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</sheets>
  <calcPr calcId="162913"/>
</workbook>
</file>

<file path=xl/calcChain.xml><?xml version="1.0" encoding="utf-8"?>
<calcChain xmlns="http://schemas.openxmlformats.org/spreadsheetml/2006/main">
  <c r="E359" i="65" l="1"/>
  <c r="E198" i="65"/>
  <c r="E150" i="65"/>
  <c r="E102" i="65"/>
  <c r="E54" i="65"/>
  <c r="E28" i="65"/>
  <c r="E1" i="65"/>
  <c r="E398" i="64"/>
  <c r="E204" i="64"/>
  <c r="E156" i="64"/>
  <c r="E108" i="64"/>
  <c r="E54" i="64"/>
  <c r="E28" i="64"/>
  <c r="E1" i="64"/>
  <c r="E386" i="63"/>
  <c r="E202" i="63"/>
  <c r="E154" i="63"/>
  <c r="E106" i="63"/>
  <c r="E54" i="63"/>
  <c r="E28" i="63"/>
  <c r="E1" i="63"/>
  <c r="E398" i="62"/>
  <c r="E204" i="62"/>
  <c r="E156" i="62"/>
  <c r="E108" i="62"/>
  <c r="E54" i="62"/>
  <c r="E28" i="62"/>
  <c r="E1" i="62"/>
  <c r="E398" i="61"/>
  <c r="E204" i="61"/>
  <c r="E156" i="61"/>
  <c r="E108" i="61"/>
  <c r="E54" i="61"/>
  <c r="E28" i="61"/>
  <c r="E1" i="61"/>
  <c r="E398" i="60"/>
  <c r="E204" i="60"/>
  <c r="E156" i="60"/>
  <c r="E108" i="60"/>
  <c r="E54" i="60"/>
  <c r="E28" i="60"/>
  <c r="E1" i="60"/>
  <c r="E294" i="59"/>
  <c r="E177" i="59"/>
  <c r="E132" i="59"/>
  <c r="E87" i="59"/>
  <c r="E52" i="59"/>
  <c r="E28" i="59"/>
  <c r="E1" i="59"/>
  <c r="E398" i="58"/>
  <c r="E204" i="58"/>
  <c r="E156" i="58"/>
  <c r="E108" i="58"/>
  <c r="E54" i="58"/>
  <c r="E28" i="58"/>
  <c r="E1" i="58"/>
  <c r="E347" i="57"/>
  <c r="E200" i="57"/>
  <c r="E152" i="57"/>
  <c r="E104" i="57"/>
  <c r="E54" i="57"/>
  <c r="E28" i="57"/>
  <c r="E1" i="57"/>
  <c r="E316" i="56"/>
  <c r="E184" i="56"/>
  <c r="E138" i="56"/>
  <c r="E92" i="56"/>
  <c r="E54" i="56"/>
  <c r="E28" i="56"/>
  <c r="E1" i="56"/>
  <c r="E398" i="55"/>
  <c r="E204" i="55"/>
  <c r="E156" i="55"/>
  <c r="E108" i="55"/>
  <c r="E54" i="55"/>
  <c r="E28" i="55"/>
  <c r="E1" i="55"/>
  <c r="L418" i="54"/>
  <c r="L394" i="54"/>
  <c r="L208" i="54"/>
  <c r="L160" i="54"/>
  <c r="L110" i="54"/>
  <c r="L56" i="54"/>
  <c r="L30" i="54"/>
  <c r="L1" i="54"/>
  <c r="L271" i="53"/>
  <c r="L253" i="53"/>
  <c r="L160" i="53"/>
  <c r="L122" i="53"/>
  <c r="L82" i="53"/>
  <c r="L50" i="53"/>
  <c r="L30" i="53"/>
  <c r="L1" i="53"/>
  <c r="L388" i="52"/>
  <c r="L365" i="52"/>
  <c r="L203" i="52"/>
  <c r="L157" i="52"/>
  <c r="L109" i="52"/>
  <c r="L56" i="52"/>
  <c r="L30" i="52"/>
  <c r="L1" i="52"/>
  <c r="L415" i="51"/>
  <c r="L391" i="51"/>
  <c r="L208" i="51"/>
  <c r="L160" i="51"/>
  <c r="L110" i="51"/>
  <c r="L56" i="51"/>
  <c r="L30" i="51"/>
  <c r="L1" i="51"/>
  <c r="K426" i="50"/>
  <c r="K402" i="50"/>
  <c r="K208" i="50"/>
  <c r="K160" i="50"/>
  <c r="K110" i="50"/>
  <c r="K56" i="50"/>
  <c r="K30" i="50"/>
  <c r="K1" i="50"/>
  <c r="K426" i="49"/>
  <c r="K402" i="49"/>
  <c r="K208" i="49"/>
  <c r="K160" i="49"/>
  <c r="K110" i="49"/>
  <c r="K56" i="49"/>
  <c r="K30" i="49"/>
  <c r="K1" i="49"/>
  <c r="K426" i="48"/>
  <c r="K402" i="48"/>
  <c r="K208" i="48"/>
  <c r="K160" i="48"/>
  <c r="K110" i="48"/>
  <c r="K56" i="48"/>
  <c r="K30" i="48"/>
  <c r="K1" i="48"/>
  <c r="L426" i="47"/>
  <c r="L402" i="47"/>
  <c r="L208" i="47"/>
  <c r="L160" i="47"/>
  <c r="L110" i="47"/>
  <c r="L56" i="47"/>
  <c r="L30" i="47"/>
  <c r="L1" i="47"/>
  <c r="K426" i="46"/>
  <c r="K402" i="46"/>
  <c r="K208" i="46"/>
  <c r="K160" i="46"/>
  <c r="K110" i="46"/>
  <c r="K56" i="46"/>
  <c r="K30" i="46"/>
  <c r="K1" i="46"/>
  <c r="K426" i="45"/>
  <c r="K402" i="45"/>
  <c r="K208" i="45"/>
  <c r="K160" i="45"/>
  <c r="K110" i="45"/>
  <c r="K56" i="45"/>
  <c r="K30" i="45"/>
  <c r="K1" i="45"/>
  <c r="K426" i="44"/>
  <c r="K402" i="44"/>
  <c r="K208" i="44"/>
  <c r="K160" i="44"/>
  <c r="K110" i="44"/>
  <c r="K56" i="44"/>
  <c r="K30" i="44"/>
  <c r="K1" i="44"/>
  <c r="K426" i="43"/>
  <c r="K402" i="43"/>
  <c r="K208" i="43"/>
  <c r="K160" i="43"/>
  <c r="K110" i="43"/>
  <c r="K56" i="43"/>
  <c r="K30" i="43"/>
  <c r="K1" i="43"/>
  <c r="K426" i="42"/>
  <c r="K402" i="42"/>
  <c r="K208" i="42"/>
  <c r="K160" i="42"/>
  <c r="K110" i="42"/>
  <c r="K56" i="42"/>
  <c r="K30" i="42"/>
  <c r="K1" i="42"/>
  <c r="K426" i="41"/>
  <c r="K402" i="41"/>
  <c r="K208" i="41"/>
  <c r="K160" i="41"/>
  <c r="K110" i="41"/>
  <c r="K56" i="41"/>
  <c r="K30" i="41"/>
  <c r="K1" i="41"/>
  <c r="K426" i="40"/>
  <c r="K402" i="40"/>
  <c r="K208" i="40"/>
  <c r="K160" i="40"/>
  <c r="K110" i="40"/>
  <c r="K56" i="40"/>
  <c r="K30" i="40"/>
  <c r="K1" i="40"/>
  <c r="K426" i="39"/>
  <c r="K402" i="39"/>
  <c r="K208" i="39"/>
  <c r="K160" i="39"/>
  <c r="K110" i="39"/>
  <c r="K56" i="39"/>
  <c r="K30" i="39"/>
  <c r="K1" i="39"/>
  <c r="K426" i="38"/>
  <c r="K402" i="38"/>
  <c r="K208" i="38"/>
  <c r="K160" i="38"/>
  <c r="K110" i="38"/>
  <c r="K56" i="38"/>
  <c r="K30" i="38"/>
  <c r="K1" i="38"/>
  <c r="K426" i="37"/>
  <c r="K402" i="37"/>
  <c r="K208" i="37"/>
  <c r="K160" i="37"/>
  <c r="K110" i="37"/>
  <c r="K56" i="37"/>
  <c r="K30" i="37"/>
  <c r="K1" i="37"/>
  <c r="K426" i="36"/>
  <c r="K402" i="36"/>
  <c r="K208" i="36"/>
  <c r="K160" i="36"/>
  <c r="K110" i="36"/>
  <c r="K56" i="36"/>
  <c r="K30" i="36"/>
  <c r="K1" i="36"/>
  <c r="K426" i="35"/>
  <c r="K402" i="35"/>
  <c r="K208" i="35"/>
  <c r="K160" i="35"/>
  <c r="K110" i="35"/>
  <c r="K56" i="35"/>
  <c r="K30" i="35"/>
  <c r="K1" i="35"/>
  <c r="K426" i="34"/>
  <c r="K402" i="34"/>
  <c r="K208" i="34"/>
  <c r="K160" i="34"/>
  <c r="K110" i="34"/>
  <c r="K56" i="34"/>
  <c r="K30" i="34"/>
  <c r="K1" i="34"/>
  <c r="K426" i="33"/>
  <c r="K402" i="33"/>
  <c r="K208" i="33"/>
  <c r="K160" i="33"/>
  <c r="K110" i="33"/>
  <c r="K56" i="33"/>
  <c r="K30" i="33"/>
  <c r="K1" i="33"/>
  <c r="K426" i="32"/>
  <c r="K402" i="32"/>
  <c r="K208" i="32"/>
  <c r="K160" i="32"/>
  <c r="K110" i="32"/>
  <c r="K56" i="32"/>
  <c r="K30" i="32"/>
  <c r="K1" i="32"/>
  <c r="K426" i="31"/>
  <c r="K402" i="31"/>
  <c r="K208" i="31"/>
  <c r="K160" i="31"/>
  <c r="K110" i="31"/>
  <c r="K56" i="31"/>
  <c r="K30" i="31"/>
  <c r="K1" i="31"/>
  <c r="K426" i="30"/>
  <c r="K402" i="30"/>
  <c r="K208" i="30"/>
  <c r="K160" i="30"/>
  <c r="K110" i="30"/>
  <c r="K56" i="30"/>
  <c r="K30" i="30"/>
  <c r="K1" i="30"/>
  <c r="K426" i="29"/>
  <c r="K402" i="29"/>
  <c r="K208" i="29"/>
  <c r="K160" i="29"/>
  <c r="K110" i="29"/>
  <c r="K56" i="29"/>
  <c r="K30" i="29"/>
  <c r="K1" i="29"/>
  <c r="K426" i="28"/>
  <c r="K402" i="28"/>
  <c r="K208" i="28"/>
  <c r="K160" i="28"/>
  <c r="K110" i="28"/>
  <c r="K56" i="28"/>
  <c r="K30" i="28"/>
  <c r="K1" i="28"/>
  <c r="K426" i="27"/>
  <c r="K402" i="27"/>
  <c r="K208" i="27"/>
  <c r="K160" i="27"/>
  <c r="K110" i="27"/>
  <c r="K56" i="27"/>
  <c r="K30" i="27"/>
  <c r="K1" i="27"/>
  <c r="K426" i="26"/>
  <c r="K402" i="26"/>
  <c r="K208" i="26"/>
  <c r="K160" i="26"/>
  <c r="K110" i="26"/>
  <c r="K56" i="26"/>
  <c r="K30" i="26"/>
  <c r="K1" i="26"/>
  <c r="K426" i="25"/>
  <c r="K402" i="25"/>
  <c r="K208" i="25"/>
  <c r="K160" i="25"/>
  <c r="K110" i="25"/>
  <c r="K56" i="25"/>
  <c r="K30" i="25"/>
  <c r="K1" i="25"/>
  <c r="K426" i="24"/>
  <c r="K402" i="24"/>
  <c r="K208" i="24"/>
  <c r="K160" i="24"/>
  <c r="K110" i="24"/>
  <c r="K56" i="24"/>
  <c r="K30" i="24"/>
  <c r="K1" i="24"/>
  <c r="K398" i="23"/>
  <c r="K204" i="23"/>
  <c r="K156" i="23"/>
  <c r="K108" i="23"/>
  <c r="K54" i="23"/>
  <c r="K28" i="23"/>
  <c r="K1" i="23"/>
  <c r="K426" i="22"/>
  <c r="K402" i="22"/>
  <c r="K208" i="22"/>
  <c r="K160" i="22"/>
  <c r="K110" i="22"/>
  <c r="K56" i="22"/>
  <c r="K30" i="22"/>
  <c r="K1" i="22"/>
  <c r="K426" i="21"/>
  <c r="K402" i="21"/>
  <c r="K208" i="21"/>
  <c r="K160" i="21"/>
  <c r="K110" i="21"/>
  <c r="K56" i="21"/>
  <c r="K30" i="21"/>
  <c r="K1" i="21"/>
  <c r="K426" i="20"/>
  <c r="K402" i="20"/>
  <c r="K208" i="20"/>
  <c r="K160" i="20"/>
  <c r="K110" i="20"/>
  <c r="K56" i="20"/>
  <c r="K30" i="20"/>
  <c r="K1" i="20"/>
  <c r="K426" i="19"/>
  <c r="K402" i="19"/>
  <c r="K208" i="19"/>
  <c r="K160" i="19"/>
  <c r="K110" i="19"/>
  <c r="K56" i="19"/>
  <c r="K30" i="19"/>
  <c r="K1" i="19"/>
  <c r="K426" i="18"/>
  <c r="K402" i="18"/>
  <c r="K208" i="18"/>
  <c r="K160" i="18"/>
  <c r="K110" i="18"/>
  <c r="K56" i="18"/>
  <c r="K30" i="18"/>
  <c r="K1" i="18"/>
  <c r="K426" i="17"/>
  <c r="K402" i="17"/>
  <c r="K208" i="17"/>
  <c r="K160" i="17"/>
  <c r="K110" i="17"/>
  <c r="K56" i="17"/>
  <c r="K30" i="17"/>
  <c r="K1" i="17"/>
  <c r="E398" i="16"/>
  <c r="E204" i="16"/>
  <c r="E156" i="16"/>
  <c r="E108" i="16"/>
  <c r="E54" i="16"/>
  <c r="E28" i="16"/>
  <c r="E1" i="16"/>
  <c r="K426" i="15"/>
  <c r="K402" i="15"/>
  <c r="K208" i="15"/>
  <c r="K160" i="15"/>
  <c r="K110" i="15"/>
  <c r="K56" i="15"/>
  <c r="K30" i="15"/>
  <c r="K1" i="15"/>
  <c r="K426" i="14"/>
  <c r="K402" i="14"/>
  <c r="K208" i="14"/>
  <c r="K160" i="14"/>
  <c r="K110" i="14"/>
  <c r="K56" i="14"/>
  <c r="K30" i="14"/>
  <c r="K1" i="14"/>
  <c r="K415" i="13"/>
  <c r="K391" i="13"/>
  <c r="K208" i="13"/>
  <c r="K160" i="13"/>
  <c r="K110" i="13"/>
  <c r="K56" i="13"/>
  <c r="K30" i="13"/>
  <c r="K1" i="13"/>
  <c r="K426" i="12"/>
  <c r="K402" i="12"/>
  <c r="K208" i="12"/>
  <c r="K160" i="12"/>
  <c r="K110" i="12"/>
  <c r="K56" i="12"/>
  <c r="K30" i="12"/>
  <c r="K1" i="12"/>
  <c r="K426" i="11"/>
  <c r="K402" i="11"/>
  <c r="K208" i="11"/>
  <c r="K160" i="11"/>
  <c r="K110" i="11"/>
  <c r="K56" i="11"/>
  <c r="K30" i="11"/>
  <c r="K1" i="11"/>
  <c r="K426" i="10"/>
  <c r="K402" i="10"/>
  <c r="K208" i="10"/>
  <c r="K160" i="10"/>
  <c r="K110" i="10"/>
  <c r="K56" i="10"/>
  <c r="K30" i="10"/>
  <c r="K1" i="10"/>
  <c r="L426" i="9"/>
  <c r="L402" i="9"/>
  <c r="L208" i="9"/>
  <c r="L160" i="9"/>
  <c r="L110" i="9"/>
  <c r="L56" i="9"/>
  <c r="L30" i="9"/>
  <c r="L1" i="9"/>
  <c r="L426" i="8"/>
  <c r="L402" i="8"/>
  <c r="L208" i="8"/>
  <c r="L160" i="8"/>
  <c r="L110" i="8"/>
  <c r="L56" i="8"/>
  <c r="L30" i="8"/>
  <c r="L1" i="8"/>
  <c r="L426" i="7"/>
  <c r="L402" i="7"/>
  <c r="L208" i="7"/>
  <c r="L160" i="7"/>
  <c r="L110" i="7"/>
  <c r="L56" i="7"/>
  <c r="L30" i="7"/>
  <c r="L1" i="7"/>
  <c r="L426" i="6"/>
  <c r="L402" i="6"/>
  <c r="L208" i="6"/>
  <c r="L160" i="6"/>
  <c r="L110" i="6"/>
  <c r="L56" i="6"/>
  <c r="L30" i="6"/>
  <c r="L1" i="6"/>
  <c r="L426" i="5"/>
  <c r="L402" i="5"/>
  <c r="L208" i="5"/>
  <c r="L160" i="5"/>
  <c r="L110" i="5"/>
  <c r="L56" i="5"/>
  <c r="L30" i="5"/>
  <c r="L1" i="5"/>
  <c r="E432" i="4"/>
  <c r="E408" i="4"/>
  <c r="E208" i="4"/>
  <c r="E160" i="4"/>
  <c r="E110" i="4"/>
  <c r="E56" i="4"/>
  <c r="E30" i="4"/>
  <c r="E1" i="4"/>
  <c r="E432" i="3"/>
  <c r="E408" i="3"/>
  <c r="E208" i="3"/>
  <c r="E160" i="3"/>
  <c r="E110" i="3"/>
  <c r="E56" i="3"/>
  <c r="E30" i="3"/>
  <c r="E1" i="3"/>
  <c r="E432" i="2"/>
  <c r="E408" i="2"/>
  <c r="E208" i="2"/>
  <c r="E160" i="2"/>
  <c r="E110" i="2"/>
  <c r="E56" i="2"/>
  <c r="E30" i="2"/>
  <c r="E1" i="2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<sst xmlns="http://schemas.openxmlformats.org/spreadsheetml/2006/main" count="75903" uniqueCount="1146">
  <si>
    <t>Encuesta Multipropósito 2021: Resultados por pregunta (Aquí­ el usuario sólo puede consultar los coeficientes de variación-CV; las estimaciones de totales, porcentajes y promedios se deben consultar en el archivo análogo sin CV)</t>
  </si>
  <si>
    <t>Indice</t>
  </si>
  <si>
    <t>Numero total de viviendas por zona geográfica, cruzando según pobreza IPM</t>
  </si>
  <si>
    <t>Capitulo y pregunta principal: NA NA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</si>
  <si>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</si>
  <si>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</si>
  <si>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2021.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</si>
  <si>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4_Localidad San Cristóbal resto, </t>
  </si>
  <si>
    <t>Viviendas según zona geográfica - Bogotá</t>
  </si>
  <si>
    <t>Codigo</t>
  </si>
  <si>
    <t>Municipio</t>
  </si>
  <si>
    <t>Total.Viviendas</t>
  </si>
  <si>
    <t>Total_cv.Viviendas</t>
  </si>
  <si>
    <t>11001</t>
  </si>
  <si>
    <t>Bogotá</t>
  </si>
  <si>
    <t>1.Pobre IPM</t>
  </si>
  <si>
    <t>2.No Pobre IPM</t>
  </si>
  <si>
    <t>Bogotá rural</t>
  </si>
  <si>
    <t>Bogotá urbano</t>
  </si>
  <si>
    <t>*Los Coeficientes de Variación-CV se calculan con el método de conglomerado ultimo (ver Naciones Unidas-2009, Diseño de muestras para encuestas de hogares: directrices prácticas). Los calculos de los CV son preliminares. El DANE recomienda no usar estimaciones con CV mayores a 15%. En la zona rural se efectuó censo en seis de las ocho localidades con ruralidad y por ello no se calculan los CV.</t>
  </si>
  <si>
    <t>**Datos expandidos con base en las proyecciones de población, calculadas a partir del Censo Nacional de Población y Vivienda 2018</t>
  </si>
  <si>
    <t>***La categorí­a Urbano corresponde a la clase uno, denominada por el DANE como Cabecera. La categorí­a Rural corresponde a las clases dos y tres, denominadas por el DANE como Centros poblados y Rural disperso, respectivamente.</t>
  </si>
  <si>
    <t>****En las variables cuantitativas se excluyen del cálculo a quienes no saben o no responden, codificadas con 98 y 99, y en el caso de los tiempos de desplazamiento con 999. Para las variables referentes a años cumplidos o tiempo dedicado a ciertas actividades, no se hace ninguna exclusión. Se invita al usuario a consultar las normas de validación y cosistencia para mayor claridad.</t>
  </si>
  <si>
    <t>Fuente: DANE y SDP - Encuesta Multipropósito 2021. Cálculos: SDP-Dirección de Estudios Macro. Fecha de cálculo 2023-05-21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</si>
  <si>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</si>
  <si>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</si>
  <si>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</si>
  <si>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</si>
  <si>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</si>
  <si>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</si>
  <si>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</si>
  <si>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</si>
  <si>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</si>
  <si>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</si>
  <si>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</si>
  <si>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</si>
  <si>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</si>
  <si>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</si>
  <si>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</si>
  <si>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</si>
  <si>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</si>
  <si>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</si>
  <si>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</si>
  <si>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</si>
  <si>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</si>
  <si>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</si>
  <si>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</si>
  <si>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</si>
  <si>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</si>
  <si>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</si>
  <si>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</si>
  <si>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</si>
  <si>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</si>
  <si>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</si>
  <si>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</si>
  <si>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</si>
  <si>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</si>
  <si>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</si>
  <si>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</si>
  <si>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</si>
  <si>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</si>
  <si>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</si>
  <si>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</si>
  <si>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</si>
  <si>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</si>
  <si>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</si>
  <si>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</si>
  <si>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</si>
  <si>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</si>
  <si>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</si>
  <si>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</si>
  <si>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</si>
  <si>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</si>
  <si>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</si>
  <si>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</si>
  <si>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</si>
  <si>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</si>
  <si>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</si>
  <si>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</si>
  <si>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</si>
  <si>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</si>
  <si>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</si>
  <si>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</si>
  <si>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</si>
  <si>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</si>
  <si>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</si>
  <si>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</si>
  <si>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</si>
  <si>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</si>
  <si>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</si>
  <si>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</si>
  <si>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</si>
  <si>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</si>
  <si>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</si>
  <si>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</si>
  <si>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</si>
  <si>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</si>
  <si>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</si>
  <si>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</si>
  <si>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</si>
  <si>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</si>
  <si>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</si>
  <si>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</si>
  <si>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</si>
  <si>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</si>
  <si>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</si>
  <si>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</si>
  <si>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</si>
  <si>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</si>
  <si>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</si>
  <si>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</si>
  <si>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</si>
  <si>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</si>
  <si>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</si>
  <si>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</si>
  <si>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</si>
  <si>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</si>
  <si>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</si>
  <si>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</si>
  <si>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</si>
  <si>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</si>
  <si>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</si>
  <si>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</si>
  <si>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</si>
  <si>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</si>
  <si>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</si>
  <si>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</si>
  <si>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</si>
  <si>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</si>
  <si>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</si>
  <si>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</si>
  <si>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</si>
  <si>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</si>
  <si>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</si>
  <si>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</si>
  <si>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</si>
  <si>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</si>
  <si>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</si>
  <si>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</si>
  <si>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</si>
  <si>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</si>
  <si>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</si>
  <si>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</si>
  <si>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</si>
  <si>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</si>
  <si>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</si>
  <si>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</si>
  <si>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</si>
  <si>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</si>
  <si>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</si>
  <si>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</si>
  <si>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</si>
  <si>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</si>
  <si>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</si>
  <si>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</si>
  <si>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</si>
  <si>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</si>
  <si>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</si>
  <si>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</si>
  <si>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</si>
  <si>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</si>
  <si>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</si>
  <si>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</si>
  <si>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</si>
  <si>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</si>
  <si>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</si>
  <si>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</si>
  <si>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</si>
  <si>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</si>
  <si>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</si>
  <si>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</si>
  <si>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</si>
  <si>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</si>
  <si>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</si>
  <si>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</si>
  <si>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</si>
  <si>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</si>
  <si>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</si>
  <si>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</si>
  <si>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</si>
  <si>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</si>
  <si>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</si>
  <si>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</si>
  <si>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</si>
  <si>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</si>
  <si>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</si>
  <si>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</si>
  <si>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</si>
  <si>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</si>
  <si>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</si>
  <si>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</si>
  <si>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</si>
  <si>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</si>
  <si>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</si>
  <si>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</si>
  <si>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</si>
  <si>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</si>
  <si>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</si>
  <si>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</si>
  <si>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</si>
  <si>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</si>
  <si>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</si>
  <si>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</si>
  <si>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</si>
  <si>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</si>
  <si>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</si>
  <si>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</si>
  <si>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</si>
  <si>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</si>
  <si>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</si>
  <si>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</si>
  <si>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</si>
  <si>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</si>
  <si>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</si>
  <si>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</si>
  <si>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</si>
  <si>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</si>
  <si>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</si>
  <si>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</si>
  <si>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</si>
  <si>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</si>
  <si>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</si>
  <si>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</si>
  <si>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</si>
  <si>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</si>
  <si>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</si>
  <si>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</si>
  <si>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</si>
  <si>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</si>
  <si>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</si>
  <si>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</si>
  <si>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</si>
  <si>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</si>
  <si>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</si>
  <si>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</si>
  <si>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</si>
  <si>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</si>
  <si>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</si>
  <si>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</si>
  <si>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</si>
  <si>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</si>
  <si>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</si>
  <si>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</si>
  <si>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</si>
  <si>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</si>
  <si>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</si>
  <si>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</si>
  <si>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</si>
  <si>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</si>
  <si>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</si>
  <si>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</si>
  <si>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</si>
  <si>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</si>
  <si>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</si>
  <si>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</si>
  <si>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</si>
  <si>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</si>
  <si>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</si>
  <si>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</si>
  <si>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</si>
  <si>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</si>
  <si>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</si>
  <si>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</si>
  <si>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</si>
  <si>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</si>
  <si>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</si>
  <si>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</si>
  <si>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</si>
  <si>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</si>
  <si>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</si>
  <si>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</si>
  <si>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</si>
  <si>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</si>
  <si>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</si>
  <si>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</si>
  <si>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</si>
  <si>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</si>
  <si>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</si>
  <si>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</si>
  <si>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</si>
  <si>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</si>
  <si>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</si>
  <si>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</si>
  <si>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</si>
  <si>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</si>
  <si>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</si>
  <si>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</si>
  <si>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</si>
  <si>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</si>
  <si>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</si>
  <si>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</si>
  <si>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</si>
  <si>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</si>
  <si>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</si>
  <si>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</si>
  <si>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</si>
  <si>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</si>
  <si>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</si>
  <si>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pobreza IPM</t>
  </si>
  <si>
    <t>Código de pregunta en análisis: n_hogarese</t>
  </si>
  <si>
    <t>Hogares según zona geográfica - Bogotá</t>
  </si>
  <si>
    <t>Total.hogares</t>
  </si>
  <si>
    <t>Total_cv.hogares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</si>
  <si>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</si>
  <si>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</si>
  <si>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</si>
  <si>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</si>
  <si>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</si>
  <si>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</si>
  <si>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</si>
  <si>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pobreza IPM</t>
  </si>
  <si>
    <t>Código de pregunta en análisis: n_personase</t>
  </si>
  <si>
    <t>Personas según zona geográfica - Bogotá</t>
  </si>
  <si>
    <t>Total.Personas</t>
  </si>
  <si>
    <t>Total_cv.Personas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</si>
  <si>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</si>
  <si>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</si>
  <si>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</si>
  <si>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</si>
  <si>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</si>
  <si>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</si>
  <si>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</si>
  <si>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pobreza IPM</t>
  </si>
  <si>
    <t>Código de pregunta en análisis: n_ciclo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</si>
  <si>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109_Ciudad Salitre Oriental, 112_Granjas de Techo, 803_USAQUÉN: Country Club + Santa Bárbara, 4_Localidad San Cristóbal resto, </t>
  </si>
  <si>
    <t>Personas según la etapa del ciclo de vida en la que se encuentran según su edad - Bogotá</t>
  </si>
  <si>
    <t>Total.Primera infancia (0 a 5 años)</t>
  </si>
  <si>
    <t>Total_cv.Primera infancia (0 a 5 años)</t>
  </si>
  <si>
    <t>Porcentaje.Primera infancia (0 a 5 años)</t>
  </si>
  <si>
    <t>Porcentaje_cv.Primera infancia (0 a 5 años)</t>
  </si>
  <si>
    <t>Total.Infancia (6 a 11 años)</t>
  </si>
  <si>
    <t>Total_cv.Infancia (6 a 11 años)</t>
  </si>
  <si>
    <t>Porcentaje.Infancia (6 a 11 años)</t>
  </si>
  <si>
    <t>Porcentaje_cv.Infancia (6 a 11 años)</t>
  </si>
  <si>
    <t>Total.Adolescencia (12 a 18 años)</t>
  </si>
  <si>
    <t>Total_cv.Adolescencia (12 a 18 años)</t>
  </si>
  <si>
    <t>Porcentaje.Adolescencia (12 a 18 años)</t>
  </si>
  <si>
    <t>Porcentaje_cv.Adolescencia (12 a 18 años)</t>
  </si>
  <si>
    <t>Total.Jóvenes (19 a 28 años)</t>
  </si>
  <si>
    <t>Total_cv.Jóvenes (19 a 28 años)</t>
  </si>
  <si>
    <t>Porcentaje.Jóvenes (19 a 28 años)</t>
  </si>
  <si>
    <t>Porcentaje_cv.Jóvenes (19 a 28 años)</t>
  </si>
  <si>
    <t>Total.Adultos (29 a 59 años)</t>
  </si>
  <si>
    <t>Total_cv.Adultos (29 a 59 años)</t>
  </si>
  <si>
    <t>Porcentaje.Adultos (29 a 59 años)</t>
  </si>
  <si>
    <t>Porcentaje_cv.Adultos (29 a 59 años)</t>
  </si>
  <si>
    <t>Total.Adultos mayores (60 años o más)</t>
  </si>
  <si>
    <t>Total_cv.Adultos mayores (60 años o más)</t>
  </si>
  <si>
    <t>Porcentaje.Adultos mayores (60 años o más)</t>
  </si>
  <si>
    <t>Porcentaje_cv.Adultos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</si>
  <si>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</si>
  <si>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</si>
  <si>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</si>
  <si>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</si>
  <si>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</si>
  <si>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</si>
  <si>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</si>
  <si>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</si>
  <si>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</si>
  <si>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</si>
  <si>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Total_cv.Personas de 0 a 13 años</t>
  </si>
  <si>
    <t>Porcentaje.Personas de 0 a 13 años</t>
  </si>
  <si>
    <t>Porcentaje_cv.Personas de 0 a 13 años</t>
  </si>
  <si>
    <t>Total.Jóvenes (14 a 28 años)</t>
  </si>
  <si>
    <t>Total_cv.Jóvenes (14 a 28 años)</t>
  </si>
  <si>
    <t>Porcentaje.Jóvenes (14 a 28 años)</t>
  </si>
  <si>
    <t>Porcentaje_cv.Jóvenes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</si>
  <si>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</si>
  <si>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</si>
  <si>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</si>
  <si>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</si>
  <si>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</si>
  <si>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</si>
  <si>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</si>
  <si>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pobreza IPM</t>
  </si>
  <si>
    <t>Código de pregunta en análisis: n_redad</t>
  </si>
  <si>
    <t>Personas según rango de edad - Bogotá</t>
  </si>
  <si>
    <t>Total.0 a 4 años</t>
  </si>
  <si>
    <t>Total_cv.0 a 4 años</t>
  </si>
  <si>
    <t>Porcentaje.0 a 4 años</t>
  </si>
  <si>
    <t>Porcentaje_cv.0 a 4 años</t>
  </si>
  <si>
    <t>Total.5 a 9 años</t>
  </si>
  <si>
    <t>Total_cv.5 a 9 años</t>
  </si>
  <si>
    <t>Porcentaje.5 a 9 años</t>
  </si>
  <si>
    <t>Porcentaje_cv.5 a 9 años</t>
  </si>
  <si>
    <t>Total.10 a 14 años</t>
  </si>
  <si>
    <t>Total_cv.10 a 14 años</t>
  </si>
  <si>
    <t>Porcentaje.10 a 14 años</t>
  </si>
  <si>
    <t>Porcentaje_cv.10 a 14 años</t>
  </si>
  <si>
    <t>Total.15 a 19 años</t>
  </si>
  <si>
    <t>Total_cv.15 a 19 años</t>
  </si>
  <si>
    <t>Porcentaje.15 a 19 años</t>
  </si>
  <si>
    <t>Porcentaje_cv.15 a 19 años</t>
  </si>
  <si>
    <t>Total.20 a 24 años</t>
  </si>
  <si>
    <t>Total_cv.20 a 24 años</t>
  </si>
  <si>
    <t>Porcentaje.20 a 24 años</t>
  </si>
  <si>
    <t>Porcentaje_cv.20 a 24 años</t>
  </si>
  <si>
    <t>Total.25 a 29 años</t>
  </si>
  <si>
    <t>Total_cv.25 a 29 años</t>
  </si>
  <si>
    <t>Porcentaje.25 a 29 años</t>
  </si>
  <si>
    <t>Porcentaje_cv.25 a 29 años</t>
  </si>
  <si>
    <t>Total.30 a 34 años</t>
  </si>
  <si>
    <t>Total_cv.30 a 34 años</t>
  </si>
  <si>
    <t>Porcentaje.30 a 34 años</t>
  </si>
  <si>
    <t>Porcentaje_cv.30 a 34 años</t>
  </si>
  <si>
    <t>Total.35 a 39 años</t>
  </si>
  <si>
    <t>Total_cv.35 a 39 años</t>
  </si>
  <si>
    <t>Porcentaje.35 a 39 años</t>
  </si>
  <si>
    <t>Porcentaje_cv.35 a 39 años</t>
  </si>
  <si>
    <t>Total.40 a 44 años</t>
  </si>
  <si>
    <t>Total_cv.40 a 44 años</t>
  </si>
  <si>
    <t>Porcentaje.40 a 44 años</t>
  </si>
  <si>
    <t>Porcentaje_cv.40 a 44 años</t>
  </si>
  <si>
    <t>Total.45 a 49 años</t>
  </si>
  <si>
    <t>Total_cv.45 a 49 años</t>
  </si>
  <si>
    <t>Porcentaje.45 a 49 años</t>
  </si>
  <si>
    <t>Porcentaje_cv.45 a 49 años</t>
  </si>
  <si>
    <t>Total.50 a 54 años</t>
  </si>
  <si>
    <t>Total_cv.50 a 54 años</t>
  </si>
  <si>
    <t>Porcentaje.50 a 54 años</t>
  </si>
  <si>
    <t>Porcentaje_cv.50 a 54 años</t>
  </si>
  <si>
    <t>Total.55 a 59 años</t>
  </si>
  <si>
    <t>Total_cv.55 a 59 años</t>
  </si>
  <si>
    <t>Porcentaje.55 a 59 años</t>
  </si>
  <si>
    <t>Porcentaje_cv.55 a 59 años</t>
  </si>
  <si>
    <t>Total.60 a 64 años</t>
  </si>
  <si>
    <t>Total_cv.60 a 64 años</t>
  </si>
  <si>
    <t>Porcentaje.60 a 64 años</t>
  </si>
  <si>
    <t>Porcentaje_cv.60 a 64 años</t>
  </si>
  <si>
    <t>Total.65 a 69 años</t>
  </si>
  <si>
    <t>Total_cv.65 a 69 años</t>
  </si>
  <si>
    <t>Porcentaje.65 a 69 años</t>
  </si>
  <si>
    <t>Porcentaje_cv.65 a 69 años</t>
  </si>
  <si>
    <t>Total.70 años o más</t>
  </si>
  <si>
    <t>Total_cv.70 años o más</t>
  </si>
  <si>
    <t>Porcentaje.70 años o más</t>
  </si>
  <si>
    <t>Porcentaje_cv.70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</si>
  <si>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</si>
  <si>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</si>
  <si>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</si>
  <si>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</si>
  <si>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</si>
  <si>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</si>
  <si>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</si>
  <si>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pobreza IPM</t>
  </si>
  <si>
    <t>Código de pregunta en análisis: n_maxedu</t>
  </si>
  <si>
    <t>Personas según máximo nivel educativo alcanzado (35 años o más) - Bogotá</t>
  </si>
  <si>
    <t>Total.Ninguno</t>
  </si>
  <si>
    <t>Total_cv.Ninguno</t>
  </si>
  <si>
    <t>Porcentaje.Ninguno</t>
  </si>
  <si>
    <t>Porcentaje_cv.Ninguno</t>
  </si>
  <si>
    <t>Total.Primaria o preescolar</t>
  </si>
  <si>
    <t>Total_cv.Primaria o preescolar</t>
  </si>
  <si>
    <t>Porcentaje.Primaria o preescolar</t>
  </si>
  <si>
    <t>Porcentaje_cv.Primaria o preescolar</t>
  </si>
  <si>
    <t>Total.Media o secundaria</t>
  </si>
  <si>
    <t>Total_cv.Media o secundaria</t>
  </si>
  <si>
    <t>Porcentaje.Media o secundaria</t>
  </si>
  <si>
    <t>Porcentaje_cv.Media o secundaria</t>
  </si>
  <si>
    <t>Total.Técnico o Tecnólogo</t>
  </si>
  <si>
    <t>Total_cv.Técnico o Tecnólogo</t>
  </si>
  <si>
    <t>Porcentaje.Técnico o Tecnólogo</t>
  </si>
  <si>
    <t>Porcentaje_cv.Técnico o Tecnólogo</t>
  </si>
  <si>
    <t>Total.Universitario incompleto</t>
  </si>
  <si>
    <t>Total_cv.Universitario incompleto</t>
  </si>
  <si>
    <t>Porcentaje.Universitario incompleto</t>
  </si>
  <si>
    <t>Porcentaje_cv.Universitario incompleto</t>
  </si>
  <si>
    <t>Total.Universitario o más</t>
  </si>
  <si>
    <t>Total_cv.Universitario o más</t>
  </si>
  <si>
    <t>Porcentaje.Universitario o más</t>
  </si>
  <si>
    <t>Porcentaje_cv.Universitario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</si>
  <si>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</si>
  <si>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</si>
  <si>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</si>
  <si>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</si>
  <si>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</si>
  <si>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</si>
  <si>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</si>
  <si>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pobreza IPM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</si>
  <si>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</si>
  <si>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</si>
  <si>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</si>
  <si>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</si>
  <si>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</si>
  <si>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</si>
  <si>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</si>
  <si>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</si>
  <si>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</si>
  <si>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pobreza IPM</t>
  </si>
  <si>
    <t>Código de pregunta en análisis: n_pet</t>
  </si>
  <si>
    <t>Personas según si pertenencen a la población en edad de trabajar-PET - Bogotá</t>
  </si>
  <si>
    <t>Total.NA</t>
  </si>
  <si>
    <t>Total_cv.NA</t>
  </si>
  <si>
    <t>Porcentaje.NA</t>
  </si>
  <si>
    <t>Porcentaje_cv.NA</t>
  </si>
  <si>
    <t>Total.Población en edad de trabajar (15 años o más)</t>
  </si>
  <si>
    <t>Total_cv.Población en edad de trabajar (15 años o más)</t>
  </si>
  <si>
    <t>Porcentaje.Población en edad de trabajar (15 años o más)</t>
  </si>
  <si>
    <t>Porcentaje_cv.Población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</si>
  <si>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</si>
  <si>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</si>
  <si>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</si>
  <si>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</si>
  <si>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</si>
  <si>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</si>
  <si>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</si>
  <si>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pobreza IPM</t>
  </si>
  <si>
    <t>Código de pregunta en análisis: n_fuerza_trabajo</t>
  </si>
  <si>
    <t>Personas según si pertenecen a la fuerza labotal-FL - Bogotá</t>
  </si>
  <si>
    <t>Total.En la fuerza laboral</t>
  </si>
  <si>
    <t>Total_cv.En la fuerza laboral</t>
  </si>
  <si>
    <t>Porcentaje.En la fuerza laboral</t>
  </si>
  <si>
    <t>Porcentaje_cv.En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</si>
  <si>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</si>
  <si>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</si>
  <si>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</si>
  <si>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</si>
  <si>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</si>
  <si>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</si>
  <si>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</si>
  <si>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pobreza IPM</t>
  </si>
  <si>
    <t>Código de pregunta en análisis: n_ocupados</t>
  </si>
  <si>
    <t>Personas según si se encuentran desocupados (tasa de desempleo) - Bogotá</t>
  </si>
  <si>
    <t>Total.Ocupados</t>
  </si>
  <si>
    <t>Total_cv.Ocupados</t>
  </si>
  <si>
    <t>Porcentaje.Ocupados</t>
  </si>
  <si>
    <t>Porcentaje_cv.Ocupados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</si>
  <si>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</si>
  <si>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</si>
  <si>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</si>
  <si>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</si>
  <si>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</si>
  <si>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</si>
  <si>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</si>
  <si>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pobreza IPM</t>
  </si>
  <si>
    <t>Código de pregunta en análisis: n_informal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</si>
  <si>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72_Bolivia, 13_Los Cedros, 806_SUBA: La Academia + Guaymaral + San José de Bavaria, 116_Álamos, 4_Localidad San Cristóbal resto, </t>
  </si>
  <si>
    <t>Personas según si se encuentran en un empleo informal (tamaño empresa) - Bogotá</t>
  </si>
  <si>
    <t>Total.Sí</t>
  </si>
  <si>
    <t>Total_cv.Sí</t>
  </si>
  <si>
    <t>Porcentaje.Sí</t>
  </si>
  <si>
    <t>Porcentaje_cv.Sí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</si>
  <si>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</si>
  <si>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</si>
  <si>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</si>
  <si>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</si>
  <si>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</si>
  <si>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</si>
  <si>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</si>
  <si>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pobreza IPM</t>
  </si>
  <si>
    <t>Código de pregunta en análisis: n_pobre_monetario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</si>
  <si>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</si>
  <si>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</si>
  <si>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</si>
  <si>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</si>
  <si>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</si>
  <si>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</si>
  <si>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</si>
  <si>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</si>
  <si>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pobreza IPM</t>
  </si>
  <si>
    <t>Código de pregunta en análisis: n_pobre_extremo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</si>
  <si>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</si>
  <si>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</si>
  <si>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</si>
  <si>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</si>
  <si>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</si>
  <si>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</si>
  <si>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</si>
  <si>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</si>
  <si>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pobreza IPM</t>
  </si>
  <si>
    <t>Código de pregunta en análisis: n_ingpcugaj8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</si>
  <si>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109_Ciudad Salitre Oriental, 112_Granjas de Techo, 803_USAQUÉN: Country Club + Santa Bárbara, 4_Localidad San Cristóbal resto, </t>
  </si>
  <si>
    <t>Promedio del ingreso de la unidad de gasto por persona, con imputación de arriendo a propietarios - Bogotá</t>
  </si>
  <si>
    <t>Promedio</t>
  </si>
  <si>
    <t>Promedio_cv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</si>
  <si>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</si>
  <si>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</si>
  <si>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</si>
  <si>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</si>
  <si>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</si>
  <si>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Municipios rural (Centros poblados y rural disperso)</t>
  </si>
  <si>
    <t>Déficit cuantitativo, cruzando según pobreza IPM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</si>
  <si>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</si>
  <si>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</si>
  <si>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</si>
  <si>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</si>
  <si>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</si>
  <si>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</si>
  <si>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</si>
  <si>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</si>
  <si>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</si>
  <si>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pobreza IPM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</si>
  <si>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</si>
  <si>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</si>
  <si>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</si>
  <si>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</si>
  <si>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</si>
  <si>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</si>
  <si>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</si>
  <si>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</si>
  <si>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</si>
  <si>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pobreza IPM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</si>
  <si>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</si>
  <si>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</si>
  <si>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</si>
  <si>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</si>
  <si>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</si>
  <si>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</si>
  <si>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</si>
  <si>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</si>
  <si>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</si>
  <si>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pobreza IPM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</si>
  <si>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</si>
  <si>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</si>
  <si>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</si>
  <si>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</si>
  <si>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</si>
  <si>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</si>
  <si>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</si>
  <si>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</si>
  <si>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</si>
  <si>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pobreza IPM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</si>
  <si>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</si>
  <si>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</si>
  <si>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</si>
  <si>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</si>
  <si>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</si>
  <si>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</si>
  <si>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</si>
  <si>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</si>
  <si>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</si>
  <si>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pobreza IPM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</si>
  <si>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</si>
  <si>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</si>
  <si>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</si>
  <si>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</si>
  <si>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</si>
  <si>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</si>
  <si>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</si>
  <si>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</si>
  <si>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</si>
  <si>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pobreza IPM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</si>
  <si>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</si>
  <si>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</si>
  <si>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</si>
  <si>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</si>
  <si>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</si>
  <si>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</si>
  <si>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</si>
  <si>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</si>
  <si>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pobreza IPM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</si>
  <si>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</si>
  <si>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</si>
  <si>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</si>
  <si>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</si>
  <si>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</si>
  <si>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</si>
  <si>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</si>
  <si>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</si>
  <si>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</si>
  <si>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pobreza IPM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</si>
  <si>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</si>
  <si>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</si>
  <si>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</si>
  <si>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</si>
  <si>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</si>
  <si>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</si>
  <si>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</si>
  <si>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</si>
  <si>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</si>
  <si>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pobreza IPM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</si>
  <si>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</si>
  <si>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</si>
  <si>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</si>
  <si>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</si>
  <si>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</si>
  <si>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</si>
  <si>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</si>
  <si>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</si>
  <si>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</si>
  <si>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pobreza IPM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</si>
  <si>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</si>
  <si>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</si>
  <si>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</si>
  <si>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</si>
  <si>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</si>
  <si>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</si>
  <si>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</si>
  <si>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</si>
  <si>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</si>
  <si>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pobreza IPM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</si>
  <si>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</si>
  <si>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</si>
  <si>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</si>
  <si>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</si>
  <si>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</si>
  <si>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</si>
  <si>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</si>
  <si>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</si>
  <si>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</si>
  <si>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pobreza IPM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</si>
  <si>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</si>
  <si>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</si>
  <si>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</si>
  <si>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</si>
  <si>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</si>
  <si>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</si>
  <si>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</si>
  <si>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</si>
  <si>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</si>
  <si>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pobreza IPM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</si>
  <si>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</si>
  <si>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</si>
  <si>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</si>
  <si>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</si>
  <si>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</si>
  <si>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</si>
  <si>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</si>
  <si>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</si>
  <si>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</si>
  <si>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pobreza IPM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</si>
  <si>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</si>
  <si>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</si>
  <si>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</si>
  <si>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</si>
  <si>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</si>
  <si>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</si>
  <si>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</si>
  <si>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</si>
  <si>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</si>
  <si>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pobreza IPM</t>
  </si>
  <si>
    <t>Código de pregunta en análisis: n_bajo_logro</t>
  </si>
  <si>
    <t>Hogares según si están privados por bajo logro escolar (IPM) - Bogotá</t>
  </si>
  <si>
    <t>Total.Privado</t>
  </si>
  <si>
    <t>Total_cv.Privado</t>
  </si>
  <si>
    <t>Porcentaje.Privado</t>
  </si>
  <si>
    <t>Porcentaje_cv.Privado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</si>
  <si>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</si>
  <si>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</si>
  <si>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</si>
  <si>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</si>
  <si>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</si>
  <si>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</si>
  <si>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</si>
  <si>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pobreza IPM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</si>
  <si>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</si>
  <si>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</si>
  <si>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</si>
  <si>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</si>
  <si>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</si>
  <si>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</si>
  <si>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</si>
  <si>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</si>
  <si>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</si>
  <si>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pobreza IPM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</si>
  <si>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</si>
  <si>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</si>
  <si>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</si>
  <si>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</si>
  <si>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</si>
  <si>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</si>
  <si>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</si>
  <si>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</si>
  <si>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</si>
  <si>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pobreza IPM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</si>
  <si>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</si>
  <si>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</si>
  <si>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</si>
  <si>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</si>
  <si>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</si>
  <si>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</si>
  <si>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</si>
  <si>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</si>
  <si>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</si>
  <si>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pobreza IPM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</si>
  <si>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</si>
  <si>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</si>
  <si>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</si>
  <si>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</si>
  <si>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</si>
  <si>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</si>
  <si>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</si>
  <si>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</si>
  <si>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</si>
  <si>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pobreza IPM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</si>
  <si>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</si>
  <si>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</si>
  <si>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</si>
  <si>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</si>
  <si>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</si>
  <si>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</si>
  <si>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</si>
  <si>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</si>
  <si>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</si>
  <si>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pobreza IPM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</si>
  <si>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</si>
  <si>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</si>
  <si>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</si>
  <si>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</si>
  <si>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</si>
  <si>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</si>
  <si>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</si>
  <si>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</si>
  <si>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</si>
  <si>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pobreza IPM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</si>
  <si>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</si>
  <si>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</si>
  <si>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</si>
  <si>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</si>
  <si>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</si>
  <si>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</si>
  <si>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</si>
  <si>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</si>
  <si>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</si>
  <si>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pobreza IPM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</si>
  <si>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</si>
  <si>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</si>
  <si>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</si>
  <si>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</si>
  <si>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</si>
  <si>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</si>
  <si>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</si>
  <si>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</si>
  <si>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</si>
  <si>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pobreza IPM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</si>
  <si>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</si>
  <si>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</si>
  <si>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</si>
  <si>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</si>
  <si>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</si>
  <si>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</si>
  <si>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</si>
  <si>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</si>
  <si>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</si>
  <si>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pobreza IPM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</si>
  <si>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</si>
  <si>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</si>
  <si>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</si>
  <si>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</si>
  <si>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</si>
  <si>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</si>
  <si>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</si>
  <si>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</si>
  <si>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</si>
  <si>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pobreza IPM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</si>
  <si>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</si>
  <si>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</si>
  <si>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</si>
  <si>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</si>
  <si>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</si>
  <si>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</si>
  <si>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</si>
  <si>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</si>
  <si>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</si>
  <si>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pobreza IPM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</si>
  <si>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</si>
  <si>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</si>
  <si>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</si>
  <si>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</si>
  <si>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</si>
  <si>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</si>
  <si>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</si>
  <si>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</si>
  <si>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</si>
  <si>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pobreza IPM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</si>
  <si>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</si>
  <si>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</si>
  <si>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</si>
  <si>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</si>
  <si>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</si>
  <si>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</si>
  <si>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</si>
  <si>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</si>
  <si>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</si>
  <si>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pobreza IPM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</si>
  <si>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</si>
  <si>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</si>
  <si>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</si>
  <si>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</si>
  <si>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</si>
  <si>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</si>
  <si>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</si>
  <si>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</si>
  <si>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</si>
  <si>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pobreza IPM</t>
  </si>
  <si>
    <t>Código de pregunta en análisis: n_tamanio_hog</t>
  </si>
  <si>
    <t>Hogares según el número de personas que lo conforman - Bogotá</t>
  </si>
  <si>
    <t>Total.Una persona</t>
  </si>
  <si>
    <t>Total_cv.Una persona</t>
  </si>
  <si>
    <t>Porcentaje.Una persona</t>
  </si>
  <si>
    <t>Porcentaje_cv.Una persona</t>
  </si>
  <si>
    <t>Total.Dos personas</t>
  </si>
  <si>
    <t>Total_cv.Dos personas</t>
  </si>
  <si>
    <t>Porcentaje.Dos personas</t>
  </si>
  <si>
    <t>Porcentaje_cv.Dos personas</t>
  </si>
  <si>
    <t>Total.Tres personas</t>
  </si>
  <si>
    <t>Total_cv.Tres personas</t>
  </si>
  <si>
    <t>Porcentaje.Tres personas</t>
  </si>
  <si>
    <t>Porcentaje_cv.Tres personas</t>
  </si>
  <si>
    <t>Total.Cuatro o más personas</t>
  </si>
  <si>
    <t>Total_cv.Cuatro o más personas</t>
  </si>
  <si>
    <t>Porcentaje.Cuatro o más personas</t>
  </si>
  <si>
    <t>Porcentaje_cv.Cuatro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</si>
  <si>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</si>
  <si>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</si>
  <si>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</si>
  <si>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</si>
  <si>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</si>
  <si>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</si>
  <si>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</si>
  <si>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pobreza IPM</t>
  </si>
  <si>
    <t>Código de pregunta en análisis: n_discapacidad</t>
  </si>
  <si>
    <t>Personas según si se encuentran en condición de discapacidad - Bogotá</t>
  </si>
  <si>
    <t>Total.Sin discapacidad</t>
  </si>
  <si>
    <t>Total_cv.Sin discapacidad</t>
  </si>
  <si>
    <t>Porcentaje.Sin discapacidad</t>
  </si>
  <si>
    <t>Porcentaje_cv.Sin discapacidad</t>
  </si>
  <si>
    <t>Total.Con discapacidad</t>
  </si>
  <si>
    <t>Total_cv.Con discapacidad</t>
  </si>
  <si>
    <t>Porcentaje.Con discapacidad</t>
  </si>
  <si>
    <t>Porcentaje_cv.Con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</si>
  <si>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</si>
  <si>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</si>
  <si>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</si>
  <si>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</si>
  <si>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</si>
  <si>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</si>
  <si>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</si>
  <si>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pobreza IPM</t>
  </si>
  <si>
    <t>Código de pregunta en análisis: n_lgbti</t>
  </si>
  <si>
    <t>Personas según si pertenecen a los sectores LGBTI - Bogotá</t>
  </si>
  <si>
    <t>Total.No pertenece a los sectores LGBTI</t>
  </si>
  <si>
    <t>Total_cv.No pertenece a los sectores LGBTI</t>
  </si>
  <si>
    <t>Porcentaje.No pertenece a los sectores LGBTI</t>
  </si>
  <si>
    <t>Porcentaje_cv.No pertenece a los sectores LGBTI</t>
  </si>
  <si>
    <t>Total.Pertenece a los sectores LGBTI</t>
  </si>
  <si>
    <t>Total_cv.Pertenece a los sectores LGBTI</t>
  </si>
  <si>
    <t>Porcentaje.Pertenece a los sectores LGBTI</t>
  </si>
  <si>
    <t>Porcentaje_cv.Pertenece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</si>
  <si>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</si>
  <si>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</si>
  <si>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</si>
  <si>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</si>
  <si>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</si>
  <si>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</si>
  <si>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</si>
  <si>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pobreza IPM</t>
  </si>
  <si>
    <t>Código de pregunta en análisis: n_sexo_jefe</t>
  </si>
  <si>
    <t>Personas según el sexo del jefe de hogar al que pertenencen - Bogotá</t>
  </si>
  <si>
    <t>Total.Jefe hombre</t>
  </si>
  <si>
    <t>Total_cv.Jefe hombre</t>
  </si>
  <si>
    <t>Porcentaje.Jefe hombre</t>
  </si>
  <si>
    <t>Porcentaje_cv.Jefe hombre</t>
  </si>
  <si>
    <t>Total.Jefe mujer</t>
  </si>
  <si>
    <t>Total_cv.Jefe mujer</t>
  </si>
  <si>
    <t>Porcentaje.Jefe mujer</t>
  </si>
  <si>
    <t>Porcentaje_cv.Jefe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</si>
  <si>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</si>
  <si>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</si>
  <si>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</si>
  <si>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</si>
  <si>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</si>
  <si>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</si>
  <si>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</si>
  <si>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pobreza IPM</t>
  </si>
  <si>
    <t>Código de pregunta en análisis: n_migracion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</si>
  <si>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114_Modelia, 817_CHAPINERO: Chicó Lago + El Refugio, 14_Usaquén, 20_La Alhambra, 25_La Floresta, 116_Álamos, 4_Localidad San Cristóbal resto, </t>
  </si>
  <si>
    <t>Personas según lugar de nacimiento y lugar donde vivían hace menos de 5 años - Bogotá</t>
  </si>
  <si>
    <t>Total.Nació en otro país y viene de Venezuela</t>
  </si>
  <si>
    <t>Total_cv.Nació en otro país y viene de Venezuela</t>
  </si>
  <si>
    <t>Porcentaje.Nació en otro país y viene de Venezuela</t>
  </si>
  <si>
    <t>Porcentaje_cv.Nació en otro país y viene de Venezuela</t>
  </si>
  <si>
    <t>Total.Nació en Colombia y viene de Venezuela</t>
  </si>
  <si>
    <t>Total_cv.Nació en Colombia y viene de Venezuela</t>
  </si>
  <si>
    <t>Porcentaje.Nació en Colombia y viene de Venezuela</t>
  </si>
  <si>
    <t>Porcentaje_cv.Nació en Colombia y viene de Venezuela</t>
  </si>
  <si>
    <t>Total.Viene de cualquier otro país distinto de Venezuela</t>
  </si>
  <si>
    <t>Total_cv.Viene de cualquier otro país distinto de Venezuela</t>
  </si>
  <si>
    <t>Porcentaje.Viene de cualquier otro país distinto de Venezuela</t>
  </si>
  <si>
    <t>Porcentaje_cv.Viene de cualquier otro país distinto de Venezuela</t>
  </si>
  <si>
    <t>Total.No había nacido o vive en Colombia desde hace más de 5 años</t>
  </si>
  <si>
    <t>Total_cv.No había nacido o vive en Colombia desde hace más de 5 años</t>
  </si>
  <si>
    <t>Porcentaje.No había nacido o vive en Colombia desde hace más de 5 años</t>
  </si>
  <si>
    <t>Porcentaje_cv.No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</si>
  <si>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</si>
  <si>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</si>
  <si>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</si>
  <si>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</si>
  <si>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</si>
  <si>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</si>
  <si>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</si>
  <si>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pobreza IPM</t>
  </si>
  <si>
    <t>Código de pregunta en análisis: n_viaje_pbm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</si>
  <si>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34_20 de Julio, 72_Bolivia, 18_Britalia, 79_Calandaima, 109_Ciudad Salitre Oriental, 19_El Prado, 100_Galerías, 112_Granjas de Techo, 21_Los Andes, 107_Quinta Paredes, 101_Teusaquillo, 77_Zona Franca, 806_SUBA: La Academia + Guaymaral + San José de Bavaria, 808_TEUSAQUILLO: Parque Simón Bolívar - CAN + La Esmeralda, 20_La Alhambra, 25_La Floresta, 4_Localidad San Cristóbal resto, </t>
  </si>
  <si>
    <t>Personas según tiempo de desplazamiento al sitio de estudio (educación preescolar, básica y media) - Bogotá</t>
  </si>
  <si>
    <t>Total.Hasta 15 minutos</t>
  </si>
  <si>
    <t>Total_cv.Hasta 15 minutos</t>
  </si>
  <si>
    <t>Porcentaje.Hasta 15 minutos</t>
  </si>
  <si>
    <t>Porcentaje_cv.Hasta 15 minutos</t>
  </si>
  <si>
    <t>Total.De 16 a 30 minutos</t>
  </si>
  <si>
    <t>Total_cv.De 16 a 30 minutos</t>
  </si>
  <si>
    <t>Porcentaje.De 16 a 30 minutos</t>
  </si>
  <si>
    <t>Porcentaje_cv.De 16 a 30 minutos</t>
  </si>
  <si>
    <t>Total.De 31 a 60 minutos</t>
  </si>
  <si>
    <t>Total_cv.De 31 a 60 minutos</t>
  </si>
  <si>
    <t>Porcentaje.De 31 a 60 minutos</t>
  </si>
  <si>
    <t>Porcentaje_cv.De 31 a 60 minutos</t>
  </si>
  <si>
    <t>Total.Más de 60 minutos</t>
  </si>
  <si>
    <t>Total_cv.Más de 60 minutos</t>
  </si>
  <si>
    <t>Porcentaje.Más de 60 minutos</t>
  </si>
  <si>
    <t>Porcentaje_cv.Más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</si>
  <si>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</si>
  <si>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</si>
  <si>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</si>
  <si>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</si>
  <si>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</si>
  <si>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</si>
  <si>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</si>
  <si>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pobreza IPM</t>
  </si>
  <si>
    <t>Código de pregunta en análisis: n_viaje_superior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</si>
  <si>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34_20 de Julio, 65_Arborizadora, 79_Calandaima, 23_Casa Blanca Suba, 40_Ciudad Montes, 80_Corabastos, 69_Ismael Perdomo, 26_Las Ferias, 96_Lourdes, 67_Lucero, 29_Minuto de Dios, 107_Quinta Paredes, 39_Quiroga, 11_San Cristóbal Norte, 89_San Isidro - Patios, 43_San Rafael, 37_Santa Isabel, 33_Sosiego, 71_Tibabuyes, 48_Timiza, 62_Tunjuelito, 802_KENNEDY: Castilla + Bavaria, 811_USME: Alfonso López + Ciudad Usme, 815_CIUDAD BOLÍVAR: Monteblanco + El Tesoro + El Mochuelo, 53_Marco Fidel Suárez, 116_Álamos, 2_Localidad Chapinero resto, 3_Localidad Santa Fe resto, 4_Localidad San Cristóbal resto, 25099_Bojacá cabecera, 25175_Chía cabecera, 25260_El Rosal cabecera, 25286_Funza cabecera, 25286_Funza resto, 25290_Fusagasugá cabecera, 25473_Mosquera cabecera, 25740_Sibaté cabecera, 25754_Soacha cabecera, 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</si>
  <si>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</si>
  <si>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</si>
  <si>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</si>
  <si>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</si>
  <si>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</si>
  <si>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</si>
  <si>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</si>
  <si>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</si>
  <si>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pobreza IPM</t>
  </si>
  <si>
    <t>Código de pregunta en análisis: n_viaje_trabajo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</si>
  <si>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116_Álamos, 4_Localidad San Cristóbal resto, 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</si>
  <si>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</si>
  <si>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</si>
  <si>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</si>
  <si>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</si>
  <si>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</si>
  <si>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</si>
  <si>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</si>
  <si>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</si>
  <si>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pobreza IPM</t>
  </si>
  <si>
    <t>Código de pregunta en análisis: n_gm_alimentos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</si>
  <si>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</si>
  <si>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</si>
  <si>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</si>
  <si>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</si>
  <si>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</si>
  <si>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</si>
  <si>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Municipios rural (Centros poblados y rural disperso)</t>
  </si>
  <si>
    <t>Gasto mensual en bebidas alcohólicas, con imputación, cruzando según pobreza IPM</t>
  </si>
  <si>
    <t>Código de pregunta en análisis: n_gm_bebidas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</si>
  <si>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44_Américas, 19_El Prado, 100_Galerías, 26_Las Ferias, 21_Los Andes, 51_Los Libertadores, 114_Modelia, 41_Muzú, 24_Niza, 11_San Cristóbal Norte, 37_Santa Isabel, 33_Sosiego, 101_Teusaquillo, 71_Tibabuyes, 78_Tintál Norte, 42_Venecia, 802_KENNEDY: Castilla + Bavaria, 804_USAQUÉN: Paseo de Los Libertadores + La Uribe, 810_ENGATIVÁ: Santa Cecilia + Jardín Botánico, 817_CHAPINERO: Chicó Lago + El Refugio, 36_San José, 14_Usaquén, 20_La Alhambra, 1_Localidad Usaquén resto, 4_Localidad San Cristóbal resto, 11_Localidad Suba resto, 25175_Chía cabecera, 25214_Cota cabecera, 25286_Funza cabecera, 25473_Mosquera cabecera, 25740_Sibaté cabecera, 25769_Subachoque cabecera, 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</si>
  <si>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</si>
  <si>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</si>
  <si>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</si>
  <si>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</si>
  <si>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</si>
  <si>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</si>
  <si>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Municipios rural (Centros poblados y rural disperso)</t>
  </si>
  <si>
    <t>Gasto mensual en vestuario, con imputación, cruzando según pobreza IPM</t>
  </si>
  <si>
    <t>Código de pregunta en análisis: n_gm_vest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</si>
  <si>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34_20 de Julio, 49_Apogeo, 30_Boyacá Real, 79_Calandaima, 112_Granjas de Techo, 47_Kennedy Central, 83_Las Margaritas, 13_Los Cedros, 51_Los Libertadores, 29_Minuto de Dios, 24_Niza, 37_Santa Isabel, 33_Sosiego, 71_Tibabuyes, 12_Toberín, 813_FONTIBÓN: Aeropuerto El Dorado + Capellanía, 816_CHAPINERO: Pardo Rubio + Chapinero, 817_CHAPINERO: Chicó Lago + El Refugio, 14_Usaquén, 2_Localidad Chapinero resto, 3_Localidad Santa Fe resto, 25269_Facatativá cabecera, 25758_Sopó resto, 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</si>
  <si>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</si>
  <si>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</si>
  <si>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</si>
  <si>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</si>
  <si>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</si>
  <si>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</si>
  <si>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Municipios rural (Centros poblados y rural disperso)</t>
  </si>
  <si>
    <t>Gasto mensual en vivienda, con imputación, cruzando según pobreza IPM</t>
  </si>
  <si>
    <t>Código de pregunta en análisis: n_gm_vivienda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</si>
  <si>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</si>
  <si>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</si>
  <si>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</si>
  <si>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</si>
  <si>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</si>
  <si>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</si>
  <si>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Municipios rural (Centros poblados y rural disperso)</t>
  </si>
  <si>
    <t>Gasto mensual en enseres, con imputación, cruzando según pobreza IPM</t>
  </si>
  <si>
    <t>Código de pregunta en análisis: n_gm_enseres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</si>
  <si>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44_Américas, 72_Bolivia, 85_Bosa Central, 79_Calandaima, 45_Carvajal, 110_Ciudad Salitre Occidental, 86_El Porvenir, 19_El Prado, 73_Garcés Navas, 50_LA GLORIA, 92_La Macarena, 98_Los Alcázares, 13_Los Cedros, 54_Marruecos, 41_Muzú, 24_Niza, 39_Quiroga, 32_San Blas, 43_San Rafael, 78_Tintál Norte, 87_Tintál Sur, 12_Toberín, 804_USAQUÉN: Paseo de Los Libertadores + La Uribe, 810_ENGATIVÁ: Santa Cecilia + Jardín Botánico, 816_CHAPINERO: Pardo Rubio + Chapinero, 11_Localidad Suba resto, 25175_Chía cabecera, 25286_Funza cabecera, 25377_La Calera resto, 25740_Sibaté cabecera, 25754_Soacha cabecera, 25898_Zipacón cabecera, 25899_Zipaquirá cabecera, 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</si>
  <si>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</si>
  <si>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</si>
  <si>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</si>
  <si>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</si>
  <si>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</si>
  <si>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</si>
  <si>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Municipios rural (Centros poblados y rural disperso)</t>
  </si>
  <si>
    <t>Gasto mensual en salud, con imputación, cruzando según pobreza IPM</t>
  </si>
  <si>
    <t>Código de pregunta en análisis: n_gm_salud_hog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</si>
  <si>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</si>
  <si>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</si>
  <si>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</si>
  <si>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</si>
  <si>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</si>
  <si>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</si>
  <si>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Municipios rural (Centros poblados y rural disperso)</t>
  </si>
  <si>
    <t>Gasto mensual en transporte y comunicaciones, con imputación, cruzando según pobreza IPM</t>
  </si>
  <si>
    <t>Código de pregunta en análisis: n_gm_trans_com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</si>
  <si>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</si>
  <si>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</si>
  <si>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</si>
  <si>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</si>
  <si>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</si>
  <si>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</si>
  <si>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Municipios rural (Centros poblados y rural disperso)</t>
  </si>
  <si>
    <t>Gasto mensual en recreación, con imputación, cruzando según pobreza IPM</t>
  </si>
  <si>
    <t>Código de pregunta en análisis: n_gm_recrea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</si>
  <si>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</si>
  <si>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</si>
  <si>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</si>
  <si>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</si>
  <si>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</si>
  <si>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</si>
  <si>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Municipios rural (Centros poblados y rural disperso)</t>
  </si>
  <si>
    <t>Gasto mensual en educación, con imputación, cruzando según pobreza IPM</t>
  </si>
  <si>
    <t>Código de pregunta en análisis: n_gm_educ_hog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</si>
  <si>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30_Boyacá Real, 109_Ciudad Salitre Oriental, 114_Modelia, 808_TEUSAQUILLO: Parque Simón Bolívar - CAN + La Esmeralda, 817_CHAPINERO: Chicó Lago + El Refugio, 20_La Alhambra, 4_Localidad San Cristóbal resto, 25286_Funza cabecera, 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</si>
  <si>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</si>
  <si>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</si>
  <si>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</si>
  <si>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</si>
  <si>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</si>
  <si>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</si>
  <si>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Municipios rural (Centros poblados y rural disperso)</t>
  </si>
  <si>
    <t>Gasto mensual en otros, con imputación, cruzando según pobreza IPM</t>
  </si>
  <si>
    <t>Código de pregunta en análisis: n_gm_otros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</si>
  <si>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109_Ciudad Salitre Oriental, 112_Granjas de Techo, 803_USAQUÉN: Country Club + Santa Bárbara, 1_Localidad Usaquén resto, 4_Localidad San Cristóbal resto, 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</si>
  <si>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</si>
  <si>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</si>
  <si>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</si>
  <si>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</si>
  <si>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</si>
  <si>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</si>
  <si>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Municipios rural (Centros poblados y rural disperso)</t>
  </si>
  <si>
    <t>Gasto mensual en bienes durables, con imputación, cruzando según pobreza IPM</t>
  </si>
  <si>
    <t>Código de pregunta en análisis: n_gm_durable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</si>
  <si>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72_Bolivia, 40_Ciudad Montes, 73_Garcés Navas, 13_Los Cedros, 24_Niza, 11_San Cristóbal Norte, 101_Teusaquillo, 813_FONTIBÓN: Aeropuerto El Dorado + Capellanía, 816_CHAPINERO: Pardo Rubio + Chapinero, 36_San José, 14_Usaquén, 20_La Alhambra, 2_Localidad Chapinero resto, 4_Localidad San Cristóbal resto, 25099_Bojacá cabecera, 25286_Funza cabecera, 25377_La Calera cabecera, 25758_Sopó resto, 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</si>
  <si>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</si>
  <si>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</si>
  <si>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</si>
  <si>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</si>
  <si>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</si>
  <si>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</si>
  <si>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Municipios rural (Centros poblados y rural disperso)</t>
  </si>
  <si>
    <t>Pobre_IPM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</si>
</sst>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1" formatCode="_-* #,##0_-;\-* #,##0_-;_-* &quot;-&quot;_-;_-@_-"/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1" fontId="8" fillId="0" borderId="0" applyFont="0" applyFill="0" applyBorder="0" applyAlignment="0" applyProtection="0"/>
  </cellStyleXfs>
  <cellXfs count="50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41" fontId="6" fillId="0" borderId="2" xfId="1" applyFont="1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73"/>
  <sheetViews>
    <sheetView tabSelected="1" workbookViewId="0">
      <selection activeCell="M26" sqref="M26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6" spans="1:1" x14ac:dyDescent="0.25">
      <c r="A26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7" spans="1:1" x14ac:dyDescent="0.25">
      <c r="A27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8" spans="1:1" x14ac:dyDescent="0.25">
      <c r="A28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29" spans="1:1" x14ac:dyDescent="0.25">
      <c r="A29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0" spans="1:1" x14ac:dyDescent="0.25">
      <c r="A30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1" spans="1:1" x14ac:dyDescent="0.25">
      <c r="A31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2" spans="1:1" x14ac:dyDescent="0.25">
      <c r="A32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3" spans="1:1" x14ac:dyDescent="0.25">
      <c r="A33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4" spans="1:1" x14ac:dyDescent="0.25">
      <c r="A34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5" spans="1:1" x14ac:dyDescent="0.25">
      <c r="A35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6" spans="1:1" x14ac:dyDescent="0.25">
      <c r="A36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7" spans="1:1" x14ac:dyDescent="0.25">
      <c r="A37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8" spans="1:1" x14ac:dyDescent="0.25">
      <c r="A38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39" spans="1:1" x14ac:dyDescent="0.25">
      <c r="A39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0" spans="1:1" x14ac:dyDescent="0.25">
      <c r="A40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1" spans="1:1" x14ac:dyDescent="0.25">
      <c r="A41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2" spans="1:1" x14ac:dyDescent="0.25">
      <c r="A42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3" spans="1:1" x14ac:dyDescent="0.25">
      <c r="A43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4" spans="1:1" x14ac:dyDescent="0.25">
      <c r="A44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5" spans="1:1" x14ac:dyDescent="0.25">
      <c r="A45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6" spans="1:1" x14ac:dyDescent="0.25">
      <c r="A46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7" spans="1:1" x14ac:dyDescent="0.25">
      <c r="A47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8" spans="1:1" x14ac:dyDescent="0.25">
      <c r="A48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49" spans="1:1" x14ac:dyDescent="0.25">
      <c r="A49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0" spans="1:1" x14ac:dyDescent="0.25">
      <c r="A50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1" spans="1:1" x14ac:dyDescent="0.25">
      <c r="A51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2" spans="1:1" x14ac:dyDescent="0.25">
      <c r="A52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3" spans="1:1" x14ac:dyDescent="0.25">
      <c r="A53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4" spans="1:1" x14ac:dyDescent="0.25">
      <c r="A54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5" spans="1:1" x14ac:dyDescent="0.25">
      <c r="A55" s="7" t="str">
        <f>HYPERLINK("#'Tablas 46'!A1", "Tablas 46. Indicadores compuestos: Hogares según el número de personas que lo conforman")</f>
        <v>Tablas 46. Indicadores compuestos: Hogares según el número de personas que lo conforman</v>
      </c>
    </row>
    <row r="56" spans="1:1" x14ac:dyDescent="0.25">
      <c r="A56" s="7" t="str">
        <f>HYPERLINK("#'Tablas 47'!A1", "Tablas 47. Indicadores compuestos: Personas según si se encuentran en condición de discapacidad")</f>
        <v>Tablas 47. Indicadores compuestos: Personas según si se encuentran en condición de discapacidad</v>
      </c>
    </row>
    <row r="57" spans="1:1" x14ac:dyDescent="0.25">
      <c r="A57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8" spans="1:1" x14ac:dyDescent="0.25">
      <c r="A58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59" spans="1:1" x14ac:dyDescent="0.25">
      <c r="A59" s="7" t="str">
        <f>HYPERLINK("#'Tablas 50'!A1", "Tablas 50. Indicadores compuestos: Personas según lugar de nacimiento y lugar donde vivían hace menos de 5 años")</f>
        <v>Tablas 50. Indicadores compuestos: Personas según lugar de nacimiento y lugar donde vivían hace menos de 5 años</v>
      </c>
    </row>
    <row r="60" spans="1:1" x14ac:dyDescent="0.25">
      <c r="A60" s="7" t="str">
        <f>HYPERLINK("#'Tablas 51'!A1", "Tablas 51. Indicadores compuestos: Personas según tiempo de desplazamiento al sitio de estudio (educación preescolar, básica y media)")</f>
        <v>Tablas 51. Indicadores compuestos: Personas según tiempo de desplazamiento al sitio de estudio (educación preescolar, básica y media)</v>
      </c>
    </row>
    <row r="61" spans="1:1" x14ac:dyDescent="0.25">
      <c r="A61" s="7" t="str">
        <f>HYPERLINK("#'Tablas 52'!A1", "Tablas 52. Indicadores compuestos: Personas según tiempo de desplazamiento al sitio de estudio (educación superior)")</f>
        <v>Tablas 52. Indicadores compuestos: Personas según tiempo de desplazamiento al sitio de estudio (educación superior)</v>
      </c>
    </row>
    <row r="62" spans="1:1" x14ac:dyDescent="0.25">
      <c r="A62" s="7" t="str">
        <f>HYPERLINK("#'Tablas 53'!A1", "Tablas 53. Indicadores compuestos: Personas según tiempo de desplazamiento al sitio de trabajo")</f>
        <v>Tablas 53. Indicadores compuestos: Personas según tiempo de desplazamiento al sitio de trabajo</v>
      </c>
    </row>
    <row r="63" spans="1:1" x14ac:dyDescent="0.25">
      <c r="A63" s="7" t="str">
        <f>HYPERLINK("#'Tablas 54'!A1", "Tablas 54. Indicadores compuestos: Promedio del gasto mensual en alimentación, con imputación")</f>
        <v>Tablas 54. Indicadores compuestos: Promedio del gasto mensual en alimentación, con imputación</v>
      </c>
    </row>
    <row r="64" spans="1:1" x14ac:dyDescent="0.25">
      <c r="A64" s="7" t="str">
        <f>HYPERLINK("#'Tablas 55'!A1", "Tablas 55. Indicadores compuestos: Promedio del gasto mensual en bebidas alcohólicas, con imputación")</f>
        <v>Tablas 55. Indicadores compuestos: Promedio del gasto mensual en bebidas alcohólicas, con imputación</v>
      </c>
    </row>
    <row r="65" spans="1:1" x14ac:dyDescent="0.25">
      <c r="A65" s="7" t="str">
        <f>HYPERLINK("#'Tablas 56'!A1", "Tablas 56. Indicadores compuestos: Promedio del gasto mensual en vestuario, con imputación")</f>
        <v>Tablas 56. Indicadores compuestos: Promedio del gasto mensual en vestuario, con imputación</v>
      </c>
    </row>
    <row r="66" spans="1:1" x14ac:dyDescent="0.25">
      <c r="A66" s="7" t="str">
        <f>HYPERLINK("#'Tablas 57'!A1", "Tablas 57. Indicadores compuestos: Promedio del gasto mensual en vivienda, con imputación")</f>
        <v>Tablas 57. Indicadores compuestos: Promedio del gasto mensual en vivienda, con imputación</v>
      </c>
    </row>
    <row r="67" spans="1:1" x14ac:dyDescent="0.25">
      <c r="A67" s="7" t="str">
        <f>HYPERLINK("#'Tablas 58'!A1", "Tablas 58. Indicadores compuestos: Promedio del gasto mensual en enseres, con imputación")</f>
        <v>Tablas 58. Indicadores compuestos: Promedio del gasto mensual en enseres, con imputación</v>
      </c>
    </row>
    <row r="68" spans="1:1" x14ac:dyDescent="0.25">
      <c r="A68" s="7" t="str">
        <f>HYPERLINK("#'Tablas 59'!A1", "Tablas 59. Indicadores compuestos: Promedio del gasto mensual en salud, con imputación")</f>
        <v>Tablas 59. Indicadores compuestos: Promedio del gasto mensual en salud, con imputación</v>
      </c>
    </row>
    <row r="69" spans="1:1" x14ac:dyDescent="0.25">
      <c r="A69" s="7" t="str">
        <f>HYPERLINK("#'Tablas 60'!A1", "Tablas 60. Indicadores compuestos: Promedio del gasto mensual en transporte y comunicaciones, con imputación")</f>
        <v>Tablas 60. Indicadores compuestos: Promedio del gasto mensual en transporte y comunicaciones, con imputación</v>
      </c>
    </row>
    <row r="70" spans="1:1" x14ac:dyDescent="0.25">
      <c r="A70" s="7" t="str">
        <f>HYPERLINK("#'Tablas 61'!A1", "Tablas 61. Indicadores compuestos: Promedio del gasto mensual en recreación, con imputación")</f>
        <v>Tablas 61. Indicadores compuestos: Promedio del gasto mensual en recreación, con imputación</v>
      </c>
    </row>
    <row r="71" spans="1:1" x14ac:dyDescent="0.25">
      <c r="A71" s="7" t="str">
        <f>HYPERLINK("#'Tablas 62'!A1", "Tablas 62. Indicadores compuestos: Promedio del gasto mensual en educación, con imputación")</f>
        <v>Tablas 62. Indicadores compuestos: Promedio del gasto mensual en educación, con imputación</v>
      </c>
    </row>
    <row r="72" spans="1:1" x14ac:dyDescent="0.25">
      <c r="A72" s="7" t="str">
        <f>HYPERLINK("#'Tablas 63'!A1", "Tablas 63. Indicadores compuestos: Promedio del gasto mensual en otros, con imputación")</f>
        <v>Tablas 63. Indicadores compuestos: Promedio del gasto mensual en otros, con imputación</v>
      </c>
    </row>
    <row r="73" spans="1:1" x14ac:dyDescent="0.25">
      <c r="A73" s="7" t="str">
        <f>HYPERLINK("#'Tablas 64'!A1", "Tablas 64. Indicadores compuestos: Promedio del gasto mensual en bienes durables, con imputación")</f>
        <v>Tablas 64.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2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5</v>
      </c>
    </row>
    <row r="12" spans="1:5" x14ac:dyDescent="0.25">
      <c r="A12" s="3" t="s">
        <v>6</v>
      </c>
    </row>
    <row r="13" spans="1:5" x14ac:dyDescent="0.25">
      <c r="A13" s="3" t="s">
        <v>7</v>
      </c>
    </row>
    <row r="15" spans="1:5" ht="17.25" x14ac:dyDescent="0.3">
      <c r="A15" s="4" t="s">
        <v>8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11</v>
      </c>
      <c r="E16" s="5" t="s">
        <v>12</v>
      </c>
    </row>
    <row r="17" spans="1:5" x14ac:dyDescent="0.25">
      <c r="A17" s="6" t="s">
        <v>13</v>
      </c>
      <c r="B17" s="6" t="s">
        <v>14</v>
      </c>
      <c r="C17" s="6" t="s">
        <v>15</v>
      </c>
      <c r="D17" s="6">
        <v>113619.21156320001</v>
      </c>
      <c r="E17" s="6">
        <v>2.4641949089414799</v>
      </c>
    </row>
    <row r="18" spans="1:5" x14ac:dyDescent="0.25">
      <c r="A18" s="6" t="s">
        <v>13</v>
      </c>
      <c r="B18" s="6" t="s">
        <v>14</v>
      </c>
      <c r="C18" s="6" t="s">
        <v>16</v>
      </c>
      <c r="D18" s="6">
        <v>2676982.0567836999</v>
      </c>
      <c r="E18" s="6">
        <v>0.22535291169726801</v>
      </c>
    </row>
    <row r="19" spans="1:5" x14ac:dyDescent="0.25">
      <c r="A19" s="6" t="s">
        <v>13</v>
      </c>
      <c r="B19" s="6" t="s">
        <v>17</v>
      </c>
      <c r="C19" s="6" t="s">
        <v>15</v>
      </c>
      <c r="D19" s="6">
        <v>1267.3076596000001</v>
      </c>
      <c r="E19" s="6"/>
    </row>
    <row r="20" spans="1:5" x14ac:dyDescent="0.25">
      <c r="A20" s="6" t="s">
        <v>13</v>
      </c>
      <c r="B20" s="6" t="s">
        <v>17</v>
      </c>
      <c r="C20" s="6" t="s">
        <v>16</v>
      </c>
      <c r="D20" s="6">
        <v>7880.1302899000002</v>
      </c>
      <c r="E20" s="6"/>
    </row>
    <row r="21" spans="1:5" x14ac:dyDescent="0.25">
      <c r="A21" s="6" t="s">
        <v>13</v>
      </c>
      <c r="B21" s="6" t="s">
        <v>18</v>
      </c>
      <c r="C21" s="6" t="s">
        <v>15</v>
      </c>
      <c r="D21" s="6">
        <v>112351.9039036</v>
      </c>
      <c r="E21" s="6">
        <v>2.49031026498777</v>
      </c>
    </row>
    <row r="22" spans="1:5" x14ac:dyDescent="0.25">
      <c r="A22" s="6" t="s">
        <v>13</v>
      </c>
      <c r="B22" s="6" t="s">
        <v>18</v>
      </c>
      <c r="C22" s="6" t="s">
        <v>16</v>
      </c>
      <c r="D22" s="6">
        <v>2669101.9264937998</v>
      </c>
      <c r="E22" s="6">
        <v>0.22567575777424601</v>
      </c>
    </row>
    <row r="23" spans="1:5" x14ac:dyDescent="0.25">
      <c r="A23" t="s">
        <v>19</v>
      </c>
    </row>
    <row r="24" spans="1:5" x14ac:dyDescent="0.25">
      <c r="A24" t="s">
        <v>20</v>
      </c>
    </row>
    <row r="25" spans="1:5" x14ac:dyDescent="0.25">
      <c r="A25" t="s">
        <v>21</v>
      </c>
    </row>
    <row r="26" spans="1:5" x14ac:dyDescent="0.25">
      <c r="A26" t="s">
        <v>22</v>
      </c>
    </row>
    <row r="27" spans="1:5" x14ac:dyDescent="0.25">
      <c r="A27" t="s">
        <v>23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24</v>
      </c>
    </row>
    <row r="32" spans="1:5" x14ac:dyDescent="0.25">
      <c r="A32" s="5" t="s">
        <v>25</v>
      </c>
      <c r="B32" s="5" t="s">
        <v>10</v>
      </c>
      <c r="C32" s="5" t="s">
        <v>1145</v>
      </c>
      <c r="D32" s="5" t="s">
        <v>11</v>
      </c>
      <c r="E32" s="5" t="s">
        <v>12</v>
      </c>
    </row>
    <row r="33" spans="1:5" x14ac:dyDescent="0.25">
      <c r="A33" s="8" t="s">
        <v>13</v>
      </c>
      <c r="B33" s="8" t="s">
        <v>14</v>
      </c>
      <c r="C33" s="8" t="s">
        <v>15</v>
      </c>
      <c r="D33" s="8">
        <v>113619.21156320001</v>
      </c>
      <c r="E33" s="8">
        <v>2.4641949089414799</v>
      </c>
    </row>
    <row r="34" spans="1:5" x14ac:dyDescent="0.25">
      <c r="A34" s="8" t="s">
        <v>13</v>
      </c>
      <c r="B34" s="8" t="s">
        <v>14</v>
      </c>
      <c r="C34" s="8" t="s">
        <v>16</v>
      </c>
      <c r="D34" s="8">
        <v>2676982.0567836999</v>
      </c>
      <c r="E34" s="8">
        <v>0.22535291169726801</v>
      </c>
    </row>
    <row r="35" spans="1:5" x14ac:dyDescent="0.25">
      <c r="A35" s="8" t="s">
        <v>26</v>
      </c>
      <c r="B35" s="8" t="s">
        <v>27</v>
      </c>
      <c r="C35" s="8" t="s">
        <v>15</v>
      </c>
      <c r="D35" s="8">
        <v>1639.2034946000001</v>
      </c>
      <c r="E35" s="8">
        <v>19.564653704545599</v>
      </c>
    </row>
    <row r="36" spans="1:5" x14ac:dyDescent="0.25">
      <c r="A36" s="8" t="s">
        <v>26</v>
      </c>
      <c r="B36" s="8" t="s">
        <v>27</v>
      </c>
      <c r="C36" s="8" t="s">
        <v>16</v>
      </c>
      <c r="D36" s="8">
        <v>50815.318187099998</v>
      </c>
      <c r="E36" s="8">
        <v>1.4749943866874999</v>
      </c>
    </row>
    <row r="37" spans="1:5" x14ac:dyDescent="0.25">
      <c r="A37" s="8" t="s">
        <v>28</v>
      </c>
      <c r="B37" s="8" t="s">
        <v>29</v>
      </c>
      <c r="C37" s="8" t="s">
        <v>15</v>
      </c>
      <c r="D37" s="8">
        <v>369.6318751</v>
      </c>
      <c r="E37" s="8">
        <v>18.998288672548</v>
      </c>
    </row>
    <row r="38" spans="1:5" x14ac:dyDescent="0.25">
      <c r="A38" s="8" t="s">
        <v>28</v>
      </c>
      <c r="B38" s="8" t="s">
        <v>29</v>
      </c>
      <c r="C38" s="8" t="s">
        <v>16</v>
      </c>
      <c r="D38" s="8">
        <v>11691.0176486</v>
      </c>
      <c r="E38" s="8">
        <v>1.34073769382132</v>
      </c>
    </row>
    <row r="39" spans="1:5" x14ac:dyDescent="0.25">
      <c r="A39" s="8" t="s">
        <v>30</v>
      </c>
      <c r="B39" s="8" t="s">
        <v>31</v>
      </c>
      <c r="C39" s="8" t="s">
        <v>15</v>
      </c>
      <c r="D39" s="8">
        <v>883.00333590000002</v>
      </c>
      <c r="E39" s="8">
        <v>24.348740020572102</v>
      </c>
    </row>
    <row r="40" spans="1:5" x14ac:dyDescent="0.25">
      <c r="A40" s="8" t="s">
        <v>30</v>
      </c>
      <c r="B40" s="8" t="s">
        <v>31</v>
      </c>
      <c r="C40" s="8" t="s">
        <v>16</v>
      </c>
      <c r="D40" s="8">
        <v>39449.489488599997</v>
      </c>
      <c r="E40" s="8">
        <v>1.34734112901604</v>
      </c>
    </row>
    <row r="41" spans="1:5" x14ac:dyDescent="0.25">
      <c r="A41" s="8" t="s">
        <v>32</v>
      </c>
      <c r="B41" s="8" t="s">
        <v>33</v>
      </c>
      <c r="C41" s="8" t="s">
        <v>15</v>
      </c>
      <c r="D41" s="8">
        <v>802.37718930000005</v>
      </c>
      <c r="E41" s="8">
        <v>15.0641956657477</v>
      </c>
    </row>
    <row r="42" spans="1:5" x14ac:dyDescent="0.25">
      <c r="A42" s="8" t="s">
        <v>32</v>
      </c>
      <c r="B42" s="8" t="s">
        <v>33</v>
      </c>
      <c r="C42" s="8" t="s">
        <v>16</v>
      </c>
      <c r="D42" s="8">
        <v>12435.790117799999</v>
      </c>
      <c r="E42" s="8">
        <v>1.5903930674817199</v>
      </c>
    </row>
    <row r="43" spans="1:5" x14ac:dyDescent="0.25">
      <c r="A43" s="8" t="s">
        <v>34</v>
      </c>
      <c r="B43" s="8" t="s">
        <v>35</v>
      </c>
      <c r="C43" s="8" t="s">
        <v>15</v>
      </c>
      <c r="D43" s="8">
        <v>1449.8113980000001</v>
      </c>
      <c r="E43" s="8">
        <v>33.803646184732401</v>
      </c>
    </row>
    <row r="44" spans="1:5" x14ac:dyDescent="0.25">
      <c r="A44" s="8" t="s">
        <v>34</v>
      </c>
      <c r="B44" s="8" t="s">
        <v>35</v>
      </c>
      <c r="C44" s="8" t="s">
        <v>16</v>
      </c>
      <c r="D44" s="8">
        <v>48157.411573400001</v>
      </c>
      <c r="E44" s="8">
        <v>1.68743897611692</v>
      </c>
    </row>
    <row r="45" spans="1:5" x14ac:dyDescent="0.25">
      <c r="A45" s="8" t="s">
        <v>36</v>
      </c>
      <c r="B45" s="8" t="s">
        <v>37</v>
      </c>
      <c r="C45" s="8" t="s">
        <v>15</v>
      </c>
      <c r="D45" s="8">
        <v>17905.7501686</v>
      </c>
      <c r="E45" s="8">
        <v>22.586531408832101</v>
      </c>
    </row>
    <row r="46" spans="1:5" x14ac:dyDescent="0.25">
      <c r="A46" s="8" t="s">
        <v>36</v>
      </c>
      <c r="B46" s="8" t="s">
        <v>37</v>
      </c>
      <c r="C46" s="8" t="s">
        <v>16</v>
      </c>
      <c r="D46" s="8">
        <v>241038.60787519999</v>
      </c>
      <c r="E46" s="8">
        <v>2.0309911473746398</v>
      </c>
    </row>
    <row r="47" spans="1:5" x14ac:dyDescent="0.25">
      <c r="A47" s="8" t="s">
        <v>38</v>
      </c>
      <c r="B47" s="8" t="s">
        <v>39</v>
      </c>
      <c r="C47" s="8" t="s">
        <v>15</v>
      </c>
      <c r="D47" s="8">
        <v>242.77881310000001</v>
      </c>
      <c r="E47" s="8">
        <v>18.7545332408069</v>
      </c>
    </row>
    <row r="48" spans="1:5" x14ac:dyDescent="0.25">
      <c r="A48" s="8" t="s">
        <v>38</v>
      </c>
      <c r="B48" s="8" t="s">
        <v>39</v>
      </c>
      <c r="C48" s="8" t="s">
        <v>16</v>
      </c>
      <c r="D48" s="8">
        <v>9481.5222319000004</v>
      </c>
      <c r="E48" s="8">
        <v>1.2186048903615601</v>
      </c>
    </row>
    <row r="49" spans="1:5" x14ac:dyDescent="0.25">
      <c r="A49" t="s">
        <v>19</v>
      </c>
    </row>
    <row r="50" spans="1:5" x14ac:dyDescent="0.25">
      <c r="A50" t="s">
        <v>20</v>
      </c>
    </row>
    <row r="51" spans="1:5" x14ac:dyDescent="0.25">
      <c r="A51" t="s">
        <v>21</v>
      </c>
    </row>
    <row r="52" spans="1:5" x14ac:dyDescent="0.25">
      <c r="A52" t="s">
        <v>22</v>
      </c>
    </row>
    <row r="53" spans="1:5" x14ac:dyDescent="0.25">
      <c r="A53" t="s">
        <v>23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40</v>
      </c>
    </row>
    <row r="58" spans="1:5" x14ac:dyDescent="0.25">
      <c r="A58" s="5" t="s">
        <v>25</v>
      </c>
      <c r="B58" s="5" t="s">
        <v>10</v>
      </c>
      <c r="C58" s="5" t="s">
        <v>1145</v>
      </c>
      <c r="D58" s="5" t="s">
        <v>11</v>
      </c>
      <c r="E58" s="5" t="s">
        <v>12</v>
      </c>
    </row>
    <row r="59" spans="1:5" x14ac:dyDescent="0.25">
      <c r="A59" s="9" t="s">
        <v>13</v>
      </c>
      <c r="B59" s="9" t="s">
        <v>14</v>
      </c>
      <c r="C59" s="9" t="s">
        <v>15</v>
      </c>
      <c r="D59" s="9">
        <v>112351.9039036</v>
      </c>
      <c r="E59" s="9">
        <v>2.49031026498777</v>
      </c>
    </row>
    <row r="60" spans="1:5" x14ac:dyDescent="0.25">
      <c r="A60" s="9" t="s">
        <v>13</v>
      </c>
      <c r="B60" s="9" t="s">
        <v>14</v>
      </c>
      <c r="C60" s="9" t="s">
        <v>16</v>
      </c>
      <c r="D60" s="9">
        <v>2669101.9264937998</v>
      </c>
      <c r="E60" s="9">
        <v>0.22567575777424601</v>
      </c>
    </row>
    <row r="61" spans="1:5" x14ac:dyDescent="0.25">
      <c r="A61" s="9" t="s">
        <v>41</v>
      </c>
      <c r="B61" s="9" t="s">
        <v>42</v>
      </c>
      <c r="C61" s="9" t="s">
        <v>15</v>
      </c>
      <c r="D61" s="9">
        <v>219.39092819999999</v>
      </c>
      <c r="E61" s="9">
        <v>19.110501530396501</v>
      </c>
    </row>
    <row r="62" spans="1:5" x14ac:dyDescent="0.25">
      <c r="A62" s="9" t="s">
        <v>41</v>
      </c>
      <c r="B62" s="9" t="s">
        <v>42</v>
      </c>
      <c r="C62" s="9" t="s">
        <v>16</v>
      </c>
      <c r="D62" s="9">
        <v>3384.8594425000001</v>
      </c>
      <c r="E62" s="9">
        <v>2.63094649713319</v>
      </c>
    </row>
    <row r="63" spans="1:5" x14ac:dyDescent="0.25">
      <c r="A63" s="9" t="s">
        <v>43</v>
      </c>
      <c r="B63" s="9" t="s">
        <v>44</v>
      </c>
      <c r="C63" s="9" t="s">
        <v>15</v>
      </c>
      <c r="D63" s="9">
        <v>949.42286469999999</v>
      </c>
      <c r="E63" s="9">
        <v>23.177251119305499</v>
      </c>
    </row>
    <row r="64" spans="1:5" x14ac:dyDescent="0.25">
      <c r="A64" s="9" t="s">
        <v>43</v>
      </c>
      <c r="B64" s="9" t="s">
        <v>44</v>
      </c>
      <c r="C64" s="9" t="s">
        <v>16</v>
      </c>
      <c r="D64" s="9">
        <v>22896.404644599999</v>
      </c>
      <c r="E64" s="9">
        <v>2.0091819343961701</v>
      </c>
    </row>
    <row r="65" spans="1:5" x14ac:dyDescent="0.25">
      <c r="A65" s="9" t="s">
        <v>26</v>
      </c>
      <c r="B65" s="9" t="s">
        <v>27</v>
      </c>
      <c r="C65" s="9" t="s">
        <v>15</v>
      </c>
      <c r="D65" s="9">
        <v>1151.8615141</v>
      </c>
      <c r="E65" s="9">
        <v>26.794328734241699</v>
      </c>
    </row>
    <row r="66" spans="1:5" x14ac:dyDescent="0.25">
      <c r="A66" s="9" t="s">
        <v>26</v>
      </c>
      <c r="B66" s="9" t="s">
        <v>27</v>
      </c>
      <c r="C66" s="9" t="s">
        <v>16</v>
      </c>
      <c r="D66" s="9">
        <v>43343.7842389</v>
      </c>
      <c r="E66" s="9">
        <v>1.71517424468303</v>
      </c>
    </row>
    <row r="67" spans="1:5" x14ac:dyDescent="0.25">
      <c r="A67" s="9" t="s">
        <v>28</v>
      </c>
      <c r="B67" s="9" t="s">
        <v>29</v>
      </c>
      <c r="C67" s="9" t="s">
        <v>15</v>
      </c>
      <c r="D67" s="9">
        <v>209.53557359999999</v>
      </c>
      <c r="E67" s="9">
        <v>29.627923027284101</v>
      </c>
    </row>
    <row r="68" spans="1:5" x14ac:dyDescent="0.25">
      <c r="A68" s="9" t="s">
        <v>28</v>
      </c>
      <c r="B68" s="9" t="s">
        <v>29</v>
      </c>
      <c r="C68" s="9" t="s">
        <v>16</v>
      </c>
      <c r="D68" s="9">
        <v>8089.0459064999995</v>
      </c>
      <c r="E68" s="9">
        <v>1.6032866158443899</v>
      </c>
    </row>
    <row r="69" spans="1:5" x14ac:dyDescent="0.25">
      <c r="A69" s="9" t="s">
        <v>45</v>
      </c>
      <c r="B69" s="9" t="s">
        <v>46</v>
      </c>
      <c r="C69" s="9" t="s">
        <v>15</v>
      </c>
      <c r="D69" s="9">
        <v>724.96321999999998</v>
      </c>
      <c r="E69" s="9">
        <v>13.028574223547601</v>
      </c>
    </row>
    <row r="70" spans="1:5" x14ac:dyDescent="0.25">
      <c r="A70" s="9" t="s">
        <v>45</v>
      </c>
      <c r="B70" s="9" t="s">
        <v>46</v>
      </c>
      <c r="C70" s="9" t="s">
        <v>16</v>
      </c>
      <c r="D70" s="9">
        <v>6768.7503961000002</v>
      </c>
      <c r="E70" s="9">
        <v>3.0727288343911701</v>
      </c>
    </row>
    <row r="71" spans="1:5" x14ac:dyDescent="0.25">
      <c r="A71" s="9" t="s">
        <v>47</v>
      </c>
      <c r="B71" s="9" t="s">
        <v>48</v>
      </c>
      <c r="C71" s="9" t="s">
        <v>15</v>
      </c>
      <c r="D71" s="9">
        <v>2198.8583484999999</v>
      </c>
      <c r="E71" s="9">
        <v>25.399250297455101</v>
      </c>
    </row>
    <row r="72" spans="1:5" x14ac:dyDescent="0.25">
      <c r="A72" s="9" t="s">
        <v>47</v>
      </c>
      <c r="B72" s="9" t="s">
        <v>48</v>
      </c>
      <c r="C72" s="9" t="s">
        <v>16</v>
      </c>
      <c r="D72" s="9">
        <v>46654.343811699997</v>
      </c>
      <c r="E72" s="9">
        <v>1.8407927111531699</v>
      </c>
    </row>
    <row r="73" spans="1:5" x14ac:dyDescent="0.25">
      <c r="A73" s="9" t="s">
        <v>30</v>
      </c>
      <c r="B73" s="9" t="s">
        <v>31</v>
      </c>
      <c r="C73" s="9" t="s">
        <v>15</v>
      </c>
      <c r="D73" s="9">
        <v>828.68283989999998</v>
      </c>
      <c r="E73" s="9">
        <v>25.9283724538546</v>
      </c>
    </row>
    <row r="74" spans="1:5" x14ac:dyDescent="0.25">
      <c r="A74" s="9" t="s">
        <v>30</v>
      </c>
      <c r="B74" s="9" t="s">
        <v>31</v>
      </c>
      <c r="C74" s="9" t="s">
        <v>16</v>
      </c>
      <c r="D74" s="9">
        <v>38879.124280600001</v>
      </c>
      <c r="E74" s="9">
        <v>1.3651544565878799</v>
      </c>
    </row>
    <row r="75" spans="1:5" x14ac:dyDescent="0.25">
      <c r="A75" s="9" t="s">
        <v>49</v>
      </c>
      <c r="B75" s="9" t="s">
        <v>50</v>
      </c>
      <c r="C75" s="9" t="s">
        <v>15</v>
      </c>
      <c r="D75" s="9">
        <v>4148.4169474</v>
      </c>
      <c r="E75" s="9">
        <v>14.6446836382679</v>
      </c>
    </row>
    <row r="76" spans="1:5" x14ac:dyDescent="0.25">
      <c r="A76" s="9" t="s">
        <v>49</v>
      </c>
      <c r="B76" s="9" t="s">
        <v>50</v>
      </c>
      <c r="C76" s="9" t="s">
        <v>16</v>
      </c>
      <c r="D76" s="9">
        <v>52047.496243900001</v>
      </c>
      <c r="E76" s="9">
        <v>2.18891055440224</v>
      </c>
    </row>
    <row r="77" spans="1:5" x14ac:dyDescent="0.25">
      <c r="A77" s="9" t="s">
        <v>51</v>
      </c>
      <c r="B77" s="9" t="s">
        <v>52</v>
      </c>
      <c r="C77" s="9" t="s">
        <v>15</v>
      </c>
      <c r="D77" s="9">
        <v>200.62535879999999</v>
      </c>
      <c r="E77" s="9">
        <v>22.506019603320802</v>
      </c>
    </row>
    <row r="78" spans="1:5" x14ac:dyDescent="0.25">
      <c r="A78" s="9" t="s">
        <v>51</v>
      </c>
      <c r="B78" s="9" t="s">
        <v>52</v>
      </c>
      <c r="C78" s="9" t="s">
        <v>16</v>
      </c>
      <c r="D78" s="9">
        <v>4535.6857685000004</v>
      </c>
      <c r="E78" s="9">
        <v>2.4274072946863501</v>
      </c>
    </row>
    <row r="79" spans="1:5" x14ac:dyDescent="0.25">
      <c r="A79" s="9" t="s">
        <v>32</v>
      </c>
      <c r="B79" s="9" t="s">
        <v>33</v>
      </c>
      <c r="C79" s="9" t="s">
        <v>15</v>
      </c>
      <c r="D79" s="9">
        <v>329.18580309999999</v>
      </c>
      <c r="E79" s="9">
        <v>29.4146050988201</v>
      </c>
    </row>
    <row r="80" spans="1:5" x14ac:dyDescent="0.25">
      <c r="A80" s="9" t="s">
        <v>32</v>
      </c>
      <c r="B80" s="9" t="s">
        <v>33</v>
      </c>
      <c r="C80" s="9" t="s">
        <v>16</v>
      </c>
      <c r="D80" s="9">
        <v>5999.4486165999997</v>
      </c>
      <c r="E80" s="9">
        <v>2.7662394011876299</v>
      </c>
    </row>
    <row r="81" spans="1:5" x14ac:dyDescent="0.25">
      <c r="A81" s="9" t="s">
        <v>53</v>
      </c>
      <c r="B81" s="9" t="s">
        <v>54</v>
      </c>
      <c r="C81" s="9" t="s">
        <v>15</v>
      </c>
      <c r="D81" s="9">
        <v>2377.190353</v>
      </c>
      <c r="E81" s="9">
        <v>15.5289433848492</v>
      </c>
    </row>
    <row r="82" spans="1:5" x14ac:dyDescent="0.25">
      <c r="A82" s="9" t="s">
        <v>53</v>
      </c>
      <c r="B82" s="9" t="s">
        <v>54</v>
      </c>
      <c r="C82" s="9" t="s">
        <v>16</v>
      </c>
      <c r="D82" s="9">
        <v>41037.775134800002</v>
      </c>
      <c r="E82" s="9">
        <v>1.2342413505905401</v>
      </c>
    </row>
    <row r="83" spans="1:5" x14ac:dyDescent="0.25">
      <c r="A83" s="9" t="s">
        <v>34</v>
      </c>
      <c r="B83" s="9" t="s">
        <v>35</v>
      </c>
      <c r="C83" s="9" t="s">
        <v>15</v>
      </c>
      <c r="D83" s="9">
        <v>1336.0956650999999</v>
      </c>
      <c r="E83" s="9">
        <v>36.664285691367397</v>
      </c>
    </row>
    <row r="84" spans="1:5" x14ac:dyDescent="0.25">
      <c r="A84" s="9" t="s">
        <v>34</v>
      </c>
      <c r="B84" s="9" t="s">
        <v>35</v>
      </c>
      <c r="C84" s="9" t="s">
        <v>16</v>
      </c>
      <c r="D84" s="9">
        <v>47581.569583199998</v>
      </c>
      <c r="E84" s="9">
        <v>1.7075783175179</v>
      </c>
    </row>
    <row r="85" spans="1:5" x14ac:dyDescent="0.25">
      <c r="A85" s="9" t="s">
        <v>55</v>
      </c>
      <c r="B85" s="9" t="s">
        <v>56</v>
      </c>
      <c r="C85" s="9" t="s">
        <v>15</v>
      </c>
      <c r="D85" s="9">
        <v>407.26920130000002</v>
      </c>
      <c r="E85" s="9">
        <v>20.407686440470901</v>
      </c>
    </row>
    <row r="86" spans="1:5" x14ac:dyDescent="0.25">
      <c r="A86" s="9" t="s">
        <v>55</v>
      </c>
      <c r="B86" s="9" t="s">
        <v>56</v>
      </c>
      <c r="C86" s="9" t="s">
        <v>16</v>
      </c>
      <c r="D86" s="9">
        <v>8844.9724846000008</v>
      </c>
      <c r="E86" s="9">
        <v>2.3083744649559801</v>
      </c>
    </row>
    <row r="87" spans="1:5" x14ac:dyDescent="0.25">
      <c r="A87" s="9" t="s">
        <v>36</v>
      </c>
      <c r="B87" s="9" t="s">
        <v>37</v>
      </c>
      <c r="C87" s="9" t="s">
        <v>15</v>
      </c>
      <c r="D87" s="9">
        <v>17635.180933600001</v>
      </c>
      <c r="E87" s="9">
        <v>22.932190450414499</v>
      </c>
    </row>
    <row r="88" spans="1:5" x14ac:dyDescent="0.25">
      <c r="A88" s="9" t="s">
        <v>36</v>
      </c>
      <c r="B88" s="9" t="s">
        <v>37</v>
      </c>
      <c r="C88" s="9" t="s">
        <v>16</v>
      </c>
      <c r="D88" s="9">
        <v>239646.87491390001</v>
      </c>
      <c r="E88" s="9">
        <v>2.0427391579708098</v>
      </c>
    </row>
    <row r="89" spans="1:5" x14ac:dyDescent="0.25">
      <c r="A89" s="9" t="s">
        <v>38</v>
      </c>
      <c r="B89" s="9" t="s">
        <v>39</v>
      </c>
      <c r="C89" s="9" t="s">
        <v>15</v>
      </c>
      <c r="D89" s="9">
        <v>129.86046809999999</v>
      </c>
      <c r="E89" s="9">
        <v>29.855733122796501</v>
      </c>
    </row>
    <row r="90" spans="1:5" x14ac:dyDescent="0.25">
      <c r="A90" s="9" t="s">
        <v>38</v>
      </c>
      <c r="B90" s="9" t="s">
        <v>39</v>
      </c>
      <c r="C90" s="9" t="s">
        <v>16</v>
      </c>
      <c r="D90" s="9">
        <v>6620.2488015999998</v>
      </c>
      <c r="E90" s="9">
        <v>1.55781154560494</v>
      </c>
    </row>
    <row r="91" spans="1:5" x14ac:dyDescent="0.25">
      <c r="A91" s="9" t="s">
        <v>57</v>
      </c>
      <c r="B91" s="9" t="s">
        <v>58</v>
      </c>
      <c r="C91" s="9" t="s">
        <v>15</v>
      </c>
      <c r="D91" s="9">
        <v>158.1578964</v>
      </c>
      <c r="E91" s="9">
        <v>17.2995824784524</v>
      </c>
    </row>
    <row r="92" spans="1:5" x14ac:dyDescent="0.25">
      <c r="A92" s="9" t="s">
        <v>57</v>
      </c>
      <c r="B92" s="9" t="s">
        <v>58</v>
      </c>
      <c r="C92" s="9" t="s">
        <v>16</v>
      </c>
      <c r="D92" s="9">
        <v>2949.2928710000001</v>
      </c>
      <c r="E92" s="9">
        <v>2.1735032608267799</v>
      </c>
    </row>
    <row r="93" spans="1:5" x14ac:dyDescent="0.25">
      <c r="A93" s="9" t="s">
        <v>59</v>
      </c>
      <c r="B93" s="9" t="s">
        <v>60</v>
      </c>
      <c r="C93" s="9" t="s">
        <v>15</v>
      </c>
      <c r="D93" s="9">
        <v>109.1029434</v>
      </c>
      <c r="E93" s="9">
        <v>20.132432378429101</v>
      </c>
    </row>
    <row r="94" spans="1:5" x14ac:dyDescent="0.25">
      <c r="A94" s="9" t="s">
        <v>59</v>
      </c>
      <c r="B94" s="9" t="s">
        <v>60</v>
      </c>
      <c r="C94" s="9" t="s">
        <v>16</v>
      </c>
      <c r="D94" s="9">
        <v>2764.8152650000002</v>
      </c>
      <c r="E94" s="9">
        <v>2.4805360095624298</v>
      </c>
    </row>
    <row r="95" spans="1:5" x14ac:dyDescent="0.25">
      <c r="A95" s="9" t="s">
        <v>61</v>
      </c>
      <c r="B95" s="9" t="s">
        <v>62</v>
      </c>
      <c r="C95" s="9" t="s">
        <v>15</v>
      </c>
      <c r="D95" s="9">
        <v>187.34947109999999</v>
      </c>
      <c r="E95" s="9">
        <v>29.761478394510998</v>
      </c>
    </row>
    <row r="96" spans="1:5" x14ac:dyDescent="0.25">
      <c r="A96" s="9" t="s">
        <v>61</v>
      </c>
      <c r="B96" s="9" t="s">
        <v>62</v>
      </c>
      <c r="C96" s="9" t="s">
        <v>16</v>
      </c>
      <c r="D96" s="9">
        <v>3650.6299368999998</v>
      </c>
      <c r="E96" s="9">
        <v>2.4510520451979101</v>
      </c>
    </row>
    <row r="97" spans="1:5" x14ac:dyDescent="0.25">
      <c r="A97" s="9" t="s">
        <v>63</v>
      </c>
      <c r="B97" s="9" t="s">
        <v>64</v>
      </c>
      <c r="C97" s="9" t="s">
        <v>15</v>
      </c>
      <c r="D97" s="9">
        <v>371.24652179999998</v>
      </c>
      <c r="E97" s="9">
        <v>21.937794229568599</v>
      </c>
    </row>
    <row r="98" spans="1:5" x14ac:dyDescent="0.25">
      <c r="A98" s="9" t="s">
        <v>63</v>
      </c>
      <c r="B98" s="9" t="s">
        <v>64</v>
      </c>
      <c r="C98" s="9" t="s">
        <v>16</v>
      </c>
      <c r="D98" s="9">
        <v>6540.8931474000001</v>
      </c>
      <c r="E98" s="9">
        <v>3.4258594321991001</v>
      </c>
    </row>
    <row r="99" spans="1:5" x14ac:dyDescent="0.25">
      <c r="A99" s="9" t="s">
        <v>65</v>
      </c>
      <c r="B99" s="9" t="s">
        <v>66</v>
      </c>
      <c r="C99" s="9" t="s">
        <v>15</v>
      </c>
      <c r="D99" s="9">
        <v>34.470725899999998</v>
      </c>
      <c r="E99" s="9">
        <v>19.029428108123401</v>
      </c>
    </row>
    <row r="100" spans="1:5" x14ac:dyDescent="0.25">
      <c r="A100" s="9" t="s">
        <v>65</v>
      </c>
      <c r="B100" s="9" t="s">
        <v>66</v>
      </c>
      <c r="C100" s="9" t="s">
        <v>16</v>
      </c>
      <c r="D100" s="9">
        <v>537.04992819999995</v>
      </c>
      <c r="E100" s="9">
        <v>3.4492243150609299</v>
      </c>
    </row>
    <row r="101" spans="1:5" x14ac:dyDescent="0.25">
      <c r="A101" s="9" t="s">
        <v>67</v>
      </c>
      <c r="B101" s="9" t="s">
        <v>68</v>
      </c>
      <c r="C101" s="9" t="s">
        <v>15</v>
      </c>
      <c r="D101" s="9">
        <v>1095.4657062000001</v>
      </c>
      <c r="E101" s="9">
        <v>25.732667818713999</v>
      </c>
    </row>
    <row r="102" spans="1:5" x14ac:dyDescent="0.25">
      <c r="A102" s="9" t="s">
        <v>67</v>
      </c>
      <c r="B102" s="9" t="s">
        <v>68</v>
      </c>
      <c r="C102" s="9" t="s">
        <v>16</v>
      </c>
      <c r="D102" s="9">
        <v>41399.190159500002</v>
      </c>
      <c r="E102" s="9">
        <v>1.64246765291353</v>
      </c>
    </row>
    <row r="103" spans="1:5" x14ac:dyDescent="0.25">
      <c r="A103" t="s">
        <v>19</v>
      </c>
    </row>
    <row r="104" spans="1:5" x14ac:dyDescent="0.25">
      <c r="A104" t="s">
        <v>20</v>
      </c>
    </row>
    <row r="105" spans="1:5" x14ac:dyDescent="0.25">
      <c r="A105" t="s">
        <v>21</v>
      </c>
    </row>
    <row r="106" spans="1:5" x14ac:dyDescent="0.25">
      <c r="A106" t="s">
        <v>22</v>
      </c>
    </row>
    <row r="107" spans="1:5" x14ac:dyDescent="0.25">
      <c r="A107" t="s">
        <v>23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69</v>
      </c>
    </row>
    <row r="112" spans="1:5" x14ac:dyDescent="0.25">
      <c r="A112" s="5" t="s">
        <v>25</v>
      </c>
      <c r="B112" s="5" t="s">
        <v>70</v>
      </c>
      <c r="C112" s="5" t="s">
        <v>1145</v>
      </c>
      <c r="D112" s="5" t="s">
        <v>11</v>
      </c>
      <c r="E112" s="5" t="s">
        <v>12</v>
      </c>
    </row>
    <row r="113" spans="1:5" x14ac:dyDescent="0.25">
      <c r="A113" s="10" t="s">
        <v>71</v>
      </c>
      <c r="B113" s="10" t="s">
        <v>72</v>
      </c>
      <c r="C113" s="10" t="s">
        <v>15</v>
      </c>
      <c r="D113" s="10">
        <v>3493.0387215000001</v>
      </c>
      <c r="E113" s="10">
        <v>13.645272020017799</v>
      </c>
    </row>
    <row r="114" spans="1:5" x14ac:dyDescent="0.25">
      <c r="A114" s="10" t="s">
        <v>71</v>
      </c>
      <c r="B114" s="10" t="s">
        <v>72</v>
      </c>
      <c r="C114" s="10" t="s">
        <v>16</v>
      </c>
      <c r="D114" s="10">
        <v>226008.56561640001</v>
      </c>
      <c r="E114" s="10">
        <v>0.67063065083976703</v>
      </c>
    </row>
    <row r="115" spans="1:5" x14ac:dyDescent="0.25">
      <c r="A115" s="10" t="s">
        <v>73</v>
      </c>
      <c r="B115" s="10" t="s">
        <v>74</v>
      </c>
      <c r="C115" s="10" t="s">
        <v>15</v>
      </c>
      <c r="D115" s="10">
        <v>975.73431960000005</v>
      </c>
      <c r="E115" s="10">
        <v>14.7329155406221</v>
      </c>
    </row>
    <row r="116" spans="1:5" x14ac:dyDescent="0.25">
      <c r="A116" s="10" t="s">
        <v>73</v>
      </c>
      <c r="B116" s="10" t="s">
        <v>74</v>
      </c>
      <c r="C116" s="10" t="s">
        <v>16</v>
      </c>
      <c r="D116" s="10">
        <v>76871.437368500003</v>
      </c>
      <c r="E116" s="10">
        <v>1.7008263380952999</v>
      </c>
    </row>
    <row r="117" spans="1:5" x14ac:dyDescent="0.25">
      <c r="A117" s="10" t="s">
        <v>75</v>
      </c>
      <c r="B117" s="10" t="s">
        <v>76</v>
      </c>
      <c r="C117" s="10" t="s">
        <v>15</v>
      </c>
      <c r="D117" s="10">
        <v>3108.5946668000001</v>
      </c>
      <c r="E117" s="10">
        <v>10.2531225538049</v>
      </c>
    </row>
    <row r="118" spans="1:5" x14ac:dyDescent="0.25">
      <c r="A118" s="10" t="s">
        <v>75</v>
      </c>
      <c r="B118" s="10" t="s">
        <v>76</v>
      </c>
      <c r="C118" s="10" t="s">
        <v>16</v>
      </c>
      <c r="D118" s="10">
        <v>35767.3924787</v>
      </c>
      <c r="E118" s="10">
        <v>1.5081331251950401</v>
      </c>
    </row>
    <row r="119" spans="1:5" x14ac:dyDescent="0.25">
      <c r="A119" s="10" t="s">
        <v>77</v>
      </c>
      <c r="B119" s="10" t="s">
        <v>78</v>
      </c>
      <c r="C119" s="10" t="s">
        <v>15</v>
      </c>
      <c r="D119" s="10">
        <v>6825.5260164000001</v>
      </c>
      <c r="E119" s="10">
        <v>8.6900092822299992</v>
      </c>
    </row>
    <row r="120" spans="1:5" x14ac:dyDescent="0.25">
      <c r="A120" s="10" t="s">
        <v>77</v>
      </c>
      <c r="B120" s="10" t="s">
        <v>78</v>
      </c>
      <c r="C120" s="10" t="s">
        <v>16</v>
      </c>
      <c r="D120" s="10">
        <v>128156.5410135</v>
      </c>
      <c r="E120" s="10">
        <v>1.07782772554268</v>
      </c>
    </row>
    <row r="121" spans="1:5" x14ac:dyDescent="0.25">
      <c r="A121" s="10" t="s">
        <v>79</v>
      </c>
      <c r="B121" s="10" t="s">
        <v>80</v>
      </c>
      <c r="C121" s="10" t="s">
        <v>15</v>
      </c>
      <c r="D121" s="10">
        <v>13059.757091900001</v>
      </c>
      <c r="E121" s="10">
        <v>5.9248172175522997</v>
      </c>
    </row>
    <row r="122" spans="1:5" x14ac:dyDescent="0.25">
      <c r="A122" s="10" t="s">
        <v>79</v>
      </c>
      <c r="B122" s="10" t="s">
        <v>80</v>
      </c>
      <c r="C122" s="10" t="s">
        <v>16</v>
      </c>
      <c r="D122" s="10">
        <v>114012.96212359999</v>
      </c>
      <c r="E122" s="10">
        <v>1.0915022934003</v>
      </c>
    </row>
    <row r="123" spans="1:5" x14ac:dyDescent="0.25">
      <c r="A123" s="10" t="s">
        <v>81</v>
      </c>
      <c r="B123" s="10" t="s">
        <v>82</v>
      </c>
      <c r="C123" s="10" t="s">
        <v>15</v>
      </c>
      <c r="D123" s="10">
        <v>2708.4007483999999</v>
      </c>
      <c r="E123" s="10">
        <v>14.6020592005439</v>
      </c>
    </row>
    <row r="124" spans="1:5" x14ac:dyDescent="0.25">
      <c r="A124" s="10" t="s">
        <v>81</v>
      </c>
      <c r="B124" s="10" t="s">
        <v>82</v>
      </c>
      <c r="C124" s="10" t="s">
        <v>16</v>
      </c>
      <c r="D124" s="10">
        <v>67610.140055900003</v>
      </c>
      <c r="E124" s="10">
        <v>1.20378999642116</v>
      </c>
    </row>
    <row r="125" spans="1:5" x14ac:dyDescent="0.25">
      <c r="A125" s="10" t="s">
        <v>83</v>
      </c>
      <c r="B125" s="10" t="s">
        <v>84</v>
      </c>
      <c r="C125" s="10" t="s">
        <v>15</v>
      </c>
      <c r="D125" s="10">
        <v>15017.7435377</v>
      </c>
      <c r="E125" s="10">
        <v>7.8290306029946697</v>
      </c>
    </row>
    <row r="126" spans="1:5" x14ac:dyDescent="0.25">
      <c r="A126" s="10" t="s">
        <v>83</v>
      </c>
      <c r="B126" s="10" t="s">
        <v>84</v>
      </c>
      <c r="C126" s="10" t="s">
        <v>16</v>
      </c>
      <c r="D126" s="10">
        <v>217888.83762780001</v>
      </c>
      <c r="E126" s="10">
        <v>1.0051599972040499</v>
      </c>
    </row>
    <row r="127" spans="1:5" x14ac:dyDescent="0.25">
      <c r="A127" s="10" t="s">
        <v>85</v>
      </c>
      <c r="B127" s="10" t="s">
        <v>86</v>
      </c>
      <c r="C127" s="10" t="s">
        <v>15</v>
      </c>
      <c r="D127" s="10">
        <v>13880.6987183</v>
      </c>
      <c r="E127" s="10">
        <v>5.9261050293148996</v>
      </c>
    </row>
    <row r="128" spans="1:5" x14ac:dyDescent="0.25">
      <c r="A128" s="10" t="s">
        <v>85</v>
      </c>
      <c r="B128" s="10" t="s">
        <v>86</v>
      </c>
      <c r="C128" s="10" t="s">
        <v>16</v>
      </c>
      <c r="D128" s="10">
        <v>348846.36172049999</v>
      </c>
      <c r="E128" s="10">
        <v>0.62849838008677295</v>
      </c>
    </row>
    <row r="129" spans="1:5" x14ac:dyDescent="0.25">
      <c r="A129" s="10" t="s">
        <v>87</v>
      </c>
      <c r="B129" s="10" t="s">
        <v>88</v>
      </c>
      <c r="C129" s="10" t="s">
        <v>15</v>
      </c>
      <c r="D129" s="10">
        <v>2661.8027615000001</v>
      </c>
      <c r="E129" s="10">
        <v>14.6576623274289</v>
      </c>
    </row>
    <row r="130" spans="1:5" x14ac:dyDescent="0.25">
      <c r="A130" s="10" t="s">
        <v>87</v>
      </c>
      <c r="B130" s="10" t="s">
        <v>88</v>
      </c>
      <c r="C130" s="10" t="s">
        <v>16</v>
      </c>
      <c r="D130" s="10">
        <v>143327.30039399999</v>
      </c>
      <c r="E130" s="10">
        <v>0.64927155600210396</v>
      </c>
    </row>
    <row r="131" spans="1:5" x14ac:dyDescent="0.25">
      <c r="A131" s="10" t="s">
        <v>89</v>
      </c>
      <c r="B131" s="10" t="s">
        <v>90</v>
      </c>
      <c r="C131" s="10" t="s">
        <v>15</v>
      </c>
      <c r="D131" s="10">
        <v>7291.3258324999997</v>
      </c>
      <c r="E131" s="10">
        <v>9.5899600838947308</v>
      </c>
    </row>
    <row r="132" spans="1:5" x14ac:dyDescent="0.25">
      <c r="A132" s="10" t="s">
        <v>89</v>
      </c>
      <c r="B132" s="10" t="s">
        <v>90</v>
      </c>
      <c r="C132" s="10" t="s">
        <v>16</v>
      </c>
      <c r="D132" s="10">
        <v>287236.32078439998</v>
      </c>
      <c r="E132" s="10">
        <v>0.69978836236414299</v>
      </c>
    </row>
    <row r="133" spans="1:5" x14ac:dyDescent="0.25">
      <c r="A133" s="10" t="s">
        <v>91</v>
      </c>
      <c r="B133" s="10" t="s">
        <v>92</v>
      </c>
      <c r="C133" s="10" t="s">
        <v>15</v>
      </c>
      <c r="D133" s="10">
        <v>11464.8738708</v>
      </c>
      <c r="E133" s="10">
        <v>10.524155844231601</v>
      </c>
    </row>
    <row r="134" spans="1:5" x14ac:dyDescent="0.25">
      <c r="A134" s="10" t="s">
        <v>91</v>
      </c>
      <c r="B134" s="10" t="s">
        <v>92</v>
      </c>
      <c r="C134" s="10" t="s">
        <v>16</v>
      </c>
      <c r="D134" s="10">
        <v>431255.82077440002</v>
      </c>
      <c r="E134" s="10">
        <v>0.55449254533129</v>
      </c>
    </row>
    <row r="135" spans="1:5" x14ac:dyDescent="0.25">
      <c r="A135" s="10" t="s">
        <v>93</v>
      </c>
      <c r="B135" s="10" t="s">
        <v>94</v>
      </c>
      <c r="C135" s="10" t="s">
        <v>15</v>
      </c>
      <c r="D135" s="10">
        <v>607.35504400000002</v>
      </c>
      <c r="E135" s="10">
        <v>24.011720399844201</v>
      </c>
    </row>
    <row r="136" spans="1:5" x14ac:dyDescent="0.25">
      <c r="A136" s="10" t="s">
        <v>93</v>
      </c>
      <c r="B136" s="10" t="s">
        <v>94</v>
      </c>
      <c r="C136" s="10" t="s">
        <v>16</v>
      </c>
      <c r="D136" s="10">
        <v>54952.522226599998</v>
      </c>
      <c r="E136" s="10">
        <v>1.01811154322262</v>
      </c>
    </row>
    <row r="137" spans="1:5" x14ac:dyDescent="0.25">
      <c r="A137" s="10" t="s">
        <v>95</v>
      </c>
      <c r="B137" s="10" t="s">
        <v>96</v>
      </c>
      <c r="C137" s="10" t="s">
        <v>15</v>
      </c>
      <c r="D137" s="10">
        <v>355.20624079999999</v>
      </c>
      <c r="E137" s="10">
        <v>22.0992349632985</v>
      </c>
    </row>
    <row r="138" spans="1:5" x14ac:dyDescent="0.25">
      <c r="A138" s="10" t="s">
        <v>95</v>
      </c>
      <c r="B138" s="10" t="s">
        <v>96</v>
      </c>
      <c r="C138" s="10" t="s">
        <v>16</v>
      </c>
      <c r="D138" s="10">
        <v>76536.414143999995</v>
      </c>
      <c r="E138" s="10">
        <v>0.88008205020255503</v>
      </c>
    </row>
    <row r="139" spans="1:5" x14ac:dyDescent="0.25">
      <c r="A139" s="10" t="s">
        <v>97</v>
      </c>
      <c r="B139" s="10" t="s">
        <v>98</v>
      </c>
      <c r="C139" s="10" t="s">
        <v>15</v>
      </c>
      <c r="D139" s="10">
        <v>1657.8224749000001</v>
      </c>
      <c r="E139" s="10">
        <v>12.049498919144099</v>
      </c>
    </row>
    <row r="140" spans="1:5" x14ac:dyDescent="0.25">
      <c r="A140" s="10" t="s">
        <v>97</v>
      </c>
      <c r="B140" s="10" t="s">
        <v>98</v>
      </c>
      <c r="C140" s="10" t="s">
        <v>16</v>
      </c>
      <c r="D140" s="10">
        <v>31379.6534694</v>
      </c>
      <c r="E140" s="10">
        <v>1.7042191771788799</v>
      </c>
    </row>
    <row r="141" spans="1:5" x14ac:dyDescent="0.25">
      <c r="A141" s="10" t="s">
        <v>99</v>
      </c>
      <c r="B141" s="10" t="s">
        <v>100</v>
      </c>
      <c r="C141" s="10" t="s">
        <v>15</v>
      </c>
      <c r="D141" s="10">
        <v>931.96790209999995</v>
      </c>
      <c r="E141" s="10">
        <v>19.8555139092621</v>
      </c>
    </row>
    <row r="142" spans="1:5" x14ac:dyDescent="0.25">
      <c r="A142" s="10" t="s">
        <v>99</v>
      </c>
      <c r="B142" s="10" t="s">
        <v>100</v>
      </c>
      <c r="C142" s="10" t="s">
        <v>16</v>
      </c>
      <c r="D142" s="10">
        <v>27104.8551439</v>
      </c>
      <c r="E142" s="10">
        <v>1.52840010850066</v>
      </c>
    </row>
    <row r="143" spans="1:5" x14ac:dyDescent="0.25">
      <c r="A143" s="10" t="s">
        <v>101</v>
      </c>
      <c r="B143" s="10" t="s">
        <v>102</v>
      </c>
      <c r="C143" s="10" t="s">
        <v>15</v>
      </c>
      <c r="D143" s="10">
        <v>2363.6541533</v>
      </c>
      <c r="E143" s="10">
        <v>12.404375237999499</v>
      </c>
    </row>
    <row r="144" spans="1:5" x14ac:dyDescent="0.25">
      <c r="A144" s="10" t="s">
        <v>101</v>
      </c>
      <c r="B144" s="10" t="s">
        <v>102</v>
      </c>
      <c r="C144" s="10" t="s">
        <v>16</v>
      </c>
      <c r="D144" s="10">
        <v>86775.969384199998</v>
      </c>
      <c r="E144" s="10">
        <v>0.95708666223560701</v>
      </c>
    </row>
    <row r="145" spans="1:5" x14ac:dyDescent="0.25">
      <c r="A145" s="10" t="s">
        <v>103</v>
      </c>
      <c r="B145" s="10" t="s">
        <v>104</v>
      </c>
      <c r="C145" s="10" t="s">
        <v>15</v>
      </c>
      <c r="D145" s="10">
        <v>324.07690120000001</v>
      </c>
      <c r="E145" s="10">
        <v>18.864609243458599</v>
      </c>
    </row>
    <row r="146" spans="1:5" x14ac:dyDescent="0.25">
      <c r="A146" s="10" t="s">
        <v>103</v>
      </c>
      <c r="B146" s="10" t="s">
        <v>104</v>
      </c>
      <c r="C146" s="10" t="s">
        <v>16</v>
      </c>
      <c r="D146" s="10">
        <v>7264.4783040000002</v>
      </c>
      <c r="E146" s="10">
        <v>1.58635020724806</v>
      </c>
    </row>
    <row r="147" spans="1:5" x14ac:dyDescent="0.25">
      <c r="A147" s="10" t="s">
        <v>105</v>
      </c>
      <c r="B147" s="10" t="s">
        <v>106</v>
      </c>
      <c r="C147" s="10" t="s">
        <v>15</v>
      </c>
      <c r="D147" s="10">
        <v>8975.6266156000002</v>
      </c>
      <c r="E147" s="10">
        <v>6.8821686273256999</v>
      </c>
    </row>
    <row r="148" spans="1:5" x14ac:dyDescent="0.25">
      <c r="A148" s="10" t="s">
        <v>105</v>
      </c>
      <c r="B148" s="10" t="s">
        <v>106</v>
      </c>
      <c r="C148" s="10" t="s">
        <v>16</v>
      </c>
      <c r="D148" s="10">
        <v>126219.1226264</v>
      </c>
      <c r="E148" s="10">
        <v>1.0610964050632901</v>
      </c>
    </row>
    <row r="149" spans="1:5" x14ac:dyDescent="0.25">
      <c r="A149" s="10" t="s">
        <v>107</v>
      </c>
      <c r="B149" s="10" t="s">
        <v>108</v>
      </c>
      <c r="C149" s="10" t="s">
        <v>15</v>
      </c>
      <c r="D149" s="10">
        <v>17739.151970700001</v>
      </c>
      <c r="E149" s="10">
        <v>7.2483547647870799</v>
      </c>
    </row>
    <row r="150" spans="1:5" x14ac:dyDescent="0.25">
      <c r="A150" s="10" t="s">
        <v>107</v>
      </c>
      <c r="B150" s="10" t="s">
        <v>108</v>
      </c>
      <c r="C150" s="10" t="s">
        <v>16</v>
      </c>
      <c r="D150" s="10">
        <v>188825.34341470001</v>
      </c>
      <c r="E150" s="10">
        <v>1.0619974006278501</v>
      </c>
    </row>
    <row r="151" spans="1:5" x14ac:dyDescent="0.25">
      <c r="A151" s="10" t="s">
        <v>109</v>
      </c>
      <c r="B151" s="10" t="s">
        <v>110</v>
      </c>
      <c r="C151" s="10" t="s">
        <v>15</v>
      </c>
      <c r="D151" s="10">
        <v>176.85397520000001</v>
      </c>
      <c r="E151" s="10">
        <v>10.851449956133401</v>
      </c>
    </row>
    <row r="152" spans="1:5" x14ac:dyDescent="0.25">
      <c r="A152" s="10" t="s">
        <v>109</v>
      </c>
      <c r="B152" s="10" t="s">
        <v>110</v>
      </c>
      <c r="C152" s="10" t="s">
        <v>16</v>
      </c>
      <c r="D152" s="10">
        <v>942.01811280000004</v>
      </c>
      <c r="E152" s="10">
        <v>7.9003591552476697</v>
      </c>
    </row>
    <row r="153" spans="1:5" x14ac:dyDescent="0.25">
      <c r="A153" t="s">
        <v>19</v>
      </c>
    </row>
    <row r="154" spans="1:5" x14ac:dyDescent="0.25">
      <c r="A154" t="s">
        <v>20</v>
      </c>
    </row>
    <row r="155" spans="1:5" x14ac:dyDescent="0.25">
      <c r="A155" t="s">
        <v>21</v>
      </c>
    </row>
    <row r="156" spans="1:5" x14ac:dyDescent="0.25">
      <c r="A156" t="s">
        <v>22</v>
      </c>
    </row>
    <row r="157" spans="1:5" x14ac:dyDescent="0.25">
      <c r="A157" t="s">
        <v>23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111</v>
      </c>
    </row>
    <row r="162" spans="1:5" x14ac:dyDescent="0.25">
      <c r="A162" s="5" t="s">
        <v>25</v>
      </c>
      <c r="B162" s="5" t="s">
        <v>70</v>
      </c>
      <c r="C162" s="5" t="s">
        <v>1145</v>
      </c>
      <c r="D162" s="5" t="s">
        <v>11</v>
      </c>
      <c r="E162" s="5" t="s">
        <v>12</v>
      </c>
    </row>
    <row r="163" spans="1:5" x14ac:dyDescent="0.25">
      <c r="A163" s="11" t="s">
        <v>71</v>
      </c>
      <c r="B163" s="11" t="s">
        <v>72</v>
      </c>
      <c r="C163" s="11" t="s">
        <v>15</v>
      </c>
      <c r="D163" s="11">
        <v>3479.4564166999999</v>
      </c>
      <c r="E163" s="11">
        <v>13.6977697697744</v>
      </c>
    </row>
    <row r="164" spans="1:5" x14ac:dyDescent="0.25">
      <c r="A164" s="11" t="s">
        <v>71</v>
      </c>
      <c r="B164" s="11" t="s">
        <v>72</v>
      </c>
      <c r="C164" s="11" t="s">
        <v>16</v>
      </c>
      <c r="D164" s="11">
        <v>225866.2261079</v>
      </c>
      <c r="E164" s="11">
        <v>0.67087255334041296</v>
      </c>
    </row>
    <row r="165" spans="1:5" x14ac:dyDescent="0.25">
      <c r="A165" s="11" t="s">
        <v>73</v>
      </c>
      <c r="B165" s="11" t="s">
        <v>74</v>
      </c>
      <c r="C165" s="11" t="s">
        <v>15</v>
      </c>
      <c r="D165" s="11">
        <v>917.98557459999995</v>
      </c>
      <c r="E165" s="11">
        <v>15.493805467083501</v>
      </c>
    </row>
    <row r="166" spans="1:5" x14ac:dyDescent="0.25">
      <c r="A166" s="11" t="s">
        <v>73</v>
      </c>
      <c r="B166" s="11" t="s">
        <v>74</v>
      </c>
      <c r="C166" s="11" t="s">
        <v>16</v>
      </c>
      <c r="D166" s="11">
        <v>76558.914748499999</v>
      </c>
      <c r="E166" s="11">
        <v>1.70642357144223</v>
      </c>
    </row>
    <row r="167" spans="1:5" x14ac:dyDescent="0.25">
      <c r="A167" s="11" t="s">
        <v>75</v>
      </c>
      <c r="B167" s="11" t="s">
        <v>76</v>
      </c>
      <c r="C167" s="11" t="s">
        <v>15</v>
      </c>
      <c r="D167" s="11">
        <v>3019.4363819</v>
      </c>
      <c r="E167" s="11">
        <v>10.469456066854899</v>
      </c>
    </row>
    <row r="168" spans="1:5" x14ac:dyDescent="0.25">
      <c r="A168" s="11" t="s">
        <v>75</v>
      </c>
      <c r="B168" s="11" t="s">
        <v>76</v>
      </c>
      <c r="C168" s="11" t="s">
        <v>16</v>
      </c>
      <c r="D168" s="11">
        <v>35520.792181099998</v>
      </c>
      <c r="E168" s="11">
        <v>1.4936868260692899</v>
      </c>
    </row>
    <row r="169" spans="1:5" x14ac:dyDescent="0.25">
      <c r="A169" s="11" t="s">
        <v>77</v>
      </c>
      <c r="B169" s="11" t="s">
        <v>78</v>
      </c>
      <c r="C169" s="11" t="s">
        <v>15</v>
      </c>
      <c r="D169" s="11">
        <v>6825.5260164000001</v>
      </c>
      <c r="E169" s="11">
        <v>8.6900092822299992</v>
      </c>
    </row>
    <row r="170" spans="1:5" x14ac:dyDescent="0.25">
      <c r="A170" s="11" t="s">
        <v>77</v>
      </c>
      <c r="B170" s="11" t="s">
        <v>78</v>
      </c>
      <c r="C170" s="11" t="s">
        <v>16</v>
      </c>
      <c r="D170" s="11">
        <v>128156.5410135</v>
      </c>
      <c r="E170" s="11">
        <v>1.07782772554268</v>
      </c>
    </row>
    <row r="171" spans="1:5" x14ac:dyDescent="0.25">
      <c r="A171" s="11" t="s">
        <v>79</v>
      </c>
      <c r="B171" s="11" t="s">
        <v>80</v>
      </c>
      <c r="C171" s="11" t="s">
        <v>15</v>
      </c>
      <c r="D171" s="11">
        <v>12617.5349981</v>
      </c>
      <c r="E171" s="11">
        <v>6.1157974310965901</v>
      </c>
    </row>
    <row r="172" spans="1:5" x14ac:dyDescent="0.25">
      <c r="A172" s="11" t="s">
        <v>79</v>
      </c>
      <c r="B172" s="11" t="s">
        <v>80</v>
      </c>
      <c r="C172" s="11" t="s">
        <v>16</v>
      </c>
      <c r="D172" s="11">
        <v>111526.3738686</v>
      </c>
      <c r="E172" s="11">
        <v>1.1144441034297099</v>
      </c>
    </row>
    <row r="173" spans="1:5" x14ac:dyDescent="0.25">
      <c r="A173" s="11" t="s">
        <v>81</v>
      </c>
      <c r="B173" s="11" t="s">
        <v>82</v>
      </c>
      <c r="C173" s="11" t="s">
        <v>15</v>
      </c>
      <c r="D173" s="11">
        <v>2708.4007483999999</v>
      </c>
      <c r="E173" s="11">
        <v>14.6020592005439</v>
      </c>
    </row>
    <row r="174" spans="1:5" x14ac:dyDescent="0.25">
      <c r="A174" s="11" t="s">
        <v>81</v>
      </c>
      <c r="B174" s="11" t="s">
        <v>82</v>
      </c>
      <c r="C174" s="11" t="s">
        <v>16</v>
      </c>
      <c r="D174" s="11">
        <v>67610.140055900003</v>
      </c>
      <c r="E174" s="11">
        <v>1.20378999642116</v>
      </c>
    </row>
    <row r="175" spans="1:5" x14ac:dyDescent="0.25">
      <c r="A175" s="11" t="s">
        <v>83</v>
      </c>
      <c r="B175" s="11" t="s">
        <v>84</v>
      </c>
      <c r="C175" s="11" t="s">
        <v>15</v>
      </c>
      <c r="D175" s="11">
        <v>15017.7435377</v>
      </c>
      <c r="E175" s="11">
        <v>7.8290306029946697</v>
      </c>
    </row>
    <row r="176" spans="1:5" x14ac:dyDescent="0.25">
      <c r="A176" s="11" t="s">
        <v>83</v>
      </c>
      <c r="B176" s="11" t="s">
        <v>84</v>
      </c>
      <c r="C176" s="11" t="s">
        <v>16</v>
      </c>
      <c r="D176" s="11">
        <v>217888.83762780001</v>
      </c>
      <c r="E176" s="11">
        <v>1.0051599972040499</v>
      </c>
    </row>
    <row r="177" spans="1:5" x14ac:dyDescent="0.25">
      <c r="A177" s="11" t="s">
        <v>85</v>
      </c>
      <c r="B177" s="11" t="s">
        <v>86</v>
      </c>
      <c r="C177" s="11" t="s">
        <v>15</v>
      </c>
      <c r="D177" s="11">
        <v>13880.6987183</v>
      </c>
      <c r="E177" s="11">
        <v>5.9261050293148996</v>
      </c>
    </row>
    <row r="178" spans="1:5" x14ac:dyDescent="0.25">
      <c r="A178" s="11" t="s">
        <v>85</v>
      </c>
      <c r="B178" s="11" t="s">
        <v>86</v>
      </c>
      <c r="C178" s="11" t="s">
        <v>16</v>
      </c>
      <c r="D178" s="11">
        <v>348846.36172049999</v>
      </c>
      <c r="E178" s="11">
        <v>0.62849838008677295</v>
      </c>
    </row>
    <row r="179" spans="1:5" x14ac:dyDescent="0.25">
      <c r="A179" s="11" t="s">
        <v>87</v>
      </c>
      <c r="B179" s="11" t="s">
        <v>88</v>
      </c>
      <c r="C179" s="11" t="s">
        <v>15</v>
      </c>
      <c r="D179" s="11">
        <v>2661.8027615000001</v>
      </c>
      <c r="E179" s="11">
        <v>14.6576623274289</v>
      </c>
    </row>
    <row r="180" spans="1:5" x14ac:dyDescent="0.25">
      <c r="A180" s="11" t="s">
        <v>87</v>
      </c>
      <c r="B180" s="11" t="s">
        <v>88</v>
      </c>
      <c r="C180" s="11" t="s">
        <v>16</v>
      </c>
      <c r="D180" s="11">
        <v>143327.30039399999</v>
      </c>
      <c r="E180" s="11">
        <v>0.64927155600210396</v>
      </c>
    </row>
    <row r="181" spans="1:5" x14ac:dyDescent="0.25">
      <c r="A181" s="11" t="s">
        <v>89</v>
      </c>
      <c r="B181" s="11" t="s">
        <v>90</v>
      </c>
      <c r="C181" s="11" t="s">
        <v>15</v>
      </c>
      <c r="D181" s="11">
        <v>7291.3258324999997</v>
      </c>
      <c r="E181" s="11">
        <v>9.5899600838947308</v>
      </c>
    </row>
    <row r="182" spans="1:5" x14ac:dyDescent="0.25">
      <c r="A182" s="11" t="s">
        <v>89</v>
      </c>
      <c r="B182" s="11" t="s">
        <v>90</v>
      </c>
      <c r="C182" s="11" t="s">
        <v>16</v>
      </c>
      <c r="D182" s="11">
        <v>287236.32078439998</v>
      </c>
      <c r="E182" s="11">
        <v>0.69978836236414299</v>
      </c>
    </row>
    <row r="183" spans="1:5" x14ac:dyDescent="0.25">
      <c r="A183" s="11" t="s">
        <v>91</v>
      </c>
      <c r="B183" s="11" t="s">
        <v>92</v>
      </c>
      <c r="C183" s="11" t="s">
        <v>15</v>
      </c>
      <c r="D183" s="11">
        <v>11390.569968199999</v>
      </c>
      <c r="E183" s="11">
        <v>10.588609388956501</v>
      </c>
    </row>
    <row r="184" spans="1:5" x14ac:dyDescent="0.25">
      <c r="A184" s="11" t="s">
        <v>91</v>
      </c>
      <c r="B184" s="11" t="s">
        <v>92</v>
      </c>
      <c r="C184" s="11" t="s">
        <v>16</v>
      </c>
      <c r="D184" s="11">
        <v>430087.01972440002</v>
      </c>
      <c r="E184" s="11">
        <v>0.55197881097233703</v>
      </c>
    </row>
    <row r="185" spans="1:5" x14ac:dyDescent="0.25">
      <c r="A185" s="11" t="s">
        <v>93</v>
      </c>
      <c r="B185" s="11" t="s">
        <v>94</v>
      </c>
      <c r="C185" s="11" t="s">
        <v>15</v>
      </c>
      <c r="D185" s="11">
        <v>607.35504400000002</v>
      </c>
      <c r="E185" s="11">
        <v>24.011720399844201</v>
      </c>
    </row>
    <row r="186" spans="1:5" x14ac:dyDescent="0.25">
      <c r="A186" s="11" t="s">
        <v>93</v>
      </c>
      <c r="B186" s="11" t="s">
        <v>94</v>
      </c>
      <c r="C186" s="11" t="s">
        <v>16</v>
      </c>
      <c r="D186" s="11">
        <v>54952.522226599998</v>
      </c>
      <c r="E186" s="11">
        <v>1.01811154322262</v>
      </c>
    </row>
    <row r="187" spans="1:5" x14ac:dyDescent="0.25">
      <c r="A187" s="11" t="s">
        <v>95</v>
      </c>
      <c r="B187" s="11" t="s">
        <v>96</v>
      </c>
      <c r="C187" s="11" t="s">
        <v>15</v>
      </c>
      <c r="D187" s="11">
        <v>355.20624079999999</v>
      </c>
      <c r="E187" s="11">
        <v>22.0992349632985</v>
      </c>
    </row>
    <row r="188" spans="1:5" x14ac:dyDescent="0.25">
      <c r="A188" s="11" t="s">
        <v>95</v>
      </c>
      <c r="B188" s="11" t="s">
        <v>96</v>
      </c>
      <c r="C188" s="11" t="s">
        <v>16</v>
      </c>
      <c r="D188" s="11">
        <v>76536.414143999995</v>
      </c>
      <c r="E188" s="11">
        <v>0.88008205020255503</v>
      </c>
    </row>
    <row r="189" spans="1:5" x14ac:dyDescent="0.25">
      <c r="A189" s="11" t="s">
        <v>97</v>
      </c>
      <c r="B189" s="11" t="s">
        <v>98</v>
      </c>
      <c r="C189" s="11" t="s">
        <v>15</v>
      </c>
      <c r="D189" s="11">
        <v>1657.8224749000001</v>
      </c>
      <c r="E189" s="11">
        <v>12.049498919144099</v>
      </c>
    </row>
    <row r="190" spans="1:5" x14ac:dyDescent="0.25">
      <c r="A190" s="11" t="s">
        <v>97</v>
      </c>
      <c r="B190" s="11" t="s">
        <v>98</v>
      </c>
      <c r="C190" s="11" t="s">
        <v>16</v>
      </c>
      <c r="D190" s="11">
        <v>31379.6534694</v>
      </c>
      <c r="E190" s="11">
        <v>1.7042191771788799</v>
      </c>
    </row>
    <row r="191" spans="1:5" x14ac:dyDescent="0.25">
      <c r="A191" s="11" t="s">
        <v>99</v>
      </c>
      <c r="B191" s="11" t="s">
        <v>100</v>
      </c>
      <c r="C191" s="11" t="s">
        <v>15</v>
      </c>
      <c r="D191" s="11">
        <v>931.96790209999995</v>
      </c>
      <c r="E191" s="11">
        <v>19.8555139092621</v>
      </c>
    </row>
    <row r="192" spans="1:5" x14ac:dyDescent="0.25">
      <c r="A192" s="11" t="s">
        <v>99</v>
      </c>
      <c r="B192" s="11" t="s">
        <v>100</v>
      </c>
      <c r="C192" s="11" t="s">
        <v>16</v>
      </c>
      <c r="D192" s="11">
        <v>27104.8551439</v>
      </c>
      <c r="E192" s="11">
        <v>1.52840010850066</v>
      </c>
    </row>
    <row r="193" spans="1:5" x14ac:dyDescent="0.25">
      <c r="A193" s="11" t="s">
        <v>101</v>
      </c>
      <c r="B193" s="11" t="s">
        <v>102</v>
      </c>
      <c r="C193" s="11" t="s">
        <v>15</v>
      </c>
      <c r="D193" s="11">
        <v>2363.6541533</v>
      </c>
      <c r="E193" s="11">
        <v>12.404375237999499</v>
      </c>
    </row>
    <row r="194" spans="1:5" x14ac:dyDescent="0.25">
      <c r="A194" s="11" t="s">
        <v>101</v>
      </c>
      <c r="B194" s="11" t="s">
        <v>102</v>
      </c>
      <c r="C194" s="11" t="s">
        <v>16</v>
      </c>
      <c r="D194" s="11">
        <v>86775.969384199998</v>
      </c>
      <c r="E194" s="11">
        <v>0.95708666223560701</v>
      </c>
    </row>
    <row r="195" spans="1:5" x14ac:dyDescent="0.25">
      <c r="A195" s="11" t="s">
        <v>103</v>
      </c>
      <c r="B195" s="11" t="s">
        <v>104</v>
      </c>
      <c r="C195" s="11" t="s">
        <v>15</v>
      </c>
      <c r="D195" s="11">
        <v>324.07690120000001</v>
      </c>
      <c r="E195" s="11">
        <v>18.864609243458599</v>
      </c>
    </row>
    <row r="196" spans="1:5" x14ac:dyDescent="0.25">
      <c r="A196" s="11" t="s">
        <v>103</v>
      </c>
      <c r="B196" s="11" t="s">
        <v>104</v>
      </c>
      <c r="C196" s="11" t="s">
        <v>16</v>
      </c>
      <c r="D196" s="11">
        <v>7264.4783040000002</v>
      </c>
      <c r="E196" s="11">
        <v>1.58635020724806</v>
      </c>
    </row>
    <row r="197" spans="1:5" x14ac:dyDescent="0.25">
      <c r="A197" s="11" t="s">
        <v>105</v>
      </c>
      <c r="B197" s="11" t="s">
        <v>106</v>
      </c>
      <c r="C197" s="11" t="s">
        <v>15</v>
      </c>
      <c r="D197" s="11">
        <v>8975.6266156000002</v>
      </c>
      <c r="E197" s="11">
        <v>6.8821686273256999</v>
      </c>
    </row>
    <row r="198" spans="1:5" x14ac:dyDescent="0.25">
      <c r="A198" s="11" t="s">
        <v>105</v>
      </c>
      <c r="B198" s="11" t="s">
        <v>106</v>
      </c>
      <c r="C198" s="11" t="s">
        <v>16</v>
      </c>
      <c r="D198" s="11">
        <v>126219.1226264</v>
      </c>
      <c r="E198" s="11">
        <v>1.0610964050632901</v>
      </c>
    </row>
    <row r="199" spans="1:5" x14ac:dyDescent="0.25">
      <c r="A199" s="11" t="s">
        <v>107</v>
      </c>
      <c r="B199" s="11" t="s">
        <v>108</v>
      </c>
      <c r="C199" s="11" t="s">
        <v>15</v>
      </c>
      <c r="D199" s="11">
        <v>17325.713617400001</v>
      </c>
      <c r="E199" s="11">
        <v>7.4130641520584</v>
      </c>
    </row>
    <row r="200" spans="1:5" x14ac:dyDescent="0.25">
      <c r="A200" s="11" t="s">
        <v>107</v>
      </c>
      <c r="B200" s="11" t="s">
        <v>108</v>
      </c>
      <c r="C200" s="11" t="s">
        <v>16</v>
      </c>
      <c r="D200" s="11">
        <v>186244.08296870001</v>
      </c>
      <c r="E200" s="11">
        <v>1.0760470236252799</v>
      </c>
    </row>
    <row r="201" spans="1:5" x14ac:dyDescent="0.25">
      <c r="A201" t="s">
        <v>19</v>
      </c>
    </row>
    <row r="202" spans="1:5" x14ac:dyDescent="0.25">
      <c r="A202" t="s">
        <v>20</v>
      </c>
    </row>
    <row r="203" spans="1:5" x14ac:dyDescent="0.25">
      <c r="A203" t="s">
        <v>21</v>
      </c>
    </row>
    <row r="204" spans="1:5" x14ac:dyDescent="0.25">
      <c r="A204" t="s">
        <v>22</v>
      </c>
    </row>
    <row r="205" spans="1:5" x14ac:dyDescent="0.25">
      <c r="A205" t="s">
        <v>23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112</v>
      </c>
    </row>
    <row r="210" spans="1:5" x14ac:dyDescent="0.25">
      <c r="A210" s="5" t="s">
        <v>25</v>
      </c>
      <c r="B210" s="5" t="s">
        <v>113</v>
      </c>
      <c r="C210" s="5" t="s">
        <v>1145</v>
      </c>
      <c r="D210" s="5" t="s">
        <v>11</v>
      </c>
      <c r="E210" s="5" t="s">
        <v>12</v>
      </c>
    </row>
    <row r="211" spans="1:5" x14ac:dyDescent="0.25">
      <c r="A211" s="12" t="s">
        <v>87</v>
      </c>
      <c r="B211" s="12" t="s">
        <v>114</v>
      </c>
      <c r="C211" s="12" t="s">
        <v>15</v>
      </c>
      <c r="D211" s="12">
        <v>1406.6711456</v>
      </c>
      <c r="E211" s="12">
        <v>26.9707916992832</v>
      </c>
    </row>
    <row r="212" spans="1:5" x14ac:dyDescent="0.25">
      <c r="A212" s="12" t="s">
        <v>87</v>
      </c>
      <c r="B212" s="12" t="s">
        <v>114</v>
      </c>
      <c r="C212" s="12" t="s">
        <v>16</v>
      </c>
      <c r="D212" s="12">
        <v>43641.091183500001</v>
      </c>
      <c r="E212" s="12">
        <v>1.7306752244996999</v>
      </c>
    </row>
    <row r="213" spans="1:5" x14ac:dyDescent="0.25">
      <c r="A213" s="12" t="s">
        <v>91</v>
      </c>
      <c r="B213" s="12" t="s">
        <v>115</v>
      </c>
      <c r="C213" s="12" t="s">
        <v>15</v>
      </c>
      <c r="D213" s="12">
        <v>1308.0979396</v>
      </c>
      <c r="E213" s="12">
        <v>18.0501715727606</v>
      </c>
    </row>
    <row r="214" spans="1:5" x14ac:dyDescent="0.25">
      <c r="A214" s="12" t="s">
        <v>91</v>
      </c>
      <c r="B214" s="12" t="s">
        <v>115</v>
      </c>
      <c r="C214" s="12" t="s">
        <v>16</v>
      </c>
      <c r="D214" s="12">
        <v>23879.851858599999</v>
      </c>
      <c r="E214" s="12">
        <v>1.64369487671623</v>
      </c>
    </row>
    <row r="215" spans="1:5" x14ac:dyDescent="0.25">
      <c r="A215" s="12" t="s">
        <v>93</v>
      </c>
      <c r="B215" s="12" t="s">
        <v>116</v>
      </c>
      <c r="C215" s="12" t="s">
        <v>15</v>
      </c>
      <c r="D215" s="12">
        <v>193.25386639999999</v>
      </c>
      <c r="E215" s="12">
        <v>38.233280760565599</v>
      </c>
    </row>
    <row r="216" spans="1:5" x14ac:dyDescent="0.25">
      <c r="A216" s="12" t="s">
        <v>93</v>
      </c>
      <c r="B216" s="12" t="s">
        <v>116</v>
      </c>
      <c r="C216" s="12" t="s">
        <v>16</v>
      </c>
      <c r="D216" s="12">
        <v>22764.391966800002</v>
      </c>
      <c r="E216" s="12">
        <v>1.5642416788328799</v>
      </c>
    </row>
    <row r="217" spans="1:5" x14ac:dyDescent="0.25">
      <c r="A217" s="12" t="s">
        <v>95</v>
      </c>
      <c r="B217" s="12" t="s">
        <v>117</v>
      </c>
      <c r="C217" s="12" t="s">
        <v>15</v>
      </c>
      <c r="D217" s="12">
        <v>227.01410440000001</v>
      </c>
      <c r="E217" s="12">
        <v>50.514271363599697</v>
      </c>
    </row>
    <row r="218" spans="1:5" x14ac:dyDescent="0.25">
      <c r="A218" s="12" t="s">
        <v>95</v>
      </c>
      <c r="B218" s="12" t="s">
        <v>117</v>
      </c>
      <c r="C218" s="12" t="s">
        <v>16</v>
      </c>
      <c r="D218" s="12">
        <v>60409.632118900001</v>
      </c>
      <c r="E218" s="12">
        <v>1.3550945314953899</v>
      </c>
    </row>
    <row r="219" spans="1:5" x14ac:dyDescent="0.25">
      <c r="A219" s="12" t="s">
        <v>97</v>
      </c>
      <c r="B219" s="12" t="s">
        <v>118</v>
      </c>
      <c r="C219" s="12" t="s">
        <v>15</v>
      </c>
      <c r="D219" s="12">
        <v>124.5394714</v>
      </c>
      <c r="E219" s="12">
        <v>53.108067579252896</v>
      </c>
    </row>
    <row r="220" spans="1:5" x14ac:dyDescent="0.25">
      <c r="A220" s="12" t="s">
        <v>97</v>
      </c>
      <c r="B220" s="12" t="s">
        <v>118</v>
      </c>
      <c r="C220" s="12" t="s">
        <v>16</v>
      </c>
      <c r="D220" s="12">
        <v>18470.372100199998</v>
      </c>
      <c r="E220" s="12">
        <v>1.7061649669819701</v>
      </c>
    </row>
    <row r="221" spans="1:5" x14ac:dyDescent="0.25">
      <c r="A221" s="12" t="s">
        <v>105</v>
      </c>
      <c r="B221" s="12" t="s">
        <v>119</v>
      </c>
      <c r="C221" s="12" t="s">
        <v>15</v>
      </c>
      <c r="D221" s="12">
        <v>397.43632109999999</v>
      </c>
      <c r="E221" s="12">
        <v>33.198309690029298</v>
      </c>
    </row>
    <row r="222" spans="1:5" x14ac:dyDescent="0.25">
      <c r="A222" s="12" t="s">
        <v>105</v>
      </c>
      <c r="B222" s="12" t="s">
        <v>119</v>
      </c>
      <c r="C222" s="12" t="s">
        <v>16</v>
      </c>
      <c r="D222" s="12">
        <v>36487.511146500001</v>
      </c>
      <c r="E222" s="12">
        <v>0.77901229447282405</v>
      </c>
    </row>
    <row r="223" spans="1:5" x14ac:dyDescent="0.25">
      <c r="A223" s="12" t="s">
        <v>107</v>
      </c>
      <c r="B223" s="12" t="s">
        <v>120</v>
      </c>
      <c r="C223" s="12" t="s">
        <v>15</v>
      </c>
      <c r="D223" s="12">
        <v>349.71757889999998</v>
      </c>
      <c r="E223" s="12">
        <v>34.510236957565198</v>
      </c>
    </row>
    <row r="224" spans="1:5" x14ac:dyDescent="0.25">
      <c r="A224" s="12" t="s">
        <v>107</v>
      </c>
      <c r="B224" s="12" t="s">
        <v>120</v>
      </c>
      <c r="C224" s="12" t="s">
        <v>16</v>
      </c>
      <c r="D224" s="12">
        <v>40931.171079300002</v>
      </c>
      <c r="E224" s="12">
        <v>0.93680821538228498</v>
      </c>
    </row>
    <row r="225" spans="1:5" x14ac:dyDescent="0.25">
      <c r="A225" s="12" t="s">
        <v>109</v>
      </c>
      <c r="B225" s="12" t="s">
        <v>121</v>
      </c>
      <c r="C225" s="12" t="s">
        <v>15</v>
      </c>
      <c r="D225" s="12">
        <v>42.303593900000003</v>
      </c>
      <c r="E225" s="12">
        <v>71.061343197992102</v>
      </c>
    </row>
    <row r="226" spans="1:5" x14ac:dyDescent="0.25">
      <c r="A226" s="12" t="s">
        <v>109</v>
      </c>
      <c r="B226" s="12" t="s">
        <v>121</v>
      </c>
      <c r="C226" s="12" t="s">
        <v>16</v>
      </c>
      <c r="D226" s="12">
        <v>19208.381701599999</v>
      </c>
      <c r="E226" s="12">
        <v>1.1141282695807599</v>
      </c>
    </row>
    <row r="227" spans="1:5" x14ac:dyDescent="0.25">
      <c r="A227" s="12" t="s">
        <v>122</v>
      </c>
      <c r="B227" s="12" t="s">
        <v>123</v>
      </c>
      <c r="C227" s="12" t="s">
        <v>15</v>
      </c>
      <c r="D227" s="12">
        <v>112.95657490000001</v>
      </c>
      <c r="E227" s="12">
        <v>46.017615946906801</v>
      </c>
    </row>
    <row r="228" spans="1:5" x14ac:dyDescent="0.25">
      <c r="A228" s="12" t="s">
        <v>122</v>
      </c>
      <c r="B228" s="12" t="s">
        <v>123</v>
      </c>
      <c r="C228" s="12" t="s">
        <v>16</v>
      </c>
      <c r="D228" s="12">
        <v>11427.857917900001</v>
      </c>
      <c r="E228" s="12">
        <v>1.82925640040033</v>
      </c>
    </row>
    <row r="229" spans="1:5" x14ac:dyDescent="0.25">
      <c r="A229" s="12" t="s">
        <v>124</v>
      </c>
      <c r="B229" s="12" t="s">
        <v>125</v>
      </c>
      <c r="C229" s="12" t="s">
        <v>15</v>
      </c>
      <c r="D229" s="12">
        <v>140.32950439999999</v>
      </c>
      <c r="E229" s="12">
        <v>61.417180403516298</v>
      </c>
    </row>
    <row r="230" spans="1:5" x14ac:dyDescent="0.25">
      <c r="A230" s="12" t="s">
        <v>124</v>
      </c>
      <c r="B230" s="12" t="s">
        <v>125</v>
      </c>
      <c r="C230" s="12" t="s">
        <v>16</v>
      </c>
      <c r="D230" s="12">
        <v>22081.515533099999</v>
      </c>
      <c r="E230" s="12">
        <v>1.38897487123338</v>
      </c>
    </row>
    <row r="231" spans="1:5" x14ac:dyDescent="0.25">
      <c r="A231" s="12" t="s">
        <v>126</v>
      </c>
      <c r="B231" s="12" t="s">
        <v>127</v>
      </c>
      <c r="C231" s="12" t="s">
        <v>15</v>
      </c>
      <c r="D231" s="12">
        <v>319.74408679999999</v>
      </c>
      <c r="E231" s="12">
        <v>62.318601533493897</v>
      </c>
    </row>
    <row r="232" spans="1:5" x14ac:dyDescent="0.25">
      <c r="A232" s="12" t="s">
        <v>126</v>
      </c>
      <c r="B232" s="12" t="s">
        <v>127</v>
      </c>
      <c r="C232" s="12" t="s">
        <v>16</v>
      </c>
      <c r="D232" s="12">
        <v>30735.498944800001</v>
      </c>
      <c r="E232" s="12">
        <v>1.11166651555364</v>
      </c>
    </row>
    <row r="233" spans="1:5" x14ac:dyDescent="0.25">
      <c r="A233" s="12" t="s">
        <v>128</v>
      </c>
      <c r="B233" s="12" t="s">
        <v>129</v>
      </c>
      <c r="C233" s="12" t="s">
        <v>15</v>
      </c>
      <c r="D233" s="12">
        <v>142.30232799999999</v>
      </c>
      <c r="E233" s="12">
        <v>42.652817725533197</v>
      </c>
    </row>
    <row r="234" spans="1:5" x14ac:dyDescent="0.25">
      <c r="A234" s="12" t="s">
        <v>128</v>
      </c>
      <c r="B234" s="12" t="s">
        <v>129</v>
      </c>
      <c r="C234" s="12" t="s">
        <v>16</v>
      </c>
      <c r="D234" s="12">
        <v>17105.308620100001</v>
      </c>
      <c r="E234" s="12">
        <v>0.904020026154988</v>
      </c>
    </row>
    <row r="235" spans="1:5" x14ac:dyDescent="0.25">
      <c r="A235" s="12" t="s">
        <v>130</v>
      </c>
      <c r="B235" s="12" t="s">
        <v>131</v>
      </c>
      <c r="C235" s="12" t="s">
        <v>15</v>
      </c>
      <c r="D235" s="12">
        <v>988.32362190000003</v>
      </c>
      <c r="E235" s="12">
        <v>24.2700520480678</v>
      </c>
    </row>
    <row r="236" spans="1:5" x14ac:dyDescent="0.25">
      <c r="A236" s="12" t="s">
        <v>130</v>
      </c>
      <c r="B236" s="12" t="s">
        <v>131</v>
      </c>
      <c r="C236" s="12" t="s">
        <v>16</v>
      </c>
      <c r="D236" s="12">
        <v>35601.097839800001</v>
      </c>
      <c r="E236" s="12">
        <v>1.2675641039441501</v>
      </c>
    </row>
    <row r="237" spans="1:5" x14ac:dyDescent="0.25">
      <c r="A237" s="12" t="s">
        <v>132</v>
      </c>
      <c r="B237" s="12" t="s">
        <v>133</v>
      </c>
      <c r="C237" s="12" t="s">
        <v>15</v>
      </c>
      <c r="D237" s="12">
        <v>1531.3615869</v>
      </c>
      <c r="E237" s="12">
        <v>28.4972926979821</v>
      </c>
    </row>
    <row r="238" spans="1:5" x14ac:dyDescent="0.25">
      <c r="A238" s="12" t="s">
        <v>132</v>
      </c>
      <c r="B238" s="12" t="s">
        <v>133</v>
      </c>
      <c r="C238" s="12" t="s">
        <v>16</v>
      </c>
      <c r="D238" s="12">
        <v>61952.417975800003</v>
      </c>
      <c r="E238" s="12">
        <v>1.3564284107532101</v>
      </c>
    </row>
    <row r="239" spans="1:5" x14ac:dyDescent="0.25">
      <c r="A239" s="12" t="s">
        <v>134</v>
      </c>
      <c r="B239" s="12" t="s">
        <v>135</v>
      </c>
      <c r="C239" s="12" t="s">
        <v>15</v>
      </c>
      <c r="D239" s="12">
        <v>4462.4581239999998</v>
      </c>
      <c r="E239" s="12">
        <v>17.297436512941701</v>
      </c>
    </row>
    <row r="240" spans="1:5" x14ac:dyDescent="0.25">
      <c r="A240" s="12" t="s">
        <v>134</v>
      </c>
      <c r="B240" s="12" t="s">
        <v>135</v>
      </c>
      <c r="C240" s="12" t="s">
        <v>16</v>
      </c>
      <c r="D240" s="12">
        <v>93965.024542600004</v>
      </c>
      <c r="E240" s="12">
        <v>1.62986632682808</v>
      </c>
    </row>
    <row r="241" spans="1:5" x14ac:dyDescent="0.25">
      <c r="A241" s="12" t="s">
        <v>136</v>
      </c>
      <c r="B241" s="12" t="s">
        <v>137</v>
      </c>
      <c r="C241" s="12" t="s">
        <v>15</v>
      </c>
      <c r="D241" s="12">
        <v>980.28024000000005</v>
      </c>
      <c r="E241" s="12">
        <v>23.616343507382901</v>
      </c>
    </row>
    <row r="242" spans="1:5" x14ac:dyDescent="0.25">
      <c r="A242" s="12" t="s">
        <v>136</v>
      </c>
      <c r="B242" s="12" t="s">
        <v>137</v>
      </c>
      <c r="C242" s="12" t="s">
        <v>16</v>
      </c>
      <c r="D242" s="12">
        <v>39003.525129499998</v>
      </c>
      <c r="E242" s="12">
        <v>1.3383688154776301</v>
      </c>
    </row>
    <row r="243" spans="1:5" x14ac:dyDescent="0.25">
      <c r="A243" s="12" t="s">
        <v>138</v>
      </c>
      <c r="B243" s="12" t="s">
        <v>139</v>
      </c>
      <c r="C243" s="12" t="s">
        <v>15</v>
      </c>
      <c r="D243" s="12">
        <v>729.04825289999997</v>
      </c>
      <c r="E243" s="12">
        <v>29.5696444239526</v>
      </c>
    </row>
    <row r="244" spans="1:5" x14ac:dyDescent="0.25">
      <c r="A244" s="12" t="s">
        <v>138</v>
      </c>
      <c r="B244" s="12" t="s">
        <v>139</v>
      </c>
      <c r="C244" s="12" t="s">
        <v>16</v>
      </c>
      <c r="D244" s="12">
        <v>45941.672355399998</v>
      </c>
      <c r="E244" s="12">
        <v>1.94438369692129</v>
      </c>
    </row>
    <row r="245" spans="1:5" x14ac:dyDescent="0.25">
      <c r="A245" s="12" t="s">
        <v>140</v>
      </c>
      <c r="B245" s="12" t="s">
        <v>141</v>
      </c>
      <c r="C245" s="12" t="s">
        <v>15</v>
      </c>
      <c r="D245" s="12">
        <v>2039.8399904</v>
      </c>
      <c r="E245" s="12">
        <v>16.540029518630998</v>
      </c>
    </row>
    <row r="246" spans="1:5" x14ac:dyDescent="0.25">
      <c r="A246" s="12" t="s">
        <v>140</v>
      </c>
      <c r="B246" s="12" t="s">
        <v>141</v>
      </c>
      <c r="C246" s="12" t="s">
        <v>16</v>
      </c>
      <c r="D246" s="12">
        <v>31281.634540200001</v>
      </c>
      <c r="E246" s="12">
        <v>2.5095227292728199</v>
      </c>
    </row>
    <row r="247" spans="1:5" x14ac:dyDescent="0.25">
      <c r="A247" s="12" t="s">
        <v>142</v>
      </c>
      <c r="B247" s="12" t="s">
        <v>143</v>
      </c>
      <c r="C247" s="12" t="s">
        <v>15</v>
      </c>
      <c r="D247" s="12">
        <v>382.59860939999999</v>
      </c>
      <c r="E247" s="12">
        <v>36.669645075304103</v>
      </c>
    </row>
    <row r="248" spans="1:5" x14ac:dyDescent="0.25">
      <c r="A248" s="12" t="s">
        <v>142</v>
      </c>
      <c r="B248" s="12" t="s">
        <v>143</v>
      </c>
      <c r="C248" s="12" t="s">
        <v>16</v>
      </c>
      <c r="D248" s="12">
        <v>15221.113129199999</v>
      </c>
      <c r="E248" s="12">
        <v>1.5291062964512001</v>
      </c>
    </row>
    <row r="249" spans="1:5" x14ac:dyDescent="0.25">
      <c r="A249" s="12" t="s">
        <v>144</v>
      </c>
      <c r="B249" s="12" t="s">
        <v>145</v>
      </c>
      <c r="C249" s="12" t="s">
        <v>15</v>
      </c>
      <c r="D249" s="12">
        <v>1100.1714454</v>
      </c>
      <c r="E249" s="12">
        <v>20.209665125617299</v>
      </c>
    </row>
    <row r="250" spans="1:5" x14ac:dyDescent="0.25">
      <c r="A250" s="12" t="s">
        <v>144</v>
      </c>
      <c r="B250" s="12" t="s">
        <v>145</v>
      </c>
      <c r="C250" s="12" t="s">
        <v>16</v>
      </c>
      <c r="D250" s="12">
        <v>25669.081741999998</v>
      </c>
      <c r="E250" s="12">
        <v>2.07961618768651</v>
      </c>
    </row>
    <row r="251" spans="1:5" x14ac:dyDescent="0.25">
      <c r="A251" s="12" t="s">
        <v>146</v>
      </c>
      <c r="B251" s="12" t="s">
        <v>147</v>
      </c>
      <c r="C251" s="12" t="s">
        <v>15</v>
      </c>
      <c r="D251" s="12">
        <v>313.69038810000001</v>
      </c>
      <c r="E251" s="12">
        <v>22.1064557960255</v>
      </c>
    </row>
    <row r="252" spans="1:5" x14ac:dyDescent="0.25">
      <c r="A252" s="12" t="s">
        <v>146</v>
      </c>
      <c r="B252" s="12" t="s">
        <v>147</v>
      </c>
      <c r="C252" s="12" t="s">
        <v>16</v>
      </c>
      <c r="D252" s="12">
        <v>9010.1345409000005</v>
      </c>
      <c r="E252" s="12">
        <v>2.4051901704537002</v>
      </c>
    </row>
    <row r="253" spans="1:5" x14ac:dyDescent="0.25">
      <c r="A253" s="12" t="s">
        <v>148</v>
      </c>
      <c r="B253" s="12" t="s">
        <v>149</v>
      </c>
      <c r="C253" s="12" t="s">
        <v>15</v>
      </c>
      <c r="D253" s="12">
        <v>397.35051060000001</v>
      </c>
      <c r="E253" s="12">
        <v>23.834533031729102</v>
      </c>
    </row>
    <row r="254" spans="1:5" x14ac:dyDescent="0.25">
      <c r="A254" s="12" t="s">
        <v>148</v>
      </c>
      <c r="B254" s="12" t="s">
        <v>149</v>
      </c>
      <c r="C254" s="12" t="s">
        <v>16</v>
      </c>
      <c r="D254" s="12">
        <v>18068.988910600001</v>
      </c>
      <c r="E254" s="12">
        <v>2.01799257760451</v>
      </c>
    </row>
    <row r="255" spans="1:5" x14ac:dyDescent="0.25">
      <c r="A255" s="12" t="s">
        <v>150</v>
      </c>
      <c r="B255" s="12" t="s">
        <v>151</v>
      </c>
      <c r="C255" s="12" t="s">
        <v>15</v>
      </c>
      <c r="D255" s="12">
        <v>630.75600689999999</v>
      </c>
      <c r="E255" s="12">
        <v>20.342103565406902</v>
      </c>
    </row>
    <row r="256" spans="1:5" x14ac:dyDescent="0.25">
      <c r="A256" s="12" t="s">
        <v>150</v>
      </c>
      <c r="B256" s="12" t="s">
        <v>151</v>
      </c>
      <c r="C256" s="12" t="s">
        <v>16</v>
      </c>
      <c r="D256" s="12">
        <v>17016.976860999999</v>
      </c>
      <c r="E256" s="12">
        <v>2.41657825265469</v>
      </c>
    </row>
    <row r="257" spans="1:5" x14ac:dyDescent="0.25">
      <c r="A257" s="12" t="s">
        <v>152</v>
      </c>
      <c r="B257" s="12" t="s">
        <v>153</v>
      </c>
      <c r="C257" s="12" t="s">
        <v>15</v>
      </c>
      <c r="D257" s="12">
        <v>618.277514</v>
      </c>
      <c r="E257" s="12">
        <v>27.748397333176801</v>
      </c>
    </row>
    <row r="258" spans="1:5" x14ac:dyDescent="0.25">
      <c r="A258" s="12" t="s">
        <v>152</v>
      </c>
      <c r="B258" s="12" t="s">
        <v>153</v>
      </c>
      <c r="C258" s="12" t="s">
        <v>16</v>
      </c>
      <c r="D258" s="12">
        <v>18094.720603000002</v>
      </c>
      <c r="E258" s="12">
        <v>1.95121750710964</v>
      </c>
    </row>
    <row r="259" spans="1:5" x14ac:dyDescent="0.25">
      <c r="A259" s="12" t="s">
        <v>154</v>
      </c>
      <c r="B259" s="12" t="s">
        <v>155</v>
      </c>
      <c r="C259" s="12" t="s">
        <v>15</v>
      </c>
      <c r="D259" s="12">
        <v>1727.8417611</v>
      </c>
      <c r="E259" s="12">
        <v>15.681036764523499</v>
      </c>
    </row>
    <row r="260" spans="1:5" x14ac:dyDescent="0.25">
      <c r="A260" s="12" t="s">
        <v>154</v>
      </c>
      <c r="B260" s="12" t="s">
        <v>155</v>
      </c>
      <c r="C260" s="12" t="s">
        <v>16</v>
      </c>
      <c r="D260" s="12">
        <v>32962.375930800001</v>
      </c>
      <c r="E260" s="12">
        <v>2.0415134846163498</v>
      </c>
    </row>
    <row r="261" spans="1:5" x14ac:dyDescent="0.25">
      <c r="A261" s="12" t="s">
        <v>156</v>
      </c>
      <c r="B261" s="12" t="s">
        <v>157</v>
      </c>
      <c r="C261" s="12" t="s">
        <v>15</v>
      </c>
      <c r="D261" s="12">
        <v>954.16073449999999</v>
      </c>
      <c r="E261" s="12">
        <v>24.4951098709207</v>
      </c>
    </row>
    <row r="262" spans="1:5" x14ac:dyDescent="0.25">
      <c r="A262" s="12" t="s">
        <v>156</v>
      </c>
      <c r="B262" s="12" t="s">
        <v>157</v>
      </c>
      <c r="C262" s="12" t="s">
        <v>16</v>
      </c>
      <c r="D262" s="12">
        <v>36026.433010399996</v>
      </c>
      <c r="E262" s="12">
        <v>1.5357505137382399</v>
      </c>
    </row>
    <row r="263" spans="1:5" x14ac:dyDescent="0.25">
      <c r="A263" s="12" t="s">
        <v>158</v>
      </c>
      <c r="B263" s="12" t="s">
        <v>159</v>
      </c>
      <c r="C263" s="12" t="s">
        <v>15</v>
      </c>
      <c r="D263" s="12">
        <v>376.651927</v>
      </c>
      <c r="E263" s="12">
        <v>28.7614744646982</v>
      </c>
    </row>
    <row r="264" spans="1:5" x14ac:dyDescent="0.25">
      <c r="A264" s="12" t="s">
        <v>158</v>
      </c>
      <c r="B264" s="12" t="s">
        <v>159</v>
      </c>
      <c r="C264" s="12" t="s">
        <v>16</v>
      </c>
      <c r="D264" s="12">
        <v>20389.063574200001</v>
      </c>
      <c r="E264" s="12">
        <v>2.0213609526035201</v>
      </c>
    </row>
    <row r="265" spans="1:5" x14ac:dyDescent="0.25">
      <c r="A265" s="12" t="s">
        <v>160</v>
      </c>
      <c r="B265" s="12" t="s">
        <v>161</v>
      </c>
      <c r="C265" s="12" t="s">
        <v>15</v>
      </c>
      <c r="D265" s="12">
        <v>1730.2448224</v>
      </c>
      <c r="E265" s="12">
        <v>21.289263980536202</v>
      </c>
    </row>
    <row r="266" spans="1:5" x14ac:dyDescent="0.25">
      <c r="A266" s="12" t="s">
        <v>160</v>
      </c>
      <c r="B266" s="12" t="s">
        <v>161</v>
      </c>
      <c r="C266" s="12" t="s">
        <v>16</v>
      </c>
      <c r="D266" s="12">
        <v>53652.289584600003</v>
      </c>
      <c r="E266" s="12">
        <v>1.33256429555713</v>
      </c>
    </row>
    <row r="267" spans="1:5" x14ac:dyDescent="0.25">
      <c r="A267" s="12" t="s">
        <v>162</v>
      </c>
      <c r="B267" s="12" t="s">
        <v>163</v>
      </c>
      <c r="C267" s="12" t="s">
        <v>15</v>
      </c>
      <c r="D267" s="12">
        <v>786.48972670000001</v>
      </c>
      <c r="E267" s="12">
        <v>16.148836983164902</v>
      </c>
    </row>
    <row r="268" spans="1:5" x14ac:dyDescent="0.25">
      <c r="A268" s="12" t="s">
        <v>162</v>
      </c>
      <c r="B268" s="12" t="s">
        <v>163</v>
      </c>
      <c r="C268" s="12" t="s">
        <v>16</v>
      </c>
      <c r="D268" s="12">
        <v>23806.869143299999</v>
      </c>
      <c r="E268" s="12">
        <v>1.77944740058069</v>
      </c>
    </row>
    <row r="269" spans="1:5" x14ac:dyDescent="0.25">
      <c r="A269" s="12" t="s">
        <v>164</v>
      </c>
      <c r="B269" s="12" t="s">
        <v>165</v>
      </c>
      <c r="C269" s="12" t="s">
        <v>15</v>
      </c>
      <c r="D269" s="12">
        <v>568.83421180000005</v>
      </c>
      <c r="E269" s="12">
        <v>27.595277261887901</v>
      </c>
    </row>
    <row r="270" spans="1:5" x14ac:dyDescent="0.25">
      <c r="A270" s="12" t="s">
        <v>164</v>
      </c>
      <c r="B270" s="12" t="s">
        <v>165</v>
      </c>
      <c r="C270" s="12" t="s">
        <v>16</v>
      </c>
      <c r="D270" s="12">
        <v>30289.7871935</v>
      </c>
      <c r="E270" s="12">
        <v>1.39702151528181</v>
      </c>
    </row>
    <row r="271" spans="1:5" x14ac:dyDescent="0.25">
      <c r="A271" s="12" t="s">
        <v>166</v>
      </c>
      <c r="B271" s="12" t="s">
        <v>167</v>
      </c>
      <c r="C271" s="12" t="s">
        <v>15</v>
      </c>
      <c r="D271" s="12">
        <v>1013.2179221</v>
      </c>
      <c r="E271" s="12">
        <v>19.076643235205001</v>
      </c>
    </row>
    <row r="272" spans="1:5" x14ac:dyDescent="0.25">
      <c r="A272" s="12" t="s">
        <v>166</v>
      </c>
      <c r="B272" s="12" t="s">
        <v>167</v>
      </c>
      <c r="C272" s="12" t="s">
        <v>16</v>
      </c>
      <c r="D272" s="12">
        <v>29463.575934100001</v>
      </c>
      <c r="E272" s="12">
        <v>1.66038649513954</v>
      </c>
    </row>
    <row r="273" spans="1:5" x14ac:dyDescent="0.25">
      <c r="A273" s="12" t="s">
        <v>168</v>
      </c>
      <c r="B273" s="12" t="s">
        <v>169</v>
      </c>
      <c r="C273" s="12" t="s">
        <v>15</v>
      </c>
      <c r="D273" s="12">
        <v>773.25127950000001</v>
      </c>
      <c r="E273" s="12">
        <v>23.379760041074899</v>
      </c>
    </row>
    <row r="274" spans="1:5" x14ac:dyDescent="0.25">
      <c r="A274" s="12" t="s">
        <v>168</v>
      </c>
      <c r="B274" s="12" t="s">
        <v>169</v>
      </c>
      <c r="C274" s="12" t="s">
        <v>16</v>
      </c>
      <c r="D274" s="12">
        <v>33000.242484299997</v>
      </c>
      <c r="E274" s="12">
        <v>1.4681830906066</v>
      </c>
    </row>
    <row r="275" spans="1:5" x14ac:dyDescent="0.25">
      <c r="A275" s="12" t="s">
        <v>170</v>
      </c>
      <c r="B275" s="12" t="s">
        <v>171</v>
      </c>
      <c r="C275" s="12" t="s">
        <v>15</v>
      </c>
      <c r="D275" s="12">
        <v>1315.0586119</v>
      </c>
      <c r="E275" s="12">
        <v>18.3422598475854</v>
      </c>
    </row>
    <row r="276" spans="1:5" x14ac:dyDescent="0.25">
      <c r="A276" s="12" t="s">
        <v>170</v>
      </c>
      <c r="B276" s="12" t="s">
        <v>171</v>
      </c>
      <c r="C276" s="12" t="s">
        <v>16</v>
      </c>
      <c r="D276" s="12">
        <v>46200.938868099998</v>
      </c>
      <c r="E276" s="12">
        <v>1.9953400856763299</v>
      </c>
    </row>
    <row r="277" spans="1:5" x14ac:dyDescent="0.25">
      <c r="A277" s="12" t="s">
        <v>172</v>
      </c>
      <c r="B277" s="12" t="s">
        <v>173</v>
      </c>
      <c r="C277" s="12" t="s">
        <v>15</v>
      </c>
      <c r="D277" s="12">
        <v>564.88759870000001</v>
      </c>
      <c r="E277" s="12">
        <v>15.908341717935601</v>
      </c>
    </row>
    <row r="278" spans="1:5" x14ac:dyDescent="0.25">
      <c r="A278" s="12" t="s">
        <v>172</v>
      </c>
      <c r="B278" s="12" t="s">
        <v>173</v>
      </c>
      <c r="C278" s="12" t="s">
        <v>16</v>
      </c>
      <c r="D278" s="12">
        <v>10926.8067675</v>
      </c>
      <c r="E278" s="12">
        <v>1.9278630110503501</v>
      </c>
    </row>
    <row r="279" spans="1:5" x14ac:dyDescent="0.25">
      <c r="A279" s="12" t="s">
        <v>174</v>
      </c>
      <c r="B279" s="12" t="s">
        <v>175</v>
      </c>
      <c r="C279" s="12" t="s">
        <v>15</v>
      </c>
      <c r="D279" s="12">
        <v>1832.0566514</v>
      </c>
      <c r="E279" s="12">
        <v>16.6024747916838</v>
      </c>
    </row>
    <row r="280" spans="1:5" x14ac:dyDescent="0.25">
      <c r="A280" s="12" t="s">
        <v>174</v>
      </c>
      <c r="B280" s="12" t="s">
        <v>175</v>
      </c>
      <c r="C280" s="12" t="s">
        <v>16</v>
      </c>
      <c r="D280" s="12">
        <v>31184.251494700002</v>
      </c>
      <c r="E280" s="12">
        <v>2.2603486925587899</v>
      </c>
    </row>
    <row r="281" spans="1:5" x14ac:dyDescent="0.25">
      <c r="A281" s="12" t="s">
        <v>176</v>
      </c>
      <c r="B281" s="12" t="s">
        <v>177</v>
      </c>
      <c r="C281" s="12" t="s">
        <v>15</v>
      </c>
      <c r="D281" s="12">
        <v>1470.8593198000001</v>
      </c>
      <c r="E281" s="12">
        <v>18.785377519365898</v>
      </c>
    </row>
    <row r="282" spans="1:5" x14ac:dyDescent="0.25">
      <c r="A282" s="12" t="s">
        <v>176</v>
      </c>
      <c r="B282" s="12" t="s">
        <v>177</v>
      </c>
      <c r="C282" s="12" t="s">
        <v>16</v>
      </c>
      <c r="D282" s="12">
        <v>24800.460107399998</v>
      </c>
      <c r="E282" s="12">
        <v>2.7221668722136099</v>
      </c>
    </row>
    <row r="283" spans="1:5" x14ac:dyDescent="0.25">
      <c r="A283" s="12" t="s">
        <v>178</v>
      </c>
      <c r="B283" s="12" t="s">
        <v>179</v>
      </c>
      <c r="C283" s="12" t="s">
        <v>15</v>
      </c>
      <c r="D283" s="12">
        <v>1003.7841802</v>
      </c>
      <c r="E283" s="12">
        <v>10.0232882188488</v>
      </c>
    </row>
    <row r="284" spans="1:5" x14ac:dyDescent="0.25">
      <c r="A284" s="12" t="s">
        <v>178</v>
      </c>
      <c r="B284" s="12" t="s">
        <v>179</v>
      </c>
      <c r="C284" s="12" t="s">
        <v>16</v>
      </c>
      <c r="D284" s="12">
        <v>5646.4486924000003</v>
      </c>
      <c r="E284" s="12">
        <v>3.06498691681159</v>
      </c>
    </row>
    <row r="285" spans="1:5" x14ac:dyDescent="0.25">
      <c r="A285" s="12" t="s">
        <v>180</v>
      </c>
      <c r="B285" s="12" t="s">
        <v>181</v>
      </c>
      <c r="C285" s="12" t="s">
        <v>15</v>
      </c>
      <c r="D285" s="12">
        <v>1707.2052043000001</v>
      </c>
      <c r="E285" s="12">
        <v>12.624983616742499</v>
      </c>
    </row>
    <row r="286" spans="1:5" x14ac:dyDescent="0.25">
      <c r="A286" s="12" t="s">
        <v>180</v>
      </c>
      <c r="B286" s="12" t="s">
        <v>181</v>
      </c>
      <c r="C286" s="12" t="s">
        <v>16</v>
      </c>
      <c r="D286" s="12">
        <v>16594.0960189</v>
      </c>
      <c r="E286" s="12">
        <v>2.1556327652799001</v>
      </c>
    </row>
    <row r="287" spans="1:5" x14ac:dyDescent="0.25">
      <c r="A287" s="12" t="s">
        <v>182</v>
      </c>
      <c r="B287" s="12" t="s">
        <v>183</v>
      </c>
      <c r="C287" s="12" t="s">
        <v>15</v>
      </c>
      <c r="D287" s="12">
        <v>2573.6101555999999</v>
      </c>
      <c r="E287" s="12">
        <v>16.0647906386363</v>
      </c>
    </row>
    <row r="288" spans="1:5" x14ac:dyDescent="0.25">
      <c r="A288" s="12" t="s">
        <v>182</v>
      </c>
      <c r="B288" s="12" t="s">
        <v>183</v>
      </c>
      <c r="C288" s="12" t="s">
        <v>16</v>
      </c>
      <c r="D288" s="12">
        <v>35011.184611199998</v>
      </c>
      <c r="E288" s="12">
        <v>2.6250051467881099</v>
      </c>
    </row>
    <row r="289" spans="1:5" x14ac:dyDescent="0.25">
      <c r="A289" s="12" t="s">
        <v>184</v>
      </c>
      <c r="B289" s="12" t="s">
        <v>185</v>
      </c>
      <c r="C289" s="12" t="s">
        <v>15</v>
      </c>
      <c r="D289" s="12">
        <v>2569.6189840000002</v>
      </c>
      <c r="E289" s="12">
        <v>11.1305715773663</v>
      </c>
    </row>
    <row r="290" spans="1:5" x14ac:dyDescent="0.25">
      <c r="A290" s="12" t="s">
        <v>184</v>
      </c>
      <c r="B290" s="12" t="s">
        <v>185</v>
      </c>
      <c r="C290" s="12" t="s">
        <v>16</v>
      </c>
      <c r="D290" s="12">
        <v>23582.4771549</v>
      </c>
      <c r="E290" s="12">
        <v>2.05716050700154</v>
      </c>
    </row>
    <row r="291" spans="1:5" x14ac:dyDescent="0.25">
      <c r="A291" s="12" t="s">
        <v>186</v>
      </c>
      <c r="B291" s="12" t="s">
        <v>187</v>
      </c>
      <c r="C291" s="12" t="s">
        <v>15</v>
      </c>
      <c r="D291" s="12">
        <v>3414.5672826</v>
      </c>
      <c r="E291" s="12">
        <v>13.2360927116505</v>
      </c>
    </row>
    <row r="292" spans="1:5" x14ac:dyDescent="0.25">
      <c r="A292" s="12" t="s">
        <v>186</v>
      </c>
      <c r="B292" s="12" t="s">
        <v>187</v>
      </c>
      <c r="C292" s="12" t="s">
        <v>16</v>
      </c>
      <c r="D292" s="12">
        <v>38946.011487900003</v>
      </c>
      <c r="E292" s="12">
        <v>2.13794211977708</v>
      </c>
    </row>
    <row r="293" spans="1:5" x14ac:dyDescent="0.25">
      <c r="A293" s="12" t="s">
        <v>188</v>
      </c>
      <c r="B293" s="12" t="s">
        <v>189</v>
      </c>
      <c r="C293" s="12" t="s">
        <v>15</v>
      </c>
      <c r="D293" s="12">
        <v>2161.0957615000002</v>
      </c>
      <c r="E293" s="12">
        <v>14.4453816179104</v>
      </c>
    </row>
    <row r="294" spans="1:5" x14ac:dyDescent="0.25">
      <c r="A294" s="12" t="s">
        <v>188</v>
      </c>
      <c r="B294" s="12" t="s">
        <v>189</v>
      </c>
      <c r="C294" s="12" t="s">
        <v>16</v>
      </c>
      <c r="D294" s="12">
        <v>29473.8697168</v>
      </c>
      <c r="E294" s="12">
        <v>1.8700235231569999</v>
      </c>
    </row>
    <row r="295" spans="1:5" x14ac:dyDescent="0.25">
      <c r="A295" s="12" t="s">
        <v>190</v>
      </c>
      <c r="B295" s="12" t="s">
        <v>191</v>
      </c>
      <c r="C295" s="12" t="s">
        <v>15</v>
      </c>
      <c r="D295" s="12">
        <v>978.15592600000002</v>
      </c>
      <c r="E295" s="12">
        <v>14.715829631155</v>
      </c>
    </row>
    <row r="296" spans="1:5" x14ac:dyDescent="0.25">
      <c r="A296" s="12" t="s">
        <v>190</v>
      </c>
      <c r="B296" s="12" t="s">
        <v>191</v>
      </c>
      <c r="C296" s="12" t="s">
        <v>16</v>
      </c>
      <c r="D296" s="12">
        <v>13957.8504713</v>
      </c>
      <c r="E296" s="12">
        <v>2.7863269324394699</v>
      </c>
    </row>
    <row r="297" spans="1:5" x14ac:dyDescent="0.25">
      <c r="A297" s="12" t="s">
        <v>192</v>
      </c>
      <c r="B297" s="12" t="s">
        <v>193</v>
      </c>
      <c r="C297" s="12" t="s">
        <v>15</v>
      </c>
      <c r="D297" s="12">
        <v>635.15165479999996</v>
      </c>
      <c r="E297" s="12">
        <v>22.2753721654035</v>
      </c>
    </row>
    <row r="298" spans="1:5" x14ac:dyDescent="0.25">
      <c r="A298" s="12" t="s">
        <v>192</v>
      </c>
      <c r="B298" s="12" t="s">
        <v>193</v>
      </c>
      <c r="C298" s="12" t="s">
        <v>16</v>
      </c>
      <c r="D298" s="12">
        <v>26271.528448000001</v>
      </c>
      <c r="E298" s="12">
        <v>1.94152019606382</v>
      </c>
    </row>
    <row r="299" spans="1:5" x14ac:dyDescent="0.25">
      <c r="A299" s="12" t="s">
        <v>194</v>
      </c>
      <c r="B299" s="12" t="s">
        <v>195</v>
      </c>
      <c r="C299" s="12" t="s">
        <v>15</v>
      </c>
      <c r="D299" s="12">
        <v>1704.0838051999999</v>
      </c>
      <c r="E299" s="12">
        <v>13.0463077629969</v>
      </c>
    </row>
    <row r="300" spans="1:5" x14ac:dyDescent="0.25">
      <c r="A300" s="12" t="s">
        <v>194</v>
      </c>
      <c r="B300" s="12" t="s">
        <v>195</v>
      </c>
      <c r="C300" s="12" t="s">
        <v>16</v>
      </c>
      <c r="D300" s="12">
        <v>20444.790909799998</v>
      </c>
      <c r="E300" s="12">
        <v>2.1149725044402401</v>
      </c>
    </row>
    <row r="301" spans="1:5" x14ac:dyDescent="0.25">
      <c r="A301" s="12" t="s">
        <v>196</v>
      </c>
      <c r="B301" s="12" t="s">
        <v>197</v>
      </c>
      <c r="C301" s="12" t="s">
        <v>15</v>
      </c>
      <c r="D301" s="12">
        <v>5655.145047</v>
      </c>
      <c r="E301" s="12">
        <v>16.508725803398299</v>
      </c>
    </row>
    <row r="302" spans="1:5" x14ac:dyDescent="0.25">
      <c r="A302" s="12" t="s">
        <v>196</v>
      </c>
      <c r="B302" s="12" t="s">
        <v>197</v>
      </c>
      <c r="C302" s="12" t="s">
        <v>16</v>
      </c>
      <c r="D302" s="12">
        <v>48352.093140899997</v>
      </c>
      <c r="E302" s="12">
        <v>2.5249498030317099</v>
      </c>
    </row>
    <row r="303" spans="1:5" x14ac:dyDescent="0.25">
      <c r="A303" s="12" t="s">
        <v>198</v>
      </c>
      <c r="B303" s="12" t="s">
        <v>199</v>
      </c>
      <c r="C303" s="12" t="s">
        <v>15</v>
      </c>
      <c r="D303" s="12">
        <v>4220.5101553000004</v>
      </c>
      <c r="E303" s="12">
        <v>16.347635732476899</v>
      </c>
    </row>
    <row r="304" spans="1:5" x14ac:dyDescent="0.25">
      <c r="A304" s="12" t="s">
        <v>198</v>
      </c>
      <c r="B304" s="12" t="s">
        <v>199</v>
      </c>
      <c r="C304" s="12" t="s">
        <v>16</v>
      </c>
      <c r="D304" s="12">
        <v>47995.069198899997</v>
      </c>
      <c r="E304" s="12">
        <v>2.5782134954586402</v>
      </c>
    </row>
    <row r="305" spans="1:5" x14ac:dyDescent="0.25">
      <c r="A305" s="12" t="s">
        <v>200</v>
      </c>
      <c r="B305" s="12" t="s">
        <v>201</v>
      </c>
      <c r="C305" s="12" t="s">
        <v>15</v>
      </c>
      <c r="D305" s="12">
        <v>2689.2170563</v>
      </c>
      <c r="E305" s="12">
        <v>10.165261487587101</v>
      </c>
    </row>
    <row r="306" spans="1:5" x14ac:dyDescent="0.25">
      <c r="A306" s="12" t="s">
        <v>200</v>
      </c>
      <c r="B306" s="12" t="s">
        <v>201</v>
      </c>
      <c r="C306" s="12" t="s">
        <v>16</v>
      </c>
      <c r="D306" s="12">
        <v>26821.5910869</v>
      </c>
      <c r="E306" s="12">
        <v>2.06547373585992</v>
      </c>
    </row>
    <row r="307" spans="1:5" x14ac:dyDescent="0.25">
      <c r="A307" s="12" t="s">
        <v>202</v>
      </c>
      <c r="B307" s="12" t="s">
        <v>203</v>
      </c>
      <c r="C307" s="12" t="s">
        <v>15</v>
      </c>
      <c r="D307" s="12">
        <v>3825.4421419999999</v>
      </c>
      <c r="E307" s="12">
        <v>19.888502777652899</v>
      </c>
    </row>
    <row r="308" spans="1:5" x14ac:dyDescent="0.25">
      <c r="A308" s="12" t="s">
        <v>202</v>
      </c>
      <c r="B308" s="12" t="s">
        <v>203</v>
      </c>
      <c r="C308" s="12" t="s">
        <v>16</v>
      </c>
      <c r="D308" s="12">
        <v>86949.658384800001</v>
      </c>
      <c r="E308" s="12">
        <v>1.60529476241664</v>
      </c>
    </row>
    <row r="309" spans="1:5" x14ac:dyDescent="0.25">
      <c r="A309" s="12" t="s">
        <v>204</v>
      </c>
      <c r="B309" s="12" t="s">
        <v>205</v>
      </c>
      <c r="C309" s="12" t="s">
        <v>15</v>
      </c>
      <c r="D309" s="12">
        <v>288.10966250000001</v>
      </c>
      <c r="E309" s="12">
        <v>32.702867854151798</v>
      </c>
    </row>
    <row r="310" spans="1:5" x14ac:dyDescent="0.25">
      <c r="A310" s="12" t="s">
        <v>204</v>
      </c>
      <c r="B310" s="12" t="s">
        <v>205</v>
      </c>
      <c r="C310" s="12" t="s">
        <v>16</v>
      </c>
      <c r="D310" s="12">
        <v>31266.675399799999</v>
      </c>
      <c r="E310" s="12">
        <v>0.96295763029274295</v>
      </c>
    </row>
    <row r="311" spans="1:5" x14ac:dyDescent="0.25">
      <c r="A311" s="12" t="s">
        <v>206</v>
      </c>
      <c r="B311" s="12" t="s">
        <v>207</v>
      </c>
      <c r="C311" s="12" t="s">
        <v>15</v>
      </c>
      <c r="D311" s="12">
        <v>1301.9418942</v>
      </c>
      <c r="E311" s="12">
        <v>24.3629280827809</v>
      </c>
    </row>
    <row r="312" spans="1:5" x14ac:dyDescent="0.25">
      <c r="A312" s="12" t="s">
        <v>206</v>
      </c>
      <c r="B312" s="12" t="s">
        <v>207</v>
      </c>
      <c r="C312" s="12" t="s">
        <v>16</v>
      </c>
      <c r="D312" s="12">
        <v>57448.4525077</v>
      </c>
      <c r="E312" s="12">
        <v>2.1546559822453402</v>
      </c>
    </row>
    <row r="313" spans="1:5" x14ac:dyDescent="0.25">
      <c r="A313" s="12" t="s">
        <v>208</v>
      </c>
      <c r="B313" s="12" t="s">
        <v>209</v>
      </c>
      <c r="C313" s="12" t="s">
        <v>15</v>
      </c>
      <c r="D313" s="12">
        <v>2659.6126061</v>
      </c>
      <c r="E313" s="12">
        <v>17.213072740761199</v>
      </c>
    </row>
    <row r="314" spans="1:5" x14ac:dyDescent="0.25">
      <c r="A314" s="12" t="s">
        <v>208</v>
      </c>
      <c r="B314" s="12" t="s">
        <v>209</v>
      </c>
      <c r="C314" s="12" t="s">
        <v>16</v>
      </c>
      <c r="D314" s="12">
        <v>45238.826854999999</v>
      </c>
      <c r="E314" s="12">
        <v>2.1252149459933798</v>
      </c>
    </row>
    <row r="315" spans="1:5" x14ac:dyDescent="0.25">
      <c r="A315" s="12" t="s">
        <v>210</v>
      </c>
      <c r="B315" s="12" t="s">
        <v>211</v>
      </c>
      <c r="C315" s="12" t="s">
        <v>15</v>
      </c>
      <c r="D315" s="12">
        <v>1636.1191621999999</v>
      </c>
      <c r="E315" s="12">
        <v>21.6653764460738</v>
      </c>
    </row>
    <row r="316" spans="1:5" x14ac:dyDescent="0.25">
      <c r="A316" s="12" t="s">
        <v>210</v>
      </c>
      <c r="B316" s="12" t="s">
        <v>211</v>
      </c>
      <c r="C316" s="12" t="s">
        <v>16</v>
      </c>
      <c r="D316" s="12">
        <v>47641.641037499998</v>
      </c>
      <c r="E316" s="12">
        <v>1.5332732379468501</v>
      </c>
    </row>
    <row r="317" spans="1:5" x14ac:dyDescent="0.25">
      <c r="A317" s="12" t="s">
        <v>212</v>
      </c>
      <c r="B317" s="12" t="s">
        <v>213</v>
      </c>
      <c r="C317" s="12" t="s">
        <v>15</v>
      </c>
      <c r="D317" s="12">
        <v>466.59087590000001</v>
      </c>
      <c r="E317" s="12">
        <v>16.7615406142626</v>
      </c>
    </row>
    <row r="318" spans="1:5" x14ac:dyDescent="0.25">
      <c r="A318" s="12" t="s">
        <v>212</v>
      </c>
      <c r="B318" s="12" t="s">
        <v>213</v>
      </c>
      <c r="C318" s="12" t="s">
        <v>16</v>
      </c>
      <c r="D318" s="12">
        <v>10937.032220700001</v>
      </c>
      <c r="E318" s="12">
        <v>2.1371903243686901</v>
      </c>
    </row>
    <row r="319" spans="1:5" x14ac:dyDescent="0.25">
      <c r="A319" s="12" t="s">
        <v>214</v>
      </c>
      <c r="B319" s="12" t="s">
        <v>215</v>
      </c>
      <c r="C319" s="12" t="s">
        <v>15</v>
      </c>
      <c r="D319" s="12">
        <v>372.39126829999998</v>
      </c>
      <c r="E319" s="12">
        <v>36.1290968825964</v>
      </c>
    </row>
    <row r="320" spans="1:5" x14ac:dyDescent="0.25">
      <c r="A320" s="12" t="s">
        <v>214</v>
      </c>
      <c r="B320" s="12" t="s">
        <v>215</v>
      </c>
      <c r="C320" s="12" t="s">
        <v>16</v>
      </c>
      <c r="D320" s="12">
        <v>21754.800587199999</v>
      </c>
      <c r="E320" s="12">
        <v>1.6228133686419399</v>
      </c>
    </row>
    <row r="321" spans="1:5" x14ac:dyDescent="0.25">
      <c r="A321" s="12" t="s">
        <v>216</v>
      </c>
      <c r="B321" s="12" t="s">
        <v>217</v>
      </c>
      <c r="C321" s="12" t="s">
        <v>15</v>
      </c>
      <c r="D321" s="12">
        <v>125.8106445</v>
      </c>
      <c r="E321" s="12">
        <v>31.748158052779001</v>
      </c>
    </row>
    <row r="322" spans="1:5" x14ac:dyDescent="0.25">
      <c r="A322" s="12" t="s">
        <v>216</v>
      </c>
      <c r="B322" s="12" t="s">
        <v>217</v>
      </c>
      <c r="C322" s="12" t="s">
        <v>16</v>
      </c>
      <c r="D322" s="12">
        <v>9913.3825438000003</v>
      </c>
      <c r="E322" s="12">
        <v>1.2463400119028401</v>
      </c>
    </row>
    <row r="323" spans="1:5" x14ac:dyDescent="0.25">
      <c r="A323" s="12" t="s">
        <v>218</v>
      </c>
      <c r="B323" s="12" t="s">
        <v>219</v>
      </c>
      <c r="C323" s="12" t="s">
        <v>15</v>
      </c>
      <c r="D323" s="12">
        <v>1761.5805737000001</v>
      </c>
      <c r="E323" s="12">
        <v>21.229319042315701</v>
      </c>
    </row>
    <row r="324" spans="1:5" x14ac:dyDescent="0.25">
      <c r="A324" s="12" t="s">
        <v>218</v>
      </c>
      <c r="B324" s="12" t="s">
        <v>219</v>
      </c>
      <c r="C324" s="12" t="s">
        <v>16</v>
      </c>
      <c r="D324" s="12">
        <v>40587.061381400003</v>
      </c>
      <c r="E324" s="12">
        <v>1.3047975083580201</v>
      </c>
    </row>
    <row r="325" spans="1:5" x14ac:dyDescent="0.25">
      <c r="A325" s="12" t="s">
        <v>220</v>
      </c>
      <c r="B325" s="12" t="s">
        <v>221</v>
      </c>
      <c r="C325" s="12" t="s">
        <v>15</v>
      </c>
      <c r="D325" s="12">
        <v>1710.1527226999999</v>
      </c>
      <c r="E325" s="12">
        <v>13.042540959717901</v>
      </c>
    </row>
    <row r="326" spans="1:5" x14ac:dyDescent="0.25">
      <c r="A326" s="12" t="s">
        <v>220</v>
      </c>
      <c r="B326" s="12" t="s">
        <v>221</v>
      </c>
      <c r="C326" s="12" t="s">
        <v>16</v>
      </c>
      <c r="D326" s="12">
        <v>17418.5941432</v>
      </c>
      <c r="E326" s="12">
        <v>1.7131714755143099</v>
      </c>
    </row>
    <row r="327" spans="1:5" x14ac:dyDescent="0.25">
      <c r="A327" s="12" t="s">
        <v>222</v>
      </c>
      <c r="B327" s="12" t="s">
        <v>223</v>
      </c>
      <c r="C327" s="12" t="s">
        <v>15</v>
      </c>
      <c r="D327" s="12">
        <v>1110.1660853999999</v>
      </c>
      <c r="E327" s="12">
        <v>14.8084871561416</v>
      </c>
    </row>
    <row r="328" spans="1:5" x14ac:dyDescent="0.25">
      <c r="A328" s="12" t="s">
        <v>222</v>
      </c>
      <c r="B328" s="12" t="s">
        <v>223</v>
      </c>
      <c r="C328" s="12" t="s">
        <v>16</v>
      </c>
      <c r="D328" s="12">
        <v>20171.987832300001</v>
      </c>
      <c r="E328" s="12">
        <v>2.41656550468673</v>
      </c>
    </row>
    <row r="329" spans="1:5" x14ac:dyDescent="0.25">
      <c r="A329" s="12" t="s">
        <v>224</v>
      </c>
      <c r="B329" s="12" t="s">
        <v>225</v>
      </c>
      <c r="C329" s="12" t="s">
        <v>15</v>
      </c>
      <c r="D329" s="12">
        <v>4261.7755601999997</v>
      </c>
      <c r="E329" s="12">
        <v>10.8823087133957</v>
      </c>
    </row>
    <row r="330" spans="1:5" x14ac:dyDescent="0.25">
      <c r="A330" s="12" t="s">
        <v>224</v>
      </c>
      <c r="B330" s="12" t="s">
        <v>225</v>
      </c>
      <c r="C330" s="12" t="s">
        <v>16</v>
      </c>
      <c r="D330" s="12">
        <v>40420.996756300003</v>
      </c>
      <c r="E330" s="12">
        <v>1.99609109391256</v>
      </c>
    </row>
    <row r="331" spans="1:5" x14ac:dyDescent="0.25">
      <c r="A331" s="12" t="s">
        <v>226</v>
      </c>
      <c r="B331" s="12" t="s">
        <v>227</v>
      </c>
      <c r="C331" s="12" t="s">
        <v>15</v>
      </c>
      <c r="D331" s="12">
        <v>236.48326969999999</v>
      </c>
      <c r="E331" s="12">
        <v>27.4752018827839</v>
      </c>
    </row>
    <row r="332" spans="1:5" x14ac:dyDescent="0.25">
      <c r="A332" s="12" t="s">
        <v>226</v>
      </c>
      <c r="B332" s="12" t="s">
        <v>227</v>
      </c>
      <c r="C332" s="12" t="s">
        <v>16</v>
      </c>
      <c r="D332" s="12">
        <v>8971.9230647999993</v>
      </c>
      <c r="E332" s="12">
        <v>1.49603131755325</v>
      </c>
    </row>
    <row r="333" spans="1:5" x14ac:dyDescent="0.25">
      <c r="A333" s="12" t="s">
        <v>228</v>
      </c>
      <c r="B333" s="12" t="s">
        <v>229</v>
      </c>
      <c r="C333" s="12" t="s">
        <v>15</v>
      </c>
      <c r="D333" s="12">
        <v>4959.2859445000004</v>
      </c>
      <c r="E333" s="12">
        <v>14.6451696227676</v>
      </c>
    </row>
    <row r="334" spans="1:5" x14ac:dyDescent="0.25">
      <c r="A334" s="12" t="s">
        <v>228</v>
      </c>
      <c r="B334" s="12" t="s">
        <v>229</v>
      </c>
      <c r="C334" s="12" t="s">
        <v>16</v>
      </c>
      <c r="D334" s="12">
        <v>57673.901776999999</v>
      </c>
      <c r="E334" s="12">
        <v>2.59766322190021</v>
      </c>
    </row>
    <row r="335" spans="1:5" x14ac:dyDescent="0.25">
      <c r="A335" s="12" t="s">
        <v>230</v>
      </c>
      <c r="B335" s="12" t="s">
        <v>231</v>
      </c>
      <c r="C335" s="12" t="s">
        <v>15</v>
      </c>
      <c r="D335" s="12">
        <v>4546.6806199000002</v>
      </c>
      <c r="E335" s="12">
        <v>14.6552194427665</v>
      </c>
    </row>
    <row r="336" spans="1:5" x14ac:dyDescent="0.25">
      <c r="A336" s="12" t="s">
        <v>230</v>
      </c>
      <c r="B336" s="12" t="s">
        <v>231</v>
      </c>
      <c r="C336" s="12" t="s">
        <v>16</v>
      </c>
      <c r="D336" s="12">
        <v>73915.742156799999</v>
      </c>
      <c r="E336" s="12">
        <v>1.61502715632674</v>
      </c>
    </row>
    <row r="337" spans="1:5" x14ac:dyDescent="0.25">
      <c r="A337" s="12" t="s">
        <v>232</v>
      </c>
      <c r="B337" s="12" t="s">
        <v>233</v>
      </c>
      <c r="C337" s="12" t="s">
        <v>15</v>
      </c>
      <c r="D337" s="12">
        <v>2905.5146845999998</v>
      </c>
      <c r="E337" s="12">
        <v>18.0986684646683</v>
      </c>
    </row>
    <row r="338" spans="1:5" x14ac:dyDescent="0.25">
      <c r="A338" s="12" t="s">
        <v>232</v>
      </c>
      <c r="B338" s="12" t="s">
        <v>233</v>
      </c>
      <c r="C338" s="12" t="s">
        <v>16</v>
      </c>
      <c r="D338" s="12">
        <v>42800.2264526</v>
      </c>
      <c r="E338" s="12">
        <v>2.0581833806905601</v>
      </c>
    </row>
    <row r="339" spans="1:5" x14ac:dyDescent="0.25">
      <c r="A339" s="12" t="s">
        <v>234</v>
      </c>
      <c r="B339" s="12" t="s">
        <v>235</v>
      </c>
      <c r="C339" s="12" t="s">
        <v>15</v>
      </c>
      <c r="D339" s="12">
        <v>2041.3746900000001</v>
      </c>
      <c r="E339" s="12">
        <v>17.4073828946484</v>
      </c>
    </row>
    <row r="340" spans="1:5" x14ac:dyDescent="0.25">
      <c r="A340" s="12" t="s">
        <v>234</v>
      </c>
      <c r="B340" s="12" t="s">
        <v>235</v>
      </c>
      <c r="C340" s="12" t="s">
        <v>16</v>
      </c>
      <c r="D340" s="12">
        <v>32572.160473899999</v>
      </c>
      <c r="E340" s="12">
        <v>1.70028864158252</v>
      </c>
    </row>
    <row r="341" spans="1:5" x14ac:dyDescent="0.25">
      <c r="A341" s="12" t="s">
        <v>236</v>
      </c>
      <c r="B341" s="12" t="s">
        <v>237</v>
      </c>
      <c r="C341" s="12" t="s">
        <v>15</v>
      </c>
      <c r="D341" s="12">
        <v>568.10764649999999</v>
      </c>
      <c r="E341" s="12">
        <v>11.3832550289863</v>
      </c>
    </row>
    <row r="342" spans="1:5" x14ac:dyDescent="0.25">
      <c r="A342" s="12" t="s">
        <v>236</v>
      </c>
      <c r="B342" s="12" t="s">
        <v>237</v>
      </c>
      <c r="C342" s="12" t="s">
        <v>16</v>
      </c>
      <c r="D342" s="12">
        <v>5003.3963225999996</v>
      </c>
      <c r="E342" s="12">
        <v>2.2524280355861199</v>
      </c>
    </row>
    <row r="343" spans="1:5" x14ac:dyDescent="0.25">
      <c r="A343" s="12" t="s">
        <v>238</v>
      </c>
      <c r="B343" s="12" t="s">
        <v>239</v>
      </c>
      <c r="C343" s="12" t="s">
        <v>15</v>
      </c>
      <c r="D343" s="12">
        <v>222.48187759999999</v>
      </c>
      <c r="E343" s="12">
        <v>23.1141144390796</v>
      </c>
    </row>
    <row r="344" spans="1:5" x14ac:dyDescent="0.25">
      <c r="A344" s="12" t="s">
        <v>238</v>
      </c>
      <c r="B344" s="12" t="s">
        <v>239</v>
      </c>
      <c r="C344" s="12" t="s">
        <v>16</v>
      </c>
      <c r="D344" s="12">
        <v>4662.1870427000003</v>
      </c>
      <c r="E344" s="12">
        <v>2.17305498910271</v>
      </c>
    </row>
    <row r="345" spans="1:5" x14ac:dyDescent="0.25">
      <c r="A345" s="12" t="s">
        <v>240</v>
      </c>
      <c r="B345" s="12" t="s">
        <v>241</v>
      </c>
      <c r="C345" s="12" t="s">
        <v>15</v>
      </c>
      <c r="D345" s="12">
        <v>324.07690120000001</v>
      </c>
      <c r="E345" s="12">
        <v>18.864609243458599</v>
      </c>
    </row>
    <row r="346" spans="1:5" x14ac:dyDescent="0.25">
      <c r="A346" s="12" t="s">
        <v>240</v>
      </c>
      <c r="B346" s="12" t="s">
        <v>241</v>
      </c>
      <c r="C346" s="12" t="s">
        <v>16</v>
      </c>
      <c r="D346" s="12">
        <v>7264.4783040000002</v>
      </c>
      <c r="E346" s="12">
        <v>1.58635020724806</v>
      </c>
    </row>
    <row r="347" spans="1:5" x14ac:dyDescent="0.25">
      <c r="A347" s="12" t="s">
        <v>242</v>
      </c>
      <c r="B347" s="12" t="s">
        <v>243</v>
      </c>
      <c r="C347" s="12" t="s">
        <v>15</v>
      </c>
      <c r="D347" s="12">
        <v>594.6196956</v>
      </c>
      <c r="E347" s="12">
        <v>17.473571900665199</v>
      </c>
    </row>
    <row r="348" spans="1:5" x14ac:dyDescent="0.25">
      <c r="A348" s="12" t="s">
        <v>242</v>
      </c>
      <c r="B348" s="12" t="s">
        <v>243</v>
      </c>
      <c r="C348" s="12" t="s">
        <v>16</v>
      </c>
      <c r="D348" s="12">
        <v>6973.2948036999996</v>
      </c>
      <c r="E348" s="12">
        <v>2.1117615017973002</v>
      </c>
    </row>
    <row r="349" spans="1:5" x14ac:dyDescent="0.25">
      <c r="A349" s="12" t="s">
        <v>244</v>
      </c>
      <c r="B349" s="12" t="s">
        <v>245</v>
      </c>
      <c r="C349" s="12" t="s">
        <v>15</v>
      </c>
      <c r="D349" s="12">
        <v>1922.4560154000001</v>
      </c>
      <c r="E349" s="12">
        <v>14.853314813086101</v>
      </c>
    </row>
    <row r="350" spans="1:5" x14ac:dyDescent="0.25">
      <c r="A350" s="12" t="s">
        <v>244</v>
      </c>
      <c r="B350" s="12" t="s">
        <v>245</v>
      </c>
      <c r="C350" s="12" t="s">
        <v>16</v>
      </c>
      <c r="D350" s="12">
        <v>11695.446772400001</v>
      </c>
      <c r="E350" s="12">
        <v>3.1432744589708701</v>
      </c>
    </row>
    <row r="351" spans="1:5" x14ac:dyDescent="0.25">
      <c r="A351" s="12" t="s">
        <v>246</v>
      </c>
      <c r="B351" s="12" t="s">
        <v>247</v>
      </c>
      <c r="C351" s="12" t="s">
        <v>15</v>
      </c>
      <c r="D351" s="12">
        <v>194.1989389</v>
      </c>
      <c r="E351" s="12">
        <v>30.2276081604134</v>
      </c>
    </row>
    <row r="352" spans="1:5" x14ac:dyDescent="0.25">
      <c r="A352" s="12" t="s">
        <v>246</v>
      </c>
      <c r="B352" s="12" t="s">
        <v>247</v>
      </c>
      <c r="C352" s="12" t="s">
        <v>16</v>
      </c>
      <c r="D352" s="12">
        <v>17507.180904500001</v>
      </c>
      <c r="E352" s="12">
        <v>1.6690340087214299</v>
      </c>
    </row>
    <row r="353" spans="1:5" x14ac:dyDescent="0.25">
      <c r="A353" s="12" t="s">
        <v>248</v>
      </c>
      <c r="B353" s="12" t="s">
        <v>249</v>
      </c>
      <c r="C353" s="12" t="s">
        <v>15</v>
      </c>
      <c r="D353" s="12">
        <v>194.73108690000001</v>
      </c>
      <c r="E353" s="12">
        <v>31.1183492226791</v>
      </c>
    </row>
    <row r="354" spans="1:5" x14ac:dyDescent="0.25">
      <c r="A354" s="12" t="s">
        <v>248</v>
      </c>
      <c r="B354" s="12" t="s">
        <v>249</v>
      </c>
      <c r="C354" s="12" t="s">
        <v>16</v>
      </c>
      <c r="D354" s="12">
        <v>19507.674544000001</v>
      </c>
      <c r="E354" s="12">
        <v>1.4760285498046299</v>
      </c>
    </row>
    <row r="355" spans="1:5" x14ac:dyDescent="0.25">
      <c r="A355" s="12" t="s">
        <v>250</v>
      </c>
      <c r="B355" s="12" t="s">
        <v>251</v>
      </c>
      <c r="C355" s="12" t="s">
        <v>15</v>
      </c>
      <c r="D355" s="12">
        <v>49.485179799999997</v>
      </c>
      <c r="E355" s="12">
        <v>61.637504327845299</v>
      </c>
    </row>
    <row r="356" spans="1:5" x14ac:dyDescent="0.25">
      <c r="A356" s="12" t="s">
        <v>250</v>
      </c>
      <c r="B356" s="12" t="s">
        <v>251</v>
      </c>
      <c r="C356" s="12" t="s">
        <v>16</v>
      </c>
      <c r="D356" s="12">
        <v>15128.8763287</v>
      </c>
      <c r="E356" s="12">
        <v>1.4608542765133401</v>
      </c>
    </row>
    <row r="357" spans="1:5" x14ac:dyDescent="0.25">
      <c r="A357" s="12" t="s">
        <v>252</v>
      </c>
      <c r="B357" s="12" t="s">
        <v>253</v>
      </c>
      <c r="C357" s="12" t="s">
        <v>15</v>
      </c>
      <c r="D357" s="12">
        <v>1027.066468</v>
      </c>
      <c r="E357" s="12">
        <v>14.906837624668301</v>
      </c>
    </row>
    <row r="358" spans="1:5" x14ac:dyDescent="0.25">
      <c r="A358" s="12" t="s">
        <v>252</v>
      </c>
      <c r="B358" s="12" t="s">
        <v>253</v>
      </c>
      <c r="C358" s="12" t="s">
        <v>16</v>
      </c>
      <c r="D358" s="12">
        <v>14362.676608399999</v>
      </c>
      <c r="E358" s="12">
        <v>2.3803028843348102</v>
      </c>
    </row>
    <row r="359" spans="1:5" x14ac:dyDescent="0.25">
      <c r="A359" s="12" t="s">
        <v>254</v>
      </c>
      <c r="B359" s="12" t="s">
        <v>255</v>
      </c>
      <c r="C359" s="12" t="s">
        <v>15</v>
      </c>
      <c r="D359" s="12">
        <v>51.4132867</v>
      </c>
      <c r="E359" s="12">
        <v>50.242491349933303</v>
      </c>
    </row>
    <row r="360" spans="1:5" x14ac:dyDescent="0.25">
      <c r="A360" s="12" t="s">
        <v>254</v>
      </c>
      <c r="B360" s="12" t="s">
        <v>255</v>
      </c>
      <c r="C360" s="12" t="s">
        <v>16</v>
      </c>
      <c r="D360" s="12">
        <v>13375.920730899999</v>
      </c>
      <c r="E360" s="12">
        <v>1.42445530841699</v>
      </c>
    </row>
    <row r="361" spans="1:5" x14ac:dyDescent="0.25">
      <c r="A361" s="12" t="s">
        <v>256</v>
      </c>
      <c r="B361" s="12" t="s">
        <v>257</v>
      </c>
      <c r="C361" s="12" t="s">
        <v>15</v>
      </c>
      <c r="D361" s="12">
        <v>13.404473100000001</v>
      </c>
      <c r="E361" s="12">
        <v>99.999999999999901</v>
      </c>
    </row>
    <row r="362" spans="1:5" x14ac:dyDescent="0.25">
      <c r="A362" s="12" t="s">
        <v>256</v>
      </c>
      <c r="B362" s="12" t="s">
        <v>257</v>
      </c>
      <c r="C362" s="12" t="s">
        <v>16</v>
      </c>
      <c r="D362" s="12">
        <v>10851.2384702</v>
      </c>
      <c r="E362" s="12">
        <v>1.3246817894824701</v>
      </c>
    </row>
    <row r="363" spans="1:5" x14ac:dyDescent="0.25">
      <c r="A363" s="12" t="s">
        <v>258</v>
      </c>
      <c r="B363" s="12" t="s">
        <v>259</v>
      </c>
      <c r="C363" s="12" t="s">
        <v>15</v>
      </c>
      <c r="D363" s="12">
        <v>49.768565799999998</v>
      </c>
      <c r="E363" s="12">
        <v>58.628551688660302</v>
      </c>
    </row>
    <row r="364" spans="1:5" x14ac:dyDescent="0.25">
      <c r="A364" s="12" t="s">
        <v>258</v>
      </c>
      <c r="B364" s="12" t="s">
        <v>259</v>
      </c>
      <c r="C364" s="12" t="s">
        <v>16</v>
      </c>
      <c r="D364" s="12">
        <v>18985.410567399998</v>
      </c>
      <c r="E364" s="12">
        <v>1.28787605387894</v>
      </c>
    </row>
    <row r="365" spans="1:5" x14ac:dyDescent="0.25">
      <c r="A365" s="12" t="s">
        <v>260</v>
      </c>
      <c r="B365" s="12" t="s">
        <v>261</v>
      </c>
      <c r="C365" s="12" t="s">
        <v>15</v>
      </c>
      <c r="D365" s="12">
        <v>17.068844800000001</v>
      </c>
      <c r="E365" s="12">
        <v>99.999999999999801</v>
      </c>
    </row>
    <row r="366" spans="1:5" x14ac:dyDescent="0.25">
      <c r="A366" s="12" t="s">
        <v>260</v>
      </c>
      <c r="B366" s="12" t="s">
        <v>261</v>
      </c>
      <c r="C366" s="12" t="s">
        <v>16</v>
      </c>
      <c r="D366" s="12">
        <v>19942.8974977</v>
      </c>
      <c r="E366" s="12">
        <v>1.2696281305388699</v>
      </c>
    </row>
    <row r="367" spans="1:5" x14ac:dyDescent="0.25">
      <c r="A367" s="12" t="s">
        <v>262</v>
      </c>
      <c r="B367" s="12" t="s">
        <v>263</v>
      </c>
      <c r="C367" s="12" t="s">
        <v>15</v>
      </c>
      <c r="D367" s="12">
        <v>54.673255400000002</v>
      </c>
      <c r="E367" s="12">
        <v>50.430387830092201</v>
      </c>
    </row>
    <row r="368" spans="1:5" x14ac:dyDescent="0.25">
      <c r="A368" s="12" t="s">
        <v>262</v>
      </c>
      <c r="B368" s="12" t="s">
        <v>263</v>
      </c>
      <c r="C368" s="12" t="s">
        <v>16</v>
      </c>
      <c r="D368" s="12">
        <v>17339.0652954</v>
      </c>
      <c r="E368" s="12">
        <v>0.80867653731765798</v>
      </c>
    </row>
    <row r="369" spans="1:5" x14ac:dyDescent="0.25">
      <c r="A369" s="12" t="s">
        <v>264</v>
      </c>
      <c r="B369" s="12" t="s">
        <v>265</v>
      </c>
      <c r="C369" s="12" t="s">
        <v>15</v>
      </c>
      <c r="D369" s="12">
        <v>18.7945706</v>
      </c>
      <c r="E369" s="12">
        <v>51.732515865492402</v>
      </c>
    </row>
    <row r="370" spans="1:5" x14ac:dyDescent="0.25">
      <c r="A370" s="12" t="s">
        <v>264</v>
      </c>
      <c r="B370" s="12" t="s">
        <v>265</v>
      </c>
      <c r="C370" s="12" t="s">
        <v>16</v>
      </c>
      <c r="D370" s="12">
        <v>4603.0463103000002</v>
      </c>
      <c r="E370" s="12">
        <v>1.6319769633635</v>
      </c>
    </row>
    <row r="371" spans="1:5" x14ac:dyDescent="0.25">
      <c r="A371" s="12" t="s">
        <v>266</v>
      </c>
      <c r="B371" s="12" t="s">
        <v>267</v>
      </c>
      <c r="C371" s="12" t="s">
        <v>15</v>
      </c>
      <c r="D371" s="12">
        <v>1004.3678368</v>
      </c>
      <c r="E371" s="12">
        <v>29.238795385608</v>
      </c>
    </row>
    <row r="372" spans="1:5" x14ac:dyDescent="0.25">
      <c r="A372" s="12" t="s">
        <v>266</v>
      </c>
      <c r="B372" s="12" t="s">
        <v>267</v>
      </c>
      <c r="C372" s="12" t="s">
        <v>16</v>
      </c>
      <c r="D372" s="12">
        <v>72407.871518700005</v>
      </c>
      <c r="E372" s="12">
        <v>1.9592937845009599</v>
      </c>
    </row>
    <row r="373" spans="1:5" x14ac:dyDescent="0.25">
      <c r="A373" s="12" t="s">
        <v>268</v>
      </c>
      <c r="B373" s="12" t="s">
        <v>269</v>
      </c>
      <c r="C373" s="12" t="s">
        <v>15</v>
      </c>
      <c r="D373" s="12">
        <v>29.643025300000001</v>
      </c>
      <c r="E373" s="12">
        <v>100</v>
      </c>
    </row>
    <row r="374" spans="1:5" x14ac:dyDescent="0.25">
      <c r="A374" s="12" t="s">
        <v>268</v>
      </c>
      <c r="B374" s="12" t="s">
        <v>269</v>
      </c>
      <c r="C374" s="12" t="s">
        <v>16</v>
      </c>
      <c r="D374" s="12">
        <v>43007.773305399998</v>
      </c>
      <c r="E374" s="12">
        <v>1.76443980252452</v>
      </c>
    </row>
    <row r="375" spans="1:5" x14ac:dyDescent="0.25">
      <c r="A375" s="12" t="s">
        <v>270</v>
      </c>
      <c r="B375" s="12" t="s">
        <v>271</v>
      </c>
      <c r="C375" s="12" t="s">
        <v>15</v>
      </c>
      <c r="D375" s="12">
        <v>190.236864</v>
      </c>
      <c r="E375" s="12">
        <v>31.563479403660399</v>
      </c>
    </row>
    <row r="376" spans="1:5" x14ac:dyDescent="0.25">
      <c r="A376" s="12" t="s">
        <v>270</v>
      </c>
      <c r="B376" s="12" t="s">
        <v>271</v>
      </c>
      <c r="C376" s="12" t="s">
        <v>16</v>
      </c>
      <c r="D376" s="12">
        <v>13693.113574499999</v>
      </c>
      <c r="E376" s="12">
        <v>2.3031334204841998</v>
      </c>
    </row>
    <row r="377" spans="1:5" x14ac:dyDescent="0.25">
      <c r="A377" s="12" t="s">
        <v>272</v>
      </c>
      <c r="B377" s="12" t="s">
        <v>273</v>
      </c>
      <c r="C377" s="12" t="s">
        <v>15</v>
      </c>
      <c r="D377" s="12">
        <v>179.4747022</v>
      </c>
      <c r="E377" s="12">
        <v>42.726079632253402</v>
      </c>
    </row>
    <row r="378" spans="1:5" x14ac:dyDescent="0.25">
      <c r="A378" s="12" t="s">
        <v>272</v>
      </c>
      <c r="B378" s="12" t="s">
        <v>273</v>
      </c>
      <c r="C378" s="12" t="s">
        <v>16</v>
      </c>
      <c r="D378" s="12">
        <v>20670.531795800001</v>
      </c>
      <c r="E378" s="12">
        <v>1.7277641546203399</v>
      </c>
    </row>
    <row r="379" spans="1:5" x14ac:dyDescent="0.25">
      <c r="A379" s="12" t="s">
        <v>274</v>
      </c>
      <c r="B379" s="12" t="s">
        <v>275</v>
      </c>
      <c r="C379" s="12" t="s">
        <v>15</v>
      </c>
      <c r="D379" s="12">
        <v>300.19953020000003</v>
      </c>
      <c r="E379" s="12">
        <v>40.961173509431198</v>
      </c>
    </row>
    <row r="380" spans="1:5" x14ac:dyDescent="0.25">
      <c r="A380" s="12" t="s">
        <v>274</v>
      </c>
      <c r="B380" s="12" t="s">
        <v>275</v>
      </c>
      <c r="C380" s="12" t="s">
        <v>16</v>
      </c>
      <c r="D380" s="12">
        <v>26017.4834042</v>
      </c>
      <c r="E380" s="12">
        <v>1.6484143086026</v>
      </c>
    </row>
    <row r="381" spans="1:5" x14ac:dyDescent="0.25">
      <c r="A381" s="12" t="s">
        <v>276</v>
      </c>
      <c r="B381" s="12" t="s">
        <v>277</v>
      </c>
      <c r="C381" s="12" t="s">
        <v>15</v>
      </c>
      <c r="D381" s="12">
        <v>46.1722143</v>
      </c>
      <c r="E381" s="12">
        <v>57.816513101446901</v>
      </c>
    </row>
    <row r="382" spans="1:5" x14ac:dyDescent="0.25">
      <c r="A382" s="12" t="s">
        <v>276</v>
      </c>
      <c r="B382" s="12" t="s">
        <v>277</v>
      </c>
      <c r="C382" s="12" t="s">
        <v>16</v>
      </c>
      <c r="D382" s="12">
        <v>17672.704070200001</v>
      </c>
      <c r="E382" s="12">
        <v>2.91283004521914</v>
      </c>
    </row>
    <row r="383" spans="1:5" x14ac:dyDescent="0.25">
      <c r="A383" s="12" t="s">
        <v>278</v>
      </c>
      <c r="B383" s="12" t="s">
        <v>279</v>
      </c>
      <c r="C383" s="12" t="s">
        <v>15</v>
      </c>
      <c r="D383" s="12">
        <v>246.35176509999999</v>
      </c>
      <c r="E383" s="12">
        <v>23.915393877069601</v>
      </c>
    </row>
    <row r="384" spans="1:5" x14ac:dyDescent="0.25">
      <c r="A384" s="12" t="s">
        <v>278</v>
      </c>
      <c r="B384" s="12" t="s">
        <v>279</v>
      </c>
      <c r="C384" s="12" t="s">
        <v>16</v>
      </c>
      <c r="D384" s="12">
        <v>6553.6036562999998</v>
      </c>
      <c r="E384" s="12">
        <v>2.82726311549653</v>
      </c>
    </row>
    <row r="385" spans="1:5" x14ac:dyDescent="0.25">
      <c r="A385" s="12" t="s">
        <v>280</v>
      </c>
      <c r="B385" s="12" t="s">
        <v>281</v>
      </c>
      <c r="C385" s="12" t="s">
        <v>15</v>
      </c>
      <c r="D385" s="12">
        <v>325.21498430000003</v>
      </c>
      <c r="E385" s="12">
        <v>33.909313450140203</v>
      </c>
    </row>
    <row r="386" spans="1:5" x14ac:dyDescent="0.25">
      <c r="A386" s="12" t="s">
        <v>280</v>
      </c>
      <c r="B386" s="12" t="s">
        <v>281</v>
      </c>
      <c r="C386" s="12" t="s">
        <v>16</v>
      </c>
      <c r="D386" s="12">
        <v>28133.024386900001</v>
      </c>
      <c r="E386" s="12">
        <v>1.64194395823109</v>
      </c>
    </row>
    <row r="387" spans="1:5" x14ac:dyDescent="0.25">
      <c r="A387" s="12" t="s">
        <v>282</v>
      </c>
      <c r="B387" s="12" t="s">
        <v>283</v>
      </c>
      <c r="C387" s="12" t="s">
        <v>15</v>
      </c>
      <c r="D387" s="12">
        <v>4116.9874725</v>
      </c>
      <c r="E387" s="12">
        <v>10.248791286522801</v>
      </c>
    </row>
    <row r="388" spans="1:5" x14ac:dyDescent="0.25">
      <c r="A388" s="12" t="s">
        <v>282</v>
      </c>
      <c r="B388" s="12" t="s">
        <v>283</v>
      </c>
      <c r="C388" s="12" t="s">
        <v>16</v>
      </c>
      <c r="D388" s="12">
        <v>20749.2953132</v>
      </c>
      <c r="E388" s="12">
        <v>3.1118331558365901</v>
      </c>
    </row>
    <row r="389" spans="1:5" x14ac:dyDescent="0.25">
      <c r="A389" s="12" t="s">
        <v>284</v>
      </c>
      <c r="B389" s="12" t="s">
        <v>285</v>
      </c>
      <c r="C389" s="12" t="s">
        <v>15</v>
      </c>
      <c r="D389" s="12">
        <v>1921.1003013</v>
      </c>
      <c r="E389" s="12">
        <v>16.914359556532499</v>
      </c>
    </row>
    <row r="390" spans="1:5" x14ac:dyDescent="0.25">
      <c r="A390" s="12" t="s">
        <v>284</v>
      </c>
      <c r="B390" s="12" t="s">
        <v>285</v>
      </c>
      <c r="C390" s="12" t="s">
        <v>16</v>
      </c>
      <c r="D390" s="12">
        <v>16710.748658299999</v>
      </c>
      <c r="E390" s="12">
        <v>1.9004728236584401</v>
      </c>
    </row>
    <row r="391" spans="1:5" x14ac:dyDescent="0.25">
      <c r="A391" s="12" t="s">
        <v>286</v>
      </c>
      <c r="B391" s="12" t="s">
        <v>287</v>
      </c>
      <c r="C391" s="12" t="s">
        <v>15</v>
      </c>
      <c r="D391" s="12">
        <v>65.190789100000003</v>
      </c>
      <c r="E391" s="12">
        <v>32.630569606738</v>
      </c>
    </row>
    <row r="392" spans="1:5" x14ac:dyDescent="0.25">
      <c r="A392" s="12" t="s">
        <v>286</v>
      </c>
      <c r="B392" s="12" t="s">
        <v>287</v>
      </c>
      <c r="C392" s="12" t="s">
        <v>16</v>
      </c>
      <c r="D392" s="12">
        <v>6726.4531881000003</v>
      </c>
      <c r="E392" s="12">
        <v>1.4535757210207301</v>
      </c>
    </row>
    <row r="393" spans="1:5" x14ac:dyDescent="0.25">
      <c r="A393" s="12" t="s">
        <v>288</v>
      </c>
      <c r="B393" s="12" t="s">
        <v>289</v>
      </c>
      <c r="C393" s="12" t="s">
        <v>15</v>
      </c>
      <c r="D393" s="12">
        <v>279.87879329999998</v>
      </c>
      <c r="E393" s="12">
        <v>25.145857434901998</v>
      </c>
    </row>
    <row r="394" spans="1:5" x14ac:dyDescent="0.25">
      <c r="A394" s="12" t="s">
        <v>288</v>
      </c>
      <c r="B394" s="12" t="s">
        <v>289</v>
      </c>
      <c r="C394" s="12" t="s">
        <v>16</v>
      </c>
      <c r="D394" s="12">
        <v>12189.863562299999</v>
      </c>
      <c r="E394" s="12">
        <v>2.7748094255073301</v>
      </c>
    </row>
    <row r="395" spans="1:5" x14ac:dyDescent="0.25">
      <c r="A395" s="12" t="s">
        <v>290</v>
      </c>
      <c r="B395" s="12" t="s">
        <v>291</v>
      </c>
      <c r="C395" s="12" t="s">
        <v>15</v>
      </c>
      <c r="D395" s="12">
        <v>2421.6058988</v>
      </c>
      <c r="E395" s="12">
        <v>16.4036749711453</v>
      </c>
    </row>
    <row r="396" spans="1:5" x14ac:dyDescent="0.25">
      <c r="A396" s="12" t="s">
        <v>290</v>
      </c>
      <c r="B396" s="12" t="s">
        <v>291</v>
      </c>
      <c r="C396" s="12" t="s">
        <v>16</v>
      </c>
      <c r="D396" s="12">
        <v>16359.0101842</v>
      </c>
      <c r="E396" s="12">
        <v>2.99812014474151</v>
      </c>
    </row>
    <row r="397" spans="1:5" x14ac:dyDescent="0.25">
      <c r="A397" s="12" t="s">
        <v>292</v>
      </c>
      <c r="B397" s="12" t="s">
        <v>293</v>
      </c>
      <c r="C397" s="12" t="s">
        <v>15</v>
      </c>
      <c r="D397" s="12">
        <v>214.61571470000001</v>
      </c>
      <c r="E397" s="12">
        <v>52.197953988446102</v>
      </c>
    </row>
    <row r="398" spans="1:5" x14ac:dyDescent="0.25">
      <c r="A398" s="12" t="s">
        <v>292</v>
      </c>
      <c r="B398" s="12" t="s">
        <v>293</v>
      </c>
      <c r="C398" s="12" t="s">
        <v>16</v>
      </c>
      <c r="D398" s="12">
        <v>37470.618639</v>
      </c>
      <c r="E398" s="12">
        <v>2.5931503638567901</v>
      </c>
    </row>
    <row r="399" spans="1:5" x14ac:dyDescent="0.25">
      <c r="A399" s="12" t="s">
        <v>294</v>
      </c>
      <c r="B399" s="12" t="s">
        <v>295</v>
      </c>
      <c r="C399" s="12" t="s">
        <v>15</v>
      </c>
      <c r="D399" s="12">
        <v>135.26221340000001</v>
      </c>
      <c r="E399" s="12">
        <v>43.7249081321822</v>
      </c>
    </row>
    <row r="400" spans="1:5" x14ac:dyDescent="0.25">
      <c r="A400" s="12" t="s">
        <v>294</v>
      </c>
      <c r="B400" s="12" t="s">
        <v>295</v>
      </c>
      <c r="C400" s="12" t="s">
        <v>16</v>
      </c>
      <c r="D400" s="12">
        <v>34084.899786900001</v>
      </c>
      <c r="E400" s="12">
        <v>2.54060130405498</v>
      </c>
    </row>
    <row r="401" spans="1:5" x14ac:dyDescent="0.25">
      <c r="A401" t="s">
        <v>19</v>
      </c>
    </row>
    <row r="402" spans="1:5" x14ac:dyDescent="0.25">
      <c r="A402" t="s">
        <v>20</v>
      </c>
    </row>
    <row r="403" spans="1:5" x14ac:dyDescent="0.25">
      <c r="A403" t="s">
        <v>21</v>
      </c>
    </row>
    <row r="404" spans="1:5" x14ac:dyDescent="0.25">
      <c r="A404" t="s">
        <v>22</v>
      </c>
    </row>
    <row r="405" spans="1:5" x14ac:dyDescent="0.25">
      <c r="A405" t="s">
        <v>23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296</v>
      </c>
    </row>
    <row r="410" spans="1:5" x14ac:dyDescent="0.25">
      <c r="A410" s="5" t="s">
        <v>25</v>
      </c>
      <c r="B410" s="5" t="s">
        <v>70</v>
      </c>
      <c r="C410" s="5" t="s">
        <v>1145</v>
      </c>
      <c r="D410" s="5" t="s">
        <v>11</v>
      </c>
      <c r="E410" s="5" t="s">
        <v>12</v>
      </c>
    </row>
    <row r="411" spans="1:5" x14ac:dyDescent="0.25">
      <c r="A411" s="13" t="s">
        <v>71</v>
      </c>
      <c r="B411" s="13" t="s">
        <v>72</v>
      </c>
      <c r="C411" s="13" t="s">
        <v>15</v>
      </c>
      <c r="D411" s="13">
        <v>13.582304799999999</v>
      </c>
      <c r="E411" s="13"/>
    </row>
    <row r="412" spans="1:5" x14ac:dyDescent="0.25">
      <c r="A412" s="13" t="s">
        <v>71</v>
      </c>
      <c r="B412" s="13" t="s">
        <v>72</v>
      </c>
      <c r="C412" s="13" t="s">
        <v>16</v>
      </c>
      <c r="D412" s="13">
        <v>142.33950849999999</v>
      </c>
      <c r="E412" s="13"/>
    </row>
    <row r="413" spans="1:5" x14ac:dyDescent="0.25">
      <c r="A413" s="13" t="s">
        <v>73</v>
      </c>
      <c r="B413" s="13" t="s">
        <v>74</v>
      </c>
      <c r="C413" s="13" t="s">
        <v>15</v>
      </c>
      <c r="D413" s="13">
        <v>57.748745</v>
      </c>
      <c r="E413" s="13"/>
    </row>
    <row r="414" spans="1:5" x14ac:dyDescent="0.25">
      <c r="A414" s="13" t="s">
        <v>73</v>
      </c>
      <c r="B414" s="13" t="s">
        <v>74</v>
      </c>
      <c r="C414" s="13" t="s">
        <v>16</v>
      </c>
      <c r="D414" s="13">
        <v>312.52262000000002</v>
      </c>
      <c r="E414" s="13"/>
    </row>
    <row r="415" spans="1:5" x14ac:dyDescent="0.25">
      <c r="A415" s="13" t="s">
        <v>75</v>
      </c>
      <c r="B415" s="13" t="s">
        <v>76</v>
      </c>
      <c r="C415" s="13" t="s">
        <v>15</v>
      </c>
      <c r="D415" s="13">
        <v>89.158284899999998</v>
      </c>
      <c r="E415" s="13"/>
    </row>
    <row r="416" spans="1:5" x14ac:dyDescent="0.25">
      <c r="A416" s="13" t="s">
        <v>75</v>
      </c>
      <c r="B416" s="13" t="s">
        <v>76</v>
      </c>
      <c r="C416" s="13" t="s">
        <v>16</v>
      </c>
      <c r="D416" s="13">
        <v>246.6002976</v>
      </c>
      <c r="E416" s="13"/>
    </row>
    <row r="417" spans="1:5" x14ac:dyDescent="0.25">
      <c r="A417" s="13" t="s">
        <v>79</v>
      </c>
      <c r="B417" s="13" t="s">
        <v>80</v>
      </c>
      <c r="C417" s="13" t="s">
        <v>15</v>
      </c>
      <c r="D417" s="13">
        <v>442.22209379999998</v>
      </c>
      <c r="E417" s="13"/>
    </row>
    <row r="418" spans="1:5" x14ac:dyDescent="0.25">
      <c r="A418" s="13" t="s">
        <v>79</v>
      </c>
      <c r="B418" s="13" t="s">
        <v>80</v>
      </c>
      <c r="C418" s="13" t="s">
        <v>16</v>
      </c>
      <c r="D418" s="13">
        <v>2486.5882550000001</v>
      </c>
      <c r="E418" s="13"/>
    </row>
    <row r="419" spans="1:5" x14ac:dyDescent="0.25">
      <c r="A419" s="13" t="s">
        <v>91</v>
      </c>
      <c r="B419" s="13" t="s">
        <v>92</v>
      </c>
      <c r="C419" s="13" t="s">
        <v>15</v>
      </c>
      <c r="D419" s="13">
        <v>74.303902600000001</v>
      </c>
      <c r="E419" s="13"/>
    </row>
    <row r="420" spans="1:5" x14ac:dyDescent="0.25">
      <c r="A420" s="13" t="s">
        <v>91</v>
      </c>
      <c r="B420" s="13" t="s">
        <v>92</v>
      </c>
      <c r="C420" s="13" t="s">
        <v>16</v>
      </c>
      <c r="D420" s="13">
        <v>1168.80105</v>
      </c>
      <c r="E420" s="13"/>
    </row>
    <row r="421" spans="1:5" x14ac:dyDescent="0.25">
      <c r="A421" s="13" t="s">
        <v>107</v>
      </c>
      <c r="B421" s="13" t="s">
        <v>108</v>
      </c>
      <c r="C421" s="13" t="s">
        <v>15</v>
      </c>
      <c r="D421" s="13">
        <v>413.43835330000002</v>
      </c>
      <c r="E421" s="13"/>
    </row>
    <row r="422" spans="1:5" x14ac:dyDescent="0.25">
      <c r="A422" s="13" t="s">
        <v>107</v>
      </c>
      <c r="B422" s="13" t="s">
        <v>108</v>
      </c>
      <c r="C422" s="13" t="s">
        <v>16</v>
      </c>
      <c r="D422" s="13">
        <v>2581.2604459999998</v>
      </c>
      <c r="E422" s="13"/>
    </row>
    <row r="423" spans="1:5" x14ac:dyDescent="0.25">
      <c r="A423" s="13" t="s">
        <v>109</v>
      </c>
      <c r="B423" s="13" t="s">
        <v>110</v>
      </c>
      <c r="C423" s="13" t="s">
        <v>15</v>
      </c>
      <c r="D423" s="13">
        <v>176.85397520000001</v>
      </c>
      <c r="E423" s="13"/>
    </row>
    <row r="424" spans="1:5" x14ac:dyDescent="0.25">
      <c r="A424" s="13" t="s">
        <v>109</v>
      </c>
      <c r="B424" s="13" t="s">
        <v>110</v>
      </c>
      <c r="C424" s="13" t="s">
        <v>16</v>
      </c>
      <c r="D424" s="13">
        <v>942.01811280000004</v>
      </c>
      <c r="E424" s="13"/>
    </row>
    <row r="425" spans="1:5" x14ac:dyDescent="0.25">
      <c r="A425" t="s">
        <v>19</v>
      </c>
    </row>
    <row r="426" spans="1:5" x14ac:dyDescent="0.25">
      <c r="A426" t="s">
        <v>20</v>
      </c>
    </row>
    <row r="427" spans="1:5" x14ac:dyDescent="0.25">
      <c r="A427" t="s">
        <v>21</v>
      </c>
    </row>
    <row r="428" spans="1:5" x14ac:dyDescent="0.25">
      <c r="A428" t="s">
        <v>22</v>
      </c>
    </row>
    <row r="429" spans="1:5" x14ac:dyDescent="0.25">
      <c r="A429" t="s">
        <v>23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14" t="s">
        <v>297</v>
      </c>
    </row>
    <row r="434" spans="1:5" x14ac:dyDescent="0.25">
      <c r="A434" s="5" t="s">
        <v>25</v>
      </c>
      <c r="B434" s="5" t="s">
        <v>10</v>
      </c>
      <c r="C434" s="5" t="s">
        <v>1145</v>
      </c>
      <c r="D434" s="5" t="s">
        <v>11</v>
      </c>
      <c r="E434" s="5" t="s">
        <v>12</v>
      </c>
    </row>
    <row r="435" spans="1:5" x14ac:dyDescent="0.25">
      <c r="A435" s="15" t="s">
        <v>13</v>
      </c>
      <c r="B435" s="15" t="s">
        <v>14</v>
      </c>
      <c r="C435" s="15" t="s">
        <v>15</v>
      </c>
      <c r="D435" s="15">
        <v>1267.3076596000001</v>
      </c>
      <c r="E435" s="15"/>
    </row>
    <row r="436" spans="1:5" x14ac:dyDescent="0.25">
      <c r="A436" s="15" t="s">
        <v>13</v>
      </c>
      <c r="B436" s="15" t="s">
        <v>14</v>
      </c>
      <c r="C436" s="15" t="s">
        <v>16</v>
      </c>
      <c r="D436" s="15">
        <v>7880.1302899000002</v>
      </c>
      <c r="E436" s="15"/>
    </row>
    <row r="437" spans="1:5" x14ac:dyDescent="0.25">
      <c r="A437" s="15" t="s">
        <v>26</v>
      </c>
      <c r="B437" s="15" t="s">
        <v>27</v>
      </c>
      <c r="C437" s="15" t="s">
        <v>15</v>
      </c>
      <c r="D437" s="15">
        <v>487.34198049999998</v>
      </c>
      <c r="E437" s="15">
        <v>17.884568839080501</v>
      </c>
    </row>
    <row r="438" spans="1:5" x14ac:dyDescent="0.25">
      <c r="A438" s="15" t="s">
        <v>26</v>
      </c>
      <c r="B438" s="15" t="s">
        <v>27</v>
      </c>
      <c r="C438" s="15" t="s">
        <v>16</v>
      </c>
      <c r="D438" s="15">
        <v>7471.5339481999999</v>
      </c>
      <c r="E438" s="15">
        <v>1.27742763522303</v>
      </c>
    </row>
    <row r="439" spans="1:5" x14ac:dyDescent="0.25">
      <c r="A439" s="15" t="s">
        <v>28</v>
      </c>
      <c r="B439" s="15" t="s">
        <v>29</v>
      </c>
      <c r="C439" s="15" t="s">
        <v>15</v>
      </c>
      <c r="D439" s="15">
        <v>160.09630150000001</v>
      </c>
      <c r="E439" s="15">
        <v>20.501727636415399</v>
      </c>
    </row>
    <row r="440" spans="1:5" x14ac:dyDescent="0.25">
      <c r="A440" s="15" t="s">
        <v>28</v>
      </c>
      <c r="B440" s="15" t="s">
        <v>29</v>
      </c>
      <c r="C440" s="15" t="s">
        <v>16</v>
      </c>
      <c r="D440" s="15">
        <v>3601.9717421</v>
      </c>
      <c r="E440" s="15">
        <v>2.4439929716378801</v>
      </c>
    </row>
    <row r="441" spans="1:5" x14ac:dyDescent="0.25">
      <c r="A441" s="15" t="s">
        <v>30</v>
      </c>
      <c r="B441" s="15" t="s">
        <v>31</v>
      </c>
      <c r="C441" s="15" t="s">
        <v>15</v>
      </c>
      <c r="D441" s="15">
        <v>54.320495999999999</v>
      </c>
      <c r="E441" s="15">
        <v>14.0867845869808</v>
      </c>
    </row>
    <row r="442" spans="1:5" x14ac:dyDescent="0.25">
      <c r="A442" s="15" t="s">
        <v>30</v>
      </c>
      <c r="B442" s="15" t="s">
        <v>31</v>
      </c>
      <c r="C442" s="15" t="s">
        <v>16</v>
      </c>
      <c r="D442" s="15">
        <v>570.36520800000005</v>
      </c>
      <c r="E442" s="15">
        <v>4.9786961110301098</v>
      </c>
    </row>
    <row r="443" spans="1:5" x14ac:dyDescent="0.25">
      <c r="A443" s="15" t="s">
        <v>32</v>
      </c>
      <c r="B443" s="15" t="s">
        <v>33</v>
      </c>
      <c r="C443" s="15" t="s">
        <v>15</v>
      </c>
      <c r="D443" s="15">
        <v>473.19138620000001</v>
      </c>
      <c r="E443" s="15">
        <v>15.289270909516899</v>
      </c>
    </row>
    <row r="444" spans="1:5" x14ac:dyDescent="0.25">
      <c r="A444" s="15" t="s">
        <v>32</v>
      </c>
      <c r="B444" s="15" t="s">
        <v>33</v>
      </c>
      <c r="C444" s="15" t="s">
        <v>16</v>
      </c>
      <c r="D444" s="15">
        <v>6436.3415011999996</v>
      </c>
      <c r="E444" s="15">
        <v>1.6714631800651401</v>
      </c>
    </row>
    <row r="445" spans="1:5" x14ac:dyDescent="0.25">
      <c r="A445" s="15" t="s">
        <v>34</v>
      </c>
      <c r="B445" s="15" t="s">
        <v>35</v>
      </c>
      <c r="C445" s="15" t="s">
        <v>15</v>
      </c>
      <c r="D445" s="15">
        <v>113.71573290000001</v>
      </c>
      <c r="E445" s="15">
        <v>12.8880555836033</v>
      </c>
    </row>
    <row r="446" spans="1:5" x14ac:dyDescent="0.25">
      <c r="A446" s="15" t="s">
        <v>34</v>
      </c>
      <c r="B446" s="15" t="s">
        <v>35</v>
      </c>
      <c r="C446" s="15" t="s">
        <v>16</v>
      </c>
      <c r="D446" s="15">
        <v>575.84199020000005</v>
      </c>
      <c r="E446" s="15">
        <v>2.5661754364377201</v>
      </c>
    </row>
    <row r="447" spans="1:5" x14ac:dyDescent="0.25">
      <c r="A447" s="15" t="s">
        <v>36</v>
      </c>
      <c r="B447" s="15" t="s">
        <v>37</v>
      </c>
      <c r="C447" s="15" t="s">
        <v>15</v>
      </c>
      <c r="D447" s="15">
        <v>270.56923499999999</v>
      </c>
      <c r="E447" s="15">
        <v>13.069808804317599</v>
      </c>
    </row>
    <row r="448" spans="1:5" x14ac:dyDescent="0.25">
      <c r="A448" s="15" t="s">
        <v>36</v>
      </c>
      <c r="B448" s="15" t="s">
        <v>37</v>
      </c>
      <c r="C448" s="15" t="s">
        <v>16</v>
      </c>
      <c r="D448" s="15">
        <v>1391.7329612999999</v>
      </c>
      <c r="E448" s="15">
        <v>2.38184866774129</v>
      </c>
    </row>
    <row r="449" spans="1:5" x14ac:dyDescent="0.25">
      <c r="A449" s="15" t="s">
        <v>38</v>
      </c>
      <c r="B449" s="15" t="s">
        <v>39</v>
      </c>
      <c r="C449" s="15" t="s">
        <v>15</v>
      </c>
      <c r="D449" s="15">
        <v>112.918345</v>
      </c>
      <c r="E449" s="15">
        <v>21.143150089632599</v>
      </c>
    </row>
    <row r="450" spans="1:5" x14ac:dyDescent="0.25">
      <c r="A450" s="15" t="s">
        <v>38</v>
      </c>
      <c r="B450" s="15" t="s">
        <v>39</v>
      </c>
      <c r="C450" s="15" t="s">
        <v>16</v>
      </c>
      <c r="D450" s="15">
        <v>2861.2734303000002</v>
      </c>
      <c r="E450" s="15">
        <v>1.82073622434916</v>
      </c>
    </row>
    <row r="451" spans="1:5" x14ac:dyDescent="0.25">
      <c r="A451" t="s">
        <v>19</v>
      </c>
    </row>
    <row r="452" spans="1:5" x14ac:dyDescent="0.25">
      <c r="A452" t="s">
        <v>20</v>
      </c>
    </row>
    <row r="453" spans="1:5" x14ac:dyDescent="0.25">
      <c r="A453" t="s">
        <v>21</v>
      </c>
    </row>
    <row r="454" spans="1:5" x14ac:dyDescent="0.25">
      <c r="A454" t="s">
        <v>22</v>
      </c>
    </row>
    <row r="455" spans="1:5" x14ac:dyDescent="0.25">
      <c r="A455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298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299</v>
      </c>
    </row>
    <row r="12" spans="1:5" x14ac:dyDescent="0.25">
      <c r="A12" s="3" t="s">
        <v>6</v>
      </c>
    </row>
    <row r="13" spans="1:5" x14ac:dyDescent="0.25">
      <c r="A13" s="3" t="s">
        <v>7</v>
      </c>
    </row>
    <row r="15" spans="1:5" ht="17.25" x14ac:dyDescent="0.3">
      <c r="A15" s="4" t="s">
        <v>300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301</v>
      </c>
      <c r="E16" s="5" t="s">
        <v>302</v>
      </c>
    </row>
    <row r="17" spans="1:5" x14ac:dyDescent="0.25">
      <c r="A17" s="16" t="s">
        <v>13</v>
      </c>
      <c r="B17" s="16" t="s">
        <v>14</v>
      </c>
      <c r="C17" s="16" t="s">
        <v>15</v>
      </c>
      <c r="D17" s="16">
        <v>114551.25141149999</v>
      </c>
      <c r="E17" s="16">
        <v>2.4539011114027001</v>
      </c>
    </row>
    <row r="18" spans="1:5" x14ac:dyDescent="0.25">
      <c r="A18" s="16" t="s">
        <v>13</v>
      </c>
      <c r="B18" s="16" t="s">
        <v>14</v>
      </c>
      <c r="C18" s="16" t="s">
        <v>16</v>
      </c>
      <c r="D18" s="16">
        <v>2695780.8222996001</v>
      </c>
      <c r="E18" s="16">
        <v>0.23351139110633901</v>
      </c>
    </row>
    <row r="19" spans="1:5" x14ac:dyDescent="0.25">
      <c r="A19" s="16" t="s">
        <v>13</v>
      </c>
      <c r="B19" s="16" t="s">
        <v>17</v>
      </c>
      <c r="C19" s="16" t="s">
        <v>15</v>
      </c>
      <c r="D19" s="16">
        <v>1267.3076596000001</v>
      </c>
      <c r="E19" s="16"/>
    </row>
    <row r="20" spans="1:5" x14ac:dyDescent="0.25">
      <c r="A20" s="16" t="s">
        <v>13</v>
      </c>
      <c r="B20" s="16" t="s">
        <v>17</v>
      </c>
      <c r="C20" s="16" t="s">
        <v>16</v>
      </c>
      <c r="D20" s="16">
        <v>7940.0676516000003</v>
      </c>
      <c r="E20" s="16"/>
    </row>
    <row r="21" spans="1:5" x14ac:dyDescent="0.25">
      <c r="A21" s="16" t="s">
        <v>13</v>
      </c>
      <c r="B21" s="16" t="s">
        <v>18</v>
      </c>
      <c r="C21" s="16" t="s">
        <v>15</v>
      </c>
      <c r="D21" s="16">
        <v>113283.94375190001</v>
      </c>
      <c r="E21" s="16">
        <v>2.4796930772983101</v>
      </c>
    </row>
    <row r="22" spans="1:5" x14ac:dyDescent="0.25">
      <c r="A22" s="16" t="s">
        <v>13</v>
      </c>
      <c r="B22" s="16" t="s">
        <v>18</v>
      </c>
      <c r="C22" s="16" t="s">
        <v>16</v>
      </c>
      <c r="D22" s="16">
        <v>2687840.754648</v>
      </c>
      <c r="E22" s="16">
        <v>0.23387325798789599</v>
      </c>
    </row>
    <row r="23" spans="1:5" x14ac:dyDescent="0.25">
      <c r="A23" t="s">
        <v>19</v>
      </c>
    </row>
    <row r="24" spans="1:5" x14ac:dyDescent="0.25">
      <c r="A24" t="s">
        <v>20</v>
      </c>
    </row>
    <row r="25" spans="1:5" x14ac:dyDescent="0.25">
      <c r="A25" t="s">
        <v>21</v>
      </c>
    </row>
    <row r="26" spans="1:5" x14ac:dyDescent="0.25">
      <c r="A26" t="s">
        <v>22</v>
      </c>
    </row>
    <row r="27" spans="1:5" x14ac:dyDescent="0.25">
      <c r="A27" t="s">
        <v>23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303</v>
      </c>
    </row>
    <row r="32" spans="1:5" x14ac:dyDescent="0.25">
      <c r="A32" s="5" t="s">
        <v>25</v>
      </c>
      <c r="B32" s="5" t="s">
        <v>10</v>
      </c>
      <c r="C32" s="5" t="s">
        <v>1145</v>
      </c>
      <c r="D32" s="5" t="s">
        <v>301</v>
      </c>
      <c r="E32" s="5" t="s">
        <v>302</v>
      </c>
    </row>
    <row r="33" spans="1:5" x14ac:dyDescent="0.25">
      <c r="A33" s="17" t="s">
        <v>13</v>
      </c>
      <c r="B33" s="17" t="s">
        <v>14</v>
      </c>
      <c r="C33" s="17" t="s">
        <v>15</v>
      </c>
      <c r="D33" s="17">
        <v>114551.25141149999</v>
      </c>
      <c r="E33" s="17">
        <v>2.4539011114027001</v>
      </c>
    </row>
    <row r="34" spans="1:5" x14ac:dyDescent="0.25">
      <c r="A34" s="17" t="s">
        <v>13</v>
      </c>
      <c r="B34" s="17" t="s">
        <v>14</v>
      </c>
      <c r="C34" s="17" t="s">
        <v>16</v>
      </c>
      <c r="D34" s="17">
        <v>2695780.8222996001</v>
      </c>
      <c r="E34" s="17">
        <v>0.23351139110633901</v>
      </c>
    </row>
    <row r="35" spans="1:5" x14ac:dyDescent="0.25">
      <c r="A35" s="17" t="s">
        <v>26</v>
      </c>
      <c r="B35" s="17" t="s">
        <v>27</v>
      </c>
      <c r="C35" s="17" t="s">
        <v>15</v>
      </c>
      <c r="D35" s="17">
        <v>1733.5437813999999</v>
      </c>
      <c r="E35" s="17">
        <v>19.038679540404399</v>
      </c>
    </row>
    <row r="36" spans="1:5" x14ac:dyDescent="0.25">
      <c r="A36" s="17" t="s">
        <v>26</v>
      </c>
      <c r="B36" s="17" t="s">
        <v>27</v>
      </c>
      <c r="C36" s="17" t="s">
        <v>16</v>
      </c>
      <c r="D36" s="17">
        <v>51443.2015503</v>
      </c>
      <c r="E36" s="17">
        <v>1.5453362586514601</v>
      </c>
    </row>
    <row r="37" spans="1:5" x14ac:dyDescent="0.25">
      <c r="A37" s="17" t="s">
        <v>28</v>
      </c>
      <c r="B37" s="17" t="s">
        <v>29</v>
      </c>
      <c r="C37" s="17" t="s">
        <v>15</v>
      </c>
      <c r="D37" s="17">
        <v>369.6318751</v>
      </c>
      <c r="E37" s="17">
        <v>18.998288672548</v>
      </c>
    </row>
    <row r="38" spans="1:5" x14ac:dyDescent="0.25">
      <c r="A38" s="17" t="s">
        <v>28</v>
      </c>
      <c r="B38" s="17" t="s">
        <v>29</v>
      </c>
      <c r="C38" s="17" t="s">
        <v>16</v>
      </c>
      <c r="D38" s="17">
        <v>11703.9219521</v>
      </c>
      <c r="E38" s="17">
        <v>1.3350544243862901</v>
      </c>
    </row>
    <row r="39" spans="1:5" x14ac:dyDescent="0.25">
      <c r="A39" s="17" t="s">
        <v>30</v>
      </c>
      <c r="B39" s="17" t="s">
        <v>31</v>
      </c>
      <c r="C39" s="17" t="s">
        <v>15</v>
      </c>
      <c r="D39" s="17">
        <v>883.00333590000002</v>
      </c>
      <c r="E39" s="17">
        <v>24.348740020572102</v>
      </c>
    </row>
    <row r="40" spans="1:5" x14ac:dyDescent="0.25">
      <c r="A40" s="17" t="s">
        <v>30</v>
      </c>
      <c r="B40" s="17" t="s">
        <v>31</v>
      </c>
      <c r="C40" s="17" t="s">
        <v>16</v>
      </c>
      <c r="D40" s="17">
        <v>39449.489488599997</v>
      </c>
      <c r="E40" s="17">
        <v>1.34734112901604</v>
      </c>
    </row>
    <row r="41" spans="1:5" x14ac:dyDescent="0.25">
      <c r="A41" s="17" t="s">
        <v>32</v>
      </c>
      <c r="B41" s="17" t="s">
        <v>33</v>
      </c>
      <c r="C41" s="17" t="s">
        <v>15</v>
      </c>
      <c r="D41" s="17">
        <v>802.37718930000005</v>
      </c>
      <c r="E41" s="17">
        <v>15.0641956657477</v>
      </c>
    </row>
    <row r="42" spans="1:5" x14ac:dyDescent="0.25">
      <c r="A42" s="17" t="s">
        <v>32</v>
      </c>
      <c r="B42" s="17" t="s">
        <v>33</v>
      </c>
      <c r="C42" s="17" t="s">
        <v>16</v>
      </c>
      <c r="D42" s="17">
        <v>12441.701030599999</v>
      </c>
      <c r="E42" s="17">
        <v>1.5869140775611601</v>
      </c>
    </row>
    <row r="43" spans="1:5" x14ac:dyDescent="0.25">
      <c r="A43" s="17" t="s">
        <v>34</v>
      </c>
      <c r="B43" s="17" t="s">
        <v>35</v>
      </c>
      <c r="C43" s="17" t="s">
        <v>15</v>
      </c>
      <c r="D43" s="17">
        <v>1502.2758096</v>
      </c>
      <c r="E43" s="17">
        <v>33.4482207615712</v>
      </c>
    </row>
    <row r="44" spans="1:5" x14ac:dyDescent="0.25">
      <c r="A44" s="17" t="s">
        <v>34</v>
      </c>
      <c r="B44" s="17" t="s">
        <v>35</v>
      </c>
      <c r="C44" s="17" t="s">
        <v>16</v>
      </c>
      <c r="D44" s="17">
        <v>49097.2239166</v>
      </c>
      <c r="E44" s="17">
        <v>1.90433247146197</v>
      </c>
    </row>
    <row r="45" spans="1:5" x14ac:dyDescent="0.25">
      <c r="A45" s="17" t="s">
        <v>36</v>
      </c>
      <c r="B45" s="17" t="s">
        <v>37</v>
      </c>
      <c r="C45" s="17" t="s">
        <v>15</v>
      </c>
      <c r="D45" s="17">
        <v>17905.7501686</v>
      </c>
      <c r="E45" s="17">
        <v>22.586531408832101</v>
      </c>
    </row>
    <row r="46" spans="1:5" x14ac:dyDescent="0.25">
      <c r="A46" s="17" t="s">
        <v>36</v>
      </c>
      <c r="B46" s="17" t="s">
        <v>37</v>
      </c>
      <c r="C46" s="17" t="s">
        <v>16</v>
      </c>
      <c r="D46" s="17">
        <v>241047.4261678</v>
      </c>
      <c r="E46" s="17">
        <v>2.0309196485943</v>
      </c>
    </row>
    <row r="47" spans="1:5" x14ac:dyDescent="0.25">
      <c r="A47" s="17" t="s">
        <v>38</v>
      </c>
      <c r="B47" s="17" t="s">
        <v>39</v>
      </c>
      <c r="C47" s="17" t="s">
        <v>15</v>
      </c>
      <c r="D47" s="17">
        <v>242.77881310000001</v>
      </c>
      <c r="E47" s="17">
        <v>18.7545332408069</v>
      </c>
    </row>
    <row r="48" spans="1:5" x14ac:dyDescent="0.25">
      <c r="A48" s="17" t="s">
        <v>38</v>
      </c>
      <c r="B48" s="17" t="s">
        <v>39</v>
      </c>
      <c r="C48" s="17" t="s">
        <v>16</v>
      </c>
      <c r="D48" s="17">
        <v>9521.3897851999991</v>
      </c>
      <c r="E48" s="17">
        <v>1.2121960906949401</v>
      </c>
    </row>
    <row r="49" spans="1:5" x14ac:dyDescent="0.25">
      <c r="A49" t="s">
        <v>19</v>
      </c>
    </row>
    <row r="50" spans="1:5" x14ac:dyDescent="0.25">
      <c r="A50" t="s">
        <v>20</v>
      </c>
    </row>
    <row r="51" spans="1:5" x14ac:dyDescent="0.25">
      <c r="A51" t="s">
        <v>21</v>
      </c>
    </row>
    <row r="52" spans="1:5" x14ac:dyDescent="0.25">
      <c r="A52" t="s">
        <v>22</v>
      </c>
    </row>
    <row r="53" spans="1:5" x14ac:dyDescent="0.25">
      <c r="A53" t="s">
        <v>23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304</v>
      </c>
    </row>
    <row r="58" spans="1:5" x14ac:dyDescent="0.25">
      <c r="A58" s="5" t="s">
        <v>25</v>
      </c>
      <c r="B58" s="5" t="s">
        <v>10</v>
      </c>
      <c r="C58" s="5" t="s">
        <v>1145</v>
      </c>
      <c r="D58" s="5" t="s">
        <v>301</v>
      </c>
      <c r="E58" s="5" t="s">
        <v>302</v>
      </c>
    </row>
    <row r="59" spans="1:5" x14ac:dyDescent="0.25">
      <c r="A59" s="18" t="s">
        <v>13</v>
      </c>
      <c r="B59" s="18" t="s">
        <v>14</v>
      </c>
      <c r="C59" s="18" t="s">
        <v>15</v>
      </c>
      <c r="D59" s="18">
        <v>113283.94375190001</v>
      </c>
      <c r="E59" s="18">
        <v>2.4796930772983101</v>
      </c>
    </row>
    <row r="60" spans="1:5" x14ac:dyDescent="0.25">
      <c r="A60" s="18" t="s">
        <v>13</v>
      </c>
      <c r="B60" s="18" t="s">
        <v>14</v>
      </c>
      <c r="C60" s="18" t="s">
        <v>16</v>
      </c>
      <c r="D60" s="18">
        <v>2687840.754648</v>
      </c>
      <c r="E60" s="18">
        <v>0.23387325798789599</v>
      </c>
    </row>
    <row r="61" spans="1:5" x14ac:dyDescent="0.25">
      <c r="A61" s="18" t="s">
        <v>41</v>
      </c>
      <c r="B61" s="18" t="s">
        <v>42</v>
      </c>
      <c r="C61" s="18" t="s">
        <v>15</v>
      </c>
      <c r="D61" s="18">
        <v>219.39092819999999</v>
      </c>
      <c r="E61" s="18">
        <v>19.110501530396501</v>
      </c>
    </row>
    <row r="62" spans="1:5" x14ac:dyDescent="0.25">
      <c r="A62" s="18" t="s">
        <v>41</v>
      </c>
      <c r="B62" s="18" t="s">
        <v>42</v>
      </c>
      <c r="C62" s="18" t="s">
        <v>16</v>
      </c>
      <c r="D62" s="18">
        <v>3396.0133771000001</v>
      </c>
      <c r="E62" s="18">
        <v>2.6329154650152802</v>
      </c>
    </row>
    <row r="63" spans="1:5" x14ac:dyDescent="0.25">
      <c r="A63" s="18" t="s">
        <v>43</v>
      </c>
      <c r="B63" s="18" t="s">
        <v>44</v>
      </c>
      <c r="C63" s="18" t="s">
        <v>15</v>
      </c>
      <c r="D63" s="18">
        <v>949.42286469999999</v>
      </c>
      <c r="E63" s="18">
        <v>23.177251119305499</v>
      </c>
    </row>
    <row r="64" spans="1:5" x14ac:dyDescent="0.25">
      <c r="A64" s="18" t="s">
        <v>43</v>
      </c>
      <c r="B64" s="18" t="s">
        <v>44</v>
      </c>
      <c r="C64" s="18" t="s">
        <v>16</v>
      </c>
      <c r="D64" s="18">
        <v>22896.404644599999</v>
      </c>
      <c r="E64" s="18">
        <v>2.0091819343961701</v>
      </c>
    </row>
    <row r="65" spans="1:5" x14ac:dyDescent="0.25">
      <c r="A65" s="18" t="s">
        <v>26</v>
      </c>
      <c r="B65" s="18" t="s">
        <v>27</v>
      </c>
      <c r="C65" s="18" t="s">
        <v>15</v>
      </c>
      <c r="D65" s="18">
        <v>1246.2018009000001</v>
      </c>
      <c r="E65" s="18">
        <v>25.543797387281401</v>
      </c>
    </row>
    <row r="66" spans="1:5" x14ac:dyDescent="0.25">
      <c r="A66" s="18" t="s">
        <v>26</v>
      </c>
      <c r="B66" s="18" t="s">
        <v>27</v>
      </c>
      <c r="C66" s="18" t="s">
        <v>16</v>
      </c>
      <c r="D66" s="18">
        <v>43869.268269300002</v>
      </c>
      <c r="E66" s="18">
        <v>1.7972663787751899</v>
      </c>
    </row>
    <row r="67" spans="1:5" x14ac:dyDescent="0.25">
      <c r="A67" s="18" t="s">
        <v>28</v>
      </c>
      <c r="B67" s="18" t="s">
        <v>29</v>
      </c>
      <c r="C67" s="18" t="s">
        <v>15</v>
      </c>
      <c r="D67" s="18">
        <v>209.53557359999999</v>
      </c>
      <c r="E67" s="18">
        <v>29.627923027284101</v>
      </c>
    </row>
    <row r="68" spans="1:5" x14ac:dyDescent="0.25">
      <c r="A68" s="18" t="s">
        <v>28</v>
      </c>
      <c r="B68" s="18" t="s">
        <v>29</v>
      </c>
      <c r="C68" s="18" t="s">
        <v>16</v>
      </c>
      <c r="D68" s="18">
        <v>8089.0459064999995</v>
      </c>
      <c r="E68" s="18">
        <v>1.6032866158443899</v>
      </c>
    </row>
    <row r="69" spans="1:5" x14ac:dyDescent="0.25">
      <c r="A69" s="18" t="s">
        <v>45</v>
      </c>
      <c r="B69" s="18" t="s">
        <v>46</v>
      </c>
      <c r="C69" s="18" t="s">
        <v>15</v>
      </c>
      <c r="D69" s="18">
        <v>724.96321999999998</v>
      </c>
      <c r="E69" s="18">
        <v>13.028574223547601</v>
      </c>
    </row>
    <row r="70" spans="1:5" x14ac:dyDescent="0.25">
      <c r="A70" s="18" t="s">
        <v>45</v>
      </c>
      <c r="B70" s="18" t="s">
        <v>46</v>
      </c>
      <c r="C70" s="18" t="s">
        <v>16</v>
      </c>
      <c r="D70" s="18">
        <v>6768.7503961000002</v>
      </c>
      <c r="E70" s="18">
        <v>3.0727288343911701</v>
      </c>
    </row>
    <row r="71" spans="1:5" x14ac:dyDescent="0.25">
      <c r="A71" s="18" t="s">
        <v>47</v>
      </c>
      <c r="B71" s="18" t="s">
        <v>48</v>
      </c>
      <c r="C71" s="18" t="s">
        <v>15</v>
      </c>
      <c r="D71" s="18">
        <v>2262.1445779000001</v>
      </c>
      <c r="E71" s="18">
        <v>24.986060500223001</v>
      </c>
    </row>
    <row r="72" spans="1:5" x14ac:dyDescent="0.25">
      <c r="A72" s="18" t="s">
        <v>47</v>
      </c>
      <c r="B72" s="18" t="s">
        <v>48</v>
      </c>
      <c r="C72" s="18" t="s">
        <v>16</v>
      </c>
      <c r="D72" s="18">
        <v>46846.6143878</v>
      </c>
      <c r="E72" s="18">
        <v>1.8531171232307999</v>
      </c>
    </row>
    <row r="73" spans="1:5" x14ac:dyDescent="0.25">
      <c r="A73" s="18" t="s">
        <v>30</v>
      </c>
      <c r="B73" s="18" t="s">
        <v>31</v>
      </c>
      <c r="C73" s="18" t="s">
        <v>15</v>
      </c>
      <c r="D73" s="18">
        <v>828.68283989999998</v>
      </c>
      <c r="E73" s="18">
        <v>25.9283724538546</v>
      </c>
    </row>
    <row r="74" spans="1:5" x14ac:dyDescent="0.25">
      <c r="A74" s="18" t="s">
        <v>30</v>
      </c>
      <c r="B74" s="18" t="s">
        <v>31</v>
      </c>
      <c r="C74" s="18" t="s">
        <v>16</v>
      </c>
      <c r="D74" s="18">
        <v>38879.124280600001</v>
      </c>
      <c r="E74" s="18">
        <v>1.3651544565878799</v>
      </c>
    </row>
    <row r="75" spans="1:5" x14ac:dyDescent="0.25">
      <c r="A75" s="18" t="s">
        <v>49</v>
      </c>
      <c r="B75" s="18" t="s">
        <v>50</v>
      </c>
      <c r="C75" s="18" t="s">
        <v>15</v>
      </c>
      <c r="D75" s="18">
        <v>4234.0522337000002</v>
      </c>
      <c r="E75" s="18">
        <v>14.322589182500501</v>
      </c>
    </row>
    <row r="76" spans="1:5" x14ac:dyDescent="0.25">
      <c r="A76" s="18" t="s">
        <v>49</v>
      </c>
      <c r="B76" s="18" t="s">
        <v>50</v>
      </c>
      <c r="C76" s="18" t="s">
        <v>16</v>
      </c>
      <c r="D76" s="18">
        <v>52185.7000787</v>
      </c>
      <c r="E76" s="18">
        <v>2.1713263874100002</v>
      </c>
    </row>
    <row r="77" spans="1:5" x14ac:dyDescent="0.25">
      <c r="A77" s="18" t="s">
        <v>51</v>
      </c>
      <c r="B77" s="18" t="s">
        <v>52</v>
      </c>
      <c r="C77" s="18" t="s">
        <v>15</v>
      </c>
      <c r="D77" s="18">
        <v>200.62535879999999</v>
      </c>
      <c r="E77" s="18">
        <v>22.506019603320802</v>
      </c>
    </row>
    <row r="78" spans="1:5" x14ac:dyDescent="0.25">
      <c r="A78" s="18" t="s">
        <v>51</v>
      </c>
      <c r="B78" s="18" t="s">
        <v>52</v>
      </c>
      <c r="C78" s="18" t="s">
        <v>16</v>
      </c>
      <c r="D78" s="18">
        <v>4548.3168839999998</v>
      </c>
      <c r="E78" s="18">
        <v>2.4113857885510699</v>
      </c>
    </row>
    <row r="79" spans="1:5" x14ac:dyDescent="0.25">
      <c r="A79" s="18" t="s">
        <v>32</v>
      </c>
      <c r="B79" s="18" t="s">
        <v>33</v>
      </c>
      <c r="C79" s="18" t="s">
        <v>15</v>
      </c>
      <c r="D79" s="18">
        <v>329.18580309999999</v>
      </c>
      <c r="E79" s="18">
        <v>29.4146050988201</v>
      </c>
    </row>
    <row r="80" spans="1:5" x14ac:dyDescent="0.25">
      <c r="A80" s="18" t="s">
        <v>32</v>
      </c>
      <c r="B80" s="18" t="s">
        <v>33</v>
      </c>
      <c r="C80" s="18" t="s">
        <v>16</v>
      </c>
      <c r="D80" s="18">
        <v>6005.3595293999997</v>
      </c>
      <c r="E80" s="18">
        <v>2.7567901916460502</v>
      </c>
    </row>
    <row r="81" spans="1:5" x14ac:dyDescent="0.25">
      <c r="A81" s="18" t="s">
        <v>53</v>
      </c>
      <c r="B81" s="18" t="s">
        <v>54</v>
      </c>
      <c r="C81" s="18" t="s">
        <v>15</v>
      </c>
      <c r="D81" s="18">
        <v>2377.190353</v>
      </c>
      <c r="E81" s="18">
        <v>15.5289433848492</v>
      </c>
    </row>
    <row r="82" spans="1:5" x14ac:dyDescent="0.25">
      <c r="A82" s="18" t="s">
        <v>53</v>
      </c>
      <c r="B82" s="18" t="s">
        <v>54</v>
      </c>
      <c r="C82" s="18" t="s">
        <v>16</v>
      </c>
      <c r="D82" s="18">
        <v>41639.179878800001</v>
      </c>
      <c r="E82" s="18">
        <v>1.4032075646869999</v>
      </c>
    </row>
    <row r="83" spans="1:5" x14ac:dyDescent="0.25">
      <c r="A83" s="18" t="s">
        <v>34</v>
      </c>
      <c r="B83" s="18" t="s">
        <v>35</v>
      </c>
      <c r="C83" s="18" t="s">
        <v>15</v>
      </c>
      <c r="D83" s="18">
        <v>1388.5600767000001</v>
      </c>
      <c r="E83" s="18">
        <v>36.1720578974194</v>
      </c>
    </row>
    <row r="84" spans="1:5" x14ac:dyDescent="0.25">
      <c r="A84" s="18" t="s">
        <v>34</v>
      </c>
      <c r="B84" s="18" t="s">
        <v>35</v>
      </c>
      <c r="C84" s="18" t="s">
        <v>16</v>
      </c>
      <c r="D84" s="18">
        <v>48513.464248999997</v>
      </c>
      <c r="E84" s="18">
        <v>1.92699180665537</v>
      </c>
    </row>
    <row r="85" spans="1:5" x14ac:dyDescent="0.25">
      <c r="A85" s="18" t="s">
        <v>55</v>
      </c>
      <c r="B85" s="18" t="s">
        <v>56</v>
      </c>
      <c r="C85" s="18" t="s">
        <v>15</v>
      </c>
      <c r="D85" s="18">
        <v>428.83084939999998</v>
      </c>
      <c r="E85" s="18">
        <v>19.6409620548535</v>
      </c>
    </row>
    <row r="86" spans="1:5" x14ac:dyDescent="0.25">
      <c r="A86" s="18" t="s">
        <v>55</v>
      </c>
      <c r="B86" s="18" t="s">
        <v>56</v>
      </c>
      <c r="C86" s="18" t="s">
        <v>16</v>
      </c>
      <c r="D86" s="18">
        <v>8898.0185920999993</v>
      </c>
      <c r="E86" s="18">
        <v>2.3126244298254801</v>
      </c>
    </row>
    <row r="87" spans="1:5" x14ac:dyDescent="0.25">
      <c r="A87" s="18" t="s">
        <v>36</v>
      </c>
      <c r="B87" s="18" t="s">
        <v>37</v>
      </c>
      <c r="C87" s="18" t="s">
        <v>15</v>
      </c>
      <c r="D87" s="18">
        <v>17635.180933600001</v>
      </c>
      <c r="E87" s="18">
        <v>22.932190450414499</v>
      </c>
    </row>
    <row r="88" spans="1:5" x14ac:dyDescent="0.25">
      <c r="A88" s="18" t="s">
        <v>36</v>
      </c>
      <c r="B88" s="18" t="s">
        <v>37</v>
      </c>
      <c r="C88" s="18" t="s">
        <v>16</v>
      </c>
      <c r="D88" s="18">
        <v>239646.87491390001</v>
      </c>
      <c r="E88" s="18">
        <v>2.0427391579708098</v>
      </c>
    </row>
    <row r="89" spans="1:5" x14ac:dyDescent="0.25">
      <c r="A89" s="18" t="s">
        <v>38</v>
      </c>
      <c r="B89" s="18" t="s">
        <v>39</v>
      </c>
      <c r="C89" s="18" t="s">
        <v>15</v>
      </c>
      <c r="D89" s="18">
        <v>129.86046809999999</v>
      </c>
      <c r="E89" s="18">
        <v>29.855733122796501</v>
      </c>
    </row>
    <row r="90" spans="1:5" x14ac:dyDescent="0.25">
      <c r="A90" s="18" t="s">
        <v>38</v>
      </c>
      <c r="B90" s="18" t="s">
        <v>39</v>
      </c>
      <c r="C90" s="18" t="s">
        <v>16</v>
      </c>
      <c r="D90" s="18">
        <v>6660.1163549000003</v>
      </c>
      <c r="E90" s="18">
        <v>1.54639391146174</v>
      </c>
    </row>
    <row r="91" spans="1:5" x14ac:dyDescent="0.25">
      <c r="A91" s="18" t="s">
        <v>57</v>
      </c>
      <c r="B91" s="18" t="s">
        <v>58</v>
      </c>
      <c r="C91" s="18" t="s">
        <v>15</v>
      </c>
      <c r="D91" s="18">
        <v>158.1578964</v>
      </c>
      <c r="E91" s="18">
        <v>17.2995824784524</v>
      </c>
    </row>
    <row r="92" spans="1:5" x14ac:dyDescent="0.25">
      <c r="A92" s="18" t="s">
        <v>57</v>
      </c>
      <c r="B92" s="18" t="s">
        <v>58</v>
      </c>
      <c r="C92" s="18" t="s">
        <v>16</v>
      </c>
      <c r="D92" s="18">
        <v>2949.2928710000001</v>
      </c>
      <c r="E92" s="18">
        <v>2.1735032608267799</v>
      </c>
    </row>
    <row r="93" spans="1:5" x14ac:dyDescent="0.25">
      <c r="A93" s="18" t="s">
        <v>59</v>
      </c>
      <c r="B93" s="18" t="s">
        <v>60</v>
      </c>
      <c r="C93" s="18" t="s">
        <v>15</v>
      </c>
      <c r="D93" s="18">
        <v>109.1029434</v>
      </c>
      <c r="E93" s="18">
        <v>20.132432378429101</v>
      </c>
    </row>
    <row r="94" spans="1:5" x14ac:dyDescent="0.25">
      <c r="A94" s="18" t="s">
        <v>59</v>
      </c>
      <c r="B94" s="18" t="s">
        <v>60</v>
      </c>
      <c r="C94" s="18" t="s">
        <v>16</v>
      </c>
      <c r="D94" s="18">
        <v>2773.6657823</v>
      </c>
      <c r="E94" s="18">
        <v>2.46597984747341</v>
      </c>
    </row>
    <row r="95" spans="1:5" x14ac:dyDescent="0.25">
      <c r="A95" s="18" t="s">
        <v>61</v>
      </c>
      <c r="B95" s="18" t="s">
        <v>62</v>
      </c>
      <c r="C95" s="18" t="s">
        <v>15</v>
      </c>
      <c r="D95" s="18">
        <v>187.34947109999999</v>
      </c>
      <c r="E95" s="18">
        <v>29.761478394510998</v>
      </c>
    </row>
    <row r="96" spans="1:5" x14ac:dyDescent="0.25">
      <c r="A96" s="18" t="s">
        <v>61</v>
      </c>
      <c r="B96" s="18" t="s">
        <v>62</v>
      </c>
      <c r="C96" s="18" t="s">
        <v>16</v>
      </c>
      <c r="D96" s="18">
        <v>3650.6299368999998</v>
      </c>
      <c r="E96" s="18">
        <v>2.4510520451979101</v>
      </c>
    </row>
    <row r="97" spans="1:5" x14ac:dyDescent="0.25">
      <c r="A97" s="18" t="s">
        <v>63</v>
      </c>
      <c r="B97" s="18" t="s">
        <v>64</v>
      </c>
      <c r="C97" s="18" t="s">
        <v>15</v>
      </c>
      <c r="D97" s="18">
        <v>376.37813740000001</v>
      </c>
      <c r="E97" s="18">
        <v>21.938252425915302</v>
      </c>
    </row>
    <row r="98" spans="1:5" x14ac:dyDescent="0.25">
      <c r="A98" s="18" t="s">
        <v>63</v>
      </c>
      <c r="B98" s="18" t="s">
        <v>64</v>
      </c>
      <c r="C98" s="18" t="s">
        <v>16</v>
      </c>
      <c r="D98" s="18">
        <v>6617.7850054999999</v>
      </c>
      <c r="E98" s="18">
        <v>3.4182137003902602</v>
      </c>
    </row>
    <row r="99" spans="1:5" x14ac:dyDescent="0.25">
      <c r="A99" s="18" t="s">
        <v>65</v>
      </c>
      <c r="B99" s="18" t="s">
        <v>66</v>
      </c>
      <c r="C99" s="18" t="s">
        <v>15</v>
      </c>
      <c r="D99" s="18">
        <v>34.470725899999998</v>
      </c>
      <c r="E99" s="18">
        <v>19.029428108123401</v>
      </c>
    </row>
    <row r="100" spans="1:5" x14ac:dyDescent="0.25">
      <c r="A100" s="18" t="s">
        <v>65</v>
      </c>
      <c r="B100" s="18" t="s">
        <v>66</v>
      </c>
      <c r="C100" s="18" t="s">
        <v>16</v>
      </c>
      <c r="D100" s="18">
        <v>540.39373969999997</v>
      </c>
      <c r="E100" s="18">
        <v>3.4525785969571801</v>
      </c>
    </row>
    <row r="101" spans="1:5" x14ac:dyDescent="0.25">
      <c r="A101" s="18" t="s">
        <v>67</v>
      </c>
      <c r="B101" s="18" t="s">
        <v>68</v>
      </c>
      <c r="C101" s="18" t="s">
        <v>15</v>
      </c>
      <c r="D101" s="18">
        <v>1095.4657062000001</v>
      </c>
      <c r="E101" s="18">
        <v>25.732667818713999</v>
      </c>
    </row>
    <row r="102" spans="1:5" x14ac:dyDescent="0.25">
      <c r="A102" s="18" t="s">
        <v>67</v>
      </c>
      <c r="B102" s="18" t="s">
        <v>68</v>
      </c>
      <c r="C102" s="18" t="s">
        <v>16</v>
      </c>
      <c r="D102" s="18">
        <v>41586.077687800003</v>
      </c>
      <c r="E102" s="18">
        <v>1.67360719814534</v>
      </c>
    </row>
    <row r="103" spans="1:5" x14ac:dyDescent="0.25">
      <c r="A103" t="s">
        <v>19</v>
      </c>
    </row>
    <row r="104" spans="1:5" x14ac:dyDescent="0.25">
      <c r="A104" t="s">
        <v>20</v>
      </c>
    </row>
    <row r="105" spans="1:5" x14ac:dyDescent="0.25">
      <c r="A105" t="s">
        <v>21</v>
      </c>
    </row>
    <row r="106" spans="1:5" x14ac:dyDescent="0.25">
      <c r="A106" t="s">
        <v>22</v>
      </c>
    </row>
    <row r="107" spans="1:5" x14ac:dyDescent="0.25">
      <c r="A107" t="s">
        <v>23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305</v>
      </c>
    </row>
    <row r="112" spans="1:5" x14ac:dyDescent="0.25">
      <c r="A112" s="5" t="s">
        <v>25</v>
      </c>
      <c r="B112" s="5" t="s">
        <v>70</v>
      </c>
      <c r="C112" s="5" t="s">
        <v>1145</v>
      </c>
      <c r="D112" s="5" t="s">
        <v>301</v>
      </c>
      <c r="E112" s="5" t="s">
        <v>302</v>
      </c>
    </row>
    <row r="113" spans="1:5" x14ac:dyDescent="0.25">
      <c r="A113" s="19" t="s">
        <v>71</v>
      </c>
      <c r="B113" s="19" t="s">
        <v>72</v>
      </c>
      <c r="C113" s="19" t="s">
        <v>15</v>
      </c>
      <c r="D113" s="19">
        <v>3493.0387215000001</v>
      </c>
      <c r="E113" s="19">
        <v>13.645272020017799</v>
      </c>
    </row>
    <row r="114" spans="1:5" x14ac:dyDescent="0.25">
      <c r="A114" s="19" t="s">
        <v>71</v>
      </c>
      <c r="B114" s="19" t="s">
        <v>72</v>
      </c>
      <c r="C114" s="19" t="s">
        <v>16</v>
      </c>
      <c r="D114" s="19">
        <v>226595.753119</v>
      </c>
      <c r="E114" s="19">
        <v>0.67700406393019397</v>
      </c>
    </row>
    <row r="115" spans="1:5" x14ac:dyDescent="0.25">
      <c r="A115" s="19" t="s">
        <v>73</v>
      </c>
      <c r="B115" s="19" t="s">
        <v>74</v>
      </c>
      <c r="C115" s="19" t="s">
        <v>15</v>
      </c>
      <c r="D115" s="19">
        <v>987.43746199999998</v>
      </c>
      <c r="E115" s="19">
        <v>14.5454539476651</v>
      </c>
    </row>
    <row r="116" spans="1:5" x14ac:dyDescent="0.25">
      <c r="A116" s="19" t="s">
        <v>73</v>
      </c>
      <c r="B116" s="19" t="s">
        <v>74</v>
      </c>
      <c r="C116" s="19" t="s">
        <v>16</v>
      </c>
      <c r="D116" s="19">
        <v>77034.717872199995</v>
      </c>
      <c r="E116" s="19">
        <v>1.6995293469174</v>
      </c>
    </row>
    <row r="117" spans="1:5" x14ac:dyDescent="0.25">
      <c r="A117" s="19" t="s">
        <v>75</v>
      </c>
      <c r="B117" s="19" t="s">
        <v>76</v>
      </c>
      <c r="C117" s="19" t="s">
        <v>15</v>
      </c>
      <c r="D117" s="19">
        <v>3121.8855997000001</v>
      </c>
      <c r="E117" s="19">
        <v>10.2212968227369</v>
      </c>
    </row>
    <row r="118" spans="1:5" x14ac:dyDescent="0.25">
      <c r="A118" s="19" t="s">
        <v>75</v>
      </c>
      <c r="B118" s="19" t="s">
        <v>76</v>
      </c>
      <c r="C118" s="19" t="s">
        <v>16</v>
      </c>
      <c r="D118" s="19">
        <v>35942.468719199998</v>
      </c>
      <c r="E118" s="19">
        <v>1.49361806540714</v>
      </c>
    </row>
    <row r="119" spans="1:5" x14ac:dyDescent="0.25">
      <c r="A119" s="19" t="s">
        <v>77</v>
      </c>
      <c r="B119" s="19" t="s">
        <v>78</v>
      </c>
      <c r="C119" s="19" t="s">
        <v>15</v>
      </c>
      <c r="D119" s="19">
        <v>6825.5260164000001</v>
      </c>
      <c r="E119" s="19">
        <v>8.6900092822299992</v>
      </c>
    </row>
    <row r="120" spans="1:5" x14ac:dyDescent="0.25">
      <c r="A120" s="19" t="s">
        <v>77</v>
      </c>
      <c r="B120" s="19" t="s">
        <v>78</v>
      </c>
      <c r="C120" s="19" t="s">
        <v>16</v>
      </c>
      <c r="D120" s="19">
        <v>128828.1299185</v>
      </c>
      <c r="E120" s="19">
        <v>1.0964236212870999</v>
      </c>
    </row>
    <row r="121" spans="1:5" x14ac:dyDescent="0.25">
      <c r="A121" s="19" t="s">
        <v>79</v>
      </c>
      <c r="B121" s="19" t="s">
        <v>80</v>
      </c>
      <c r="C121" s="19" t="s">
        <v>15</v>
      </c>
      <c r="D121" s="19">
        <v>13160.637742000001</v>
      </c>
      <c r="E121" s="19">
        <v>5.89735534494889</v>
      </c>
    </row>
    <row r="122" spans="1:5" x14ac:dyDescent="0.25">
      <c r="A122" s="19" t="s">
        <v>79</v>
      </c>
      <c r="B122" s="19" t="s">
        <v>80</v>
      </c>
      <c r="C122" s="19" t="s">
        <v>16</v>
      </c>
      <c r="D122" s="19">
        <v>115528.2834034</v>
      </c>
      <c r="E122" s="19">
        <v>1.1372098006379801</v>
      </c>
    </row>
    <row r="123" spans="1:5" x14ac:dyDescent="0.25">
      <c r="A123" s="19" t="s">
        <v>81</v>
      </c>
      <c r="B123" s="19" t="s">
        <v>82</v>
      </c>
      <c r="C123" s="19" t="s">
        <v>15</v>
      </c>
      <c r="D123" s="19">
        <v>2708.4007483999999</v>
      </c>
      <c r="E123" s="19">
        <v>14.6020592005439</v>
      </c>
    </row>
    <row r="124" spans="1:5" x14ac:dyDescent="0.25">
      <c r="A124" s="19" t="s">
        <v>81</v>
      </c>
      <c r="B124" s="19" t="s">
        <v>82</v>
      </c>
      <c r="C124" s="19" t="s">
        <v>16</v>
      </c>
      <c r="D124" s="19">
        <v>67723.455551399995</v>
      </c>
      <c r="E124" s="19">
        <v>1.2471149957327401</v>
      </c>
    </row>
    <row r="125" spans="1:5" x14ac:dyDescent="0.25">
      <c r="A125" s="19" t="s">
        <v>83</v>
      </c>
      <c r="B125" s="19" t="s">
        <v>84</v>
      </c>
      <c r="C125" s="19" t="s">
        <v>15</v>
      </c>
      <c r="D125" s="19">
        <v>15164.5602992</v>
      </c>
      <c r="E125" s="19">
        <v>7.7599452422606099</v>
      </c>
    </row>
    <row r="126" spans="1:5" x14ac:dyDescent="0.25">
      <c r="A126" s="19" t="s">
        <v>83</v>
      </c>
      <c r="B126" s="19" t="s">
        <v>84</v>
      </c>
      <c r="C126" s="19" t="s">
        <v>16</v>
      </c>
      <c r="D126" s="19">
        <v>218527.94532229999</v>
      </c>
      <c r="E126" s="19">
        <v>1.0202015000687501</v>
      </c>
    </row>
    <row r="127" spans="1:5" x14ac:dyDescent="0.25">
      <c r="A127" s="19" t="s">
        <v>85</v>
      </c>
      <c r="B127" s="19" t="s">
        <v>86</v>
      </c>
      <c r="C127" s="19" t="s">
        <v>15</v>
      </c>
      <c r="D127" s="19">
        <v>13961.4464434</v>
      </c>
      <c r="E127" s="19">
        <v>5.8958291103832901</v>
      </c>
    </row>
    <row r="128" spans="1:5" x14ac:dyDescent="0.25">
      <c r="A128" s="19" t="s">
        <v>85</v>
      </c>
      <c r="B128" s="19" t="s">
        <v>86</v>
      </c>
      <c r="C128" s="19" t="s">
        <v>16</v>
      </c>
      <c r="D128" s="19">
        <v>351122.3998827</v>
      </c>
      <c r="E128" s="19">
        <v>0.63442301294836101</v>
      </c>
    </row>
    <row r="129" spans="1:5" x14ac:dyDescent="0.25">
      <c r="A129" s="19" t="s">
        <v>87</v>
      </c>
      <c r="B129" s="19" t="s">
        <v>88</v>
      </c>
      <c r="C129" s="19" t="s">
        <v>15</v>
      </c>
      <c r="D129" s="19">
        <v>2690.1932062999999</v>
      </c>
      <c r="E129" s="19">
        <v>14.519209830910301</v>
      </c>
    </row>
    <row r="130" spans="1:5" x14ac:dyDescent="0.25">
      <c r="A130" s="19" t="s">
        <v>87</v>
      </c>
      <c r="B130" s="19" t="s">
        <v>88</v>
      </c>
      <c r="C130" s="19" t="s">
        <v>16</v>
      </c>
      <c r="D130" s="19">
        <v>144086.70742190001</v>
      </c>
      <c r="E130" s="19">
        <v>0.65175670360541305</v>
      </c>
    </row>
    <row r="131" spans="1:5" x14ac:dyDescent="0.25">
      <c r="A131" s="19" t="s">
        <v>89</v>
      </c>
      <c r="B131" s="19" t="s">
        <v>90</v>
      </c>
      <c r="C131" s="19" t="s">
        <v>15</v>
      </c>
      <c r="D131" s="19">
        <v>7352.1905329000001</v>
      </c>
      <c r="E131" s="19">
        <v>9.5322469845085003</v>
      </c>
    </row>
    <row r="132" spans="1:5" x14ac:dyDescent="0.25">
      <c r="A132" s="19" t="s">
        <v>89</v>
      </c>
      <c r="B132" s="19" t="s">
        <v>90</v>
      </c>
      <c r="C132" s="19" t="s">
        <v>16</v>
      </c>
      <c r="D132" s="19">
        <v>289921.21210529999</v>
      </c>
      <c r="E132" s="19">
        <v>0.75533450426136495</v>
      </c>
    </row>
    <row r="133" spans="1:5" x14ac:dyDescent="0.25">
      <c r="A133" s="19" t="s">
        <v>91</v>
      </c>
      <c r="B133" s="19" t="s">
        <v>92</v>
      </c>
      <c r="C133" s="19" t="s">
        <v>15</v>
      </c>
      <c r="D133" s="19">
        <v>11588.2046854</v>
      </c>
      <c r="E133" s="19">
        <v>10.4401507012671</v>
      </c>
    </row>
    <row r="134" spans="1:5" x14ac:dyDescent="0.25">
      <c r="A134" s="19" t="s">
        <v>91</v>
      </c>
      <c r="B134" s="19" t="s">
        <v>92</v>
      </c>
      <c r="C134" s="19" t="s">
        <v>16</v>
      </c>
      <c r="D134" s="19">
        <v>434763.57493970002</v>
      </c>
      <c r="E134" s="19">
        <v>0.61074719079524697</v>
      </c>
    </row>
    <row r="135" spans="1:5" x14ac:dyDescent="0.25">
      <c r="A135" s="19" t="s">
        <v>93</v>
      </c>
      <c r="B135" s="19" t="s">
        <v>94</v>
      </c>
      <c r="C135" s="19" t="s">
        <v>15</v>
      </c>
      <c r="D135" s="19">
        <v>674.24531869999998</v>
      </c>
      <c r="E135" s="19">
        <v>22.675345966212198</v>
      </c>
    </row>
    <row r="136" spans="1:5" x14ac:dyDescent="0.25">
      <c r="A136" s="19" t="s">
        <v>93</v>
      </c>
      <c r="B136" s="19" t="s">
        <v>94</v>
      </c>
      <c r="C136" s="19" t="s">
        <v>16</v>
      </c>
      <c r="D136" s="19">
        <v>55763.307439700002</v>
      </c>
      <c r="E136" s="19">
        <v>1.12988931135349</v>
      </c>
    </row>
    <row r="137" spans="1:5" x14ac:dyDescent="0.25">
      <c r="A137" s="19" t="s">
        <v>95</v>
      </c>
      <c r="B137" s="19" t="s">
        <v>96</v>
      </c>
      <c r="C137" s="19" t="s">
        <v>15</v>
      </c>
      <c r="D137" s="19">
        <v>355.20624079999999</v>
      </c>
      <c r="E137" s="19">
        <v>22.0992349632985</v>
      </c>
    </row>
    <row r="138" spans="1:5" x14ac:dyDescent="0.25">
      <c r="A138" s="19" t="s">
        <v>95</v>
      </c>
      <c r="B138" s="19" t="s">
        <v>96</v>
      </c>
      <c r="C138" s="19" t="s">
        <v>16</v>
      </c>
      <c r="D138" s="19">
        <v>76990.913237899993</v>
      </c>
      <c r="E138" s="19">
        <v>0.89810109837782603</v>
      </c>
    </row>
    <row r="139" spans="1:5" x14ac:dyDescent="0.25">
      <c r="A139" s="19" t="s">
        <v>97</v>
      </c>
      <c r="B139" s="19" t="s">
        <v>98</v>
      </c>
      <c r="C139" s="19" t="s">
        <v>15</v>
      </c>
      <c r="D139" s="19">
        <v>1657.8224749000001</v>
      </c>
      <c r="E139" s="19">
        <v>12.049498919144099</v>
      </c>
    </row>
    <row r="140" spans="1:5" x14ac:dyDescent="0.25">
      <c r="A140" s="19" t="s">
        <v>97</v>
      </c>
      <c r="B140" s="19" t="s">
        <v>98</v>
      </c>
      <c r="C140" s="19" t="s">
        <v>16</v>
      </c>
      <c r="D140" s="19">
        <v>31478.772162400001</v>
      </c>
      <c r="E140" s="19">
        <v>1.68486530388156</v>
      </c>
    </row>
    <row r="141" spans="1:5" x14ac:dyDescent="0.25">
      <c r="A141" s="19" t="s">
        <v>99</v>
      </c>
      <c r="B141" s="19" t="s">
        <v>100</v>
      </c>
      <c r="C141" s="19" t="s">
        <v>15</v>
      </c>
      <c r="D141" s="19">
        <v>931.96790209999995</v>
      </c>
      <c r="E141" s="19">
        <v>19.8555139092621</v>
      </c>
    </row>
    <row r="142" spans="1:5" x14ac:dyDescent="0.25">
      <c r="A142" s="19" t="s">
        <v>99</v>
      </c>
      <c r="B142" s="19" t="s">
        <v>100</v>
      </c>
      <c r="C142" s="19" t="s">
        <v>16</v>
      </c>
      <c r="D142" s="19">
        <v>27285.683101899998</v>
      </c>
      <c r="E142" s="19">
        <v>1.5809520442230001</v>
      </c>
    </row>
    <row r="143" spans="1:5" x14ac:dyDescent="0.25">
      <c r="A143" s="19" t="s">
        <v>101</v>
      </c>
      <c r="B143" s="19" t="s">
        <v>102</v>
      </c>
      <c r="C143" s="19" t="s">
        <v>15</v>
      </c>
      <c r="D143" s="19">
        <v>2363.6541533</v>
      </c>
      <c r="E143" s="19">
        <v>12.404375237999499</v>
      </c>
    </row>
    <row r="144" spans="1:5" x14ac:dyDescent="0.25">
      <c r="A144" s="19" t="s">
        <v>101</v>
      </c>
      <c r="B144" s="19" t="s">
        <v>102</v>
      </c>
      <c r="C144" s="19" t="s">
        <v>16</v>
      </c>
      <c r="D144" s="19">
        <v>87574.582780500001</v>
      </c>
      <c r="E144" s="19">
        <v>0.97845111921675498</v>
      </c>
    </row>
    <row r="145" spans="1:5" x14ac:dyDescent="0.25">
      <c r="A145" s="19" t="s">
        <v>103</v>
      </c>
      <c r="B145" s="19" t="s">
        <v>104</v>
      </c>
      <c r="C145" s="19" t="s">
        <v>15</v>
      </c>
      <c r="D145" s="19">
        <v>324.07690120000001</v>
      </c>
      <c r="E145" s="19">
        <v>18.864609243458599</v>
      </c>
    </row>
    <row r="146" spans="1:5" x14ac:dyDescent="0.25">
      <c r="A146" s="19" t="s">
        <v>103</v>
      </c>
      <c r="B146" s="19" t="s">
        <v>104</v>
      </c>
      <c r="C146" s="19" t="s">
        <v>16</v>
      </c>
      <c r="D146" s="19">
        <v>7279.1183128000002</v>
      </c>
      <c r="E146" s="19">
        <v>1.57364719252714</v>
      </c>
    </row>
    <row r="147" spans="1:5" x14ac:dyDescent="0.25">
      <c r="A147" s="19" t="s">
        <v>105</v>
      </c>
      <c r="B147" s="19" t="s">
        <v>106</v>
      </c>
      <c r="C147" s="19" t="s">
        <v>15</v>
      </c>
      <c r="D147" s="19">
        <v>9114.0961924999992</v>
      </c>
      <c r="E147" s="19">
        <v>6.8248519914713297</v>
      </c>
    </row>
    <row r="148" spans="1:5" x14ac:dyDescent="0.25">
      <c r="A148" s="19" t="s">
        <v>105</v>
      </c>
      <c r="B148" s="19" t="s">
        <v>106</v>
      </c>
      <c r="C148" s="19" t="s">
        <v>16</v>
      </c>
      <c r="D148" s="19">
        <v>127573.2582523</v>
      </c>
      <c r="E148" s="19">
        <v>1.09002590028321</v>
      </c>
    </row>
    <row r="149" spans="1:5" x14ac:dyDescent="0.25">
      <c r="A149" s="19" t="s">
        <v>107</v>
      </c>
      <c r="B149" s="19" t="s">
        <v>108</v>
      </c>
      <c r="C149" s="19" t="s">
        <v>15</v>
      </c>
      <c r="D149" s="19">
        <v>17899.806795600001</v>
      </c>
      <c r="E149" s="19">
        <v>7.2646783411389197</v>
      </c>
    </row>
    <row r="150" spans="1:5" x14ac:dyDescent="0.25">
      <c r="A150" s="19" t="s">
        <v>107</v>
      </c>
      <c r="B150" s="19" t="s">
        <v>108</v>
      </c>
      <c r="C150" s="19" t="s">
        <v>16</v>
      </c>
      <c r="D150" s="19">
        <v>190802.27895209999</v>
      </c>
      <c r="E150" s="19">
        <v>1.0672223413873501</v>
      </c>
    </row>
    <row r="151" spans="1:5" x14ac:dyDescent="0.25">
      <c r="A151" s="19" t="s">
        <v>109</v>
      </c>
      <c r="B151" s="19" t="s">
        <v>110</v>
      </c>
      <c r="C151" s="19" t="s">
        <v>15</v>
      </c>
      <c r="D151" s="19">
        <v>176.85397520000001</v>
      </c>
      <c r="E151" s="19">
        <v>10.851449956133401</v>
      </c>
    </row>
    <row r="152" spans="1:5" x14ac:dyDescent="0.25">
      <c r="A152" s="19" t="s">
        <v>109</v>
      </c>
      <c r="B152" s="19" t="s">
        <v>110</v>
      </c>
      <c r="C152" s="19" t="s">
        <v>16</v>
      </c>
      <c r="D152" s="19">
        <v>958.25980440000001</v>
      </c>
      <c r="E152" s="19">
        <v>7.8290959795640598</v>
      </c>
    </row>
    <row r="153" spans="1:5" x14ac:dyDescent="0.25">
      <c r="A153" t="s">
        <v>19</v>
      </c>
    </row>
    <row r="154" spans="1:5" x14ac:dyDescent="0.25">
      <c r="A154" t="s">
        <v>20</v>
      </c>
    </row>
    <row r="155" spans="1:5" x14ac:dyDescent="0.25">
      <c r="A155" t="s">
        <v>21</v>
      </c>
    </row>
    <row r="156" spans="1:5" x14ac:dyDescent="0.25">
      <c r="A156" t="s">
        <v>22</v>
      </c>
    </row>
    <row r="157" spans="1:5" x14ac:dyDescent="0.25">
      <c r="A157" t="s">
        <v>23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306</v>
      </c>
    </row>
    <row r="162" spans="1:5" x14ac:dyDescent="0.25">
      <c r="A162" s="5" t="s">
        <v>25</v>
      </c>
      <c r="B162" s="5" t="s">
        <v>70</v>
      </c>
      <c r="C162" s="5" t="s">
        <v>1145</v>
      </c>
      <c r="D162" s="5" t="s">
        <v>301</v>
      </c>
      <c r="E162" s="5" t="s">
        <v>302</v>
      </c>
    </row>
    <row r="163" spans="1:5" x14ac:dyDescent="0.25">
      <c r="A163" s="20" t="s">
        <v>71</v>
      </c>
      <c r="B163" s="20" t="s">
        <v>72</v>
      </c>
      <c r="C163" s="20" t="s">
        <v>15</v>
      </c>
      <c r="D163" s="20">
        <v>3479.4564166999999</v>
      </c>
      <c r="E163" s="20">
        <v>13.6977697697744</v>
      </c>
    </row>
    <row r="164" spans="1:5" x14ac:dyDescent="0.25">
      <c r="A164" s="20" t="s">
        <v>71</v>
      </c>
      <c r="B164" s="20" t="s">
        <v>72</v>
      </c>
      <c r="C164" s="20" t="s">
        <v>16</v>
      </c>
      <c r="D164" s="20">
        <v>226451.05147050001</v>
      </c>
      <c r="E164" s="20">
        <v>0.67725666739699097</v>
      </c>
    </row>
    <row r="165" spans="1:5" x14ac:dyDescent="0.25">
      <c r="A165" s="20" t="s">
        <v>73</v>
      </c>
      <c r="B165" s="20" t="s">
        <v>74</v>
      </c>
      <c r="C165" s="20" t="s">
        <v>15</v>
      </c>
      <c r="D165" s="20">
        <v>929.688717</v>
      </c>
      <c r="E165" s="20">
        <v>15.284974949443701</v>
      </c>
    </row>
    <row r="166" spans="1:5" x14ac:dyDescent="0.25">
      <c r="A166" s="20" t="s">
        <v>73</v>
      </c>
      <c r="B166" s="20" t="s">
        <v>74</v>
      </c>
      <c r="C166" s="20" t="s">
        <v>16</v>
      </c>
      <c r="D166" s="20">
        <v>76722.195252200007</v>
      </c>
      <c r="E166" s="20">
        <v>1.70511121012242</v>
      </c>
    </row>
    <row r="167" spans="1:5" x14ac:dyDescent="0.25">
      <c r="A167" s="20" t="s">
        <v>75</v>
      </c>
      <c r="B167" s="20" t="s">
        <v>76</v>
      </c>
      <c r="C167" s="20" t="s">
        <v>15</v>
      </c>
      <c r="D167" s="20">
        <v>3032.7273147999999</v>
      </c>
      <c r="E167" s="20">
        <v>10.435846984314701</v>
      </c>
    </row>
    <row r="168" spans="1:5" x14ac:dyDescent="0.25">
      <c r="A168" s="20" t="s">
        <v>75</v>
      </c>
      <c r="B168" s="20" t="s">
        <v>76</v>
      </c>
      <c r="C168" s="20" t="s">
        <v>16</v>
      </c>
      <c r="D168" s="20">
        <v>35695.868421599997</v>
      </c>
      <c r="E168" s="20">
        <v>1.47902134059426</v>
      </c>
    </row>
    <row r="169" spans="1:5" x14ac:dyDescent="0.25">
      <c r="A169" s="20" t="s">
        <v>77</v>
      </c>
      <c r="B169" s="20" t="s">
        <v>78</v>
      </c>
      <c r="C169" s="20" t="s">
        <v>15</v>
      </c>
      <c r="D169" s="20">
        <v>6825.5260164000001</v>
      </c>
      <c r="E169" s="20">
        <v>8.6900092822299992</v>
      </c>
    </row>
    <row r="170" spans="1:5" x14ac:dyDescent="0.25">
      <c r="A170" s="20" t="s">
        <v>77</v>
      </c>
      <c r="B170" s="20" t="s">
        <v>78</v>
      </c>
      <c r="C170" s="20" t="s">
        <v>16</v>
      </c>
      <c r="D170" s="20">
        <v>128828.1299185</v>
      </c>
      <c r="E170" s="20">
        <v>1.0964236212870999</v>
      </c>
    </row>
    <row r="171" spans="1:5" x14ac:dyDescent="0.25">
      <c r="A171" s="20" t="s">
        <v>79</v>
      </c>
      <c r="B171" s="20" t="s">
        <v>80</v>
      </c>
      <c r="C171" s="20" t="s">
        <v>15</v>
      </c>
      <c r="D171" s="20">
        <v>12718.4156482</v>
      </c>
      <c r="E171" s="20">
        <v>6.08591637177308</v>
      </c>
    </row>
    <row r="172" spans="1:5" x14ac:dyDescent="0.25">
      <c r="A172" s="20" t="s">
        <v>79</v>
      </c>
      <c r="B172" s="20" t="s">
        <v>80</v>
      </c>
      <c r="C172" s="20" t="s">
        <v>16</v>
      </c>
      <c r="D172" s="20">
        <v>113041.6951484</v>
      </c>
      <c r="E172" s="20">
        <v>1.16092219884308</v>
      </c>
    </row>
    <row r="173" spans="1:5" x14ac:dyDescent="0.25">
      <c r="A173" s="20" t="s">
        <v>81</v>
      </c>
      <c r="B173" s="20" t="s">
        <v>82</v>
      </c>
      <c r="C173" s="20" t="s">
        <v>15</v>
      </c>
      <c r="D173" s="20">
        <v>2708.4007483999999</v>
      </c>
      <c r="E173" s="20">
        <v>14.6020592005439</v>
      </c>
    </row>
    <row r="174" spans="1:5" x14ac:dyDescent="0.25">
      <c r="A174" s="20" t="s">
        <v>81</v>
      </c>
      <c r="B174" s="20" t="s">
        <v>82</v>
      </c>
      <c r="C174" s="20" t="s">
        <v>16</v>
      </c>
      <c r="D174" s="20">
        <v>67723.455551399995</v>
      </c>
      <c r="E174" s="20">
        <v>1.2471149957327401</v>
      </c>
    </row>
    <row r="175" spans="1:5" x14ac:dyDescent="0.25">
      <c r="A175" s="20" t="s">
        <v>83</v>
      </c>
      <c r="B175" s="20" t="s">
        <v>84</v>
      </c>
      <c r="C175" s="20" t="s">
        <v>15</v>
      </c>
      <c r="D175" s="20">
        <v>15164.5602992</v>
      </c>
      <c r="E175" s="20">
        <v>7.7599452422606099</v>
      </c>
    </row>
    <row r="176" spans="1:5" x14ac:dyDescent="0.25">
      <c r="A176" s="20" t="s">
        <v>83</v>
      </c>
      <c r="B176" s="20" t="s">
        <v>84</v>
      </c>
      <c r="C176" s="20" t="s">
        <v>16</v>
      </c>
      <c r="D176" s="20">
        <v>218527.94532229999</v>
      </c>
      <c r="E176" s="20">
        <v>1.0202015000687501</v>
      </c>
    </row>
    <row r="177" spans="1:5" x14ac:dyDescent="0.25">
      <c r="A177" s="20" t="s">
        <v>85</v>
      </c>
      <c r="B177" s="20" t="s">
        <v>86</v>
      </c>
      <c r="C177" s="20" t="s">
        <v>15</v>
      </c>
      <c r="D177" s="20">
        <v>13961.4464434</v>
      </c>
      <c r="E177" s="20">
        <v>5.8958291103832901</v>
      </c>
    </row>
    <row r="178" spans="1:5" x14ac:dyDescent="0.25">
      <c r="A178" s="20" t="s">
        <v>85</v>
      </c>
      <c r="B178" s="20" t="s">
        <v>86</v>
      </c>
      <c r="C178" s="20" t="s">
        <v>16</v>
      </c>
      <c r="D178" s="20">
        <v>351122.3998827</v>
      </c>
      <c r="E178" s="20">
        <v>0.63442301294836101</v>
      </c>
    </row>
    <row r="179" spans="1:5" x14ac:dyDescent="0.25">
      <c r="A179" s="20" t="s">
        <v>87</v>
      </c>
      <c r="B179" s="20" t="s">
        <v>88</v>
      </c>
      <c r="C179" s="20" t="s">
        <v>15</v>
      </c>
      <c r="D179" s="20">
        <v>2690.1932062999999</v>
      </c>
      <c r="E179" s="20">
        <v>14.519209830910301</v>
      </c>
    </row>
    <row r="180" spans="1:5" x14ac:dyDescent="0.25">
      <c r="A180" s="20" t="s">
        <v>87</v>
      </c>
      <c r="B180" s="20" t="s">
        <v>88</v>
      </c>
      <c r="C180" s="20" t="s">
        <v>16</v>
      </c>
      <c r="D180" s="20">
        <v>144086.70742190001</v>
      </c>
      <c r="E180" s="20">
        <v>0.65175670360541305</v>
      </c>
    </row>
    <row r="181" spans="1:5" x14ac:dyDescent="0.25">
      <c r="A181" s="20" t="s">
        <v>89</v>
      </c>
      <c r="B181" s="20" t="s">
        <v>90</v>
      </c>
      <c r="C181" s="20" t="s">
        <v>15</v>
      </c>
      <c r="D181" s="20">
        <v>7352.1905329000001</v>
      </c>
      <c r="E181" s="20">
        <v>9.5322469845085003</v>
      </c>
    </row>
    <row r="182" spans="1:5" x14ac:dyDescent="0.25">
      <c r="A182" s="20" t="s">
        <v>89</v>
      </c>
      <c r="B182" s="20" t="s">
        <v>90</v>
      </c>
      <c r="C182" s="20" t="s">
        <v>16</v>
      </c>
      <c r="D182" s="20">
        <v>289921.21210529999</v>
      </c>
      <c r="E182" s="20">
        <v>0.75533450426136495</v>
      </c>
    </row>
    <row r="183" spans="1:5" x14ac:dyDescent="0.25">
      <c r="A183" s="20" t="s">
        <v>91</v>
      </c>
      <c r="B183" s="20" t="s">
        <v>92</v>
      </c>
      <c r="C183" s="20" t="s">
        <v>15</v>
      </c>
      <c r="D183" s="20">
        <v>11513.900782799999</v>
      </c>
      <c r="E183" s="20">
        <v>10.503382878670299</v>
      </c>
    </row>
    <row r="184" spans="1:5" x14ac:dyDescent="0.25">
      <c r="A184" s="20" t="s">
        <v>91</v>
      </c>
      <c r="B184" s="20" t="s">
        <v>92</v>
      </c>
      <c r="C184" s="20" t="s">
        <v>16</v>
      </c>
      <c r="D184" s="20">
        <v>433590.11862259998</v>
      </c>
      <c r="E184" s="20">
        <v>0.60881312164924095</v>
      </c>
    </row>
    <row r="185" spans="1:5" x14ac:dyDescent="0.25">
      <c r="A185" s="20" t="s">
        <v>93</v>
      </c>
      <c r="B185" s="20" t="s">
        <v>94</v>
      </c>
      <c r="C185" s="20" t="s">
        <v>15</v>
      </c>
      <c r="D185" s="20">
        <v>674.24531869999998</v>
      </c>
      <c r="E185" s="20">
        <v>22.675345966212198</v>
      </c>
    </row>
    <row r="186" spans="1:5" x14ac:dyDescent="0.25">
      <c r="A186" s="20" t="s">
        <v>93</v>
      </c>
      <c r="B186" s="20" t="s">
        <v>94</v>
      </c>
      <c r="C186" s="20" t="s">
        <v>16</v>
      </c>
      <c r="D186" s="20">
        <v>55763.307439700002</v>
      </c>
      <c r="E186" s="20">
        <v>1.12988931135349</v>
      </c>
    </row>
    <row r="187" spans="1:5" x14ac:dyDescent="0.25">
      <c r="A187" s="20" t="s">
        <v>95</v>
      </c>
      <c r="B187" s="20" t="s">
        <v>96</v>
      </c>
      <c r="C187" s="20" t="s">
        <v>15</v>
      </c>
      <c r="D187" s="20">
        <v>355.20624079999999</v>
      </c>
      <c r="E187" s="20">
        <v>22.0992349632985</v>
      </c>
    </row>
    <row r="188" spans="1:5" x14ac:dyDescent="0.25">
      <c r="A188" s="20" t="s">
        <v>95</v>
      </c>
      <c r="B188" s="20" t="s">
        <v>96</v>
      </c>
      <c r="C188" s="20" t="s">
        <v>16</v>
      </c>
      <c r="D188" s="20">
        <v>76990.913237899993</v>
      </c>
      <c r="E188" s="20">
        <v>0.89810109837782603</v>
      </c>
    </row>
    <row r="189" spans="1:5" x14ac:dyDescent="0.25">
      <c r="A189" s="20" t="s">
        <v>97</v>
      </c>
      <c r="B189" s="20" t="s">
        <v>98</v>
      </c>
      <c r="C189" s="20" t="s">
        <v>15</v>
      </c>
      <c r="D189" s="20">
        <v>1657.8224749000001</v>
      </c>
      <c r="E189" s="20">
        <v>12.049498919144099</v>
      </c>
    </row>
    <row r="190" spans="1:5" x14ac:dyDescent="0.25">
      <c r="A190" s="20" t="s">
        <v>97</v>
      </c>
      <c r="B190" s="20" t="s">
        <v>98</v>
      </c>
      <c r="C190" s="20" t="s">
        <v>16</v>
      </c>
      <c r="D190" s="20">
        <v>31478.772162400001</v>
      </c>
      <c r="E190" s="20">
        <v>1.68486530388156</v>
      </c>
    </row>
    <row r="191" spans="1:5" x14ac:dyDescent="0.25">
      <c r="A191" s="20" t="s">
        <v>99</v>
      </c>
      <c r="B191" s="20" t="s">
        <v>100</v>
      </c>
      <c r="C191" s="20" t="s">
        <v>15</v>
      </c>
      <c r="D191" s="20">
        <v>931.96790209999995</v>
      </c>
      <c r="E191" s="20">
        <v>19.8555139092621</v>
      </c>
    </row>
    <row r="192" spans="1:5" x14ac:dyDescent="0.25">
      <c r="A192" s="20" t="s">
        <v>99</v>
      </c>
      <c r="B192" s="20" t="s">
        <v>100</v>
      </c>
      <c r="C192" s="20" t="s">
        <v>16</v>
      </c>
      <c r="D192" s="20">
        <v>27285.683101899998</v>
      </c>
      <c r="E192" s="20">
        <v>1.5809520442230001</v>
      </c>
    </row>
    <row r="193" spans="1:5" x14ac:dyDescent="0.25">
      <c r="A193" s="20" t="s">
        <v>101</v>
      </c>
      <c r="B193" s="20" t="s">
        <v>102</v>
      </c>
      <c r="C193" s="20" t="s">
        <v>15</v>
      </c>
      <c r="D193" s="20">
        <v>2363.6541533</v>
      </c>
      <c r="E193" s="20">
        <v>12.404375237999499</v>
      </c>
    </row>
    <row r="194" spans="1:5" x14ac:dyDescent="0.25">
      <c r="A194" s="20" t="s">
        <v>101</v>
      </c>
      <c r="B194" s="20" t="s">
        <v>102</v>
      </c>
      <c r="C194" s="20" t="s">
        <v>16</v>
      </c>
      <c r="D194" s="20">
        <v>87574.582780500001</v>
      </c>
      <c r="E194" s="20">
        <v>0.97845111921675498</v>
      </c>
    </row>
    <row r="195" spans="1:5" x14ac:dyDescent="0.25">
      <c r="A195" s="20" t="s">
        <v>103</v>
      </c>
      <c r="B195" s="20" t="s">
        <v>104</v>
      </c>
      <c r="C195" s="20" t="s">
        <v>15</v>
      </c>
      <c r="D195" s="20">
        <v>324.07690120000001</v>
      </c>
      <c r="E195" s="20">
        <v>18.864609243458599</v>
      </c>
    </row>
    <row r="196" spans="1:5" x14ac:dyDescent="0.25">
      <c r="A196" s="20" t="s">
        <v>103</v>
      </c>
      <c r="B196" s="20" t="s">
        <v>104</v>
      </c>
      <c r="C196" s="20" t="s">
        <v>16</v>
      </c>
      <c r="D196" s="20">
        <v>7279.1183128000002</v>
      </c>
      <c r="E196" s="20">
        <v>1.57364719252714</v>
      </c>
    </row>
    <row r="197" spans="1:5" x14ac:dyDescent="0.25">
      <c r="A197" s="20" t="s">
        <v>105</v>
      </c>
      <c r="B197" s="20" t="s">
        <v>106</v>
      </c>
      <c r="C197" s="20" t="s">
        <v>15</v>
      </c>
      <c r="D197" s="20">
        <v>9114.0961924999992</v>
      </c>
      <c r="E197" s="20">
        <v>6.8248519914713297</v>
      </c>
    </row>
    <row r="198" spans="1:5" x14ac:dyDescent="0.25">
      <c r="A198" s="20" t="s">
        <v>105</v>
      </c>
      <c r="B198" s="20" t="s">
        <v>106</v>
      </c>
      <c r="C198" s="20" t="s">
        <v>16</v>
      </c>
      <c r="D198" s="20">
        <v>127573.2582523</v>
      </c>
      <c r="E198" s="20">
        <v>1.09002590028321</v>
      </c>
    </row>
    <row r="199" spans="1:5" x14ac:dyDescent="0.25">
      <c r="A199" s="20" t="s">
        <v>107</v>
      </c>
      <c r="B199" s="20" t="s">
        <v>108</v>
      </c>
      <c r="C199" s="20" t="s">
        <v>15</v>
      </c>
      <c r="D199" s="20">
        <v>17486.368442300001</v>
      </c>
      <c r="E199" s="20">
        <v>7.4283521520932299</v>
      </c>
    </row>
    <row r="200" spans="1:5" x14ac:dyDescent="0.25">
      <c r="A200" s="20" t="s">
        <v>107</v>
      </c>
      <c r="B200" s="20" t="s">
        <v>108</v>
      </c>
      <c r="C200" s="20" t="s">
        <v>16</v>
      </c>
      <c r="D200" s="20">
        <v>188184.34024310001</v>
      </c>
      <c r="E200" s="20">
        <v>1.08133367308976</v>
      </c>
    </row>
    <row r="201" spans="1:5" x14ac:dyDescent="0.25">
      <c r="A201" t="s">
        <v>19</v>
      </c>
    </row>
    <row r="202" spans="1:5" x14ac:dyDescent="0.25">
      <c r="A202" t="s">
        <v>20</v>
      </c>
    </row>
    <row r="203" spans="1:5" x14ac:dyDescent="0.25">
      <c r="A203" t="s">
        <v>21</v>
      </c>
    </row>
    <row r="204" spans="1:5" x14ac:dyDescent="0.25">
      <c r="A204" t="s">
        <v>22</v>
      </c>
    </row>
    <row r="205" spans="1:5" x14ac:dyDescent="0.25">
      <c r="A205" t="s">
        <v>23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307</v>
      </c>
    </row>
    <row r="210" spans="1:5" x14ac:dyDescent="0.25">
      <c r="A210" s="5" t="s">
        <v>25</v>
      </c>
      <c r="B210" s="5" t="s">
        <v>113</v>
      </c>
      <c r="C210" s="5" t="s">
        <v>1145</v>
      </c>
      <c r="D210" s="5" t="s">
        <v>301</v>
      </c>
      <c r="E210" s="5" t="s">
        <v>302</v>
      </c>
    </row>
    <row r="211" spans="1:5" x14ac:dyDescent="0.25">
      <c r="A211" s="21" t="s">
        <v>87</v>
      </c>
      <c r="B211" s="21" t="s">
        <v>114</v>
      </c>
      <c r="C211" s="21" t="s">
        <v>15</v>
      </c>
      <c r="D211" s="21">
        <v>1406.6711456</v>
      </c>
      <c r="E211" s="21">
        <v>26.9707916992832</v>
      </c>
    </row>
    <row r="212" spans="1:5" x14ac:dyDescent="0.25">
      <c r="A212" s="21" t="s">
        <v>87</v>
      </c>
      <c r="B212" s="21" t="s">
        <v>114</v>
      </c>
      <c r="C212" s="21" t="s">
        <v>16</v>
      </c>
      <c r="D212" s="21">
        <v>43852.905484800001</v>
      </c>
      <c r="E212" s="21">
        <v>1.75804261914252</v>
      </c>
    </row>
    <row r="213" spans="1:5" x14ac:dyDescent="0.25">
      <c r="A213" s="21" t="s">
        <v>91</v>
      </c>
      <c r="B213" s="21" t="s">
        <v>115</v>
      </c>
      <c r="C213" s="21" t="s">
        <v>15</v>
      </c>
      <c r="D213" s="21">
        <v>1308.0979396</v>
      </c>
      <c r="E213" s="21">
        <v>18.0501715727606</v>
      </c>
    </row>
    <row r="214" spans="1:5" x14ac:dyDescent="0.25">
      <c r="A214" s="21" t="s">
        <v>91</v>
      </c>
      <c r="B214" s="21" t="s">
        <v>115</v>
      </c>
      <c r="C214" s="21" t="s">
        <v>16</v>
      </c>
      <c r="D214" s="21">
        <v>24205.883728699999</v>
      </c>
      <c r="E214" s="21">
        <v>1.7342829914422899</v>
      </c>
    </row>
    <row r="215" spans="1:5" x14ac:dyDescent="0.25">
      <c r="A215" s="21" t="s">
        <v>93</v>
      </c>
      <c r="B215" s="21" t="s">
        <v>116</v>
      </c>
      <c r="C215" s="21" t="s">
        <v>15</v>
      </c>
      <c r="D215" s="21">
        <v>193.25386639999999</v>
      </c>
      <c r="E215" s="21">
        <v>38.233280760565599</v>
      </c>
    </row>
    <row r="216" spans="1:5" x14ac:dyDescent="0.25">
      <c r="A216" s="21" t="s">
        <v>93</v>
      </c>
      <c r="B216" s="21" t="s">
        <v>116</v>
      </c>
      <c r="C216" s="21" t="s">
        <v>16</v>
      </c>
      <c r="D216" s="21">
        <v>22764.391966800002</v>
      </c>
      <c r="E216" s="21">
        <v>1.5642416788328799</v>
      </c>
    </row>
    <row r="217" spans="1:5" x14ac:dyDescent="0.25">
      <c r="A217" s="21" t="s">
        <v>95</v>
      </c>
      <c r="B217" s="21" t="s">
        <v>117</v>
      </c>
      <c r="C217" s="21" t="s">
        <v>15</v>
      </c>
      <c r="D217" s="21">
        <v>227.01410440000001</v>
      </c>
      <c r="E217" s="21">
        <v>50.514271363599697</v>
      </c>
    </row>
    <row r="218" spans="1:5" x14ac:dyDescent="0.25">
      <c r="A218" s="21" t="s">
        <v>95</v>
      </c>
      <c r="B218" s="21" t="s">
        <v>117</v>
      </c>
      <c r="C218" s="21" t="s">
        <v>16</v>
      </c>
      <c r="D218" s="21">
        <v>60456.611310100001</v>
      </c>
      <c r="E218" s="21">
        <v>1.3640702119396999</v>
      </c>
    </row>
    <row r="219" spans="1:5" x14ac:dyDescent="0.25">
      <c r="A219" s="21" t="s">
        <v>97</v>
      </c>
      <c r="B219" s="21" t="s">
        <v>118</v>
      </c>
      <c r="C219" s="21" t="s">
        <v>15</v>
      </c>
      <c r="D219" s="21">
        <v>124.5394714</v>
      </c>
      <c r="E219" s="21">
        <v>53.108067579252896</v>
      </c>
    </row>
    <row r="220" spans="1:5" x14ac:dyDescent="0.25">
      <c r="A220" s="21" t="s">
        <v>97</v>
      </c>
      <c r="B220" s="21" t="s">
        <v>118</v>
      </c>
      <c r="C220" s="21" t="s">
        <v>16</v>
      </c>
      <c r="D220" s="21">
        <v>18470.372100199998</v>
      </c>
      <c r="E220" s="21">
        <v>1.7061649669819701</v>
      </c>
    </row>
    <row r="221" spans="1:5" x14ac:dyDescent="0.25">
      <c r="A221" s="21" t="s">
        <v>105</v>
      </c>
      <c r="B221" s="21" t="s">
        <v>119</v>
      </c>
      <c r="C221" s="21" t="s">
        <v>15</v>
      </c>
      <c r="D221" s="21">
        <v>397.43632109999999</v>
      </c>
      <c r="E221" s="21">
        <v>33.198309690029298</v>
      </c>
    </row>
    <row r="222" spans="1:5" x14ac:dyDescent="0.25">
      <c r="A222" s="21" t="s">
        <v>105</v>
      </c>
      <c r="B222" s="21" t="s">
        <v>119</v>
      </c>
      <c r="C222" s="21" t="s">
        <v>16</v>
      </c>
      <c r="D222" s="21">
        <v>36664.277790799999</v>
      </c>
      <c r="E222" s="21">
        <v>0.78307697420900402</v>
      </c>
    </row>
    <row r="223" spans="1:5" x14ac:dyDescent="0.25">
      <c r="A223" s="21" t="s">
        <v>107</v>
      </c>
      <c r="B223" s="21" t="s">
        <v>120</v>
      </c>
      <c r="C223" s="21" t="s">
        <v>15</v>
      </c>
      <c r="D223" s="21">
        <v>412.05439530000001</v>
      </c>
      <c r="E223" s="21">
        <v>38.328590288182802</v>
      </c>
    </row>
    <row r="224" spans="1:5" x14ac:dyDescent="0.25">
      <c r="A224" s="21" t="s">
        <v>107</v>
      </c>
      <c r="B224" s="21" t="s">
        <v>120</v>
      </c>
      <c r="C224" s="21" t="s">
        <v>16</v>
      </c>
      <c r="D224" s="21">
        <v>41164.717744399997</v>
      </c>
      <c r="E224" s="21">
        <v>1.0373430526579299</v>
      </c>
    </row>
    <row r="225" spans="1:5" x14ac:dyDescent="0.25">
      <c r="A225" s="21" t="s">
        <v>109</v>
      </c>
      <c r="B225" s="21" t="s">
        <v>121</v>
      </c>
      <c r="C225" s="21" t="s">
        <v>15</v>
      </c>
      <c r="D225" s="21">
        <v>42.303593900000003</v>
      </c>
      <c r="E225" s="21">
        <v>71.061343197992102</v>
      </c>
    </row>
    <row r="226" spans="1:5" x14ac:dyDescent="0.25">
      <c r="A226" s="21" t="s">
        <v>109</v>
      </c>
      <c r="B226" s="21" t="s">
        <v>121</v>
      </c>
      <c r="C226" s="21" t="s">
        <v>16</v>
      </c>
      <c r="D226" s="21">
        <v>19244.857421199998</v>
      </c>
      <c r="E226" s="21">
        <v>1.0944387849767201</v>
      </c>
    </row>
    <row r="227" spans="1:5" x14ac:dyDescent="0.25">
      <c r="A227" s="21" t="s">
        <v>122</v>
      </c>
      <c r="B227" s="21" t="s">
        <v>123</v>
      </c>
      <c r="C227" s="21" t="s">
        <v>15</v>
      </c>
      <c r="D227" s="21">
        <v>112.95657490000001</v>
      </c>
      <c r="E227" s="21">
        <v>46.017615946906801</v>
      </c>
    </row>
    <row r="228" spans="1:5" x14ac:dyDescent="0.25">
      <c r="A228" s="21" t="s">
        <v>122</v>
      </c>
      <c r="B228" s="21" t="s">
        <v>123</v>
      </c>
      <c r="C228" s="21" t="s">
        <v>16</v>
      </c>
      <c r="D228" s="21">
        <v>11553.0053149</v>
      </c>
      <c r="E228" s="21">
        <v>1.97411000171914</v>
      </c>
    </row>
    <row r="229" spans="1:5" x14ac:dyDescent="0.25">
      <c r="A229" s="21" t="s">
        <v>124</v>
      </c>
      <c r="B229" s="21" t="s">
        <v>125</v>
      </c>
      <c r="C229" s="21" t="s">
        <v>15</v>
      </c>
      <c r="D229" s="21">
        <v>140.32950439999999</v>
      </c>
      <c r="E229" s="21">
        <v>61.417180403516298</v>
      </c>
    </row>
    <row r="230" spans="1:5" x14ac:dyDescent="0.25">
      <c r="A230" s="21" t="s">
        <v>124</v>
      </c>
      <c r="B230" s="21" t="s">
        <v>125</v>
      </c>
      <c r="C230" s="21" t="s">
        <v>16</v>
      </c>
      <c r="D230" s="21">
        <v>22108.950725300001</v>
      </c>
      <c r="E230" s="21">
        <v>1.3883247514853001</v>
      </c>
    </row>
    <row r="231" spans="1:5" x14ac:dyDescent="0.25">
      <c r="A231" s="21" t="s">
        <v>126</v>
      </c>
      <c r="B231" s="21" t="s">
        <v>127</v>
      </c>
      <c r="C231" s="21" t="s">
        <v>15</v>
      </c>
      <c r="D231" s="21">
        <v>319.74408679999999</v>
      </c>
      <c r="E231" s="21">
        <v>62.318601533493897</v>
      </c>
    </row>
    <row r="232" spans="1:5" x14ac:dyDescent="0.25">
      <c r="A232" s="21" t="s">
        <v>126</v>
      </c>
      <c r="B232" s="21" t="s">
        <v>127</v>
      </c>
      <c r="C232" s="21" t="s">
        <v>16</v>
      </c>
      <c r="D232" s="21">
        <v>30962.307847600001</v>
      </c>
      <c r="E232" s="21">
        <v>1.41487434770008</v>
      </c>
    </row>
    <row r="233" spans="1:5" x14ac:dyDescent="0.25">
      <c r="A233" s="21" t="s">
        <v>128</v>
      </c>
      <c r="B233" s="21" t="s">
        <v>129</v>
      </c>
      <c r="C233" s="21" t="s">
        <v>15</v>
      </c>
      <c r="D233" s="21">
        <v>142.30232799999999</v>
      </c>
      <c r="E233" s="21">
        <v>42.652817725533197</v>
      </c>
    </row>
    <row r="234" spans="1:5" x14ac:dyDescent="0.25">
      <c r="A234" s="21" t="s">
        <v>128</v>
      </c>
      <c r="B234" s="21" t="s">
        <v>129</v>
      </c>
      <c r="C234" s="21" t="s">
        <v>16</v>
      </c>
      <c r="D234" s="21">
        <v>17206.389490099999</v>
      </c>
      <c r="E234" s="21">
        <v>0.95934810598513098</v>
      </c>
    </row>
    <row r="235" spans="1:5" x14ac:dyDescent="0.25">
      <c r="A235" s="21" t="s">
        <v>130</v>
      </c>
      <c r="B235" s="21" t="s">
        <v>131</v>
      </c>
      <c r="C235" s="21" t="s">
        <v>15</v>
      </c>
      <c r="D235" s="21">
        <v>988.32362190000003</v>
      </c>
      <c r="E235" s="21">
        <v>24.2700520480678</v>
      </c>
    </row>
    <row r="236" spans="1:5" x14ac:dyDescent="0.25">
      <c r="A236" s="21" t="s">
        <v>130</v>
      </c>
      <c r="B236" s="21" t="s">
        <v>131</v>
      </c>
      <c r="C236" s="21" t="s">
        <v>16</v>
      </c>
      <c r="D236" s="21">
        <v>36211.015739499999</v>
      </c>
      <c r="E236" s="21">
        <v>1.4256517391443999</v>
      </c>
    </row>
    <row r="237" spans="1:5" x14ac:dyDescent="0.25">
      <c r="A237" s="21" t="s">
        <v>132</v>
      </c>
      <c r="B237" s="21" t="s">
        <v>133</v>
      </c>
      <c r="C237" s="21" t="s">
        <v>15</v>
      </c>
      <c r="D237" s="21">
        <v>1531.3615869</v>
      </c>
      <c r="E237" s="21">
        <v>28.4972926979821</v>
      </c>
    </row>
    <row r="238" spans="1:5" x14ac:dyDescent="0.25">
      <c r="A238" s="21" t="s">
        <v>132</v>
      </c>
      <c r="B238" s="21" t="s">
        <v>133</v>
      </c>
      <c r="C238" s="21" t="s">
        <v>16</v>
      </c>
      <c r="D238" s="21">
        <v>62382.342549499997</v>
      </c>
      <c r="E238" s="21">
        <v>1.41879115699116</v>
      </c>
    </row>
    <row r="239" spans="1:5" x14ac:dyDescent="0.25">
      <c r="A239" s="21" t="s">
        <v>134</v>
      </c>
      <c r="B239" s="21" t="s">
        <v>135</v>
      </c>
      <c r="C239" s="21" t="s">
        <v>15</v>
      </c>
      <c r="D239" s="21">
        <v>4523.4521222000003</v>
      </c>
      <c r="E239" s="21">
        <v>17.027832707145301</v>
      </c>
    </row>
    <row r="240" spans="1:5" x14ac:dyDescent="0.25">
      <c r="A240" s="21" t="s">
        <v>134</v>
      </c>
      <c r="B240" s="21" t="s">
        <v>135</v>
      </c>
      <c r="C240" s="21" t="s">
        <v>16</v>
      </c>
      <c r="D240" s="21">
        <v>95247.286741200005</v>
      </c>
      <c r="E240" s="21">
        <v>1.91491527275678</v>
      </c>
    </row>
    <row r="241" spans="1:5" x14ac:dyDescent="0.25">
      <c r="A241" s="21" t="s">
        <v>136</v>
      </c>
      <c r="B241" s="21" t="s">
        <v>137</v>
      </c>
      <c r="C241" s="21" t="s">
        <v>15</v>
      </c>
      <c r="D241" s="21">
        <v>1041.1449404</v>
      </c>
      <c r="E241" s="21">
        <v>22.693894193879501</v>
      </c>
    </row>
    <row r="242" spans="1:5" x14ac:dyDescent="0.25">
      <c r="A242" s="21" t="s">
        <v>136</v>
      </c>
      <c r="B242" s="21" t="s">
        <v>137</v>
      </c>
      <c r="C242" s="21" t="s">
        <v>16</v>
      </c>
      <c r="D242" s="21">
        <v>39767.641972500001</v>
      </c>
      <c r="E242" s="21">
        <v>1.5063893336016001</v>
      </c>
    </row>
    <row r="243" spans="1:5" x14ac:dyDescent="0.25">
      <c r="A243" s="21" t="s">
        <v>138</v>
      </c>
      <c r="B243" s="21" t="s">
        <v>139</v>
      </c>
      <c r="C243" s="21" t="s">
        <v>15</v>
      </c>
      <c r="D243" s="21">
        <v>729.04825289999997</v>
      </c>
      <c r="E243" s="21">
        <v>29.5696444239526</v>
      </c>
    </row>
    <row r="244" spans="1:5" x14ac:dyDescent="0.25">
      <c r="A244" s="21" t="s">
        <v>138</v>
      </c>
      <c r="B244" s="21" t="s">
        <v>139</v>
      </c>
      <c r="C244" s="21" t="s">
        <v>16</v>
      </c>
      <c r="D244" s="21">
        <v>46337.295837400001</v>
      </c>
      <c r="E244" s="21">
        <v>2.0417882176492599</v>
      </c>
    </row>
    <row r="245" spans="1:5" x14ac:dyDescent="0.25">
      <c r="A245" s="21" t="s">
        <v>140</v>
      </c>
      <c r="B245" s="21" t="s">
        <v>141</v>
      </c>
      <c r="C245" s="21" t="s">
        <v>15</v>
      </c>
      <c r="D245" s="21">
        <v>2039.8399904</v>
      </c>
      <c r="E245" s="21">
        <v>16.540029518630998</v>
      </c>
    </row>
    <row r="246" spans="1:5" x14ac:dyDescent="0.25">
      <c r="A246" s="21" t="s">
        <v>140</v>
      </c>
      <c r="B246" s="21" t="s">
        <v>141</v>
      </c>
      <c r="C246" s="21" t="s">
        <v>16</v>
      </c>
      <c r="D246" s="21">
        <v>31598.023594499999</v>
      </c>
      <c r="E246" s="21">
        <v>2.5452340572651102</v>
      </c>
    </row>
    <row r="247" spans="1:5" x14ac:dyDescent="0.25">
      <c r="A247" s="21" t="s">
        <v>142</v>
      </c>
      <c r="B247" s="21" t="s">
        <v>143</v>
      </c>
      <c r="C247" s="21" t="s">
        <v>15</v>
      </c>
      <c r="D247" s="21">
        <v>382.59860939999999</v>
      </c>
      <c r="E247" s="21">
        <v>36.669645075304103</v>
      </c>
    </row>
    <row r="248" spans="1:5" x14ac:dyDescent="0.25">
      <c r="A248" s="21" t="s">
        <v>142</v>
      </c>
      <c r="B248" s="21" t="s">
        <v>143</v>
      </c>
      <c r="C248" s="21" t="s">
        <v>16</v>
      </c>
      <c r="D248" s="21">
        <v>15315.3613597</v>
      </c>
      <c r="E248" s="21">
        <v>1.60897437891156</v>
      </c>
    </row>
    <row r="249" spans="1:5" x14ac:dyDescent="0.25">
      <c r="A249" s="21" t="s">
        <v>144</v>
      </c>
      <c r="B249" s="21" t="s">
        <v>145</v>
      </c>
      <c r="C249" s="21" t="s">
        <v>15</v>
      </c>
      <c r="D249" s="21">
        <v>1100.1714454</v>
      </c>
      <c r="E249" s="21">
        <v>20.209665125617299</v>
      </c>
    </row>
    <row r="250" spans="1:5" x14ac:dyDescent="0.25">
      <c r="A250" s="21" t="s">
        <v>144</v>
      </c>
      <c r="B250" s="21" t="s">
        <v>145</v>
      </c>
      <c r="C250" s="21" t="s">
        <v>16</v>
      </c>
      <c r="D250" s="21">
        <v>25807.593124700001</v>
      </c>
      <c r="E250" s="21">
        <v>2.1884169080169502</v>
      </c>
    </row>
    <row r="251" spans="1:5" x14ac:dyDescent="0.25">
      <c r="A251" s="21" t="s">
        <v>146</v>
      </c>
      <c r="B251" s="21" t="s">
        <v>147</v>
      </c>
      <c r="C251" s="21" t="s">
        <v>15</v>
      </c>
      <c r="D251" s="21">
        <v>313.69038810000001</v>
      </c>
      <c r="E251" s="21">
        <v>22.1064557960255</v>
      </c>
    </row>
    <row r="252" spans="1:5" x14ac:dyDescent="0.25">
      <c r="A252" s="21" t="s">
        <v>146</v>
      </c>
      <c r="B252" s="21" t="s">
        <v>147</v>
      </c>
      <c r="C252" s="21" t="s">
        <v>16</v>
      </c>
      <c r="D252" s="21">
        <v>9072.0065322999999</v>
      </c>
      <c r="E252" s="21">
        <v>2.51486063162556</v>
      </c>
    </row>
    <row r="253" spans="1:5" x14ac:dyDescent="0.25">
      <c r="A253" s="21" t="s">
        <v>148</v>
      </c>
      <c r="B253" s="21" t="s">
        <v>149</v>
      </c>
      <c r="C253" s="21" t="s">
        <v>15</v>
      </c>
      <c r="D253" s="21">
        <v>397.35051060000001</v>
      </c>
      <c r="E253" s="21">
        <v>23.834533031729102</v>
      </c>
    </row>
    <row r="254" spans="1:5" x14ac:dyDescent="0.25">
      <c r="A254" s="21" t="s">
        <v>148</v>
      </c>
      <c r="B254" s="21" t="s">
        <v>149</v>
      </c>
      <c r="C254" s="21" t="s">
        <v>16</v>
      </c>
      <c r="D254" s="21">
        <v>18105.784477699999</v>
      </c>
      <c r="E254" s="21">
        <v>2.1060700881402399</v>
      </c>
    </row>
    <row r="255" spans="1:5" x14ac:dyDescent="0.25">
      <c r="A255" s="21" t="s">
        <v>150</v>
      </c>
      <c r="B255" s="21" t="s">
        <v>151</v>
      </c>
      <c r="C255" s="21" t="s">
        <v>15</v>
      </c>
      <c r="D255" s="21">
        <v>630.75600689999999</v>
      </c>
      <c r="E255" s="21">
        <v>20.342103565406902</v>
      </c>
    </row>
    <row r="256" spans="1:5" x14ac:dyDescent="0.25">
      <c r="A256" s="21" t="s">
        <v>150</v>
      </c>
      <c r="B256" s="21" t="s">
        <v>151</v>
      </c>
      <c r="C256" s="21" t="s">
        <v>16</v>
      </c>
      <c r="D256" s="21">
        <v>17088.0175409</v>
      </c>
      <c r="E256" s="21">
        <v>2.36194554975161</v>
      </c>
    </row>
    <row r="257" spans="1:5" x14ac:dyDescent="0.25">
      <c r="A257" s="21" t="s">
        <v>152</v>
      </c>
      <c r="B257" s="21" t="s">
        <v>153</v>
      </c>
      <c r="C257" s="21" t="s">
        <v>15</v>
      </c>
      <c r="D257" s="21">
        <v>618.277514</v>
      </c>
      <c r="E257" s="21">
        <v>27.748397333176801</v>
      </c>
    </row>
    <row r="258" spans="1:5" x14ac:dyDescent="0.25">
      <c r="A258" s="21" t="s">
        <v>152</v>
      </c>
      <c r="B258" s="21" t="s">
        <v>153</v>
      </c>
      <c r="C258" s="21" t="s">
        <v>16</v>
      </c>
      <c r="D258" s="21">
        <v>18213.6765696</v>
      </c>
      <c r="E258" s="21">
        <v>2.0100451484594699</v>
      </c>
    </row>
    <row r="259" spans="1:5" x14ac:dyDescent="0.25">
      <c r="A259" s="21" t="s">
        <v>154</v>
      </c>
      <c r="B259" s="21" t="s">
        <v>155</v>
      </c>
      <c r="C259" s="21" t="s">
        <v>15</v>
      </c>
      <c r="D259" s="21">
        <v>1727.8417611</v>
      </c>
      <c r="E259" s="21">
        <v>15.681036764523499</v>
      </c>
    </row>
    <row r="260" spans="1:5" x14ac:dyDescent="0.25">
      <c r="A260" s="21" t="s">
        <v>154</v>
      </c>
      <c r="B260" s="21" t="s">
        <v>155</v>
      </c>
      <c r="C260" s="21" t="s">
        <v>16</v>
      </c>
      <c r="D260" s="21">
        <v>32962.375930800001</v>
      </c>
      <c r="E260" s="21">
        <v>2.0415134846163498</v>
      </c>
    </row>
    <row r="261" spans="1:5" x14ac:dyDescent="0.25">
      <c r="A261" s="21" t="s">
        <v>156</v>
      </c>
      <c r="B261" s="21" t="s">
        <v>157</v>
      </c>
      <c r="C261" s="21" t="s">
        <v>15</v>
      </c>
      <c r="D261" s="21">
        <v>954.16073449999999</v>
      </c>
      <c r="E261" s="21">
        <v>24.4951098709207</v>
      </c>
    </row>
    <row r="262" spans="1:5" x14ac:dyDescent="0.25">
      <c r="A262" s="21" t="s">
        <v>156</v>
      </c>
      <c r="B262" s="21" t="s">
        <v>157</v>
      </c>
      <c r="C262" s="21" t="s">
        <v>16</v>
      </c>
      <c r="D262" s="21">
        <v>36115.091967</v>
      </c>
      <c r="E262" s="21">
        <v>1.53483194566242</v>
      </c>
    </row>
    <row r="263" spans="1:5" x14ac:dyDescent="0.25">
      <c r="A263" s="21" t="s">
        <v>158</v>
      </c>
      <c r="B263" s="21" t="s">
        <v>159</v>
      </c>
      <c r="C263" s="21" t="s">
        <v>15</v>
      </c>
      <c r="D263" s="21">
        <v>376.651927</v>
      </c>
      <c r="E263" s="21">
        <v>28.7614744646982</v>
      </c>
    </row>
    <row r="264" spans="1:5" x14ac:dyDescent="0.25">
      <c r="A264" s="21" t="s">
        <v>158</v>
      </c>
      <c r="B264" s="21" t="s">
        <v>159</v>
      </c>
      <c r="C264" s="21" t="s">
        <v>16</v>
      </c>
      <c r="D264" s="21">
        <v>20433.916249599999</v>
      </c>
      <c r="E264" s="21">
        <v>2.0140145512386001</v>
      </c>
    </row>
    <row r="265" spans="1:5" x14ac:dyDescent="0.25">
      <c r="A265" s="21" t="s">
        <v>160</v>
      </c>
      <c r="B265" s="21" t="s">
        <v>161</v>
      </c>
      <c r="C265" s="21" t="s">
        <v>15</v>
      </c>
      <c r="D265" s="21">
        <v>1730.2448224</v>
      </c>
      <c r="E265" s="21">
        <v>21.289263980536202</v>
      </c>
    </row>
    <row r="266" spans="1:5" x14ac:dyDescent="0.25">
      <c r="A266" s="21" t="s">
        <v>160</v>
      </c>
      <c r="B266" s="21" t="s">
        <v>161</v>
      </c>
      <c r="C266" s="21" t="s">
        <v>16</v>
      </c>
      <c r="D266" s="21">
        <v>53751.243371800003</v>
      </c>
      <c r="E266" s="21">
        <v>1.3956182512352799</v>
      </c>
    </row>
    <row r="267" spans="1:5" x14ac:dyDescent="0.25">
      <c r="A267" s="21" t="s">
        <v>162</v>
      </c>
      <c r="B267" s="21" t="s">
        <v>163</v>
      </c>
      <c r="C267" s="21" t="s">
        <v>15</v>
      </c>
      <c r="D267" s="21">
        <v>786.48972670000001</v>
      </c>
      <c r="E267" s="21">
        <v>16.148836983164902</v>
      </c>
    </row>
    <row r="268" spans="1:5" x14ac:dyDescent="0.25">
      <c r="A268" s="21" t="s">
        <v>162</v>
      </c>
      <c r="B268" s="21" t="s">
        <v>163</v>
      </c>
      <c r="C268" s="21" t="s">
        <v>16</v>
      </c>
      <c r="D268" s="21">
        <v>24442.2648902</v>
      </c>
      <c r="E268" s="21">
        <v>1.94014238218077</v>
      </c>
    </row>
    <row r="269" spans="1:5" x14ac:dyDescent="0.25">
      <c r="A269" s="21" t="s">
        <v>164</v>
      </c>
      <c r="B269" s="21" t="s">
        <v>165</v>
      </c>
      <c r="C269" s="21" t="s">
        <v>15</v>
      </c>
      <c r="D269" s="21">
        <v>568.83421180000005</v>
      </c>
      <c r="E269" s="21">
        <v>27.595277261887901</v>
      </c>
    </row>
    <row r="270" spans="1:5" x14ac:dyDescent="0.25">
      <c r="A270" s="21" t="s">
        <v>164</v>
      </c>
      <c r="B270" s="21" t="s">
        <v>165</v>
      </c>
      <c r="C270" s="21" t="s">
        <v>16</v>
      </c>
      <c r="D270" s="21">
        <v>30429.046892099999</v>
      </c>
      <c r="E270" s="21">
        <v>1.3919853569780301</v>
      </c>
    </row>
    <row r="271" spans="1:5" x14ac:dyDescent="0.25">
      <c r="A271" s="21" t="s">
        <v>166</v>
      </c>
      <c r="B271" s="21" t="s">
        <v>167</v>
      </c>
      <c r="C271" s="21" t="s">
        <v>15</v>
      </c>
      <c r="D271" s="21">
        <v>1031.0045127000001</v>
      </c>
      <c r="E271" s="21">
        <v>18.7241345245445</v>
      </c>
    </row>
    <row r="272" spans="1:5" x14ac:dyDescent="0.25">
      <c r="A272" s="21" t="s">
        <v>166</v>
      </c>
      <c r="B272" s="21" t="s">
        <v>167</v>
      </c>
      <c r="C272" s="21" t="s">
        <v>16</v>
      </c>
      <c r="D272" s="21">
        <v>29859.6082346</v>
      </c>
      <c r="E272" s="21">
        <v>1.70772907754093</v>
      </c>
    </row>
    <row r="273" spans="1:5" x14ac:dyDescent="0.25">
      <c r="A273" s="21" t="s">
        <v>168</v>
      </c>
      <c r="B273" s="21" t="s">
        <v>169</v>
      </c>
      <c r="C273" s="21" t="s">
        <v>15</v>
      </c>
      <c r="D273" s="21">
        <v>773.25127950000001</v>
      </c>
      <c r="E273" s="21">
        <v>23.379760041074899</v>
      </c>
    </row>
    <row r="274" spans="1:5" x14ac:dyDescent="0.25">
      <c r="A274" s="21" t="s">
        <v>168</v>
      </c>
      <c r="B274" s="21" t="s">
        <v>169</v>
      </c>
      <c r="C274" s="21" t="s">
        <v>16</v>
      </c>
      <c r="D274" s="21">
        <v>33122.6961772</v>
      </c>
      <c r="E274" s="21">
        <v>1.4885125646369</v>
      </c>
    </row>
    <row r="275" spans="1:5" x14ac:dyDescent="0.25">
      <c r="A275" s="21" t="s">
        <v>170</v>
      </c>
      <c r="B275" s="21" t="s">
        <v>171</v>
      </c>
      <c r="C275" s="21" t="s">
        <v>15</v>
      </c>
      <c r="D275" s="21">
        <v>1315.0586119</v>
      </c>
      <c r="E275" s="21">
        <v>18.3422598475854</v>
      </c>
    </row>
    <row r="276" spans="1:5" x14ac:dyDescent="0.25">
      <c r="A276" s="21" t="s">
        <v>170</v>
      </c>
      <c r="B276" s="21" t="s">
        <v>171</v>
      </c>
      <c r="C276" s="21" t="s">
        <v>16</v>
      </c>
      <c r="D276" s="21">
        <v>46817.175289300001</v>
      </c>
      <c r="E276" s="21">
        <v>2.02096770411204</v>
      </c>
    </row>
    <row r="277" spans="1:5" x14ac:dyDescent="0.25">
      <c r="A277" s="21" t="s">
        <v>172</v>
      </c>
      <c r="B277" s="21" t="s">
        <v>173</v>
      </c>
      <c r="C277" s="21" t="s">
        <v>15</v>
      </c>
      <c r="D277" s="21">
        <v>564.88759870000001</v>
      </c>
      <c r="E277" s="21">
        <v>15.908341717935601</v>
      </c>
    </row>
    <row r="278" spans="1:5" x14ac:dyDescent="0.25">
      <c r="A278" s="21" t="s">
        <v>172</v>
      </c>
      <c r="B278" s="21" t="s">
        <v>173</v>
      </c>
      <c r="C278" s="21" t="s">
        <v>16</v>
      </c>
      <c r="D278" s="21">
        <v>10926.8067675</v>
      </c>
      <c r="E278" s="21">
        <v>1.9278630110503501</v>
      </c>
    </row>
    <row r="279" spans="1:5" x14ac:dyDescent="0.25">
      <c r="A279" s="21" t="s">
        <v>174</v>
      </c>
      <c r="B279" s="21" t="s">
        <v>175</v>
      </c>
      <c r="C279" s="21" t="s">
        <v>15</v>
      </c>
      <c r="D279" s="21">
        <v>1832.0566514</v>
      </c>
      <c r="E279" s="21">
        <v>16.6024747916838</v>
      </c>
    </row>
    <row r="280" spans="1:5" x14ac:dyDescent="0.25">
      <c r="A280" s="21" t="s">
        <v>174</v>
      </c>
      <c r="B280" s="21" t="s">
        <v>175</v>
      </c>
      <c r="C280" s="21" t="s">
        <v>16</v>
      </c>
      <c r="D280" s="21">
        <v>31184.251494700002</v>
      </c>
      <c r="E280" s="21">
        <v>2.2603486925587899</v>
      </c>
    </row>
    <row r="281" spans="1:5" x14ac:dyDescent="0.25">
      <c r="A281" s="21" t="s">
        <v>176</v>
      </c>
      <c r="B281" s="21" t="s">
        <v>177</v>
      </c>
      <c r="C281" s="21" t="s">
        <v>15</v>
      </c>
      <c r="D281" s="21">
        <v>1470.8593198000001</v>
      </c>
      <c r="E281" s="21">
        <v>18.785377519365898</v>
      </c>
    </row>
    <row r="282" spans="1:5" x14ac:dyDescent="0.25">
      <c r="A282" s="21" t="s">
        <v>176</v>
      </c>
      <c r="B282" s="21" t="s">
        <v>177</v>
      </c>
      <c r="C282" s="21" t="s">
        <v>16</v>
      </c>
      <c r="D282" s="21">
        <v>24922.900344900001</v>
      </c>
      <c r="E282" s="21">
        <v>2.75604149961856</v>
      </c>
    </row>
    <row r="283" spans="1:5" x14ac:dyDescent="0.25">
      <c r="A283" s="21" t="s">
        <v>178</v>
      </c>
      <c r="B283" s="21" t="s">
        <v>179</v>
      </c>
      <c r="C283" s="21" t="s">
        <v>15</v>
      </c>
      <c r="D283" s="21">
        <v>1032.3572586</v>
      </c>
      <c r="E283" s="21">
        <v>10.020991856020901</v>
      </c>
    </row>
    <row r="284" spans="1:5" x14ac:dyDescent="0.25">
      <c r="A284" s="21" t="s">
        <v>178</v>
      </c>
      <c r="B284" s="21" t="s">
        <v>179</v>
      </c>
      <c r="C284" s="21" t="s">
        <v>16</v>
      </c>
      <c r="D284" s="21">
        <v>5729.8773951000003</v>
      </c>
      <c r="E284" s="21">
        <v>3.1268597514440102</v>
      </c>
    </row>
    <row r="285" spans="1:5" x14ac:dyDescent="0.25">
      <c r="A285" s="21" t="s">
        <v>180</v>
      </c>
      <c r="B285" s="21" t="s">
        <v>181</v>
      </c>
      <c r="C285" s="21" t="s">
        <v>15</v>
      </c>
      <c r="D285" s="21">
        <v>1734.0837677</v>
      </c>
      <c r="E285" s="21">
        <v>12.3642284446214</v>
      </c>
    </row>
    <row r="286" spans="1:5" x14ac:dyDescent="0.25">
      <c r="A286" s="21" t="s">
        <v>180</v>
      </c>
      <c r="B286" s="21" t="s">
        <v>181</v>
      </c>
      <c r="C286" s="21" t="s">
        <v>16</v>
      </c>
      <c r="D286" s="21">
        <v>16594.0960189</v>
      </c>
      <c r="E286" s="21">
        <v>2.1556327652799001</v>
      </c>
    </row>
    <row r="287" spans="1:5" x14ac:dyDescent="0.25">
      <c r="A287" s="21" t="s">
        <v>182</v>
      </c>
      <c r="B287" s="21" t="s">
        <v>183</v>
      </c>
      <c r="C287" s="21" t="s">
        <v>15</v>
      </c>
      <c r="D287" s="21">
        <v>2685.2011690999998</v>
      </c>
      <c r="E287" s="21">
        <v>15.6572402001418</v>
      </c>
    </row>
    <row r="288" spans="1:5" x14ac:dyDescent="0.25">
      <c r="A288" s="21" t="s">
        <v>182</v>
      </c>
      <c r="B288" s="21" t="s">
        <v>183</v>
      </c>
      <c r="C288" s="21" t="s">
        <v>16</v>
      </c>
      <c r="D288" s="21">
        <v>36010.874041399999</v>
      </c>
      <c r="E288" s="21">
        <v>2.7457346598776899</v>
      </c>
    </row>
    <row r="289" spans="1:5" x14ac:dyDescent="0.25">
      <c r="A289" s="21" t="s">
        <v>184</v>
      </c>
      <c r="B289" s="21" t="s">
        <v>185</v>
      </c>
      <c r="C289" s="21" t="s">
        <v>15</v>
      </c>
      <c r="D289" s="21">
        <v>2569.6189840000002</v>
      </c>
      <c r="E289" s="21">
        <v>11.1305715773663</v>
      </c>
    </row>
    <row r="290" spans="1:5" x14ac:dyDescent="0.25">
      <c r="A290" s="21" t="s">
        <v>184</v>
      </c>
      <c r="B290" s="21" t="s">
        <v>185</v>
      </c>
      <c r="C290" s="21" t="s">
        <v>16</v>
      </c>
      <c r="D290" s="21">
        <v>23900.1277835</v>
      </c>
      <c r="E290" s="21">
        <v>2.0060370737789701</v>
      </c>
    </row>
    <row r="291" spans="1:5" x14ac:dyDescent="0.25">
      <c r="A291" s="21" t="s">
        <v>186</v>
      </c>
      <c r="B291" s="21" t="s">
        <v>187</v>
      </c>
      <c r="C291" s="21" t="s">
        <v>15</v>
      </c>
      <c r="D291" s="21">
        <v>3414.5672826</v>
      </c>
      <c r="E291" s="21">
        <v>13.2360927116505</v>
      </c>
    </row>
    <row r="292" spans="1:5" x14ac:dyDescent="0.25">
      <c r="A292" s="21" t="s">
        <v>186</v>
      </c>
      <c r="B292" s="21" t="s">
        <v>187</v>
      </c>
      <c r="C292" s="21" t="s">
        <v>16</v>
      </c>
      <c r="D292" s="21">
        <v>39378.176828800002</v>
      </c>
      <c r="E292" s="21">
        <v>2.25233228219175</v>
      </c>
    </row>
    <row r="293" spans="1:5" x14ac:dyDescent="0.25">
      <c r="A293" s="21" t="s">
        <v>188</v>
      </c>
      <c r="B293" s="21" t="s">
        <v>189</v>
      </c>
      <c r="C293" s="21" t="s">
        <v>15</v>
      </c>
      <c r="D293" s="21">
        <v>2198.2464749000001</v>
      </c>
      <c r="E293" s="21">
        <v>14.153639437095601</v>
      </c>
    </row>
    <row r="294" spans="1:5" x14ac:dyDescent="0.25">
      <c r="A294" s="21" t="s">
        <v>188</v>
      </c>
      <c r="B294" s="21" t="s">
        <v>189</v>
      </c>
      <c r="C294" s="21" t="s">
        <v>16</v>
      </c>
      <c r="D294" s="21">
        <v>29952.668176899999</v>
      </c>
      <c r="E294" s="21">
        <v>1.91283100556775</v>
      </c>
    </row>
    <row r="295" spans="1:5" x14ac:dyDescent="0.25">
      <c r="A295" s="21" t="s">
        <v>190</v>
      </c>
      <c r="B295" s="21" t="s">
        <v>191</v>
      </c>
      <c r="C295" s="21" t="s">
        <v>15</v>
      </c>
      <c r="D295" s="21">
        <v>978.15592600000002</v>
      </c>
      <c r="E295" s="21">
        <v>14.715829631155</v>
      </c>
    </row>
    <row r="296" spans="1:5" x14ac:dyDescent="0.25">
      <c r="A296" s="21" t="s">
        <v>190</v>
      </c>
      <c r="B296" s="21" t="s">
        <v>191</v>
      </c>
      <c r="C296" s="21" t="s">
        <v>16</v>
      </c>
      <c r="D296" s="21">
        <v>13972.212179599999</v>
      </c>
      <c r="E296" s="21">
        <v>2.7773455324935101</v>
      </c>
    </row>
    <row r="297" spans="1:5" x14ac:dyDescent="0.25">
      <c r="A297" s="21" t="s">
        <v>192</v>
      </c>
      <c r="B297" s="21" t="s">
        <v>193</v>
      </c>
      <c r="C297" s="21" t="s">
        <v>15</v>
      </c>
      <c r="D297" s="21">
        <v>635.15165479999996</v>
      </c>
      <c r="E297" s="21">
        <v>22.2753721654035</v>
      </c>
    </row>
    <row r="298" spans="1:5" x14ac:dyDescent="0.25">
      <c r="A298" s="21" t="s">
        <v>192</v>
      </c>
      <c r="B298" s="21" t="s">
        <v>193</v>
      </c>
      <c r="C298" s="21" t="s">
        <v>16</v>
      </c>
      <c r="D298" s="21">
        <v>26479.2148762</v>
      </c>
      <c r="E298" s="21">
        <v>2.1085604779796299</v>
      </c>
    </row>
    <row r="299" spans="1:5" x14ac:dyDescent="0.25">
      <c r="A299" s="21" t="s">
        <v>194</v>
      </c>
      <c r="B299" s="21" t="s">
        <v>195</v>
      </c>
      <c r="C299" s="21" t="s">
        <v>15</v>
      </c>
      <c r="D299" s="21">
        <v>1729.727488</v>
      </c>
      <c r="E299" s="21">
        <v>13.0206999721626</v>
      </c>
    </row>
    <row r="300" spans="1:5" x14ac:dyDescent="0.25">
      <c r="A300" s="21" t="s">
        <v>194</v>
      </c>
      <c r="B300" s="21" t="s">
        <v>195</v>
      </c>
      <c r="C300" s="21" t="s">
        <v>16</v>
      </c>
      <c r="D300" s="21">
        <v>20666.974717699999</v>
      </c>
      <c r="E300" s="21">
        <v>2.1292646643286601</v>
      </c>
    </row>
    <row r="301" spans="1:5" x14ac:dyDescent="0.25">
      <c r="A301" s="21" t="s">
        <v>196</v>
      </c>
      <c r="B301" s="21" t="s">
        <v>197</v>
      </c>
      <c r="C301" s="21" t="s">
        <v>15</v>
      </c>
      <c r="D301" s="21">
        <v>5759.9477966000004</v>
      </c>
      <c r="E301" s="21">
        <v>16.552784870444601</v>
      </c>
    </row>
    <row r="302" spans="1:5" x14ac:dyDescent="0.25">
      <c r="A302" s="21" t="s">
        <v>196</v>
      </c>
      <c r="B302" s="21" t="s">
        <v>197</v>
      </c>
      <c r="C302" s="21" t="s">
        <v>16</v>
      </c>
      <c r="D302" s="21">
        <v>48484.196716300001</v>
      </c>
      <c r="E302" s="21">
        <v>2.5180339283261599</v>
      </c>
    </row>
    <row r="303" spans="1:5" x14ac:dyDescent="0.25">
      <c r="A303" s="21" t="s">
        <v>198</v>
      </c>
      <c r="B303" s="21" t="s">
        <v>199</v>
      </c>
      <c r="C303" s="21" t="s">
        <v>15</v>
      </c>
      <c r="D303" s="21">
        <v>4220.5101553000004</v>
      </c>
      <c r="E303" s="21">
        <v>16.347635732476899</v>
      </c>
    </row>
    <row r="304" spans="1:5" x14ac:dyDescent="0.25">
      <c r="A304" s="21" t="s">
        <v>198</v>
      </c>
      <c r="B304" s="21" t="s">
        <v>199</v>
      </c>
      <c r="C304" s="21" t="s">
        <v>16</v>
      </c>
      <c r="D304" s="21">
        <v>48791.3416535</v>
      </c>
      <c r="E304" s="21">
        <v>2.5837913739027001</v>
      </c>
    </row>
    <row r="305" spans="1:5" x14ac:dyDescent="0.25">
      <c r="A305" s="21" t="s">
        <v>200</v>
      </c>
      <c r="B305" s="21" t="s">
        <v>201</v>
      </c>
      <c r="C305" s="21" t="s">
        <v>15</v>
      </c>
      <c r="D305" s="21">
        <v>2689.2170563</v>
      </c>
      <c r="E305" s="21">
        <v>10.165261487587101</v>
      </c>
    </row>
    <row r="306" spans="1:5" x14ac:dyDescent="0.25">
      <c r="A306" s="21" t="s">
        <v>200</v>
      </c>
      <c r="B306" s="21" t="s">
        <v>201</v>
      </c>
      <c r="C306" s="21" t="s">
        <v>16</v>
      </c>
      <c r="D306" s="21">
        <v>27354.753796600002</v>
      </c>
      <c r="E306" s="21">
        <v>2.0560109313989599</v>
      </c>
    </row>
    <row r="307" spans="1:5" x14ac:dyDescent="0.25">
      <c r="A307" s="21" t="s">
        <v>202</v>
      </c>
      <c r="B307" s="21" t="s">
        <v>203</v>
      </c>
      <c r="C307" s="21" t="s">
        <v>15</v>
      </c>
      <c r="D307" s="21">
        <v>3825.4421419999999</v>
      </c>
      <c r="E307" s="21">
        <v>19.888502777652899</v>
      </c>
    </row>
    <row r="308" spans="1:5" x14ac:dyDescent="0.25">
      <c r="A308" s="21" t="s">
        <v>202</v>
      </c>
      <c r="B308" s="21" t="s">
        <v>203</v>
      </c>
      <c r="C308" s="21" t="s">
        <v>16</v>
      </c>
      <c r="D308" s="21">
        <v>87832.427424900001</v>
      </c>
      <c r="E308" s="21">
        <v>1.6486465009377</v>
      </c>
    </row>
    <row r="309" spans="1:5" x14ac:dyDescent="0.25">
      <c r="A309" s="21" t="s">
        <v>204</v>
      </c>
      <c r="B309" s="21" t="s">
        <v>205</v>
      </c>
      <c r="C309" s="21" t="s">
        <v>15</v>
      </c>
      <c r="D309" s="21">
        <v>288.10966250000001</v>
      </c>
      <c r="E309" s="21">
        <v>32.702867854151798</v>
      </c>
    </row>
    <row r="310" spans="1:5" x14ac:dyDescent="0.25">
      <c r="A310" s="21" t="s">
        <v>204</v>
      </c>
      <c r="B310" s="21" t="s">
        <v>205</v>
      </c>
      <c r="C310" s="21" t="s">
        <v>16</v>
      </c>
      <c r="D310" s="21">
        <v>31387.858064700002</v>
      </c>
      <c r="E310" s="21">
        <v>1.04733958209498</v>
      </c>
    </row>
    <row r="311" spans="1:5" x14ac:dyDescent="0.25">
      <c r="A311" s="21" t="s">
        <v>206</v>
      </c>
      <c r="B311" s="21" t="s">
        <v>207</v>
      </c>
      <c r="C311" s="21" t="s">
        <v>15</v>
      </c>
      <c r="D311" s="21">
        <v>1301.9418942</v>
      </c>
      <c r="E311" s="21">
        <v>24.3629280827809</v>
      </c>
    </row>
    <row r="312" spans="1:5" x14ac:dyDescent="0.25">
      <c r="A312" s="21" t="s">
        <v>206</v>
      </c>
      <c r="B312" s="21" t="s">
        <v>207</v>
      </c>
      <c r="C312" s="21" t="s">
        <v>16</v>
      </c>
      <c r="D312" s="21">
        <v>57920.689927599997</v>
      </c>
      <c r="E312" s="21">
        <v>2.3763773172959501</v>
      </c>
    </row>
    <row r="313" spans="1:5" x14ac:dyDescent="0.25">
      <c r="A313" s="21" t="s">
        <v>208</v>
      </c>
      <c r="B313" s="21" t="s">
        <v>209</v>
      </c>
      <c r="C313" s="21" t="s">
        <v>15</v>
      </c>
      <c r="D313" s="21">
        <v>2659.6126061</v>
      </c>
      <c r="E313" s="21">
        <v>17.213072740761199</v>
      </c>
    </row>
    <row r="314" spans="1:5" x14ac:dyDescent="0.25">
      <c r="A314" s="21" t="s">
        <v>208</v>
      </c>
      <c r="B314" s="21" t="s">
        <v>209</v>
      </c>
      <c r="C314" s="21" t="s">
        <v>16</v>
      </c>
      <c r="D314" s="21">
        <v>45560.639866400001</v>
      </c>
      <c r="E314" s="21">
        <v>2.25277115229416</v>
      </c>
    </row>
    <row r="315" spans="1:5" x14ac:dyDescent="0.25">
      <c r="A315" s="21" t="s">
        <v>210</v>
      </c>
      <c r="B315" s="21" t="s">
        <v>211</v>
      </c>
      <c r="C315" s="21" t="s">
        <v>15</v>
      </c>
      <c r="D315" s="21">
        <v>1636.1191621999999</v>
      </c>
      <c r="E315" s="21">
        <v>21.6653764460738</v>
      </c>
    </row>
    <row r="316" spans="1:5" x14ac:dyDescent="0.25">
      <c r="A316" s="21" t="s">
        <v>210</v>
      </c>
      <c r="B316" s="21" t="s">
        <v>211</v>
      </c>
      <c r="C316" s="21" t="s">
        <v>16</v>
      </c>
      <c r="D316" s="21">
        <v>48026.489025900002</v>
      </c>
      <c r="E316" s="21">
        <v>1.5100869691126599</v>
      </c>
    </row>
    <row r="317" spans="1:5" x14ac:dyDescent="0.25">
      <c r="A317" s="21" t="s">
        <v>212</v>
      </c>
      <c r="B317" s="21" t="s">
        <v>213</v>
      </c>
      <c r="C317" s="21" t="s">
        <v>15</v>
      </c>
      <c r="D317" s="21">
        <v>494.98132070000003</v>
      </c>
      <c r="E317" s="21">
        <v>16.234599283191699</v>
      </c>
    </row>
    <row r="318" spans="1:5" x14ac:dyDescent="0.25">
      <c r="A318" s="21" t="s">
        <v>212</v>
      </c>
      <c r="B318" s="21" t="s">
        <v>213</v>
      </c>
      <c r="C318" s="21" t="s">
        <v>16</v>
      </c>
      <c r="D318" s="21">
        <v>11062.0026339</v>
      </c>
      <c r="E318" s="21">
        <v>2.1472018535943702</v>
      </c>
    </row>
    <row r="319" spans="1:5" x14ac:dyDescent="0.25">
      <c r="A319" s="21" t="s">
        <v>214</v>
      </c>
      <c r="B319" s="21" t="s">
        <v>215</v>
      </c>
      <c r="C319" s="21" t="s">
        <v>15</v>
      </c>
      <c r="D319" s="21">
        <v>372.39126829999998</v>
      </c>
      <c r="E319" s="21">
        <v>36.1290968825964</v>
      </c>
    </row>
    <row r="320" spans="1:5" x14ac:dyDescent="0.25">
      <c r="A320" s="21" t="s">
        <v>214</v>
      </c>
      <c r="B320" s="21" t="s">
        <v>215</v>
      </c>
      <c r="C320" s="21" t="s">
        <v>16</v>
      </c>
      <c r="D320" s="21">
        <v>21917.343437200001</v>
      </c>
      <c r="E320" s="21">
        <v>1.73292945181109</v>
      </c>
    </row>
    <row r="321" spans="1:5" x14ac:dyDescent="0.25">
      <c r="A321" s="21" t="s">
        <v>216</v>
      </c>
      <c r="B321" s="21" t="s">
        <v>217</v>
      </c>
      <c r="C321" s="21" t="s">
        <v>15</v>
      </c>
      <c r="D321" s="21">
        <v>125.8106445</v>
      </c>
      <c r="E321" s="21">
        <v>31.748158052779001</v>
      </c>
    </row>
    <row r="322" spans="1:5" x14ac:dyDescent="0.25">
      <c r="A322" s="21" t="s">
        <v>216</v>
      </c>
      <c r="B322" s="21" t="s">
        <v>217</v>
      </c>
      <c r="C322" s="21" t="s">
        <v>16</v>
      </c>
      <c r="D322" s="21">
        <v>9962.0825688999994</v>
      </c>
      <c r="E322" s="21">
        <v>1.3366720432138599</v>
      </c>
    </row>
    <row r="323" spans="1:5" x14ac:dyDescent="0.25">
      <c r="A323" s="21" t="s">
        <v>218</v>
      </c>
      <c r="B323" s="21" t="s">
        <v>219</v>
      </c>
      <c r="C323" s="21" t="s">
        <v>15</v>
      </c>
      <c r="D323" s="21">
        <v>1761.5805737000001</v>
      </c>
      <c r="E323" s="21">
        <v>21.229319042315701</v>
      </c>
    </row>
    <row r="324" spans="1:5" x14ac:dyDescent="0.25">
      <c r="A324" s="21" t="s">
        <v>218</v>
      </c>
      <c r="B324" s="21" t="s">
        <v>219</v>
      </c>
      <c r="C324" s="21" t="s">
        <v>16</v>
      </c>
      <c r="D324" s="21">
        <v>40906.826424300001</v>
      </c>
      <c r="E324" s="21">
        <v>1.3710789865717701</v>
      </c>
    </row>
    <row r="325" spans="1:5" x14ac:dyDescent="0.25">
      <c r="A325" s="21" t="s">
        <v>220</v>
      </c>
      <c r="B325" s="21" t="s">
        <v>221</v>
      </c>
      <c r="C325" s="21" t="s">
        <v>15</v>
      </c>
      <c r="D325" s="21">
        <v>1722.7193685</v>
      </c>
      <c r="E325" s="21">
        <v>13.0697400628619</v>
      </c>
    </row>
    <row r="326" spans="1:5" x14ac:dyDescent="0.25">
      <c r="A326" s="21" t="s">
        <v>220</v>
      </c>
      <c r="B326" s="21" t="s">
        <v>221</v>
      </c>
      <c r="C326" s="21" t="s">
        <v>16</v>
      </c>
      <c r="D326" s="21">
        <v>17473.3680786</v>
      </c>
      <c r="E326" s="21">
        <v>1.68478580077309</v>
      </c>
    </row>
    <row r="327" spans="1:5" x14ac:dyDescent="0.25">
      <c r="A327" s="21" t="s">
        <v>222</v>
      </c>
      <c r="B327" s="21" t="s">
        <v>223</v>
      </c>
      <c r="C327" s="21" t="s">
        <v>15</v>
      </c>
      <c r="D327" s="21">
        <v>1160.5605740999999</v>
      </c>
      <c r="E327" s="21">
        <v>14.183093583816801</v>
      </c>
    </row>
    <row r="328" spans="1:5" x14ac:dyDescent="0.25">
      <c r="A328" s="21" t="s">
        <v>222</v>
      </c>
      <c r="B328" s="21" t="s">
        <v>223</v>
      </c>
      <c r="C328" s="21" t="s">
        <v>16</v>
      </c>
      <c r="D328" s="21">
        <v>20206.958686999998</v>
      </c>
      <c r="E328" s="21">
        <v>2.43202026317672</v>
      </c>
    </row>
    <row r="329" spans="1:5" x14ac:dyDescent="0.25">
      <c r="A329" s="21" t="s">
        <v>224</v>
      </c>
      <c r="B329" s="21" t="s">
        <v>225</v>
      </c>
      <c r="C329" s="21" t="s">
        <v>15</v>
      </c>
      <c r="D329" s="21">
        <v>4261.7755601999997</v>
      </c>
      <c r="E329" s="21">
        <v>10.8823087133957</v>
      </c>
    </row>
    <row r="330" spans="1:5" x14ac:dyDescent="0.25">
      <c r="A330" s="21" t="s">
        <v>224</v>
      </c>
      <c r="B330" s="21" t="s">
        <v>225</v>
      </c>
      <c r="C330" s="21" t="s">
        <v>16</v>
      </c>
      <c r="D330" s="21">
        <v>40889.855182599997</v>
      </c>
      <c r="E330" s="21">
        <v>2.0346141947917502</v>
      </c>
    </row>
    <row r="331" spans="1:5" x14ac:dyDescent="0.25">
      <c r="A331" s="21" t="s">
        <v>226</v>
      </c>
      <c r="B331" s="21" t="s">
        <v>227</v>
      </c>
      <c r="C331" s="21" t="s">
        <v>15</v>
      </c>
      <c r="D331" s="21">
        <v>236.48326969999999</v>
      </c>
      <c r="E331" s="21">
        <v>27.4752018827839</v>
      </c>
    </row>
    <row r="332" spans="1:5" x14ac:dyDescent="0.25">
      <c r="A332" s="21" t="s">
        <v>226</v>
      </c>
      <c r="B332" s="21" t="s">
        <v>227</v>
      </c>
      <c r="C332" s="21" t="s">
        <v>16</v>
      </c>
      <c r="D332" s="21">
        <v>9046.9108293999998</v>
      </c>
      <c r="E332" s="21">
        <v>1.5314397045772199</v>
      </c>
    </row>
    <row r="333" spans="1:5" x14ac:dyDescent="0.25">
      <c r="A333" s="21" t="s">
        <v>228</v>
      </c>
      <c r="B333" s="21" t="s">
        <v>229</v>
      </c>
      <c r="C333" s="21" t="s">
        <v>15</v>
      </c>
      <c r="D333" s="21">
        <v>5106.1027059999997</v>
      </c>
      <c r="E333" s="21">
        <v>14.2563208379943</v>
      </c>
    </row>
    <row r="334" spans="1:5" x14ac:dyDescent="0.25">
      <c r="A334" s="21" t="s">
        <v>228</v>
      </c>
      <c r="B334" s="21" t="s">
        <v>229</v>
      </c>
      <c r="C334" s="21" t="s">
        <v>16</v>
      </c>
      <c r="D334" s="21">
        <v>57847.8172767</v>
      </c>
      <c r="E334" s="21">
        <v>2.6526040005457601</v>
      </c>
    </row>
    <row r="335" spans="1:5" x14ac:dyDescent="0.25">
      <c r="A335" s="21" t="s">
        <v>230</v>
      </c>
      <c r="B335" s="21" t="s">
        <v>231</v>
      </c>
      <c r="C335" s="21" t="s">
        <v>15</v>
      </c>
      <c r="D335" s="21">
        <v>4546.6806199000002</v>
      </c>
      <c r="E335" s="21">
        <v>14.6552194427665</v>
      </c>
    </row>
    <row r="336" spans="1:5" x14ac:dyDescent="0.25">
      <c r="A336" s="21" t="s">
        <v>230</v>
      </c>
      <c r="B336" s="21" t="s">
        <v>231</v>
      </c>
      <c r="C336" s="21" t="s">
        <v>16</v>
      </c>
      <c r="D336" s="21">
        <v>74280.352789500001</v>
      </c>
      <c r="E336" s="21">
        <v>1.64353966184698</v>
      </c>
    </row>
    <row r="337" spans="1:5" x14ac:dyDescent="0.25">
      <c r="A337" s="21" t="s">
        <v>232</v>
      </c>
      <c r="B337" s="21" t="s">
        <v>233</v>
      </c>
      <c r="C337" s="21" t="s">
        <v>15</v>
      </c>
      <c r="D337" s="21">
        <v>2905.5146845999998</v>
      </c>
      <c r="E337" s="21">
        <v>18.0986684646683</v>
      </c>
    </row>
    <row r="338" spans="1:5" x14ac:dyDescent="0.25">
      <c r="A338" s="21" t="s">
        <v>232</v>
      </c>
      <c r="B338" s="21" t="s">
        <v>233</v>
      </c>
      <c r="C338" s="21" t="s">
        <v>16</v>
      </c>
      <c r="D338" s="21">
        <v>42853.805125500003</v>
      </c>
      <c r="E338" s="21">
        <v>2.0481761406385801</v>
      </c>
    </row>
    <row r="339" spans="1:5" x14ac:dyDescent="0.25">
      <c r="A339" s="21" t="s">
        <v>234</v>
      </c>
      <c r="B339" s="21" t="s">
        <v>235</v>
      </c>
      <c r="C339" s="21" t="s">
        <v>15</v>
      </c>
      <c r="D339" s="21">
        <v>2041.3746900000001</v>
      </c>
      <c r="E339" s="21">
        <v>17.4073828946484</v>
      </c>
    </row>
    <row r="340" spans="1:5" x14ac:dyDescent="0.25">
      <c r="A340" s="21" t="s">
        <v>234</v>
      </c>
      <c r="B340" s="21" t="s">
        <v>235</v>
      </c>
      <c r="C340" s="21" t="s">
        <v>16</v>
      </c>
      <c r="D340" s="21">
        <v>32619.1633631</v>
      </c>
      <c r="E340" s="21">
        <v>1.7083855466317599</v>
      </c>
    </row>
    <row r="341" spans="1:5" x14ac:dyDescent="0.25">
      <c r="A341" s="21" t="s">
        <v>236</v>
      </c>
      <c r="B341" s="21" t="s">
        <v>237</v>
      </c>
      <c r="C341" s="21" t="s">
        <v>15</v>
      </c>
      <c r="D341" s="21">
        <v>579.81078890000003</v>
      </c>
      <c r="E341" s="21">
        <v>11.1047724088717</v>
      </c>
    </row>
    <row r="342" spans="1:5" x14ac:dyDescent="0.25">
      <c r="A342" s="21" t="s">
        <v>236</v>
      </c>
      <c r="B342" s="21" t="s">
        <v>237</v>
      </c>
      <c r="C342" s="21" t="s">
        <v>16</v>
      </c>
      <c r="D342" s="21">
        <v>5166.6768263000004</v>
      </c>
      <c r="E342" s="21">
        <v>2.54963986755872</v>
      </c>
    </row>
    <row r="343" spans="1:5" x14ac:dyDescent="0.25">
      <c r="A343" s="21" t="s">
        <v>238</v>
      </c>
      <c r="B343" s="21" t="s">
        <v>239</v>
      </c>
      <c r="C343" s="21" t="s">
        <v>15</v>
      </c>
      <c r="D343" s="21">
        <v>222.48187759999999</v>
      </c>
      <c r="E343" s="21">
        <v>23.1141144390796</v>
      </c>
    </row>
    <row r="344" spans="1:5" x14ac:dyDescent="0.25">
      <c r="A344" s="21" t="s">
        <v>238</v>
      </c>
      <c r="B344" s="21" t="s">
        <v>239</v>
      </c>
      <c r="C344" s="21" t="s">
        <v>16</v>
      </c>
      <c r="D344" s="21">
        <v>4673.2946476999996</v>
      </c>
      <c r="E344" s="21">
        <v>2.1675655258242998</v>
      </c>
    </row>
    <row r="345" spans="1:5" x14ac:dyDescent="0.25">
      <c r="A345" s="21" t="s">
        <v>240</v>
      </c>
      <c r="B345" s="21" t="s">
        <v>241</v>
      </c>
      <c r="C345" s="21" t="s">
        <v>15</v>
      </c>
      <c r="D345" s="21">
        <v>324.07690120000001</v>
      </c>
      <c r="E345" s="21">
        <v>18.864609243458599</v>
      </c>
    </row>
    <row r="346" spans="1:5" x14ac:dyDescent="0.25">
      <c r="A346" s="21" t="s">
        <v>240</v>
      </c>
      <c r="B346" s="21" t="s">
        <v>241</v>
      </c>
      <c r="C346" s="21" t="s">
        <v>16</v>
      </c>
      <c r="D346" s="21">
        <v>7279.1183128000002</v>
      </c>
      <c r="E346" s="21">
        <v>1.57364719252714</v>
      </c>
    </row>
    <row r="347" spans="1:5" x14ac:dyDescent="0.25">
      <c r="A347" s="21" t="s">
        <v>242</v>
      </c>
      <c r="B347" s="21" t="s">
        <v>243</v>
      </c>
      <c r="C347" s="21" t="s">
        <v>15</v>
      </c>
      <c r="D347" s="21">
        <v>594.6196956</v>
      </c>
      <c r="E347" s="21">
        <v>17.473571900665199</v>
      </c>
    </row>
    <row r="348" spans="1:5" x14ac:dyDescent="0.25">
      <c r="A348" s="21" t="s">
        <v>242</v>
      </c>
      <c r="B348" s="21" t="s">
        <v>243</v>
      </c>
      <c r="C348" s="21" t="s">
        <v>16</v>
      </c>
      <c r="D348" s="21">
        <v>7013.0139037999998</v>
      </c>
      <c r="E348" s="21">
        <v>2.1228040001526001</v>
      </c>
    </row>
    <row r="349" spans="1:5" x14ac:dyDescent="0.25">
      <c r="A349" s="21" t="s">
        <v>244</v>
      </c>
      <c r="B349" s="21" t="s">
        <v>245</v>
      </c>
      <c r="C349" s="21" t="s">
        <v>15</v>
      </c>
      <c r="D349" s="21">
        <v>1935.7469483</v>
      </c>
      <c r="E349" s="21">
        <v>14.7726155461304</v>
      </c>
    </row>
    <row r="350" spans="1:5" x14ac:dyDescent="0.25">
      <c r="A350" s="21" t="s">
        <v>244</v>
      </c>
      <c r="B350" s="21" t="s">
        <v>245</v>
      </c>
      <c r="C350" s="21" t="s">
        <v>16</v>
      </c>
      <c r="D350" s="21">
        <v>11819.696307800001</v>
      </c>
      <c r="E350" s="21">
        <v>3.0726317676895101</v>
      </c>
    </row>
    <row r="351" spans="1:5" x14ac:dyDescent="0.25">
      <c r="A351" s="21" t="s">
        <v>246</v>
      </c>
      <c r="B351" s="21" t="s">
        <v>247</v>
      </c>
      <c r="C351" s="21" t="s">
        <v>15</v>
      </c>
      <c r="D351" s="21">
        <v>239.10817349999999</v>
      </c>
      <c r="E351" s="21">
        <v>30.2954299972616</v>
      </c>
    </row>
    <row r="352" spans="1:5" x14ac:dyDescent="0.25">
      <c r="A352" s="21" t="s">
        <v>246</v>
      </c>
      <c r="B352" s="21" t="s">
        <v>247</v>
      </c>
      <c r="C352" s="21" t="s">
        <v>16</v>
      </c>
      <c r="D352" s="21">
        <v>17770.755024999999</v>
      </c>
      <c r="E352" s="21">
        <v>1.8678255846504099</v>
      </c>
    </row>
    <row r="353" spans="1:5" x14ac:dyDescent="0.25">
      <c r="A353" s="21" t="s">
        <v>248</v>
      </c>
      <c r="B353" s="21" t="s">
        <v>249</v>
      </c>
      <c r="C353" s="21" t="s">
        <v>15</v>
      </c>
      <c r="D353" s="21">
        <v>194.73108690000001</v>
      </c>
      <c r="E353" s="21">
        <v>31.1183492226791</v>
      </c>
    </row>
    <row r="354" spans="1:5" x14ac:dyDescent="0.25">
      <c r="A354" s="21" t="s">
        <v>248</v>
      </c>
      <c r="B354" s="21" t="s">
        <v>249</v>
      </c>
      <c r="C354" s="21" t="s">
        <v>16</v>
      </c>
      <c r="D354" s="21">
        <v>19507.674544000001</v>
      </c>
      <c r="E354" s="21">
        <v>1.4760285498046299</v>
      </c>
    </row>
    <row r="355" spans="1:5" x14ac:dyDescent="0.25">
      <c r="A355" s="21" t="s">
        <v>250</v>
      </c>
      <c r="B355" s="21" t="s">
        <v>251</v>
      </c>
      <c r="C355" s="21" t="s">
        <v>15</v>
      </c>
      <c r="D355" s="21">
        <v>49.485179799999997</v>
      </c>
      <c r="E355" s="21">
        <v>61.637504327845299</v>
      </c>
    </row>
    <row r="356" spans="1:5" x14ac:dyDescent="0.25">
      <c r="A356" s="21" t="s">
        <v>250</v>
      </c>
      <c r="B356" s="21" t="s">
        <v>251</v>
      </c>
      <c r="C356" s="21" t="s">
        <v>16</v>
      </c>
      <c r="D356" s="21">
        <v>15528.4396103</v>
      </c>
      <c r="E356" s="21">
        <v>1.73312052974819</v>
      </c>
    </row>
    <row r="357" spans="1:5" x14ac:dyDescent="0.25">
      <c r="A357" s="21" t="s">
        <v>252</v>
      </c>
      <c r="B357" s="21" t="s">
        <v>253</v>
      </c>
      <c r="C357" s="21" t="s">
        <v>15</v>
      </c>
      <c r="D357" s="21">
        <v>1027.066468</v>
      </c>
      <c r="E357" s="21">
        <v>14.906837624668301</v>
      </c>
    </row>
    <row r="358" spans="1:5" x14ac:dyDescent="0.25">
      <c r="A358" s="21" t="s">
        <v>252</v>
      </c>
      <c r="B358" s="21" t="s">
        <v>253</v>
      </c>
      <c r="C358" s="21" t="s">
        <v>16</v>
      </c>
      <c r="D358" s="21">
        <v>14390.7546215</v>
      </c>
      <c r="E358" s="21">
        <v>2.3910374437319701</v>
      </c>
    </row>
    <row r="359" spans="1:5" x14ac:dyDescent="0.25">
      <c r="A359" s="21" t="s">
        <v>254</v>
      </c>
      <c r="B359" s="21" t="s">
        <v>255</v>
      </c>
      <c r="C359" s="21" t="s">
        <v>15</v>
      </c>
      <c r="D359" s="21">
        <v>51.4132867</v>
      </c>
      <c r="E359" s="21">
        <v>50.242491349933303</v>
      </c>
    </row>
    <row r="360" spans="1:5" x14ac:dyDescent="0.25">
      <c r="A360" s="21" t="s">
        <v>254</v>
      </c>
      <c r="B360" s="21" t="s">
        <v>255</v>
      </c>
      <c r="C360" s="21" t="s">
        <v>16</v>
      </c>
      <c r="D360" s="21">
        <v>13430.8565432</v>
      </c>
      <c r="E360" s="21">
        <v>1.4344455569516901</v>
      </c>
    </row>
    <row r="361" spans="1:5" x14ac:dyDescent="0.25">
      <c r="A361" s="21" t="s">
        <v>256</v>
      </c>
      <c r="B361" s="21" t="s">
        <v>257</v>
      </c>
      <c r="C361" s="21" t="s">
        <v>15</v>
      </c>
      <c r="D361" s="21">
        <v>13.404473100000001</v>
      </c>
      <c r="E361" s="21">
        <v>99.999999999999901</v>
      </c>
    </row>
    <row r="362" spans="1:5" x14ac:dyDescent="0.25">
      <c r="A362" s="21" t="s">
        <v>256</v>
      </c>
      <c r="B362" s="21" t="s">
        <v>257</v>
      </c>
      <c r="C362" s="21" t="s">
        <v>16</v>
      </c>
      <c r="D362" s="21">
        <v>10851.2384702</v>
      </c>
      <c r="E362" s="21">
        <v>1.3246817894824701</v>
      </c>
    </row>
    <row r="363" spans="1:5" x14ac:dyDescent="0.25">
      <c r="A363" s="21" t="s">
        <v>258</v>
      </c>
      <c r="B363" s="21" t="s">
        <v>259</v>
      </c>
      <c r="C363" s="21" t="s">
        <v>15</v>
      </c>
      <c r="D363" s="21">
        <v>49.768565799999998</v>
      </c>
      <c r="E363" s="21">
        <v>58.628551688660302</v>
      </c>
    </row>
    <row r="364" spans="1:5" x14ac:dyDescent="0.25">
      <c r="A364" s="21" t="s">
        <v>258</v>
      </c>
      <c r="B364" s="21" t="s">
        <v>259</v>
      </c>
      <c r="C364" s="21" t="s">
        <v>16</v>
      </c>
      <c r="D364" s="21">
        <v>19048.3846558</v>
      </c>
      <c r="E364" s="21">
        <v>1.3073931679908599</v>
      </c>
    </row>
    <row r="365" spans="1:5" x14ac:dyDescent="0.25">
      <c r="A365" s="21" t="s">
        <v>260</v>
      </c>
      <c r="B365" s="21" t="s">
        <v>261</v>
      </c>
      <c r="C365" s="21" t="s">
        <v>15</v>
      </c>
      <c r="D365" s="21">
        <v>17.068844800000001</v>
      </c>
      <c r="E365" s="21">
        <v>99.999999999999801</v>
      </c>
    </row>
    <row r="366" spans="1:5" x14ac:dyDescent="0.25">
      <c r="A366" s="21" t="s">
        <v>260</v>
      </c>
      <c r="B366" s="21" t="s">
        <v>261</v>
      </c>
      <c r="C366" s="21" t="s">
        <v>16</v>
      </c>
      <c r="D366" s="21">
        <v>19942.8974977</v>
      </c>
      <c r="E366" s="21">
        <v>1.2696281305388699</v>
      </c>
    </row>
    <row r="367" spans="1:5" x14ac:dyDescent="0.25">
      <c r="A367" s="21" t="s">
        <v>262</v>
      </c>
      <c r="B367" s="21" t="s">
        <v>263</v>
      </c>
      <c r="C367" s="21" t="s">
        <v>15</v>
      </c>
      <c r="D367" s="21">
        <v>54.673255400000002</v>
      </c>
      <c r="E367" s="21">
        <v>50.430387830092201</v>
      </c>
    </row>
    <row r="368" spans="1:5" x14ac:dyDescent="0.25">
      <c r="A368" s="21" t="s">
        <v>262</v>
      </c>
      <c r="B368" s="21" t="s">
        <v>263</v>
      </c>
      <c r="C368" s="21" t="s">
        <v>16</v>
      </c>
      <c r="D368" s="21">
        <v>17339.0652954</v>
      </c>
      <c r="E368" s="21">
        <v>0.80867653731765798</v>
      </c>
    </row>
    <row r="369" spans="1:5" x14ac:dyDescent="0.25">
      <c r="A369" s="21" t="s">
        <v>264</v>
      </c>
      <c r="B369" s="21" t="s">
        <v>265</v>
      </c>
      <c r="C369" s="21" t="s">
        <v>15</v>
      </c>
      <c r="D369" s="21">
        <v>18.7945706</v>
      </c>
      <c r="E369" s="21">
        <v>51.732515865492402</v>
      </c>
    </row>
    <row r="370" spans="1:5" x14ac:dyDescent="0.25">
      <c r="A370" s="21" t="s">
        <v>264</v>
      </c>
      <c r="B370" s="21" t="s">
        <v>265</v>
      </c>
      <c r="C370" s="21" t="s">
        <v>16</v>
      </c>
      <c r="D370" s="21">
        <v>4603.0463103000002</v>
      </c>
      <c r="E370" s="21">
        <v>1.6319769633635</v>
      </c>
    </row>
    <row r="371" spans="1:5" x14ac:dyDescent="0.25">
      <c r="A371" s="21" t="s">
        <v>266</v>
      </c>
      <c r="B371" s="21" t="s">
        <v>267</v>
      </c>
      <c r="C371" s="21" t="s">
        <v>15</v>
      </c>
      <c r="D371" s="21">
        <v>1004.3678368</v>
      </c>
      <c r="E371" s="21">
        <v>29.238795385608</v>
      </c>
    </row>
    <row r="372" spans="1:5" x14ac:dyDescent="0.25">
      <c r="A372" s="21" t="s">
        <v>266</v>
      </c>
      <c r="B372" s="21" t="s">
        <v>267</v>
      </c>
      <c r="C372" s="21" t="s">
        <v>16</v>
      </c>
      <c r="D372" s="21">
        <v>72407.871518700005</v>
      </c>
      <c r="E372" s="21">
        <v>1.9592937845009599</v>
      </c>
    </row>
    <row r="373" spans="1:5" x14ac:dyDescent="0.25">
      <c r="A373" s="21" t="s">
        <v>268</v>
      </c>
      <c r="B373" s="21" t="s">
        <v>269</v>
      </c>
      <c r="C373" s="21" t="s">
        <v>15</v>
      </c>
      <c r="D373" s="21">
        <v>29.643025300000001</v>
      </c>
      <c r="E373" s="21">
        <v>100</v>
      </c>
    </row>
    <row r="374" spans="1:5" x14ac:dyDescent="0.25">
      <c r="A374" s="21" t="s">
        <v>268</v>
      </c>
      <c r="B374" s="21" t="s">
        <v>269</v>
      </c>
      <c r="C374" s="21" t="s">
        <v>16</v>
      </c>
      <c r="D374" s="21">
        <v>43007.773305399998</v>
      </c>
      <c r="E374" s="21">
        <v>1.76443980252452</v>
      </c>
    </row>
    <row r="375" spans="1:5" x14ac:dyDescent="0.25">
      <c r="A375" s="21" t="s">
        <v>270</v>
      </c>
      <c r="B375" s="21" t="s">
        <v>271</v>
      </c>
      <c r="C375" s="21" t="s">
        <v>15</v>
      </c>
      <c r="D375" s="21">
        <v>190.236864</v>
      </c>
      <c r="E375" s="21">
        <v>31.563479403660399</v>
      </c>
    </row>
    <row r="376" spans="1:5" x14ac:dyDescent="0.25">
      <c r="A376" s="21" t="s">
        <v>270</v>
      </c>
      <c r="B376" s="21" t="s">
        <v>271</v>
      </c>
      <c r="C376" s="21" t="s">
        <v>16</v>
      </c>
      <c r="D376" s="21">
        <v>13693.113574499999</v>
      </c>
      <c r="E376" s="21">
        <v>2.3031334204841998</v>
      </c>
    </row>
    <row r="377" spans="1:5" x14ac:dyDescent="0.25">
      <c r="A377" s="21" t="s">
        <v>272</v>
      </c>
      <c r="B377" s="21" t="s">
        <v>273</v>
      </c>
      <c r="C377" s="21" t="s">
        <v>15</v>
      </c>
      <c r="D377" s="21">
        <v>179.4747022</v>
      </c>
      <c r="E377" s="21">
        <v>42.726079632253402</v>
      </c>
    </row>
    <row r="378" spans="1:5" x14ac:dyDescent="0.25">
      <c r="A378" s="21" t="s">
        <v>272</v>
      </c>
      <c r="B378" s="21" t="s">
        <v>273</v>
      </c>
      <c r="C378" s="21" t="s">
        <v>16</v>
      </c>
      <c r="D378" s="21">
        <v>20776.560887600001</v>
      </c>
      <c r="E378" s="21">
        <v>1.7942003442135299</v>
      </c>
    </row>
    <row r="379" spans="1:5" x14ac:dyDescent="0.25">
      <c r="A379" s="21" t="s">
        <v>274</v>
      </c>
      <c r="B379" s="21" t="s">
        <v>275</v>
      </c>
      <c r="C379" s="21" t="s">
        <v>15</v>
      </c>
      <c r="D379" s="21">
        <v>322.1805703</v>
      </c>
      <c r="E379" s="21">
        <v>38.549355568542403</v>
      </c>
    </row>
    <row r="380" spans="1:5" x14ac:dyDescent="0.25">
      <c r="A380" s="21" t="s">
        <v>274</v>
      </c>
      <c r="B380" s="21" t="s">
        <v>275</v>
      </c>
      <c r="C380" s="21" t="s">
        <v>16</v>
      </c>
      <c r="D380" s="21">
        <v>26439.547099799998</v>
      </c>
      <c r="E380" s="21">
        <v>1.8326739740259299</v>
      </c>
    </row>
    <row r="381" spans="1:5" x14ac:dyDescent="0.25">
      <c r="A381" s="21" t="s">
        <v>276</v>
      </c>
      <c r="B381" s="21" t="s">
        <v>277</v>
      </c>
      <c r="C381" s="21" t="s">
        <v>15</v>
      </c>
      <c r="D381" s="21">
        <v>46.1722143</v>
      </c>
      <c r="E381" s="21">
        <v>57.816513101446901</v>
      </c>
    </row>
    <row r="382" spans="1:5" x14ac:dyDescent="0.25">
      <c r="A382" s="21" t="s">
        <v>276</v>
      </c>
      <c r="B382" s="21" t="s">
        <v>277</v>
      </c>
      <c r="C382" s="21" t="s">
        <v>16</v>
      </c>
      <c r="D382" s="21">
        <v>17672.704070200001</v>
      </c>
      <c r="E382" s="21">
        <v>2.91283004521914</v>
      </c>
    </row>
    <row r="383" spans="1:5" x14ac:dyDescent="0.25">
      <c r="A383" s="21" t="s">
        <v>278</v>
      </c>
      <c r="B383" s="21" t="s">
        <v>279</v>
      </c>
      <c r="C383" s="21" t="s">
        <v>15</v>
      </c>
      <c r="D383" s="21">
        <v>246.35176509999999</v>
      </c>
      <c r="E383" s="21">
        <v>23.915393877069601</v>
      </c>
    </row>
    <row r="384" spans="1:5" x14ac:dyDescent="0.25">
      <c r="A384" s="21" t="s">
        <v>278</v>
      </c>
      <c r="B384" s="21" t="s">
        <v>279</v>
      </c>
      <c r="C384" s="21" t="s">
        <v>16</v>
      </c>
      <c r="D384" s="21">
        <v>6583.3096736999996</v>
      </c>
      <c r="E384" s="21">
        <v>2.7481724479329599</v>
      </c>
    </row>
    <row r="385" spans="1:5" x14ac:dyDescent="0.25">
      <c r="A385" s="21" t="s">
        <v>280</v>
      </c>
      <c r="B385" s="21" t="s">
        <v>281</v>
      </c>
      <c r="C385" s="21" t="s">
        <v>15</v>
      </c>
      <c r="D385" s="21">
        <v>325.21498430000003</v>
      </c>
      <c r="E385" s="21">
        <v>33.909313450140203</v>
      </c>
    </row>
    <row r="386" spans="1:5" x14ac:dyDescent="0.25">
      <c r="A386" s="21" t="s">
        <v>280</v>
      </c>
      <c r="B386" s="21" t="s">
        <v>281</v>
      </c>
      <c r="C386" s="21" t="s">
        <v>16</v>
      </c>
      <c r="D386" s="21">
        <v>28133.024386900001</v>
      </c>
      <c r="E386" s="21">
        <v>1.64194395823109</v>
      </c>
    </row>
    <row r="387" spans="1:5" x14ac:dyDescent="0.25">
      <c r="A387" s="21" t="s">
        <v>282</v>
      </c>
      <c r="B387" s="21" t="s">
        <v>283</v>
      </c>
      <c r="C387" s="21" t="s">
        <v>15</v>
      </c>
      <c r="D387" s="21">
        <v>4152.1443307999998</v>
      </c>
      <c r="E387" s="21">
        <v>10.2680530863089</v>
      </c>
    </row>
    <row r="388" spans="1:5" x14ac:dyDescent="0.25">
      <c r="A388" s="21" t="s">
        <v>282</v>
      </c>
      <c r="B388" s="21" t="s">
        <v>283</v>
      </c>
      <c r="C388" s="21" t="s">
        <v>16</v>
      </c>
      <c r="D388" s="21">
        <v>20996.6380942</v>
      </c>
      <c r="E388" s="21">
        <v>3.24596817874182</v>
      </c>
    </row>
    <row r="389" spans="1:5" x14ac:dyDescent="0.25">
      <c r="A389" s="21" t="s">
        <v>284</v>
      </c>
      <c r="B389" s="21" t="s">
        <v>285</v>
      </c>
      <c r="C389" s="21" t="s">
        <v>15</v>
      </c>
      <c r="D389" s="21">
        <v>1921.1003013</v>
      </c>
      <c r="E389" s="21">
        <v>16.914359556532499</v>
      </c>
    </row>
    <row r="390" spans="1:5" x14ac:dyDescent="0.25">
      <c r="A390" s="21" t="s">
        <v>284</v>
      </c>
      <c r="B390" s="21" t="s">
        <v>285</v>
      </c>
      <c r="C390" s="21" t="s">
        <v>16</v>
      </c>
      <c r="D390" s="21">
        <v>16984.334653400001</v>
      </c>
      <c r="E390" s="21">
        <v>1.9588903734073599</v>
      </c>
    </row>
    <row r="391" spans="1:5" x14ac:dyDescent="0.25">
      <c r="A391" s="21" t="s">
        <v>286</v>
      </c>
      <c r="B391" s="21" t="s">
        <v>287</v>
      </c>
      <c r="C391" s="21" t="s">
        <v>15</v>
      </c>
      <c r="D391" s="21">
        <v>65.190789100000003</v>
      </c>
      <c r="E391" s="21">
        <v>32.630569606738</v>
      </c>
    </row>
    <row r="392" spans="1:5" x14ac:dyDescent="0.25">
      <c r="A392" s="21" t="s">
        <v>286</v>
      </c>
      <c r="B392" s="21" t="s">
        <v>287</v>
      </c>
      <c r="C392" s="21" t="s">
        <v>16</v>
      </c>
      <c r="D392" s="21">
        <v>6750.5248760000004</v>
      </c>
      <c r="E392" s="21">
        <v>1.44064811137586</v>
      </c>
    </row>
    <row r="393" spans="1:5" x14ac:dyDescent="0.25">
      <c r="A393" s="21" t="s">
        <v>288</v>
      </c>
      <c r="B393" s="21" t="s">
        <v>289</v>
      </c>
      <c r="C393" s="21" t="s">
        <v>15</v>
      </c>
      <c r="D393" s="21">
        <v>279.87879329999998</v>
      </c>
      <c r="E393" s="21">
        <v>25.145857434901998</v>
      </c>
    </row>
    <row r="394" spans="1:5" x14ac:dyDescent="0.25">
      <c r="A394" s="21" t="s">
        <v>288</v>
      </c>
      <c r="B394" s="21" t="s">
        <v>289</v>
      </c>
      <c r="C394" s="21" t="s">
        <v>16</v>
      </c>
      <c r="D394" s="21">
        <v>12189.863562299999</v>
      </c>
      <c r="E394" s="21">
        <v>2.7748094255073301</v>
      </c>
    </row>
    <row r="395" spans="1:5" x14ac:dyDescent="0.25">
      <c r="A395" s="21" t="s">
        <v>290</v>
      </c>
      <c r="B395" s="21" t="s">
        <v>291</v>
      </c>
      <c r="C395" s="21" t="s">
        <v>15</v>
      </c>
      <c r="D395" s="21">
        <v>2451.8142913000001</v>
      </c>
      <c r="E395" s="21">
        <v>16.146823505380599</v>
      </c>
    </row>
    <row r="396" spans="1:5" x14ac:dyDescent="0.25">
      <c r="A396" s="21" t="s">
        <v>290</v>
      </c>
      <c r="B396" s="21" t="s">
        <v>291</v>
      </c>
      <c r="C396" s="21" t="s">
        <v>16</v>
      </c>
      <c r="D396" s="21">
        <v>16407.858482799998</v>
      </c>
      <c r="E396" s="21">
        <v>2.98186933538229</v>
      </c>
    </row>
    <row r="397" spans="1:5" x14ac:dyDescent="0.25">
      <c r="A397" s="21" t="s">
        <v>292</v>
      </c>
      <c r="B397" s="21" t="s">
        <v>293</v>
      </c>
      <c r="C397" s="21" t="s">
        <v>15</v>
      </c>
      <c r="D397" s="21">
        <v>214.61571470000001</v>
      </c>
      <c r="E397" s="21">
        <v>52.197953988446102</v>
      </c>
    </row>
    <row r="398" spans="1:5" x14ac:dyDescent="0.25">
      <c r="A398" s="21" t="s">
        <v>292</v>
      </c>
      <c r="B398" s="21" t="s">
        <v>293</v>
      </c>
      <c r="C398" s="21" t="s">
        <v>16</v>
      </c>
      <c r="D398" s="21">
        <v>37470.618639</v>
      </c>
      <c r="E398" s="21">
        <v>2.5931503638567901</v>
      </c>
    </row>
    <row r="399" spans="1:5" x14ac:dyDescent="0.25">
      <c r="A399" s="21" t="s">
        <v>294</v>
      </c>
      <c r="B399" s="21" t="s">
        <v>295</v>
      </c>
      <c r="C399" s="21" t="s">
        <v>15</v>
      </c>
      <c r="D399" s="21">
        <v>135.26221340000001</v>
      </c>
      <c r="E399" s="21">
        <v>43.7249081321822</v>
      </c>
    </row>
    <row r="400" spans="1:5" x14ac:dyDescent="0.25">
      <c r="A400" s="21" t="s">
        <v>294</v>
      </c>
      <c r="B400" s="21" t="s">
        <v>295</v>
      </c>
      <c r="C400" s="21" t="s">
        <v>16</v>
      </c>
      <c r="D400" s="21">
        <v>34084.899786900001</v>
      </c>
      <c r="E400" s="21">
        <v>2.54060130405498</v>
      </c>
    </row>
    <row r="401" spans="1:5" x14ac:dyDescent="0.25">
      <c r="A401" t="s">
        <v>19</v>
      </c>
    </row>
    <row r="402" spans="1:5" x14ac:dyDescent="0.25">
      <c r="A402" t="s">
        <v>20</v>
      </c>
    </row>
    <row r="403" spans="1:5" x14ac:dyDescent="0.25">
      <c r="A403" t="s">
        <v>21</v>
      </c>
    </row>
    <row r="404" spans="1:5" x14ac:dyDescent="0.25">
      <c r="A404" t="s">
        <v>22</v>
      </c>
    </row>
    <row r="405" spans="1:5" x14ac:dyDescent="0.25">
      <c r="A405" t="s">
        <v>23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308</v>
      </c>
    </row>
    <row r="410" spans="1:5" x14ac:dyDescent="0.25">
      <c r="A410" s="5" t="s">
        <v>25</v>
      </c>
      <c r="B410" s="5" t="s">
        <v>70</v>
      </c>
      <c r="C410" s="5" t="s">
        <v>1145</v>
      </c>
      <c r="D410" s="5" t="s">
        <v>301</v>
      </c>
      <c r="E410" s="5" t="s">
        <v>302</v>
      </c>
    </row>
    <row r="411" spans="1:5" x14ac:dyDescent="0.25">
      <c r="A411" s="22" t="s">
        <v>71</v>
      </c>
      <c r="B411" s="22" t="s">
        <v>72</v>
      </c>
      <c r="C411" s="22" t="s">
        <v>15</v>
      </c>
      <c r="D411" s="22">
        <v>13.582304799999999</v>
      </c>
      <c r="E411" s="22"/>
    </row>
    <row r="412" spans="1:5" x14ac:dyDescent="0.25">
      <c r="A412" s="22" t="s">
        <v>71</v>
      </c>
      <c r="B412" s="22" t="s">
        <v>72</v>
      </c>
      <c r="C412" s="22" t="s">
        <v>16</v>
      </c>
      <c r="D412" s="22">
        <v>144.7016485</v>
      </c>
      <c r="E412" s="22"/>
    </row>
    <row r="413" spans="1:5" x14ac:dyDescent="0.25">
      <c r="A413" s="22" t="s">
        <v>73</v>
      </c>
      <c r="B413" s="22" t="s">
        <v>74</v>
      </c>
      <c r="C413" s="22" t="s">
        <v>15</v>
      </c>
      <c r="D413" s="22">
        <v>57.748745</v>
      </c>
      <c r="E413" s="22"/>
    </row>
    <row r="414" spans="1:5" x14ac:dyDescent="0.25">
      <c r="A414" s="22" t="s">
        <v>73</v>
      </c>
      <c r="B414" s="22" t="s">
        <v>74</v>
      </c>
      <c r="C414" s="22" t="s">
        <v>16</v>
      </c>
      <c r="D414" s="22">
        <v>312.52262000000002</v>
      </c>
      <c r="E414" s="22"/>
    </row>
    <row r="415" spans="1:5" x14ac:dyDescent="0.25">
      <c r="A415" s="22" t="s">
        <v>75</v>
      </c>
      <c r="B415" s="22" t="s">
        <v>76</v>
      </c>
      <c r="C415" s="22" t="s">
        <v>15</v>
      </c>
      <c r="D415" s="22">
        <v>89.158284899999998</v>
      </c>
      <c r="E415" s="22"/>
    </row>
    <row r="416" spans="1:5" x14ac:dyDescent="0.25">
      <c r="A416" s="22" t="s">
        <v>75</v>
      </c>
      <c r="B416" s="22" t="s">
        <v>76</v>
      </c>
      <c r="C416" s="22" t="s">
        <v>16</v>
      </c>
      <c r="D416" s="22">
        <v>246.6002976</v>
      </c>
      <c r="E416" s="22"/>
    </row>
    <row r="417" spans="1:5" x14ac:dyDescent="0.25">
      <c r="A417" s="22" t="s">
        <v>79</v>
      </c>
      <c r="B417" s="22" t="s">
        <v>80</v>
      </c>
      <c r="C417" s="22" t="s">
        <v>15</v>
      </c>
      <c r="D417" s="22">
        <v>442.22209379999998</v>
      </c>
      <c r="E417" s="22"/>
    </row>
    <row r="418" spans="1:5" x14ac:dyDescent="0.25">
      <c r="A418" s="22" t="s">
        <v>79</v>
      </c>
      <c r="B418" s="22" t="s">
        <v>80</v>
      </c>
      <c r="C418" s="22" t="s">
        <v>16</v>
      </c>
      <c r="D418" s="22">
        <v>2486.5882550000001</v>
      </c>
      <c r="E418" s="22"/>
    </row>
    <row r="419" spans="1:5" x14ac:dyDescent="0.25">
      <c r="A419" s="22" t="s">
        <v>91</v>
      </c>
      <c r="B419" s="22" t="s">
        <v>92</v>
      </c>
      <c r="C419" s="22" t="s">
        <v>15</v>
      </c>
      <c r="D419" s="22">
        <v>74.303902600000001</v>
      </c>
      <c r="E419" s="22"/>
    </row>
    <row r="420" spans="1:5" x14ac:dyDescent="0.25">
      <c r="A420" s="22" t="s">
        <v>91</v>
      </c>
      <c r="B420" s="22" t="s">
        <v>92</v>
      </c>
      <c r="C420" s="22" t="s">
        <v>16</v>
      </c>
      <c r="D420" s="22">
        <v>1173.4563171</v>
      </c>
      <c r="E420" s="22"/>
    </row>
    <row r="421" spans="1:5" x14ac:dyDescent="0.25">
      <c r="A421" s="22" t="s">
        <v>107</v>
      </c>
      <c r="B421" s="22" t="s">
        <v>108</v>
      </c>
      <c r="C421" s="22" t="s">
        <v>15</v>
      </c>
      <c r="D421" s="22">
        <v>413.43835330000002</v>
      </c>
      <c r="E421" s="22"/>
    </row>
    <row r="422" spans="1:5" x14ac:dyDescent="0.25">
      <c r="A422" s="22" t="s">
        <v>107</v>
      </c>
      <c r="B422" s="22" t="s">
        <v>108</v>
      </c>
      <c r="C422" s="22" t="s">
        <v>16</v>
      </c>
      <c r="D422" s="22">
        <v>2617.938709</v>
      </c>
      <c r="E422" s="22"/>
    </row>
    <row r="423" spans="1:5" x14ac:dyDescent="0.25">
      <c r="A423" s="22" t="s">
        <v>109</v>
      </c>
      <c r="B423" s="22" t="s">
        <v>110</v>
      </c>
      <c r="C423" s="22" t="s">
        <v>15</v>
      </c>
      <c r="D423" s="22">
        <v>176.85397520000001</v>
      </c>
      <c r="E423" s="22"/>
    </row>
    <row r="424" spans="1:5" x14ac:dyDescent="0.25">
      <c r="A424" s="22" t="s">
        <v>109</v>
      </c>
      <c r="B424" s="22" t="s">
        <v>110</v>
      </c>
      <c r="C424" s="22" t="s">
        <v>16</v>
      </c>
      <c r="D424" s="22">
        <v>958.25980440000001</v>
      </c>
      <c r="E424" s="22"/>
    </row>
    <row r="425" spans="1:5" x14ac:dyDescent="0.25">
      <c r="A425" t="s">
        <v>19</v>
      </c>
    </row>
    <row r="426" spans="1:5" x14ac:dyDescent="0.25">
      <c r="A426" t="s">
        <v>20</v>
      </c>
    </row>
    <row r="427" spans="1:5" x14ac:dyDescent="0.25">
      <c r="A427" t="s">
        <v>21</v>
      </c>
    </row>
    <row r="428" spans="1:5" x14ac:dyDescent="0.25">
      <c r="A428" t="s">
        <v>22</v>
      </c>
    </row>
    <row r="429" spans="1:5" x14ac:dyDescent="0.25">
      <c r="A429" t="s">
        <v>23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14" t="s">
        <v>309</v>
      </c>
    </row>
    <row r="434" spans="1:5" x14ac:dyDescent="0.25">
      <c r="A434" s="5" t="s">
        <v>25</v>
      </c>
      <c r="B434" s="5" t="s">
        <v>10</v>
      </c>
      <c r="C434" s="5" t="s">
        <v>1145</v>
      </c>
      <c r="D434" s="5" t="s">
        <v>301</v>
      </c>
      <c r="E434" s="5" t="s">
        <v>302</v>
      </c>
    </row>
    <row r="435" spans="1:5" x14ac:dyDescent="0.25">
      <c r="A435" s="23" t="s">
        <v>13</v>
      </c>
      <c r="B435" s="23" t="s">
        <v>14</v>
      </c>
      <c r="C435" s="23" t="s">
        <v>15</v>
      </c>
      <c r="D435" s="23">
        <v>1267.3076596000001</v>
      </c>
      <c r="E435" s="23"/>
    </row>
    <row r="436" spans="1:5" x14ac:dyDescent="0.25">
      <c r="A436" s="23" t="s">
        <v>13</v>
      </c>
      <c r="B436" s="23" t="s">
        <v>14</v>
      </c>
      <c r="C436" s="23" t="s">
        <v>16</v>
      </c>
      <c r="D436" s="23">
        <v>7940.0676516000003</v>
      </c>
      <c r="E436" s="23"/>
    </row>
    <row r="437" spans="1:5" x14ac:dyDescent="0.25">
      <c r="A437" s="23" t="s">
        <v>26</v>
      </c>
      <c r="B437" s="23" t="s">
        <v>27</v>
      </c>
      <c r="C437" s="23" t="s">
        <v>15</v>
      </c>
      <c r="D437" s="23">
        <v>487.34198049999998</v>
      </c>
      <c r="E437" s="23">
        <v>17.884568839080501</v>
      </c>
    </row>
    <row r="438" spans="1:5" x14ac:dyDescent="0.25">
      <c r="A438" s="23" t="s">
        <v>26</v>
      </c>
      <c r="B438" s="23" t="s">
        <v>27</v>
      </c>
      <c r="C438" s="23" t="s">
        <v>16</v>
      </c>
      <c r="D438" s="23">
        <v>7573.9332809999996</v>
      </c>
      <c r="E438" s="23">
        <v>1.34182099432463</v>
      </c>
    </row>
    <row r="439" spans="1:5" x14ac:dyDescent="0.25">
      <c r="A439" s="23" t="s">
        <v>28</v>
      </c>
      <c r="B439" s="23" t="s">
        <v>29</v>
      </c>
      <c r="C439" s="23" t="s">
        <v>15</v>
      </c>
      <c r="D439" s="23">
        <v>160.09630150000001</v>
      </c>
      <c r="E439" s="23">
        <v>20.501727636415399</v>
      </c>
    </row>
    <row r="440" spans="1:5" x14ac:dyDescent="0.25">
      <c r="A440" s="23" t="s">
        <v>28</v>
      </c>
      <c r="B440" s="23" t="s">
        <v>29</v>
      </c>
      <c r="C440" s="23" t="s">
        <v>16</v>
      </c>
      <c r="D440" s="23">
        <v>3614.8760456</v>
      </c>
      <c r="E440" s="23">
        <v>2.4109433775271301</v>
      </c>
    </row>
    <row r="441" spans="1:5" x14ac:dyDescent="0.25">
      <c r="A441" s="23" t="s">
        <v>30</v>
      </c>
      <c r="B441" s="23" t="s">
        <v>31</v>
      </c>
      <c r="C441" s="23" t="s">
        <v>15</v>
      </c>
      <c r="D441" s="23">
        <v>54.320495999999999</v>
      </c>
      <c r="E441" s="23">
        <v>14.0867845869808</v>
      </c>
    </row>
    <row r="442" spans="1:5" x14ac:dyDescent="0.25">
      <c r="A442" s="23" t="s">
        <v>30</v>
      </c>
      <c r="B442" s="23" t="s">
        <v>31</v>
      </c>
      <c r="C442" s="23" t="s">
        <v>16</v>
      </c>
      <c r="D442" s="23">
        <v>570.36520800000005</v>
      </c>
      <c r="E442" s="23">
        <v>4.9786961110301098</v>
      </c>
    </row>
    <row r="443" spans="1:5" x14ac:dyDescent="0.25">
      <c r="A443" s="23" t="s">
        <v>32</v>
      </c>
      <c r="B443" s="23" t="s">
        <v>33</v>
      </c>
      <c r="C443" s="23" t="s">
        <v>15</v>
      </c>
      <c r="D443" s="23">
        <v>473.19138620000001</v>
      </c>
      <c r="E443" s="23">
        <v>15.289270909516899</v>
      </c>
    </row>
    <row r="444" spans="1:5" x14ac:dyDescent="0.25">
      <c r="A444" s="23" t="s">
        <v>32</v>
      </c>
      <c r="B444" s="23" t="s">
        <v>33</v>
      </c>
      <c r="C444" s="23" t="s">
        <v>16</v>
      </c>
      <c r="D444" s="23">
        <v>6436.3415011999996</v>
      </c>
      <c r="E444" s="23">
        <v>1.6714631800651401</v>
      </c>
    </row>
    <row r="445" spans="1:5" x14ac:dyDescent="0.25">
      <c r="A445" s="23" t="s">
        <v>34</v>
      </c>
      <c r="B445" s="23" t="s">
        <v>35</v>
      </c>
      <c r="C445" s="23" t="s">
        <v>15</v>
      </c>
      <c r="D445" s="23">
        <v>113.71573290000001</v>
      </c>
      <c r="E445" s="23">
        <v>12.8880555836033</v>
      </c>
    </row>
    <row r="446" spans="1:5" x14ac:dyDescent="0.25">
      <c r="A446" s="23" t="s">
        <v>34</v>
      </c>
      <c r="B446" s="23" t="s">
        <v>35</v>
      </c>
      <c r="C446" s="23" t="s">
        <v>16</v>
      </c>
      <c r="D446" s="23">
        <v>583.75966759999994</v>
      </c>
      <c r="E446" s="23">
        <v>2.6073286108001801</v>
      </c>
    </row>
    <row r="447" spans="1:5" x14ac:dyDescent="0.25">
      <c r="A447" s="23" t="s">
        <v>36</v>
      </c>
      <c r="B447" s="23" t="s">
        <v>37</v>
      </c>
      <c r="C447" s="23" t="s">
        <v>15</v>
      </c>
      <c r="D447" s="23">
        <v>270.56923499999999</v>
      </c>
      <c r="E447" s="23">
        <v>13.069808804317599</v>
      </c>
    </row>
    <row r="448" spans="1:5" x14ac:dyDescent="0.25">
      <c r="A448" s="23" t="s">
        <v>36</v>
      </c>
      <c r="B448" s="23" t="s">
        <v>37</v>
      </c>
      <c r="C448" s="23" t="s">
        <v>16</v>
      </c>
      <c r="D448" s="23">
        <v>1400.5512538999999</v>
      </c>
      <c r="E448" s="23">
        <v>2.4370164128438301</v>
      </c>
    </row>
    <row r="449" spans="1:5" x14ac:dyDescent="0.25">
      <c r="A449" s="23" t="s">
        <v>38</v>
      </c>
      <c r="B449" s="23" t="s">
        <v>39</v>
      </c>
      <c r="C449" s="23" t="s">
        <v>15</v>
      </c>
      <c r="D449" s="23">
        <v>112.918345</v>
      </c>
      <c r="E449" s="23">
        <v>21.143150089632599</v>
      </c>
    </row>
    <row r="450" spans="1:5" x14ac:dyDescent="0.25">
      <c r="A450" s="23" t="s">
        <v>38</v>
      </c>
      <c r="B450" s="23" t="s">
        <v>39</v>
      </c>
      <c r="C450" s="23" t="s">
        <v>16</v>
      </c>
      <c r="D450" s="23">
        <v>2861.2734303000002</v>
      </c>
      <c r="E450" s="23">
        <v>1.82073622434916</v>
      </c>
    </row>
    <row r="451" spans="1:5" x14ac:dyDescent="0.25">
      <c r="A451" t="s">
        <v>19</v>
      </c>
    </row>
    <row r="452" spans="1:5" x14ac:dyDescent="0.25">
      <c r="A452" t="s">
        <v>20</v>
      </c>
    </row>
    <row r="453" spans="1:5" x14ac:dyDescent="0.25">
      <c r="A453" t="s">
        <v>21</v>
      </c>
    </row>
    <row r="454" spans="1:5" x14ac:dyDescent="0.25">
      <c r="A454" t="s">
        <v>22</v>
      </c>
    </row>
    <row r="455" spans="1:5" x14ac:dyDescent="0.25">
      <c r="A455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310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311</v>
      </c>
    </row>
    <row r="12" spans="1:5" x14ac:dyDescent="0.25">
      <c r="A12" s="3" t="s">
        <v>6</v>
      </c>
    </row>
    <row r="13" spans="1:5" x14ac:dyDescent="0.25">
      <c r="A13" s="3" t="s">
        <v>7</v>
      </c>
    </row>
    <row r="15" spans="1:5" ht="17.25" x14ac:dyDescent="0.3">
      <c r="A15" s="4" t="s">
        <v>312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313</v>
      </c>
      <c r="E16" s="5" t="s">
        <v>314</v>
      </c>
    </row>
    <row r="17" spans="1:5" x14ac:dyDescent="0.25">
      <c r="A17" s="24" t="s">
        <v>13</v>
      </c>
      <c r="B17" s="24" t="s">
        <v>14</v>
      </c>
      <c r="C17" s="24" t="s">
        <v>15</v>
      </c>
      <c r="D17" s="507">
        <v>438486.48682559998</v>
      </c>
      <c r="E17" s="24">
        <v>2.7883069867102201</v>
      </c>
    </row>
    <row r="18" spans="1:5" x14ac:dyDescent="0.25">
      <c r="A18" s="24" t="s">
        <v>13</v>
      </c>
      <c r="B18" s="24" t="s">
        <v>14</v>
      </c>
      <c r="C18" s="24" t="s">
        <v>16</v>
      </c>
      <c r="D18" s="507">
        <v>7418903.5131029999</v>
      </c>
      <c r="E18" s="24">
        <v>0.36380612914667199</v>
      </c>
    </row>
    <row r="19" spans="1:5" x14ac:dyDescent="0.25">
      <c r="A19" s="24" t="s">
        <v>13</v>
      </c>
      <c r="B19" s="24" t="s">
        <v>17</v>
      </c>
      <c r="C19" s="24" t="s">
        <v>15</v>
      </c>
      <c r="D19" s="507">
        <v>4352.7136329000004</v>
      </c>
      <c r="E19" s="24"/>
    </row>
    <row r="20" spans="1:5" x14ac:dyDescent="0.25">
      <c r="A20" s="24" t="s">
        <v>13</v>
      </c>
      <c r="B20" s="24" t="s">
        <v>17</v>
      </c>
      <c r="C20" s="24" t="s">
        <v>16</v>
      </c>
      <c r="D20" s="507">
        <v>25089.286343899999</v>
      </c>
      <c r="E20" s="24"/>
    </row>
    <row r="21" spans="1:5" x14ac:dyDescent="0.25">
      <c r="A21" s="24" t="s">
        <v>13</v>
      </c>
      <c r="B21" s="24" t="s">
        <v>18</v>
      </c>
      <c r="C21" s="24" t="s">
        <v>15</v>
      </c>
      <c r="D21" s="507">
        <v>434133.7731927</v>
      </c>
      <c r="E21" s="24">
        <v>2.8145920768621902</v>
      </c>
    </row>
    <row r="22" spans="1:5" x14ac:dyDescent="0.25">
      <c r="A22" s="24" t="s">
        <v>13</v>
      </c>
      <c r="B22" s="24" t="s">
        <v>18</v>
      </c>
      <c r="C22" s="24" t="s">
        <v>16</v>
      </c>
      <c r="D22" s="507">
        <v>7393814.2267591003</v>
      </c>
      <c r="E22" s="24">
        <v>0.36469549817901198</v>
      </c>
    </row>
    <row r="23" spans="1:5" x14ac:dyDescent="0.25">
      <c r="A23" t="s">
        <v>19</v>
      </c>
    </row>
    <row r="24" spans="1:5" x14ac:dyDescent="0.25">
      <c r="A24" t="s">
        <v>20</v>
      </c>
    </row>
    <row r="25" spans="1:5" x14ac:dyDescent="0.25">
      <c r="A25" t="s">
        <v>21</v>
      </c>
    </row>
    <row r="26" spans="1:5" x14ac:dyDescent="0.25">
      <c r="A26" t="s">
        <v>22</v>
      </c>
    </row>
    <row r="27" spans="1:5" x14ac:dyDescent="0.25">
      <c r="A27" t="s">
        <v>23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315</v>
      </c>
    </row>
    <row r="32" spans="1:5" x14ac:dyDescent="0.25">
      <c r="A32" s="5" t="s">
        <v>25</v>
      </c>
      <c r="B32" s="5" t="s">
        <v>10</v>
      </c>
      <c r="C32" s="5" t="s">
        <v>1145</v>
      </c>
      <c r="D32" s="5" t="s">
        <v>313</v>
      </c>
      <c r="E32" s="5" t="s">
        <v>314</v>
      </c>
    </row>
    <row r="33" spans="1:5" x14ac:dyDescent="0.25">
      <c r="A33" s="25" t="s">
        <v>13</v>
      </c>
      <c r="B33" s="25" t="s">
        <v>14</v>
      </c>
      <c r="C33" s="25" t="s">
        <v>15</v>
      </c>
      <c r="D33" s="25">
        <v>438486.48682559998</v>
      </c>
      <c r="E33" s="25">
        <v>2.7883069867102201</v>
      </c>
    </row>
    <row r="34" spans="1:5" x14ac:dyDescent="0.25">
      <c r="A34" s="25" t="s">
        <v>13</v>
      </c>
      <c r="B34" s="25" t="s">
        <v>14</v>
      </c>
      <c r="C34" s="25" t="s">
        <v>16</v>
      </c>
      <c r="D34" s="25">
        <v>7418903.5131029999</v>
      </c>
      <c r="E34" s="25">
        <v>0.36380612914667199</v>
      </c>
    </row>
    <row r="35" spans="1:5" x14ac:dyDescent="0.25">
      <c r="A35" s="25" t="s">
        <v>26</v>
      </c>
      <c r="B35" s="25" t="s">
        <v>27</v>
      </c>
      <c r="C35" s="25" t="s">
        <v>15</v>
      </c>
      <c r="D35" s="25">
        <v>6512.9600798000001</v>
      </c>
      <c r="E35" s="25">
        <v>20.938647595967701</v>
      </c>
    </row>
    <row r="36" spans="1:5" x14ac:dyDescent="0.25">
      <c r="A36" s="25" t="s">
        <v>26</v>
      </c>
      <c r="B36" s="25" t="s">
        <v>27</v>
      </c>
      <c r="C36" s="25" t="s">
        <v>16</v>
      </c>
      <c r="D36" s="25">
        <v>150786.03992030001</v>
      </c>
      <c r="E36" s="25">
        <v>2.1633768955538102</v>
      </c>
    </row>
    <row r="37" spans="1:5" x14ac:dyDescent="0.25">
      <c r="A37" s="25" t="s">
        <v>28</v>
      </c>
      <c r="B37" s="25" t="s">
        <v>29</v>
      </c>
      <c r="C37" s="25" t="s">
        <v>15</v>
      </c>
      <c r="D37" s="25">
        <v>1231.6944994999999</v>
      </c>
      <c r="E37" s="25">
        <v>18.760500977888199</v>
      </c>
    </row>
    <row r="38" spans="1:5" x14ac:dyDescent="0.25">
      <c r="A38" s="25" t="s">
        <v>28</v>
      </c>
      <c r="B38" s="25" t="s">
        <v>29</v>
      </c>
      <c r="C38" s="25" t="s">
        <v>16</v>
      </c>
      <c r="D38" s="25">
        <v>37668.305509899998</v>
      </c>
      <c r="E38" s="25">
        <v>2.3055136134824701</v>
      </c>
    </row>
    <row r="39" spans="1:5" x14ac:dyDescent="0.25">
      <c r="A39" s="25" t="s">
        <v>30</v>
      </c>
      <c r="B39" s="25" t="s">
        <v>31</v>
      </c>
      <c r="C39" s="25" t="s">
        <v>15</v>
      </c>
      <c r="D39" s="25">
        <v>3261.0070252</v>
      </c>
      <c r="E39" s="25">
        <v>29.621328936668</v>
      </c>
    </row>
    <row r="40" spans="1:5" x14ac:dyDescent="0.25">
      <c r="A40" s="25" t="s">
        <v>30</v>
      </c>
      <c r="B40" s="25" t="s">
        <v>31</v>
      </c>
      <c r="C40" s="25" t="s">
        <v>16</v>
      </c>
      <c r="D40" s="25">
        <v>107255.9929557</v>
      </c>
      <c r="E40" s="25">
        <v>2.9825577128624001</v>
      </c>
    </row>
    <row r="41" spans="1:5" x14ac:dyDescent="0.25">
      <c r="A41" s="25" t="s">
        <v>32</v>
      </c>
      <c r="B41" s="25" t="s">
        <v>33</v>
      </c>
      <c r="C41" s="25" t="s">
        <v>15</v>
      </c>
      <c r="D41" s="25">
        <v>2067.3845879</v>
      </c>
      <c r="E41" s="25">
        <v>16.034108093000299</v>
      </c>
    </row>
    <row r="42" spans="1:5" x14ac:dyDescent="0.25">
      <c r="A42" s="25" t="s">
        <v>32</v>
      </c>
      <c r="B42" s="25" t="s">
        <v>33</v>
      </c>
      <c r="C42" s="25" t="s">
        <v>16</v>
      </c>
      <c r="D42" s="25">
        <v>32535.615413899999</v>
      </c>
      <c r="E42" s="25">
        <v>2.8420316498390599</v>
      </c>
    </row>
    <row r="43" spans="1:5" x14ac:dyDescent="0.25">
      <c r="A43" s="25" t="s">
        <v>34</v>
      </c>
      <c r="B43" s="25" t="s">
        <v>35</v>
      </c>
      <c r="C43" s="25" t="s">
        <v>15</v>
      </c>
      <c r="D43" s="25">
        <v>7530.3833787000003</v>
      </c>
      <c r="E43" s="25">
        <v>42.228844685447399</v>
      </c>
    </row>
    <row r="44" spans="1:5" x14ac:dyDescent="0.25">
      <c r="A44" s="25" t="s">
        <v>34</v>
      </c>
      <c r="B44" s="25" t="s">
        <v>35</v>
      </c>
      <c r="C44" s="25" t="s">
        <v>16</v>
      </c>
      <c r="D44" s="25">
        <v>150927.6165717</v>
      </c>
      <c r="E44" s="25">
        <v>2.9461619968360502</v>
      </c>
    </row>
    <row r="45" spans="1:5" x14ac:dyDescent="0.25">
      <c r="A45" s="25" t="s">
        <v>36</v>
      </c>
      <c r="B45" s="25" t="s">
        <v>37</v>
      </c>
      <c r="C45" s="25" t="s">
        <v>15</v>
      </c>
      <c r="D45" s="25">
        <v>70146.851165</v>
      </c>
      <c r="E45" s="25">
        <v>26.389536519800899</v>
      </c>
    </row>
    <row r="46" spans="1:5" x14ac:dyDescent="0.25">
      <c r="A46" s="25" t="s">
        <v>36</v>
      </c>
      <c r="B46" s="25" t="s">
        <v>37</v>
      </c>
      <c r="C46" s="25" t="s">
        <v>16</v>
      </c>
      <c r="D46" s="25">
        <v>722368.14883830003</v>
      </c>
      <c r="E46" s="25">
        <v>2.74818229419783</v>
      </c>
    </row>
    <row r="47" spans="1:5" x14ac:dyDescent="0.25">
      <c r="A47" s="25" t="s">
        <v>38</v>
      </c>
      <c r="B47" s="25" t="s">
        <v>39</v>
      </c>
      <c r="C47" s="25" t="s">
        <v>15</v>
      </c>
      <c r="D47" s="25">
        <v>921.45591000000002</v>
      </c>
      <c r="E47" s="25">
        <v>20.999623934518599</v>
      </c>
    </row>
    <row r="48" spans="1:5" x14ac:dyDescent="0.25">
      <c r="A48" s="25" t="s">
        <v>38</v>
      </c>
      <c r="B48" s="25" t="s">
        <v>39</v>
      </c>
      <c r="C48" s="25" t="s">
        <v>16</v>
      </c>
      <c r="D48" s="25">
        <v>29575.544100200001</v>
      </c>
      <c r="E48" s="25">
        <v>1.82355183056143</v>
      </c>
    </row>
    <row r="49" spans="1:5" x14ac:dyDescent="0.25">
      <c r="A49" t="s">
        <v>19</v>
      </c>
    </row>
    <row r="50" spans="1:5" x14ac:dyDescent="0.25">
      <c r="A50" t="s">
        <v>20</v>
      </c>
    </row>
    <row r="51" spans="1:5" x14ac:dyDescent="0.25">
      <c r="A51" t="s">
        <v>21</v>
      </c>
    </row>
    <row r="52" spans="1:5" x14ac:dyDescent="0.25">
      <c r="A52" t="s">
        <v>22</v>
      </c>
    </row>
    <row r="53" spans="1:5" x14ac:dyDescent="0.25">
      <c r="A53" t="s">
        <v>23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316</v>
      </c>
    </row>
    <row r="58" spans="1:5" x14ac:dyDescent="0.25">
      <c r="A58" s="5" t="s">
        <v>25</v>
      </c>
      <c r="B58" s="5" t="s">
        <v>10</v>
      </c>
      <c r="C58" s="5" t="s">
        <v>1145</v>
      </c>
      <c r="D58" s="5" t="s">
        <v>313</v>
      </c>
      <c r="E58" s="5" t="s">
        <v>314</v>
      </c>
    </row>
    <row r="59" spans="1:5" x14ac:dyDescent="0.25">
      <c r="A59" s="26" t="s">
        <v>13</v>
      </c>
      <c r="B59" s="26" t="s">
        <v>14</v>
      </c>
      <c r="C59" s="26" t="s">
        <v>15</v>
      </c>
      <c r="D59" s="26">
        <v>434133.7731927</v>
      </c>
      <c r="E59" s="26">
        <v>2.8145920768621902</v>
      </c>
    </row>
    <row r="60" spans="1:5" x14ac:dyDescent="0.25">
      <c r="A60" s="26" t="s">
        <v>13</v>
      </c>
      <c r="B60" s="26" t="s">
        <v>14</v>
      </c>
      <c r="C60" s="26" t="s">
        <v>16</v>
      </c>
      <c r="D60" s="26">
        <v>7393814.2267591003</v>
      </c>
      <c r="E60" s="26">
        <v>0.36469549817901198</v>
      </c>
    </row>
    <row r="61" spans="1:5" x14ac:dyDescent="0.25">
      <c r="A61" s="26" t="s">
        <v>41</v>
      </c>
      <c r="B61" s="26" t="s">
        <v>42</v>
      </c>
      <c r="C61" s="26" t="s">
        <v>15</v>
      </c>
      <c r="D61" s="26">
        <v>684.40039609999997</v>
      </c>
      <c r="E61" s="26">
        <v>19.8885073541522</v>
      </c>
    </row>
    <row r="62" spans="1:5" x14ac:dyDescent="0.25">
      <c r="A62" s="26" t="s">
        <v>41</v>
      </c>
      <c r="B62" s="26" t="s">
        <v>42</v>
      </c>
      <c r="C62" s="26" t="s">
        <v>16</v>
      </c>
      <c r="D62" s="26">
        <v>8900.5996056000004</v>
      </c>
      <c r="E62" s="26">
        <v>4.4750267938994197</v>
      </c>
    </row>
    <row r="63" spans="1:5" x14ac:dyDescent="0.25">
      <c r="A63" s="26" t="s">
        <v>43</v>
      </c>
      <c r="B63" s="26" t="s">
        <v>44</v>
      </c>
      <c r="C63" s="26" t="s">
        <v>15</v>
      </c>
      <c r="D63" s="26">
        <v>3386.7504561999999</v>
      </c>
      <c r="E63" s="26">
        <v>24.9598843359936</v>
      </c>
    </row>
    <row r="64" spans="1:5" x14ac:dyDescent="0.25">
      <c r="A64" s="26" t="s">
        <v>43</v>
      </c>
      <c r="B64" s="26" t="s">
        <v>44</v>
      </c>
      <c r="C64" s="26" t="s">
        <v>16</v>
      </c>
      <c r="D64" s="26">
        <v>65387.249550699999</v>
      </c>
      <c r="E64" s="26">
        <v>3.33007586509975</v>
      </c>
    </row>
    <row r="65" spans="1:5" x14ac:dyDescent="0.25">
      <c r="A65" s="26" t="s">
        <v>26</v>
      </c>
      <c r="B65" s="26" t="s">
        <v>27</v>
      </c>
      <c r="C65" s="26" t="s">
        <v>15</v>
      </c>
      <c r="D65" s="26">
        <v>4582.9570996000002</v>
      </c>
      <c r="E65" s="26">
        <v>28.5702124892175</v>
      </c>
    </row>
    <row r="66" spans="1:5" x14ac:dyDescent="0.25">
      <c r="A66" s="26" t="s">
        <v>26</v>
      </c>
      <c r="B66" s="26" t="s">
        <v>27</v>
      </c>
      <c r="C66" s="26" t="s">
        <v>16</v>
      </c>
      <c r="D66" s="26">
        <v>127357.0428993</v>
      </c>
      <c r="E66" s="26">
        <v>2.5176995489954201</v>
      </c>
    </row>
    <row r="67" spans="1:5" x14ac:dyDescent="0.25">
      <c r="A67" s="26" t="s">
        <v>28</v>
      </c>
      <c r="B67" s="26" t="s">
        <v>29</v>
      </c>
      <c r="C67" s="26" t="s">
        <v>15</v>
      </c>
      <c r="D67" s="26">
        <v>575.05992779999997</v>
      </c>
      <c r="E67" s="26">
        <v>30.071311737137599</v>
      </c>
    </row>
    <row r="68" spans="1:5" x14ac:dyDescent="0.25">
      <c r="A68" s="26" t="s">
        <v>28</v>
      </c>
      <c r="B68" s="26" t="s">
        <v>29</v>
      </c>
      <c r="C68" s="26" t="s">
        <v>16</v>
      </c>
      <c r="D68" s="26">
        <v>25694.9400756</v>
      </c>
      <c r="E68" s="26">
        <v>2.9259191737967498</v>
      </c>
    </row>
    <row r="69" spans="1:5" x14ac:dyDescent="0.25">
      <c r="A69" s="26" t="s">
        <v>45</v>
      </c>
      <c r="B69" s="26" t="s">
        <v>46</v>
      </c>
      <c r="C69" s="26" t="s">
        <v>15</v>
      </c>
      <c r="D69" s="26">
        <v>3128.1736492</v>
      </c>
      <c r="E69" s="26">
        <v>13.721620799157501</v>
      </c>
    </row>
    <row r="70" spans="1:5" x14ac:dyDescent="0.25">
      <c r="A70" s="26" t="s">
        <v>45</v>
      </c>
      <c r="B70" s="26" t="s">
        <v>46</v>
      </c>
      <c r="C70" s="26" t="s">
        <v>16</v>
      </c>
      <c r="D70" s="26">
        <v>20627.826357400001</v>
      </c>
      <c r="E70" s="26">
        <v>3.6509377016693501</v>
      </c>
    </row>
    <row r="71" spans="1:5" x14ac:dyDescent="0.25">
      <c r="A71" s="26" t="s">
        <v>47</v>
      </c>
      <c r="B71" s="26" t="s">
        <v>48</v>
      </c>
      <c r="C71" s="26" t="s">
        <v>15</v>
      </c>
      <c r="D71" s="26">
        <v>8221.3447802999999</v>
      </c>
      <c r="E71" s="26">
        <v>22.246533342643101</v>
      </c>
    </row>
    <row r="72" spans="1:5" x14ac:dyDescent="0.25">
      <c r="A72" s="26" t="s">
        <v>47</v>
      </c>
      <c r="B72" s="26" t="s">
        <v>48</v>
      </c>
      <c r="C72" s="26" t="s">
        <v>16</v>
      </c>
      <c r="D72" s="26">
        <v>144881.6552224</v>
      </c>
      <c r="E72" s="26">
        <v>2.6610141879267899</v>
      </c>
    </row>
    <row r="73" spans="1:5" x14ac:dyDescent="0.25">
      <c r="A73" s="26" t="s">
        <v>30</v>
      </c>
      <c r="B73" s="26" t="s">
        <v>31</v>
      </c>
      <c r="C73" s="26" t="s">
        <v>15</v>
      </c>
      <c r="D73" s="26">
        <v>3058.4368421999998</v>
      </c>
      <c r="E73" s="26">
        <v>31.565935473696602</v>
      </c>
    </row>
    <row r="74" spans="1:5" x14ac:dyDescent="0.25">
      <c r="A74" s="26" t="s">
        <v>30</v>
      </c>
      <c r="B74" s="26" t="s">
        <v>31</v>
      </c>
      <c r="C74" s="26" t="s">
        <v>16</v>
      </c>
      <c r="D74" s="26">
        <v>105636.5631687</v>
      </c>
      <c r="E74" s="26">
        <v>3.0270129580127199</v>
      </c>
    </row>
    <row r="75" spans="1:5" x14ac:dyDescent="0.25">
      <c r="A75" s="26" t="s">
        <v>49</v>
      </c>
      <c r="B75" s="26" t="s">
        <v>50</v>
      </c>
      <c r="C75" s="26" t="s">
        <v>15</v>
      </c>
      <c r="D75" s="26">
        <v>14049.182796999999</v>
      </c>
      <c r="E75" s="26">
        <v>18.345233129482601</v>
      </c>
    </row>
    <row r="76" spans="1:5" x14ac:dyDescent="0.25">
      <c r="A76" s="26" t="s">
        <v>49</v>
      </c>
      <c r="B76" s="26" t="s">
        <v>50</v>
      </c>
      <c r="C76" s="26" t="s">
        <v>16</v>
      </c>
      <c r="D76" s="26">
        <v>126460.8171999</v>
      </c>
      <c r="E76" s="26">
        <v>3.4415736956102401</v>
      </c>
    </row>
    <row r="77" spans="1:5" x14ac:dyDescent="0.25">
      <c r="A77" s="26" t="s">
        <v>51</v>
      </c>
      <c r="B77" s="26" t="s">
        <v>52</v>
      </c>
      <c r="C77" s="26" t="s">
        <v>15</v>
      </c>
      <c r="D77" s="26">
        <v>743.15219130000003</v>
      </c>
      <c r="E77" s="26">
        <v>23.8925125303805</v>
      </c>
    </row>
    <row r="78" spans="1:5" x14ac:dyDescent="0.25">
      <c r="A78" s="26" t="s">
        <v>51</v>
      </c>
      <c r="B78" s="26" t="s">
        <v>52</v>
      </c>
      <c r="C78" s="26" t="s">
        <v>16</v>
      </c>
      <c r="D78" s="26">
        <v>13807.8478072</v>
      </c>
      <c r="E78" s="26">
        <v>3.3511381077753901</v>
      </c>
    </row>
    <row r="79" spans="1:5" x14ac:dyDescent="0.25">
      <c r="A79" s="26" t="s">
        <v>32</v>
      </c>
      <c r="B79" s="26" t="s">
        <v>33</v>
      </c>
      <c r="C79" s="26" t="s">
        <v>15</v>
      </c>
      <c r="D79" s="26">
        <v>916.1318761</v>
      </c>
      <c r="E79" s="26">
        <v>25.674129899093099</v>
      </c>
    </row>
    <row r="80" spans="1:5" x14ac:dyDescent="0.25">
      <c r="A80" s="26" t="s">
        <v>32</v>
      </c>
      <c r="B80" s="26" t="s">
        <v>33</v>
      </c>
      <c r="C80" s="26" t="s">
        <v>16</v>
      </c>
      <c r="D80" s="26">
        <v>16394.868124799999</v>
      </c>
      <c r="E80" s="26">
        <v>4.0397945268694997</v>
      </c>
    </row>
    <row r="81" spans="1:5" x14ac:dyDescent="0.25">
      <c r="A81" s="26" t="s">
        <v>53</v>
      </c>
      <c r="B81" s="26" t="s">
        <v>54</v>
      </c>
      <c r="C81" s="26" t="s">
        <v>15</v>
      </c>
      <c r="D81" s="26">
        <v>8183.2108699999999</v>
      </c>
      <c r="E81" s="26">
        <v>16.111285060990902</v>
      </c>
    </row>
    <row r="82" spans="1:5" x14ac:dyDescent="0.25">
      <c r="A82" s="26" t="s">
        <v>53</v>
      </c>
      <c r="B82" s="26" t="s">
        <v>54</v>
      </c>
      <c r="C82" s="26" t="s">
        <v>16</v>
      </c>
      <c r="D82" s="26">
        <v>119192.7891308</v>
      </c>
      <c r="E82" s="26">
        <v>2.7445734270784898</v>
      </c>
    </row>
    <row r="83" spans="1:5" x14ac:dyDescent="0.25">
      <c r="A83" s="26" t="s">
        <v>34</v>
      </c>
      <c r="B83" s="26" t="s">
        <v>35</v>
      </c>
      <c r="C83" s="26" t="s">
        <v>15</v>
      </c>
      <c r="D83" s="26">
        <v>7138.5346896000001</v>
      </c>
      <c r="E83" s="26">
        <v>44.539307955552601</v>
      </c>
    </row>
    <row r="84" spans="1:5" x14ac:dyDescent="0.25">
      <c r="A84" s="26" t="s">
        <v>34</v>
      </c>
      <c r="B84" s="26" t="s">
        <v>35</v>
      </c>
      <c r="C84" s="26" t="s">
        <v>16</v>
      </c>
      <c r="D84" s="26">
        <v>149362.46530730001</v>
      </c>
      <c r="E84" s="26">
        <v>2.9767653510746599</v>
      </c>
    </row>
    <row r="85" spans="1:5" x14ac:dyDescent="0.25">
      <c r="A85" s="26" t="s">
        <v>55</v>
      </c>
      <c r="B85" s="26" t="s">
        <v>56</v>
      </c>
      <c r="C85" s="26" t="s">
        <v>15</v>
      </c>
      <c r="D85" s="26">
        <v>1549.0692549</v>
      </c>
      <c r="E85" s="26">
        <v>22.255376211465101</v>
      </c>
    </row>
    <row r="86" spans="1:5" x14ac:dyDescent="0.25">
      <c r="A86" s="26" t="s">
        <v>55</v>
      </c>
      <c r="B86" s="26" t="s">
        <v>56</v>
      </c>
      <c r="C86" s="26" t="s">
        <v>16</v>
      </c>
      <c r="D86" s="26">
        <v>26800.930746599999</v>
      </c>
      <c r="E86" s="26">
        <v>2.8780961445024</v>
      </c>
    </row>
    <row r="87" spans="1:5" x14ac:dyDescent="0.25">
      <c r="A87" s="26" t="s">
        <v>36</v>
      </c>
      <c r="B87" s="26" t="s">
        <v>37</v>
      </c>
      <c r="C87" s="26" t="s">
        <v>15</v>
      </c>
      <c r="D87" s="26">
        <v>69375.565384100002</v>
      </c>
      <c r="E87" s="26">
        <v>26.6823560237906</v>
      </c>
    </row>
    <row r="88" spans="1:5" x14ac:dyDescent="0.25">
      <c r="A88" s="26" t="s">
        <v>36</v>
      </c>
      <c r="B88" s="26" t="s">
        <v>37</v>
      </c>
      <c r="C88" s="26" t="s">
        <v>16</v>
      </c>
      <c r="D88" s="26">
        <v>718607.43461949995</v>
      </c>
      <c r="E88" s="26">
        <v>2.7624732908724301</v>
      </c>
    </row>
    <row r="89" spans="1:5" x14ac:dyDescent="0.25">
      <c r="A89" s="26" t="s">
        <v>38</v>
      </c>
      <c r="B89" s="26" t="s">
        <v>39</v>
      </c>
      <c r="C89" s="26" t="s">
        <v>15</v>
      </c>
      <c r="D89" s="26">
        <v>509.67914510000003</v>
      </c>
      <c r="E89" s="26">
        <v>31.878680727819798</v>
      </c>
    </row>
    <row r="90" spans="1:5" x14ac:dyDescent="0.25">
      <c r="A90" s="26" t="s">
        <v>38</v>
      </c>
      <c r="B90" s="26" t="s">
        <v>39</v>
      </c>
      <c r="C90" s="26" t="s">
        <v>16</v>
      </c>
      <c r="D90" s="26">
        <v>21899.320860799999</v>
      </c>
      <c r="E90" s="26">
        <v>2.1635953616022299</v>
      </c>
    </row>
    <row r="91" spans="1:5" x14ac:dyDescent="0.25">
      <c r="A91" s="26" t="s">
        <v>57</v>
      </c>
      <c r="B91" s="26" t="s">
        <v>58</v>
      </c>
      <c r="C91" s="26" t="s">
        <v>15</v>
      </c>
      <c r="D91" s="26">
        <v>498.1334612</v>
      </c>
      <c r="E91" s="26">
        <v>18.972154287403399</v>
      </c>
    </row>
    <row r="92" spans="1:5" x14ac:dyDescent="0.25">
      <c r="A92" s="26" t="s">
        <v>57</v>
      </c>
      <c r="B92" s="26" t="s">
        <v>58</v>
      </c>
      <c r="C92" s="26" t="s">
        <v>16</v>
      </c>
      <c r="D92" s="26">
        <v>8813.8665351</v>
      </c>
      <c r="E92" s="26">
        <v>3.0730923450132699</v>
      </c>
    </row>
    <row r="93" spans="1:5" x14ac:dyDescent="0.25">
      <c r="A93" s="26" t="s">
        <v>59</v>
      </c>
      <c r="B93" s="26" t="s">
        <v>60</v>
      </c>
      <c r="C93" s="26" t="s">
        <v>15</v>
      </c>
      <c r="D93" s="26">
        <v>412.52331930000003</v>
      </c>
      <c r="E93" s="26">
        <v>21.5474822812747</v>
      </c>
    </row>
    <row r="94" spans="1:5" x14ac:dyDescent="0.25">
      <c r="A94" s="26" t="s">
        <v>59</v>
      </c>
      <c r="B94" s="26" t="s">
        <v>60</v>
      </c>
      <c r="C94" s="26" t="s">
        <v>16</v>
      </c>
      <c r="D94" s="26">
        <v>8127.4766774</v>
      </c>
      <c r="E94" s="26">
        <v>3.14889308404143</v>
      </c>
    </row>
    <row r="95" spans="1:5" x14ac:dyDescent="0.25">
      <c r="A95" s="26" t="s">
        <v>61</v>
      </c>
      <c r="B95" s="26" t="s">
        <v>62</v>
      </c>
      <c r="C95" s="26" t="s">
        <v>15</v>
      </c>
      <c r="D95" s="26">
        <v>864.92991019999999</v>
      </c>
      <c r="E95" s="26">
        <v>32.753395629791299</v>
      </c>
    </row>
    <row r="96" spans="1:5" x14ac:dyDescent="0.25">
      <c r="A96" s="26" t="s">
        <v>61</v>
      </c>
      <c r="B96" s="26" t="s">
        <v>62</v>
      </c>
      <c r="C96" s="26" t="s">
        <v>16</v>
      </c>
      <c r="D96" s="26">
        <v>10646.0700929</v>
      </c>
      <c r="E96" s="26">
        <v>3.3040064395758901</v>
      </c>
    </row>
    <row r="97" spans="1:5" x14ac:dyDescent="0.25">
      <c r="A97" s="26" t="s">
        <v>63</v>
      </c>
      <c r="B97" s="26" t="s">
        <v>64</v>
      </c>
      <c r="C97" s="26" t="s">
        <v>15</v>
      </c>
      <c r="D97" s="26">
        <v>1435.5593395000001</v>
      </c>
      <c r="E97" s="26">
        <v>23.830958161350502</v>
      </c>
    </row>
    <row r="98" spans="1:5" x14ac:dyDescent="0.25">
      <c r="A98" s="26" t="s">
        <v>63</v>
      </c>
      <c r="B98" s="26" t="s">
        <v>64</v>
      </c>
      <c r="C98" s="26" t="s">
        <v>16</v>
      </c>
      <c r="D98" s="26">
        <v>19298.440660100001</v>
      </c>
      <c r="E98" s="26">
        <v>4.52024785023033</v>
      </c>
    </row>
    <row r="99" spans="1:5" x14ac:dyDescent="0.25">
      <c r="A99" s="26" t="s">
        <v>65</v>
      </c>
      <c r="B99" s="26" t="s">
        <v>66</v>
      </c>
      <c r="C99" s="26" t="s">
        <v>15</v>
      </c>
      <c r="D99" s="26">
        <v>137.98078079999999</v>
      </c>
      <c r="E99" s="26">
        <v>27.152413094033399</v>
      </c>
    </row>
    <row r="100" spans="1:5" x14ac:dyDescent="0.25">
      <c r="A100" s="26" t="s">
        <v>65</v>
      </c>
      <c r="B100" s="26" t="s">
        <v>66</v>
      </c>
      <c r="C100" s="26" t="s">
        <v>16</v>
      </c>
      <c r="D100" s="26">
        <v>1489.0192279</v>
      </c>
      <c r="E100" s="26">
        <v>4.9879814529206898</v>
      </c>
    </row>
    <row r="101" spans="1:5" x14ac:dyDescent="0.25">
      <c r="A101" s="26" t="s">
        <v>67</v>
      </c>
      <c r="B101" s="26" t="s">
        <v>68</v>
      </c>
      <c r="C101" s="26" t="s">
        <v>15</v>
      </c>
      <c r="D101" s="26">
        <v>3778.4086772999999</v>
      </c>
      <c r="E101" s="26">
        <v>28.700506051685998</v>
      </c>
    </row>
    <row r="102" spans="1:5" x14ac:dyDescent="0.25">
      <c r="A102" s="26" t="s">
        <v>67</v>
      </c>
      <c r="B102" s="26" t="s">
        <v>68</v>
      </c>
      <c r="C102" s="26" t="s">
        <v>16</v>
      </c>
      <c r="D102" s="26">
        <v>125646.59132380001</v>
      </c>
      <c r="E102" s="26">
        <v>3.0591054472788501</v>
      </c>
    </row>
    <row r="103" spans="1:5" x14ac:dyDescent="0.25">
      <c r="A103" t="s">
        <v>19</v>
      </c>
    </row>
    <row r="104" spans="1:5" x14ac:dyDescent="0.25">
      <c r="A104" t="s">
        <v>20</v>
      </c>
    </row>
    <row r="105" spans="1:5" x14ac:dyDescent="0.25">
      <c r="A105" t="s">
        <v>21</v>
      </c>
    </row>
    <row r="106" spans="1:5" x14ac:dyDescent="0.25">
      <c r="A106" t="s">
        <v>22</v>
      </c>
    </row>
    <row r="107" spans="1:5" x14ac:dyDescent="0.25">
      <c r="A107" t="s">
        <v>23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317</v>
      </c>
    </row>
    <row r="112" spans="1:5" x14ac:dyDescent="0.25">
      <c r="A112" s="5" t="s">
        <v>25</v>
      </c>
      <c r="B112" s="5" t="s">
        <v>70</v>
      </c>
      <c r="C112" s="5" t="s">
        <v>1145</v>
      </c>
      <c r="D112" s="5" t="s">
        <v>313</v>
      </c>
      <c r="E112" s="5" t="s">
        <v>314</v>
      </c>
    </row>
    <row r="113" spans="1:5" x14ac:dyDescent="0.25">
      <c r="A113" s="27" t="s">
        <v>71</v>
      </c>
      <c r="B113" s="27" t="s">
        <v>72</v>
      </c>
      <c r="C113" s="27" t="s">
        <v>15</v>
      </c>
      <c r="D113" s="27">
        <v>12947.058621300001</v>
      </c>
      <c r="E113" s="27">
        <v>16.295081436974701</v>
      </c>
    </row>
    <row r="114" spans="1:5" x14ac:dyDescent="0.25">
      <c r="A114" s="27" t="s">
        <v>71</v>
      </c>
      <c r="B114" s="27" t="s">
        <v>72</v>
      </c>
      <c r="C114" s="27" t="s">
        <v>16</v>
      </c>
      <c r="D114" s="27">
        <v>560847.94138980005</v>
      </c>
      <c r="E114" s="27">
        <v>1.22405190280067</v>
      </c>
    </row>
    <row r="115" spans="1:5" x14ac:dyDescent="0.25">
      <c r="A115" s="27" t="s">
        <v>73</v>
      </c>
      <c r="B115" s="27" t="s">
        <v>74</v>
      </c>
      <c r="C115" s="27" t="s">
        <v>15</v>
      </c>
      <c r="D115" s="27">
        <v>3594.2696178000001</v>
      </c>
      <c r="E115" s="27">
        <v>16.726877493922402</v>
      </c>
    </row>
    <row r="116" spans="1:5" x14ac:dyDescent="0.25">
      <c r="A116" s="27" t="s">
        <v>73</v>
      </c>
      <c r="B116" s="27" t="s">
        <v>74</v>
      </c>
      <c r="C116" s="27" t="s">
        <v>16</v>
      </c>
      <c r="D116" s="27">
        <v>170781.73038150001</v>
      </c>
      <c r="E116" s="27">
        <v>2.5192907749883502</v>
      </c>
    </row>
    <row r="117" spans="1:5" x14ac:dyDescent="0.25">
      <c r="A117" s="27" t="s">
        <v>75</v>
      </c>
      <c r="B117" s="27" t="s">
        <v>76</v>
      </c>
      <c r="C117" s="27" t="s">
        <v>15</v>
      </c>
      <c r="D117" s="27">
        <v>11465.692044900001</v>
      </c>
      <c r="E117" s="27">
        <v>10.5339427532677</v>
      </c>
    </row>
    <row r="118" spans="1:5" x14ac:dyDescent="0.25">
      <c r="A118" s="27" t="s">
        <v>75</v>
      </c>
      <c r="B118" s="27" t="s">
        <v>76</v>
      </c>
      <c r="C118" s="27" t="s">
        <v>16</v>
      </c>
      <c r="D118" s="27">
        <v>96264.3079631</v>
      </c>
      <c r="E118" s="27">
        <v>2.0261536184448601</v>
      </c>
    </row>
    <row r="119" spans="1:5" x14ac:dyDescent="0.25">
      <c r="A119" s="27" t="s">
        <v>77</v>
      </c>
      <c r="B119" s="27" t="s">
        <v>78</v>
      </c>
      <c r="C119" s="27" t="s">
        <v>15</v>
      </c>
      <c r="D119" s="27">
        <v>24399.933125299998</v>
      </c>
      <c r="E119" s="27">
        <v>9.8887247886461598</v>
      </c>
    </row>
    <row r="120" spans="1:5" x14ac:dyDescent="0.25">
      <c r="A120" s="27" t="s">
        <v>77</v>
      </c>
      <c r="B120" s="27" t="s">
        <v>78</v>
      </c>
      <c r="C120" s="27" t="s">
        <v>16</v>
      </c>
      <c r="D120" s="27">
        <v>377532.0668727</v>
      </c>
      <c r="E120" s="27">
        <v>1.47180014923652</v>
      </c>
    </row>
    <row r="121" spans="1:5" x14ac:dyDescent="0.25">
      <c r="A121" s="27" t="s">
        <v>79</v>
      </c>
      <c r="B121" s="27" t="s">
        <v>80</v>
      </c>
      <c r="C121" s="27" t="s">
        <v>15</v>
      </c>
      <c r="D121" s="27">
        <v>50546.929756899997</v>
      </c>
      <c r="E121" s="27">
        <v>6.7200484785295904</v>
      </c>
    </row>
    <row r="122" spans="1:5" x14ac:dyDescent="0.25">
      <c r="A122" s="27" t="s">
        <v>79</v>
      </c>
      <c r="B122" s="27" t="s">
        <v>80</v>
      </c>
      <c r="C122" s="27" t="s">
        <v>16</v>
      </c>
      <c r="D122" s="27">
        <v>345213.0702591</v>
      </c>
      <c r="E122" s="27">
        <v>1.47097263859412</v>
      </c>
    </row>
    <row r="123" spans="1:5" x14ac:dyDescent="0.25">
      <c r="A123" s="27" t="s">
        <v>81</v>
      </c>
      <c r="B123" s="27" t="s">
        <v>82</v>
      </c>
      <c r="C123" s="27" t="s">
        <v>15</v>
      </c>
      <c r="D123" s="27">
        <v>8689.1006096000001</v>
      </c>
      <c r="E123" s="27">
        <v>16.6903749234563</v>
      </c>
    </row>
    <row r="124" spans="1:5" x14ac:dyDescent="0.25">
      <c r="A124" s="27" t="s">
        <v>81</v>
      </c>
      <c r="B124" s="27" t="s">
        <v>82</v>
      </c>
      <c r="C124" s="27" t="s">
        <v>16</v>
      </c>
      <c r="D124" s="27">
        <v>171891.89940259999</v>
      </c>
      <c r="E124" s="27">
        <v>2.7019700698207099</v>
      </c>
    </row>
    <row r="125" spans="1:5" x14ac:dyDescent="0.25">
      <c r="A125" s="27" t="s">
        <v>83</v>
      </c>
      <c r="B125" s="27" t="s">
        <v>84</v>
      </c>
      <c r="C125" s="27" t="s">
        <v>15</v>
      </c>
      <c r="D125" s="27">
        <v>59388.420700299997</v>
      </c>
      <c r="E125" s="27">
        <v>8.6842909660567305</v>
      </c>
    </row>
    <row r="126" spans="1:5" x14ac:dyDescent="0.25">
      <c r="A126" s="27" t="s">
        <v>83</v>
      </c>
      <c r="B126" s="27" t="s">
        <v>84</v>
      </c>
      <c r="C126" s="27" t="s">
        <v>16</v>
      </c>
      <c r="D126" s="27">
        <v>664702.57930059999</v>
      </c>
      <c r="E126" s="27">
        <v>1.4001610558278099</v>
      </c>
    </row>
    <row r="127" spans="1:5" x14ac:dyDescent="0.25">
      <c r="A127" s="27" t="s">
        <v>85</v>
      </c>
      <c r="B127" s="27" t="s">
        <v>86</v>
      </c>
      <c r="C127" s="27" t="s">
        <v>15</v>
      </c>
      <c r="D127" s="27">
        <v>54717.324712100002</v>
      </c>
      <c r="E127" s="27">
        <v>6.4401472902835097</v>
      </c>
    </row>
    <row r="128" spans="1:5" x14ac:dyDescent="0.25">
      <c r="A128" s="27" t="s">
        <v>85</v>
      </c>
      <c r="B128" s="27" t="s">
        <v>86</v>
      </c>
      <c r="C128" s="27" t="s">
        <v>16</v>
      </c>
      <c r="D128" s="27">
        <v>979807.67529509997</v>
      </c>
      <c r="E128" s="27">
        <v>0.96162739088329097</v>
      </c>
    </row>
    <row r="129" spans="1:5" x14ac:dyDescent="0.25">
      <c r="A129" s="27" t="s">
        <v>87</v>
      </c>
      <c r="B129" s="27" t="s">
        <v>88</v>
      </c>
      <c r="C129" s="27" t="s">
        <v>15</v>
      </c>
      <c r="D129" s="27">
        <v>10071.8822212</v>
      </c>
      <c r="E129" s="27">
        <v>16.775250208861301</v>
      </c>
    </row>
    <row r="130" spans="1:5" x14ac:dyDescent="0.25">
      <c r="A130" s="27" t="s">
        <v>87</v>
      </c>
      <c r="B130" s="27" t="s">
        <v>88</v>
      </c>
      <c r="C130" s="27" t="s">
        <v>16</v>
      </c>
      <c r="D130" s="27">
        <v>385358.11777870002</v>
      </c>
      <c r="E130" s="27">
        <v>1.2061370415346999</v>
      </c>
    </row>
    <row r="131" spans="1:5" x14ac:dyDescent="0.25">
      <c r="A131" s="27" t="s">
        <v>89</v>
      </c>
      <c r="B131" s="27" t="s">
        <v>90</v>
      </c>
      <c r="C131" s="27" t="s">
        <v>15</v>
      </c>
      <c r="D131" s="27">
        <v>29750.8868535</v>
      </c>
      <c r="E131" s="27">
        <v>10.9197908775513</v>
      </c>
    </row>
    <row r="132" spans="1:5" x14ac:dyDescent="0.25">
      <c r="A132" s="27" t="s">
        <v>89</v>
      </c>
      <c r="B132" s="27" t="s">
        <v>90</v>
      </c>
      <c r="C132" s="27" t="s">
        <v>16</v>
      </c>
      <c r="D132" s="27">
        <v>784716.11313980003</v>
      </c>
      <c r="E132" s="27">
        <v>1.18579467571383</v>
      </c>
    </row>
    <row r="133" spans="1:5" x14ac:dyDescent="0.25">
      <c r="A133" s="27" t="s">
        <v>91</v>
      </c>
      <c r="B133" s="27" t="s">
        <v>92</v>
      </c>
      <c r="C133" s="27" t="s">
        <v>15</v>
      </c>
      <c r="D133" s="27">
        <v>46084.834582399999</v>
      </c>
      <c r="E133" s="27">
        <v>11.857753585319299</v>
      </c>
    </row>
    <row r="134" spans="1:5" x14ac:dyDescent="0.25">
      <c r="A134" s="27" t="s">
        <v>91</v>
      </c>
      <c r="B134" s="27" t="s">
        <v>92</v>
      </c>
      <c r="C134" s="27" t="s">
        <v>16</v>
      </c>
      <c r="D134" s="27">
        <v>1213969.1654044001</v>
      </c>
      <c r="E134" s="27">
        <v>1.0617957770793001</v>
      </c>
    </row>
    <row r="135" spans="1:5" x14ac:dyDescent="0.25">
      <c r="A135" s="27" t="s">
        <v>93</v>
      </c>
      <c r="B135" s="27" t="s">
        <v>94</v>
      </c>
      <c r="C135" s="27" t="s">
        <v>15</v>
      </c>
      <c r="D135" s="27">
        <v>2918.2956625000002</v>
      </c>
      <c r="E135" s="27">
        <v>25.154105433382501</v>
      </c>
    </row>
    <row r="136" spans="1:5" x14ac:dyDescent="0.25">
      <c r="A136" s="27" t="s">
        <v>93</v>
      </c>
      <c r="B136" s="27" t="s">
        <v>94</v>
      </c>
      <c r="C136" s="27" t="s">
        <v>16</v>
      </c>
      <c r="D136" s="27">
        <v>145074.7042637</v>
      </c>
      <c r="E136" s="27">
        <v>1.93787162891408</v>
      </c>
    </row>
    <row r="137" spans="1:5" x14ac:dyDescent="0.25">
      <c r="A137" s="27" t="s">
        <v>95</v>
      </c>
      <c r="B137" s="27" t="s">
        <v>96</v>
      </c>
      <c r="C137" s="27" t="s">
        <v>15</v>
      </c>
      <c r="D137" s="27">
        <v>974.4973377</v>
      </c>
      <c r="E137" s="27">
        <v>25.000644956237501</v>
      </c>
    </row>
    <row r="138" spans="1:5" x14ac:dyDescent="0.25">
      <c r="A138" s="27" t="s">
        <v>95</v>
      </c>
      <c r="B138" s="27" t="s">
        <v>96</v>
      </c>
      <c r="C138" s="27" t="s">
        <v>16</v>
      </c>
      <c r="D138" s="27">
        <v>167425.5026604</v>
      </c>
      <c r="E138" s="27">
        <v>1.4037788810318499</v>
      </c>
    </row>
    <row r="139" spans="1:5" x14ac:dyDescent="0.25">
      <c r="A139" s="27" t="s">
        <v>97</v>
      </c>
      <c r="B139" s="27" t="s">
        <v>98</v>
      </c>
      <c r="C139" s="27" t="s">
        <v>15</v>
      </c>
      <c r="D139" s="27">
        <v>6242.8908875999996</v>
      </c>
      <c r="E139" s="27">
        <v>12.3535001644017</v>
      </c>
    </row>
    <row r="140" spans="1:5" x14ac:dyDescent="0.25">
      <c r="A140" s="27" t="s">
        <v>97</v>
      </c>
      <c r="B140" s="27" t="s">
        <v>98</v>
      </c>
      <c r="C140" s="27" t="s">
        <v>16</v>
      </c>
      <c r="D140" s="27">
        <v>77159.1091151</v>
      </c>
      <c r="E140" s="27">
        <v>2.4443119635082602</v>
      </c>
    </row>
    <row r="141" spans="1:5" x14ac:dyDescent="0.25">
      <c r="A141" s="27" t="s">
        <v>99</v>
      </c>
      <c r="B141" s="27" t="s">
        <v>100</v>
      </c>
      <c r="C141" s="27" t="s">
        <v>15</v>
      </c>
      <c r="D141" s="27">
        <v>3726.9402211000001</v>
      </c>
      <c r="E141" s="27">
        <v>21.313117152967099</v>
      </c>
    </row>
    <row r="142" spans="1:5" x14ac:dyDescent="0.25">
      <c r="A142" s="27" t="s">
        <v>99</v>
      </c>
      <c r="B142" s="27" t="s">
        <v>100</v>
      </c>
      <c r="C142" s="27" t="s">
        <v>16</v>
      </c>
      <c r="D142" s="27">
        <v>78695.059777500006</v>
      </c>
      <c r="E142" s="27">
        <v>2.4479237437772898</v>
      </c>
    </row>
    <row r="143" spans="1:5" x14ac:dyDescent="0.25">
      <c r="A143" s="27" t="s">
        <v>101</v>
      </c>
      <c r="B143" s="27" t="s">
        <v>102</v>
      </c>
      <c r="C143" s="27" t="s">
        <v>15</v>
      </c>
      <c r="D143" s="27">
        <v>8102.9584321000002</v>
      </c>
      <c r="E143" s="27">
        <v>14.81045488505</v>
      </c>
    </row>
    <row r="144" spans="1:5" x14ac:dyDescent="0.25">
      <c r="A144" s="27" t="s">
        <v>101</v>
      </c>
      <c r="B144" s="27" t="s">
        <v>102</v>
      </c>
      <c r="C144" s="27" t="s">
        <v>16</v>
      </c>
      <c r="D144" s="27">
        <v>245887.0415625</v>
      </c>
      <c r="E144" s="27">
        <v>1.50227623016714</v>
      </c>
    </row>
    <row r="145" spans="1:5" x14ac:dyDescent="0.25">
      <c r="A145" s="27" t="s">
        <v>103</v>
      </c>
      <c r="B145" s="27" t="s">
        <v>104</v>
      </c>
      <c r="C145" s="27" t="s">
        <v>15</v>
      </c>
      <c r="D145" s="27">
        <v>1042.0097731000001</v>
      </c>
      <c r="E145" s="27">
        <v>23.489642987688001</v>
      </c>
    </row>
    <row r="146" spans="1:5" x14ac:dyDescent="0.25">
      <c r="A146" s="27" t="s">
        <v>103</v>
      </c>
      <c r="B146" s="27" t="s">
        <v>104</v>
      </c>
      <c r="C146" s="27" t="s">
        <v>16</v>
      </c>
      <c r="D146" s="27">
        <v>16927.990228800001</v>
      </c>
      <c r="E146" s="27">
        <v>2.7529206029452098</v>
      </c>
    </row>
    <row r="147" spans="1:5" x14ac:dyDescent="0.25">
      <c r="A147" s="27" t="s">
        <v>105</v>
      </c>
      <c r="B147" s="27" t="s">
        <v>106</v>
      </c>
      <c r="C147" s="27" t="s">
        <v>15</v>
      </c>
      <c r="D147" s="27">
        <v>32237.746544199999</v>
      </c>
      <c r="E147" s="27">
        <v>8.8574826990752307</v>
      </c>
    </row>
    <row r="148" spans="1:5" x14ac:dyDescent="0.25">
      <c r="A148" s="27" t="s">
        <v>105</v>
      </c>
      <c r="B148" s="27" t="s">
        <v>106</v>
      </c>
      <c r="C148" s="27" t="s">
        <v>16</v>
      </c>
      <c r="D148" s="27">
        <v>352692.25347629999</v>
      </c>
      <c r="E148" s="27">
        <v>1.5931225710108701</v>
      </c>
    </row>
    <row r="149" spans="1:5" x14ac:dyDescent="0.25">
      <c r="A149" s="27" t="s">
        <v>107</v>
      </c>
      <c r="B149" s="27" t="s">
        <v>108</v>
      </c>
      <c r="C149" s="27" t="s">
        <v>15</v>
      </c>
      <c r="D149" s="27">
        <v>71001.918856799995</v>
      </c>
      <c r="E149" s="27">
        <v>7.7114330966803903</v>
      </c>
    </row>
    <row r="150" spans="1:5" x14ac:dyDescent="0.25">
      <c r="A150" s="27" t="s">
        <v>107</v>
      </c>
      <c r="B150" s="27" t="s">
        <v>108</v>
      </c>
      <c r="C150" s="27" t="s">
        <v>16</v>
      </c>
      <c r="D150" s="27">
        <v>580956.08115009998</v>
      </c>
      <c r="E150" s="27">
        <v>1.3867171951389099</v>
      </c>
    </row>
    <row r="151" spans="1:5" x14ac:dyDescent="0.25">
      <c r="A151" s="27" t="s">
        <v>109</v>
      </c>
      <c r="B151" s="27" t="s">
        <v>110</v>
      </c>
      <c r="C151" s="27" t="s">
        <v>15</v>
      </c>
      <c r="D151" s="27">
        <v>582.89626520000002</v>
      </c>
      <c r="E151" s="27">
        <v>11.981573237395599</v>
      </c>
    </row>
    <row r="152" spans="1:5" x14ac:dyDescent="0.25">
      <c r="A152" s="27" t="s">
        <v>109</v>
      </c>
      <c r="B152" s="27" t="s">
        <v>110</v>
      </c>
      <c r="C152" s="27" t="s">
        <v>16</v>
      </c>
      <c r="D152" s="27">
        <v>3001.1036812000002</v>
      </c>
      <c r="E152" s="27">
        <v>6.8894965300728703</v>
      </c>
    </row>
    <row r="153" spans="1:5" x14ac:dyDescent="0.25">
      <c r="A153" t="s">
        <v>19</v>
      </c>
    </row>
    <row r="154" spans="1:5" x14ac:dyDescent="0.25">
      <c r="A154" t="s">
        <v>20</v>
      </c>
    </row>
    <row r="155" spans="1:5" x14ac:dyDescent="0.25">
      <c r="A155" t="s">
        <v>21</v>
      </c>
    </row>
    <row r="156" spans="1:5" x14ac:dyDescent="0.25">
      <c r="A156" t="s">
        <v>22</v>
      </c>
    </row>
    <row r="157" spans="1:5" x14ac:dyDescent="0.25">
      <c r="A157" t="s">
        <v>23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318</v>
      </c>
    </row>
    <row r="162" spans="1:5" x14ac:dyDescent="0.25">
      <c r="A162" s="5" t="s">
        <v>25</v>
      </c>
      <c r="B162" s="5" t="s">
        <v>70</v>
      </c>
      <c r="C162" s="5" t="s">
        <v>1145</v>
      </c>
      <c r="D162" s="5" t="s">
        <v>313</v>
      </c>
      <c r="E162" s="5" t="s">
        <v>314</v>
      </c>
    </row>
    <row r="163" spans="1:5" x14ac:dyDescent="0.25">
      <c r="A163" s="28" t="s">
        <v>71</v>
      </c>
      <c r="B163" s="28" t="s">
        <v>72</v>
      </c>
      <c r="C163" s="28" t="s">
        <v>15</v>
      </c>
      <c r="D163" s="28">
        <v>12909.8549169</v>
      </c>
      <c r="E163" s="28">
        <v>16.341600889457599</v>
      </c>
    </row>
    <row r="164" spans="1:5" x14ac:dyDescent="0.25">
      <c r="A164" s="28" t="s">
        <v>71</v>
      </c>
      <c r="B164" s="28" t="s">
        <v>72</v>
      </c>
      <c r="C164" s="28" t="s">
        <v>16</v>
      </c>
      <c r="D164" s="28">
        <v>560311.14508629998</v>
      </c>
      <c r="E164" s="28">
        <v>1.2248356764972601</v>
      </c>
    </row>
    <row r="165" spans="1:5" x14ac:dyDescent="0.25">
      <c r="A165" s="28" t="s">
        <v>73</v>
      </c>
      <c r="B165" s="28" t="s">
        <v>74</v>
      </c>
      <c r="C165" s="28" t="s">
        <v>15</v>
      </c>
      <c r="D165" s="28">
        <v>3456.6917253000001</v>
      </c>
      <c r="E165" s="28">
        <v>17.347197184814899</v>
      </c>
    </row>
    <row r="166" spans="1:5" x14ac:dyDescent="0.25">
      <c r="A166" s="28" t="s">
        <v>73</v>
      </c>
      <c r="B166" s="28" t="s">
        <v>74</v>
      </c>
      <c r="C166" s="28" t="s">
        <v>16</v>
      </c>
      <c r="D166" s="28">
        <v>169905.30825150001</v>
      </c>
      <c r="E166" s="28">
        <v>2.53027680988713</v>
      </c>
    </row>
    <row r="167" spans="1:5" x14ac:dyDescent="0.25">
      <c r="A167" s="28" t="s">
        <v>75</v>
      </c>
      <c r="B167" s="28" t="s">
        <v>76</v>
      </c>
      <c r="C167" s="28" t="s">
        <v>15</v>
      </c>
      <c r="D167" s="28">
        <v>11145.5209457</v>
      </c>
      <c r="E167" s="28">
        <v>10.739595515004901</v>
      </c>
    </row>
    <row r="168" spans="1:5" x14ac:dyDescent="0.25">
      <c r="A168" s="28" t="s">
        <v>75</v>
      </c>
      <c r="B168" s="28" t="s">
        <v>76</v>
      </c>
      <c r="C168" s="28" t="s">
        <v>16</v>
      </c>
      <c r="D168" s="28">
        <v>95557.479057300006</v>
      </c>
      <c r="E168" s="28">
        <v>2.01493860320875</v>
      </c>
    </row>
    <row r="169" spans="1:5" x14ac:dyDescent="0.25">
      <c r="A169" s="28" t="s">
        <v>77</v>
      </c>
      <c r="B169" s="28" t="s">
        <v>78</v>
      </c>
      <c r="C169" s="28" t="s">
        <v>15</v>
      </c>
      <c r="D169" s="28">
        <v>24399.933125299998</v>
      </c>
      <c r="E169" s="28">
        <v>9.8887247886461598</v>
      </c>
    </row>
    <row r="170" spans="1:5" x14ac:dyDescent="0.25">
      <c r="A170" s="28" t="s">
        <v>77</v>
      </c>
      <c r="B170" s="28" t="s">
        <v>78</v>
      </c>
      <c r="C170" s="28" t="s">
        <v>16</v>
      </c>
      <c r="D170" s="28">
        <v>377532.0668727</v>
      </c>
      <c r="E170" s="28">
        <v>1.47180014923652</v>
      </c>
    </row>
    <row r="171" spans="1:5" x14ac:dyDescent="0.25">
      <c r="A171" s="28" t="s">
        <v>79</v>
      </c>
      <c r="B171" s="28" t="s">
        <v>80</v>
      </c>
      <c r="C171" s="28" t="s">
        <v>15</v>
      </c>
      <c r="D171" s="28">
        <v>49008.2717825</v>
      </c>
      <c r="E171" s="28">
        <v>6.9146509354305499</v>
      </c>
    </row>
    <row r="172" spans="1:5" x14ac:dyDescent="0.25">
      <c r="A172" s="28" t="s">
        <v>79</v>
      </c>
      <c r="B172" s="28" t="s">
        <v>80</v>
      </c>
      <c r="C172" s="28" t="s">
        <v>16</v>
      </c>
      <c r="D172" s="28">
        <v>337387.72823210002</v>
      </c>
      <c r="E172" s="28">
        <v>1.50224708517255</v>
      </c>
    </row>
    <row r="173" spans="1:5" x14ac:dyDescent="0.25">
      <c r="A173" s="28" t="s">
        <v>81</v>
      </c>
      <c r="B173" s="28" t="s">
        <v>82</v>
      </c>
      <c r="C173" s="28" t="s">
        <v>15</v>
      </c>
      <c r="D173" s="28">
        <v>8689.1006096000001</v>
      </c>
      <c r="E173" s="28">
        <v>16.6903749234563</v>
      </c>
    </row>
    <row r="174" spans="1:5" x14ac:dyDescent="0.25">
      <c r="A174" s="28" t="s">
        <v>81</v>
      </c>
      <c r="B174" s="28" t="s">
        <v>82</v>
      </c>
      <c r="C174" s="28" t="s">
        <v>16</v>
      </c>
      <c r="D174" s="28">
        <v>171891.89940259999</v>
      </c>
      <c r="E174" s="28">
        <v>2.7019700698207099</v>
      </c>
    </row>
    <row r="175" spans="1:5" x14ac:dyDescent="0.25">
      <c r="A175" s="28" t="s">
        <v>83</v>
      </c>
      <c r="B175" s="28" t="s">
        <v>84</v>
      </c>
      <c r="C175" s="28" t="s">
        <v>15</v>
      </c>
      <c r="D175" s="28">
        <v>59388.420700299997</v>
      </c>
      <c r="E175" s="28">
        <v>8.6842909660567305</v>
      </c>
    </row>
    <row r="176" spans="1:5" x14ac:dyDescent="0.25">
      <c r="A176" s="28" t="s">
        <v>83</v>
      </c>
      <c r="B176" s="28" t="s">
        <v>84</v>
      </c>
      <c r="C176" s="28" t="s">
        <v>16</v>
      </c>
      <c r="D176" s="28">
        <v>664702.57930059999</v>
      </c>
      <c r="E176" s="28">
        <v>1.4001610558278099</v>
      </c>
    </row>
    <row r="177" spans="1:5" x14ac:dyDescent="0.25">
      <c r="A177" s="28" t="s">
        <v>85</v>
      </c>
      <c r="B177" s="28" t="s">
        <v>86</v>
      </c>
      <c r="C177" s="28" t="s">
        <v>15</v>
      </c>
      <c r="D177" s="28">
        <v>54717.324712100002</v>
      </c>
      <c r="E177" s="28">
        <v>6.4401472902835097</v>
      </c>
    </row>
    <row r="178" spans="1:5" x14ac:dyDescent="0.25">
      <c r="A178" s="28" t="s">
        <v>85</v>
      </c>
      <c r="B178" s="28" t="s">
        <v>86</v>
      </c>
      <c r="C178" s="28" t="s">
        <v>16</v>
      </c>
      <c r="D178" s="28">
        <v>979807.67529509997</v>
      </c>
      <c r="E178" s="28">
        <v>0.96162739088329097</v>
      </c>
    </row>
    <row r="179" spans="1:5" x14ac:dyDescent="0.25">
      <c r="A179" s="28" t="s">
        <v>87</v>
      </c>
      <c r="B179" s="28" t="s">
        <v>88</v>
      </c>
      <c r="C179" s="28" t="s">
        <v>15</v>
      </c>
      <c r="D179" s="28">
        <v>10071.8822212</v>
      </c>
      <c r="E179" s="28">
        <v>16.775250208861301</v>
      </c>
    </row>
    <row r="180" spans="1:5" x14ac:dyDescent="0.25">
      <c r="A180" s="28" t="s">
        <v>87</v>
      </c>
      <c r="B180" s="28" t="s">
        <v>88</v>
      </c>
      <c r="C180" s="28" t="s">
        <v>16</v>
      </c>
      <c r="D180" s="28">
        <v>385358.11777870002</v>
      </c>
      <c r="E180" s="28">
        <v>1.2061370415346999</v>
      </c>
    </row>
    <row r="181" spans="1:5" x14ac:dyDescent="0.25">
      <c r="A181" s="28" t="s">
        <v>89</v>
      </c>
      <c r="B181" s="28" t="s">
        <v>90</v>
      </c>
      <c r="C181" s="28" t="s">
        <v>15</v>
      </c>
      <c r="D181" s="28">
        <v>29750.8868535</v>
      </c>
      <c r="E181" s="28">
        <v>10.9197908775513</v>
      </c>
    </row>
    <row r="182" spans="1:5" x14ac:dyDescent="0.25">
      <c r="A182" s="28" t="s">
        <v>89</v>
      </c>
      <c r="B182" s="28" t="s">
        <v>90</v>
      </c>
      <c r="C182" s="28" t="s">
        <v>16</v>
      </c>
      <c r="D182" s="28">
        <v>784716.11313980003</v>
      </c>
      <c r="E182" s="28">
        <v>1.18579467571383</v>
      </c>
    </row>
    <row r="183" spans="1:5" x14ac:dyDescent="0.25">
      <c r="A183" s="28" t="s">
        <v>91</v>
      </c>
      <c r="B183" s="28" t="s">
        <v>92</v>
      </c>
      <c r="C183" s="28" t="s">
        <v>15</v>
      </c>
      <c r="D183" s="28">
        <v>45819.514075400002</v>
      </c>
      <c r="E183" s="28">
        <v>11.9227519076526</v>
      </c>
    </row>
    <row r="184" spans="1:5" x14ac:dyDescent="0.25">
      <c r="A184" s="28" t="s">
        <v>91</v>
      </c>
      <c r="B184" s="28" t="s">
        <v>92</v>
      </c>
      <c r="C184" s="28" t="s">
        <v>16</v>
      </c>
      <c r="D184" s="28">
        <v>1210297.4859126001</v>
      </c>
      <c r="E184" s="28">
        <v>1.0620063400212501</v>
      </c>
    </row>
    <row r="185" spans="1:5" x14ac:dyDescent="0.25">
      <c r="A185" s="28" t="s">
        <v>93</v>
      </c>
      <c r="B185" s="28" t="s">
        <v>94</v>
      </c>
      <c r="C185" s="28" t="s">
        <v>15</v>
      </c>
      <c r="D185" s="28">
        <v>2918.2956625000002</v>
      </c>
      <c r="E185" s="28">
        <v>25.154105433382501</v>
      </c>
    </row>
    <row r="186" spans="1:5" x14ac:dyDescent="0.25">
      <c r="A186" s="28" t="s">
        <v>93</v>
      </c>
      <c r="B186" s="28" t="s">
        <v>94</v>
      </c>
      <c r="C186" s="28" t="s">
        <v>16</v>
      </c>
      <c r="D186" s="28">
        <v>145074.7042637</v>
      </c>
      <c r="E186" s="28">
        <v>1.93787162891408</v>
      </c>
    </row>
    <row r="187" spans="1:5" x14ac:dyDescent="0.25">
      <c r="A187" s="28" t="s">
        <v>95</v>
      </c>
      <c r="B187" s="28" t="s">
        <v>96</v>
      </c>
      <c r="C187" s="28" t="s">
        <v>15</v>
      </c>
      <c r="D187" s="28">
        <v>974.4973377</v>
      </c>
      <c r="E187" s="28">
        <v>25.000644956237501</v>
      </c>
    </row>
    <row r="188" spans="1:5" x14ac:dyDescent="0.25">
      <c r="A188" s="28" t="s">
        <v>95</v>
      </c>
      <c r="B188" s="28" t="s">
        <v>96</v>
      </c>
      <c r="C188" s="28" t="s">
        <v>16</v>
      </c>
      <c r="D188" s="28">
        <v>167425.5026604</v>
      </c>
      <c r="E188" s="28">
        <v>1.4037788810318499</v>
      </c>
    </row>
    <row r="189" spans="1:5" x14ac:dyDescent="0.25">
      <c r="A189" s="28" t="s">
        <v>97</v>
      </c>
      <c r="B189" s="28" t="s">
        <v>98</v>
      </c>
      <c r="C189" s="28" t="s">
        <v>15</v>
      </c>
      <c r="D189" s="28">
        <v>6242.8908875999996</v>
      </c>
      <c r="E189" s="28">
        <v>12.3535001644017</v>
      </c>
    </row>
    <row r="190" spans="1:5" x14ac:dyDescent="0.25">
      <c r="A190" s="28" t="s">
        <v>97</v>
      </c>
      <c r="B190" s="28" t="s">
        <v>98</v>
      </c>
      <c r="C190" s="28" t="s">
        <v>16</v>
      </c>
      <c r="D190" s="28">
        <v>77159.1091151</v>
      </c>
      <c r="E190" s="28">
        <v>2.4443119635082602</v>
      </c>
    </row>
    <row r="191" spans="1:5" x14ac:dyDescent="0.25">
      <c r="A191" s="28" t="s">
        <v>99</v>
      </c>
      <c r="B191" s="28" t="s">
        <v>100</v>
      </c>
      <c r="C191" s="28" t="s">
        <v>15</v>
      </c>
      <c r="D191" s="28">
        <v>3726.9402211000001</v>
      </c>
      <c r="E191" s="28">
        <v>21.313117152967099</v>
      </c>
    </row>
    <row r="192" spans="1:5" x14ac:dyDescent="0.25">
      <c r="A192" s="28" t="s">
        <v>99</v>
      </c>
      <c r="B192" s="28" t="s">
        <v>100</v>
      </c>
      <c r="C192" s="28" t="s">
        <v>16</v>
      </c>
      <c r="D192" s="28">
        <v>78695.059777500006</v>
      </c>
      <c r="E192" s="28">
        <v>2.4479237437772898</v>
      </c>
    </row>
    <row r="193" spans="1:5" x14ac:dyDescent="0.25">
      <c r="A193" s="28" t="s">
        <v>101</v>
      </c>
      <c r="B193" s="28" t="s">
        <v>102</v>
      </c>
      <c r="C193" s="28" t="s">
        <v>15</v>
      </c>
      <c r="D193" s="28">
        <v>8102.9584321000002</v>
      </c>
      <c r="E193" s="28">
        <v>14.81045488505</v>
      </c>
    </row>
    <row r="194" spans="1:5" x14ac:dyDescent="0.25">
      <c r="A194" s="28" t="s">
        <v>101</v>
      </c>
      <c r="B194" s="28" t="s">
        <v>102</v>
      </c>
      <c r="C194" s="28" t="s">
        <v>16</v>
      </c>
      <c r="D194" s="28">
        <v>245887.0415625</v>
      </c>
      <c r="E194" s="28">
        <v>1.50227623016714</v>
      </c>
    </row>
    <row r="195" spans="1:5" x14ac:dyDescent="0.25">
      <c r="A195" s="28" t="s">
        <v>103</v>
      </c>
      <c r="B195" s="28" t="s">
        <v>104</v>
      </c>
      <c r="C195" s="28" t="s">
        <v>15</v>
      </c>
      <c r="D195" s="28">
        <v>1042.0097731000001</v>
      </c>
      <c r="E195" s="28">
        <v>23.489642987688001</v>
      </c>
    </row>
    <row r="196" spans="1:5" x14ac:dyDescent="0.25">
      <c r="A196" s="28" t="s">
        <v>103</v>
      </c>
      <c r="B196" s="28" t="s">
        <v>104</v>
      </c>
      <c r="C196" s="28" t="s">
        <v>16</v>
      </c>
      <c r="D196" s="28">
        <v>16927.990228800001</v>
      </c>
      <c r="E196" s="28">
        <v>2.7529206029452098</v>
      </c>
    </row>
    <row r="197" spans="1:5" x14ac:dyDescent="0.25">
      <c r="A197" s="28" t="s">
        <v>105</v>
      </c>
      <c r="B197" s="28" t="s">
        <v>106</v>
      </c>
      <c r="C197" s="28" t="s">
        <v>15</v>
      </c>
      <c r="D197" s="28">
        <v>32237.746544199999</v>
      </c>
      <c r="E197" s="28">
        <v>8.8574826990752307</v>
      </c>
    </row>
    <row r="198" spans="1:5" x14ac:dyDescent="0.25">
      <c r="A198" s="28" t="s">
        <v>105</v>
      </c>
      <c r="B198" s="28" t="s">
        <v>106</v>
      </c>
      <c r="C198" s="28" t="s">
        <v>16</v>
      </c>
      <c r="D198" s="28">
        <v>352692.25347629999</v>
      </c>
      <c r="E198" s="28">
        <v>1.5931225710108701</v>
      </c>
    </row>
    <row r="199" spans="1:5" x14ac:dyDescent="0.25">
      <c r="A199" s="28" t="s">
        <v>107</v>
      </c>
      <c r="B199" s="28" t="s">
        <v>108</v>
      </c>
      <c r="C199" s="28" t="s">
        <v>15</v>
      </c>
      <c r="D199" s="28">
        <v>69531.032666600004</v>
      </c>
      <c r="E199" s="28">
        <v>7.8651628644893696</v>
      </c>
    </row>
    <row r="200" spans="1:5" x14ac:dyDescent="0.25">
      <c r="A200" s="28" t="s">
        <v>107</v>
      </c>
      <c r="B200" s="28" t="s">
        <v>108</v>
      </c>
      <c r="C200" s="28" t="s">
        <v>16</v>
      </c>
      <c r="D200" s="28">
        <v>572484.96734550002</v>
      </c>
      <c r="E200" s="28">
        <v>1.4056917772805499</v>
      </c>
    </row>
    <row r="201" spans="1:5" x14ac:dyDescent="0.25">
      <c r="A201" t="s">
        <v>19</v>
      </c>
    </row>
    <row r="202" spans="1:5" x14ac:dyDescent="0.25">
      <c r="A202" t="s">
        <v>20</v>
      </c>
    </row>
    <row r="203" spans="1:5" x14ac:dyDescent="0.25">
      <c r="A203" t="s">
        <v>21</v>
      </c>
    </row>
    <row r="204" spans="1:5" x14ac:dyDescent="0.25">
      <c r="A204" t="s">
        <v>22</v>
      </c>
    </row>
    <row r="205" spans="1:5" x14ac:dyDescent="0.25">
      <c r="A205" t="s">
        <v>23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319</v>
      </c>
    </row>
    <row r="210" spans="1:5" x14ac:dyDescent="0.25">
      <c r="A210" s="5" t="s">
        <v>25</v>
      </c>
      <c r="B210" s="5" t="s">
        <v>113</v>
      </c>
      <c r="C210" s="5" t="s">
        <v>1145</v>
      </c>
      <c r="D210" s="5" t="s">
        <v>313</v>
      </c>
      <c r="E210" s="5" t="s">
        <v>314</v>
      </c>
    </row>
    <row r="211" spans="1:5" x14ac:dyDescent="0.25">
      <c r="A211" s="29" t="s">
        <v>87</v>
      </c>
      <c r="B211" s="29" t="s">
        <v>114</v>
      </c>
      <c r="C211" s="29" t="s">
        <v>15</v>
      </c>
      <c r="D211" s="29">
        <v>6128.8989570000003</v>
      </c>
      <c r="E211" s="29">
        <v>30.504656440492401</v>
      </c>
    </row>
    <row r="212" spans="1:5" x14ac:dyDescent="0.25">
      <c r="A212" s="29" t="s">
        <v>87</v>
      </c>
      <c r="B212" s="29" t="s">
        <v>114</v>
      </c>
      <c r="C212" s="29" t="s">
        <v>16</v>
      </c>
      <c r="D212" s="29">
        <v>122595.1010405</v>
      </c>
      <c r="E212" s="29">
        <v>2.7713966308882001</v>
      </c>
    </row>
    <row r="213" spans="1:5" x14ac:dyDescent="0.25">
      <c r="A213" s="29" t="s">
        <v>91</v>
      </c>
      <c r="B213" s="29" t="s">
        <v>115</v>
      </c>
      <c r="C213" s="29" t="s">
        <v>15</v>
      </c>
      <c r="D213" s="29">
        <v>4478.6751377999999</v>
      </c>
      <c r="E213" s="29">
        <v>18.4440813835513</v>
      </c>
    </row>
    <row r="214" spans="1:5" x14ac:dyDescent="0.25">
      <c r="A214" s="29" t="s">
        <v>91</v>
      </c>
      <c r="B214" s="29" t="s">
        <v>115</v>
      </c>
      <c r="C214" s="29" t="s">
        <v>16</v>
      </c>
      <c r="D214" s="29">
        <v>67183.324867500007</v>
      </c>
      <c r="E214" s="29">
        <v>2.7711559764126998</v>
      </c>
    </row>
    <row r="215" spans="1:5" x14ac:dyDescent="0.25">
      <c r="A215" s="29" t="s">
        <v>93</v>
      </c>
      <c r="B215" s="29" t="s">
        <v>116</v>
      </c>
      <c r="C215" s="29" t="s">
        <v>15</v>
      </c>
      <c r="D215" s="29">
        <v>651.51792569999998</v>
      </c>
      <c r="E215" s="29">
        <v>39.865434947231797</v>
      </c>
    </row>
    <row r="216" spans="1:5" x14ac:dyDescent="0.25">
      <c r="A216" s="29" t="s">
        <v>93</v>
      </c>
      <c r="B216" s="29" t="s">
        <v>116</v>
      </c>
      <c r="C216" s="29" t="s">
        <v>16</v>
      </c>
      <c r="D216" s="29">
        <v>61320.482079200003</v>
      </c>
      <c r="E216" s="29">
        <v>2.7936199292055202</v>
      </c>
    </row>
    <row r="217" spans="1:5" x14ac:dyDescent="0.25">
      <c r="A217" s="29" t="s">
        <v>95</v>
      </c>
      <c r="B217" s="29" t="s">
        <v>117</v>
      </c>
      <c r="C217" s="29" t="s">
        <v>15</v>
      </c>
      <c r="D217" s="29">
        <v>473.21451660000002</v>
      </c>
      <c r="E217" s="29">
        <v>58.5076230104738</v>
      </c>
    </row>
    <row r="218" spans="1:5" x14ac:dyDescent="0.25">
      <c r="A218" s="29" t="s">
        <v>95</v>
      </c>
      <c r="B218" s="29" t="s">
        <v>117</v>
      </c>
      <c r="C218" s="29" t="s">
        <v>16</v>
      </c>
      <c r="D218" s="29">
        <v>131492.78547619999</v>
      </c>
      <c r="E218" s="29">
        <v>3.1431878355023501</v>
      </c>
    </row>
    <row r="219" spans="1:5" x14ac:dyDescent="0.25">
      <c r="A219" s="29" t="s">
        <v>97</v>
      </c>
      <c r="B219" s="29" t="s">
        <v>118</v>
      </c>
      <c r="C219" s="29" t="s">
        <v>15</v>
      </c>
      <c r="D219" s="29">
        <v>527.37590580000006</v>
      </c>
      <c r="E219" s="29">
        <v>56.101053162111597</v>
      </c>
    </row>
    <row r="220" spans="1:5" x14ac:dyDescent="0.25">
      <c r="A220" s="29" t="s">
        <v>97</v>
      </c>
      <c r="B220" s="29" t="s">
        <v>118</v>
      </c>
      <c r="C220" s="29" t="s">
        <v>16</v>
      </c>
      <c r="D220" s="29">
        <v>41792.624100599998</v>
      </c>
      <c r="E220" s="29">
        <v>3.7190434094770501</v>
      </c>
    </row>
    <row r="221" spans="1:5" x14ac:dyDescent="0.25">
      <c r="A221" s="29" t="s">
        <v>105</v>
      </c>
      <c r="B221" s="29" t="s">
        <v>119</v>
      </c>
      <c r="C221" s="29" t="s">
        <v>15</v>
      </c>
      <c r="D221" s="29">
        <v>1895.8809996</v>
      </c>
      <c r="E221" s="29">
        <v>43.411626451802498</v>
      </c>
    </row>
    <row r="222" spans="1:5" x14ac:dyDescent="0.25">
      <c r="A222" s="29" t="s">
        <v>105</v>
      </c>
      <c r="B222" s="29" t="s">
        <v>119</v>
      </c>
      <c r="C222" s="29" t="s">
        <v>16</v>
      </c>
      <c r="D222" s="29">
        <v>92203.119003500004</v>
      </c>
      <c r="E222" s="29">
        <v>2.1917448316402299</v>
      </c>
    </row>
    <row r="223" spans="1:5" x14ac:dyDescent="0.25">
      <c r="A223" s="29" t="s">
        <v>107</v>
      </c>
      <c r="B223" s="29" t="s">
        <v>120</v>
      </c>
      <c r="C223" s="29" t="s">
        <v>15</v>
      </c>
      <c r="D223" s="29">
        <v>1330.4833798</v>
      </c>
      <c r="E223" s="29">
        <v>43.106403662550299</v>
      </c>
    </row>
    <row r="224" spans="1:5" x14ac:dyDescent="0.25">
      <c r="A224" s="29" t="s">
        <v>107</v>
      </c>
      <c r="B224" s="29" t="s">
        <v>120</v>
      </c>
      <c r="C224" s="29" t="s">
        <v>16</v>
      </c>
      <c r="D224" s="29">
        <v>103332.51662569999</v>
      </c>
      <c r="E224" s="29">
        <v>2.7909825420722898</v>
      </c>
    </row>
    <row r="225" spans="1:5" x14ac:dyDescent="0.25">
      <c r="A225" s="29" t="s">
        <v>109</v>
      </c>
      <c r="B225" s="29" t="s">
        <v>121</v>
      </c>
      <c r="C225" s="29" t="s">
        <v>15</v>
      </c>
      <c r="D225" s="29">
        <v>84.607187800000005</v>
      </c>
      <c r="E225" s="29">
        <v>71.061343197992102</v>
      </c>
    </row>
    <row r="226" spans="1:5" x14ac:dyDescent="0.25">
      <c r="A226" s="29" t="s">
        <v>109</v>
      </c>
      <c r="B226" s="29" t="s">
        <v>121</v>
      </c>
      <c r="C226" s="29" t="s">
        <v>16</v>
      </c>
      <c r="D226" s="29">
        <v>42509.392810899997</v>
      </c>
      <c r="E226" s="29">
        <v>2.2620358787414601</v>
      </c>
    </row>
    <row r="227" spans="1:5" x14ac:dyDescent="0.25">
      <c r="A227" s="29" t="s">
        <v>122</v>
      </c>
      <c r="B227" s="29" t="s">
        <v>123</v>
      </c>
      <c r="C227" s="29" t="s">
        <v>15</v>
      </c>
      <c r="D227" s="29">
        <v>512.19796399999996</v>
      </c>
      <c r="E227" s="29">
        <v>52.314607842949002</v>
      </c>
    </row>
    <row r="228" spans="1:5" x14ac:dyDescent="0.25">
      <c r="A228" s="29" t="s">
        <v>122</v>
      </c>
      <c r="B228" s="29" t="s">
        <v>123</v>
      </c>
      <c r="C228" s="29" t="s">
        <v>16</v>
      </c>
      <c r="D228" s="29">
        <v>29914.8019585</v>
      </c>
      <c r="E228" s="29">
        <v>3.45824262515004</v>
      </c>
    </row>
    <row r="229" spans="1:5" x14ac:dyDescent="0.25">
      <c r="A229" s="29" t="s">
        <v>124</v>
      </c>
      <c r="B229" s="29" t="s">
        <v>125</v>
      </c>
      <c r="C229" s="29" t="s">
        <v>15</v>
      </c>
      <c r="D229" s="29">
        <v>593.0603734</v>
      </c>
      <c r="E229" s="29">
        <v>74.571290762262393</v>
      </c>
    </row>
    <row r="230" spans="1:5" x14ac:dyDescent="0.25">
      <c r="A230" s="29" t="s">
        <v>124</v>
      </c>
      <c r="B230" s="29" t="s">
        <v>125</v>
      </c>
      <c r="C230" s="29" t="s">
        <v>16</v>
      </c>
      <c r="D230" s="29">
        <v>59813.939619099998</v>
      </c>
      <c r="E230" s="29">
        <v>2.64050285488675</v>
      </c>
    </row>
    <row r="231" spans="1:5" x14ac:dyDescent="0.25">
      <c r="A231" s="29" t="s">
        <v>126</v>
      </c>
      <c r="B231" s="29" t="s">
        <v>127</v>
      </c>
      <c r="C231" s="29" t="s">
        <v>15</v>
      </c>
      <c r="D231" s="29">
        <v>1257.0390915</v>
      </c>
      <c r="E231" s="29">
        <v>69.945309750605304</v>
      </c>
    </row>
    <row r="232" spans="1:5" x14ac:dyDescent="0.25">
      <c r="A232" s="29" t="s">
        <v>126</v>
      </c>
      <c r="B232" s="29" t="s">
        <v>127</v>
      </c>
      <c r="C232" s="29" t="s">
        <v>16</v>
      </c>
      <c r="D232" s="29">
        <v>81833.960906799999</v>
      </c>
      <c r="E232" s="29">
        <v>2.9863922230479298</v>
      </c>
    </row>
    <row r="233" spans="1:5" x14ac:dyDescent="0.25">
      <c r="A233" s="29" t="s">
        <v>128</v>
      </c>
      <c r="B233" s="29" t="s">
        <v>129</v>
      </c>
      <c r="C233" s="29" t="s">
        <v>15</v>
      </c>
      <c r="D233" s="29">
        <v>560.64754640000001</v>
      </c>
      <c r="E233" s="29">
        <v>45.0571908300426</v>
      </c>
    </row>
    <row r="234" spans="1:5" x14ac:dyDescent="0.25">
      <c r="A234" s="29" t="s">
        <v>128</v>
      </c>
      <c r="B234" s="29" t="s">
        <v>129</v>
      </c>
      <c r="C234" s="29" t="s">
        <v>16</v>
      </c>
      <c r="D234" s="29">
        <v>44655.352459200003</v>
      </c>
      <c r="E234" s="29">
        <v>2.2596018898458499</v>
      </c>
    </row>
    <row r="235" spans="1:5" x14ac:dyDescent="0.25">
      <c r="A235" s="29" t="s">
        <v>130</v>
      </c>
      <c r="B235" s="29" t="s">
        <v>131</v>
      </c>
      <c r="C235" s="29" t="s">
        <v>15</v>
      </c>
      <c r="D235" s="29">
        <v>3706.7046252999999</v>
      </c>
      <c r="E235" s="29">
        <v>25.605984714716101</v>
      </c>
    </row>
    <row r="236" spans="1:5" x14ac:dyDescent="0.25">
      <c r="A236" s="29" t="s">
        <v>130</v>
      </c>
      <c r="B236" s="29" t="s">
        <v>131</v>
      </c>
      <c r="C236" s="29" t="s">
        <v>16</v>
      </c>
      <c r="D236" s="29">
        <v>97223.295376499998</v>
      </c>
      <c r="E236" s="29">
        <v>2.6523193427659999</v>
      </c>
    </row>
    <row r="237" spans="1:5" x14ac:dyDescent="0.25">
      <c r="A237" s="29" t="s">
        <v>132</v>
      </c>
      <c r="B237" s="29" t="s">
        <v>133</v>
      </c>
      <c r="C237" s="29" t="s">
        <v>15</v>
      </c>
      <c r="D237" s="29">
        <v>5822.0846650000003</v>
      </c>
      <c r="E237" s="29">
        <v>32.046593863570699</v>
      </c>
    </row>
    <row r="238" spans="1:5" x14ac:dyDescent="0.25">
      <c r="A238" s="29" t="s">
        <v>132</v>
      </c>
      <c r="B238" s="29" t="s">
        <v>133</v>
      </c>
      <c r="C238" s="29" t="s">
        <v>16</v>
      </c>
      <c r="D238" s="29">
        <v>175555.9153311</v>
      </c>
      <c r="E238" s="29">
        <v>2.8830443151648102</v>
      </c>
    </row>
    <row r="239" spans="1:5" x14ac:dyDescent="0.25">
      <c r="A239" s="29" t="s">
        <v>134</v>
      </c>
      <c r="B239" s="29" t="s">
        <v>135</v>
      </c>
      <c r="C239" s="29" t="s">
        <v>15</v>
      </c>
      <c r="D239" s="29">
        <v>17415.007543899999</v>
      </c>
      <c r="E239" s="29">
        <v>19.123802858500198</v>
      </c>
    </row>
    <row r="240" spans="1:5" x14ac:dyDescent="0.25">
      <c r="A240" s="29" t="s">
        <v>134</v>
      </c>
      <c r="B240" s="29" t="s">
        <v>135</v>
      </c>
      <c r="C240" s="29" t="s">
        <v>16</v>
      </c>
      <c r="D240" s="29">
        <v>271568.99245209998</v>
      </c>
      <c r="E240" s="29">
        <v>2.66916539757556</v>
      </c>
    </row>
    <row r="241" spans="1:5" x14ac:dyDescent="0.25">
      <c r="A241" s="29" t="s">
        <v>136</v>
      </c>
      <c r="B241" s="29" t="s">
        <v>137</v>
      </c>
      <c r="C241" s="29" t="s">
        <v>15</v>
      </c>
      <c r="D241" s="29">
        <v>4057.8813808999998</v>
      </c>
      <c r="E241" s="29">
        <v>27.4533452289946</v>
      </c>
    </row>
    <row r="242" spans="1:5" x14ac:dyDescent="0.25">
      <c r="A242" s="29" t="s">
        <v>136</v>
      </c>
      <c r="B242" s="29" t="s">
        <v>137</v>
      </c>
      <c r="C242" s="29" t="s">
        <v>16</v>
      </c>
      <c r="D242" s="29">
        <v>106501.1186167</v>
      </c>
      <c r="E242" s="29">
        <v>2.62504567728997</v>
      </c>
    </row>
    <row r="243" spans="1:5" x14ac:dyDescent="0.25">
      <c r="A243" s="29" t="s">
        <v>138</v>
      </c>
      <c r="B243" s="29" t="s">
        <v>139</v>
      </c>
      <c r="C243" s="29" t="s">
        <v>15</v>
      </c>
      <c r="D243" s="29">
        <v>2533.7789250999999</v>
      </c>
      <c r="E243" s="29">
        <v>35.335826473062802</v>
      </c>
    </row>
    <row r="244" spans="1:5" x14ac:dyDescent="0.25">
      <c r="A244" s="29" t="s">
        <v>138</v>
      </c>
      <c r="B244" s="29" t="s">
        <v>139</v>
      </c>
      <c r="C244" s="29" t="s">
        <v>16</v>
      </c>
      <c r="D244" s="29">
        <v>125544.2210694</v>
      </c>
      <c r="E244" s="29">
        <v>2.9159384112814002</v>
      </c>
    </row>
    <row r="245" spans="1:5" x14ac:dyDescent="0.25">
      <c r="A245" s="29" t="s">
        <v>140</v>
      </c>
      <c r="B245" s="29" t="s">
        <v>141</v>
      </c>
      <c r="C245" s="29" t="s">
        <v>15</v>
      </c>
      <c r="D245" s="29">
        <v>7031.5732613</v>
      </c>
      <c r="E245" s="29">
        <v>19.142395775604999</v>
      </c>
    </row>
    <row r="246" spans="1:5" x14ac:dyDescent="0.25">
      <c r="A246" s="29" t="s">
        <v>140</v>
      </c>
      <c r="B246" s="29" t="s">
        <v>141</v>
      </c>
      <c r="C246" s="29" t="s">
        <v>16</v>
      </c>
      <c r="D246" s="29">
        <v>96516.426734399996</v>
      </c>
      <c r="E246" s="29">
        <v>3.1526000831316399</v>
      </c>
    </row>
    <row r="247" spans="1:5" x14ac:dyDescent="0.25">
      <c r="A247" s="29" t="s">
        <v>142</v>
      </c>
      <c r="B247" s="29" t="s">
        <v>143</v>
      </c>
      <c r="C247" s="29" t="s">
        <v>15</v>
      </c>
      <c r="D247" s="29">
        <v>1687.5334339999999</v>
      </c>
      <c r="E247" s="29">
        <v>46.8926228899129</v>
      </c>
    </row>
    <row r="248" spans="1:5" x14ac:dyDescent="0.25">
      <c r="A248" s="29" t="s">
        <v>142</v>
      </c>
      <c r="B248" s="29" t="s">
        <v>143</v>
      </c>
      <c r="C248" s="29" t="s">
        <v>16</v>
      </c>
      <c r="D248" s="29">
        <v>42340.466568000003</v>
      </c>
      <c r="E248" s="29">
        <v>2.6665948398046999</v>
      </c>
    </row>
    <row r="249" spans="1:5" x14ac:dyDescent="0.25">
      <c r="A249" s="29" t="s">
        <v>144</v>
      </c>
      <c r="B249" s="29" t="s">
        <v>145</v>
      </c>
      <c r="C249" s="29" t="s">
        <v>15</v>
      </c>
      <c r="D249" s="29">
        <v>4379.1386137</v>
      </c>
      <c r="E249" s="29">
        <v>22.653276174934401</v>
      </c>
    </row>
    <row r="250" spans="1:5" x14ac:dyDescent="0.25">
      <c r="A250" s="29" t="s">
        <v>144</v>
      </c>
      <c r="B250" s="29" t="s">
        <v>145</v>
      </c>
      <c r="C250" s="29" t="s">
        <v>16</v>
      </c>
      <c r="D250" s="29">
        <v>76086.861386599994</v>
      </c>
      <c r="E250" s="29">
        <v>3.1175293720912198</v>
      </c>
    </row>
    <row r="251" spans="1:5" x14ac:dyDescent="0.25">
      <c r="A251" s="29" t="s">
        <v>146</v>
      </c>
      <c r="B251" s="29" t="s">
        <v>147</v>
      </c>
      <c r="C251" s="29" t="s">
        <v>15</v>
      </c>
      <c r="D251" s="29">
        <v>1396.3599093</v>
      </c>
      <c r="E251" s="29">
        <v>27.614916566635699</v>
      </c>
    </row>
    <row r="252" spans="1:5" x14ac:dyDescent="0.25">
      <c r="A252" s="29" t="s">
        <v>146</v>
      </c>
      <c r="B252" s="29" t="s">
        <v>147</v>
      </c>
      <c r="C252" s="29" t="s">
        <v>16</v>
      </c>
      <c r="D252" s="29">
        <v>24968.640091500001</v>
      </c>
      <c r="E252" s="29">
        <v>3.0417191677718201</v>
      </c>
    </row>
    <row r="253" spans="1:5" x14ac:dyDescent="0.25">
      <c r="A253" s="29" t="s">
        <v>148</v>
      </c>
      <c r="B253" s="29" t="s">
        <v>149</v>
      </c>
      <c r="C253" s="29" t="s">
        <v>15</v>
      </c>
      <c r="D253" s="29">
        <v>1334.2823002</v>
      </c>
      <c r="E253" s="29">
        <v>28.296190311625502</v>
      </c>
    </row>
    <row r="254" spans="1:5" x14ac:dyDescent="0.25">
      <c r="A254" s="29" t="s">
        <v>148</v>
      </c>
      <c r="B254" s="29" t="s">
        <v>149</v>
      </c>
      <c r="C254" s="29" t="s">
        <v>16</v>
      </c>
      <c r="D254" s="29">
        <v>47388.717705900002</v>
      </c>
      <c r="E254" s="29">
        <v>2.3579455422042601</v>
      </c>
    </row>
    <row r="255" spans="1:5" x14ac:dyDescent="0.25">
      <c r="A255" s="29" t="s">
        <v>150</v>
      </c>
      <c r="B255" s="29" t="s">
        <v>151</v>
      </c>
      <c r="C255" s="29" t="s">
        <v>15</v>
      </c>
      <c r="D255" s="29">
        <v>2137.3080583000001</v>
      </c>
      <c r="E255" s="29">
        <v>21.963468014058002</v>
      </c>
    </row>
    <row r="256" spans="1:5" x14ac:dyDescent="0.25">
      <c r="A256" s="29" t="s">
        <v>150</v>
      </c>
      <c r="B256" s="29" t="s">
        <v>151</v>
      </c>
      <c r="C256" s="29" t="s">
        <v>16</v>
      </c>
      <c r="D256" s="29">
        <v>41969.691944400001</v>
      </c>
      <c r="E256" s="29">
        <v>3.2772264627149599</v>
      </c>
    </row>
    <row r="257" spans="1:5" x14ac:dyDescent="0.25">
      <c r="A257" s="29" t="s">
        <v>152</v>
      </c>
      <c r="B257" s="29" t="s">
        <v>153</v>
      </c>
      <c r="C257" s="29" t="s">
        <v>15</v>
      </c>
      <c r="D257" s="29">
        <v>2330.5803117999999</v>
      </c>
      <c r="E257" s="29">
        <v>29.797443064031199</v>
      </c>
    </row>
    <row r="258" spans="1:5" x14ac:dyDescent="0.25">
      <c r="A258" s="29" t="s">
        <v>152</v>
      </c>
      <c r="B258" s="29" t="s">
        <v>153</v>
      </c>
      <c r="C258" s="29" t="s">
        <v>16</v>
      </c>
      <c r="D258" s="29">
        <v>53726.419686000001</v>
      </c>
      <c r="E258" s="29">
        <v>3.2951489743972902</v>
      </c>
    </row>
    <row r="259" spans="1:5" x14ac:dyDescent="0.25">
      <c r="A259" s="29" t="s">
        <v>154</v>
      </c>
      <c r="B259" s="29" t="s">
        <v>155</v>
      </c>
      <c r="C259" s="29" t="s">
        <v>15</v>
      </c>
      <c r="D259" s="29">
        <v>5546.3158550999997</v>
      </c>
      <c r="E259" s="29">
        <v>16.1174272026092</v>
      </c>
    </row>
    <row r="260" spans="1:5" x14ac:dyDescent="0.25">
      <c r="A260" s="29" t="s">
        <v>154</v>
      </c>
      <c r="B260" s="29" t="s">
        <v>155</v>
      </c>
      <c r="C260" s="29" t="s">
        <v>16</v>
      </c>
      <c r="D260" s="29">
        <v>86971.684143399994</v>
      </c>
      <c r="E260" s="29">
        <v>2.8695322795712701</v>
      </c>
    </row>
    <row r="261" spans="1:5" x14ac:dyDescent="0.25">
      <c r="A261" s="29" t="s">
        <v>156</v>
      </c>
      <c r="B261" s="29" t="s">
        <v>157</v>
      </c>
      <c r="C261" s="29" t="s">
        <v>15</v>
      </c>
      <c r="D261" s="29">
        <v>3291.2467032999998</v>
      </c>
      <c r="E261" s="29">
        <v>30.816762518201202</v>
      </c>
    </row>
    <row r="262" spans="1:5" x14ac:dyDescent="0.25">
      <c r="A262" s="29" t="s">
        <v>156</v>
      </c>
      <c r="B262" s="29" t="s">
        <v>157</v>
      </c>
      <c r="C262" s="29" t="s">
        <v>16</v>
      </c>
      <c r="D262" s="29">
        <v>99046.7532947</v>
      </c>
      <c r="E262" s="29">
        <v>2.7199319824010901</v>
      </c>
    </row>
    <row r="263" spans="1:5" x14ac:dyDescent="0.25">
      <c r="A263" s="29" t="s">
        <v>158</v>
      </c>
      <c r="B263" s="29" t="s">
        <v>159</v>
      </c>
      <c r="C263" s="29" t="s">
        <v>15</v>
      </c>
      <c r="D263" s="29">
        <v>1212.5409618000001</v>
      </c>
      <c r="E263" s="29">
        <v>31.0835020504833</v>
      </c>
    </row>
    <row r="264" spans="1:5" x14ac:dyDescent="0.25">
      <c r="A264" s="29" t="s">
        <v>158</v>
      </c>
      <c r="B264" s="29" t="s">
        <v>159</v>
      </c>
      <c r="C264" s="29" t="s">
        <v>16</v>
      </c>
      <c r="D264" s="29">
        <v>58176.459036400003</v>
      </c>
      <c r="E264" s="29">
        <v>3.03817742784052</v>
      </c>
    </row>
    <row r="265" spans="1:5" x14ac:dyDescent="0.25">
      <c r="A265" s="29" t="s">
        <v>160</v>
      </c>
      <c r="B265" s="29" t="s">
        <v>161</v>
      </c>
      <c r="C265" s="29" t="s">
        <v>15</v>
      </c>
      <c r="D265" s="29">
        <v>5072.3965332999996</v>
      </c>
      <c r="E265" s="29">
        <v>26.019261259684399</v>
      </c>
    </row>
    <row r="266" spans="1:5" x14ac:dyDescent="0.25">
      <c r="A266" s="29" t="s">
        <v>160</v>
      </c>
      <c r="B266" s="29" t="s">
        <v>161</v>
      </c>
      <c r="C266" s="29" t="s">
        <v>16</v>
      </c>
      <c r="D266" s="29">
        <v>134417.6034731</v>
      </c>
      <c r="E266" s="29">
        <v>3.3458458928552601</v>
      </c>
    </row>
    <row r="267" spans="1:5" x14ac:dyDescent="0.25">
      <c r="A267" s="29" t="s">
        <v>162</v>
      </c>
      <c r="B267" s="29" t="s">
        <v>163</v>
      </c>
      <c r="C267" s="29" t="s">
        <v>15</v>
      </c>
      <c r="D267" s="29">
        <v>2674.9146860000001</v>
      </c>
      <c r="E267" s="29">
        <v>17.558324813227198</v>
      </c>
    </row>
    <row r="268" spans="1:5" x14ac:dyDescent="0.25">
      <c r="A268" s="29" t="s">
        <v>162</v>
      </c>
      <c r="B268" s="29" t="s">
        <v>163</v>
      </c>
      <c r="C268" s="29" t="s">
        <v>16</v>
      </c>
      <c r="D268" s="29">
        <v>71005.085316500001</v>
      </c>
      <c r="E268" s="29">
        <v>2.4060566576212499</v>
      </c>
    </row>
    <row r="269" spans="1:5" x14ac:dyDescent="0.25">
      <c r="A269" s="29" t="s">
        <v>164</v>
      </c>
      <c r="B269" s="29" t="s">
        <v>165</v>
      </c>
      <c r="C269" s="29" t="s">
        <v>15</v>
      </c>
      <c r="D269" s="29">
        <v>2413.9433220999999</v>
      </c>
      <c r="E269" s="29">
        <v>29.797186551643801</v>
      </c>
    </row>
    <row r="270" spans="1:5" x14ac:dyDescent="0.25">
      <c r="A270" s="29" t="s">
        <v>164</v>
      </c>
      <c r="B270" s="29" t="s">
        <v>165</v>
      </c>
      <c r="C270" s="29" t="s">
        <v>16</v>
      </c>
      <c r="D270" s="29">
        <v>76491.056681700007</v>
      </c>
      <c r="E270" s="29">
        <v>2.67194979839359</v>
      </c>
    </row>
    <row r="271" spans="1:5" x14ac:dyDescent="0.25">
      <c r="A271" s="29" t="s">
        <v>166</v>
      </c>
      <c r="B271" s="29" t="s">
        <v>167</v>
      </c>
      <c r="C271" s="29" t="s">
        <v>15</v>
      </c>
      <c r="D271" s="29">
        <v>3745.9481122000002</v>
      </c>
      <c r="E271" s="29">
        <v>21.1700701149549</v>
      </c>
    </row>
    <row r="272" spans="1:5" x14ac:dyDescent="0.25">
      <c r="A272" s="29" t="s">
        <v>166</v>
      </c>
      <c r="B272" s="29" t="s">
        <v>167</v>
      </c>
      <c r="C272" s="29" t="s">
        <v>16</v>
      </c>
      <c r="D272" s="29">
        <v>85733.051886300003</v>
      </c>
      <c r="E272" s="29">
        <v>2.4404125790650402</v>
      </c>
    </row>
    <row r="273" spans="1:5" x14ac:dyDescent="0.25">
      <c r="A273" s="29" t="s">
        <v>168</v>
      </c>
      <c r="B273" s="29" t="s">
        <v>169</v>
      </c>
      <c r="C273" s="29" t="s">
        <v>15</v>
      </c>
      <c r="D273" s="29">
        <v>3154.9191194999999</v>
      </c>
      <c r="E273" s="29">
        <v>25.470418639907599</v>
      </c>
    </row>
    <row r="274" spans="1:5" x14ac:dyDescent="0.25">
      <c r="A274" s="29" t="s">
        <v>168</v>
      </c>
      <c r="B274" s="29" t="s">
        <v>169</v>
      </c>
      <c r="C274" s="29" t="s">
        <v>16</v>
      </c>
      <c r="D274" s="29">
        <v>90420.080884700001</v>
      </c>
      <c r="E274" s="29">
        <v>2.3474438174278198</v>
      </c>
    </row>
    <row r="275" spans="1:5" x14ac:dyDescent="0.25">
      <c r="A275" s="29" t="s">
        <v>170</v>
      </c>
      <c r="B275" s="29" t="s">
        <v>171</v>
      </c>
      <c r="C275" s="29" t="s">
        <v>15</v>
      </c>
      <c r="D275" s="29">
        <v>4451.0619874000004</v>
      </c>
      <c r="E275" s="29">
        <v>20.4165514394689</v>
      </c>
    </row>
    <row r="276" spans="1:5" x14ac:dyDescent="0.25">
      <c r="A276" s="29" t="s">
        <v>170</v>
      </c>
      <c r="B276" s="29" t="s">
        <v>171</v>
      </c>
      <c r="C276" s="29" t="s">
        <v>16</v>
      </c>
      <c r="D276" s="29">
        <v>135954.93801479999</v>
      </c>
      <c r="E276" s="29">
        <v>2.7864696466570802</v>
      </c>
    </row>
    <row r="277" spans="1:5" x14ac:dyDescent="0.25">
      <c r="A277" s="29" t="s">
        <v>172</v>
      </c>
      <c r="B277" s="29" t="s">
        <v>173</v>
      </c>
      <c r="C277" s="29" t="s">
        <v>15</v>
      </c>
      <c r="D277" s="29">
        <v>2151.0617910999999</v>
      </c>
      <c r="E277" s="29">
        <v>19.3753099214942</v>
      </c>
    </row>
    <row r="278" spans="1:5" x14ac:dyDescent="0.25">
      <c r="A278" s="29" t="s">
        <v>172</v>
      </c>
      <c r="B278" s="29" t="s">
        <v>173</v>
      </c>
      <c r="C278" s="29" t="s">
        <v>16</v>
      </c>
      <c r="D278" s="29">
        <v>34125.938206300001</v>
      </c>
      <c r="E278" s="29">
        <v>2.55707305590796</v>
      </c>
    </row>
    <row r="279" spans="1:5" x14ac:dyDescent="0.25">
      <c r="A279" s="29" t="s">
        <v>174</v>
      </c>
      <c r="B279" s="29" t="s">
        <v>175</v>
      </c>
      <c r="C279" s="29" t="s">
        <v>15</v>
      </c>
      <c r="D279" s="29">
        <v>6065.3865852999998</v>
      </c>
      <c r="E279" s="29">
        <v>19.034012303432998</v>
      </c>
    </row>
    <row r="280" spans="1:5" x14ac:dyDescent="0.25">
      <c r="A280" s="29" t="s">
        <v>174</v>
      </c>
      <c r="B280" s="29" t="s">
        <v>175</v>
      </c>
      <c r="C280" s="29" t="s">
        <v>16</v>
      </c>
      <c r="D280" s="29">
        <v>90090.613417999994</v>
      </c>
      <c r="E280" s="29">
        <v>3.4015609724038298</v>
      </c>
    </row>
    <row r="281" spans="1:5" x14ac:dyDescent="0.25">
      <c r="A281" s="29" t="s">
        <v>176</v>
      </c>
      <c r="B281" s="29" t="s">
        <v>177</v>
      </c>
      <c r="C281" s="29" t="s">
        <v>15</v>
      </c>
      <c r="D281" s="29">
        <v>5236.3012310000004</v>
      </c>
      <c r="E281" s="29">
        <v>19.726103672157102</v>
      </c>
    </row>
    <row r="282" spans="1:5" x14ac:dyDescent="0.25">
      <c r="A282" s="29" t="s">
        <v>176</v>
      </c>
      <c r="B282" s="29" t="s">
        <v>177</v>
      </c>
      <c r="C282" s="29" t="s">
        <v>16</v>
      </c>
      <c r="D282" s="29">
        <v>72497.698765699999</v>
      </c>
      <c r="E282" s="29">
        <v>3.1827039952802898</v>
      </c>
    </row>
    <row r="283" spans="1:5" x14ac:dyDescent="0.25">
      <c r="A283" s="29" t="s">
        <v>178</v>
      </c>
      <c r="B283" s="29" t="s">
        <v>179</v>
      </c>
      <c r="C283" s="29" t="s">
        <v>15</v>
      </c>
      <c r="D283" s="29">
        <v>3562.4314846000002</v>
      </c>
      <c r="E283" s="29">
        <v>13.836804908505201</v>
      </c>
    </row>
    <row r="284" spans="1:5" x14ac:dyDescent="0.25">
      <c r="A284" s="29" t="s">
        <v>178</v>
      </c>
      <c r="B284" s="29" t="s">
        <v>179</v>
      </c>
      <c r="C284" s="29" t="s">
        <v>16</v>
      </c>
      <c r="D284" s="29">
        <v>16066.568522899999</v>
      </c>
      <c r="E284" s="29">
        <v>3.8851422884126401</v>
      </c>
    </row>
    <row r="285" spans="1:5" x14ac:dyDescent="0.25">
      <c r="A285" s="29" t="s">
        <v>180</v>
      </c>
      <c r="B285" s="29" t="s">
        <v>181</v>
      </c>
      <c r="C285" s="29" t="s">
        <v>15</v>
      </c>
      <c r="D285" s="29">
        <v>4989.5995955999997</v>
      </c>
      <c r="E285" s="29">
        <v>14.289071114021301</v>
      </c>
    </row>
    <row r="286" spans="1:5" x14ac:dyDescent="0.25">
      <c r="A286" s="29" t="s">
        <v>180</v>
      </c>
      <c r="B286" s="29" t="s">
        <v>181</v>
      </c>
      <c r="C286" s="29" t="s">
        <v>16</v>
      </c>
      <c r="D286" s="29">
        <v>42453.400401899999</v>
      </c>
      <c r="E286" s="29">
        <v>3.0469575454018201</v>
      </c>
    </row>
    <row r="287" spans="1:5" x14ac:dyDescent="0.25">
      <c r="A287" s="29" t="s">
        <v>182</v>
      </c>
      <c r="B287" s="29" t="s">
        <v>183</v>
      </c>
      <c r="C287" s="29" t="s">
        <v>15</v>
      </c>
      <c r="D287" s="29">
        <v>10716.5460047</v>
      </c>
      <c r="E287" s="29">
        <v>20.991506129148199</v>
      </c>
    </row>
    <row r="288" spans="1:5" x14ac:dyDescent="0.25">
      <c r="A288" s="29" t="s">
        <v>182</v>
      </c>
      <c r="B288" s="29" t="s">
        <v>183</v>
      </c>
      <c r="C288" s="29" t="s">
        <v>16</v>
      </c>
      <c r="D288" s="29">
        <v>110135.454013</v>
      </c>
      <c r="E288" s="29">
        <v>3.7974304438090201</v>
      </c>
    </row>
    <row r="289" spans="1:5" x14ac:dyDescent="0.25">
      <c r="A289" s="29" t="s">
        <v>184</v>
      </c>
      <c r="B289" s="29" t="s">
        <v>185</v>
      </c>
      <c r="C289" s="29" t="s">
        <v>15</v>
      </c>
      <c r="D289" s="29">
        <v>9651.0027886000007</v>
      </c>
      <c r="E289" s="29">
        <v>13.2818976628343</v>
      </c>
    </row>
    <row r="290" spans="1:5" x14ac:dyDescent="0.25">
      <c r="A290" s="29" t="s">
        <v>184</v>
      </c>
      <c r="B290" s="29" t="s">
        <v>185</v>
      </c>
      <c r="C290" s="29" t="s">
        <v>16</v>
      </c>
      <c r="D290" s="29">
        <v>65742.997212100003</v>
      </c>
      <c r="E290" s="29">
        <v>3.3770310077005501</v>
      </c>
    </row>
    <row r="291" spans="1:5" x14ac:dyDescent="0.25">
      <c r="A291" s="29" t="s">
        <v>186</v>
      </c>
      <c r="B291" s="29" t="s">
        <v>187</v>
      </c>
      <c r="C291" s="29" t="s">
        <v>15</v>
      </c>
      <c r="D291" s="29">
        <v>13002.756339199999</v>
      </c>
      <c r="E291" s="29">
        <v>15.549339946825601</v>
      </c>
    </row>
    <row r="292" spans="1:5" x14ac:dyDescent="0.25">
      <c r="A292" s="29" t="s">
        <v>186</v>
      </c>
      <c r="B292" s="29" t="s">
        <v>187</v>
      </c>
      <c r="C292" s="29" t="s">
        <v>16</v>
      </c>
      <c r="D292" s="29">
        <v>118327.2436591</v>
      </c>
      <c r="E292" s="29">
        <v>2.8623598282781799</v>
      </c>
    </row>
    <row r="293" spans="1:5" x14ac:dyDescent="0.25">
      <c r="A293" s="29" t="s">
        <v>188</v>
      </c>
      <c r="B293" s="29" t="s">
        <v>189</v>
      </c>
      <c r="C293" s="29" t="s">
        <v>15</v>
      </c>
      <c r="D293" s="29">
        <v>8024.8176878000004</v>
      </c>
      <c r="E293" s="29">
        <v>16.330166079462</v>
      </c>
    </row>
    <row r="294" spans="1:5" x14ac:dyDescent="0.25">
      <c r="A294" s="29" t="s">
        <v>188</v>
      </c>
      <c r="B294" s="29" t="s">
        <v>189</v>
      </c>
      <c r="C294" s="29" t="s">
        <v>16</v>
      </c>
      <c r="D294" s="29">
        <v>90765.182311900004</v>
      </c>
      <c r="E294" s="29">
        <v>2.81467067569334</v>
      </c>
    </row>
    <row r="295" spans="1:5" x14ac:dyDescent="0.25">
      <c r="A295" s="29" t="s">
        <v>190</v>
      </c>
      <c r="B295" s="29" t="s">
        <v>191</v>
      </c>
      <c r="C295" s="29" t="s">
        <v>15</v>
      </c>
      <c r="D295" s="29">
        <v>3616.7040763</v>
      </c>
      <c r="E295" s="29">
        <v>16.6203941377122</v>
      </c>
    </row>
    <row r="296" spans="1:5" x14ac:dyDescent="0.25">
      <c r="A296" s="29" t="s">
        <v>190</v>
      </c>
      <c r="B296" s="29" t="s">
        <v>191</v>
      </c>
      <c r="C296" s="29" t="s">
        <v>16</v>
      </c>
      <c r="D296" s="29">
        <v>37474.295929499996</v>
      </c>
      <c r="E296" s="29">
        <v>3.0940980701520502</v>
      </c>
    </row>
    <row r="297" spans="1:5" x14ac:dyDescent="0.25">
      <c r="A297" s="29" t="s">
        <v>192</v>
      </c>
      <c r="B297" s="29" t="s">
        <v>193</v>
      </c>
      <c r="C297" s="29" t="s">
        <v>15</v>
      </c>
      <c r="D297" s="29">
        <v>2508.7753757</v>
      </c>
      <c r="E297" s="29">
        <v>23.150612609848299</v>
      </c>
    </row>
    <row r="298" spans="1:5" x14ac:dyDescent="0.25">
      <c r="A298" s="29" t="s">
        <v>192</v>
      </c>
      <c r="B298" s="29" t="s">
        <v>193</v>
      </c>
      <c r="C298" s="29" t="s">
        <v>16</v>
      </c>
      <c r="D298" s="29">
        <v>80766.224621899994</v>
      </c>
      <c r="E298" s="29">
        <v>2.9895959792662898</v>
      </c>
    </row>
    <row r="299" spans="1:5" x14ac:dyDescent="0.25">
      <c r="A299" s="29" t="s">
        <v>194</v>
      </c>
      <c r="B299" s="29" t="s">
        <v>195</v>
      </c>
      <c r="C299" s="29" t="s">
        <v>15</v>
      </c>
      <c r="D299" s="29">
        <v>6686.9868850000003</v>
      </c>
      <c r="E299" s="29">
        <v>15.3618640071636</v>
      </c>
    </row>
    <row r="300" spans="1:5" x14ac:dyDescent="0.25">
      <c r="A300" s="29" t="s">
        <v>194</v>
      </c>
      <c r="B300" s="29" t="s">
        <v>195</v>
      </c>
      <c r="C300" s="29" t="s">
        <v>16</v>
      </c>
      <c r="D300" s="29">
        <v>64619.013111300002</v>
      </c>
      <c r="E300" s="29">
        <v>3.9167761658701798</v>
      </c>
    </row>
    <row r="301" spans="1:5" x14ac:dyDescent="0.25">
      <c r="A301" s="29" t="s">
        <v>196</v>
      </c>
      <c r="B301" s="29" t="s">
        <v>197</v>
      </c>
      <c r="C301" s="29" t="s">
        <v>15</v>
      </c>
      <c r="D301" s="29">
        <v>21082.893984400002</v>
      </c>
      <c r="E301" s="29">
        <v>17.114744921006199</v>
      </c>
    </row>
    <row r="302" spans="1:5" x14ac:dyDescent="0.25">
      <c r="A302" s="29" t="s">
        <v>196</v>
      </c>
      <c r="B302" s="29" t="s">
        <v>197</v>
      </c>
      <c r="C302" s="29" t="s">
        <v>16</v>
      </c>
      <c r="D302" s="29">
        <v>140748.10602840001</v>
      </c>
      <c r="E302" s="29">
        <v>3.5551138615248599</v>
      </c>
    </row>
    <row r="303" spans="1:5" x14ac:dyDescent="0.25">
      <c r="A303" s="29" t="s">
        <v>198</v>
      </c>
      <c r="B303" s="29" t="s">
        <v>199</v>
      </c>
      <c r="C303" s="29" t="s">
        <v>15</v>
      </c>
      <c r="D303" s="29">
        <v>17392.1209648</v>
      </c>
      <c r="E303" s="29">
        <v>18.364900461148299</v>
      </c>
    </row>
    <row r="304" spans="1:5" x14ac:dyDescent="0.25">
      <c r="A304" s="29" t="s">
        <v>198</v>
      </c>
      <c r="B304" s="29" t="s">
        <v>199</v>
      </c>
      <c r="C304" s="29" t="s">
        <v>16</v>
      </c>
      <c r="D304" s="29">
        <v>147127.87903720001</v>
      </c>
      <c r="E304" s="29">
        <v>2.8618496615743099</v>
      </c>
    </row>
    <row r="305" spans="1:5" x14ac:dyDescent="0.25">
      <c r="A305" s="29" t="s">
        <v>200</v>
      </c>
      <c r="B305" s="29" t="s">
        <v>201</v>
      </c>
      <c r="C305" s="29" t="s">
        <v>15</v>
      </c>
      <c r="D305" s="29">
        <v>12845.0474252</v>
      </c>
      <c r="E305" s="29">
        <v>13.9810561613915</v>
      </c>
    </row>
    <row r="306" spans="1:5" x14ac:dyDescent="0.25">
      <c r="A306" s="29" t="s">
        <v>200</v>
      </c>
      <c r="B306" s="29" t="s">
        <v>201</v>
      </c>
      <c r="C306" s="29" t="s">
        <v>16</v>
      </c>
      <c r="D306" s="29">
        <v>88481.952575500007</v>
      </c>
      <c r="E306" s="29">
        <v>2.89429127902137</v>
      </c>
    </row>
    <row r="307" spans="1:5" x14ac:dyDescent="0.25">
      <c r="A307" s="29" t="s">
        <v>202</v>
      </c>
      <c r="B307" s="29" t="s">
        <v>203</v>
      </c>
      <c r="C307" s="29" t="s">
        <v>15</v>
      </c>
      <c r="D307" s="29">
        <v>16279.7846804</v>
      </c>
      <c r="E307" s="29">
        <v>22.291651305921199</v>
      </c>
    </row>
    <row r="308" spans="1:5" x14ac:dyDescent="0.25">
      <c r="A308" s="29" t="s">
        <v>202</v>
      </c>
      <c r="B308" s="29" t="s">
        <v>203</v>
      </c>
      <c r="C308" s="29" t="s">
        <v>16</v>
      </c>
      <c r="D308" s="29">
        <v>280822.21531569998</v>
      </c>
      <c r="E308" s="29">
        <v>2.8034461765002501</v>
      </c>
    </row>
    <row r="309" spans="1:5" x14ac:dyDescent="0.25">
      <c r="A309" s="29" t="s">
        <v>204</v>
      </c>
      <c r="B309" s="29" t="s">
        <v>205</v>
      </c>
      <c r="C309" s="29" t="s">
        <v>15</v>
      </c>
      <c r="D309" s="29">
        <v>938.1183264</v>
      </c>
      <c r="E309" s="29">
        <v>36.931541633593298</v>
      </c>
    </row>
    <row r="310" spans="1:5" x14ac:dyDescent="0.25">
      <c r="A310" s="29" t="s">
        <v>204</v>
      </c>
      <c r="B310" s="29" t="s">
        <v>205</v>
      </c>
      <c r="C310" s="29" t="s">
        <v>16</v>
      </c>
      <c r="D310" s="29">
        <v>82631.881666700006</v>
      </c>
      <c r="E310" s="29">
        <v>2.4978981089631902</v>
      </c>
    </row>
    <row r="311" spans="1:5" x14ac:dyDescent="0.25">
      <c r="A311" s="29" t="s">
        <v>206</v>
      </c>
      <c r="B311" s="29" t="s">
        <v>207</v>
      </c>
      <c r="C311" s="29" t="s">
        <v>15</v>
      </c>
      <c r="D311" s="29">
        <v>5117.5167670999999</v>
      </c>
      <c r="E311" s="29">
        <v>27.1149706773863</v>
      </c>
    </row>
    <row r="312" spans="1:5" x14ac:dyDescent="0.25">
      <c r="A312" s="29" t="s">
        <v>206</v>
      </c>
      <c r="B312" s="29" t="s">
        <v>207</v>
      </c>
      <c r="C312" s="29" t="s">
        <v>16</v>
      </c>
      <c r="D312" s="29">
        <v>162388.48323400001</v>
      </c>
      <c r="E312" s="29">
        <v>3.3956461933750002</v>
      </c>
    </row>
    <row r="313" spans="1:5" x14ac:dyDescent="0.25">
      <c r="A313" s="29" t="s">
        <v>208</v>
      </c>
      <c r="B313" s="29" t="s">
        <v>209</v>
      </c>
      <c r="C313" s="29" t="s">
        <v>15</v>
      </c>
      <c r="D313" s="29">
        <v>12169.1170387</v>
      </c>
      <c r="E313" s="29">
        <v>19.0276443484276</v>
      </c>
    </row>
    <row r="314" spans="1:5" x14ac:dyDescent="0.25">
      <c r="A314" s="29" t="s">
        <v>208</v>
      </c>
      <c r="B314" s="29" t="s">
        <v>209</v>
      </c>
      <c r="C314" s="29" t="s">
        <v>16</v>
      </c>
      <c r="D314" s="29">
        <v>129453.8829637</v>
      </c>
      <c r="E314" s="29">
        <v>3.3094543525011999</v>
      </c>
    </row>
    <row r="315" spans="1:5" x14ac:dyDescent="0.25">
      <c r="A315" s="29" t="s">
        <v>210</v>
      </c>
      <c r="B315" s="29" t="s">
        <v>211</v>
      </c>
      <c r="C315" s="29" t="s">
        <v>15</v>
      </c>
      <c r="D315" s="29">
        <v>5908.7947636999997</v>
      </c>
      <c r="E315" s="29">
        <v>25.567730426171401</v>
      </c>
    </row>
    <row r="316" spans="1:5" x14ac:dyDescent="0.25">
      <c r="A316" s="29" t="s">
        <v>210</v>
      </c>
      <c r="B316" s="29" t="s">
        <v>211</v>
      </c>
      <c r="C316" s="29" t="s">
        <v>16</v>
      </c>
      <c r="D316" s="29">
        <v>131180.2052391</v>
      </c>
      <c r="E316" s="29">
        <v>2.6521008889368902</v>
      </c>
    </row>
    <row r="317" spans="1:5" x14ac:dyDescent="0.25">
      <c r="A317" s="29" t="s">
        <v>212</v>
      </c>
      <c r="B317" s="29" t="s">
        <v>213</v>
      </c>
      <c r="C317" s="29" t="s">
        <v>15</v>
      </c>
      <c r="D317" s="29">
        <v>2162.7049356000002</v>
      </c>
      <c r="E317" s="29">
        <v>19.847700932993298</v>
      </c>
    </row>
    <row r="318" spans="1:5" x14ac:dyDescent="0.25">
      <c r="A318" s="29" t="s">
        <v>212</v>
      </c>
      <c r="B318" s="29" t="s">
        <v>213</v>
      </c>
      <c r="C318" s="29" t="s">
        <v>16</v>
      </c>
      <c r="D318" s="29">
        <v>32437.295064499998</v>
      </c>
      <c r="E318" s="29">
        <v>3.0140662120680499</v>
      </c>
    </row>
    <row r="319" spans="1:5" x14ac:dyDescent="0.25">
      <c r="A319" s="29" t="s">
        <v>214</v>
      </c>
      <c r="B319" s="29" t="s">
        <v>215</v>
      </c>
      <c r="C319" s="29" t="s">
        <v>15</v>
      </c>
      <c r="D319" s="29">
        <v>1583.2986727</v>
      </c>
      <c r="E319" s="29">
        <v>38.710449289883101</v>
      </c>
    </row>
    <row r="320" spans="1:5" x14ac:dyDescent="0.25">
      <c r="A320" s="29" t="s">
        <v>214</v>
      </c>
      <c r="B320" s="29" t="s">
        <v>215</v>
      </c>
      <c r="C320" s="29" t="s">
        <v>16</v>
      </c>
      <c r="D320" s="29">
        <v>61908.701326399998</v>
      </c>
      <c r="E320" s="29">
        <v>3.3294428165809098</v>
      </c>
    </row>
    <row r="321" spans="1:5" x14ac:dyDescent="0.25">
      <c r="A321" s="29" t="s">
        <v>216</v>
      </c>
      <c r="B321" s="29" t="s">
        <v>217</v>
      </c>
      <c r="C321" s="29" t="s">
        <v>15</v>
      </c>
      <c r="D321" s="29">
        <v>594.33601399999998</v>
      </c>
      <c r="E321" s="29">
        <v>37.2318183406271</v>
      </c>
    </row>
    <row r="322" spans="1:5" x14ac:dyDescent="0.25">
      <c r="A322" s="29" t="s">
        <v>216</v>
      </c>
      <c r="B322" s="29" t="s">
        <v>217</v>
      </c>
      <c r="C322" s="29" t="s">
        <v>16</v>
      </c>
      <c r="D322" s="29">
        <v>29293.663981000002</v>
      </c>
      <c r="E322" s="29">
        <v>2.30486351468705</v>
      </c>
    </row>
    <row r="323" spans="1:5" x14ac:dyDescent="0.25">
      <c r="A323" s="29" t="s">
        <v>218</v>
      </c>
      <c r="B323" s="29" t="s">
        <v>219</v>
      </c>
      <c r="C323" s="29" t="s">
        <v>15</v>
      </c>
      <c r="D323" s="29">
        <v>6810.6377309</v>
      </c>
      <c r="E323" s="29">
        <v>22.794829986114401</v>
      </c>
    </row>
    <row r="324" spans="1:5" x14ac:dyDescent="0.25">
      <c r="A324" s="29" t="s">
        <v>218</v>
      </c>
      <c r="B324" s="29" t="s">
        <v>219</v>
      </c>
      <c r="C324" s="29" t="s">
        <v>16</v>
      </c>
      <c r="D324" s="29">
        <v>124605.3622724</v>
      </c>
      <c r="E324" s="29">
        <v>2.3626209163997798</v>
      </c>
    </row>
    <row r="325" spans="1:5" x14ac:dyDescent="0.25">
      <c r="A325" s="29" t="s">
        <v>220</v>
      </c>
      <c r="B325" s="29" t="s">
        <v>221</v>
      </c>
      <c r="C325" s="29" t="s">
        <v>15</v>
      </c>
      <c r="D325" s="29">
        <v>7177.482704</v>
      </c>
      <c r="E325" s="29">
        <v>14.649742470094401</v>
      </c>
    </row>
    <row r="326" spans="1:5" x14ac:dyDescent="0.25">
      <c r="A326" s="29" t="s">
        <v>220</v>
      </c>
      <c r="B326" s="29" t="s">
        <v>221</v>
      </c>
      <c r="C326" s="29" t="s">
        <v>16</v>
      </c>
      <c r="D326" s="29">
        <v>49285.517296099999</v>
      </c>
      <c r="E326" s="29">
        <v>2.2763026035328102</v>
      </c>
    </row>
    <row r="327" spans="1:5" x14ac:dyDescent="0.25">
      <c r="A327" s="29" t="s">
        <v>222</v>
      </c>
      <c r="B327" s="29" t="s">
        <v>223</v>
      </c>
      <c r="C327" s="29" t="s">
        <v>15</v>
      </c>
      <c r="D327" s="29">
        <v>4105.8707490999996</v>
      </c>
      <c r="E327" s="29">
        <v>15.573069523669901</v>
      </c>
    </row>
    <row r="328" spans="1:5" x14ac:dyDescent="0.25">
      <c r="A328" s="29" t="s">
        <v>222</v>
      </c>
      <c r="B328" s="29" t="s">
        <v>223</v>
      </c>
      <c r="C328" s="29" t="s">
        <v>16</v>
      </c>
      <c r="D328" s="29">
        <v>58426.129252999999</v>
      </c>
      <c r="E328" s="29">
        <v>3.4661059656065198</v>
      </c>
    </row>
    <row r="329" spans="1:5" x14ac:dyDescent="0.25">
      <c r="A329" s="29" t="s">
        <v>224</v>
      </c>
      <c r="B329" s="29" t="s">
        <v>225</v>
      </c>
      <c r="C329" s="29" t="s">
        <v>15</v>
      </c>
      <c r="D329" s="29">
        <v>17814.676781999999</v>
      </c>
      <c r="E329" s="29">
        <v>10.8029765401548</v>
      </c>
    </row>
    <row r="330" spans="1:5" x14ac:dyDescent="0.25">
      <c r="A330" s="29" t="s">
        <v>224</v>
      </c>
      <c r="B330" s="29" t="s">
        <v>225</v>
      </c>
      <c r="C330" s="29" t="s">
        <v>16</v>
      </c>
      <c r="D330" s="29">
        <v>120843.32322000001</v>
      </c>
      <c r="E330" s="29">
        <v>2.7417317495305</v>
      </c>
    </row>
    <row r="331" spans="1:5" x14ac:dyDescent="0.25">
      <c r="A331" s="29" t="s">
        <v>226</v>
      </c>
      <c r="B331" s="29" t="s">
        <v>227</v>
      </c>
      <c r="C331" s="29" t="s">
        <v>15</v>
      </c>
      <c r="D331" s="29">
        <v>897.6402296</v>
      </c>
      <c r="E331" s="29">
        <v>30.414785455257</v>
      </c>
    </row>
    <row r="332" spans="1:5" x14ac:dyDescent="0.25">
      <c r="A332" s="29" t="s">
        <v>226</v>
      </c>
      <c r="B332" s="29" t="s">
        <v>227</v>
      </c>
      <c r="C332" s="29" t="s">
        <v>16</v>
      </c>
      <c r="D332" s="29">
        <v>30407.359774100001</v>
      </c>
      <c r="E332" s="29">
        <v>2.2128895036132499</v>
      </c>
    </row>
    <row r="333" spans="1:5" x14ac:dyDescent="0.25">
      <c r="A333" s="29" t="s">
        <v>228</v>
      </c>
      <c r="B333" s="29" t="s">
        <v>229</v>
      </c>
      <c r="C333" s="29" t="s">
        <v>15</v>
      </c>
      <c r="D333" s="29">
        <v>20072.561052599998</v>
      </c>
      <c r="E333" s="29">
        <v>15.832080317081701</v>
      </c>
    </row>
    <row r="334" spans="1:5" x14ac:dyDescent="0.25">
      <c r="A334" s="29" t="s">
        <v>228</v>
      </c>
      <c r="B334" s="29" t="s">
        <v>229</v>
      </c>
      <c r="C334" s="29" t="s">
        <v>16</v>
      </c>
      <c r="D334" s="29">
        <v>179098.43895030001</v>
      </c>
      <c r="E334" s="29">
        <v>3.3652868836335998</v>
      </c>
    </row>
    <row r="335" spans="1:5" x14ac:dyDescent="0.25">
      <c r="A335" s="29" t="s">
        <v>230</v>
      </c>
      <c r="B335" s="29" t="s">
        <v>231</v>
      </c>
      <c r="C335" s="29" t="s">
        <v>15</v>
      </c>
      <c r="D335" s="29">
        <v>18165.603123299999</v>
      </c>
      <c r="E335" s="29">
        <v>16.467457874527199</v>
      </c>
    </row>
    <row r="336" spans="1:5" x14ac:dyDescent="0.25">
      <c r="A336" s="29" t="s">
        <v>230</v>
      </c>
      <c r="B336" s="29" t="s">
        <v>231</v>
      </c>
      <c r="C336" s="29" t="s">
        <v>16</v>
      </c>
      <c r="D336" s="29">
        <v>218728.3968705</v>
      </c>
      <c r="E336" s="29">
        <v>2.5709293316144999</v>
      </c>
    </row>
    <row r="337" spans="1:5" x14ac:dyDescent="0.25">
      <c r="A337" s="29" t="s">
        <v>232</v>
      </c>
      <c r="B337" s="29" t="s">
        <v>233</v>
      </c>
      <c r="C337" s="29" t="s">
        <v>15</v>
      </c>
      <c r="D337" s="29">
        <v>10789.6068103</v>
      </c>
      <c r="E337" s="29">
        <v>19.103249967780801</v>
      </c>
    </row>
    <row r="338" spans="1:5" x14ac:dyDescent="0.25">
      <c r="A338" s="29" t="s">
        <v>232</v>
      </c>
      <c r="B338" s="29" t="s">
        <v>233</v>
      </c>
      <c r="C338" s="29" t="s">
        <v>16</v>
      </c>
      <c r="D338" s="29">
        <v>130734.39319440001</v>
      </c>
      <c r="E338" s="29">
        <v>2.66769174068896</v>
      </c>
    </row>
    <row r="339" spans="1:5" x14ac:dyDescent="0.25">
      <c r="A339" s="29" t="s">
        <v>234</v>
      </c>
      <c r="B339" s="29" t="s">
        <v>235</v>
      </c>
      <c r="C339" s="29" t="s">
        <v>15</v>
      </c>
      <c r="D339" s="29">
        <v>8209.5879229999991</v>
      </c>
      <c r="E339" s="29">
        <v>21.5491313124217</v>
      </c>
    </row>
    <row r="340" spans="1:5" x14ac:dyDescent="0.25">
      <c r="A340" s="29" t="s">
        <v>234</v>
      </c>
      <c r="B340" s="29" t="s">
        <v>235</v>
      </c>
      <c r="C340" s="29" t="s">
        <v>16</v>
      </c>
      <c r="D340" s="29">
        <v>102015.4120791</v>
      </c>
      <c r="E340" s="29">
        <v>2.3494797862636201</v>
      </c>
    </row>
    <row r="341" spans="1:5" x14ac:dyDescent="0.25">
      <c r="A341" s="29" t="s">
        <v>236</v>
      </c>
      <c r="B341" s="29" t="s">
        <v>237</v>
      </c>
      <c r="C341" s="29" t="s">
        <v>15</v>
      </c>
      <c r="D341" s="29">
        <v>2088.5173561000001</v>
      </c>
      <c r="E341" s="29">
        <v>12.935961788236501</v>
      </c>
    </row>
    <row r="342" spans="1:5" x14ac:dyDescent="0.25">
      <c r="A342" s="29" t="s">
        <v>236</v>
      </c>
      <c r="B342" s="29" t="s">
        <v>237</v>
      </c>
      <c r="C342" s="29" t="s">
        <v>16</v>
      </c>
      <c r="D342" s="29">
        <v>15189.4826457</v>
      </c>
      <c r="E342" s="29">
        <v>3.2000752982918099</v>
      </c>
    </row>
    <row r="343" spans="1:5" x14ac:dyDescent="0.25">
      <c r="A343" s="29" t="s">
        <v>238</v>
      </c>
      <c r="B343" s="29" t="s">
        <v>239</v>
      </c>
      <c r="C343" s="29" t="s">
        <v>15</v>
      </c>
      <c r="D343" s="29">
        <v>912.55381999999997</v>
      </c>
      <c r="E343" s="29">
        <v>26.691614486131598</v>
      </c>
    </row>
    <row r="344" spans="1:5" x14ac:dyDescent="0.25">
      <c r="A344" s="29" t="s">
        <v>238</v>
      </c>
      <c r="B344" s="29" t="s">
        <v>239</v>
      </c>
      <c r="C344" s="29" t="s">
        <v>16</v>
      </c>
      <c r="D344" s="29">
        <v>11393.4461809</v>
      </c>
      <c r="E344" s="29">
        <v>4.4532915843944698</v>
      </c>
    </row>
    <row r="345" spans="1:5" x14ac:dyDescent="0.25">
      <c r="A345" s="29" t="s">
        <v>240</v>
      </c>
      <c r="B345" s="29" t="s">
        <v>241</v>
      </c>
      <c r="C345" s="29" t="s">
        <v>15</v>
      </c>
      <c r="D345" s="29">
        <v>1042.0097731000001</v>
      </c>
      <c r="E345" s="29">
        <v>23.489642987688001</v>
      </c>
    </row>
    <row r="346" spans="1:5" x14ac:dyDescent="0.25">
      <c r="A346" s="29" t="s">
        <v>240</v>
      </c>
      <c r="B346" s="29" t="s">
        <v>241</v>
      </c>
      <c r="C346" s="29" t="s">
        <v>16</v>
      </c>
      <c r="D346" s="29">
        <v>16927.990228800001</v>
      </c>
      <c r="E346" s="29">
        <v>2.7529206029452098</v>
      </c>
    </row>
    <row r="347" spans="1:5" x14ac:dyDescent="0.25">
      <c r="A347" s="29" t="s">
        <v>242</v>
      </c>
      <c r="B347" s="29" t="s">
        <v>243</v>
      </c>
      <c r="C347" s="29" t="s">
        <v>15</v>
      </c>
      <c r="D347" s="29">
        <v>2296.4787806999998</v>
      </c>
      <c r="E347" s="29">
        <v>19.197028182206601</v>
      </c>
    </row>
    <row r="348" spans="1:5" x14ac:dyDescent="0.25">
      <c r="A348" s="29" t="s">
        <v>242</v>
      </c>
      <c r="B348" s="29" t="s">
        <v>243</v>
      </c>
      <c r="C348" s="29" t="s">
        <v>16</v>
      </c>
      <c r="D348" s="29">
        <v>18583.521222300002</v>
      </c>
      <c r="E348" s="29">
        <v>3.3889950825980302</v>
      </c>
    </row>
    <row r="349" spans="1:5" x14ac:dyDescent="0.25">
      <c r="A349" s="29" t="s">
        <v>244</v>
      </c>
      <c r="B349" s="29" t="s">
        <v>245</v>
      </c>
      <c r="C349" s="29" t="s">
        <v>15</v>
      </c>
      <c r="D349" s="29">
        <v>6922.3100824000003</v>
      </c>
      <c r="E349" s="29">
        <v>15.2369888881367</v>
      </c>
    </row>
    <row r="350" spans="1:5" x14ac:dyDescent="0.25">
      <c r="A350" s="29" t="s">
        <v>244</v>
      </c>
      <c r="B350" s="29" t="s">
        <v>245</v>
      </c>
      <c r="C350" s="29" t="s">
        <v>16</v>
      </c>
      <c r="D350" s="29">
        <v>38379.689915000003</v>
      </c>
      <c r="E350" s="29">
        <v>3.9296673785935998</v>
      </c>
    </row>
    <row r="351" spans="1:5" x14ac:dyDescent="0.25">
      <c r="A351" s="29" t="s">
        <v>246</v>
      </c>
      <c r="B351" s="29" t="s">
        <v>247</v>
      </c>
      <c r="C351" s="29" t="s">
        <v>15</v>
      </c>
      <c r="D351" s="29">
        <v>921.6706676</v>
      </c>
      <c r="E351" s="29">
        <v>35.685378872609597</v>
      </c>
    </row>
    <row r="352" spans="1:5" x14ac:dyDescent="0.25">
      <c r="A352" s="29" t="s">
        <v>246</v>
      </c>
      <c r="B352" s="29" t="s">
        <v>247</v>
      </c>
      <c r="C352" s="29" t="s">
        <v>16</v>
      </c>
      <c r="D352" s="29">
        <v>42403.329333100002</v>
      </c>
      <c r="E352" s="29">
        <v>2.7615457538981998</v>
      </c>
    </row>
    <row r="353" spans="1:5" x14ac:dyDescent="0.25">
      <c r="A353" s="29" t="s">
        <v>248</v>
      </c>
      <c r="B353" s="29" t="s">
        <v>249</v>
      </c>
      <c r="C353" s="29" t="s">
        <v>15</v>
      </c>
      <c r="D353" s="29">
        <v>555.63772440000002</v>
      </c>
      <c r="E353" s="29">
        <v>36.292756095741296</v>
      </c>
    </row>
    <row r="354" spans="1:5" x14ac:dyDescent="0.25">
      <c r="A354" s="29" t="s">
        <v>248</v>
      </c>
      <c r="B354" s="29" t="s">
        <v>249</v>
      </c>
      <c r="C354" s="29" t="s">
        <v>16</v>
      </c>
      <c r="D354" s="29">
        <v>38445.362271700003</v>
      </c>
      <c r="E354" s="29">
        <v>2.9504348624457699</v>
      </c>
    </row>
    <row r="355" spans="1:5" x14ac:dyDescent="0.25">
      <c r="A355" s="29" t="s">
        <v>250</v>
      </c>
      <c r="B355" s="29" t="s">
        <v>251</v>
      </c>
      <c r="C355" s="29" t="s">
        <v>15</v>
      </c>
      <c r="D355" s="29">
        <v>148.45553939999999</v>
      </c>
      <c r="E355" s="29">
        <v>61.6375043278452</v>
      </c>
    </row>
    <row r="356" spans="1:5" x14ac:dyDescent="0.25">
      <c r="A356" s="29" t="s">
        <v>250</v>
      </c>
      <c r="B356" s="29" t="s">
        <v>251</v>
      </c>
      <c r="C356" s="29" t="s">
        <v>16</v>
      </c>
      <c r="D356" s="29">
        <v>29193.5444603</v>
      </c>
      <c r="E356" s="29">
        <v>3.0533186524232399</v>
      </c>
    </row>
    <row r="357" spans="1:5" x14ac:dyDescent="0.25">
      <c r="A357" s="29" t="s">
        <v>252</v>
      </c>
      <c r="B357" s="29" t="s">
        <v>253</v>
      </c>
      <c r="C357" s="29" t="s">
        <v>15</v>
      </c>
      <c r="D357" s="29">
        <v>4105.5828293000004</v>
      </c>
      <c r="E357" s="29">
        <v>14.903899032923601</v>
      </c>
    </row>
    <row r="358" spans="1:5" x14ac:dyDescent="0.25">
      <c r="A358" s="29" t="s">
        <v>252</v>
      </c>
      <c r="B358" s="29" t="s">
        <v>253</v>
      </c>
      <c r="C358" s="29" t="s">
        <v>16</v>
      </c>
      <c r="D358" s="29">
        <v>35189.417170699999</v>
      </c>
      <c r="E358" s="29">
        <v>3.6670762815864499</v>
      </c>
    </row>
    <row r="359" spans="1:5" x14ac:dyDescent="0.25">
      <c r="A359" s="29" t="s">
        <v>254</v>
      </c>
      <c r="B359" s="29" t="s">
        <v>255</v>
      </c>
      <c r="C359" s="29" t="s">
        <v>15</v>
      </c>
      <c r="D359" s="29">
        <v>118.85022840000001</v>
      </c>
      <c r="E359" s="29">
        <v>53.707093834453403</v>
      </c>
    </row>
    <row r="360" spans="1:5" x14ac:dyDescent="0.25">
      <c r="A360" s="29" t="s">
        <v>254</v>
      </c>
      <c r="B360" s="29" t="s">
        <v>255</v>
      </c>
      <c r="C360" s="29" t="s">
        <v>16</v>
      </c>
      <c r="D360" s="29">
        <v>29239.149775499998</v>
      </c>
      <c r="E360" s="29">
        <v>2.8377471766385001</v>
      </c>
    </row>
    <row r="361" spans="1:5" x14ac:dyDescent="0.25">
      <c r="A361" s="29" t="s">
        <v>256</v>
      </c>
      <c r="B361" s="29" t="s">
        <v>257</v>
      </c>
      <c r="C361" s="29" t="s">
        <v>15</v>
      </c>
      <c r="D361" s="29">
        <v>40.213419299999998</v>
      </c>
      <c r="E361" s="29">
        <v>99.999999999999801</v>
      </c>
    </row>
    <row r="362" spans="1:5" x14ac:dyDescent="0.25">
      <c r="A362" s="29" t="s">
        <v>256</v>
      </c>
      <c r="B362" s="29" t="s">
        <v>257</v>
      </c>
      <c r="C362" s="29" t="s">
        <v>16</v>
      </c>
      <c r="D362" s="29">
        <v>25696.786578700001</v>
      </c>
      <c r="E362" s="29">
        <v>2.6569118949210702</v>
      </c>
    </row>
    <row r="363" spans="1:5" x14ac:dyDescent="0.25">
      <c r="A363" s="29" t="s">
        <v>258</v>
      </c>
      <c r="B363" s="29" t="s">
        <v>259</v>
      </c>
      <c r="C363" s="29" t="s">
        <v>15</v>
      </c>
      <c r="D363" s="29">
        <v>65.972810999999993</v>
      </c>
      <c r="E363" s="29">
        <v>61.1460932957267</v>
      </c>
    </row>
    <row r="364" spans="1:5" x14ac:dyDescent="0.25">
      <c r="A364" s="29" t="s">
        <v>258</v>
      </c>
      <c r="B364" s="29" t="s">
        <v>259</v>
      </c>
      <c r="C364" s="29" t="s">
        <v>16</v>
      </c>
      <c r="D364" s="29">
        <v>45757.027186699997</v>
      </c>
      <c r="E364" s="29">
        <v>2.71087735876685</v>
      </c>
    </row>
    <row r="365" spans="1:5" x14ac:dyDescent="0.25">
      <c r="A365" s="29" t="s">
        <v>260</v>
      </c>
      <c r="B365" s="29" t="s">
        <v>261</v>
      </c>
      <c r="C365" s="29" t="s">
        <v>15</v>
      </c>
      <c r="D365" s="29">
        <v>51.206534400000002</v>
      </c>
      <c r="E365" s="29">
        <v>100</v>
      </c>
    </row>
    <row r="366" spans="1:5" x14ac:dyDescent="0.25">
      <c r="A366" s="29" t="s">
        <v>260</v>
      </c>
      <c r="B366" s="29" t="s">
        <v>261</v>
      </c>
      <c r="C366" s="29" t="s">
        <v>16</v>
      </c>
      <c r="D366" s="29">
        <v>50838.793470600001</v>
      </c>
      <c r="E366" s="29">
        <v>2.3947051360833398</v>
      </c>
    </row>
    <row r="367" spans="1:5" x14ac:dyDescent="0.25">
      <c r="A367" s="29" t="s">
        <v>262</v>
      </c>
      <c r="B367" s="29" t="s">
        <v>263</v>
      </c>
      <c r="C367" s="29" t="s">
        <v>15</v>
      </c>
      <c r="D367" s="29">
        <v>100.2397689</v>
      </c>
      <c r="E367" s="29">
        <v>52.836676710037302</v>
      </c>
    </row>
    <row r="368" spans="1:5" x14ac:dyDescent="0.25">
      <c r="A368" s="29" t="s">
        <v>262</v>
      </c>
      <c r="B368" s="29" t="s">
        <v>263</v>
      </c>
      <c r="C368" s="29" t="s">
        <v>16</v>
      </c>
      <c r="D368" s="29">
        <v>44365.760228599996</v>
      </c>
      <c r="E368" s="29">
        <v>2.1982833510658</v>
      </c>
    </row>
    <row r="369" spans="1:5" x14ac:dyDescent="0.25">
      <c r="A369" s="29" t="s">
        <v>264</v>
      </c>
      <c r="B369" s="29" t="s">
        <v>265</v>
      </c>
      <c r="C369" s="29" t="s">
        <v>15</v>
      </c>
      <c r="D369" s="29">
        <v>83.040684900000002</v>
      </c>
      <c r="E369" s="29">
        <v>51.956275410787804</v>
      </c>
    </row>
    <row r="370" spans="1:5" x14ac:dyDescent="0.25">
      <c r="A370" s="29" t="s">
        <v>264</v>
      </c>
      <c r="B370" s="29" t="s">
        <v>265</v>
      </c>
      <c r="C370" s="29" t="s">
        <v>16</v>
      </c>
      <c r="D370" s="29">
        <v>11980.959318200001</v>
      </c>
      <c r="E370" s="29">
        <v>3.4253372224444401</v>
      </c>
    </row>
    <row r="371" spans="1:5" x14ac:dyDescent="0.25">
      <c r="A371" s="29" t="s">
        <v>266</v>
      </c>
      <c r="B371" s="29" t="s">
        <v>267</v>
      </c>
      <c r="C371" s="29" t="s">
        <v>15</v>
      </c>
      <c r="D371" s="29">
        <v>3550.8079613</v>
      </c>
      <c r="E371" s="29">
        <v>40.302974118922201</v>
      </c>
    </row>
    <row r="372" spans="1:5" x14ac:dyDescent="0.25">
      <c r="A372" s="29" t="s">
        <v>266</v>
      </c>
      <c r="B372" s="29" t="s">
        <v>267</v>
      </c>
      <c r="C372" s="29" t="s">
        <v>16</v>
      </c>
      <c r="D372" s="29">
        <v>178347.19203100001</v>
      </c>
      <c r="E372" s="29">
        <v>3.3385233061002899</v>
      </c>
    </row>
    <row r="373" spans="1:5" x14ac:dyDescent="0.25">
      <c r="A373" s="29" t="s">
        <v>268</v>
      </c>
      <c r="B373" s="29" t="s">
        <v>269</v>
      </c>
      <c r="C373" s="29" t="s">
        <v>15</v>
      </c>
      <c r="D373" s="29">
        <v>88.929075900000001</v>
      </c>
      <c r="E373" s="29">
        <v>100</v>
      </c>
    </row>
    <row r="374" spans="1:5" x14ac:dyDescent="0.25">
      <c r="A374" s="29" t="s">
        <v>268</v>
      </c>
      <c r="B374" s="29" t="s">
        <v>269</v>
      </c>
      <c r="C374" s="29" t="s">
        <v>16</v>
      </c>
      <c r="D374" s="29">
        <v>98261.070925399996</v>
      </c>
      <c r="E374" s="29">
        <v>2.98141208564441</v>
      </c>
    </row>
    <row r="375" spans="1:5" x14ac:dyDescent="0.25">
      <c r="A375" s="29" t="s">
        <v>270</v>
      </c>
      <c r="B375" s="29" t="s">
        <v>271</v>
      </c>
      <c r="C375" s="29" t="s">
        <v>15</v>
      </c>
      <c r="D375" s="29">
        <v>561.24339810000004</v>
      </c>
      <c r="E375" s="29">
        <v>32.570802675872599</v>
      </c>
    </row>
    <row r="376" spans="1:5" x14ac:dyDescent="0.25">
      <c r="A376" s="29" t="s">
        <v>270</v>
      </c>
      <c r="B376" s="29" t="s">
        <v>271</v>
      </c>
      <c r="C376" s="29" t="s">
        <v>16</v>
      </c>
      <c r="D376" s="29">
        <v>37665.756596899999</v>
      </c>
      <c r="E376" s="29">
        <v>2.7520521953136101</v>
      </c>
    </row>
    <row r="377" spans="1:5" x14ac:dyDescent="0.25">
      <c r="A377" s="29" t="s">
        <v>272</v>
      </c>
      <c r="B377" s="29" t="s">
        <v>273</v>
      </c>
      <c r="C377" s="29" t="s">
        <v>15</v>
      </c>
      <c r="D377" s="29">
        <v>580.91860759999997</v>
      </c>
      <c r="E377" s="29">
        <v>41.722077313739298</v>
      </c>
    </row>
    <row r="378" spans="1:5" x14ac:dyDescent="0.25">
      <c r="A378" s="29" t="s">
        <v>272</v>
      </c>
      <c r="B378" s="29" t="s">
        <v>273</v>
      </c>
      <c r="C378" s="29" t="s">
        <v>16</v>
      </c>
      <c r="D378" s="29">
        <v>58002.081388500003</v>
      </c>
      <c r="E378" s="29">
        <v>2.5921088475817302</v>
      </c>
    </row>
    <row r="379" spans="1:5" x14ac:dyDescent="0.25">
      <c r="A379" s="29" t="s">
        <v>274</v>
      </c>
      <c r="B379" s="29" t="s">
        <v>275</v>
      </c>
      <c r="C379" s="29" t="s">
        <v>15</v>
      </c>
      <c r="D379" s="29">
        <v>1484.4270309000001</v>
      </c>
      <c r="E379" s="29">
        <v>40.356972410921003</v>
      </c>
    </row>
    <row r="380" spans="1:5" x14ac:dyDescent="0.25">
      <c r="A380" s="29" t="s">
        <v>274</v>
      </c>
      <c r="B380" s="29" t="s">
        <v>275</v>
      </c>
      <c r="C380" s="29" t="s">
        <v>16</v>
      </c>
      <c r="D380" s="29">
        <v>72756.572972099995</v>
      </c>
      <c r="E380" s="29">
        <v>3.2122951058941398</v>
      </c>
    </row>
    <row r="381" spans="1:5" x14ac:dyDescent="0.25">
      <c r="A381" s="29" t="s">
        <v>276</v>
      </c>
      <c r="B381" s="29" t="s">
        <v>277</v>
      </c>
      <c r="C381" s="29" t="s">
        <v>15</v>
      </c>
      <c r="D381" s="29">
        <v>111.3404262</v>
      </c>
      <c r="E381" s="29">
        <v>61.087733459356002</v>
      </c>
    </row>
    <row r="382" spans="1:5" x14ac:dyDescent="0.25">
      <c r="A382" s="29" t="s">
        <v>276</v>
      </c>
      <c r="B382" s="29" t="s">
        <v>277</v>
      </c>
      <c r="C382" s="29" t="s">
        <v>16</v>
      </c>
      <c r="D382" s="29">
        <v>44850.659574199999</v>
      </c>
      <c r="E382" s="29">
        <v>3.37259232120828</v>
      </c>
    </row>
    <row r="383" spans="1:5" x14ac:dyDescent="0.25">
      <c r="A383" s="29" t="s">
        <v>278</v>
      </c>
      <c r="B383" s="29" t="s">
        <v>279</v>
      </c>
      <c r="C383" s="29" t="s">
        <v>15</v>
      </c>
      <c r="D383" s="29">
        <v>924.25608099999999</v>
      </c>
      <c r="E383" s="29">
        <v>23.912239984780399</v>
      </c>
    </row>
    <row r="384" spans="1:5" x14ac:dyDescent="0.25">
      <c r="A384" s="29" t="s">
        <v>278</v>
      </c>
      <c r="B384" s="29" t="s">
        <v>279</v>
      </c>
      <c r="C384" s="29" t="s">
        <v>16</v>
      </c>
      <c r="D384" s="29">
        <v>17658.743914899998</v>
      </c>
      <c r="E384" s="29">
        <v>3.3236966660526699</v>
      </c>
    </row>
    <row r="385" spans="1:5" x14ac:dyDescent="0.25">
      <c r="A385" s="29" t="s">
        <v>280</v>
      </c>
      <c r="B385" s="29" t="s">
        <v>281</v>
      </c>
      <c r="C385" s="29" t="s">
        <v>15</v>
      </c>
      <c r="D385" s="29">
        <v>1144.7291051</v>
      </c>
      <c r="E385" s="29">
        <v>39.247855718628102</v>
      </c>
    </row>
    <row r="386" spans="1:5" x14ac:dyDescent="0.25">
      <c r="A386" s="29" t="s">
        <v>280</v>
      </c>
      <c r="B386" s="29" t="s">
        <v>281</v>
      </c>
      <c r="C386" s="29" t="s">
        <v>16</v>
      </c>
      <c r="D386" s="29">
        <v>68992.270894600006</v>
      </c>
      <c r="E386" s="29">
        <v>3.4083017459379699</v>
      </c>
    </row>
    <row r="387" spans="1:5" x14ac:dyDescent="0.25">
      <c r="A387" s="29" t="s">
        <v>282</v>
      </c>
      <c r="B387" s="29" t="s">
        <v>283</v>
      </c>
      <c r="C387" s="29" t="s">
        <v>15</v>
      </c>
      <c r="D387" s="29">
        <v>16935.912361499999</v>
      </c>
      <c r="E387" s="29">
        <v>10.8056715775298</v>
      </c>
    </row>
    <row r="388" spans="1:5" x14ac:dyDescent="0.25">
      <c r="A388" s="29" t="s">
        <v>282</v>
      </c>
      <c r="B388" s="29" t="s">
        <v>283</v>
      </c>
      <c r="C388" s="29" t="s">
        <v>16</v>
      </c>
      <c r="D388" s="29">
        <v>62270.0876412</v>
      </c>
      <c r="E388" s="29">
        <v>3.5616704039089799</v>
      </c>
    </row>
    <row r="389" spans="1:5" x14ac:dyDescent="0.25">
      <c r="A389" s="29" t="s">
        <v>284</v>
      </c>
      <c r="B389" s="29" t="s">
        <v>285</v>
      </c>
      <c r="C389" s="29" t="s">
        <v>15</v>
      </c>
      <c r="D389" s="29">
        <v>7482.3539093999998</v>
      </c>
      <c r="E389" s="29">
        <v>19.3047897157305</v>
      </c>
    </row>
    <row r="390" spans="1:5" x14ac:dyDescent="0.25">
      <c r="A390" s="29" t="s">
        <v>284</v>
      </c>
      <c r="B390" s="29" t="s">
        <v>285</v>
      </c>
      <c r="C390" s="29" t="s">
        <v>16</v>
      </c>
      <c r="D390" s="29">
        <v>49958.646096999997</v>
      </c>
      <c r="E390" s="29">
        <v>3.0892948086959402</v>
      </c>
    </row>
    <row r="391" spans="1:5" x14ac:dyDescent="0.25">
      <c r="A391" s="29" t="s">
        <v>286</v>
      </c>
      <c r="B391" s="29" t="s">
        <v>287</v>
      </c>
      <c r="C391" s="29" t="s">
        <v>15</v>
      </c>
      <c r="D391" s="29">
        <v>199.66473490000001</v>
      </c>
      <c r="E391" s="29">
        <v>36.756382569466197</v>
      </c>
    </row>
    <row r="392" spans="1:5" x14ac:dyDescent="0.25">
      <c r="A392" s="29" t="s">
        <v>286</v>
      </c>
      <c r="B392" s="29" t="s">
        <v>287</v>
      </c>
      <c r="C392" s="29" t="s">
        <v>16</v>
      </c>
      <c r="D392" s="29">
        <v>18870.335262799999</v>
      </c>
      <c r="E392" s="29">
        <v>3.0132179535310302</v>
      </c>
    </row>
    <row r="393" spans="1:5" x14ac:dyDescent="0.25">
      <c r="A393" s="29" t="s">
        <v>288</v>
      </c>
      <c r="B393" s="29" t="s">
        <v>289</v>
      </c>
      <c r="C393" s="29" t="s">
        <v>15</v>
      </c>
      <c r="D393" s="29">
        <v>1014.1782626</v>
      </c>
      <c r="E393" s="29">
        <v>25.443656671188499</v>
      </c>
    </row>
    <row r="394" spans="1:5" x14ac:dyDescent="0.25">
      <c r="A394" s="29" t="s">
        <v>288</v>
      </c>
      <c r="B394" s="29" t="s">
        <v>289</v>
      </c>
      <c r="C394" s="29" t="s">
        <v>16</v>
      </c>
      <c r="D394" s="29">
        <v>27200.8217391</v>
      </c>
      <c r="E394" s="29">
        <v>3.2438136301513301</v>
      </c>
    </row>
    <row r="395" spans="1:5" x14ac:dyDescent="0.25">
      <c r="A395" s="29" t="s">
        <v>290</v>
      </c>
      <c r="B395" s="29" t="s">
        <v>291</v>
      </c>
      <c r="C395" s="29" t="s">
        <v>15</v>
      </c>
      <c r="D395" s="29">
        <v>9015.2080315000003</v>
      </c>
      <c r="E395" s="29">
        <v>15.9500320951355</v>
      </c>
    </row>
    <row r="396" spans="1:5" x14ac:dyDescent="0.25">
      <c r="A396" s="29" t="s">
        <v>290</v>
      </c>
      <c r="B396" s="29" t="s">
        <v>291</v>
      </c>
      <c r="C396" s="29" t="s">
        <v>16</v>
      </c>
      <c r="D396" s="29">
        <v>50741.7919712</v>
      </c>
      <c r="E396" s="29">
        <v>3.5250010742293099</v>
      </c>
    </row>
    <row r="397" spans="1:5" x14ac:dyDescent="0.25">
      <c r="A397" s="29" t="s">
        <v>292</v>
      </c>
      <c r="B397" s="29" t="s">
        <v>293</v>
      </c>
      <c r="C397" s="29" t="s">
        <v>15</v>
      </c>
      <c r="D397" s="29">
        <v>865.32894469999997</v>
      </c>
      <c r="E397" s="29">
        <v>55.087944015445999</v>
      </c>
    </row>
    <row r="398" spans="1:5" x14ac:dyDescent="0.25">
      <c r="A398" s="29" t="s">
        <v>292</v>
      </c>
      <c r="B398" s="29" t="s">
        <v>293</v>
      </c>
      <c r="C398" s="29" t="s">
        <v>16</v>
      </c>
      <c r="D398" s="29">
        <v>77098.671056000007</v>
      </c>
      <c r="E398" s="29">
        <v>4.26370905188623</v>
      </c>
    </row>
    <row r="399" spans="1:5" x14ac:dyDescent="0.25">
      <c r="A399" s="29" t="s">
        <v>294</v>
      </c>
      <c r="B399" s="29" t="s">
        <v>295</v>
      </c>
      <c r="C399" s="29" t="s">
        <v>15</v>
      </c>
      <c r="D399" s="29">
        <v>502.84542449999998</v>
      </c>
      <c r="E399" s="29">
        <v>48.443988336364598</v>
      </c>
    </row>
    <row r="400" spans="1:5" x14ac:dyDescent="0.25">
      <c r="A400" s="29" t="s">
        <v>294</v>
      </c>
      <c r="B400" s="29" t="s">
        <v>295</v>
      </c>
      <c r="C400" s="29" t="s">
        <v>16</v>
      </c>
      <c r="D400" s="29">
        <v>77617.154549800005</v>
      </c>
      <c r="E400" s="29">
        <v>3.5141418017496799</v>
      </c>
    </row>
    <row r="401" spans="1:5" x14ac:dyDescent="0.25">
      <c r="A401" t="s">
        <v>19</v>
      </c>
    </row>
    <row r="402" spans="1:5" x14ac:dyDescent="0.25">
      <c r="A402" t="s">
        <v>20</v>
      </c>
    </row>
    <row r="403" spans="1:5" x14ac:dyDescent="0.25">
      <c r="A403" t="s">
        <v>21</v>
      </c>
    </row>
    <row r="404" spans="1:5" x14ac:dyDescent="0.25">
      <c r="A404" t="s">
        <v>22</v>
      </c>
    </row>
    <row r="405" spans="1:5" x14ac:dyDescent="0.25">
      <c r="A405" t="s">
        <v>23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320</v>
      </c>
    </row>
    <row r="410" spans="1:5" x14ac:dyDescent="0.25">
      <c r="A410" s="5" t="s">
        <v>25</v>
      </c>
      <c r="B410" s="5" t="s">
        <v>70</v>
      </c>
      <c r="C410" s="5" t="s">
        <v>1145</v>
      </c>
      <c r="D410" s="5" t="s">
        <v>313</v>
      </c>
      <c r="E410" s="5" t="s">
        <v>314</v>
      </c>
    </row>
    <row r="411" spans="1:5" x14ac:dyDescent="0.25">
      <c r="A411" s="30" t="s">
        <v>71</v>
      </c>
      <c r="B411" s="30" t="s">
        <v>72</v>
      </c>
      <c r="C411" s="30" t="s">
        <v>15</v>
      </c>
      <c r="D411" s="30">
        <v>37.203704399999999</v>
      </c>
      <c r="E411" s="30"/>
    </row>
    <row r="412" spans="1:5" x14ac:dyDescent="0.25">
      <c r="A412" s="30" t="s">
        <v>71</v>
      </c>
      <c r="B412" s="30" t="s">
        <v>72</v>
      </c>
      <c r="C412" s="30" t="s">
        <v>16</v>
      </c>
      <c r="D412" s="30">
        <v>536.79630350000002</v>
      </c>
      <c r="E412" s="30"/>
    </row>
    <row r="413" spans="1:5" x14ac:dyDescent="0.25">
      <c r="A413" s="30" t="s">
        <v>73</v>
      </c>
      <c r="B413" s="30" t="s">
        <v>74</v>
      </c>
      <c r="C413" s="30" t="s">
        <v>15</v>
      </c>
      <c r="D413" s="30">
        <v>137.57789249999999</v>
      </c>
      <c r="E413" s="30"/>
    </row>
    <row r="414" spans="1:5" x14ac:dyDescent="0.25">
      <c r="A414" s="30" t="s">
        <v>73</v>
      </c>
      <c r="B414" s="30" t="s">
        <v>74</v>
      </c>
      <c r="C414" s="30" t="s">
        <v>16</v>
      </c>
      <c r="D414" s="30">
        <v>876.42213000000004</v>
      </c>
      <c r="E414" s="30"/>
    </row>
    <row r="415" spans="1:5" x14ac:dyDescent="0.25">
      <c r="A415" s="30" t="s">
        <v>75</v>
      </c>
      <c r="B415" s="30" t="s">
        <v>76</v>
      </c>
      <c r="C415" s="30" t="s">
        <v>15</v>
      </c>
      <c r="D415" s="30">
        <v>320.17109920000001</v>
      </c>
      <c r="E415" s="30"/>
    </row>
    <row r="416" spans="1:5" x14ac:dyDescent="0.25">
      <c r="A416" s="30" t="s">
        <v>75</v>
      </c>
      <c r="B416" s="30" t="s">
        <v>76</v>
      </c>
      <c r="C416" s="30" t="s">
        <v>16</v>
      </c>
      <c r="D416" s="30">
        <v>706.82890580000003</v>
      </c>
      <c r="E416" s="30"/>
    </row>
    <row r="417" spans="1:5" x14ac:dyDescent="0.25">
      <c r="A417" s="30" t="s">
        <v>79</v>
      </c>
      <c r="B417" s="30" t="s">
        <v>80</v>
      </c>
      <c r="C417" s="30" t="s">
        <v>15</v>
      </c>
      <c r="D417" s="30">
        <v>1538.6579744000001</v>
      </c>
      <c r="E417" s="30"/>
    </row>
    <row r="418" spans="1:5" x14ac:dyDescent="0.25">
      <c r="A418" s="30" t="s">
        <v>79</v>
      </c>
      <c r="B418" s="30" t="s">
        <v>80</v>
      </c>
      <c r="C418" s="30" t="s">
        <v>16</v>
      </c>
      <c r="D418" s="30">
        <v>7825.3420269999997</v>
      </c>
      <c r="E418" s="30"/>
    </row>
    <row r="419" spans="1:5" x14ac:dyDescent="0.25">
      <c r="A419" s="30" t="s">
        <v>91</v>
      </c>
      <c r="B419" s="30" t="s">
        <v>92</v>
      </c>
      <c r="C419" s="30" t="s">
        <v>15</v>
      </c>
      <c r="D419" s="30">
        <v>265.32050700000002</v>
      </c>
      <c r="E419" s="30"/>
    </row>
    <row r="420" spans="1:5" x14ac:dyDescent="0.25">
      <c r="A420" s="30" t="s">
        <v>91</v>
      </c>
      <c r="B420" s="30" t="s">
        <v>92</v>
      </c>
      <c r="C420" s="30" t="s">
        <v>16</v>
      </c>
      <c r="D420" s="30">
        <v>3671.6794918000001</v>
      </c>
      <c r="E420" s="30"/>
    </row>
    <row r="421" spans="1:5" x14ac:dyDescent="0.25">
      <c r="A421" s="30" t="s">
        <v>107</v>
      </c>
      <c r="B421" s="30" t="s">
        <v>108</v>
      </c>
      <c r="C421" s="30" t="s">
        <v>15</v>
      </c>
      <c r="D421" s="30">
        <v>1470.8861902000001</v>
      </c>
      <c r="E421" s="30"/>
    </row>
    <row r="422" spans="1:5" x14ac:dyDescent="0.25">
      <c r="A422" s="30" t="s">
        <v>107</v>
      </c>
      <c r="B422" s="30" t="s">
        <v>108</v>
      </c>
      <c r="C422" s="30" t="s">
        <v>16</v>
      </c>
      <c r="D422" s="30">
        <v>8471.1138045999996</v>
      </c>
      <c r="E422" s="30"/>
    </row>
    <row r="423" spans="1:5" x14ac:dyDescent="0.25">
      <c r="A423" s="30" t="s">
        <v>109</v>
      </c>
      <c r="B423" s="30" t="s">
        <v>110</v>
      </c>
      <c r="C423" s="30" t="s">
        <v>15</v>
      </c>
      <c r="D423" s="30">
        <v>582.89626520000002</v>
      </c>
      <c r="E423" s="30"/>
    </row>
    <row r="424" spans="1:5" x14ac:dyDescent="0.25">
      <c r="A424" s="30" t="s">
        <v>109</v>
      </c>
      <c r="B424" s="30" t="s">
        <v>110</v>
      </c>
      <c r="C424" s="30" t="s">
        <v>16</v>
      </c>
      <c r="D424" s="30">
        <v>3001.1036812000002</v>
      </c>
      <c r="E424" s="30"/>
    </row>
    <row r="425" spans="1:5" x14ac:dyDescent="0.25">
      <c r="A425" t="s">
        <v>19</v>
      </c>
    </row>
    <row r="426" spans="1:5" x14ac:dyDescent="0.25">
      <c r="A426" t="s">
        <v>20</v>
      </c>
    </row>
    <row r="427" spans="1:5" x14ac:dyDescent="0.25">
      <c r="A427" t="s">
        <v>21</v>
      </c>
    </row>
    <row r="428" spans="1:5" x14ac:dyDescent="0.25">
      <c r="A428" t="s">
        <v>22</v>
      </c>
    </row>
    <row r="429" spans="1:5" x14ac:dyDescent="0.25">
      <c r="A429" t="s">
        <v>23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14" t="s">
        <v>321</v>
      </c>
    </row>
    <row r="434" spans="1:5" x14ac:dyDescent="0.25">
      <c r="A434" s="5" t="s">
        <v>25</v>
      </c>
      <c r="B434" s="5" t="s">
        <v>10</v>
      </c>
      <c r="C434" s="5" t="s">
        <v>1145</v>
      </c>
      <c r="D434" s="5" t="s">
        <v>313</v>
      </c>
      <c r="E434" s="5" t="s">
        <v>314</v>
      </c>
    </row>
    <row r="435" spans="1:5" x14ac:dyDescent="0.25">
      <c r="A435" s="31" t="s">
        <v>13</v>
      </c>
      <c r="B435" s="31" t="s">
        <v>14</v>
      </c>
      <c r="C435" s="31" t="s">
        <v>15</v>
      </c>
      <c r="D435" s="31">
        <v>4352.7136329000004</v>
      </c>
      <c r="E435" s="31"/>
    </row>
    <row r="436" spans="1:5" x14ac:dyDescent="0.25">
      <c r="A436" s="31" t="s">
        <v>13</v>
      </c>
      <c r="B436" s="31" t="s">
        <v>14</v>
      </c>
      <c r="C436" s="31" t="s">
        <v>16</v>
      </c>
      <c r="D436" s="31">
        <v>25089.286343899999</v>
      </c>
      <c r="E436" s="31"/>
    </row>
    <row r="437" spans="1:5" x14ac:dyDescent="0.25">
      <c r="A437" s="31" t="s">
        <v>26</v>
      </c>
      <c r="B437" s="31" t="s">
        <v>27</v>
      </c>
      <c r="C437" s="31" t="s">
        <v>15</v>
      </c>
      <c r="D437" s="31">
        <v>1930.0029801999999</v>
      </c>
      <c r="E437" s="31">
        <v>19.751901857284899</v>
      </c>
    </row>
    <row r="438" spans="1:5" x14ac:dyDescent="0.25">
      <c r="A438" s="31" t="s">
        <v>26</v>
      </c>
      <c r="B438" s="31" t="s">
        <v>27</v>
      </c>
      <c r="C438" s="31" t="s">
        <v>16</v>
      </c>
      <c r="D438" s="31">
        <v>23428.997020999999</v>
      </c>
      <c r="E438" s="31">
        <v>2.5597475419911699</v>
      </c>
    </row>
    <row r="439" spans="1:5" x14ac:dyDescent="0.25">
      <c r="A439" s="31" t="s">
        <v>28</v>
      </c>
      <c r="B439" s="31" t="s">
        <v>29</v>
      </c>
      <c r="C439" s="31" t="s">
        <v>15</v>
      </c>
      <c r="D439" s="31">
        <v>656.63457170000004</v>
      </c>
      <c r="E439" s="31">
        <v>23.340998895553401</v>
      </c>
    </row>
    <row r="440" spans="1:5" x14ac:dyDescent="0.25">
      <c r="A440" s="31" t="s">
        <v>28</v>
      </c>
      <c r="B440" s="31" t="s">
        <v>29</v>
      </c>
      <c r="C440" s="31" t="s">
        <v>16</v>
      </c>
      <c r="D440" s="31">
        <v>11973.3654343</v>
      </c>
      <c r="E440" s="31">
        <v>3.6306987333639702</v>
      </c>
    </row>
    <row r="441" spans="1:5" x14ac:dyDescent="0.25">
      <c r="A441" s="31" t="s">
        <v>30</v>
      </c>
      <c r="B441" s="31" t="s">
        <v>31</v>
      </c>
      <c r="C441" s="31" t="s">
        <v>15</v>
      </c>
      <c r="D441" s="31">
        <v>202.57018299999999</v>
      </c>
      <c r="E441" s="31">
        <v>15.785459675932399</v>
      </c>
    </row>
    <row r="442" spans="1:5" x14ac:dyDescent="0.25">
      <c r="A442" s="31" t="s">
        <v>30</v>
      </c>
      <c r="B442" s="31" t="s">
        <v>31</v>
      </c>
      <c r="C442" s="31" t="s">
        <v>16</v>
      </c>
      <c r="D442" s="31">
        <v>1619.429787</v>
      </c>
      <c r="E442" s="31">
        <v>5.7157526335928903</v>
      </c>
    </row>
    <row r="443" spans="1:5" x14ac:dyDescent="0.25">
      <c r="A443" s="31" t="s">
        <v>32</v>
      </c>
      <c r="B443" s="31" t="s">
        <v>33</v>
      </c>
      <c r="C443" s="31" t="s">
        <v>15</v>
      </c>
      <c r="D443" s="31">
        <v>1151.2527118</v>
      </c>
      <c r="E443" s="31">
        <v>20.289311115366299</v>
      </c>
    </row>
    <row r="444" spans="1:5" x14ac:dyDescent="0.25">
      <c r="A444" s="31" t="s">
        <v>32</v>
      </c>
      <c r="B444" s="31" t="s">
        <v>33</v>
      </c>
      <c r="C444" s="31" t="s">
        <v>16</v>
      </c>
      <c r="D444" s="31">
        <v>16140.7472891</v>
      </c>
      <c r="E444" s="31">
        <v>3.9976713872276499</v>
      </c>
    </row>
    <row r="445" spans="1:5" x14ac:dyDescent="0.25">
      <c r="A445" s="31" t="s">
        <v>34</v>
      </c>
      <c r="B445" s="31" t="s">
        <v>35</v>
      </c>
      <c r="C445" s="31" t="s">
        <v>15</v>
      </c>
      <c r="D445" s="31">
        <v>391.8486891</v>
      </c>
      <c r="E445" s="31">
        <v>14.9544003346056</v>
      </c>
    </row>
    <row r="446" spans="1:5" x14ac:dyDescent="0.25">
      <c r="A446" s="31" t="s">
        <v>34</v>
      </c>
      <c r="B446" s="31" t="s">
        <v>35</v>
      </c>
      <c r="C446" s="31" t="s">
        <v>16</v>
      </c>
      <c r="D446" s="31">
        <v>1565.1512643999999</v>
      </c>
      <c r="E446" s="31">
        <v>3.8199435420134402</v>
      </c>
    </row>
    <row r="447" spans="1:5" x14ac:dyDescent="0.25">
      <c r="A447" s="31" t="s">
        <v>36</v>
      </c>
      <c r="B447" s="31" t="s">
        <v>37</v>
      </c>
      <c r="C447" s="31" t="s">
        <v>15</v>
      </c>
      <c r="D447" s="31">
        <v>771.28578089999996</v>
      </c>
      <c r="E447" s="31">
        <v>15.650233157652201</v>
      </c>
    </row>
    <row r="448" spans="1:5" x14ac:dyDescent="0.25">
      <c r="A448" s="31" t="s">
        <v>36</v>
      </c>
      <c r="B448" s="31" t="s">
        <v>37</v>
      </c>
      <c r="C448" s="31" t="s">
        <v>16</v>
      </c>
      <c r="D448" s="31">
        <v>3760.7142187999998</v>
      </c>
      <c r="E448" s="31">
        <v>4.2884743430455998</v>
      </c>
    </row>
    <row r="449" spans="1:5" x14ac:dyDescent="0.25">
      <c r="A449" s="31" t="s">
        <v>38</v>
      </c>
      <c r="B449" s="31" t="s">
        <v>39</v>
      </c>
      <c r="C449" s="31" t="s">
        <v>15</v>
      </c>
      <c r="D449" s="31">
        <v>411.77676489999999</v>
      </c>
      <c r="E449" s="31">
        <v>25.520880141464499</v>
      </c>
    </row>
    <row r="450" spans="1:5" x14ac:dyDescent="0.25">
      <c r="A450" s="31" t="s">
        <v>38</v>
      </c>
      <c r="B450" s="31" t="s">
        <v>39</v>
      </c>
      <c r="C450" s="31" t="s">
        <v>16</v>
      </c>
      <c r="D450" s="31">
        <v>7676.2232394000002</v>
      </c>
      <c r="E450" s="31">
        <v>3.3562122742899301</v>
      </c>
    </row>
    <row r="451" spans="1:5" x14ac:dyDescent="0.25">
      <c r="A451" t="s">
        <v>19</v>
      </c>
    </row>
    <row r="452" spans="1:5" x14ac:dyDescent="0.25">
      <c r="A452" t="s">
        <v>20</v>
      </c>
    </row>
    <row r="453" spans="1:5" x14ac:dyDescent="0.25">
      <c r="A453" t="s">
        <v>21</v>
      </c>
    </row>
    <row r="454" spans="1:5" x14ac:dyDescent="0.25">
      <c r="A454" t="s">
        <v>22</v>
      </c>
    </row>
    <row r="455" spans="1:5" x14ac:dyDescent="0.25">
      <c r="A455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49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322</v>
      </c>
    </row>
    <row r="9" spans="1:27" x14ac:dyDescent="0.25">
      <c r="A9" t="s">
        <v>3</v>
      </c>
    </row>
    <row r="10" spans="1:27" x14ac:dyDescent="0.25">
      <c r="A10" t="s">
        <v>4</v>
      </c>
    </row>
    <row r="11" spans="1:27" x14ac:dyDescent="0.25">
      <c r="A11" t="s">
        <v>323</v>
      </c>
    </row>
    <row r="12" spans="1:27" x14ac:dyDescent="0.25">
      <c r="A12" s="3" t="s">
        <v>6</v>
      </c>
    </row>
    <row r="13" spans="1:27" x14ac:dyDescent="0.25">
      <c r="A13" s="3" t="s">
        <v>324</v>
      </c>
    </row>
    <row r="15" spans="1:27" ht="17.25" x14ac:dyDescent="0.3">
      <c r="A15" s="4" t="s">
        <v>325</v>
      </c>
    </row>
    <row r="16" spans="1:27" x14ac:dyDescent="0.25">
      <c r="A16" s="5" t="s">
        <v>9</v>
      </c>
      <c r="B16" s="5" t="s">
        <v>10</v>
      </c>
      <c r="C16" s="5" t="s">
        <v>1145</v>
      </c>
      <c r="D16" s="5" t="s">
        <v>326</v>
      </c>
      <c r="E16" s="5" t="s">
        <v>327</v>
      </c>
      <c r="F16" s="5" t="s">
        <v>328</v>
      </c>
      <c r="G16" s="5" t="s">
        <v>329</v>
      </c>
      <c r="H16" s="5" t="s">
        <v>330</v>
      </c>
      <c r="I16" s="5" t="s">
        <v>331</v>
      </c>
      <c r="J16" s="5" t="s">
        <v>332</v>
      </c>
      <c r="K16" s="5" t="s">
        <v>333</v>
      </c>
      <c r="L16" s="5" t="s">
        <v>334</v>
      </c>
      <c r="M16" s="5" t="s">
        <v>335</v>
      </c>
      <c r="N16" s="5" t="s">
        <v>336</v>
      </c>
      <c r="O16" s="5" t="s">
        <v>337</v>
      </c>
      <c r="P16" s="5" t="s">
        <v>338</v>
      </c>
      <c r="Q16" s="5" t="s">
        <v>339</v>
      </c>
      <c r="R16" s="5" t="s">
        <v>340</v>
      </c>
      <c r="S16" s="5" t="s">
        <v>341</v>
      </c>
      <c r="T16" s="5" t="s">
        <v>342</v>
      </c>
      <c r="U16" s="5" t="s">
        <v>343</v>
      </c>
      <c r="V16" s="5" t="s">
        <v>344</v>
      </c>
      <c r="W16" s="5" t="s">
        <v>345</v>
      </c>
      <c r="X16" s="5" t="s">
        <v>346</v>
      </c>
      <c r="Y16" s="5" t="s">
        <v>347</v>
      </c>
      <c r="Z16" s="5" t="s">
        <v>348</v>
      </c>
      <c r="AA16" s="5" t="s">
        <v>349</v>
      </c>
    </row>
    <row r="17" spans="1:27" x14ac:dyDescent="0.25">
      <c r="A17" s="32" t="s">
        <v>13</v>
      </c>
      <c r="B17" s="32" t="s">
        <v>14</v>
      </c>
      <c r="C17" s="32" t="s">
        <v>15</v>
      </c>
      <c r="D17" s="32">
        <v>47850.691423199998</v>
      </c>
      <c r="E17" s="32">
        <v>4.9966227373814602</v>
      </c>
      <c r="F17" s="32">
        <v>10.917184884477001</v>
      </c>
      <c r="G17" s="32">
        <v>3.6354739365608602</v>
      </c>
      <c r="H17" s="32">
        <v>48228.7905962</v>
      </c>
      <c r="I17" s="32">
        <v>4.4803094228276796</v>
      </c>
      <c r="J17" s="32">
        <v>11.0034486030052</v>
      </c>
      <c r="K17" s="32">
        <v>3.2143101682695101</v>
      </c>
      <c r="L17" s="32">
        <v>71392.241298099994</v>
      </c>
      <c r="M17" s="32">
        <v>3.8635503359454901</v>
      </c>
      <c r="N17" s="32">
        <v>16.288213908454999</v>
      </c>
      <c r="O17" s="32">
        <v>2.5750151793812499</v>
      </c>
      <c r="P17" s="32">
        <v>64182.416026500003</v>
      </c>
      <c r="Q17" s="32">
        <v>4.3214679359562398</v>
      </c>
      <c r="R17" s="32">
        <v>14.6432847938744</v>
      </c>
      <c r="S17" s="32">
        <v>3.0298943963988898</v>
      </c>
      <c r="T17" s="32">
        <v>147444.05054570001</v>
      </c>
      <c r="U17" s="32">
        <v>3.0080666955937199</v>
      </c>
      <c r="V17" s="32">
        <v>33.639513078031499</v>
      </c>
      <c r="W17" s="32">
        <v>1.3252346638961801</v>
      </c>
      <c r="X17" s="32">
        <v>59207.947906300004</v>
      </c>
      <c r="Y17" s="32">
        <v>3.56564591493887</v>
      </c>
      <c r="Z17" s="32">
        <v>13.508354732156899</v>
      </c>
      <c r="AA17" s="32">
        <v>3.3171164567773599</v>
      </c>
    </row>
    <row r="18" spans="1:27" x14ac:dyDescent="0.25">
      <c r="A18" s="32" t="s">
        <v>13</v>
      </c>
      <c r="B18" s="32" t="s">
        <v>14</v>
      </c>
      <c r="C18" s="32" t="s">
        <v>16</v>
      </c>
      <c r="D18" s="32">
        <v>452935.31307019998</v>
      </c>
      <c r="E18" s="32">
        <v>1.2693146710844301</v>
      </c>
      <c r="F18" s="32">
        <v>6.2524659242413296</v>
      </c>
      <c r="G18" s="32">
        <v>1.1518705152242299</v>
      </c>
      <c r="H18" s="32">
        <v>555002.66519169998</v>
      </c>
      <c r="I18" s="32">
        <v>1.1344870804657099</v>
      </c>
      <c r="J18" s="32">
        <v>7.6614367478925001</v>
      </c>
      <c r="K18" s="32">
        <v>1.00257663337576</v>
      </c>
      <c r="L18" s="32">
        <v>691092.5523795</v>
      </c>
      <c r="M18" s="32">
        <v>1.0418225451493599</v>
      </c>
      <c r="N18" s="32">
        <v>9.5400656772815609</v>
      </c>
      <c r="O18" s="32">
        <v>0.88853345795189198</v>
      </c>
      <c r="P18" s="32">
        <v>1264746.4673987001</v>
      </c>
      <c r="Q18" s="32">
        <v>0.78180246016823296</v>
      </c>
      <c r="R18" s="32">
        <v>17.458970325392499</v>
      </c>
      <c r="S18" s="32">
        <v>0.66160481230118395</v>
      </c>
      <c r="T18" s="32">
        <v>3225776.3635196998</v>
      </c>
      <c r="U18" s="32">
        <v>0.42520721468244299</v>
      </c>
      <c r="V18" s="32">
        <v>44.529662868225202</v>
      </c>
      <c r="W18" s="32">
        <v>0.27243103530304302</v>
      </c>
      <c r="X18" s="32">
        <v>1054553.5005685</v>
      </c>
      <c r="Y18" s="32">
        <v>0.78422368484590599</v>
      </c>
      <c r="Z18" s="32">
        <v>14.557398456966901</v>
      </c>
      <c r="AA18" s="32">
        <v>0.82079423902133097</v>
      </c>
    </row>
    <row r="19" spans="1:27" x14ac:dyDescent="0.25">
      <c r="A19" s="32" t="s">
        <v>13</v>
      </c>
      <c r="B19" s="32" t="s">
        <v>17</v>
      </c>
      <c r="C19" s="32" t="s">
        <v>15</v>
      </c>
      <c r="D19" s="32">
        <v>450.14631429999997</v>
      </c>
      <c r="E19" s="32"/>
      <c r="F19" s="32">
        <v>10.341739711465699</v>
      </c>
      <c r="G19" s="32"/>
      <c r="H19" s="32">
        <v>553.69804439999996</v>
      </c>
      <c r="I19" s="32"/>
      <c r="J19" s="32">
        <v>12.7207551678767</v>
      </c>
      <c r="K19" s="32"/>
      <c r="L19" s="32">
        <v>729.50588700000003</v>
      </c>
      <c r="M19" s="32"/>
      <c r="N19" s="32">
        <v>16.759795119210899</v>
      </c>
      <c r="O19" s="32"/>
      <c r="P19" s="32">
        <v>539.21993069999996</v>
      </c>
      <c r="Q19" s="32"/>
      <c r="R19" s="32">
        <v>12.3881324657865</v>
      </c>
      <c r="S19" s="32"/>
      <c r="T19" s="32">
        <v>1437.0482125999999</v>
      </c>
      <c r="U19" s="32"/>
      <c r="V19" s="32">
        <v>33.014995559047698</v>
      </c>
      <c r="W19" s="32"/>
      <c r="X19" s="32">
        <v>643.09524390000001</v>
      </c>
      <c r="Y19" s="32"/>
      <c r="Z19" s="32">
        <v>14.774581976612501</v>
      </c>
      <c r="AA19" s="32"/>
    </row>
    <row r="20" spans="1:27" x14ac:dyDescent="0.25">
      <c r="A20" s="32" t="s">
        <v>13</v>
      </c>
      <c r="B20" s="32" t="s">
        <v>17</v>
      </c>
      <c r="C20" s="32" t="s">
        <v>16</v>
      </c>
      <c r="D20" s="32">
        <v>2583.8529134</v>
      </c>
      <c r="E20" s="32"/>
      <c r="F20" s="32">
        <v>10.298630570766401</v>
      </c>
      <c r="G20" s="32"/>
      <c r="H20" s="32">
        <v>2896.3799482999998</v>
      </c>
      <c r="I20" s="32"/>
      <c r="J20" s="32">
        <v>11.544289895691699</v>
      </c>
      <c r="K20" s="32"/>
      <c r="L20" s="32">
        <v>2979.0391141</v>
      </c>
      <c r="M20" s="32"/>
      <c r="N20" s="32">
        <v>11.8737499076944</v>
      </c>
      <c r="O20" s="32"/>
      <c r="P20" s="32">
        <v>4093.4477848000001</v>
      </c>
      <c r="Q20" s="32"/>
      <c r="R20" s="32">
        <v>16.3155210104063</v>
      </c>
      <c r="S20" s="32"/>
      <c r="T20" s="32">
        <v>9736.1193457999998</v>
      </c>
      <c r="U20" s="32"/>
      <c r="V20" s="32">
        <v>38.805883963164902</v>
      </c>
      <c r="W20" s="32"/>
      <c r="X20" s="32">
        <v>2800.4472375</v>
      </c>
      <c r="Y20" s="32"/>
      <c r="Z20" s="32">
        <v>11.161924652276401</v>
      </c>
      <c r="AA20" s="32"/>
    </row>
    <row r="21" spans="1:27" x14ac:dyDescent="0.25">
      <c r="A21" s="32" t="s">
        <v>13</v>
      </c>
      <c r="B21" s="32" t="s">
        <v>18</v>
      </c>
      <c r="C21" s="32" t="s">
        <v>15</v>
      </c>
      <c r="D21" s="32">
        <v>47400.545108899998</v>
      </c>
      <c r="E21" s="32">
        <v>5.0410539828443799</v>
      </c>
      <c r="F21" s="32">
        <v>10.9229568127764</v>
      </c>
      <c r="G21" s="32">
        <v>3.66765824963373</v>
      </c>
      <c r="H21" s="32">
        <v>47675.0925518</v>
      </c>
      <c r="I21" s="32">
        <v>4.5292646099804701</v>
      </c>
      <c r="J21" s="32">
        <v>10.986223381862599</v>
      </c>
      <c r="K21" s="32">
        <v>3.2501029042326102</v>
      </c>
      <c r="L21" s="32">
        <v>70662.735411100002</v>
      </c>
      <c r="M21" s="32">
        <v>3.9000159107945001</v>
      </c>
      <c r="N21" s="32">
        <v>16.283483774180699</v>
      </c>
      <c r="O21" s="32">
        <v>2.5999856948974198</v>
      </c>
      <c r="P21" s="32">
        <v>63643.196095799998</v>
      </c>
      <c r="Q21" s="32">
        <v>4.3567083190721103</v>
      </c>
      <c r="R21" s="32">
        <v>14.6659048073048</v>
      </c>
      <c r="S21" s="32">
        <v>3.0537865303826202</v>
      </c>
      <c r="T21" s="32">
        <v>146007.00233310001</v>
      </c>
      <c r="U21" s="32">
        <v>3.0360769706210902</v>
      </c>
      <c r="V21" s="32">
        <v>33.645777220143302</v>
      </c>
      <c r="W21" s="32">
        <v>1.3377618674365901</v>
      </c>
      <c r="X21" s="32">
        <v>58564.852662400001</v>
      </c>
      <c r="Y21" s="32">
        <v>3.60290337374389</v>
      </c>
      <c r="Z21" s="32">
        <v>13.495654003732099</v>
      </c>
      <c r="AA21" s="32">
        <v>3.3504553196075801</v>
      </c>
    </row>
    <row r="22" spans="1:27" x14ac:dyDescent="0.25">
      <c r="A22" s="32" t="s">
        <v>13</v>
      </c>
      <c r="B22" s="32" t="s">
        <v>18</v>
      </c>
      <c r="C22" s="32" t="s">
        <v>16</v>
      </c>
      <c r="D22" s="32">
        <v>450351.46015679999</v>
      </c>
      <c r="E22" s="32">
        <v>1.27581145458212</v>
      </c>
      <c r="F22" s="32">
        <v>6.2384037083864001</v>
      </c>
      <c r="G22" s="32">
        <v>1.15817381786981</v>
      </c>
      <c r="H22" s="32">
        <v>552106.28524340002</v>
      </c>
      <c r="I22" s="32">
        <v>1.1399773800805</v>
      </c>
      <c r="J22" s="32">
        <v>7.6479421118933804</v>
      </c>
      <c r="K22" s="32">
        <v>1.00772960390066</v>
      </c>
      <c r="L22" s="32">
        <v>688113.51326539996</v>
      </c>
      <c r="M22" s="32">
        <v>1.04588714123854</v>
      </c>
      <c r="N22" s="32">
        <v>9.5319550900335805</v>
      </c>
      <c r="O22" s="32">
        <v>0.89223786973441799</v>
      </c>
      <c r="P22" s="32">
        <v>1260653.0196139</v>
      </c>
      <c r="Q22" s="32">
        <v>0.78406778876865801</v>
      </c>
      <c r="R22" s="32">
        <v>17.4629443186654</v>
      </c>
      <c r="S22" s="32">
        <v>0.66365312692874501</v>
      </c>
      <c r="T22" s="32">
        <v>3216040.2441739002</v>
      </c>
      <c r="U22" s="32">
        <v>0.42628458601922598</v>
      </c>
      <c r="V22" s="32">
        <v>44.549555537332999</v>
      </c>
      <c r="W22" s="32">
        <v>0.27322353255630999</v>
      </c>
      <c r="X22" s="32">
        <v>1051753.053331</v>
      </c>
      <c r="Y22" s="32">
        <v>0.78618335804496897</v>
      </c>
      <c r="Z22" s="32">
        <v>14.569199233688201</v>
      </c>
      <c r="AA22" s="32">
        <v>0.82290941106763205</v>
      </c>
    </row>
    <row r="23" spans="1:27" x14ac:dyDescent="0.25">
      <c r="A23" t="s">
        <v>19</v>
      </c>
    </row>
    <row r="24" spans="1:27" x14ac:dyDescent="0.25">
      <c r="A24" t="s">
        <v>20</v>
      </c>
    </row>
    <row r="25" spans="1:27" x14ac:dyDescent="0.25">
      <c r="A25" t="s">
        <v>21</v>
      </c>
    </row>
    <row r="26" spans="1:27" x14ac:dyDescent="0.25">
      <c r="A26" t="s">
        <v>22</v>
      </c>
    </row>
    <row r="27" spans="1:27" x14ac:dyDescent="0.25">
      <c r="A27" t="s">
        <v>23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350</v>
      </c>
    </row>
    <row r="32" spans="1:27" x14ac:dyDescent="0.25">
      <c r="A32" s="5" t="s">
        <v>25</v>
      </c>
      <c r="B32" s="5" t="s">
        <v>10</v>
      </c>
      <c r="C32" s="5" t="s">
        <v>1145</v>
      </c>
      <c r="D32" s="5" t="s">
        <v>326</v>
      </c>
      <c r="E32" s="5" t="s">
        <v>327</v>
      </c>
      <c r="F32" s="5" t="s">
        <v>328</v>
      </c>
      <c r="G32" s="5" t="s">
        <v>329</v>
      </c>
      <c r="H32" s="5" t="s">
        <v>330</v>
      </c>
      <c r="I32" s="5" t="s">
        <v>331</v>
      </c>
      <c r="J32" s="5" t="s">
        <v>332</v>
      </c>
      <c r="K32" s="5" t="s">
        <v>333</v>
      </c>
      <c r="L32" s="5" t="s">
        <v>334</v>
      </c>
      <c r="M32" s="5" t="s">
        <v>335</v>
      </c>
      <c r="N32" s="5" t="s">
        <v>336</v>
      </c>
      <c r="O32" s="5" t="s">
        <v>337</v>
      </c>
      <c r="P32" s="5" t="s">
        <v>338</v>
      </c>
      <c r="Q32" s="5" t="s">
        <v>339</v>
      </c>
      <c r="R32" s="5" t="s">
        <v>340</v>
      </c>
      <c r="S32" s="5" t="s">
        <v>341</v>
      </c>
      <c r="T32" s="5" t="s">
        <v>342</v>
      </c>
      <c r="U32" s="5" t="s">
        <v>343</v>
      </c>
      <c r="V32" s="5" t="s">
        <v>344</v>
      </c>
      <c r="W32" s="5" t="s">
        <v>345</v>
      </c>
      <c r="X32" s="5" t="s">
        <v>346</v>
      </c>
      <c r="Y32" s="5" t="s">
        <v>347</v>
      </c>
      <c r="Z32" s="5" t="s">
        <v>348</v>
      </c>
      <c r="AA32" s="5" t="s">
        <v>349</v>
      </c>
    </row>
    <row r="33" spans="1:27" x14ac:dyDescent="0.25">
      <c r="A33" s="33" t="s">
        <v>13</v>
      </c>
      <c r="B33" s="33" t="s">
        <v>14</v>
      </c>
      <c r="C33" s="33" t="s">
        <v>15</v>
      </c>
      <c r="D33" s="33">
        <v>47850.691423199998</v>
      </c>
      <c r="E33" s="33">
        <v>4.9966227373814602</v>
      </c>
      <c r="F33" s="33">
        <v>10.917184884477001</v>
      </c>
      <c r="G33" s="33">
        <v>3.6354739365608602</v>
      </c>
      <c r="H33" s="33">
        <v>48228.7905962</v>
      </c>
      <c r="I33" s="33">
        <v>4.4803094228276796</v>
      </c>
      <c r="J33" s="33">
        <v>11.0034486030052</v>
      </c>
      <c r="K33" s="33">
        <v>3.2143101682695101</v>
      </c>
      <c r="L33" s="33">
        <v>71392.241298099994</v>
      </c>
      <c r="M33" s="33">
        <v>3.8635503359454901</v>
      </c>
      <c r="N33" s="33">
        <v>16.288213908454999</v>
      </c>
      <c r="O33" s="33">
        <v>2.5750151793812499</v>
      </c>
      <c r="P33" s="33">
        <v>64182.416026500003</v>
      </c>
      <c r="Q33" s="33">
        <v>4.3214679359562398</v>
      </c>
      <c r="R33" s="33">
        <v>14.6432847938744</v>
      </c>
      <c r="S33" s="33">
        <v>3.0298943963988898</v>
      </c>
      <c r="T33" s="33">
        <v>147444.05054570001</v>
      </c>
      <c r="U33" s="33">
        <v>3.0080666955937199</v>
      </c>
      <c r="V33" s="33">
        <v>33.639513078031499</v>
      </c>
      <c r="W33" s="33">
        <v>1.3252346638961801</v>
      </c>
      <c r="X33" s="33">
        <v>59207.947906300004</v>
      </c>
      <c r="Y33" s="33">
        <v>3.56564591493887</v>
      </c>
      <c r="Z33" s="33">
        <v>13.508354732156899</v>
      </c>
      <c r="AA33" s="33">
        <v>3.3171164567773599</v>
      </c>
    </row>
    <row r="34" spans="1:27" x14ac:dyDescent="0.25">
      <c r="A34" s="33" t="s">
        <v>13</v>
      </c>
      <c r="B34" s="33" t="s">
        <v>14</v>
      </c>
      <c r="C34" s="33" t="s">
        <v>16</v>
      </c>
      <c r="D34" s="33">
        <v>452935.31307019998</v>
      </c>
      <c r="E34" s="33">
        <v>1.2693146710844301</v>
      </c>
      <c r="F34" s="33">
        <v>6.2524659242413296</v>
      </c>
      <c r="G34" s="33">
        <v>1.1518705152242299</v>
      </c>
      <c r="H34" s="33">
        <v>555002.66519169998</v>
      </c>
      <c r="I34" s="33">
        <v>1.1344870804657099</v>
      </c>
      <c r="J34" s="33">
        <v>7.6614367478925001</v>
      </c>
      <c r="K34" s="33">
        <v>1.00257663337576</v>
      </c>
      <c r="L34" s="33">
        <v>691092.5523795</v>
      </c>
      <c r="M34" s="33">
        <v>1.0418225451493599</v>
      </c>
      <c r="N34" s="33">
        <v>9.5400656772815609</v>
      </c>
      <c r="O34" s="33">
        <v>0.88853345795189198</v>
      </c>
      <c r="P34" s="33">
        <v>1264746.4673987001</v>
      </c>
      <c r="Q34" s="33">
        <v>0.78180246016823296</v>
      </c>
      <c r="R34" s="33">
        <v>17.458970325392499</v>
      </c>
      <c r="S34" s="33">
        <v>0.66160481230118395</v>
      </c>
      <c r="T34" s="33">
        <v>3225776.3635196998</v>
      </c>
      <c r="U34" s="33">
        <v>0.42520721468244299</v>
      </c>
      <c r="V34" s="33">
        <v>44.529662868225202</v>
      </c>
      <c r="W34" s="33">
        <v>0.27243103530304302</v>
      </c>
      <c r="X34" s="33">
        <v>1054553.5005685</v>
      </c>
      <c r="Y34" s="33">
        <v>0.78422368484590599</v>
      </c>
      <c r="Z34" s="33">
        <v>14.557398456966901</v>
      </c>
      <c r="AA34" s="33">
        <v>0.82079423902133097</v>
      </c>
    </row>
    <row r="35" spans="1:27" x14ac:dyDescent="0.25">
      <c r="A35" s="33" t="s">
        <v>26</v>
      </c>
      <c r="B35" s="33" t="s">
        <v>27</v>
      </c>
      <c r="C35" s="33" t="s">
        <v>15</v>
      </c>
      <c r="D35" s="33">
        <v>714.11602470000003</v>
      </c>
      <c r="E35" s="33">
        <v>36.659841646886498</v>
      </c>
      <c r="F35" s="33">
        <v>10.964538642188799</v>
      </c>
      <c r="G35" s="33">
        <v>28.931189144721799</v>
      </c>
      <c r="H35" s="33">
        <v>348.65029379999999</v>
      </c>
      <c r="I35" s="33">
        <v>31.328026586036401</v>
      </c>
      <c r="J35" s="33">
        <v>5.3531771963617896</v>
      </c>
      <c r="K35" s="33">
        <v>31.952173428824299</v>
      </c>
      <c r="L35" s="33">
        <v>1257.8157845999999</v>
      </c>
      <c r="M35" s="33">
        <v>26.556306517488402</v>
      </c>
      <c r="N35" s="33">
        <v>19.3125056685228</v>
      </c>
      <c r="O35" s="33">
        <v>13.724900268426</v>
      </c>
      <c r="P35" s="33">
        <v>1265.6081563</v>
      </c>
      <c r="Q35" s="33">
        <v>32.685126210307303</v>
      </c>
      <c r="R35" s="33">
        <v>19.432149756687402</v>
      </c>
      <c r="S35" s="33">
        <v>17.3700971579769</v>
      </c>
      <c r="T35" s="33">
        <v>2175.6813719000002</v>
      </c>
      <c r="U35" s="33">
        <v>21.6553252151454</v>
      </c>
      <c r="V35" s="33">
        <v>33.4054154369515</v>
      </c>
      <c r="W35" s="33">
        <v>8.8268036222125694</v>
      </c>
      <c r="X35" s="33">
        <v>751.08844850000003</v>
      </c>
      <c r="Y35" s="33">
        <v>24.664494964970601</v>
      </c>
      <c r="Z35" s="33">
        <v>11.5322132992878</v>
      </c>
      <c r="AA35" s="33">
        <v>23.6698566940976</v>
      </c>
    </row>
    <row r="36" spans="1:27" x14ac:dyDescent="0.25">
      <c r="A36" s="33" t="s">
        <v>26</v>
      </c>
      <c r="B36" s="33" t="s">
        <v>27</v>
      </c>
      <c r="C36" s="33" t="s">
        <v>16</v>
      </c>
      <c r="D36" s="33">
        <v>8878.9521053000008</v>
      </c>
      <c r="E36" s="33">
        <v>8.7927087716741603</v>
      </c>
      <c r="F36" s="33">
        <v>5.8884443878180601</v>
      </c>
      <c r="G36" s="33">
        <v>8.0532833439314508</v>
      </c>
      <c r="H36" s="33">
        <v>13270.2127998</v>
      </c>
      <c r="I36" s="33">
        <v>7.7295245099207603</v>
      </c>
      <c r="J36" s="33">
        <v>8.8006905724257702</v>
      </c>
      <c r="K36" s="33">
        <v>7.08558927265807</v>
      </c>
      <c r="L36" s="33">
        <v>15969.378386599999</v>
      </c>
      <c r="M36" s="33">
        <v>6.1156888819348696</v>
      </c>
      <c r="N36" s="33">
        <v>10.590753888782301</v>
      </c>
      <c r="O36" s="33">
        <v>5.14838690154851</v>
      </c>
      <c r="P36" s="33">
        <v>25133.6817381</v>
      </c>
      <c r="Q36" s="33">
        <v>4.7233770735132996</v>
      </c>
      <c r="R36" s="33">
        <v>16.6684407597578</v>
      </c>
      <c r="S36" s="33">
        <v>4.26908064360026</v>
      </c>
      <c r="T36" s="33">
        <v>65721.706161199996</v>
      </c>
      <c r="U36" s="33">
        <v>2.9707981033549999</v>
      </c>
      <c r="V36" s="33">
        <v>43.586068177092599</v>
      </c>
      <c r="W36" s="33">
        <v>1.7125112383593</v>
      </c>
      <c r="X36" s="33">
        <v>21812.108729299998</v>
      </c>
      <c r="Y36" s="33">
        <v>5.4640395886362798</v>
      </c>
      <c r="Z36" s="33">
        <v>14.4656022141235</v>
      </c>
      <c r="AA36" s="33">
        <v>6.2303073266300801</v>
      </c>
    </row>
    <row r="37" spans="1:27" x14ac:dyDescent="0.25">
      <c r="A37" s="33" t="s">
        <v>28</v>
      </c>
      <c r="B37" s="33" t="s">
        <v>29</v>
      </c>
      <c r="C37" s="33" t="s">
        <v>15</v>
      </c>
      <c r="D37" s="33">
        <v>142.7863242</v>
      </c>
      <c r="E37" s="33">
        <v>37.530671426150803</v>
      </c>
      <c r="F37" s="33">
        <v>11.592673691241099</v>
      </c>
      <c r="G37" s="33">
        <v>27.275571528466699</v>
      </c>
      <c r="H37" s="33">
        <v>132.18997479999999</v>
      </c>
      <c r="I37" s="33">
        <v>31.711921138763699</v>
      </c>
      <c r="J37" s="33">
        <v>10.7323670645328</v>
      </c>
      <c r="K37" s="33">
        <v>24.076399031906998</v>
      </c>
      <c r="L37" s="33">
        <v>178.5241585</v>
      </c>
      <c r="M37" s="33">
        <v>26.745994870972901</v>
      </c>
      <c r="N37" s="33">
        <v>14.4941914226678</v>
      </c>
      <c r="O37" s="33">
        <v>19.367128266698501</v>
      </c>
      <c r="P37" s="33">
        <v>181.51436559999999</v>
      </c>
      <c r="Q37" s="33">
        <v>34.651615560980403</v>
      </c>
      <c r="R37" s="33">
        <v>14.736963238342399</v>
      </c>
      <c r="S37" s="33">
        <v>25.722631926084201</v>
      </c>
      <c r="T37" s="33">
        <v>427.22677959999999</v>
      </c>
      <c r="U37" s="33">
        <v>21.411256415808499</v>
      </c>
      <c r="V37" s="33">
        <v>34.686099497353503</v>
      </c>
      <c r="W37" s="33">
        <v>15.683530048566</v>
      </c>
      <c r="X37" s="33">
        <v>169.45289679999999</v>
      </c>
      <c r="Y37" s="33">
        <v>28.122883937806499</v>
      </c>
      <c r="Z37" s="33">
        <v>13.757705085862501</v>
      </c>
      <c r="AA37" s="33">
        <v>24.424678427941799</v>
      </c>
    </row>
    <row r="38" spans="1:27" x14ac:dyDescent="0.25">
      <c r="A38" s="33" t="s">
        <v>28</v>
      </c>
      <c r="B38" s="33" t="s">
        <v>29</v>
      </c>
      <c r="C38" s="33" t="s">
        <v>16</v>
      </c>
      <c r="D38" s="33">
        <v>3017.7468431000002</v>
      </c>
      <c r="E38" s="33">
        <v>8.1883369531245709</v>
      </c>
      <c r="F38" s="33">
        <v>8.0113687150245596</v>
      </c>
      <c r="G38" s="33">
        <v>7.1735256305400297</v>
      </c>
      <c r="H38" s="33">
        <v>3476.7702291999999</v>
      </c>
      <c r="I38" s="33">
        <v>6.17993142010027</v>
      </c>
      <c r="J38" s="33">
        <v>9.2299618529063707</v>
      </c>
      <c r="K38" s="33">
        <v>5.3827303151825401</v>
      </c>
      <c r="L38" s="33">
        <v>4291.8159567000002</v>
      </c>
      <c r="M38" s="33">
        <v>6.0322327489218797</v>
      </c>
      <c r="N38" s="33">
        <v>11.393705924924101</v>
      </c>
      <c r="O38" s="33">
        <v>5.011291756086</v>
      </c>
      <c r="P38" s="33">
        <v>6507.9029324000003</v>
      </c>
      <c r="Q38" s="33">
        <v>6.0223293975160299</v>
      </c>
      <c r="R38" s="33">
        <v>17.276866703466599</v>
      </c>
      <c r="S38" s="33">
        <v>5.0994481631150599</v>
      </c>
      <c r="T38" s="33">
        <v>15958.722111499999</v>
      </c>
      <c r="U38" s="33">
        <v>2.5464659353933801</v>
      </c>
      <c r="V38" s="33">
        <v>42.3664454651556</v>
      </c>
      <c r="W38" s="33">
        <v>1.8094748932018101</v>
      </c>
      <c r="X38" s="33">
        <v>4415.3474370000004</v>
      </c>
      <c r="Y38" s="33">
        <v>5.6734847530959902</v>
      </c>
      <c r="Z38" s="33">
        <v>11.721651338522699</v>
      </c>
      <c r="AA38" s="33">
        <v>6.5150485250846701</v>
      </c>
    </row>
    <row r="39" spans="1:27" x14ac:dyDescent="0.25">
      <c r="A39" s="33" t="s">
        <v>30</v>
      </c>
      <c r="B39" s="33" t="s">
        <v>31</v>
      </c>
      <c r="C39" s="33" t="s">
        <v>15</v>
      </c>
      <c r="D39" s="33">
        <v>448.2810806</v>
      </c>
      <c r="E39" s="33">
        <v>46.9359525181479</v>
      </c>
      <c r="F39" s="33">
        <v>13.7467069876216</v>
      </c>
      <c r="G39" s="33">
        <v>32.879867122332001</v>
      </c>
      <c r="H39" s="33">
        <v>397.14313370000002</v>
      </c>
      <c r="I39" s="33">
        <v>39.349100838070399</v>
      </c>
      <c r="J39" s="33">
        <v>12.178542721036999</v>
      </c>
      <c r="K39" s="33">
        <v>17.084295854510501</v>
      </c>
      <c r="L39" s="33">
        <v>341.48812909999998</v>
      </c>
      <c r="M39" s="33">
        <v>53.383107167512101</v>
      </c>
      <c r="N39" s="33">
        <v>10.4718611907638</v>
      </c>
      <c r="O39" s="33">
        <v>36.754108691597899</v>
      </c>
      <c r="P39" s="33">
        <v>637.54362839999999</v>
      </c>
      <c r="Q39" s="33">
        <v>42.212341916475303</v>
      </c>
      <c r="R39" s="33">
        <v>19.550513797525401</v>
      </c>
      <c r="S39" s="33">
        <v>29.543455600666402</v>
      </c>
      <c r="T39" s="33">
        <v>870.05368639999995</v>
      </c>
      <c r="U39" s="33">
        <v>35.666998637632297</v>
      </c>
      <c r="V39" s="33">
        <v>26.680521681692401</v>
      </c>
      <c r="W39" s="33">
        <v>19.1883663865237</v>
      </c>
      <c r="X39" s="33">
        <v>566.49736700000005</v>
      </c>
      <c r="Y39" s="33">
        <v>36.413724546959202</v>
      </c>
      <c r="Z39" s="33">
        <v>17.371853621359701</v>
      </c>
      <c r="AA39" s="33">
        <v>36.860487808327598</v>
      </c>
    </row>
    <row r="40" spans="1:27" x14ac:dyDescent="0.25">
      <c r="A40" s="33" t="s">
        <v>30</v>
      </c>
      <c r="B40" s="33" t="s">
        <v>31</v>
      </c>
      <c r="C40" s="33" t="s">
        <v>16</v>
      </c>
      <c r="D40" s="33">
        <v>8722.3394609999996</v>
      </c>
      <c r="E40" s="33">
        <v>9.3785454727896091</v>
      </c>
      <c r="F40" s="33">
        <v>8.1322630285121598</v>
      </c>
      <c r="G40" s="33">
        <v>8.5503824787110805</v>
      </c>
      <c r="H40" s="33">
        <v>9217.0594328000006</v>
      </c>
      <c r="I40" s="33">
        <v>8.3117369945715502</v>
      </c>
      <c r="J40" s="33">
        <v>8.5935146175066706</v>
      </c>
      <c r="K40" s="33">
        <v>7.1682503645825797</v>
      </c>
      <c r="L40" s="33">
        <v>10756.9782925</v>
      </c>
      <c r="M40" s="33">
        <v>9.3704978570657005</v>
      </c>
      <c r="N40" s="33">
        <v>10.029256171208001</v>
      </c>
      <c r="O40" s="33">
        <v>8.0618891547952103</v>
      </c>
      <c r="P40" s="33">
        <v>18088.532419200001</v>
      </c>
      <c r="Q40" s="33">
        <v>6.7336431816825701</v>
      </c>
      <c r="R40" s="33">
        <v>16.864822114575102</v>
      </c>
      <c r="S40" s="33">
        <v>5.8992813125642698</v>
      </c>
      <c r="T40" s="33">
        <v>49299.0766687</v>
      </c>
      <c r="U40" s="33">
        <v>3.4573146513847202</v>
      </c>
      <c r="V40" s="33">
        <v>45.963936662319703</v>
      </c>
      <c r="W40" s="33">
        <v>2.2891808476467101</v>
      </c>
      <c r="X40" s="33">
        <v>11172.006681499999</v>
      </c>
      <c r="Y40" s="33">
        <v>5.7159836567275004</v>
      </c>
      <c r="Z40" s="33">
        <v>10.416207405878399</v>
      </c>
      <c r="AA40" s="33">
        <v>6.4898719978404902</v>
      </c>
    </row>
    <row r="41" spans="1:27" x14ac:dyDescent="0.25">
      <c r="A41" s="33" t="s">
        <v>32</v>
      </c>
      <c r="B41" s="33" t="s">
        <v>33</v>
      </c>
      <c r="C41" s="33" t="s">
        <v>15</v>
      </c>
      <c r="D41" s="33">
        <v>112.0502968</v>
      </c>
      <c r="E41" s="33">
        <v>37.151211505406401</v>
      </c>
      <c r="F41" s="33">
        <v>5.41990578123725</v>
      </c>
      <c r="G41" s="33">
        <v>33.0976064344432</v>
      </c>
      <c r="H41" s="33">
        <v>170.70027010000001</v>
      </c>
      <c r="I41" s="33">
        <v>33.3731943766863</v>
      </c>
      <c r="J41" s="33">
        <v>8.2568222235512199</v>
      </c>
      <c r="K41" s="33">
        <v>25.0283247117783</v>
      </c>
      <c r="L41" s="33">
        <v>277.10420649999998</v>
      </c>
      <c r="M41" s="33">
        <v>24.446670871076599</v>
      </c>
      <c r="N41" s="33">
        <v>13.403611893105801</v>
      </c>
      <c r="O41" s="33">
        <v>16.196574391485498</v>
      </c>
      <c r="P41" s="33">
        <v>303.10993939999997</v>
      </c>
      <c r="Q41" s="33">
        <v>24.146669888896099</v>
      </c>
      <c r="R41" s="33">
        <v>14.661516835040899</v>
      </c>
      <c r="S41" s="33">
        <v>16.957929547465302</v>
      </c>
      <c r="T41" s="33">
        <v>781.60600490000002</v>
      </c>
      <c r="U41" s="33">
        <v>17.614283657603899</v>
      </c>
      <c r="V41" s="33">
        <v>37.8065121252518</v>
      </c>
      <c r="W41" s="33">
        <v>6.8202870769091097</v>
      </c>
      <c r="X41" s="33">
        <v>422.8138702</v>
      </c>
      <c r="Y41" s="33">
        <v>18.019226179333199</v>
      </c>
      <c r="Z41" s="33">
        <v>20.451631141813099</v>
      </c>
      <c r="AA41" s="33">
        <v>16.092981860398599</v>
      </c>
    </row>
    <row r="42" spans="1:27" x14ac:dyDescent="0.25">
      <c r="A42" s="33" t="s">
        <v>32</v>
      </c>
      <c r="B42" s="33" t="s">
        <v>33</v>
      </c>
      <c r="C42" s="33" t="s">
        <v>16</v>
      </c>
      <c r="D42" s="33">
        <v>2386.5569541</v>
      </c>
      <c r="E42" s="33">
        <v>9.4552260801424204</v>
      </c>
      <c r="F42" s="33">
        <v>7.3352138072065003</v>
      </c>
      <c r="G42" s="33">
        <v>7.7277538486554596</v>
      </c>
      <c r="H42" s="33">
        <v>2966.5660575000002</v>
      </c>
      <c r="I42" s="33">
        <v>7.1198818621732798</v>
      </c>
      <c r="J42" s="33">
        <v>9.1179036257989807</v>
      </c>
      <c r="K42" s="33">
        <v>5.6418836852624601</v>
      </c>
      <c r="L42" s="33">
        <v>3014.5920689999998</v>
      </c>
      <c r="M42" s="33">
        <v>6.5467055913464103</v>
      </c>
      <c r="N42" s="33">
        <v>9.2655142085066995</v>
      </c>
      <c r="O42" s="33">
        <v>5.9310884634988401</v>
      </c>
      <c r="P42" s="33">
        <v>5323.5097925</v>
      </c>
      <c r="Q42" s="33">
        <v>5.5944010063412701</v>
      </c>
      <c r="R42" s="33">
        <v>16.362099578499699</v>
      </c>
      <c r="S42" s="33">
        <v>4.5767159734435801</v>
      </c>
      <c r="T42" s="33">
        <v>14267.597006399999</v>
      </c>
      <c r="U42" s="33">
        <v>2.9721680920294902</v>
      </c>
      <c r="V42" s="33">
        <v>43.852242611352402</v>
      </c>
      <c r="W42" s="33">
        <v>1.93957088615728</v>
      </c>
      <c r="X42" s="33">
        <v>4576.7935343999998</v>
      </c>
      <c r="Y42" s="33">
        <v>4.9716386502540404</v>
      </c>
      <c r="Z42" s="33">
        <v>14.067026168635801</v>
      </c>
      <c r="AA42" s="33">
        <v>5.28322262173279</v>
      </c>
    </row>
    <row r="43" spans="1:27" x14ac:dyDescent="0.25">
      <c r="A43" s="33" t="s">
        <v>34</v>
      </c>
      <c r="B43" s="33" t="s">
        <v>35</v>
      </c>
      <c r="C43" s="33" t="s">
        <v>15</v>
      </c>
      <c r="D43" s="33">
        <v>1184.5949963</v>
      </c>
      <c r="E43" s="33">
        <v>53.215718102221302</v>
      </c>
      <c r="F43" s="33">
        <v>15.730872343772999</v>
      </c>
      <c r="G43" s="33">
        <v>17.8930654521997</v>
      </c>
      <c r="H43" s="33">
        <v>774.75415640000006</v>
      </c>
      <c r="I43" s="33">
        <v>56.503567860474099</v>
      </c>
      <c r="J43" s="33">
        <v>10.288376002095999</v>
      </c>
      <c r="K43" s="33">
        <v>24.0504300107301</v>
      </c>
      <c r="L43" s="33">
        <v>1043.7950937999999</v>
      </c>
      <c r="M43" s="33">
        <v>48.3063103977669</v>
      </c>
      <c r="N43" s="33">
        <v>13.861114916837</v>
      </c>
      <c r="O43" s="33">
        <v>18.9456541238394</v>
      </c>
      <c r="P43" s="33">
        <v>1771.6563245</v>
      </c>
      <c r="Q43" s="33">
        <v>54.068845055945303</v>
      </c>
      <c r="R43" s="33">
        <v>23.526774606339501</v>
      </c>
      <c r="S43" s="33">
        <v>17.8404430859431</v>
      </c>
      <c r="T43" s="33">
        <v>2171.3868864000001</v>
      </c>
      <c r="U43" s="33">
        <v>33.072587855609498</v>
      </c>
      <c r="V43" s="33">
        <v>28.8350111435476</v>
      </c>
      <c r="W43" s="33">
        <v>15.3100453160465</v>
      </c>
      <c r="X43" s="33">
        <v>584.19592130000001</v>
      </c>
      <c r="Y43" s="33">
        <v>44.868481030955301</v>
      </c>
      <c r="Z43" s="33">
        <v>7.7578509874068597</v>
      </c>
      <c r="AA43" s="33">
        <v>47.0040014510408</v>
      </c>
    </row>
    <row r="44" spans="1:27" x14ac:dyDescent="0.25">
      <c r="A44" s="33" t="s">
        <v>34</v>
      </c>
      <c r="B44" s="33" t="s">
        <v>35</v>
      </c>
      <c r="C44" s="33" t="s">
        <v>16</v>
      </c>
      <c r="D44" s="33">
        <v>11295.949423100001</v>
      </c>
      <c r="E44" s="33">
        <v>9.8520333429611906</v>
      </c>
      <c r="F44" s="33">
        <v>7.4843489082289496</v>
      </c>
      <c r="G44" s="33">
        <v>8.7714012531115308</v>
      </c>
      <c r="H44" s="33">
        <v>13989.2334087</v>
      </c>
      <c r="I44" s="33">
        <v>6.9285197414220701</v>
      </c>
      <c r="J44" s="33">
        <v>9.2688360993590901</v>
      </c>
      <c r="K44" s="33">
        <v>6.3269244986069104</v>
      </c>
      <c r="L44" s="33">
        <v>18917.705445399999</v>
      </c>
      <c r="M44" s="33">
        <v>6.8190924086931402</v>
      </c>
      <c r="N44" s="33">
        <v>12.534290194937901</v>
      </c>
      <c r="O44" s="33">
        <v>5.6888543650935599</v>
      </c>
      <c r="P44" s="33">
        <v>27253.014196700002</v>
      </c>
      <c r="Q44" s="33">
        <v>6.4779096462533596</v>
      </c>
      <c r="R44" s="33">
        <v>18.057009588933099</v>
      </c>
      <c r="S44" s="33">
        <v>5.3738965479047698</v>
      </c>
      <c r="T44" s="33">
        <v>67119.246657399999</v>
      </c>
      <c r="U44" s="33">
        <v>3.27252357511825</v>
      </c>
      <c r="V44" s="33">
        <v>44.4711499339912</v>
      </c>
      <c r="W44" s="33">
        <v>2.0315765681766602</v>
      </c>
      <c r="X44" s="33">
        <v>12352.4674404</v>
      </c>
      <c r="Y44" s="33">
        <v>9.7507325961440596</v>
      </c>
      <c r="Z44" s="33">
        <v>8.1843652745498794</v>
      </c>
      <c r="AA44" s="33">
        <v>10.1361313801803</v>
      </c>
    </row>
    <row r="45" spans="1:27" x14ac:dyDescent="0.25">
      <c r="A45" s="33" t="s">
        <v>36</v>
      </c>
      <c r="B45" s="33" t="s">
        <v>37</v>
      </c>
      <c r="C45" s="33" t="s">
        <v>15</v>
      </c>
      <c r="D45" s="33">
        <v>11498.348490799999</v>
      </c>
      <c r="E45" s="33">
        <v>33.255325183493497</v>
      </c>
      <c r="F45" s="33">
        <v>16.391824151526802</v>
      </c>
      <c r="G45" s="33">
        <v>14.518824022417901</v>
      </c>
      <c r="H45" s="33">
        <v>7559.6078410999999</v>
      </c>
      <c r="I45" s="33">
        <v>30.5273841364099</v>
      </c>
      <c r="J45" s="33">
        <v>10.776831341036599</v>
      </c>
      <c r="K45" s="33">
        <v>24.1097936570328</v>
      </c>
      <c r="L45" s="33">
        <v>10662.486980899999</v>
      </c>
      <c r="M45" s="33">
        <v>29.258493371613699</v>
      </c>
      <c r="N45" s="33">
        <v>15.2002360816163</v>
      </c>
      <c r="O45" s="33">
        <v>15.7953417742241</v>
      </c>
      <c r="P45" s="33">
        <v>11518.9911866</v>
      </c>
      <c r="Q45" s="33">
        <v>29.160600376460199</v>
      </c>
      <c r="R45" s="33">
        <v>16.421251981083099</v>
      </c>
      <c r="S45" s="33">
        <v>13.096487684142501</v>
      </c>
      <c r="T45" s="33">
        <v>23551.350677900002</v>
      </c>
      <c r="U45" s="33">
        <v>32.120282328037703</v>
      </c>
      <c r="V45" s="33">
        <v>33.574351929928099</v>
      </c>
      <c r="W45" s="33">
        <v>11.2145399694398</v>
      </c>
      <c r="X45" s="33">
        <v>5356.0659876999998</v>
      </c>
      <c r="Y45" s="33">
        <v>26.120134150499201</v>
      </c>
      <c r="Z45" s="33">
        <v>7.6355045148091101</v>
      </c>
      <c r="AA45" s="33">
        <v>25.082462264471999</v>
      </c>
    </row>
    <row r="46" spans="1:27" x14ac:dyDescent="0.25">
      <c r="A46" s="33" t="s">
        <v>36</v>
      </c>
      <c r="B46" s="33" t="s">
        <v>37</v>
      </c>
      <c r="C46" s="33" t="s">
        <v>16</v>
      </c>
      <c r="D46" s="33">
        <v>55339.895210199997</v>
      </c>
      <c r="E46" s="33">
        <v>7.7569189906048397</v>
      </c>
      <c r="F46" s="33">
        <v>7.6608991272935603</v>
      </c>
      <c r="G46" s="33">
        <v>7.43436142512072</v>
      </c>
      <c r="H46" s="33">
        <v>65338.950782499996</v>
      </c>
      <c r="I46" s="33">
        <v>8.1691234499494492</v>
      </c>
      <c r="J46" s="33">
        <v>9.0451040632919604</v>
      </c>
      <c r="K46" s="33">
        <v>6.9868476077171904</v>
      </c>
      <c r="L46" s="33">
        <v>86377.752810000005</v>
      </c>
      <c r="M46" s="33">
        <v>6.3271163452199701</v>
      </c>
      <c r="N46" s="33">
        <v>11.9575804870288</v>
      </c>
      <c r="O46" s="33">
        <v>4.9768043588514796</v>
      </c>
      <c r="P46" s="33">
        <v>128313.5206284</v>
      </c>
      <c r="Q46" s="33">
        <v>5.8610855151065602</v>
      </c>
      <c r="R46" s="33">
        <v>17.762898438248101</v>
      </c>
      <c r="S46" s="33">
        <v>5.1470485185057999</v>
      </c>
      <c r="T46" s="33">
        <v>315323.03105629998</v>
      </c>
      <c r="U46" s="33">
        <v>3.50967059264871</v>
      </c>
      <c r="V46" s="33">
        <v>43.651292151155502</v>
      </c>
      <c r="W46" s="33">
        <v>2.0047387558135399</v>
      </c>
      <c r="X46" s="33">
        <v>71674.998350900001</v>
      </c>
      <c r="Y46" s="33">
        <v>6.4317540756878699</v>
      </c>
      <c r="Z46" s="33">
        <v>9.9222257329820707</v>
      </c>
      <c r="AA46" s="33">
        <v>7.3718350397093904</v>
      </c>
    </row>
    <row r="47" spans="1:27" x14ac:dyDescent="0.25">
      <c r="A47" s="33" t="s">
        <v>38</v>
      </c>
      <c r="B47" s="33" t="s">
        <v>39</v>
      </c>
      <c r="C47" s="33" t="s">
        <v>15</v>
      </c>
      <c r="D47" s="33">
        <v>87.400509099999994</v>
      </c>
      <c r="E47" s="33">
        <v>34.136839852180003</v>
      </c>
      <c r="F47" s="33">
        <v>9.4850451499084691</v>
      </c>
      <c r="G47" s="33">
        <v>25.460308621150201</v>
      </c>
      <c r="H47" s="33">
        <v>117.4273366</v>
      </c>
      <c r="I47" s="33">
        <v>40.7230450525173</v>
      </c>
      <c r="J47" s="33">
        <v>12.743673932266599</v>
      </c>
      <c r="K47" s="33">
        <v>30.1774663896249</v>
      </c>
      <c r="L47" s="33">
        <v>163.2153739</v>
      </c>
      <c r="M47" s="33">
        <v>26.382585699025</v>
      </c>
      <c r="N47" s="33">
        <v>17.712770858455901</v>
      </c>
      <c r="O47" s="33">
        <v>20.5966257265896</v>
      </c>
      <c r="P47" s="33">
        <v>143.69191520000001</v>
      </c>
      <c r="Q47" s="33">
        <v>37.333223338013198</v>
      </c>
      <c r="R47" s="33">
        <v>15.5940087464413</v>
      </c>
      <c r="S47" s="33">
        <v>24.846276707793798</v>
      </c>
      <c r="T47" s="33">
        <v>243.04458930000001</v>
      </c>
      <c r="U47" s="33">
        <v>22.417224325411699</v>
      </c>
      <c r="V47" s="33">
        <v>26.376149597868402</v>
      </c>
      <c r="W47" s="33">
        <v>12.2508072457744</v>
      </c>
      <c r="X47" s="33">
        <v>166.67618590000001</v>
      </c>
      <c r="Y47" s="33">
        <v>26.9493959614</v>
      </c>
      <c r="Z47" s="33">
        <v>18.0883517150593</v>
      </c>
      <c r="AA47" s="33">
        <v>23.145521557358201</v>
      </c>
    </row>
    <row r="48" spans="1:27" x14ac:dyDescent="0.25">
      <c r="A48" s="33" t="s">
        <v>38</v>
      </c>
      <c r="B48" s="33" t="s">
        <v>39</v>
      </c>
      <c r="C48" s="33" t="s">
        <v>16</v>
      </c>
      <c r="D48" s="33">
        <v>1889.5467473000001</v>
      </c>
      <c r="E48" s="33">
        <v>7.5905014628516101</v>
      </c>
      <c r="F48" s="33">
        <v>6.3888824526721804</v>
      </c>
      <c r="G48" s="33">
        <v>7.2456704389786299</v>
      </c>
      <c r="H48" s="33">
        <v>2561.700456</v>
      </c>
      <c r="I48" s="33">
        <v>6.9316292330923002</v>
      </c>
      <c r="J48" s="33">
        <v>8.6615497159447905</v>
      </c>
      <c r="K48" s="33">
        <v>6.3292023651417404</v>
      </c>
      <c r="L48" s="33">
        <v>3506.1399265999999</v>
      </c>
      <c r="M48" s="33">
        <v>5.7501635601686099</v>
      </c>
      <c r="N48" s="33">
        <v>11.8548619586555</v>
      </c>
      <c r="O48" s="33">
        <v>5.1552974253678796</v>
      </c>
      <c r="P48" s="33">
        <v>5014.5942327000002</v>
      </c>
      <c r="Q48" s="33">
        <v>5.1044764011292099</v>
      </c>
      <c r="R48" s="33">
        <v>16.955205340300399</v>
      </c>
      <c r="S48" s="33">
        <v>4.6513275692235903</v>
      </c>
      <c r="T48" s="33">
        <v>13018.4634974</v>
      </c>
      <c r="U48" s="33">
        <v>2.4177914776023202</v>
      </c>
      <c r="V48" s="33">
        <v>44.017663557749898</v>
      </c>
      <c r="W48" s="33">
        <v>1.7170946543621</v>
      </c>
      <c r="X48" s="33">
        <v>3585.0992402000002</v>
      </c>
      <c r="Y48" s="33">
        <v>5.6457515080226397</v>
      </c>
      <c r="Z48" s="33">
        <v>12.121836974677199</v>
      </c>
      <c r="AA48" s="33">
        <v>5.9912733633014099</v>
      </c>
    </row>
    <row r="49" spans="1:27" x14ac:dyDescent="0.25">
      <c r="A49" t="s">
        <v>19</v>
      </c>
    </row>
    <row r="50" spans="1:27" x14ac:dyDescent="0.25">
      <c r="A50" t="s">
        <v>20</v>
      </c>
    </row>
    <row r="51" spans="1:27" x14ac:dyDescent="0.25">
      <c r="A51" t="s">
        <v>21</v>
      </c>
    </row>
    <row r="52" spans="1:27" x14ac:dyDescent="0.25">
      <c r="A52" t="s">
        <v>22</v>
      </c>
    </row>
    <row r="53" spans="1:27" x14ac:dyDescent="0.25">
      <c r="A53" t="s">
        <v>23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351</v>
      </c>
    </row>
    <row r="58" spans="1:27" x14ac:dyDescent="0.25">
      <c r="A58" s="5" t="s">
        <v>25</v>
      </c>
      <c r="B58" s="5" t="s">
        <v>10</v>
      </c>
      <c r="C58" s="5" t="s">
        <v>1145</v>
      </c>
      <c r="D58" s="5" t="s">
        <v>326</v>
      </c>
      <c r="E58" s="5" t="s">
        <v>327</v>
      </c>
      <c r="F58" s="5" t="s">
        <v>328</v>
      </c>
      <c r="G58" s="5" t="s">
        <v>329</v>
      </c>
      <c r="H58" s="5" t="s">
        <v>330</v>
      </c>
      <c r="I58" s="5" t="s">
        <v>331</v>
      </c>
      <c r="J58" s="5" t="s">
        <v>332</v>
      </c>
      <c r="K58" s="5" t="s">
        <v>333</v>
      </c>
      <c r="L58" s="5" t="s">
        <v>334</v>
      </c>
      <c r="M58" s="5" t="s">
        <v>335</v>
      </c>
      <c r="N58" s="5" t="s">
        <v>336</v>
      </c>
      <c r="O58" s="5" t="s">
        <v>337</v>
      </c>
      <c r="P58" s="5" t="s">
        <v>338</v>
      </c>
      <c r="Q58" s="5" t="s">
        <v>339</v>
      </c>
      <c r="R58" s="5" t="s">
        <v>340</v>
      </c>
      <c r="S58" s="5" t="s">
        <v>341</v>
      </c>
      <c r="T58" s="5" t="s">
        <v>342</v>
      </c>
      <c r="U58" s="5" t="s">
        <v>343</v>
      </c>
      <c r="V58" s="5" t="s">
        <v>344</v>
      </c>
      <c r="W58" s="5" t="s">
        <v>345</v>
      </c>
      <c r="X58" s="5" t="s">
        <v>346</v>
      </c>
      <c r="Y58" s="5" t="s">
        <v>347</v>
      </c>
      <c r="Z58" s="5" t="s">
        <v>348</v>
      </c>
      <c r="AA58" s="5" t="s">
        <v>349</v>
      </c>
    </row>
    <row r="59" spans="1:27" x14ac:dyDescent="0.25">
      <c r="A59" s="34" t="s">
        <v>13</v>
      </c>
      <c r="B59" s="34" t="s">
        <v>14</v>
      </c>
      <c r="C59" s="34" t="s">
        <v>15</v>
      </c>
      <c r="D59" s="34">
        <v>47400.545108899998</v>
      </c>
      <c r="E59" s="34">
        <v>5.0410539828443799</v>
      </c>
      <c r="F59" s="34">
        <v>10.9229568127764</v>
      </c>
      <c r="G59" s="34">
        <v>3.66765824963373</v>
      </c>
      <c r="H59" s="34">
        <v>47675.0925518</v>
      </c>
      <c r="I59" s="34">
        <v>4.5292646099804701</v>
      </c>
      <c r="J59" s="34">
        <v>10.986223381862599</v>
      </c>
      <c r="K59" s="34">
        <v>3.2501029042326102</v>
      </c>
      <c r="L59" s="34">
        <v>70662.735411100002</v>
      </c>
      <c r="M59" s="34">
        <v>3.9000159107945001</v>
      </c>
      <c r="N59" s="34">
        <v>16.283483774180699</v>
      </c>
      <c r="O59" s="34">
        <v>2.5999856948974198</v>
      </c>
      <c r="P59" s="34">
        <v>63643.196095799998</v>
      </c>
      <c r="Q59" s="34">
        <v>4.3567083190721103</v>
      </c>
      <c r="R59" s="34">
        <v>14.6659048073048</v>
      </c>
      <c r="S59" s="34">
        <v>3.0537865303826202</v>
      </c>
      <c r="T59" s="34">
        <v>146007.00233310001</v>
      </c>
      <c r="U59" s="34">
        <v>3.0360769706210902</v>
      </c>
      <c r="V59" s="34">
        <v>33.645777220143302</v>
      </c>
      <c r="W59" s="34">
        <v>1.3377618674365901</v>
      </c>
      <c r="X59" s="34">
        <v>58564.852662400001</v>
      </c>
      <c r="Y59" s="34">
        <v>3.60290337374389</v>
      </c>
      <c r="Z59" s="34">
        <v>13.495654003732099</v>
      </c>
      <c r="AA59" s="34">
        <v>3.3504553196075801</v>
      </c>
    </row>
    <row r="60" spans="1:27" x14ac:dyDescent="0.25">
      <c r="A60" s="34" t="s">
        <v>13</v>
      </c>
      <c r="B60" s="34" t="s">
        <v>14</v>
      </c>
      <c r="C60" s="34" t="s">
        <v>16</v>
      </c>
      <c r="D60" s="34">
        <v>450351.46015679999</v>
      </c>
      <c r="E60" s="34">
        <v>1.27581145458212</v>
      </c>
      <c r="F60" s="34">
        <v>6.2384037083864001</v>
      </c>
      <c r="G60" s="34">
        <v>1.15817381786981</v>
      </c>
      <c r="H60" s="34">
        <v>552106.28524340002</v>
      </c>
      <c r="I60" s="34">
        <v>1.1399773800805</v>
      </c>
      <c r="J60" s="34">
        <v>7.6479421118933804</v>
      </c>
      <c r="K60" s="34">
        <v>1.00772960390066</v>
      </c>
      <c r="L60" s="34">
        <v>688113.51326539996</v>
      </c>
      <c r="M60" s="34">
        <v>1.04588714123854</v>
      </c>
      <c r="N60" s="34">
        <v>9.5319550900335805</v>
      </c>
      <c r="O60" s="34">
        <v>0.89223786973441799</v>
      </c>
      <c r="P60" s="34">
        <v>1260653.0196139</v>
      </c>
      <c r="Q60" s="34">
        <v>0.78406778876865801</v>
      </c>
      <c r="R60" s="34">
        <v>17.4629443186654</v>
      </c>
      <c r="S60" s="34">
        <v>0.66365312692874501</v>
      </c>
      <c r="T60" s="34">
        <v>3216040.2441739002</v>
      </c>
      <c r="U60" s="34">
        <v>0.42628458601922598</v>
      </c>
      <c r="V60" s="34">
        <v>44.549555537332999</v>
      </c>
      <c r="W60" s="34">
        <v>0.27322353255630999</v>
      </c>
      <c r="X60" s="34">
        <v>1051753.053331</v>
      </c>
      <c r="Y60" s="34">
        <v>0.78618335804496897</v>
      </c>
      <c r="Z60" s="34">
        <v>14.569199233688201</v>
      </c>
      <c r="AA60" s="34">
        <v>0.82290941106763205</v>
      </c>
    </row>
    <row r="61" spans="1:27" x14ac:dyDescent="0.25">
      <c r="A61" s="34" t="s">
        <v>41</v>
      </c>
      <c r="B61" s="34" t="s">
        <v>42</v>
      </c>
      <c r="C61" s="34" t="s">
        <v>15</v>
      </c>
      <c r="D61" s="34">
        <v>34.962195899999998</v>
      </c>
      <c r="E61" s="34">
        <v>40.6445219176519</v>
      </c>
      <c r="F61" s="34">
        <v>5.1084417979927004</v>
      </c>
      <c r="G61" s="34">
        <v>37.088860442132201</v>
      </c>
      <c r="H61" s="34">
        <v>56.898663999999997</v>
      </c>
      <c r="I61" s="34">
        <v>31.5944094752839</v>
      </c>
      <c r="J61" s="34">
        <v>8.31365152975253</v>
      </c>
      <c r="K61" s="34">
        <v>24.534059424890501</v>
      </c>
      <c r="L61" s="34">
        <v>135.03681309999999</v>
      </c>
      <c r="M61" s="34">
        <v>25.987149330613502</v>
      </c>
      <c r="N61" s="34">
        <v>19.7306743054937</v>
      </c>
      <c r="O61" s="34">
        <v>15.0859597076148</v>
      </c>
      <c r="P61" s="34">
        <v>75.887018499999996</v>
      </c>
      <c r="Q61" s="34">
        <v>29.5668974218998</v>
      </c>
      <c r="R61" s="34">
        <v>11.088102656345001</v>
      </c>
      <c r="S61" s="34">
        <v>21.630698858496899</v>
      </c>
      <c r="T61" s="34">
        <v>261.47179219999998</v>
      </c>
      <c r="U61" s="34">
        <v>27.810783645774102</v>
      </c>
      <c r="V61" s="34">
        <v>38.204506264165801</v>
      </c>
      <c r="W61" s="34">
        <v>13.0830078291471</v>
      </c>
      <c r="X61" s="34">
        <v>120.1439124</v>
      </c>
      <c r="Y61" s="34">
        <v>21.445986279282302</v>
      </c>
      <c r="Z61" s="34">
        <v>17.554623446250201</v>
      </c>
      <c r="AA61" s="34">
        <v>23.353864936852599</v>
      </c>
    </row>
    <row r="62" spans="1:27" x14ac:dyDescent="0.25">
      <c r="A62" s="34" t="s">
        <v>41</v>
      </c>
      <c r="B62" s="34" t="s">
        <v>42</v>
      </c>
      <c r="C62" s="34" t="s">
        <v>16</v>
      </c>
      <c r="D62" s="34">
        <v>736.31678339999996</v>
      </c>
      <c r="E62" s="34">
        <v>13.1880101436348</v>
      </c>
      <c r="F62" s="34">
        <v>8.2726649442441005</v>
      </c>
      <c r="G62" s="34">
        <v>11.9270661036765</v>
      </c>
      <c r="H62" s="34">
        <v>868.8202149</v>
      </c>
      <c r="I62" s="34">
        <v>9.8396226681410806</v>
      </c>
      <c r="J62" s="34">
        <v>9.7613672493858008</v>
      </c>
      <c r="K62" s="34">
        <v>7.9541794584701098</v>
      </c>
      <c r="L62" s="34">
        <v>1160.0158294</v>
      </c>
      <c r="M62" s="34">
        <v>9.0818722804492094</v>
      </c>
      <c r="N62" s="34">
        <v>13.033007671417501</v>
      </c>
      <c r="O62" s="34">
        <v>7.1390701329014998</v>
      </c>
      <c r="P62" s="34">
        <v>1537.6122409</v>
      </c>
      <c r="Q62" s="34">
        <v>9.1923337654637702</v>
      </c>
      <c r="R62" s="34">
        <v>17.275378165900001</v>
      </c>
      <c r="S62" s="34">
        <v>6.5621744190818498</v>
      </c>
      <c r="T62" s="34">
        <v>3637.5675627000001</v>
      </c>
      <c r="U62" s="34">
        <v>4.9062996765307298</v>
      </c>
      <c r="V62" s="34">
        <v>40.868792259920902</v>
      </c>
      <c r="W62" s="34">
        <v>3.1437136352753798</v>
      </c>
      <c r="X62" s="34">
        <v>960.26697430000002</v>
      </c>
      <c r="Y62" s="34">
        <v>8.2101375047169203</v>
      </c>
      <c r="Z62" s="34">
        <v>10.7887897091318</v>
      </c>
      <c r="AA62" s="34">
        <v>9.7259640648022696</v>
      </c>
    </row>
    <row r="63" spans="1:27" x14ac:dyDescent="0.25">
      <c r="A63" s="34" t="s">
        <v>43</v>
      </c>
      <c r="B63" s="34" t="s">
        <v>44</v>
      </c>
      <c r="C63" s="34" t="s">
        <v>15</v>
      </c>
      <c r="D63" s="34">
        <v>383.87514110000001</v>
      </c>
      <c r="E63" s="34">
        <v>40.052574921488699</v>
      </c>
      <c r="F63" s="34">
        <v>11.3346154688561</v>
      </c>
      <c r="G63" s="34">
        <v>29.146841170393198</v>
      </c>
      <c r="H63" s="34">
        <v>292.60979129999998</v>
      </c>
      <c r="I63" s="34">
        <v>35.478261480027697</v>
      </c>
      <c r="J63" s="34">
        <v>8.6398391344225001</v>
      </c>
      <c r="K63" s="34">
        <v>29.6171961701566</v>
      </c>
      <c r="L63" s="34">
        <v>526.60992339999996</v>
      </c>
      <c r="M63" s="34">
        <v>39.903122623669297</v>
      </c>
      <c r="N63" s="34">
        <v>15.549120911343</v>
      </c>
      <c r="O63" s="34">
        <v>28.762169982323499</v>
      </c>
      <c r="P63" s="34">
        <v>613.11632710000003</v>
      </c>
      <c r="Q63" s="34">
        <v>32.9091335785455</v>
      </c>
      <c r="R63" s="34">
        <v>18.103380660290199</v>
      </c>
      <c r="S63" s="34">
        <v>18.222535501620101</v>
      </c>
      <c r="T63" s="34">
        <v>1166.534234</v>
      </c>
      <c r="U63" s="34">
        <v>30.097899000093001</v>
      </c>
      <c r="V63" s="34">
        <v>34.4440563037193</v>
      </c>
      <c r="W63" s="34">
        <v>15.3967437489734</v>
      </c>
      <c r="X63" s="34">
        <v>404.00503930000002</v>
      </c>
      <c r="Y63" s="34">
        <v>34.780755723160503</v>
      </c>
      <c r="Z63" s="34">
        <v>11.9289875213688</v>
      </c>
      <c r="AA63" s="34">
        <v>32.381065232252801</v>
      </c>
    </row>
    <row r="64" spans="1:27" x14ac:dyDescent="0.25">
      <c r="A64" s="34" t="s">
        <v>43</v>
      </c>
      <c r="B64" s="34" t="s">
        <v>44</v>
      </c>
      <c r="C64" s="34" t="s">
        <v>16</v>
      </c>
      <c r="D64" s="34">
        <v>4358.4666306999998</v>
      </c>
      <c r="E64" s="34">
        <v>8.8601738132690002</v>
      </c>
      <c r="F64" s="34">
        <v>6.6656216015333802</v>
      </c>
      <c r="G64" s="34">
        <v>8.59911744390498</v>
      </c>
      <c r="H64" s="34">
        <v>6209.1840727999997</v>
      </c>
      <c r="I64" s="34">
        <v>8.8192624669358501</v>
      </c>
      <c r="J64" s="34">
        <v>9.4960166018078507</v>
      </c>
      <c r="K64" s="34">
        <v>7.4927489129564897</v>
      </c>
      <c r="L64" s="34">
        <v>6631.6425086999998</v>
      </c>
      <c r="M64" s="34">
        <v>9.2751439452940101</v>
      </c>
      <c r="N64" s="34">
        <v>10.142103474711799</v>
      </c>
      <c r="O64" s="34">
        <v>7.7344081960051998</v>
      </c>
      <c r="P64" s="34">
        <v>10735.696880699999</v>
      </c>
      <c r="Q64" s="34">
        <v>6.89787333668085</v>
      </c>
      <c r="R64" s="34">
        <v>16.418639649884302</v>
      </c>
      <c r="S64" s="34">
        <v>5.7274990651249702</v>
      </c>
      <c r="T64" s="34">
        <v>29252.412460299998</v>
      </c>
      <c r="U64" s="34">
        <v>4.1536104775098801</v>
      </c>
      <c r="V64" s="34">
        <v>44.737181424978402</v>
      </c>
      <c r="W64" s="34">
        <v>2.0256770587294</v>
      </c>
      <c r="X64" s="34">
        <v>8199.8469975000007</v>
      </c>
      <c r="Y64" s="34">
        <v>6.2191149575400102</v>
      </c>
      <c r="Z64" s="34">
        <v>12.5404372470844</v>
      </c>
      <c r="AA64" s="34">
        <v>7.5170306700496301</v>
      </c>
    </row>
    <row r="65" spans="1:27" x14ac:dyDescent="0.25">
      <c r="A65" s="34" t="s">
        <v>26</v>
      </c>
      <c r="B65" s="34" t="s">
        <v>27</v>
      </c>
      <c r="C65" s="34" t="s">
        <v>15</v>
      </c>
      <c r="D65" s="34">
        <v>509.60847039999999</v>
      </c>
      <c r="E65" s="34">
        <v>49.072200927166598</v>
      </c>
      <c r="F65" s="34">
        <v>11.119643045414501</v>
      </c>
      <c r="G65" s="34">
        <v>39.140848032680097</v>
      </c>
      <c r="H65" s="34">
        <v>55.579095899999999</v>
      </c>
      <c r="I65" s="34">
        <v>100</v>
      </c>
      <c r="J65" s="34">
        <v>1.2127343697991599</v>
      </c>
      <c r="K65" s="34">
        <v>98.348250976569901</v>
      </c>
      <c r="L65" s="34">
        <v>877.00796100000002</v>
      </c>
      <c r="M65" s="34">
        <v>36.765773011771103</v>
      </c>
      <c r="N65" s="34">
        <v>19.136289996616899</v>
      </c>
      <c r="O65" s="34">
        <v>18.720681831162199</v>
      </c>
      <c r="P65" s="34">
        <v>1061.9130648</v>
      </c>
      <c r="Q65" s="34">
        <v>38.382764103125098</v>
      </c>
      <c r="R65" s="34">
        <v>23.1709143620979</v>
      </c>
      <c r="S65" s="34">
        <v>18.309359730658102</v>
      </c>
      <c r="T65" s="34">
        <v>1653.245089</v>
      </c>
      <c r="U65" s="34">
        <v>27.829765524785699</v>
      </c>
      <c r="V65" s="34">
        <v>36.073763141799802</v>
      </c>
      <c r="W65" s="34">
        <v>11.1634488225212</v>
      </c>
      <c r="X65" s="34">
        <v>425.60341849999998</v>
      </c>
      <c r="Y65" s="34">
        <v>40.368931774304002</v>
      </c>
      <c r="Z65" s="34">
        <v>9.2866550842718194</v>
      </c>
      <c r="AA65" s="34">
        <v>36.863193158762698</v>
      </c>
    </row>
    <row r="66" spans="1:27" x14ac:dyDescent="0.25">
      <c r="A66" s="34" t="s">
        <v>26</v>
      </c>
      <c r="B66" s="34" t="s">
        <v>27</v>
      </c>
      <c r="C66" s="34" t="s">
        <v>16</v>
      </c>
      <c r="D66" s="34">
        <v>6680.4695614000002</v>
      </c>
      <c r="E66" s="34">
        <v>11.320541060693699</v>
      </c>
      <c r="F66" s="34">
        <v>5.2454653541871101</v>
      </c>
      <c r="G66" s="34">
        <v>10.447461468753</v>
      </c>
      <c r="H66" s="34">
        <v>11001.9336114</v>
      </c>
      <c r="I66" s="34">
        <v>9.1244951519013409</v>
      </c>
      <c r="J66" s="34">
        <v>8.6386534744679402</v>
      </c>
      <c r="K66" s="34">
        <v>8.3769288681442404</v>
      </c>
      <c r="L66" s="34">
        <v>13558.669449999999</v>
      </c>
      <c r="M66" s="34">
        <v>7.0670327971295697</v>
      </c>
      <c r="N66" s="34">
        <v>10.6461873967353</v>
      </c>
      <c r="O66" s="34">
        <v>5.9307897163992704</v>
      </c>
      <c r="P66" s="34">
        <v>20876.3966827</v>
      </c>
      <c r="Q66" s="34">
        <v>5.5554130033217497</v>
      </c>
      <c r="R66" s="34">
        <v>16.3920237212219</v>
      </c>
      <c r="S66" s="34">
        <v>5.0148507063379704</v>
      </c>
      <c r="T66" s="34">
        <v>56239.998207099998</v>
      </c>
      <c r="U66" s="34">
        <v>3.4305463021088798</v>
      </c>
      <c r="V66" s="34">
        <v>44.159315360021701</v>
      </c>
      <c r="W66" s="34">
        <v>1.9446978282685901</v>
      </c>
      <c r="X66" s="34">
        <v>18999.575386699998</v>
      </c>
      <c r="Y66" s="34">
        <v>6.1950646831760299</v>
      </c>
      <c r="Z66" s="34">
        <v>14.9183546933661</v>
      </c>
      <c r="AA66" s="34">
        <v>7.1138280472350104</v>
      </c>
    </row>
    <row r="67" spans="1:27" x14ac:dyDescent="0.25">
      <c r="A67" s="34" t="s">
        <v>28</v>
      </c>
      <c r="B67" s="34" t="s">
        <v>29</v>
      </c>
      <c r="C67" s="34" t="s">
        <v>15</v>
      </c>
      <c r="D67" s="34">
        <v>58.744531100000003</v>
      </c>
      <c r="E67" s="34">
        <v>64.834975153453996</v>
      </c>
      <c r="F67" s="34">
        <v>10.215375521771801</v>
      </c>
      <c r="G67" s="34">
        <v>45.152019098928498</v>
      </c>
      <c r="H67" s="34">
        <v>37.332899900000001</v>
      </c>
      <c r="I67" s="34">
        <v>58.556481122235297</v>
      </c>
      <c r="J67" s="34">
        <v>6.4920016323905596</v>
      </c>
      <c r="K67" s="34">
        <v>51.631361245931998</v>
      </c>
      <c r="L67" s="34">
        <v>62.8983943</v>
      </c>
      <c r="M67" s="34">
        <v>49.353539403054299</v>
      </c>
      <c r="N67" s="34">
        <v>10.9377112296156</v>
      </c>
      <c r="O67" s="34">
        <v>34.369735736077601</v>
      </c>
      <c r="P67" s="34">
        <v>110.8885088</v>
      </c>
      <c r="Q67" s="34">
        <v>49.696785350065099</v>
      </c>
      <c r="R67" s="34">
        <v>19.282948339701701</v>
      </c>
      <c r="S67" s="34">
        <v>32.679275721640998</v>
      </c>
      <c r="T67" s="34">
        <v>220.8763137</v>
      </c>
      <c r="U67" s="34">
        <v>34.860180038210601</v>
      </c>
      <c r="V67" s="34">
        <v>38.409268846988503</v>
      </c>
      <c r="W67" s="34">
        <v>28.367269795149902</v>
      </c>
      <c r="X67" s="34">
        <v>84.319280000000006</v>
      </c>
      <c r="Y67" s="34">
        <v>43.871061321455599</v>
      </c>
      <c r="Z67" s="34">
        <v>14.6626944295318</v>
      </c>
      <c r="AA67" s="34">
        <v>38.187330938114002</v>
      </c>
    </row>
    <row r="68" spans="1:27" x14ac:dyDescent="0.25">
      <c r="A68" s="34" t="s">
        <v>28</v>
      </c>
      <c r="B68" s="34" t="s">
        <v>29</v>
      </c>
      <c r="C68" s="34" t="s">
        <v>16</v>
      </c>
      <c r="D68" s="34">
        <v>1839.4210238000001</v>
      </c>
      <c r="E68" s="34">
        <v>11.5225513262926</v>
      </c>
      <c r="F68" s="34">
        <v>7.1586896812680996</v>
      </c>
      <c r="G68" s="34">
        <v>10.2581537219386</v>
      </c>
      <c r="H68" s="34">
        <v>2408.4994735999999</v>
      </c>
      <c r="I68" s="34">
        <v>7.3896345000718799</v>
      </c>
      <c r="J68" s="34">
        <v>9.3734387646504693</v>
      </c>
      <c r="K68" s="34">
        <v>6.6498168787664298</v>
      </c>
      <c r="L68" s="34">
        <v>2756.9315339</v>
      </c>
      <c r="M68" s="34">
        <v>7.8406522906667897</v>
      </c>
      <c r="N68" s="34">
        <v>10.7294725178908</v>
      </c>
      <c r="O68" s="34">
        <v>6.59803200965424</v>
      </c>
      <c r="P68" s="34">
        <v>4441.8001222000003</v>
      </c>
      <c r="Q68" s="34">
        <v>8.0089312079851105</v>
      </c>
      <c r="R68" s="34">
        <v>17.286672430958301</v>
      </c>
      <c r="S68" s="34">
        <v>6.8213518456122397</v>
      </c>
      <c r="T68" s="34">
        <v>11207.393367299999</v>
      </c>
      <c r="U68" s="34">
        <v>3.3019130954610798</v>
      </c>
      <c r="V68" s="34">
        <v>43.6171220260699</v>
      </c>
      <c r="W68" s="34">
        <v>2.2057195069208499</v>
      </c>
      <c r="X68" s="34">
        <v>3040.8945548000002</v>
      </c>
      <c r="Y68" s="34">
        <v>7.0794890236170396</v>
      </c>
      <c r="Z68" s="34">
        <v>11.8346045791624</v>
      </c>
      <c r="AA68" s="34">
        <v>8.1797940447636392</v>
      </c>
    </row>
    <row r="69" spans="1:27" x14ac:dyDescent="0.25">
      <c r="A69" s="34" t="s">
        <v>45</v>
      </c>
      <c r="B69" s="34" t="s">
        <v>46</v>
      </c>
      <c r="C69" s="34" t="s">
        <v>15</v>
      </c>
      <c r="D69" s="34">
        <v>430.89747599999998</v>
      </c>
      <c r="E69" s="34">
        <v>21.6834085615215</v>
      </c>
      <c r="F69" s="34">
        <v>13.774730060468301</v>
      </c>
      <c r="G69" s="34">
        <v>14.952531716804399</v>
      </c>
      <c r="H69" s="34">
        <v>376.27522699999997</v>
      </c>
      <c r="I69" s="34">
        <v>23.750093750597699</v>
      </c>
      <c r="J69" s="34">
        <v>12.028591414553601</v>
      </c>
      <c r="K69" s="34">
        <v>17.4802131135141</v>
      </c>
      <c r="L69" s="34">
        <v>623.48319279999998</v>
      </c>
      <c r="M69" s="34">
        <v>17.023786065144201</v>
      </c>
      <c r="N69" s="34">
        <v>19.931220664794299</v>
      </c>
      <c r="O69" s="34">
        <v>10.725140921529899</v>
      </c>
      <c r="P69" s="34">
        <v>383.95037120000001</v>
      </c>
      <c r="Q69" s="34">
        <v>22.479789415701799</v>
      </c>
      <c r="R69" s="34">
        <v>12.273946853883601</v>
      </c>
      <c r="S69" s="34">
        <v>16.546292454339799</v>
      </c>
      <c r="T69" s="34">
        <v>1100.2413948999999</v>
      </c>
      <c r="U69" s="34">
        <v>15.036787442299101</v>
      </c>
      <c r="V69" s="34">
        <v>35.172005082946001</v>
      </c>
      <c r="W69" s="34">
        <v>8.0238776619415404</v>
      </c>
      <c r="X69" s="34">
        <v>213.32598730000001</v>
      </c>
      <c r="Y69" s="34">
        <v>27.927398615394999</v>
      </c>
      <c r="Z69" s="34">
        <v>6.8195059233542201</v>
      </c>
      <c r="AA69" s="34">
        <v>27.106223908658102</v>
      </c>
    </row>
    <row r="70" spans="1:27" x14ac:dyDescent="0.25">
      <c r="A70" s="34" t="s">
        <v>45</v>
      </c>
      <c r="B70" s="34" t="s">
        <v>46</v>
      </c>
      <c r="C70" s="34" t="s">
        <v>16</v>
      </c>
      <c r="D70" s="34">
        <v>2321.1445950000002</v>
      </c>
      <c r="E70" s="34">
        <v>8.3221445831505001</v>
      </c>
      <c r="F70" s="34">
        <v>11.252492408960601</v>
      </c>
      <c r="G70" s="34">
        <v>6.9239175352303697</v>
      </c>
      <c r="H70" s="34">
        <v>1731.0417732999999</v>
      </c>
      <c r="I70" s="34">
        <v>8.3328937491790001</v>
      </c>
      <c r="J70" s="34">
        <v>8.3917798381069293</v>
      </c>
      <c r="K70" s="34">
        <v>7.3677616001502697</v>
      </c>
      <c r="L70" s="34">
        <v>2457.2452131999999</v>
      </c>
      <c r="M70" s="34">
        <v>8.7525316461431508</v>
      </c>
      <c r="N70" s="34">
        <v>11.912283779325501</v>
      </c>
      <c r="O70" s="34">
        <v>7.0108842345864097</v>
      </c>
      <c r="P70" s="34">
        <v>4749.2580822999998</v>
      </c>
      <c r="Q70" s="34">
        <v>5.5758673500758196</v>
      </c>
      <c r="R70" s="34">
        <v>23.0235508095416</v>
      </c>
      <c r="S70" s="34">
        <v>4.82821280658486</v>
      </c>
      <c r="T70" s="34">
        <v>8060.4269028999997</v>
      </c>
      <c r="U70" s="34">
        <v>4.5822646669665001</v>
      </c>
      <c r="V70" s="34">
        <v>39.075502979539202</v>
      </c>
      <c r="W70" s="34">
        <v>2.8255574147593001</v>
      </c>
      <c r="X70" s="34">
        <v>1308.7097907</v>
      </c>
      <c r="Y70" s="34">
        <v>9.5383973637122992</v>
      </c>
      <c r="Z70" s="34">
        <v>6.3443901845262296</v>
      </c>
      <c r="AA70" s="34">
        <v>9.9329637897427308</v>
      </c>
    </row>
    <row r="71" spans="1:27" x14ac:dyDescent="0.25">
      <c r="A71" s="34" t="s">
        <v>47</v>
      </c>
      <c r="B71" s="34" t="s">
        <v>48</v>
      </c>
      <c r="C71" s="34" t="s">
        <v>15</v>
      </c>
      <c r="D71" s="34">
        <v>888.61600269999997</v>
      </c>
      <c r="E71" s="34">
        <v>32.637958694091097</v>
      </c>
      <c r="F71" s="34">
        <v>10.8086453791514</v>
      </c>
      <c r="G71" s="34">
        <v>20.337428044364799</v>
      </c>
      <c r="H71" s="34">
        <v>1279.6622256000001</v>
      </c>
      <c r="I71" s="34">
        <v>25.406025298540399</v>
      </c>
      <c r="J71" s="34">
        <v>15.5651205465355</v>
      </c>
      <c r="K71" s="34">
        <v>12.905805249955201</v>
      </c>
      <c r="L71" s="34">
        <v>1400.9416395000001</v>
      </c>
      <c r="M71" s="34">
        <v>23.771045937213302</v>
      </c>
      <c r="N71" s="34">
        <v>17.040297870208999</v>
      </c>
      <c r="O71" s="34">
        <v>13.551325084662601</v>
      </c>
      <c r="P71" s="34">
        <v>1060.4457053000001</v>
      </c>
      <c r="Q71" s="34">
        <v>29.810720996495899</v>
      </c>
      <c r="R71" s="34">
        <v>12.898689127368099</v>
      </c>
      <c r="S71" s="34">
        <v>20.216399513886099</v>
      </c>
      <c r="T71" s="34">
        <v>2772.2088856</v>
      </c>
      <c r="U71" s="34">
        <v>23.935201010955499</v>
      </c>
      <c r="V71" s="34">
        <v>33.719652437430597</v>
      </c>
      <c r="W71" s="34">
        <v>6.3268510593784102</v>
      </c>
      <c r="X71" s="34">
        <v>819.47032160000003</v>
      </c>
      <c r="Y71" s="34">
        <v>31.364543349041998</v>
      </c>
      <c r="Z71" s="34">
        <v>9.9675946393054407</v>
      </c>
      <c r="AA71" s="34">
        <v>23.427576981524499</v>
      </c>
    </row>
    <row r="72" spans="1:27" x14ac:dyDescent="0.25">
      <c r="A72" s="34" t="s">
        <v>47</v>
      </c>
      <c r="B72" s="34" t="s">
        <v>48</v>
      </c>
      <c r="C72" s="34" t="s">
        <v>16</v>
      </c>
      <c r="D72" s="34">
        <v>10453.150100000001</v>
      </c>
      <c r="E72" s="34">
        <v>8.4117061911362505</v>
      </c>
      <c r="F72" s="34">
        <v>7.2149576728357596</v>
      </c>
      <c r="G72" s="34">
        <v>7.6218172541824201</v>
      </c>
      <c r="H72" s="34">
        <v>13146.9470311</v>
      </c>
      <c r="I72" s="34">
        <v>7.8631925504630003</v>
      </c>
      <c r="J72" s="34">
        <v>9.0742661732562606</v>
      </c>
      <c r="K72" s="34">
        <v>6.9359067441067603</v>
      </c>
      <c r="L72" s="34">
        <v>17380.611819599999</v>
      </c>
      <c r="M72" s="34">
        <v>7.4755012510869197</v>
      </c>
      <c r="N72" s="34">
        <v>11.996419969747</v>
      </c>
      <c r="O72" s="34">
        <v>6.26691649014289</v>
      </c>
      <c r="P72" s="34">
        <v>26238.5777609</v>
      </c>
      <c r="Q72" s="34">
        <v>6.0510411409632798</v>
      </c>
      <c r="R72" s="34">
        <v>18.110352011524601</v>
      </c>
      <c r="S72" s="34">
        <v>4.84577165101138</v>
      </c>
      <c r="T72" s="34">
        <v>62972.826248199999</v>
      </c>
      <c r="U72" s="34">
        <v>2.9632533681768098</v>
      </c>
      <c r="V72" s="34">
        <v>43.465010219226002</v>
      </c>
      <c r="W72" s="34">
        <v>1.7651898007625699</v>
      </c>
      <c r="X72" s="34">
        <v>14689.5422626</v>
      </c>
      <c r="Y72" s="34">
        <v>8.09152380529064</v>
      </c>
      <c r="Z72" s="34">
        <v>10.138993953410401</v>
      </c>
      <c r="AA72" s="34">
        <v>9.1828016533090704</v>
      </c>
    </row>
    <row r="73" spans="1:27" x14ac:dyDescent="0.25">
      <c r="A73" s="34" t="s">
        <v>30</v>
      </c>
      <c r="B73" s="34" t="s">
        <v>31</v>
      </c>
      <c r="C73" s="34" t="s">
        <v>15</v>
      </c>
      <c r="D73" s="34">
        <v>415.46244760000002</v>
      </c>
      <c r="E73" s="34">
        <v>50.595341477778</v>
      </c>
      <c r="F73" s="34">
        <v>13.584143437833699</v>
      </c>
      <c r="G73" s="34">
        <v>35.494313720216297</v>
      </c>
      <c r="H73" s="34">
        <v>372.24623969999999</v>
      </c>
      <c r="I73" s="34">
        <v>41.946610891815297</v>
      </c>
      <c r="J73" s="34">
        <v>12.1711272426419</v>
      </c>
      <c r="K73" s="34">
        <v>18.1956147033391</v>
      </c>
      <c r="L73" s="34">
        <v>317.72291209999997</v>
      </c>
      <c r="M73" s="34">
        <v>57.346361356293201</v>
      </c>
      <c r="N73" s="34">
        <v>10.3884084744237</v>
      </c>
      <c r="O73" s="34">
        <v>39.550532901767198</v>
      </c>
      <c r="P73" s="34">
        <v>603.59331840000004</v>
      </c>
      <c r="Q73" s="34">
        <v>44.5623854602403</v>
      </c>
      <c r="R73" s="34">
        <v>19.7353533697895</v>
      </c>
      <c r="S73" s="34">
        <v>31.185714779658799</v>
      </c>
      <c r="T73" s="34">
        <v>802.15306639999994</v>
      </c>
      <c r="U73" s="34">
        <v>38.660043948175598</v>
      </c>
      <c r="V73" s="34">
        <v>26.227550470618599</v>
      </c>
      <c r="W73" s="34">
        <v>20.8151610128802</v>
      </c>
      <c r="X73" s="34">
        <v>547.25885800000003</v>
      </c>
      <c r="Y73" s="34">
        <v>37.678006313806897</v>
      </c>
      <c r="Z73" s="34">
        <v>17.893417004692701</v>
      </c>
      <c r="AA73" s="34">
        <v>38.5223283242441</v>
      </c>
    </row>
    <row r="74" spans="1:27" x14ac:dyDescent="0.25">
      <c r="A74" s="34" t="s">
        <v>30</v>
      </c>
      <c r="B74" s="34" t="s">
        <v>31</v>
      </c>
      <c r="C74" s="34" t="s">
        <v>16</v>
      </c>
      <c r="D74" s="34">
        <v>8582.0115129999995</v>
      </c>
      <c r="E74" s="34">
        <v>9.5303858013739795</v>
      </c>
      <c r="F74" s="34">
        <v>8.1240919389763295</v>
      </c>
      <c r="G74" s="34">
        <v>8.6895263488061794</v>
      </c>
      <c r="H74" s="34">
        <v>9081.2581928</v>
      </c>
      <c r="I74" s="34">
        <v>8.4346445433032091</v>
      </c>
      <c r="J74" s="34">
        <v>8.5966997793154007</v>
      </c>
      <c r="K74" s="34">
        <v>7.2741171026679101</v>
      </c>
      <c r="L74" s="34">
        <v>10555.5397865</v>
      </c>
      <c r="M74" s="34">
        <v>9.5470329336259905</v>
      </c>
      <c r="N74" s="34">
        <v>9.9923165520284503</v>
      </c>
      <c r="O74" s="34">
        <v>8.2172823044472896</v>
      </c>
      <c r="P74" s="34">
        <v>17792.033045200002</v>
      </c>
      <c r="Q74" s="34">
        <v>6.8441995153575999</v>
      </c>
      <c r="R74" s="34">
        <v>16.842684494370001</v>
      </c>
      <c r="S74" s="34">
        <v>5.9969098411026396</v>
      </c>
      <c r="T74" s="34">
        <v>48615.543760699999</v>
      </c>
      <c r="U74" s="34">
        <v>3.5049856520464102</v>
      </c>
      <c r="V74" s="34">
        <v>46.021512156791502</v>
      </c>
      <c r="W74" s="34">
        <v>2.3217162822703599</v>
      </c>
      <c r="X74" s="34">
        <v>11010.176870499999</v>
      </c>
      <c r="Y74" s="34">
        <v>5.7977122776680696</v>
      </c>
      <c r="Z74" s="34">
        <v>10.4226950785183</v>
      </c>
      <c r="AA74" s="34">
        <v>6.5841634449164399</v>
      </c>
    </row>
    <row r="75" spans="1:27" x14ac:dyDescent="0.25">
      <c r="A75" s="34" t="s">
        <v>49</v>
      </c>
      <c r="B75" s="34" t="s">
        <v>50</v>
      </c>
      <c r="C75" s="34" t="s">
        <v>15</v>
      </c>
      <c r="D75" s="34">
        <v>1836.589168</v>
      </c>
      <c r="E75" s="34">
        <v>36.009501211155403</v>
      </c>
      <c r="F75" s="34">
        <v>13.0725693767197</v>
      </c>
      <c r="G75" s="34">
        <v>22.4851974715503</v>
      </c>
      <c r="H75" s="34">
        <v>1668.2195667999999</v>
      </c>
      <c r="I75" s="34">
        <v>30.8544301180305</v>
      </c>
      <c r="J75" s="34">
        <v>11.8741395204583</v>
      </c>
      <c r="K75" s="34">
        <v>21.3510796548039</v>
      </c>
      <c r="L75" s="34">
        <v>2085.7213096</v>
      </c>
      <c r="M75" s="34">
        <v>21.765751303811701</v>
      </c>
      <c r="N75" s="34">
        <v>14.845855020445599</v>
      </c>
      <c r="O75" s="34">
        <v>15.3237829517414</v>
      </c>
      <c r="P75" s="34">
        <v>1601.5101692000001</v>
      </c>
      <c r="Q75" s="34">
        <v>28.383425751911702</v>
      </c>
      <c r="R75" s="34">
        <v>11.399311919708101</v>
      </c>
      <c r="S75" s="34">
        <v>22.1439674025243</v>
      </c>
      <c r="T75" s="34">
        <v>4239.6587522999998</v>
      </c>
      <c r="U75" s="34">
        <v>22.4467347006434</v>
      </c>
      <c r="V75" s="34">
        <v>30.177262361518402</v>
      </c>
      <c r="W75" s="34">
        <v>8.4957804960573498</v>
      </c>
      <c r="X75" s="34">
        <v>2617.4838310999999</v>
      </c>
      <c r="Y75" s="34">
        <v>17.806648086510201</v>
      </c>
      <c r="Z75" s="34">
        <v>18.630861801149901</v>
      </c>
      <c r="AA75" s="34">
        <v>21.551221926404999</v>
      </c>
    </row>
    <row r="76" spans="1:27" x14ac:dyDescent="0.25">
      <c r="A76" s="34" t="s">
        <v>49</v>
      </c>
      <c r="B76" s="34" t="s">
        <v>50</v>
      </c>
      <c r="C76" s="34" t="s">
        <v>16</v>
      </c>
      <c r="D76" s="34">
        <v>7559.0496758999998</v>
      </c>
      <c r="E76" s="34">
        <v>13.880728623520101</v>
      </c>
      <c r="F76" s="34">
        <v>5.9773848084116104</v>
      </c>
      <c r="G76" s="34">
        <v>12.5575792126082</v>
      </c>
      <c r="H76" s="34">
        <v>9425.9450594000009</v>
      </c>
      <c r="I76" s="34">
        <v>11.2242149766626</v>
      </c>
      <c r="J76" s="34">
        <v>7.4536487017161699</v>
      </c>
      <c r="K76" s="34">
        <v>9.4542377481736608</v>
      </c>
      <c r="L76" s="34">
        <v>11640.257178600001</v>
      </c>
      <c r="M76" s="34">
        <v>9.0413803852015793</v>
      </c>
      <c r="N76" s="34">
        <v>9.2046354248999798</v>
      </c>
      <c r="O76" s="34">
        <v>7.7300691780415303</v>
      </c>
      <c r="P76" s="34">
        <v>21526.5073715</v>
      </c>
      <c r="Q76" s="34">
        <v>8.5827956305338695</v>
      </c>
      <c r="R76" s="34">
        <v>17.022274446853</v>
      </c>
      <c r="S76" s="34">
        <v>7.14356294483576</v>
      </c>
      <c r="T76" s="34">
        <v>47753.070764800003</v>
      </c>
      <c r="U76" s="34">
        <v>3.9397084688353399</v>
      </c>
      <c r="V76" s="34">
        <v>37.761159402691099</v>
      </c>
      <c r="W76" s="34">
        <v>2.7332943885394001</v>
      </c>
      <c r="X76" s="34">
        <v>28555.987149699999</v>
      </c>
      <c r="Y76" s="34">
        <v>5.7089586350774404</v>
      </c>
      <c r="Z76" s="34">
        <v>22.580897215428202</v>
      </c>
      <c r="AA76" s="34">
        <v>6.4007534710251504</v>
      </c>
    </row>
    <row r="77" spans="1:27" x14ac:dyDescent="0.25">
      <c r="A77" s="34" t="s">
        <v>51</v>
      </c>
      <c r="B77" s="34" t="s">
        <v>52</v>
      </c>
      <c r="C77" s="34" t="s">
        <v>15</v>
      </c>
      <c r="D77" s="34">
        <v>18.1299451</v>
      </c>
      <c r="E77" s="34">
        <v>70.7880616473754</v>
      </c>
      <c r="F77" s="34">
        <v>2.43960057068327</v>
      </c>
      <c r="G77" s="34">
        <v>59.145490141517101</v>
      </c>
      <c r="H77" s="34">
        <v>79.046808499999997</v>
      </c>
      <c r="I77" s="34">
        <v>47.868107719311098</v>
      </c>
      <c r="J77" s="34">
        <v>10.6366918412395</v>
      </c>
      <c r="K77" s="34">
        <v>36.838390434725497</v>
      </c>
      <c r="L77" s="34">
        <v>153.94670389999999</v>
      </c>
      <c r="M77" s="34">
        <v>31.362977051309102</v>
      </c>
      <c r="N77" s="34">
        <v>20.715367013949098</v>
      </c>
      <c r="O77" s="34">
        <v>22.1070428950189</v>
      </c>
      <c r="P77" s="34">
        <v>101.0767661</v>
      </c>
      <c r="Q77" s="34">
        <v>43.684918294219401</v>
      </c>
      <c r="R77" s="34">
        <v>13.6010856569212</v>
      </c>
      <c r="S77" s="34">
        <v>34.689337708355602</v>
      </c>
      <c r="T77" s="34">
        <v>267.30794100000003</v>
      </c>
      <c r="U77" s="34">
        <v>26.259213012369699</v>
      </c>
      <c r="V77" s="34">
        <v>35.969474910973098</v>
      </c>
      <c r="W77" s="34">
        <v>11.0357999784081</v>
      </c>
      <c r="X77" s="34">
        <v>123.6440267</v>
      </c>
      <c r="Y77" s="34">
        <v>32.494108825384998</v>
      </c>
      <c r="Z77" s="34">
        <v>16.6377800062338</v>
      </c>
      <c r="AA77" s="34">
        <v>29.3924911884042</v>
      </c>
    </row>
    <row r="78" spans="1:27" x14ac:dyDescent="0.25">
      <c r="A78" s="34" t="s">
        <v>51</v>
      </c>
      <c r="B78" s="34" t="s">
        <v>52</v>
      </c>
      <c r="C78" s="34" t="s">
        <v>16</v>
      </c>
      <c r="D78" s="34">
        <v>1403.1825232000001</v>
      </c>
      <c r="E78" s="34">
        <v>9.0152625997140898</v>
      </c>
      <c r="F78" s="34">
        <v>10.162210235749599</v>
      </c>
      <c r="G78" s="34">
        <v>8.0780549992602495</v>
      </c>
      <c r="H78" s="34">
        <v>1325.2505470000001</v>
      </c>
      <c r="I78" s="34">
        <v>9.4901148520138801</v>
      </c>
      <c r="J78" s="34">
        <v>9.5978067364629993</v>
      </c>
      <c r="K78" s="34">
        <v>7.7507882378795001</v>
      </c>
      <c r="L78" s="34">
        <v>1742.0126929999999</v>
      </c>
      <c r="M78" s="34">
        <v>10.645141811600499</v>
      </c>
      <c r="N78" s="34">
        <v>12.6161058357816</v>
      </c>
      <c r="O78" s="34">
        <v>8.7545679573497299</v>
      </c>
      <c r="P78" s="34">
        <v>2788.3948178000001</v>
      </c>
      <c r="Q78" s="34">
        <v>7.2377971721112004</v>
      </c>
      <c r="R78" s="34">
        <v>20.194275434771299</v>
      </c>
      <c r="S78" s="34">
        <v>6.60925835554524</v>
      </c>
      <c r="T78" s="34">
        <v>5696.3500339000002</v>
      </c>
      <c r="U78" s="34">
        <v>3.6341515622813101</v>
      </c>
      <c r="V78" s="34">
        <v>41.254438153132597</v>
      </c>
      <c r="W78" s="34">
        <v>2.8758142519668999</v>
      </c>
      <c r="X78" s="34">
        <v>852.65719230000002</v>
      </c>
      <c r="Y78" s="34">
        <v>11.395467594883501</v>
      </c>
      <c r="Z78" s="34">
        <v>6.17516360410192</v>
      </c>
      <c r="AA78" s="34">
        <v>12.543680819771</v>
      </c>
    </row>
    <row r="79" spans="1:27" x14ac:dyDescent="0.25">
      <c r="A79" s="34" t="s">
        <v>32</v>
      </c>
      <c r="B79" s="34" t="s">
        <v>33</v>
      </c>
      <c r="C79" s="34" t="s">
        <v>15</v>
      </c>
      <c r="D79" s="34">
        <v>82.792413499999995</v>
      </c>
      <c r="E79" s="34">
        <v>43.298217354136902</v>
      </c>
      <c r="F79" s="34">
        <v>9.0371720120087602</v>
      </c>
      <c r="G79" s="34">
        <v>38.046631239050498</v>
      </c>
      <c r="H79" s="34">
        <v>52.895644799999999</v>
      </c>
      <c r="I79" s="34">
        <v>39.287621011494601</v>
      </c>
      <c r="J79" s="34">
        <v>5.7738024600975901</v>
      </c>
      <c r="K79" s="34">
        <v>33.325420245367603</v>
      </c>
      <c r="L79" s="34">
        <v>115.70222080000001</v>
      </c>
      <c r="M79" s="34">
        <v>35.032873890604698</v>
      </c>
      <c r="N79" s="34">
        <v>12.629428559188201</v>
      </c>
      <c r="O79" s="34">
        <v>22.434497749307798</v>
      </c>
      <c r="P79" s="34">
        <v>195.54669380000001</v>
      </c>
      <c r="Q79" s="34">
        <v>30.970806037949899</v>
      </c>
      <c r="R79" s="34">
        <v>21.344819332392198</v>
      </c>
      <c r="S79" s="34">
        <v>15.9792460319656</v>
      </c>
      <c r="T79" s="34">
        <v>340.31511569999998</v>
      </c>
      <c r="U79" s="34">
        <v>28.1374385338049</v>
      </c>
      <c r="V79" s="34">
        <v>37.146957177031297</v>
      </c>
      <c r="W79" s="34">
        <v>11.8872050293085</v>
      </c>
      <c r="X79" s="34">
        <v>128.87978749999999</v>
      </c>
      <c r="Y79" s="34">
        <v>41.297406783302399</v>
      </c>
      <c r="Z79" s="34">
        <v>14.067820459282</v>
      </c>
      <c r="AA79" s="34">
        <v>30.122364690108899</v>
      </c>
    </row>
    <row r="80" spans="1:27" x14ac:dyDescent="0.25">
      <c r="A80" s="34" t="s">
        <v>32</v>
      </c>
      <c r="B80" s="34" t="s">
        <v>33</v>
      </c>
      <c r="C80" s="34" t="s">
        <v>16</v>
      </c>
      <c r="D80" s="34">
        <v>1066.3355386999999</v>
      </c>
      <c r="E80" s="34">
        <v>12.134539075123399</v>
      </c>
      <c r="F80" s="34">
        <v>6.5040812197018401</v>
      </c>
      <c r="G80" s="34">
        <v>9.9091332430182</v>
      </c>
      <c r="H80" s="34">
        <v>1366.6527518</v>
      </c>
      <c r="I80" s="34">
        <v>9.8405571483763996</v>
      </c>
      <c r="J80" s="34">
        <v>8.3358569364318793</v>
      </c>
      <c r="K80" s="34">
        <v>7.80050579462592</v>
      </c>
      <c r="L80" s="34">
        <v>1491.5851757</v>
      </c>
      <c r="M80" s="34">
        <v>8.5657747684603596</v>
      </c>
      <c r="N80" s="34">
        <v>9.0978784601733196</v>
      </c>
      <c r="O80" s="34">
        <v>7.7936487064571596</v>
      </c>
      <c r="P80" s="34">
        <v>2960.2845665999998</v>
      </c>
      <c r="Q80" s="34">
        <v>8.1057213454966099</v>
      </c>
      <c r="R80" s="34">
        <v>18.056165771300499</v>
      </c>
      <c r="S80" s="34">
        <v>6.4154579705792401</v>
      </c>
      <c r="T80" s="34">
        <v>7351.9055670999996</v>
      </c>
      <c r="U80" s="34">
        <v>4.5990867427016102</v>
      </c>
      <c r="V80" s="34">
        <v>44.842724632709903</v>
      </c>
      <c r="W80" s="34">
        <v>2.94054660403076</v>
      </c>
      <c r="X80" s="34">
        <v>2158.1045248999999</v>
      </c>
      <c r="Y80" s="34">
        <v>7.3071987389206097</v>
      </c>
      <c r="Z80" s="34">
        <v>13.163292979682501</v>
      </c>
      <c r="AA80" s="34">
        <v>7.8384700964443903</v>
      </c>
    </row>
    <row r="81" spans="1:27" x14ac:dyDescent="0.25">
      <c r="A81" s="34" t="s">
        <v>53</v>
      </c>
      <c r="B81" s="34" t="s">
        <v>54</v>
      </c>
      <c r="C81" s="34" t="s">
        <v>15</v>
      </c>
      <c r="D81" s="34">
        <v>923.91025660000003</v>
      </c>
      <c r="E81" s="34">
        <v>27.794938643088301</v>
      </c>
      <c r="F81" s="34">
        <v>11.290314661047001</v>
      </c>
      <c r="G81" s="34">
        <v>21.525762063548701</v>
      </c>
      <c r="H81" s="34">
        <v>1109.8325731</v>
      </c>
      <c r="I81" s="34">
        <v>26.270984664949101</v>
      </c>
      <c r="J81" s="34">
        <v>13.5623117958342</v>
      </c>
      <c r="K81" s="34">
        <v>20.9169589551515</v>
      </c>
      <c r="L81" s="34">
        <v>943.01038640000002</v>
      </c>
      <c r="M81" s="34">
        <v>26.878193623990899</v>
      </c>
      <c r="N81" s="34">
        <v>11.523720962111801</v>
      </c>
      <c r="O81" s="34">
        <v>19.700959032284899</v>
      </c>
      <c r="P81" s="34">
        <v>1152.6836493000001</v>
      </c>
      <c r="Q81" s="34">
        <v>25.0786828002283</v>
      </c>
      <c r="R81" s="34">
        <v>14.0859580378869</v>
      </c>
      <c r="S81" s="34">
        <v>18.7998357770851</v>
      </c>
      <c r="T81" s="34">
        <v>2869.8017635000001</v>
      </c>
      <c r="U81" s="34">
        <v>18.841884030208799</v>
      </c>
      <c r="V81" s="34">
        <v>35.069385466050001</v>
      </c>
      <c r="W81" s="34">
        <v>8.5968974312779292</v>
      </c>
      <c r="X81" s="34">
        <v>1183.9722411</v>
      </c>
      <c r="Y81" s="34">
        <v>23.337137711534201</v>
      </c>
      <c r="Z81" s="34">
        <v>14.468309077070099</v>
      </c>
      <c r="AA81" s="34">
        <v>21.083635674697199</v>
      </c>
    </row>
    <row r="82" spans="1:27" x14ac:dyDescent="0.25">
      <c r="A82" s="34" t="s">
        <v>53</v>
      </c>
      <c r="B82" s="34" t="s">
        <v>54</v>
      </c>
      <c r="C82" s="34" t="s">
        <v>16</v>
      </c>
      <c r="D82" s="34">
        <v>9837.3060117999994</v>
      </c>
      <c r="E82" s="34">
        <v>8.6192656671208905</v>
      </c>
      <c r="F82" s="34">
        <v>8.2532727722351709</v>
      </c>
      <c r="G82" s="34">
        <v>8.01097975859809</v>
      </c>
      <c r="H82" s="34">
        <v>12080.8336138</v>
      </c>
      <c r="I82" s="34">
        <v>7.7802988646149398</v>
      </c>
      <c r="J82" s="34">
        <v>10.1355406664263</v>
      </c>
      <c r="K82" s="34">
        <v>6.3258143065219397</v>
      </c>
      <c r="L82" s="34">
        <v>12608.1586345</v>
      </c>
      <c r="M82" s="34">
        <v>8.9777022848937609</v>
      </c>
      <c r="N82" s="34">
        <v>10.577954192064499</v>
      </c>
      <c r="O82" s="34">
        <v>7.4968411222896201</v>
      </c>
      <c r="P82" s="34">
        <v>20819.7820784</v>
      </c>
      <c r="Q82" s="34">
        <v>5.7543561550903304</v>
      </c>
      <c r="R82" s="34">
        <v>17.467316798462299</v>
      </c>
      <c r="S82" s="34">
        <v>5.4875696231884001</v>
      </c>
      <c r="T82" s="34">
        <v>54480.320028499998</v>
      </c>
      <c r="U82" s="34">
        <v>3.3019712121000899</v>
      </c>
      <c r="V82" s="34">
        <v>45.707731504390203</v>
      </c>
      <c r="W82" s="34">
        <v>2.3647469866922699</v>
      </c>
      <c r="X82" s="34">
        <v>9366.3887637999997</v>
      </c>
      <c r="Y82" s="34">
        <v>7.6250780013346304</v>
      </c>
      <c r="Z82" s="34">
        <v>7.8581840664215798</v>
      </c>
      <c r="AA82" s="34">
        <v>8.3528681884539893</v>
      </c>
    </row>
    <row r="83" spans="1:27" x14ac:dyDescent="0.25">
      <c r="A83" s="34" t="s">
        <v>34</v>
      </c>
      <c r="B83" s="34" t="s">
        <v>35</v>
      </c>
      <c r="C83" s="34" t="s">
        <v>15</v>
      </c>
      <c r="D83" s="34">
        <v>1142.5200660999999</v>
      </c>
      <c r="E83" s="34">
        <v>55.168446092212797</v>
      </c>
      <c r="F83" s="34">
        <v>16.0049662259751</v>
      </c>
      <c r="G83" s="34">
        <v>18.184532645971</v>
      </c>
      <c r="H83" s="34">
        <v>732.22117879999996</v>
      </c>
      <c r="I83" s="34">
        <v>59.767169339067401</v>
      </c>
      <c r="J83" s="34">
        <v>10.257303643376</v>
      </c>
      <c r="K83" s="34">
        <v>25.484791683537701</v>
      </c>
      <c r="L83" s="34">
        <v>983.87812469999994</v>
      </c>
      <c r="M83" s="34">
        <v>51.233448005263099</v>
      </c>
      <c r="N83" s="34">
        <v>13.7826342167027</v>
      </c>
      <c r="O83" s="34">
        <v>20.114460866636001</v>
      </c>
      <c r="P83" s="34">
        <v>1699.6338157</v>
      </c>
      <c r="Q83" s="34">
        <v>56.355278591133597</v>
      </c>
      <c r="R83" s="34">
        <v>23.809281450661899</v>
      </c>
      <c r="S83" s="34">
        <v>18.305213835454602</v>
      </c>
      <c r="T83" s="34">
        <v>2037.2989479</v>
      </c>
      <c r="U83" s="34">
        <v>35.233818434983498</v>
      </c>
      <c r="V83" s="34">
        <v>28.5394557354761</v>
      </c>
      <c r="W83" s="34">
        <v>15.985375497326901</v>
      </c>
      <c r="X83" s="34">
        <v>542.98255640000002</v>
      </c>
      <c r="Y83" s="34">
        <v>48.245315637335601</v>
      </c>
      <c r="Z83" s="34">
        <v>7.6063587278081197</v>
      </c>
      <c r="AA83" s="34">
        <v>50.115528793489702</v>
      </c>
    </row>
    <row r="84" spans="1:27" x14ac:dyDescent="0.25">
      <c r="A84" s="34" t="s">
        <v>34</v>
      </c>
      <c r="B84" s="34" t="s">
        <v>35</v>
      </c>
      <c r="C84" s="34" t="s">
        <v>16</v>
      </c>
      <c r="D84" s="34">
        <v>11144.9230764</v>
      </c>
      <c r="E84" s="34">
        <v>9.9846356032547696</v>
      </c>
      <c r="F84" s="34">
        <v>7.4616625090315098</v>
      </c>
      <c r="G84" s="34">
        <v>8.8913637624206405</v>
      </c>
      <c r="H84" s="34">
        <v>13840.050157600001</v>
      </c>
      <c r="I84" s="34">
        <v>7.0019814678816497</v>
      </c>
      <c r="J84" s="34">
        <v>9.2660831013503504</v>
      </c>
      <c r="K84" s="34">
        <v>6.3941010802401301</v>
      </c>
      <c r="L84" s="34">
        <v>18766.4235893</v>
      </c>
      <c r="M84" s="34">
        <v>6.87355985878549</v>
      </c>
      <c r="N84" s="34">
        <v>12.5643504549083</v>
      </c>
      <c r="O84" s="34">
        <v>5.7329961372991498</v>
      </c>
      <c r="P84" s="34">
        <v>26958.019173000001</v>
      </c>
      <c r="Q84" s="34">
        <v>6.5482239267813904</v>
      </c>
      <c r="R84" s="34">
        <v>18.048724033535599</v>
      </c>
      <c r="S84" s="34">
        <v>5.4323562304733199</v>
      </c>
      <c r="T84" s="34">
        <v>66488.217738499996</v>
      </c>
      <c r="U84" s="34">
        <v>3.3032355642434901</v>
      </c>
      <c r="V84" s="34">
        <v>44.514676161582102</v>
      </c>
      <c r="W84" s="34">
        <v>2.0509822894784899</v>
      </c>
      <c r="X84" s="34">
        <v>12164.831572499999</v>
      </c>
      <c r="Y84" s="34">
        <v>9.8987278850229394</v>
      </c>
      <c r="Z84" s="34">
        <v>8.1445037395920998</v>
      </c>
      <c r="AA84" s="34">
        <v>10.2864196782298</v>
      </c>
    </row>
    <row r="85" spans="1:27" x14ac:dyDescent="0.25">
      <c r="A85" s="34" t="s">
        <v>55</v>
      </c>
      <c r="B85" s="34" t="s">
        <v>56</v>
      </c>
      <c r="C85" s="34" t="s">
        <v>15</v>
      </c>
      <c r="D85" s="34">
        <v>185.62402539999999</v>
      </c>
      <c r="E85" s="34">
        <v>37.620206462573698</v>
      </c>
      <c r="F85" s="34">
        <v>11.982939097967099</v>
      </c>
      <c r="G85" s="34">
        <v>27.3099274207521</v>
      </c>
      <c r="H85" s="34">
        <v>207.4898522</v>
      </c>
      <c r="I85" s="34">
        <v>33.713519691403</v>
      </c>
      <c r="J85" s="34">
        <v>13.3944852074025</v>
      </c>
      <c r="K85" s="34">
        <v>23.792187288995699</v>
      </c>
      <c r="L85" s="34">
        <v>198.48139119999999</v>
      </c>
      <c r="M85" s="34">
        <v>32.093340107505703</v>
      </c>
      <c r="N85" s="34">
        <v>12.812944971450801</v>
      </c>
      <c r="O85" s="34">
        <v>21.092747172711402</v>
      </c>
      <c r="P85" s="34">
        <v>229.04999140000001</v>
      </c>
      <c r="Q85" s="34">
        <v>35.409079396810903</v>
      </c>
      <c r="R85" s="34">
        <v>14.7862976865283</v>
      </c>
      <c r="S85" s="34">
        <v>25.2477148638927</v>
      </c>
      <c r="T85" s="34">
        <v>534.47378900000001</v>
      </c>
      <c r="U85" s="34">
        <v>24.245559678138001</v>
      </c>
      <c r="V85" s="34">
        <v>34.502898260317203</v>
      </c>
      <c r="W85" s="34">
        <v>11.2404208651442</v>
      </c>
      <c r="X85" s="34">
        <v>193.9502057</v>
      </c>
      <c r="Y85" s="34">
        <v>30.2036206344867</v>
      </c>
      <c r="Z85" s="34">
        <v>12.5204347763342</v>
      </c>
      <c r="AA85" s="34">
        <v>28.3865790190391</v>
      </c>
    </row>
    <row r="86" spans="1:27" x14ac:dyDescent="0.25">
      <c r="A86" s="34" t="s">
        <v>55</v>
      </c>
      <c r="B86" s="34" t="s">
        <v>56</v>
      </c>
      <c r="C86" s="34" t="s">
        <v>16</v>
      </c>
      <c r="D86" s="34">
        <v>1930.4010092000001</v>
      </c>
      <c r="E86" s="34">
        <v>11.0726447092018</v>
      </c>
      <c r="F86" s="34">
        <v>7.2027386938600797</v>
      </c>
      <c r="G86" s="34">
        <v>9.8465151024635507</v>
      </c>
      <c r="H86" s="34">
        <v>2602.3398299</v>
      </c>
      <c r="I86" s="34">
        <v>7.4322269767961702</v>
      </c>
      <c r="J86" s="34">
        <v>9.7098860278579604</v>
      </c>
      <c r="K86" s="34">
        <v>6.7683690482915297</v>
      </c>
      <c r="L86" s="34">
        <v>2784.6175446000002</v>
      </c>
      <c r="M86" s="34">
        <v>8.3914908595139792</v>
      </c>
      <c r="N86" s="34">
        <v>10.390003134324999</v>
      </c>
      <c r="O86" s="34">
        <v>7.4444073739224601</v>
      </c>
      <c r="P86" s="34">
        <v>4816.4730718999999</v>
      </c>
      <c r="Q86" s="34">
        <v>5.8342613903132499</v>
      </c>
      <c r="R86" s="34">
        <v>17.9712903161433</v>
      </c>
      <c r="S86" s="34">
        <v>4.9834830810789104</v>
      </c>
      <c r="T86" s="34">
        <v>11612.6034846</v>
      </c>
      <c r="U86" s="34">
        <v>3.1800494891766</v>
      </c>
      <c r="V86" s="34">
        <v>43.329105225471302</v>
      </c>
      <c r="W86" s="34">
        <v>1.9950289383283299</v>
      </c>
      <c r="X86" s="34">
        <v>3054.4958064000002</v>
      </c>
      <c r="Y86" s="34">
        <v>7.8154441587681296</v>
      </c>
      <c r="Z86" s="34">
        <v>11.3969766023424</v>
      </c>
      <c r="AA86" s="34">
        <v>8.0088832482888108</v>
      </c>
    </row>
    <row r="87" spans="1:27" x14ac:dyDescent="0.25">
      <c r="A87" s="34" t="s">
        <v>36</v>
      </c>
      <c r="B87" s="34" t="s">
        <v>37</v>
      </c>
      <c r="C87" s="34" t="s">
        <v>15</v>
      </c>
      <c r="D87" s="34">
        <v>11424.783396999999</v>
      </c>
      <c r="E87" s="34">
        <v>33.468867078904303</v>
      </c>
      <c r="F87" s="34">
        <v>16.4680220388062</v>
      </c>
      <c r="G87" s="34">
        <v>14.5800632367006</v>
      </c>
      <c r="H87" s="34">
        <v>7488.5231706000004</v>
      </c>
      <c r="I87" s="34">
        <v>30.815310161451801</v>
      </c>
      <c r="J87" s="34">
        <v>10.794179664179399</v>
      </c>
      <c r="K87" s="34">
        <v>24.349031935726401</v>
      </c>
      <c r="L87" s="34">
        <v>10540.798614900001</v>
      </c>
      <c r="M87" s="34">
        <v>29.594676374779802</v>
      </c>
      <c r="N87" s="34">
        <v>15.1938201246225</v>
      </c>
      <c r="O87" s="34">
        <v>15.975167493052901</v>
      </c>
      <c r="P87" s="34">
        <v>11412.8536788</v>
      </c>
      <c r="Q87" s="34">
        <v>29.430834246120501</v>
      </c>
      <c r="R87" s="34">
        <v>16.4508261887487</v>
      </c>
      <c r="S87" s="34">
        <v>13.218162261615801</v>
      </c>
      <c r="T87" s="34">
        <v>23292.745998499999</v>
      </c>
      <c r="U87" s="34">
        <v>32.476448208655597</v>
      </c>
      <c r="V87" s="34">
        <v>33.574855742852698</v>
      </c>
      <c r="W87" s="34">
        <v>11.338620135405399</v>
      </c>
      <c r="X87" s="34">
        <v>5215.8605243000002</v>
      </c>
      <c r="Y87" s="34">
        <v>26.816770467639401</v>
      </c>
      <c r="Z87" s="34">
        <v>7.5182962407905798</v>
      </c>
      <c r="AA87" s="34">
        <v>25.552233383109598</v>
      </c>
    </row>
    <row r="88" spans="1:27" x14ac:dyDescent="0.25">
      <c r="A88" s="34" t="s">
        <v>36</v>
      </c>
      <c r="B88" s="34" t="s">
        <v>37</v>
      </c>
      <c r="C88" s="34" t="s">
        <v>16</v>
      </c>
      <c r="D88" s="34">
        <v>54917.190627600001</v>
      </c>
      <c r="E88" s="34">
        <v>7.8162444335875403</v>
      </c>
      <c r="F88" s="34">
        <v>7.6421684471826303</v>
      </c>
      <c r="G88" s="34">
        <v>7.4908088180921499</v>
      </c>
      <c r="H88" s="34">
        <v>64874.316770400001</v>
      </c>
      <c r="I88" s="34">
        <v>8.2273084460083208</v>
      </c>
      <c r="J88" s="34">
        <v>9.0277825757189305</v>
      </c>
      <c r="K88" s="34">
        <v>7.0380664036676697</v>
      </c>
      <c r="L88" s="34">
        <v>86011.860019900007</v>
      </c>
      <c r="M88" s="34">
        <v>6.3538231550148003</v>
      </c>
      <c r="N88" s="34">
        <v>11.9692416020498</v>
      </c>
      <c r="O88" s="34">
        <v>4.9970625874048302</v>
      </c>
      <c r="P88" s="34">
        <v>127638.9238248</v>
      </c>
      <c r="Q88" s="34">
        <v>5.8919504655308303</v>
      </c>
      <c r="R88" s="34">
        <v>17.7619820886468</v>
      </c>
      <c r="S88" s="34">
        <v>5.1741380538401698</v>
      </c>
      <c r="T88" s="34">
        <v>313840.77687230002</v>
      </c>
      <c r="U88" s="34">
        <v>3.5261660874905298</v>
      </c>
      <c r="V88" s="34">
        <v>43.6734664509111</v>
      </c>
      <c r="W88" s="34">
        <v>2.0140348690911298</v>
      </c>
      <c r="X88" s="34">
        <v>71324.366504499994</v>
      </c>
      <c r="Y88" s="34">
        <v>6.4631291044707098</v>
      </c>
      <c r="Z88" s="34">
        <v>9.9253588354907603</v>
      </c>
      <c r="AA88" s="34">
        <v>7.4083145769595804</v>
      </c>
    </row>
    <row r="89" spans="1:27" x14ac:dyDescent="0.25">
      <c r="A89" s="34" t="s">
        <v>38</v>
      </c>
      <c r="B89" s="34" t="s">
        <v>39</v>
      </c>
      <c r="C89" s="34" t="s">
        <v>15</v>
      </c>
      <c r="D89" s="34">
        <v>39.4583996</v>
      </c>
      <c r="E89" s="34">
        <v>51.552689417497099</v>
      </c>
      <c r="F89" s="34">
        <v>7.7418116827711696</v>
      </c>
      <c r="G89" s="34">
        <v>37.722386465454001</v>
      </c>
      <c r="H89" s="34">
        <v>75.505506299999993</v>
      </c>
      <c r="I89" s="34">
        <v>53.868780728758601</v>
      </c>
      <c r="J89" s="34">
        <v>14.8143213286048</v>
      </c>
      <c r="K89" s="34">
        <v>33.568840729228398</v>
      </c>
      <c r="L89" s="34">
        <v>80.922221800000003</v>
      </c>
      <c r="M89" s="34">
        <v>40.966178767555</v>
      </c>
      <c r="N89" s="34">
        <v>15.877091024417499</v>
      </c>
      <c r="O89" s="34">
        <v>34.751782437790197</v>
      </c>
      <c r="P89" s="34">
        <v>78.126071699999997</v>
      </c>
      <c r="Q89" s="34">
        <v>52.706886966400397</v>
      </c>
      <c r="R89" s="34">
        <v>15.3284811535052</v>
      </c>
      <c r="S89" s="34">
        <v>33.839231309646401</v>
      </c>
      <c r="T89" s="34">
        <v>126.5525847</v>
      </c>
      <c r="U89" s="34">
        <v>35.501840243237901</v>
      </c>
      <c r="V89" s="34">
        <v>24.829853431646701</v>
      </c>
      <c r="W89" s="34">
        <v>21.043088570912001</v>
      </c>
      <c r="X89" s="34">
        <v>109.114361</v>
      </c>
      <c r="Y89" s="34">
        <v>38.143425996993699</v>
      </c>
      <c r="Z89" s="34">
        <v>21.408441379054601</v>
      </c>
      <c r="AA89" s="34">
        <v>29.139119740657598</v>
      </c>
    </row>
    <row r="90" spans="1:27" x14ac:dyDescent="0.25">
      <c r="A90" s="34" t="s">
        <v>38</v>
      </c>
      <c r="B90" s="34" t="s">
        <v>39</v>
      </c>
      <c r="C90" s="34" t="s">
        <v>16</v>
      </c>
      <c r="D90" s="34">
        <v>1311.8776023999999</v>
      </c>
      <c r="E90" s="34">
        <v>9.7129577524402109</v>
      </c>
      <c r="F90" s="34">
        <v>5.9904944575165997</v>
      </c>
      <c r="G90" s="34">
        <v>9.4504595228795605</v>
      </c>
      <c r="H90" s="34">
        <v>1846.1750228999999</v>
      </c>
      <c r="I90" s="34">
        <v>8.9110457458968106</v>
      </c>
      <c r="J90" s="34">
        <v>8.43028436651052</v>
      </c>
      <c r="K90" s="34">
        <v>8.2581132382461</v>
      </c>
      <c r="L90" s="34">
        <v>2591.7796189999999</v>
      </c>
      <c r="M90" s="34">
        <v>6.9648122684599398</v>
      </c>
      <c r="N90" s="34">
        <v>11.8349771459777</v>
      </c>
      <c r="O90" s="34">
        <v>6.3380532093206696</v>
      </c>
      <c r="P90" s="34">
        <v>3857.3025796000002</v>
      </c>
      <c r="Q90" s="34">
        <v>6.0785284761662703</v>
      </c>
      <c r="R90" s="34">
        <v>17.613800008312602</v>
      </c>
      <c r="S90" s="34">
        <v>5.5829414778592499</v>
      </c>
      <c r="T90" s="34">
        <v>9633.8303722000001</v>
      </c>
      <c r="U90" s="34">
        <v>3.0613843718734399</v>
      </c>
      <c r="V90" s="34">
        <v>43.991457239409897</v>
      </c>
      <c r="W90" s="34">
        <v>2.1136341683912701</v>
      </c>
      <c r="X90" s="34">
        <v>2658.3556647</v>
      </c>
      <c r="Y90" s="34">
        <v>7.2794143319891003</v>
      </c>
      <c r="Z90" s="34">
        <v>12.138986782272699</v>
      </c>
      <c r="AA90" s="34">
        <v>7.6800838892375198</v>
      </c>
    </row>
    <row r="91" spans="1:27" x14ac:dyDescent="0.25">
      <c r="A91" s="34" t="s">
        <v>57</v>
      </c>
      <c r="B91" s="34" t="s">
        <v>58</v>
      </c>
      <c r="C91" s="34" t="s">
        <v>15</v>
      </c>
      <c r="D91" s="34">
        <v>51.187969699999996</v>
      </c>
      <c r="E91" s="34">
        <v>37.344755129806401</v>
      </c>
      <c r="F91" s="34">
        <v>10.2759548769698</v>
      </c>
      <c r="G91" s="34">
        <v>31.073527662762899</v>
      </c>
      <c r="H91" s="34">
        <v>42.683512299999997</v>
      </c>
      <c r="I91" s="34">
        <v>36.644172480439501</v>
      </c>
      <c r="J91" s="34">
        <v>8.5686900448678394</v>
      </c>
      <c r="K91" s="34">
        <v>26.685279188811801</v>
      </c>
      <c r="L91" s="34">
        <v>66.803392000000002</v>
      </c>
      <c r="M91" s="34">
        <v>33.919540176910303</v>
      </c>
      <c r="N91" s="34">
        <v>13.410741739587399</v>
      </c>
      <c r="O91" s="34">
        <v>28.9008770743635</v>
      </c>
      <c r="P91" s="34">
        <v>82.279921200000004</v>
      </c>
      <c r="Q91" s="34">
        <v>33.608807204426398</v>
      </c>
      <c r="R91" s="34">
        <v>16.517645893891199</v>
      </c>
      <c r="S91" s="34">
        <v>23.872217480741998</v>
      </c>
      <c r="T91" s="34">
        <v>170.96532690000001</v>
      </c>
      <c r="U91" s="34">
        <v>24.271374005175399</v>
      </c>
      <c r="V91" s="34">
        <v>34.321189042018098</v>
      </c>
      <c r="W91" s="34">
        <v>12.534348272034601</v>
      </c>
      <c r="X91" s="34">
        <v>84.213339099999999</v>
      </c>
      <c r="Y91" s="34">
        <v>27.847783267462201</v>
      </c>
      <c r="Z91" s="34">
        <v>16.9057784026656</v>
      </c>
      <c r="AA91" s="34">
        <v>30.0129117879981</v>
      </c>
    </row>
    <row r="92" spans="1:27" x14ac:dyDescent="0.25">
      <c r="A92" s="34" t="s">
        <v>57</v>
      </c>
      <c r="B92" s="34" t="s">
        <v>58</v>
      </c>
      <c r="C92" s="34" t="s">
        <v>16</v>
      </c>
      <c r="D92" s="34">
        <v>627.79730129999996</v>
      </c>
      <c r="E92" s="34">
        <v>10.754526841690501</v>
      </c>
      <c r="F92" s="34">
        <v>7.12283648498516</v>
      </c>
      <c r="G92" s="34">
        <v>10.422264628228801</v>
      </c>
      <c r="H92" s="34">
        <v>749.02871979999998</v>
      </c>
      <c r="I92" s="34">
        <v>8.9171446274513606</v>
      </c>
      <c r="J92" s="34">
        <v>8.4982988659641805</v>
      </c>
      <c r="K92" s="34">
        <v>7.5065032939115799</v>
      </c>
      <c r="L92" s="34">
        <v>930.36841249999998</v>
      </c>
      <c r="M92" s="34">
        <v>9.0864428081454491</v>
      </c>
      <c r="N92" s="34">
        <v>10.5557352019677</v>
      </c>
      <c r="O92" s="34">
        <v>8.4090808537919592</v>
      </c>
      <c r="P92" s="34">
        <v>1556.2353974</v>
      </c>
      <c r="Q92" s="34">
        <v>7.7910789851971396</v>
      </c>
      <c r="R92" s="34">
        <v>17.6566707835036</v>
      </c>
      <c r="S92" s="34">
        <v>7.56350612931268</v>
      </c>
      <c r="T92" s="34">
        <v>3930.0020089999998</v>
      </c>
      <c r="U92" s="34">
        <v>4.6539913262428403</v>
      </c>
      <c r="V92" s="34">
        <v>44.5888531820775</v>
      </c>
      <c r="W92" s="34">
        <v>2.7204731715212001</v>
      </c>
      <c r="X92" s="34">
        <v>1020.4346951</v>
      </c>
      <c r="Y92" s="34">
        <v>7.5778677403762504</v>
      </c>
      <c r="Z92" s="34">
        <v>11.5776054815019</v>
      </c>
      <c r="AA92" s="34">
        <v>8.2605529816694006</v>
      </c>
    </row>
    <row r="93" spans="1:27" x14ac:dyDescent="0.25">
      <c r="A93" s="34" t="s">
        <v>59</v>
      </c>
      <c r="B93" s="34" t="s">
        <v>60</v>
      </c>
      <c r="C93" s="34" t="s">
        <v>15</v>
      </c>
      <c r="D93" s="34">
        <v>46.306468000000002</v>
      </c>
      <c r="E93" s="34">
        <v>39.2635807168841</v>
      </c>
      <c r="F93" s="34">
        <v>11.2251758466833</v>
      </c>
      <c r="G93" s="34">
        <v>28.051528463110799</v>
      </c>
      <c r="H93" s="34">
        <v>53.662055899999999</v>
      </c>
      <c r="I93" s="34">
        <v>39.526225880452898</v>
      </c>
      <c r="J93" s="34">
        <v>13.0082478709465</v>
      </c>
      <c r="K93" s="34">
        <v>29.983307853282898</v>
      </c>
      <c r="L93" s="34">
        <v>43.156890199999999</v>
      </c>
      <c r="M93" s="34">
        <v>34.720796087343999</v>
      </c>
      <c r="N93" s="34">
        <v>10.4616849959493</v>
      </c>
      <c r="O93" s="34">
        <v>26.632359973380002</v>
      </c>
      <c r="P93" s="34">
        <v>71.831167800000003</v>
      </c>
      <c r="Q93" s="34">
        <v>31.3438597287862</v>
      </c>
      <c r="R93" s="34">
        <v>17.4126320717792</v>
      </c>
      <c r="S93" s="34">
        <v>21.289559033405801</v>
      </c>
      <c r="T93" s="34">
        <v>143.57476840000001</v>
      </c>
      <c r="U93" s="34">
        <v>24.7501411020537</v>
      </c>
      <c r="V93" s="34">
        <v>34.804036931446298</v>
      </c>
      <c r="W93" s="34">
        <v>12.2445508389794</v>
      </c>
      <c r="X93" s="34">
        <v>53.991968999999997</v>
      </c>
      <c r="Y93" s="34">
        <v>33.767678981011997</v>
      </c>
      <c r="Z93" s="34">
        <v>13.0882222831954</v>
      </c>
      <c r="AA93" s="34">
        <v>35.076579593919597</v>
      </c>
    </row>
    <row r="94" spans="1:27" x14ac:dyDescent="0.25">
      <c r="A94" s="34" t="s">
        <v>59</v>
      </c>
      <c r="B94" s="34" t="s">
        <v>60</v>
      </c>
      <c r="C94" s="34" t="s">
        <v>16</v>
      </c>
      <c r="D94" s="34">
        <v>537.11464899999999</v>
      </c>
      <c r="E94" s="34">
        <v>9.9511373754480204</v>
      </c>
      <c r="F94" s="34">
        <v>6.6086273799289996</v>
      </c>
      <c r="G94" s="34">
        <v>9.0310654114936799</v>
      </c>
      <c r="H94" s="34">
        <v>648.98024640000006</v>
      </c>
      <c r="I94" s="34">
        <v>8.44042507996895</v>
      </c>
      <c r="J94" s="34">
        <v>7.9850151794912403</v>
      </c>
      <c r="K94" s="34">
        <v>7.4224568530959001</v>
      </c>
      <c r="L94" s="34">
        <v>791.70354569999995</v>
      </c>
      <c r="M94" s="34">
        <v>8.2585912676295692</v>
      </c>
      <c r="N94" s="34">
        <v>9.7410743472384596</v>
      </c>
      <c r="O94" s="34">
        <v>7.2934309864545597</v>
      </c>
      <c r="P94" s="34">
        <v>1461.6289128000001</v>
      </c>
      <c r="Q94" s="34">
        <v>6.4521598018494197</v>
      </c>
      <c r="R94" s="34">
        <v>17.983797072765999</v>
      </c>
      <c r="S94" s="34">
        <v>5.4147078593086704</v>
      </c>
      <c r="T94" s="34">
        <v>3435.2647826000002</v>
      </c>
      <c r="U94" s="34">
        <v>4.3017775071031901</v>
      </c>
      <c r="V94" s="34">
        <v>42.267297944421202</v>
      </c>
      <c r="W94" s="34">
        <v>2.4803679958648002</v>
      </c>
      <c r="X94" s="34">
        <v>1252.7845408999999</v>
      </c>
      <c r="Y94" s="34">
        <v>7.2295465429042904</v>
      </c>
      <c r="Z94" s="34">
        <v>15.414188076154099</v>
      </c>
      <c r="AA94" s="34">
        <v>7.8431404041113204</v>
      </c>
    </row>
    <row r="95" spans="1:27" x14ac:dyDescent="0.25">
      <c r="A95" s="34" t="s">
        <v>61</v>
      </c>
      <c r="B95" s="34" t="s">
        <v>62</v>
      </c>
      <c r="C95" s="34" t="s">
        <v>15</v>
      </c>
      <c r="D95" s="34">
        <v>93.3393418</v>
      </c>
      <c r="E95" s="34">
        <v>47.625527814894603</v>
      </c>
      <c r="F95" s="34">
        <v>10.7915497775325</v>
      </c>
      <c r="G95" s="34">
        <v>26.470593123290399</v>
      </c>
      <c r="H95" s="34">
        <v>146.0353393</v>
      </c>
      <c r="I95" s="34">
        <v>41.080405824681101</v>
      </c>
      <c r="J95" s="34">
        <v>16.884066278414601</v>
      </c>
      <c r="K95" s="34">
        <v>17.640986951319199</v>
      </c>
      <c r="L95" s="34">
        <v>172.1957223</v>
      </c>
      <c r="M95" s="34">
        <v>33.996911383233297</v>
      </c>
      <c r="N95" s="34">
        <v>19.9086330891462</v>
      </c>
      <c r="O95" s="34">
        <v>14.5051824070602</v>
      </c>
      <c r="P95" s="34">
        <v>104.8597316</v>
      </c>
      <c r="Q95" s="34">
        <v>40.6041945500669</v>
      </c>
      <c r="R95" s="34">
        <v>12.1234946743549</v>
      </c>
      <c r="S95" s="34">
        <v>26.453483731644202</v>
      </c>
      <c r="T95" s="34">
        <v>262.43148600000001</v>
      </c>
      <c r="U95" s="34">
        <v>34.701435551554098</v>
      </c>
      <c r="V95" s="34">
        <v>30.341358635559001</v>
      </c>
      <c r="W95" s="34">
        <v>6.9460145654913701</v>
      </c>
      <c r="X95" s="34">
        <v>86.068289199999995</v>
      </c>
      <c r="Y95" s="34">
        <v>38.7363654223998</v>
      </c>
      <c r="Z95" s="34">
        <v>9.9508975449927703</v>
      </c>
      <c r="AA95" s="34">
        <v>36.429901989391098</v>
      </c>
    </row>
    <row r="96" spans="1:27" x14ac:dyDescent="0.25">
      <c r="A96" s="34" t="s">
        <v>61</v>
      </c>
      <c r="B96" s="34" t="s">
        <v>62</v>
      </c>
      <c r="C96" s="34" t="s">
        <v>16</v>
      </c>
      <c r="D96" s="34">
        <v>764.40958090000004</v>
      </c>
      <c r="E96" s="34">
        <v>10.1041649252962</v>
      </c>
      <c r="F96" s="34">
        <v>7.1802042841122597</v>
      </c>
      <c r="G96" s="34">
        <v>9.0670547323043795</v>
      </c>
      <c r="H96" s="34">
        <v>850.36562379999998</v>
      </c>
      <c r="I96" s="34">
        <v>11.6152359546358</v>
      </c>
      <c r="J96" s="34">
        <v>7.9876012122738098</v>
      </c>
      <c r="K96" s="34">
        <v>10.143353501661</v>
      </c>
      <c r="L96" s="34">
        <v>1130.6778366000001</v>
      </c>
      <c r="M96" s="34">
        <v>9.0036055706217706</v>
      </c>
      <c r="N96" s="34">
        <v>10.620612364313301</v>
      </c>
      <c r="O96" s="34">
        <v>8.4104242020025204</v>
      </c>
      <c r="P96" s="34">
        <v>1796.4933215999999</v>
      </c>
      <c r="Q96" s="34">
        <v>8.6745091619365091</v>
      </c>
      <c r="R96" s="34">
        <v>16.8747087509606</v>
      </c>
      <c r="S96" s="34">
        <v>7.7076843538082098</v>
      </c>
      <c r="T96" s="34">
        <v>4803.4871550999997</v>
      </c>
      <c r="U96" s="34">
        <v>4.1788656026822597</v>
      </c>
      <c r="V96" s="34">
        <v>45.119815229316501</v>
      </c>
      <c r="W96" s="34">
        <v>2.4954206754368902</v>
      </c>
      <c r="X96" s="34">
        <v>1300.6365748999999</v>
      </c>
      <c r="Y96" s="34">
        <v>6.7068935184284397</v>
      </c>
      <c r="Z96" s="34">
        <v>12.2170581590235</v>
      </c>
      <c r="AA96" s="34">
        <v>7.7849395389653901</v>
      </c>
    </row>
    <row r="97" spans="1:27" x14ac:dyDescent="0.25">
      <c r="A97" s="34" t="s">
        <v>63</v>
      </c>
      <c r="B97" s="34" t="s">
        <v>64</v>
      </c>
      <c r="C97" s="34" t="s">
        <v>15</v>
      </c>
      <c r="D97" s="34">
        <v>134.87415609999999</v>
      </c>
      <c r="E97" s="34">
        <v>38.1588692782165</v>
      </c>
      <c r="F97" s="34">
        <v>9.3952337871993592</v>
      </c>
      <c r="G97" s="34">
        <v>27.204824845790601</v>
      </c>
      <c r="H97" s="34">
        <v>149.26148979999999</v>
      </c>
      <c r="I97" s="34">
        <v>51.052912218630397</v>
      </c>
      <c r="J97" s="34">
        <v>10.397444793329599</v>
      </c>
      <c r="K97" s="34">
        <v>40.010712134139197</v>
      </c>
      <c r="L97" s="34">
        <v>300.1771195</v>
      </c>
      <c r="M97" s="34">
        <v>26.495617547135002</v>
      </c>
      <c r="N97" s="34">
        <v>20.9101157465598</v>
      </c>
      <c r="O97" s="34">
        <v>12.9222613001167</v>
      </c>
      <c r="P97" s="34">
        <v>220.73164679999999</v>
      </c>
      <c r="Q97" s="34">
        <v>32.641096025055603</v>
      </c>
      <c r="R97" s="34">
        <v>15.376002978523999</v>
      </c>
      <c r="S97" s="34">
        <v>25.944506876507599</v>
      </c>
      <c r="T97" s="34">
        <v>471.83762480000001</v>
      </c>
      <c r="U97" s="34">
        <v>29.4240198404807</v>
      </c>
      <c r="V97" s="34">
        <v>32.867859364443902</v>
      </c>
      <c r="W97" s="34">
        <v>11.260555193425599</v>
      </c>
      <c r="X97" s="34">
        <v>158.6773025</v>
      </c>
      <c r="Y97" s="34">
        <v>30.974819670919999</v>
      </c>
      <c r="Z97" s="34">
        <v>11.0533433299432</v>
      </c>
      <c r="AA97" s="34">
        <v>33.633954132794102</v>
      </c>
    </row>
    <row r="98" spans="1:27" x14ac:dyDescent="0.25">
      <c r="A98" s="34" t="s">
        <v>63</v>
      </c>
      <c r="B98" s="34" t="s">
        <v>64</v>
      </c>
      <c r="C98" s="34" t="s">
        <v>16</v>
      </c>
      <c r="D98" s="34">
        <v>1657.9033621000001</v>
      </c>
      <c r="E98" s="34">
        <v>14.790613094912199</v>
      </c>
      <c r="F98" s="34">
        <v>8.5908669581151997</v>
      </c>
      <c r="G98" s="34">
        <v>12.094142160155499</v>
      </c>
      <c r="H98" s="34">
        <v>1720.3022393000001</v>
      </c>
      <c r="I98" s="34">
        <v>10.6686800013349</v>
      </c>
      <c r="J98" s="34">
        <v>8.9142033265763594</v>
      </c>
      <c r="K98" s="34">
        <v>8.5386588225376503</v>
      </c>
      <c r="L98" s="34">
        <v>2248.3706972999998</v>
      </c>
      <c r="M98" s="34">
        <v>9.1344939110242294</v>
      </c>
      <c r="N98" s="34">
        <v>11.6505304076125</v>
      </c>
      <c r="O98" s="34">
        <v>7.5040106738952499</v>
      </c>
      <c r="P98" s="34">
        <v>3939.0593143999999</v>
      </c>
      <c r="Q98" s="34">
        <v>7.42044991525007</v>
      </c>
      <c r="R98" s="34">
        <v>20.411282879160801</v>
      </c>
      <c r="S98" s="34">
        <v>5.9685315398705603</v>
      </c>
      <c r="T98" s="34">
        <v>8316.4612593999991</v>
      </c>
      <c r="U98" s="34">
        <v>4.3201056657110897</v>
      </c>
      <c r="V98" s="34">
        <v>43.093954614657001</v>
      </c>
      <c r="W98" s="34">
        <v>2.7463408699431202</v>
      </c>
      <c r="X98" s="34">
        <v>1416.3437876</v>
      </c>
      <c r="Y98" s="34">
        <v>8.5016042557225298</v>
      </c>
      <c r="Z98" s="34">
        <v>7.3391618138781798</v>
      </c>
      <c r="AA98" s="34">
        <v>9.5316042648758206</v>
      </c>
    </row>
    <row r="99" spans="1:27" x14ac:dyDescent="0.25">
      <c r="A99" s="34" t="s">
        <v>65</v>
      </c>
      <c r="B99" s="34" t="s">
        <v>66</v>
      </c>
      <c r="C99" s="34" t="s">
        <v>15</v>
      </c>
      <c r="D99" s="34">
        <v>11.4256309</v>
      </c>
      <c r="E99" s="34">
        <v>50.0178578644665</v>
      </c>
      <c r="F99" s="34">
        <v>8.2805959161524001</v>
      </c>
      <c r="G99" s="34">
        <v>34.705853255840303</v>
      </c>
      <c r="H99" s="34">
        <v>18.434208099999999</v>
      </c>
      <c r="I99" s="34">
        <v>38.445159545475597</v>
      </c>
      <c r="J99" s="34">
        <v>13.3599824505414</v>
      </c>
      <c r="K99" s="34">
        <v>21.344802979120399</v>
      </c>
      <c r="L99" s="34">
        <v>17.382052300000002</v>
      </c>
      <c r="M99" s="34">
        <v>38.967507142396997</v>
      </c>
      <c r="N99" s="34">
        <v>12.597444513084</v>
      </c>
      <c r="O99" s="34">
        <v>24.940424905931401</v>
      </c>
      <c r="P99" s="34">
        <v>15.6668541</v>
      </c>
      <c r="Q99" s="34">
        <v>44.380018154350203</v>
      </c>
      <c r="R99" s="34">
        <v>11.354374144837401</v>
      </c>
      <c r="S99" s="34">
        <v>27.971893754690999</v>
      </c>
      <c r="T99" s="34">
        <v>47.950764499999998</v>
      </c>
      <c r="U99" s="34">
        <v>33.129759629063599</v>
      </c>
      <c r="V99" s="34">
        <v>34.751770661092003</v>
      </c>
      <c r="W99" s="34">
        <v>12.703022475575001</v>
      </c>
      <c r="X99" s="34">
        <v>27.121270899999999</v>
      </c>
      <c r="Y99" s="34">
        <v>31.9367547522696</v>
      </c>
      <c r="Z99" s="34">
        <v>19.655832314292901</v>
      </c>
      <c r="AA99" s="34">
        <v>37.764383154671997</v>
      </c>
    </row>
    <row r="100" spans="1:27" x14ac:dyDescent="0.25">
      <c r="A100" s="34" t="s">
        <v>65</v>
      </c>
      <c r="B100" s="34" t="s">
        <v>66</v>
      </c>
      <c r="C100" s="34" t="s">
        <v>16</v>
      </c>
      <c r="D100" s="34">
        <v>99.212955800000003</v>
      </c>
      <c r="E100" s="34">
        <v>18.370771889859</v>
      </c>
      <c r="F100" s="34">
        <v>6.6629734486318499</v>
      </c>
      <c r="G100" s="34">
        <v>14.996338310425401</v>
      </c>
      <c r="H100" s="34">
        <v>119.95348920000001</v>
      </c>
      <c r="I100" s="34">
        <v>16.076005779844699</v>
      </c>
      <c r="J100" s="34">
        <v>8.0558724126869308</v>
      </c>
      <c r="K100" s="34">
        <v>13.6689435875599</v>
      </c>
      <c r="L100" s="34">
        <v>180.86218740000001</v>
      </c>
      <c r="M100" s="34">
        <v>9.5089865267453195</v>
      </c>
      <c r="N100" s="34">
        <v>12.146397038477099</v>
      </c>
      <c r="O100" s="34">
        <v>7.6948889106460401</v>
      </c>
      <c r="P100" s="34">
        <v>234.7923121</v>
      </c>
      <c r="Q100" s="34">
        <v>9.7286477504113105</v>
      </c>
      <c r="R100" s="34">
        <v>15.768252531643499</v>
      </c>
      <c r="S100" s="34">
        <v>7.2989907143925103</v>
      </c>
      <c r="T100" s="34">
        <v>586.66794560000005</v>
      </c>
      <c r="U100" s="34">
        <v>5.2680897260877604</v>
      </c>
      <c r="V100" s="34">
        <v>39.399621885836403</v>
      </c>
      <c r="W100" s="34">
        <v>3.5591338015799598</v>
      </c>
      <c r="X100" s="34">
        <v>267.53033779999998</v>
      </c>
      <c r="Y100" s="34">
        <v>9.1500465738260406</v>
      </c>
      <c r="Z100" s="34">
        <v>17.9668826827243</v>
      </c>
      <c r="AA100" s="34">
        <v>10.468673612564199</v>
      </c>
    </row>
    <row r="101" spans="1:27" x14ac:dyDescent="0.25">
      <c r="A101" s="34" t="s">
        <v>67</v>
      </c>
      <c r="B101" s="34" t="s">
        <v>68</v>
      </c>
      <c r="C101" s="34" t="s">
        <v>15</v>
      </c>
      <c r="D101" s="34">
        <v>536.97786240000005</v>
      </c>
      <c r="E101" s="34">
        <v>35.007748175507103</v>
      </c>
      <c r="F101" s="34">
        <v>14.211746485393901</v>
      </c>
      <c r="G101" s="34">
        <v>23.5336311429276</v>
      </c>
      <c r="H101" s="34">
        <v>85.694371500000003</v>
      </c>
      <c r="I101" s="34">
        <v>70.457886554629894</v>
      </c>
      <c r="J101" s="34">
        <v>2.26800165939795</v>
      </c>
      <c r="K101" s="34">
        <v>73.265407972907099</v>
      </c>
      <c r="L101" s="34">
        <v>600.67527900000005</v>
      </c>
      <c r="M101" s="34">
        <v>43.885151342311502</v>
      </c>
      <c r="N101" s="34">
        <v>15.897573034085701</v>
      </c>
      <c r="O101" s="34">
        <v>25.667431369232499</v>
      </c>
      <c r="P101" s="34">
        <v>490.21876900000001</v>
      </c>
      <c r="Q101" s="34">
        <v>45.575500634649003</v>
      </c>
      <c r="R101" s="34">
        <v>12.9742124494141</v>
      </c>
      <c r="S101" s="34">
        <v>35.161601610367498</v>
      </c>
      <c r="T101" s="34">
        <v>1546.6191492999999</v>
      </c>
      <c r="U101" s="34">
        <v>34.815926076430699</v>
      </c>
      <c r="V101" s="34">
        <v>40.933082717912697</v>
      </c>
      <c r="W101" s="34">
        <v>13.0367532838671</v>
      </c>
      <c r="X101" s="34">
        <v>518.22324609999998</v>
      </c>
      <c r="Y101" s="34">
        <v>33.588773029630801</v>
      </c>
      <c r="Z101" s="34">
        <v>13.7153836537956</v>
      </c>
      <c r="AA101" s="34">
        <v>33.557778380827102</v>
      </c>
    </row>
    <row r="102" spans="1:27" x14ac:dyDescent="0.25">
      <c r="A102" s="34" t="s">
        <v>67</v>
      </c>
      <c r="B102" s="34" t="s">
        <v>68</v>
      </c>
      <c r="C102" s="34" t="s">
        <v>16</v>
      </c>
      <c r="D102" s="34">
        <v>9279.4338009999992</v>
      </c>
      <c r="E102" s="34">
        <v>8.8863000737889593</v>
      </c>
      <c r="F102" s="34">
        <v>7.3853446426463396</v>
      </c>
      <c r="G102" s="34">
        <v>8.0526729910036607</v>
      </c>
      <c r="H102" s="34">
        <v>10971.620376499999</v>
      </c>
      <c r="I102" s="34">
        <v>9.8857557482325191</v>
      </c>
      <c r="J102" s="34">
        <v>8.7321273588913897</v>
      </c>
      <c r="K102" s="34">
        <v>8.4825245051600504</v>
      </c>
      <c r="L102" s="34">
        <v>14058.841334700001</v>
      </c>
      <c r="M102" s="34">
        <v>7.2467974715802397</v>
      </c>
      <c r="N102" s="34">
        <v>11.1891943797101</v>
      </c>
      <c r="O102" s="34">
        <v>6.1503061610301</v>
      </c>
      <c r="P102" s="34">
        <v>21140.006924699999</v>
      </c>
      <c r="Q102" s="34">
        <v>6.7278477092687901</v>
      </c>
      <c r="R102" s="34">
        <v>16.8249744795867</v>
      </c>
      <c r="S102" s="34">
        <v>5.5509984996035397</v>
      </c>
      <c r="T102" s="34">
        <v>54170.871287499998</v>
      </c>
      <c r="U102" s="34">
        <v>3.84005043131876</v>
      </c>
      <c r="V102" s="34">
        <v>43.113681570475599</v>
      </c>
      <c r="W102" s="34">
        <v>2.4485922315624098</v>
      </c>
      <c r="X102" s="34">
        <v>16025.817599399999</v>
      </c>
      <c r="Y102" s="34">
        <v>7.3363049209828999</v>
      </c>
      <c r="Z102" s="34">
        <v>12.754677568689701</v>
      </c>
      <c r="AA102" s="34">
        <v>8.2341068568585403</v>
      </c>
    </row>
    <row r="103" spans="1:27" x14ac:dyDescent="0.25">
      <c r="A103" t="s">
        <v>19</v>
      </c>
    </row>
    <row r="104" spans="1:27" x14ac:dyDescent="0.25">
      <c r="A104" t="s">
        <v>20</v>
      </c>
    </row>
    <row r="105" spans="1:27" x14ac:dyDescent="0.25">
      <c r="A105" t="s">
        <v>21</v>
      </c>
    </row>
    <row r="106" spans="1:27" x14ac:dyDescent="0.25">
      <c r="A106" t="s">
        <v>22</v>
      </c>
    </row>
    <row r="107" spans="1:27" x14ac:dyDescent="0.25">
      <c r="A107" t="s">
        <v>23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352</v>
      </c>
    </row>
    <row r="112" spans="1:27" x14ac:dyDescent="0.25">
      <c r="A112" s="5" t="s">
        <v>25</v>
      </c>
      <c r="B112" s="5" t="s">
        <v>70</v>
      </c>
      <c r="C112" s="5" t="s">
        <v>1145</v>
      </c>
      <c r="D112" s="5" t="s">
        <v>326</v>
      </c>
      <c r="E112" s="5" t="s">
        <v>327</v>
      </c>
      <c r="F112" s="5" t="s">
        <v>328</v>
      </c>
      <c r="G112" s="5" t="s">
        <v>329</v>
      </c>
      <c r="H112" s="5" t="s">
        <v>330</v>
      </c>
      <c r="I112" s="5" t="s">
        <v>331</v>
      </c>
      <c r="J112" s="5" t="s">
        <v>332</v>
      </c>
      <c r="K112" s="5" t="s">
        <v>333</v>
      </c>
      <c r="L112" s="5" t="s">
        <v>334</v>
      </c>
      <c r="M112" s="5" t="s">
        <v>335</v>
      </c>
      <c r="N112" s="5" t="s">
        <v>336</v>
      </c>
      <c r="O112" s="5" t="s">
        <v>337</v>
      </c>
      <c r="P112" s="5" t="s">
        <v>338</v>
      </c>
      <c r="Q112" s="5" t="s">
        <v>339</v>
      </c>
      <c r="R112" s="5" t="s">
        <v>340</v>
      </c>
      <c r="S112" s="5" t="s">
        <v>341</v>
      </c>
      <c r="T112" s="5" t="s">
        <v>342</v>
      </c>
      <c r="U112" s="5" t="s">
        <v>343</v>
      </c>
      <c r="V112" s="5" t="s">
        <v>344</v>
      </c>
      <c r="W112" s="5" t="s">
        <v>345</v>
      </c>
      <c r="X112" s="5" t="s">
        <v>346</v>
      </c>
      <c r="Y112" s="5" t="s">
        <v>347</v>
      </c>
      <c r="Z112" s="5" t="s">
        <v>348</v>
      </c>
      <c r="AA112" s="5" t="s">
        <v>349</v>
      </c>
    </row>
    <row r="113" spans="1:27" x14ac:dyDescent="0.25">
      <c r="A113" s="35" t="s">
        <v>71</v>
      </c>
      <c r="B113" s="35" t="s">
        <v>72</v>
      </c>
      <c r="C113" s="35" t="s">
        <v>15</v>
      </c>
      <c r="D113" s="35">
        <v>1955.2324186000001</v>
      </c>
      <c r="E113" s="35">
        <v>27.565472182127401</v>
      </c>
      <c r="F113" s="35">
        <v>15.206196295475101</v>
      </c>
      <c r="G113" s="35">
        <v>15.779583250128701</v>
      </c>
      <c r="H113" s="35">
        <v>1697.4184923</v>
      </c>
      <c r="I113" s="35">
        <v>25.3024987322149</v>
      </c>
      <c r="J113" s="35">
        <v>13.2011307422801</v>
      </c>
      <c r="K113" s="35">
        <v>16.703300354957999</v>
      </c>
      <c r="L113" s="35">
        <v>1441.6869967</v>
      </c>
      <c r="M113" s="35">
        <v>22.549589484953501</v>
      </c>
      <c r="N113" s="35">
        <v>11.2122606294301</v>
      </c>
      <c r="O113" s="35">
        <v>16.147340940263401</v>
      </c>
      <c r="P113" s="35">
        <v>2175.5810325000002</v>
      </c>
      <c r="Q113" s="35">
        <v>22.335801636746702</v>
      </c>
      <c r="R113" s="35">
        <v>16.919887335233099</v>
      </c>
      <c r="S113" s="35">
        <v>11.6120757015122</v>
      </c>
      <c r="T113" s="35">
        <v>4041.9535916999998</v>
      </c>
      <c r="U113" s="35">
        <v>15.7785237313016</v>
      </c>
      <c r="V113" s="35">
        <v>31.435004426020999</v>
      </c>
      <c r="W113" s="35">
        <v>8.4836923249421599</v>
      </c>
      <c r="X113" s="35">
        <v>1546.2570135999999</v>
      </c>
      <c r="Y113" s="35">
        <v>19.4282174479901</v>
      </c>
      <c r="Z113" s="35">
        <v>12.025520571560699</v>
      </c>
      <c r="AA113" s="35">
        <v>19.776295369863099</v>
      </c>
    </row>
    <row r="114" spans="1:27" x14ac:dyDescent="0.25">
      <c r="A114" s="35" t="s">
        <v>71</v>
      </c>
      <c r="B114" s="35" t="s">
        <v>72</v>
      </c>
      <c r="C114" s="35" t="s">
        <v>16</v>
      </c>
      <c r="D114" s="35">
        <v>26313.019751200001</v>
      </c>
      <c r="E114" s="35">
        <v>5.1557108760772401</v>
      </c>
      <c r="F114" s="35">
        <v>5.6882331581922898</v>
      </c>
      <c r="G114" s="35">
        <v>4.6842497826161997</v>
      </c>
      <c r="H114" s="35">
        <v>30120.746274699999</v>
      </c>
      <c r="I114" s="35">
        <v>4.9104902235084698</v>
      </c>
      <c r="J114" s="35">
        <v>6.5113707711723796</v>
      </c>
      <c r="K114" s="35">
        <v>4.4345348842381798</v>
      </c>
      <c r="L114" s="35">
        <v>37301.4983373</v>
      </c>
      <c r="M114" s="35">
        <v>4.0913809341954899</v>
      </c>
      <c r="N114" s="35">
        <v>8.0636742456292207</v>
      </c>
      <c r="O114" s="35">
        <v>3.5012124934973898</v>
      </c>
      <c r="P114" s="35">
        <v>74325.661522399998</v>
      </c>
      <c r="Q114" s="35">
        <v>2.8853536198168799</v>
      </c>
      <c r="R114" s="35">
        <v>16.067395394898</v>
      </c>
      <c r="S114" s="35">
        <v>2.57769287765429</v>
      </c>
      <c r="T114" s="35">
        <v>212978.2384718</v>
      </c>
      <c r="U114" s="35">
        <v>1.4809548972286599</v>
      </c>
      <c r="V114" s="35">
        <v>46.040701124523302</v>
      </c>
      <c r="W114" s="35">
        <v>1.0205777660889801</v>
      </c>
      <c r="X114" s="35">
        <v>81547.706107000005</v>
      </c>
      <c r="Y114" s="35">
        <v>2.9478497373942898</v>
      </c>
      <c r="Z114" s="35">
        <v>17.628625305584801</v>
      </c>
      <c r="AA114" s="35">
        <v>2.86365354393351</v>
      </c>
    </row>
    <row r="115" spans="1:27" x14ac:dyDescent="0.25">
      <c r="A115" s="35" t="s">
        <v>73</v>
      </c>
      <c r="B115" s="35" t="s">
        <v>74</v>
      </c>
      <c r="C115" s="35" t="s">
        <v>15</v>
      </c>
      <c r="D115" s="35">
        <v>425.08323039999999</v>
      </c>
      <c r="E115" s="35">
        <v>25.1674639886668</v>
      </c>
      <c r="F115" s="35">
        <v>11.8266929196087</v>
      </c>
      <c r="G115" s="35">
        <v>17.859270410535899</v>
      </c>
      <c r="H115" s="35">
        <v>387.34182149999998</v>
      </c>
      <c r="I115" s="35">
        <v>24.637368764889398</v>
      </c>
      <c r="J115" s="35">
        <v>10.7766490188092</v>
      </c>
      <c r="K115" s="35">
        <v>16.7261345000266</v>
      </c>
      <c r="L115" s="35">
        <v>477.21237889999998</v>
      </c>
      <c r="M115" s="35">
        <v>21.2123554211474</v>
      </c>
      <c r="N115" s="35">
        <v>13.277033435018</v>
      </c>
      <c r="O115" s="35">
        <v>13.727563177853201</v>
      </c>
      <c r="P115" s="35">
        <v>450.1713441</v>
      </c>
      <c r="Q115" s="35">
        <v>25.716218910261901</v>
      </c>
      <c r="R115" s="35">
        <v>12.524696029218401</v>
      </c>
      <c r="S115" s="35">
        <v>21.305264281657401</v>
      </c>
      <c r="T115" s="35">
        <v>1263.9333306999999</v>
      </c>
      <c r="U115" s="35">
        <v>20.015888705560801</v>
      </c>
      <c r="V115" s="35">
        <v>35.165234250669101</v>
      </c>
      <c r="W115" s="35">
        <v>7.9242401994030702</v>
      </c>
      <c r="X115" s="35">
        <v>590.52751220000005</v>
      </c>
      <c r="Y115" s="35">
        <v>19.922089544720698</v>
      </c>
      <c r="Z115" s="35">
        <v>16.429694346676602</v>
      </c>
      <c r="AA115" s="35">
        <v>15.082683357473201</v>
      </c>
    </row>
    <row r="116" spans="1:27" x14ac:dyDescent="0.25">
      <c r="A116" s="35" t="s">
        <v>73</v>
      </c>
      <c r="B116" s="35" t="s">
        <v>74</v>
      </c>
      <c r="C116" s="35" t="s">
        <v>16</v>
      </c>
      <c r="D116" s="35">
        <v>8011.8975597999997</v>
      </c>
      <c r="E116" s="35">
        <v>8.3849874999712402</v>
      </c>
      <c r="F116" s="35">
        <v>4.6913083395411599</v>
      </c>
      <c r="G116" s="35">
        <v>7.2731817106578696</v>
      </c>
      <c r="H116" s="35">
        <v>10628.6514742</v>
      </c>
      <c r="I116" s="35">
        <v>8.2707771899897207</v>
      </c>
      <c r="J116" s="35">
        <v>6.2235295604847396</v>
      </c>
      <c r="K116" s="35">
        <v>6.9331580386617704</v>
      </c>
      <c r="L116" s="35">
        <v>9913.8905240999993</v>
      </c>
      <c r="M116" s="35">
        <v>6.4343191870219902</v>
      </c>
      <c r="N116" s="35">
        <v>5.8050064851514902</v>
      </c>
      <c r="O116" s="35">
        <v>5.63961022741388</v>
      </c>
      <c r="P116" s="35">
        <v>28248.685776800001</v>
      </c>
      <c r="Q116" s="35">
        <v>4.3177698694711797</v>
      </c>
      <c r="R116" s="35">
        <v>16.540812482515999</v>
      </c>
      <c r="S116" s="35">
        <v>3.94592829058494</v>
      </c>
      <c r="T116" s="35">
        <v>85689.171148299996</v>
      </c>
      <c r="U116" s="35">
        <v>2.72020186808719</v>
      </c>
      <c r="V116" s="35">
        <v>50.1746708836382</v>
      </c>
      <c r="W116" s="35">
        <v>1.5758277421846001</v>
      </c>
      <c r="X116" s="35">
        <v>28289.433898300002</v>
      </c>
      <c r="Y116" s="35">
        <v>4.6995665590366098</v>
      </c>
      <c r="Z116" s="35">
        <v>16.564672248668401</v>
      </c>
      <c r="AA116" s="35">
        <v>4.2028756120193203</v>
      </c>
    </row>
    <row r="117" spans="1:27" x14ac:dyDescent="0.25">
      <c r="A117" s="35" t="s">
        <v>75</v>
      </c>
      <c r="B117" s="35" t="s">
        <v>76</v>
      </c>
      <c r="C117" s="35" t="s">
        <v>15</v>
      </c>
      <c r="D117" s="35">
        <v>1395.0678637999999</v>
      </c>
      <c r="E117" s="35">
        <v>15.3391529876608</v>
      </c>
      <c r="F117" s="35">
        <v>12.1673236847534</v>
      </c>
      <c r="G117" s="35">
        <v>8.8995285457017399</v>
      </c>
      <c r="H117" s="35">
        <v>1856.2087167</v>
      </c>
      <c r="I117" s="35">
        <v>15.557215243919901</v>
      </c>
      <c r="J117" s="35">
        <v>16.189242737647501</v>
      </c>
      <c r="K117" s="35">
        <v>9.1348929537521997</v>
      </c>
      <c r="L117" s="35">
        <v>1503.7789708</v>
      </c>
      <c r="M117" s="35">
        <v>12.835683643022101</v>
      </c>
      <c r="N117" s="35">
        <v>13.115466252810201</v>
      </c>
      <c r="O117" s="35">
        <v>9.2418562320793001</v>
      </c>
      <c r="P117" s="35">
        <v>1898.5310710000001</v>
      </c>
      <c r="Q117" s="35">
        <v>13.840019777649699</v>
      </c>
      <c r="R117" s="35">
        <v>16.558364410672201</v>
      </c>
      <c r="S117" s="35">
        <v>8.5911638446643401</v>
      </c>
      <c r="T117" s="35">
        <v>3520.6856082999998</v>
      </c>
      <c r="U117" s="35">
        <v>12.2135715790155</v>
      </c>
      <c r="V117" s="35">
        <v>30.7062634729146</v>
      </c>
      <c r="W117" s="35">
        <v>5.03257617302644</v>
      </c>
      <c r="X117" s="35">
        <v>1291.4198143000001</v>
      </c>
      <c r="Y117" s="35">
        <v>12.031786776084701</v>
      </c>
      <c r="Z117" s="35">
        <v>11.2633394412022</v>
      </c>
      <c r="AA117" s="35">
        <v>12.619034702732501</v>
      </c>
    </row>
    <row r="118" spans="1:27" x14ac:dyDescent="0.25">
      <c r="A118" s="35" t="s">
        <v>75</v>
      </c>
      <c r="B118" s="35" t="s">
        <v>76</v>
      </c>
      <c r="C118" s="35" t="s">
        <v>16</v>
      </c>
      <c r="D118" s="35">
        <v>5949.8606880999996</v>
      </c>
      <c r="E118" s="35">
        <v>5.9033546288551699</v>
      </c>
      <c r="F118" s="35">
        <v>6.1807546472787198</v>
      </c>
      <c r="G118" s="35">
        <v>5.4957271238815402</v>
      </c>
      <c r="H118" s="35">
        <v>6744.0913569000004</v>
      </c>
      <c r="I118" s="35">
        <v>5.9464989881430999</v>
      </c>
      <c r="J118" s="35">
        <v>7.0058067206852401</v>
      </c>
      <c r="K118" s="35">
        <v>5.1971932410462296</v>
      </c>
      <c r="L118" s="35">
        <v>8960.1296875000007</v>
      </c>
      <c r="M118" s="35">
        <v>4.8011913513887698</v>
      </c>
      <c r="N118" s="35">
        <v>9.3078419998974002</v>
      </c>
      <c r="O118" s="35">
        <v>3.8141728915531701</v>
      </c>
      <c r="P118" s="35">
        <v>18613.333351699999</v>
      </c>
      <c r="Q118" s="35">
        <v>3.7694812633755599</v>
      </c>
      <c r="R118" s="35">
        <v>19.335653832191699</v>
      </c>
      <c r="S118" s="35">
        <v>2.9802525070107801</v>
      </c>
      <c r="T118" s="35">
        <v>43066.432051099997</v>
      </c>
      <c r="U118" s="35">
        <v>2.32499696609338</v>
      </c>
      <c r="V118" s="35">
        <v>44.737694543660197</v>
      </c>
      <c r="W118" s="35">
        <v>1.4578030747946999</v>
      </c>
      <c r="X118" s="35">
        <v>12930.4608278</v>
      </c>
      <c r="Y118" s="35">
        <v>3.5694667009652501</v>
      </c>
      <c r="Z118" s="35">
        <v>13.4322482562867</v>
      </c>
      <c r="AA118" s="35">
        <v>3.6273835483099202</v>
      </c>
    </row>
    <row r="119" spans="1:27" x14ac:dyDescent="0.25">
      <c r="A119" s="35" t="s">
        <v>77</v>
      </c>
      <c r="B119" s="35" t="s">
        <v>78</v>
      </c>
      <c r="C119" s="35" t="s">
        <v>15</v>
      </c>
      <c r="D119" s="35">
        <v>2090.4737482999999</v>
      </c>
      <c r="E119" s="35">
        <v>17.195258418202599</v>
      </c>
      <c r="F119" s="35">
        <v>8.5675388435077799</v>
      </c>
      <c r="G119" s="35">
        <v>12.6549831467857</v>
      </c>
      <c r="H119" s="35">
        <v>2503.4087573000002</v>
      </c>
      <c r="I119" s="35">
        <v>17.1436909811375</v>
      </c>
      <c r="J119" s="35">
        <v>10.259900076136899</v>
      </c>
      <c r="K119" s="35">
        <v>11.2693789895268</v>
      </c>
      <c r="L119" s="35">
        <v>4302.0483034999997</v>
      </c>
      <c r="M119" s="35">
        <v>13.470495514726601</v>
      </c>
      <c r="N119" s="35">
        <v>17.631393829679201</v>
      </c>
      <c r="O119" s="35">
        <v>7.8836369794272496</v>
      </c>
      <c r="P119" s="35">
        <v>2973.7694495999999</v>
      </c>
      <c r="Q119" s="35">
        <v>16.065585919535799</v>
      </c>
      <c r="R119" s="35">
        <v>12.1876131148758</v>
      </c>
      <c r="S119" s="35">
        <v>11.584349075244999</v>
      </c>
      <c r="T119" s="35">
        <v>8344.3464569999996</v>
      </c>
      <c r="U119" s="35">
        <v>10.156101585977501</v>
      </c>
      <c r="V119" s="35">
        <v>34.198234946586197</v>
      </c>
      <c r="W119" s="35">
        <v>4.4011903660804403</v>
      </c>
      <c r="X119" s="35">
        <v>4185.8864095999998</v>
      </c>
      <c r="Y119" s="35">
        <v>11.0631980374659</v>
      </c>
      <c r="Z119" s="35">
        <v>17.155319189214101</v>
      </c>
      <c r="AA119" s="35">
        <v>9.8758440206946503</v>
      </c>
    </row>
    <row r="120" spans="1:27" x14ac:dyDescent="0.25">
      <c r="A120" s="35" t="s">
        <v>77</v>
      </c>
      <c r="B120" s="35" t="s">
        <v>78</v>
      </c>
      <c r="C120" s="35" t="s">
        <v>16</v>
      </c>
      <c r="D120" s="35">
        <v>26361.7331849</v>
      </c>
      <c r="E120" s="35">
        <v>4.2906617318212401</v>
      </c>
      <c r="F120" s="35">
        <v>6.9826474352942602</v>
      </c>
      <c r="G120" s="35">
        <v>3.7552745526665499</v>
      </c>
      <c r="H120" s="35">
        <v>33496.537455799997</v>
      </c>
      <c r="I120" s="35">
        <v>4.1193307200273299</v>
      </c>
      <c r="J120" s="35">
        <v>8.8725012773801506</v>
      </c>
      <c r="K120" s="35">
        <v>3.4672748524708901</v>
      </c>
      <c r="L120" s="35">
        <v>42311.214611199997</v>
      </c>
      <c r="M120" s="35">
        <v>3.8689470939344699</v>
      </c>
      <c r="N120" s="35">
        <v>11.2073167616426</v>
      </c>
      <c r="O120" s="35">
        <v>3.1626586379272399</v>
      </c>
      <c r="P120" s="35">
        <v>64825.1683385</v>
      </c>
      <c r="Q120" s="35">
        <v>2.6544844550058402</v>
      </c>
      <c r="R120" s="35">
        <v>17.170771446113601</v>
      </c>
      <c r="S120" s="35">
        <v>2.2944133480622799</v>
      </c>
      <c r="T120" s="35">
        <v>161113.61742259999</v>
      </c>
      <c r="U120" s="35">
        <v>1.6117483647383399</v>
      </c>
      <c r="V120" s="35">
        <v>42.67547886917</v>
      </c>
      <c r="W120" s="35">
        <v>0.94433839858729296</v>
      </c>
      <c r="X120" s="35">
        <v>49423.795859700003</v>
      </c>
      <c r="Y120" s="35">
        <v>2.8042427391374898</v>
      </c>
      <c r="Z120" s="35">
        <v>13.0912842103993</v>
      </c>
      <c r="AA120" s="35">
        <v>3.0194875907235899</v>
      </c>
    </row>
    <row r="121" spans="1:27" x14ac:dyDescent="0.25">
      <c r="A121" s="35" t="s">
        <v>79</v>
      </c>
      <c r="B121" s="35" t="s">
        <v>80</v>
      </c>
      <c r="C121" s="35" t="s">
        <v>15</v>
      </c>
      <c r="D121" s="35">
        <v>4982.5464812</v>
      </c>
      <c r="E121" s="35">
        <v>12.217874715892499</v>
      </c>
      <c r="F121" s="35">
        <v>9.8572682953505204</v>
      </c>
      <c r="G121" s="35">
        <v>8.4976900363928198</v>
      </c>
      <c r="H121" s="35">
        <v>6181.3103849999998</v>
      </c>
      <c r="I121" s="35">
        <v>9.8869253184404897</v>
      </c>
      <c r="J121" s="35">
        <v>12.2288542839859</v>
      </c>
      <c r="K121" s="35">
        <v>6.8569664233358196</v>
      </c>
      <c r="L121" s="35">
        <v>9210.5796864999993</v>
      </c>
      <c r="M121" s="35">
        <v>8.6782953819920507</v>
      </c>
      <c r="N121" s="35">
        <v>18.2218380637504</v>
      </c>
      <c r="O121" s="35">
        <v>5.2869783622054403</v>
      </c>
      <c r="P121" s="35">
        <v>7142.2302437999997</v>
      </c>
      <c r="Q121" s="35">
        <v>11.1532042998929</v>
      </c>
      <c r="R121" s="35">
        <v>14.1298992404678</v>
      </c>
      <c r="S121" s="35">
        <v>8.2502625867155395</v>
      </c>
      <c r="T121" s="35">
        <v>16637.602764200001</v>
      </c>
      <c r="U121" s="35">
        <v>7.2982915227483103</v>
      </c>
      <c r="V121" s="35">
        <v>32.915159920131202</v>
      </c>
      <c r="W121" s="35">
        <v>3.65500468773724</v>
      </c>
      <c r="X121" s="35">
        <v>6392.6601962000004</v>
      </c>
      <c r="Y121" s="35">
        <v>8.5564559953050594</v>
      </c>
      <c r="Z121" s="35">
        <v>12.6469801963142</v>
      </c>
      <c r="AA121" s="35">
        <v>7.7646955202629897</v>
      </c>
    </row>
    <row r="122" spans="1:27" x14ac:dyDescent="0.25">
      <c r="A122" s="35" t="s">
        <v>79</v>
      </c>
      <c r="B122" s="35" t="s">
        <v>80</v>
      </c>
      <c r="C122" s="35" t="s">
        <v>16</v>
      </c>
      <c r="D122" s="35">
        <v>29113.4578176</v>
      </c>
      <c r="E122" s="35">
        <v>4.3042145702525003</v>
      </c>
      <c r="F122" s="35">
        <v>8.4334749538158693</v>
      </c>
      <c r="G122" s="35">
        <v>3.82916753520677</v>
      </c>
      <c r="H122" s="35">
        <v>32847.813306999997</v>
      </c>
      <c r="I122" s="35">
        <v>4.1260983838915299</v>
      </c>
      <c r="J122" s="35">
        <v>9.5152287491160301</v>
      </c>
      <c r="K122" s="35">
        <v>3.6072423478428801</v>
      </c>
      <c r="L122" s="35">
        <v>38732.667085399997</v>
      </c>
      <c r="M122" s="35">
        <v>3.6517101489699901</v>
      </c>
      <c r="N122" s="35">
        <v>11.219930652199601</v>
      </c>
      <c r="O122" s="35">
        <v>3.3031258986882701</v>
      </c>
      <c r="P122" s="35">
        <v>65693.899163499998</v>
      </c>
      <c r="Q122" s="35">
        <v>2.8167437162313198</v>
      </c>
      <c r="R122" s="35">
        <v>19.029957096987498</v>
      </c>
      <c r="S122" s="35">
        <v>2.31122701427527</v>
      </c>
      <c r="T122" s="35">
        <v>139257.06822779999</v>
      </c>
      <c r="U122" s="35">
        <v>1.6761811903049799</v>
      </c>
      <c r="V122" s="35">
        <v>40.339454158928703</v>
      </c>
      <c r="W122" s="35">
        <v>1.11833519353786</v>
      </c>
      <c r="X122" s="35">
        <v>39568.1646578</v>
      </c>
      <c r="Y122" s="35">
        <v>4.1143427180312999</v>
      </c>
      <c r="Z122" s="35">
        <v>11.4619543889523</v>
      </c>
      <c r="AA122" s="35">
        <v>4.0481367855970296</v>
      </c>
    </row>
    <row r="123" spans="1:27" x14ac:dyDescent="0.25">
      <c r="A123" s="35" t="s">
        <v>81</v>
      </c>
      <c r="B123" s="35" t="s">
        <v>82</v>
      </c>
      <c r="C123" s="35" t="s">
        <v>15</v>
      </c>
      <c r="D123" s="35">
        <v>837.30369810000002</v>
      </c>
      <c r="E123" s="35">
        <v>30.0294448188566</v>
      </c>
      <c r="F123" s="35">
        <v>9.6362527690716302</v>
      </c>
      <c r="G123" s="35">
        <v>21.912180880085799</v>
      </c>
      <c r="H123" s="35">
        <v>994.1659171</v>
      </c>
      <c r="I123" s="35">
        <v>33.028608845553499</v>
      </c>
      <c r="J123" s="35">
        <v>11.441528436229801</v>
      </c>
      <c r="K123" s="35">
        <v>26.242673446288698</v>
      </c>
      <c r="L123" s="35">
        <v>1678.1196035</v>
      </c>
      <c r="M123" s="35">
        <v>24.8897897679607</v>
      </c>
      <c r="N123" s="35">
        <v>19.312926376361201</v>
      </c>
      <c r="O123" s="35">
        <v>17.640011437466701</v>
      </c>
      <c r="P123" s="35">
        <v>903.6030184</v>
      </c>
      <c r="Q123" s="35">
        <v>36.680681516184798</v>
      </c>
      <c r="R123" s="35">
        <v>10.399269832388301</v>
      </c>
      <c r="S123" s="35">
        <v>27.889621842519301</v>
      </c>
      <c r="T123" s="35">
        <v>2774.7650890999998</v>
      </c>
      <c r="U123" s="35">
        <v>15.725481262176</v>
      </c>
      <c r="V123" s="35">
        <v>31.933858448299599</v>
      </c>
      <c r="W123" s="35">
        <v>10.271454749710699</v>
      </c>
      <c r="X123" s="35">
        <v>1501.1432834</v>
      </c>
      <c r="Y123" s="35">
        <v>21.180727313202699</v>
      </c>
      <c r="Z123" s="35">
        <v>17.276164137649499</v>
      </c>
      <c r="AA123" s="35">
        <v>16.916850931041299</v>
      </c>
    </row>
    <row r="124" spans="1:27" x14ac:dyDescent="0.25">
      <c r="A124" s="35" t="s">
        <v>81</v>
      </c>
      <c r="B124" s="35" t="s">
        <v>82</v>
      </c>
      <c r="C124" s="35" t="s">
        <v>16</v>
      </c>
      <c r="D124" s="35">
        <v>11943.921672799999</v>
      </c>
      <c r="E124" s="35">
        <v>10.800219073272</v>
      </c>
      <c r="F124" s="35">
        <v>6.9485075877981402</v>
      </c>
      <c r="G124" s="35">
        <v>9.2358552594979102</v>
      </c>
      <c r="H124" s="35">
        <v>12795.798671299999</v>
      </c>
      <c r="I124" s="35">
        <v>8.3230821544596498</v>
      </c>
      <c r="J124" s="35">
        <v>7.4440963860257696</v>
      </c>
      <c r="K124" s="35">
        <v>7.1755665348408604</v>
      </c>
      <c r="L124" s="35">
        <v>17447.258961299998</v>
      </c>
      <c r="M124" s="35">
        <v>7.58364983909589</v>
      </c>
      <c r="N124" s="35">
        <v>10.1501344868123</v>
      </c>
      <c r="O124" s="35">
        <v>6.5689690270225096</v>
      </c>
      <c r="P124" s="35">
        <v>30689.822504399999</v>
      </c>
      <c r="Q124" s="35">
        <v>4.5754942470337996</v>
      </c>
      <c r="R124" s="35">
        <v>17.854141242874501</v>
      </c>
      <c r="S124" s="35">
        <v>4.0249201332638203</v>
      </c>
      <c r="T124" s="35">
        <v>75358.829989699996</v>
      </c>
      <c r="U124" s="35">
        <v>2.8196087241633001</v>
      </c>
      <c r="V124" s="35">
        <v>43.840826851995402</v>
      </c>
      <c r="W124" s="35">
        <v>1.7292570704222301</v>
      </c>
      <c r="X124" s="35">
        <v>23656.267603100001</v>
      </c>
      <c r="Y124" s="35">
        <v>4.3893980323023598</v>
      </c>
      <c r="Z124" s="35">
        <v>13.762293444493899</v>
      </c>
      <c r="AA124" s="35">
        <v>4.9191677239042804</v>
      </c>
    </row>
    <row r="125" spans="1:27" x14ac:dyDescent="0.25">
      <c r="A125" s="35" t="s">
        <v>83</v>
      </c>
      <c r="B125" s="35" t="s">
        <v>84</v>
      </c>
      <c r="C125" s="35" t="s">
        <v>15</v>
      </c>
      <c r="D125" s="35">
        <v>5655.9667952999998</v>
      </c>
      <c r="E125" s="35">
        <v>15.183406067118799</v>
      </c>
      <c r="F125" s="35">
        <v>9.5236861472415395</v>
      </c>
      <c r="G125" s="35">
        <v>11.3562007960612</v>
      </c>
      <c r="H125" s="35">
        <v>6501.1309938000004</v>
      </c>
      <c r="I125" s="35">
        <v>14.1071360513358</v>
      </c>
      <c r="J125" s="35">
        <v>10.946798916589399</v>
      </c>
      <c r="K125" s="35">
        <v>10.5348503850608</v>
      </c>
      <c r="L125" s="35">
        <v>10956.408077599999</v>
      </c>
      <c r="M125" s="35">
        <v>11.7202044396708</v>
      </c>
      <c r="N125" s="35">
        <v>18.448727796435001</v>
      </c>
      <c r="O125" s="35">
        <v>7.15768067156265</v>
      </c>
      <c r="P125" s="35">
        <v>7938.6412264000001</v>
      </c>
      <c r="Q125" s="35">
        <v>14.090026616213001</v>
      </c>
      <c r="R125" s="35">
        <v>13.3673216643727</v>
      </c>
      <c r="S125" s="35">
        <v>10.0239379913946</v>
      </c>
      <c r="T125" s="35">
        <v>21297.6015195</v>
      </c>
      <c r="U125" s="35">
        <v>9.0496698645629507</v>
      </c>
      <c r="V125" s="35">
        <v>35.861538778707398</v>
      </c>
      <c r="W125" s="35">
        <v>3.5704725585018502</v>
      </c>
      <c r="X125" s="35">
        <v>7038.6720876999998</v>
      </c>
      <c r="Y125" s="35">
        <v>12.7993315968383</v>
      </c>
      <c r="Z125" s="35">
        <v>11.8519266966539</v>
      </c>
      <c r="AA125" s="35">
        <v>12.012811913479</v>
      </c>
    </row>
    <row r="126" spans="1:27" x14ac:dyDescent="0.25">
      <c r="A126" s="35" t="s">
        <v>83</v>
      </c>
      <c r="B126" s="35" t="s">
        <v>84</v>
      </c>
      <c r="C126" s="35" t="s">
        <v>16</v>
      </c>
      <c r="D126" s="35">
        <v>49610.171233200002</v>
      </c>
      <c r="E126" s="35">
        <v>4.4187012301969002</v>
      </c>
      <c r="F126" s="35">
        <v>7.4635141758288102</v>
      </c>
      <c r="G126" s="35">
        <v>3.9954222731017799</v>
      </c>
      <c r="H126" s="35">
        <v>60755.910442499997</v>
      </c>
      <c r="I126" s="35">
        <v>3.9552493963725501</v>
      </c>
      <c r="J126" s="35">
        <v>9.1403151325856697</v>
      </c>
      <c r="K126" s="35">
        <v>3.5998002857186999</v>
      </c>
      <c r="L126" s="35">
        <v>73163.926483999996</v>
      </c>
      <c r="M126" s="35">
        <v>3.6914086011108198</v>
      </c>
      <c r="N126" s="35">
        <v>11.0070170873992</v>
      </c>
      <c r="O126" s="35">
        <v>3.1739026757811799</v>
      </c>
      <c r="P126" s="35">
        <v>124421.3348732</v>
      </c>
      <c r="Q126" s="35">
        <v>2.80790563987716</v>
      </c>
      <c r="R126" s="35">
        <v>18.718346934070301</v>
      </c>
      <c r="S126" s="35">
        <v>2.4679562387174201</v>
      </c>
      <c r="T126" s="35">
        <v>282739.64081750001</v>
      </c>
      <c r="U126" s="35">
        <v>1.81273702856859</v>
      </c>
      <c r="V126" s="35">
        <v>42.536263529321403</v>
      </c>
      <c r="W126" s="35">
        <v>1.06409722905625</v>
      </c>
      <c r="X126" s="35">
        <v>74011.595450199995</v>
      </c>
      <c r="Y126" s="35">
        <v>3.26503125334377</v>
      </c>
      <c r="Z126" s="35">
        <v>11.1345431407946</v>
      </c>
      <c r="AA126" s="35">
        <v>3.5213845682771199</v>
      </c>
    </row>
    <row r="127" spans="1:27" x14ac:dyDescent="0.25">
      <c r="A127" s="35" t="s">
        <v>85</v>
      </c>
      <c r="B127" s="35" t="s">
        <v>86</v>
      </c>
      <c r="C127" s="35" t="s">
        <v>15</v>
      </c>
      <c r="D127" s="35">
        <v>6082.5237470000002</v>
      </c>
      <c r="E127" s="35">
        <v>10.5455109918004</v>
      </c>
      <c r="F127" s="35">
        <v>11.1162667016411</v>
      </c>
      <c r="G127" s="35">
        <v>8.1513889812620093</v>
      </c>
      <c r="H127" s="35">
        <v>6421.5335403999998</v>
      </c>
      <c r="I127" s="35">
        <v>10.366982873021501</v>
      </c>
      <c r="J127" s="35">
        <v>11.735832433671501</v>
      </c>
      <c r="K127" s="35">
        <v>7.9236568337666702</v>
      </c>
      <c r="L127" s="35">
        <v>8284.8412611000003</v>
      </c>
      <c r="M127" s="35">
        <v>9.7021041571890692</v>
      </c>
      <c r="N127" s="35">
        <v>15.1411665403808</v>
      </c>
      <c r="O127" s="35">
        <v>7.1921755607689004</v>
      </c>
      <c r="P127" s="35">
        <v>8925.5223616999992</v>
      </c>
      <c r="Q127" s="35">
        <v>10.3251251308167</v>
      </c>
      <c r="R127" s="35">
        <v>16.312059130563199</v>
      </c>
      <c r="S127" s="35">
        <v>7.2813165021293003</v>
      </c>
      <c r="T127" s="35">
        <v>18677.5893679</v>
      </c>
      <c r="U127" s="35">
        <v>7.1590004671159999</v>
      </c>
      <c r="V127" s="35">
        <v>34.134690367582401</v>
      </c>
      <c r="W127" s="35">
        <v>3.2093555635647899</v>
      </c>
      <c r="X127" s="35">
        <v>6325.3144339999999</v>
      </c>
      <c r="Y127" s="35">
        <v>10.150299955047601</v>
      </c>
      <c r="Z127" s="35">
        <v>11.559984826160999</v>
      </c>
      <c r="AA127" s="35">
        <v>9.2054614242487904</v>
      </c>
    </row>
    <row r="128" spans="1:27" x14ac:dyDescent="0.25">
      <c r="A128" s="35" t="s">
        <v>85</v>
      </c>
      <c r="B128" s="35" t="s">
        <v>86</v>
      </c>
      <c r="C128" s="35" t="s">
        <v>16</v>
      </c>
      <c r="D128" s="35">
        <v>57567.292138700002</v>
      </c>
      <c r="E128" s="35">
        <v>3.1448855979916299</v>
      </c>
      <c r="F128" s="35">
        <v>5.8753665224516398</v>
      </c>
      <c r="G128" s="35">
        <v>2.9103486952558102</v>
      </c>
      <c r="H128" s="35">
        <v>74525.328200899996</v>
      </c>
      <c r="I128" s="35">
        <v>2.8016021139283001</v>
      </c>
      <c r="J128" s="35">
        <v>7.6061180249944798</v>
      </c>
      <c r="K128" s="35">
        <v>2.5013956720168302</v>
      </c>
      <c r="L128" s="35">
        <v>98136.618748199995</v>
      </c>
      <c r="M128" s="35">
        <v>2.6139006723207201</v>
      </c>
      <c r="N128" s="35">
        <v>10.015906307188599</v>
      </c>
      <c r="O128" s="35">
        <v>2.2760604465454</v>
      </c>
      <c r="P128" s="35">
        <v>174293.0510493</v>
      </c>
      <c r="Q128" s="35">
        <v>2.0581016275368</v>
      </c>
      <c r="R128" s="35">
        <v>17.788496196134201</v>
      </c>
      <c r="S128" s="35">
        <v>1.7184561303525101</v>
      </c>
      <c r="T128" s="35">
        <v>439934.77291599999</v>
      </c>
      <c r="U128" s="35">
        <v>1.1428118808033301</v>
      </c>
      <c r="V128" s="35">
        <v>44.900114992822402</v>
      </c>
      <c r="W128" s="35">
        <v>0.69979842865094599</v>
      </c>
      <c r="X128" s="35">
        <v>135350.612242</v>
      </c>
      <c r="Y128" s="35">
        <v>2.2220305511615499</v>
      </c>
      <c r="Z128" s="35">
        <v>13.813997956408601</v>
      </c>
      <c r="AA128" s="35">
        <v>2.2861945282135498</v>
      </c>
    </row>
    <row r="129" spans="1:27" x14ac:dyDescent="0.25">
      <c r="A129" s="35" t="s">
        <v>87</v>
      </c>
      <c r="B129" s="35" t="s">
        <v>88</v>
      </c>
      <c r="C129" s="35" t="s">
        <v>15</v>
      </c>
      <c r="D129" s="35">
        <v>892.44050860000004</v>
      </c>
      <c r="E129" s="35">
        <v>26.930632327138898</v>
      </c>
      <c r="F129" s="35">
        <v>8.9059913372467605</v>
      </c>
      <c r="G129" s="35">
        <v>21.518145067112702</v>
      </c>
      <c r="H129" s="35">
        <v>918.42630229999997</v>
      </c>
      <c r="I129" s="35">
        <v>26.103414240418001</v>
      </c>
      <c r="J129" s="35">
        <v>9.1653131086741109</v>
      </c>
      <c r="K129" s="35">
        <v>16.375779647533999</v>
      </c>
      <c r="L129" s="35">
        <v>1376.8248983000001</v>
      </c>
      <c r="M129" s="35">
        <v>20.4032885226557</v>
      </c>
      <c r="N129" s="35">
        <v>13.7398409182492</v>
      </c>
      <c r="O129" s="35">
        <v>16.890320847178099</v>
      </c>
      <c r="P129" s="35">
        <v>1852.5628623</v>
      </c>
      <c r="Q129" s="35">
        <v>30.667462528606201</v>
      </c>
      <c r="R129" s="35">
        <v>18.487404644183201</v>
      </c>
      <c r="S129" s="35">
        <v>20.169632217051301</v>
      </c>
      <c r="T129" s="35">
        <v>3434.9486456</v>
      </c>
      <c r="U129" s="35">
        <v>17.556071687946901</v>
      </c>
      <c r="V129" s="35">
        <v>34.2786130692242</v>
      </c>
      <c r="W129" s="35">
        <v>8.8226764003007805</v>
      </c>
      <c r="X129" s="35">
        <v>1545.4724696999999</v>
      </c>
      <c r="Y129" s="35">
        <v>20.6588653982759</v>
      </c>
      <c r="Z129" s="35">
        <v>15.422836922422499</v>
      </c>
      <c r="AA129" s="35">
        <v>15.8309698911245</v>
      </c>
    </row>
    <row r="130" spans="1:27" x14ac:dyDescent="0.25">
      <c r="A130" s="35" t="s">
        <v>87</v>
      </c>
      <c r="B130" s="35" t="s">
        <v>88</v>
      </c>
      <c r="C130" s="35" t="s">
        <v>16</v>
      </c>
      <c r="D130" s="35">
        <v>18129.6208348</v>
      </c>
      <c r="E130" s="35">
        <v>5.5439336246181501</v>
      </c>
      <c r="F130" s="35">
        <v>5.4196034481111797</v>
      </c>
      <c r="G130" s="35">
        <v>5.08519890587747</v>
      </c>
      <c r="H130" s="35">
        <v>22793.5366913</v>
      </c>
      <c r="I130" s="35">
        <v>4.24311053468604</v>
      </c>
      <c r="J130" s="35">
        <v>6.8138176287557704</v>
      </c>
      <c r="K130" s="35">
        <v>3.6331695424220598</v>
      </c>
      <c r="L130" s="35">
        <v>30101.526651</v>
      </c>
      <c r="M130" s="35">
        <v>3.7073549348428299</v>
      </c>
      <c r="N130" s="35">
        <v>8.9984417830749308</v>
      </c>
      <c r="O130" s="35">
        <v>3.0772746163000102</v>
      </c>
      <c r="P130" s="35">
        <v>58447.152381100001</v>
      </c>
      <c r="Q130" s="35">
        <v>2.8254695788572501</v>
      </c>
      <c r="R130" s="35">
        <v>17.4719808794271</v>
      </c>
      <c r="S130" s="35">
        <v>2.3916004251521401</v>
      </c>
      <c r="T130" s="35">
        <v>152816.75707640001</v>
      </c>
      <c r="U130" s="35">
        <v>1.4104692777550001</v>
      </c>
      <c r="V130" s="35">
        <v>45.682490060171297</v>
      </c>
      <c r="W130" s="35">
        <v>1.0044046224266301</v>
      </c>
      <c r="X130" s="35">
        <v>52230.730673500002</v>
      </c>
      <c r="Y130" s="35">
        <v>2.7461556335945598</v>
      </c>
      <c r="Z130" s="35">
        <v>15.613666200459701</v>
      </c>
      <c r="AA130" s="35">
        <v>2.7712483482619801</v>
      </c>
    </row>
    <row r="131" spans="1:27" x14ac:dyDescent="0.25">
      <c r="A131" s="35" t="s">
        <v>89</v>
      </c>
      <c r="B131" s="35" t="s">
        <v>90</v>
      </c>
      <c r="C131" s="35" t="s">
        <v>15</v>
      </c>
      <c r="D131" s="35">
        <v>3284.3066239999998</v>
      </c>
      <c r="E131" s="35">
        <v>18.704106236896699</v>
      </c>
      <c r="F131" s="35">
        <v>11.039357045632499</v>
      </c>
      <c r="G131" s="35">
        <v>12.9988443064845</v>
      </c>
      <c r="H131" s="35">
        <v>2434.8973722000001</v>
      </c>
      <c r="I131" s="35">
        <v>21.3291961431608</v>
      </c>
      <c r="J131" s="35">
        <v>8.1842850069982003</v>
      </c>
      <c r="K131" s="35">
        <v>16.969712577208199</v>
      </c>
      <c r="L131" s="35">
        <v>5734.6966850999997</v>
      </c>
      <c r="M131" s="35">
        <v>14.728909229042401</v>
      </c>
      <c r="N131" s="35">
        <v>19.2757167654831</v>
      </c>
      <c r="O131" s="35">
        <v>8.96641653158167</v>
      </c>
      <c r="P131" s="35">
        <v>4321.2116348999998</v>
      </c>
      <c r="Q131" s="35">
        <v>17.9121110870739</v>
      </c>
      <c r="R131" s="35">
        <v>14.5246481430238</v>
      </c>
      <c r="S131" s="35">
        <v>13.694138492922299</v>
      </c>
      <c r="T131" s="35">
        <v>10398.0432612</v>
      </c>
      <c r="U131" s="35">
        <v>11.964234668145901</v>
      </c>
      <c r="V131" s="35">
        <v>34.950364042599098</v>
      </c>
      <c r="W131" s="35">
        <v>4.7060569007369102</v>
      </c>
      <c r="X131" s="35">
        <v>3577.7312760999998</v>
      </c>
      <c r="Y131" s="35">
        <v>13.7365217846567</v>
      </c>
      <c r="Z131" s="35">
        <v>12.0256289962634</v>
      </c>
      <c r="AA131" s="35">
        <v>14.433769650867999</v>
      </c>
    </row>
    <row r="132" spans="1:27" x14ac:dyDescent="0.25">
      <c r="A132" s="35" t="s">
        <v>89</v>
      </c>
      <c r="B132" s="35" t="s">
        <v>90</v>
      </c>
      <c r="C132" s="35" t="s">
        <v>16</v>
      </c>
      <c r="D132" s="35">
        <v>40435.016068199999</v>
      </c>
      <c r="E132" s="35">
        <v>4.4229386914769497</v>
      </c>
      <c r="F132" s="35">
        <v>5.1528209235326798</v>
      </c>
      <c r="G132" s="35">
        <v>3.9591428877990902</v>
      </c>
      <c r="H132" s="35">
        <v>51026.966901599997</v>
      </c>
      <c r="I132" s="35">
        <v>3.8622693850974401</v>
      </c>
      <c r="J132" s="35">
        <v>6.5026021572860699</v>
      </c>
      <c r="K132" s="35">
        <v>3.3411760185214701</v>
      </c>
      <c r="L132" s="35">
        <v>68257.643791800001</v>
      </c>
      <c r="M132" s="35">
        <v>3.6641592076082801</v>
      </c>
      <c r="N132" s="35">
        <v>8.6983869260296007</v>
      </c>
      <c r="O132" s="35">
        <v>3.1166346257809701</v>
      </c>
      <c r="P132" s="35">
        <v>133443.42054349999</v>
      </c>
      <c r="Q132" s="35">
        <v>2.4394188783067898</v>
      </c>
      <c r="R132" s="35">
        <v>17.005311641883701</v>
      </c>
      <c r="S132" s="35">
        <v>2.09982324433116</v>
      </c>
      <c r="T132" s="35">
        <v>361758.29001579998</v>
      </c>
      <c r="U132" s="35">
        <v>1.3226423707917301</v>
      </c>
      <c r="V132" s="35">
        <v>46.100530364839301</v>
      </c>
      <c r="W132" s="35">
        <v>0.82692193285775895</v>
      </c>
      <c r="X132" s="35">
        <v>129794.7758189</v>
      </c>
      <c r="Y132" s="35">
        <v>2.45768736914177</v>
      </c>
      <c r="Z132" s="35">
        <v>16.5403479864286</v>
      </c>
      <c r="AA132" s="35">
        <v>2.5948350874039798</v>
      </c>
    </row>
    <row r="133" spans="1:27" x14ac:dyDescent="0.25">
      <c r="A133" s="35" t="s">
        <v>91</v>
      </c>
      <c r="B133" s="35" t="s">
        <v>92</v>
      </c>
      <c r="C133" s="35" t="s">
        <v>15</v>
      </c>
      <c r="D133" s="35">
        <v>5791.6210216999998</v>
      </c>
      <c r="E133" s="35">
        <v>22.689774585054501</v>
      </c>
      <c r="F133" s="35">
        <v>12.567303483198</v>
      </c>
      <c r="G133" s="35">
        <v>16.923709486630798</v>
      </c>
      <c r="H133" s="35">
        <v>4671.1103634999999</v>
      </c>
      <c r="I133" s="35">
        <v>21.835723099648</v>
      </c>
      <c r="J133" s="35">
        <v>10.135894824897401</v>
      </c>
      <c r="K133" s="35">
        <v>15.5846598447433</v>
      </c>
      <c r="L133" s="35">
        <v>7007.3577832000001</v>
      </c>
      <c r="M133" s="35">
        <v>15.7295920511018</v>
      </c>
      <c r="N133" s="35">
        <v>15.205344332246201</v>
      </c>
      <c r="O133" s="35">
        <v>11.152692155288401</v>
      </c>
      <c r="P133" s="35">
        <v>6558.4344008999997</v>
      </c>
      <c r="Q133" s="35">
        <v>19.0556579878984</v>
      </c>
      <c r="R133" s="35">
        <v>14.2312204444902</v>
      </c>
      <c r="S133" s="35">
        <v>13.998269710518301</v>
      </c>
      <c r="T133" s="35">
        <v>15026.977083600001</v>
      </c>
      <c r="U133" s="35">
        <v>12.7417920071486</v>
      </c>
      <c r="V133" s="35">
        <v>32.607206296317898</v>
      </c>
      <c r="W133" s="35">
        <v>5.8966211012070398</v>
      </c>
      <c r="X133" s="35">
        <v>7029.3339294999996</v>
      </c>
      <c r="Y133" s="35">
        <v>13.6122302666718</v>
      </c>
      <c r="Z133" s="35">
        <v>15.2530306188503</v>
      </c>
      <c r="AA133" s="35">
        <v>12.5883445612646</v>
      </c>
    </row>
    <row r="134" spans="1:27" x14ac:dyDescent="0.25">
      <c r="A134" s="35" t="s">
        <v>91</v>
      </c>
      <c r="B134" s="35" t="s">
        <v>92</v>
      </c>
      <c r="C134" s="35" t="s">
        <v>16</v>
      </c>
      <c r="D134" s="35">
        <v>73184.548957899999</v>
      </c>
      <c r="E134" s="35">
        <v>3.8528938320347801</v>
      </c>
      <c r="F134" s="35">
        <v>6.0285344178013496</v>
      </c>
      <c r="G134" s="35">
        <v>3.563860176231</v>
      </c>
      <c r="H134" s="35">
        <v>88088.668904399994</v>
      </c>
      <c r="I134" s="35">
        <v>3.4879775175986301</v>
      </c>
      <c r="J134" s="35">
        <v>7.2562525815930199</v>
      </c>
      <c r="K134" s="35">
        <v>3.1602256931381101</v>
      </c>
      <c r="L134" s="35">
        <v>111758.6980048</v>
      </c>
      <c r="M134" s="35">
        <v>3.2467506327038</v>
      </c>
      <c r="N134" s="35">
        <v>9.2060573851207099</v>
      </c>
      <c r="O134" s="35">
        <v>2.7429068400896899</v>
      </c>
      <c r="P134" s="35">
        <v>199659.64969570001</v>
      </c>
      <c r="Q134" s="35">
        <v>2.68797346751251</v>
      </c>
      <c r="R134" s="35">
        <v>16.4468468710397</v>
      </c>
      <c r="S134" s="35">
        <v>2.23325873531107</v>
      </c>
      <c r="T134" s="35">
        <v>553406.4621453</v>
      </c>
      <c r="U134" s="35">
        <v>1.1916458930165501</v>
      </c>
      <c r="V134" s="35">
        <v>45.586533654744699</v>
      </c>
      <c r="W134" s="35">
        <v>0.84549140475991702</v>
      </c>
      <c r="X134" s="35">
        <v>187871.13769629999</v>
      </c>
      <c r="Y134" s="35">
        <v>2.25730959511663</v>
      </c>
      <c r="Z134" s="35">
        <v>15.475775089700599</v>
      </c>
      <c r="AA134" s="35">
        <v>2.4326445858678198</v>
      </c>
    </row>
    <row r="135" spans="1:27" x14ac:dyDescent="0.25">
      <c r="A135" s="35" t="s">
        <v>93</v>
      </c>
      <c r="B135" s="35" t="s">
        <v>94</v>
      </c>
      <c r="C135" s="35" t="s">
        <v>15</v>
      </c>
      <c r="D135" s="35">
        <v>397.95607530000001</v>
      </c>
      <c r="E135" s="35">
        <v>41.112006198760596</v>
      </c>
      <c r="F135" s="35">
        <v>13.6365920839935</v>
      </c>
      <c r="G135" s="35">
        <v>29.426875277868898</v>
      </c>
      <c r="H135" s="35">
        <v>221.11649009999999</v>
      </c>
      <c r="I135" s="35">
        <v>44.746028162963299</v>
      </c>
      <c r="J135" s="35">
        <v>7.5769050045661697</v>
      </c>
      <c r="K135" s="35">
        <v>39.058249209153601</v>
      </c>
      <c r="L135" s="35">
        <v>421.4126574</v>
      </c>
      <c r="M135" s="35">
        <v>34.689828713632103</v>
      </c>
      <c r="N135" s="35">
        <v>14.440368836343</v>
      </c>
      <c r="O135" s="35">
        <v>22.368411749186699</v>
      </c>
      <c r="P135" s="35">
        <v>495.52022840000001</v>
      </c>
      <c r="Q135" s="35">
        <v>41.170964482147298</v>
      </c>
      <c r="R135" s="35">
        <v>16.979781547408599</v>
      </c>
      <c r="S135" s="35">
        <v>27.5735363498586</v>
      </c>
      <c r="T135" s="35">
        <v>1012.9084236</v>
      </c>
      <c r="U135" s="35">
        <v>28.543421141847301</v>
      </c>
      <c r="V135" s="35">
        <v>34.708903440314103</v>
      </c>
      <c r="W135" s="35">
        <v>8.7425973018125198</v>
      </c>
      <c r="X135" s="35">
        <v>369.38178770000002</v>
      </c>
      <c r="Y135" s="35">
        <v>28.214550727749799</v>
      </c>
      <c r="Z135" s="35">
        <v>12.6574490873746</v>
      </c>
      <c r="AA135" s="35">
        <v>32.420592400060102</v>
      </c>
    </row>
    <row r="136" spans="1:27" x14ac:dyDescent="0.25">
      <c r="A136" s="35" t="s">
        <v>93</v>
      </c>
      <c r="B136" s="35" t="s">
        <v>94</v>
      </c>
      <c r="C136" s="35" t="s">
        <v>16</v>
      </c>
      <c r="D136" s="35">
        <v>7204.9052234000001</v>
      </c>
      <c r="E136" s="35">
        <v>7.33171980832988</v>
      </c>
      <c r="F136" s="35">
        <v>4.9663414859035404</v>
      </c>
      <c r="G136" s="35">
        <v>6.6157314489792096</v>
      </c>
      <c r="H136" s="35">
        <v>8431.6981665999992</v>
      </c>
      <c r="I136" s="35">
        <v>7.2356248767488198</v>
      </c>
      <c r="J136" s="35">
        <v>5.8119699153574302</v>
      </c>
      <c r="K136" s="35">
        <v>6.2955593159074503</v>
      </c>
      <c r="L136" s="35">
        <v>11827.2199062</v>
      </c>
      <c r="M136" s="35">
        <v>5.8090677008297202</v>
      </c>
      <c r="N136" s="35">
        <v>8.1525031991117096</v>
      </c>
      <c r="O136" s="35">
        <v>4.9225869386948498</v>
      </c>
      <c r="P136" s="35">
        <v>23090.787706399999</v>
      </c>
      <c r="Q136" s="35">
        <v>4.3429571311451598</v>
      </c>
      <c r="R136" s="35">
        <v>15.916480976882299</v>
      </c>
      <c r="S136" s="35">
        <v>3.6306773675416899</v>
      </c>
      <c r="T136" s="35">
        <v>67570.340892599997</v>
      </c>
      <c r="U136" s="35">
        <v>2.23053404315336</v>
      </c>
      <c r="V136" s="35">
        <v>46.576238935340797</v>
      </c>
      <c r="W136" s="35">
        <v>1.6169635298671201</v>
      </c>
      <c r="X136" s="35">
        <v>26949.752368500001</v>
      </c>
      <c r="Y136" s="35">
        <v>3.8964483922793698</v>
      </c>
      <c r="Z136" s="35">
        <v>18.576465487404199</v>
      </c>
      <c r="AA136" s="35">
        <v>4.07141622534935</v>
      </c>
    </row>
    <row r="137" spans="1:27" x14ac:dyDescent="0.25">
      <c r="A137" s="35" t="s">
        <v>95</v>
      </c>
      <c r="B137" s="35" t="s">
        <v>96</v>
      </c>
      <c r="C137" s="35" t="s">
        <v>15</v>
      </c>
      <c r="D137" s="35">
        <v>118.09013469999999</v>
      </c>
      <c r="E137" s="35">
        <v>54.917099337961297</v>
      </c>
      <c r="F137" s="35">
        <v>12.639641159855801</v>
      </c>
      <c r="G137" s="35">
        <v>40.688060280339201</v>
      </c>
      <c r="H137" s="35">
        <v>120.2924537</v>
      </c>
      <c r="I137" s="35">
        <v>42.808359772038102</v>
      </c>
      <c r="J137" s="35">
        <v>12.8753638300877</v>
      </c>
      <c r="K137" s="35">
        <v>26.964656566181599</v>
      </c>
      <c r="L137" s="35">
        <v>91.915390799999997</v>
      </c>
      <c r="M137" s="35">
        <v>44.735038432709203</v>
      </c>
      <c r="N137" s="35">
        <v>9.83805768137473</v>
      </c>
      <c r="O137" s="35">
        <v>41.659495558299398</v>
      </c>
      <c r="P137" s="35">
        <v>114.1871507</v>
      </c>
      <c r="Q137" s="35">
        <v>39.299538686408702</v>
      </c>
      <c r="R137" s="35">
        <v>12.221889775813599</v>
      </c>
      <c r="S137" s="35">
        <v>33.839959977324398</v>
      </c>
      <c r="T137" s="35">
        <v>389.68811340000002</v>
      </c>
      <c r="U137" s="35">
        <v>27.027379307248001</v>
      </c>
      <c r="V137" s="35">
        <v>41.7098170829438</v>
      </c>
      <c r="W137" s="35">
        <v>10.6215654343802</v>
      </c>
      <c r="X137" s="35">
        <v>100.11067509999999</v>
      </c>
      <c r="Y137" s="35">
        <v>46.273206262659201</v>
      </c>
      <c r="Z137" s="35">
        <v>10.7152304699244</v>
      </c>
      <c r="AA137" s="35">
        <v>44.774477791832403</v>
      </c>
    </row>
    <row r="138" spans="1:27" x14ac:dyDescent="0.25">
      <c r="A138" s="35" t="s">
        <v>95</v>
      </c>
      <c r="B138" s="35" t="s">
        <v>96</v>
      </c>
      <c r="C138" s="35" t="s">
        <v>16</v>
      </c>
      <c r="D138" s="35">
        <v>5238.5073032</v>
      </c>
      <c r="E138" s="35">
        <v>6.9401159337543996</v>
      </c>
      <c r="F138" s="35">
        <v>3.6961509622229598</v>
      </c>
      <c r="G138" s="35">
        <v>6.5181847017632899</v>
      </c>
      <c r="H138" s="35">
        <v>6361.1676330999999</v>
      </c>
      <c r="I138" s="35">
        <v>6.7794484604821399</v>
      </c>
      <c r="J138" s="35">
        <v>4.4882701325207002</v>
      </c>
      <c r="K138" s="35">
        <v>6.1858226801648799</v>
      </c>
      <c r="L138" s="35">
        <v>7942.6611389999998</v>
      </c>
      <c r="M138" s="35">
        <v>6.0879174251558803</v>
      </c>
      <c r="N138" s="35">
        <v>5.6041297477227001</v>
      </c>
      <c r="O138" s="35">
        <v>5.3633504220014396</v>
      </c>
      <c r="P138" s="35">
        <v>21908.253137200001</v>
      </c>
      <c r="Q138" s="35">
        <v>3.6764295565639298</v>
      </c>
      <c r="R138" s="35">
        <v>15.4578787862376</v>
      </c>
      <c r="S138" s="35">
        <v>3.1488332449514802</v>
      </c>
      <c r="T138" s="35">
        <v>70709.618169599999</v>
      </c>
      <c r="U138" s="35">
        <v>1.7607966217325599</v>
      </c>
      <c r="V138" s="35">
        <v>49.8908196761193</v>
      </c>
      <c r="W138" s="35">
        <v>1.12736669979306</v>
      </c>
      <c r="X138" s="35">
        <v>29568.508699599999</v>
      </c>
      <c r="Y138" s="35">
        <v>2.5998493741725399</v>
      </c>
      <c r="Z138" s="35">
        <v>20.8627506951768</v>
      </c>
      <c r="AA138" s="35">
        <v>2.5737057120130702</v>
      </c>
    </row>
    <row r="139" spans="1:27" x14ac:dyDescent="0.25">
      <c r="A139" s="35" t="s">
        <v>97</v>
      </c>
      <c r="B139" s="35" t="s">
        <v>98</v>
      </c>
      <c r="C139" s="35" t="s">
        <v>15</v>
      </c>
      <c r="D139" s="35">
        <v>873.93083079999997</v>
      </c>
      <c r="E139" s="35">
        <v>21.859576861133899</v>
      </c>
      <c r="F139" s="35">
        <v>13.998816358233199</v>
      </c>
      <c r="G139" s="35">
        <v>16.4306395860295</v>
      </c>
      <c r="H139" s="35">
        <v>639.37226529999998</v>
      </c>
      <c r="I139" s="35">
        <v>18.449386064769399</v>
      </c>
      <c r="J139" s="35">
        <v>10.241605640905201</v>
      </c>
      <c r="K139" s="35">
        <v>14.4875978382667</v>
      </c>
      <c r="L139" s="35">
        <v>1205.5012925999999</v>
      </c>
      <c r="M139" s="35">
        <v>17.555386443610601</v>
      </c>
      <c r="N139" s="35">
        <v>19.309984978184399</v>
      </c>
      <c r="O139" s="35">
        <v>11.503746431876801</v>
      </c>
      <c r="P139" s="35">
        <v>767.30623830000002</v>
      </c>
      <c r="Q139" s="35">
        <v>21.803570527035401</v>
      </c>
      <c r="R139" s="35">
        <v>12.2908801725827</v>
      </c>
      <c r="S139" s="35">
        <v>16.3885252336378</v>
      </c>
      <c r="T139" s="35">
        <v>2253.8510892999998</v>
      </c>
      <c r="U139" s="35">
        <v>12.9105010636929</v>
      </c>
      <c r="V139" s="35">
        <v>36.1026827134963</v>
      </c>
      <c r="W139" s="35">
        <v>6.0955292490711299</v>
      </c>
      <c r="X139" s="35">
        <v>502.92917130000001</v>
      </c>
      <c r="Y139" s="35">
        <v>28.0140751266993</v>
      </c>
      <c r="Z139" s="35">
        <v>8.0560301365982205</v>
      </c>
      <c r="AA139" s="35">
        <v>27.112058961434201</v>
      </c>
    </row>
    <row r="140" spans="1:27" x14ac:dyDescent="0.25">
      <c r="A140" s="35" t="s">
        <v>97</v>
      </c>
      <c r="B140" s="35" t="s">
        <v>98</v>
      </c>
      <c r="C140" s="35" t="s">
        <v>16</v>
      </c>
      <c r="D140" s="35">
        <v>4743.3868165000004</v>
      </c>
      <c r="E140" s="35">
        <v>7.5933954646929003</v>
      </c>
      <c r="F140" s="35">
        <v>6.1475396371207198</v>
      </c>
      <c r="G140" s="35">
        <v>6.7086832534833398</v>
      </c>
      <c r="H140" s="35">
        <v>4995.1239759999999</v>
      </c>
      <c r="I140" s="35">
        <v>7.7483104070870903</v>
      </c>
      <c r="J140" s="35">
        <v>6.4737968508017101</v>
      </c>
      <c r="K140" s="35">
        <v>6.6547155223068799</v>
      </c>
      <c r="L140" s="35">
        <v>5753.7496870000004</v>
      </c>
      <c r="M140" s="35">
        <v>6.7771651145733403</v>
      </c>
      <c r="N140" s="35">
        <v>7.4569934165738001</v>
      </c>
      <c r="O140" s="35">
        <v>6.19093571760469</v>
      </c>
      <c r="P140" s="35">
        <v>16103.246725999999</v>
      </c>
      <c r="Q140" s="35">
        <v>4.7262535991612804</v>
      </c>
      <c r="R140" s="35">
        <v>20.870182290438901</v>
      </c>
      <c r="S140" s="35">
        <v>4.0415305838108804</v>
      </c>
      <c r="T140" s="35">
        <v>34544.037618599999</v>
      </c>
      <c r="U140" s="35">
        <v>2.9708133023987102</v>
      </c>
      <c r="V140" s="35">
        <v>44.7698761880077</v>
      </c>
      <c r="W140" s="35">
        <v>1.88582905577935</v>
      </c>
      <c r="X140" s="35">
        <v>11019.564291000001</v>
      </c>
      <c r="Y140" s="35">
        <v>4.7412809993179801</v>
      </c>
      <c r="Z140" s="35">
        <v>14.2816116170572</v>
      </c>
      <c r="AA140" s="35">
        <v>4.7426339497297798</v>
      </c>
    </row>
    <row r="141" spans="1:27" x14ac:dyDescent="0.25">
      <c r="A141" s="35" t="s">
        <v>99</v>
      </c>
      <c r="B141" s="35" t="s">
        <v>100</v>
      </c>
      <c r="C141" s="35" t="s">
        <v>15</v>
      </c>
      <c r="D141" s="35">
        <v>405.6621518</v>
      </c>
      <c r="E141" s="35">
        <v>38.628273798514201</v>
      </c>
      <c r="F141" s="35">
        <v>10.8845897099007</v>
      </c>
      <c r="G141" s="35">
        <v>26.7459101115926</v>
      </c>
      <c r="H141" s="35">
        <v>419.29706900000002</v>
      </c>
      <c r="I141" s="35">
        <v>47.598423398833397</v>
      </c>
      <c r="J141" s="35">
        <v>11.2504371984868</v>
      </c>
      <c r="K141" s="35">
        <v>35.579987144796398</v>
      </c>
      <c r="L141" s="35">
        <v>387.5445272</v>
      </c>
      <c r="M141" s="35">
        <v>30.7951035888277</v>
      </c>
      <c r="N141" s="35">
        <v>10.398463731881799</v>
      </c>
      <c r="O141" s="35">
        <v>26.662395794262299</v>
      </c>
      <c r="P141" s="35">
        <v>668.94293549999998</v>
      </c>
      <c r="Q141" s="35">
        <v>28.127614229921999</v>
      </c>
      <c r="R141" s="35">
        <v>17.948850687563802</v>
      </c>
      <c r="S141" s="35">
        <v>15.4622578583103</v>
      </c>
      <c r="T141" s="35">
        <v>1286.0566418999999</v>
      </c>
      <c r="U141" s="35">
        <v>22.923464227977998</v>
      </c>
      <c r="V141" s="35">
        <v>34.507037022461901</v>
      </c>
      <c r="W141" s="35">
        <v>9.5283329634314704</v>
      </c>
      <c r="X141" s="35">
        <v>559.43689570000004</v>
      </c>
      <c r="Y141" s="35">
        <v>24.763080048327499</v>
      </c>
      <c r="Z141" s="35">
        <v>15.010621649705</v>
      </c>
      <c r="AA141" s="35">
        <v>26.897920416347599</v>
      </c>
    </row>
    <row r="142" spans="1:27" x14ac:dyDescent="0.25">
      <c r="A142" s="35" t="s">
        <v>99</v>
      </c>
      <c r="B142" s="35" t="s">
        <v>100</v>
      </c>
      <c r="C142" s="35" t="s">
        <v>16</v>
      </c>
      <c r="D142" s="35">
        <v>4029.421558</v>
      </c>
      <c r="E142" s="35">
        <v>8.6660656166548993</v>
      </c>
      <c r="F142" s="35">
        <v>5.1202979823544998</v>
      </c>
      <c r="G142" s="35">
        <v>7.8575726941579296</v>
      </c>
      <c r="H142" s="35">
        <v>5789.2938452999997</v>
      </c>
      <c r="I142" s="35">
        <v>7.8435994002361404</v>
      </c>
      <c r="J142" s="35">
        <v>7.3566166182076396</v>
      </c>
      <c r="K142" s="35">
        <v>6.9103918991504996</v>
      </c>
      <c r="L142" s="35">
        <v>8026.3140241999999</v>
      </c>
      <c r="M142" s="35">
        <v>6.6119998185683402</v>
      </c>
      <c r="N142" s="35">
        <v>10.1992603435252</v>
      </c>
      <c r="O142" s="35">
        <v>5.1925155485976298</v>
      </c>
      <c r="P142" s="35">
        <v>12924.376958299999</v>
      </c>
      <c r="Q142" s="35">
        <v>5.1050152858182196</v>
      </c>
      <c r="R142" s="35">
        <v>16.423365068711998</v>
      </c>
      <c r="S142" s="35">
        <v>4.1338787125110796</v>
      </c>
      <c r="T142" s="35">
        <v>34663.933508499998</v>
      </c>
      <c r="U142" s="35">
        <v>2.6626588024153102</v>
      </c>
      <c r="V142" s="35">
        <v>44.048423886464697</v>
      </c>
      <c r="W142" s="35">
        <v>1.52470503230524</v>
      </c>
      <c r="X142" s="35">
        <v>13261.719883199999</v>
      </c>
      <c r="Y142" s="35">
        <v>3.57796355022613</v>
      </c>
      <c r="Z142" s="35">
        <v>16.852036100735901</v>
      </c>
      <c r="AA142" s="35">
        <v>4.3189395798060097</v>
      </c>
    </row>
    <row r="143" spans="1:27" x14ac:dyDescent="0.25">
      <c r="A143" s="35" t="s">
        <v>101</v>
      </c>
      <c r="B143" s="35" t="s">
        <v>102</v>
      </c>
      <c r="C143" s="35" t="s">
        <v>15</v>
      </c>
      <c r="D143" s="35">
        <v>604.28035709999995</v>
      </c>
      <c r="E143" s="35">
        <v>23.664316379936199</v>
      </c>
      <c r="F143" s="35">
        <v>7.4575275458175101</v>
      </c>
      <c r="G143" s="35">
        <v>21.108003720093802</v>
      </c>
      <c r="H143" s="35">
        <v>915.37453989999995</v>
      </c>
      <c r="I143" s="35">
        <v>23.954990589601099</v>
      </c>
      <c r="J143" s="35">
        <v>11.296794221154199</v>
      </c>
      <c r="K143" s="35">
        <v>14.9194888976198</v>
      </c>
      <c r="L143" s="35">
        <v>1000.0957419</v>
      </c>
      <c r="M143" s="35">
        <v>19.097304660476802</v>
      </c>
      <c r="N143" s="35">
        <v>12.3423531081945</v>
      </c>
      <c r="O143" s="35">
        <v>16.828672366663799</v>
      </c>
      <c r="P143" s="35">
        <v>1181.8985881000001</v>
      </c>
      <c r="Q143" s="35">
        <v>23.317987790325802</v>
      </c>
      <c r="R143" s="35">
        <v>14.586013219787599</v>
      </c>
      <c r="S143" s="35">
        <v>12.965688062101201</v>
      </c>
      <c r="T143" s="35">
        <v>2865.9291406000002</v>
      </c>
      <c r="U143" s="35">
        <v>15.379651204572101</v>
      </c>
      <c r="V143" s="35">
        <v>35.368923148446299</v>
      </c>
      <c r="W143" s="35">
        <v>5.0735456927776603</v>
      </c>
      <c r="X143" s="35">
        <v>1535.3800644999999</v>
      </c>
      <c r="Y143" s="35">
        <v>20.590827806275399</v>
      </c>
      <c r="Z143" s="35">
        <v>18.948388756599901</v>
      </c>
      <c r="AA143" s="35">
        <v>16.0161699774713</v>
      </c>
    </row>
    <row r="144" spans="1:27" x14ac:dyDescent="0.25">
      <c r="A144" s="35" t="s">
        <v>101</v>
      </c>
      <c r="B144" s="35" t="s">
        <v>102</v>
      </c>
      <c r="C144" s="35" t="s">
        <v>16</v>
      </c>
      <c r="D144" s="35">
        <v>12437.939616199999</v>
      </c>
      <c r="E144" s="35">
        <v>6.6175139702484502</v>
      </c>
      <c r="F144" s="35">
        <v>5.0583957321063204</v>
      </c>
      <c r="G144" s="35">
        <v>6.2141295686088602</v>
      </c>
      <c r="H144" s="35">
        <v>15600.9775907</v>
      </c>
      <c r="I144" s="35">
        <v>5.8409335558156004</v>
      </c>
      <c r="J144" s="35">
        <v>6.3447742067100803</v>
      </c>
      <c r="K144" s="35">
        <v>5.3033654168629596</v>
      </c>
      <c r="L144" s="35">
        <v>20718.602716199999</v>
      </c>
      <c r="M144" s="35">
        <v>4.4147474866377499</v>
      </c>
      <c r="N144" s="35">
        <v>8.4260653121623399</v>
      </c>
      <c r="O144" s="35">
        <v>3.9237789977482</v>
      </c>
      <c r="P144" s="35">
        <v>40922.986100200003</v>
      </c>
      <c r="Q144" s="35">
        <v>3.59754764525018</v>
      </c>
      <c r="R144" s="35">
        <v>16.643002347806998</v>
      </c>
      <c r="S144" s="35">
        <v>3.15974622235409</v>
      </c>
      <c r="T144" s="35">
        <v>110916.11244500001</v>
      </c>
      <c r="U144" s="35">
        <v>1.76808584439313</v>
      </c>
      <c r="V144" s="35">
        <v>45.108563566497303</v>
      </c>
      <c r="W144" s="35">
        <v>1.10808370665779</v>
      </c>
      <c r="X144" s="35">
        <v>45290.423094199999</v>
      </c>
      <c r="Y144" s="35">
        <v>3.1693177813451499</v>
      </c>
      <c r="Z144" s="35">
        <v>18.419198834717001</v>
      </c>
      <c r="AA144" s="35">
        <v>3.2360240550006498</v>
      </c>
    </row>
    <row r="145" spans="1:27" x14ac:dyDescent="0.25">
      <c r="A145" s="35" t="s">
        <v>103</v>
      </c>
      <c r="B145" s="35" t="s">
        <v>104</v>
      </c>
      <c r="C145" s="35" t="s">
        <v>15</v>
      </c>
      <c r="D145" s="35">
        <v>68.670540099999997</v>
      </c>
      <c r="E145" s="35">
        <v>41.195569136093503</v>
      </c>
      <c r="F145" s="35">
        <v>6.5902011548033501</v>
      </c>
      <c r="G145" s="35">
        <v>34.480750793050099</v>
      </c>
      <c r="H145" s="35">
        <v>77.103733899999995</v>
      </c>
      <c r="I145" s="35">
        <v>48.326520265769801</v>
      </c>
      <c r="J145" s="35">
        <v>7.39952118401105</v>
      </c>
      <c r="K145" s="35">
        <v>36.723728571434201</v>
      </c>
      <c r="L145" s="35">
        <v>104.0936298</v>
      </c>
      <c r="M145" s="35">
        <v>37.917044217314199</v>
      </c>
      <c r="N145" s="35">
        <v>9.9896980323245295</v>
      </c>
      <c r="O145" s="35">
        <v>26.054070846274499</v>
      </c>
      <c r="P145" s="35">
        <v>189.65973969999999</v>
      </c>
      <c r="Q145" s="35">
        <v>40.117171935433397</v>
      </c>
      <c r="R145" s="35">
        <v>18.201339814285902</v>
      </c>
      <c r="S145" s="35">
        <v>25.322085241740499</v>
      </c>
      <c r="T145" s="35">
        <v>394.01645780000001</v>
      </c>
      <c r="U145" s="35">
        <v>25.9177873489805</v>
      </c>
      <c r="V145" s="35">
        <v>37.813124979412898</v>
      </c>
      <c r="W145" s="35">
        <v>11.419045057066199</v>
      </c>
      <c r="X145" s="35">
        <v>208.4656718</v>
      </c>
      <c r="Y145" s="35">
        <v>22.966184844761798</v>
      </c>
      <c r="Z145" s="35">
        <v>20.0061148351623</v>
      </c>
      <c r="AA145" s="35">
        <v>24.182561937228702</v>
      </c>
    </row>
    <row r="146" spans="1:27" x14ac:dyDescent="0.25">
      <c r="A146" s="35" t="s">
        <v>103</v>
      </c>
      <c r="B146" s="35" t="s">
        <v>104</v>
      </c>
      <c r="C146" s="35" t="s">
        <v>16</v>
      </c>
      <c r="D146" s="35">
        <v>722.54217659999995</v>
      </c>
      <c r="E146" s="35">
        <v>12.1946495961409</v>
      </c>
      <c r="F146" s="35">
        <v>4.2683281761984997</v>
      </c>
      <c r="G146" s="35">
        <v>11.878306778568399</v>
      </c>
      <c r="H146" s="35">
        <v>805.76330529999996</v>
      </c>
      <c r="I146" s="35">
        <v>12.4854421722194</v>
      </c>
      <c r="J146" s="35">
        <v>4.7599466588132602</v>
      </c>
      <c r="K146" s="35">
        <v>11.8708769128556</v>
      </c>
      <c r="L146" s="35">
        <v>1421.4729149</v>
      </c>
      <c r="M146" s="35">
        <v>9.1909113629668493</v>
      </c>
      <c r="N146" s="35">
        <v>8.3971747129296794</v>
      </c>
      <c r="O146" s="35">
        <v>7.70999334503054</v>
      </c>
      <c r="P146" s="35">
        <v>3687.7537225999999</v>
      </c>
      <c r="Q146" s="35">
        <v>7.1660723461141203</v>
      </c>
      <c r="R146" s="35">
        <v>21.784947136405702</v>
      </c>
      <c r="S146" s="35">
        <v>5.6617539358551596</v>
      </c>
      <c r="T146" s="35">
        <v>7270.3471466999999</v>
      </c>
      <c r="U146" s="35">
        <v>3.4432642523569701</v>
      </c>
      <c r="V146" s="35">
        <v>42.948672869215002</v>
      </c>
      <c r="W146" s="35">
        <v>3.1182319806876801</v>
      </c>
      <c r="X146" s="35">
        <v>3020.1109627000001</v>
      </c>
      <c r="Y146" s="35">
        <v>5.2345200610826303</v>
      </c>
      <c r="Z146" s="35">
        <v>17.840930446437799</v>
      </c>
      <c r="AA146" s="35">
        <v>5.5870016465829702</v>
      </c>
    </row>
    <row r="147" spans="1:27" x14ac:dyDescent="0.25">
      <c r="A147" s="35" t="s">
        <v>105</v>
      </c>
      <c r="B147" s="35" t="s">
        <v>106</v>
      </c>
      <c r="C147" s="35" t="s">
        <v>15</v>
      </c>
      <c r="D147" s="35">
        <v>3196.7093730000001</v>
      </c>
      <c r="E147" s="35">
        <v>14.333152797648699</v>
      </c>
      <c r="F147" s="35">
        <v>9.9160447477838094</v>
      </c>
      <c r="G147" s="35">
        <v>12.181068952676</v>
      </c>
      <c r="H147" s="35">
        <v>3437.0307478</v>
      </c>
      <c r="I147" s="35">
        <v>13.5020261156046</v>
      </c>
      <c r="J147" s="35">
        <v>10.661510546612201</v>
      </c>
      <c r="K147" s="35">
        <v>9.1447523598210907</v>
      </c>
      <c r="L147" s="35">
        <v>5273.0037469999997</v>
      </c>
      <c r="M147" s="35">
        <v>13.8094901588469</v>
      </c>
      <c r="N147" s="35">
        <v>16.356613945612999</v>
      </c>
      <c r="O147" s="35">
        <v>8.1646748833131007</v>
      </c>
      <c r="P147" s="35">
        <v>4307.8525988000001</v>
      </c>
      <c r="Q147" s="35">
        <v>12.8630384999403</v>
      </c>
      <c r="R147" s="35">
        <v>13.362759685741899</v>
      </c>
      <c r="S147" s="35">
        <v>9.0504682872152493</v>
      </c>
      <c r="T147" s="35">
        <v>10754.7603242</v>
      </c>
      <c r="U147" s="35">
        <v>9.8577053947198205</v>
      </c>
      <c r="V147" s="35">
        <v>33.360769523560002</v>
      </c>
      <c r="W147" s="35">
        <v>3.6258156653809901</v>
      </c>
      <c r="X147" s="35">
        <v>5268.3897533999998</v>
      </c>
      <c r="Y147" s="35">
        <v>9.5425281792291106</v>
      </c>
      <c r="Z147" s="35">
        <v>16.342301550689001</v>
      </c>
      <c r="AA147" s="35">
        <v>8.6012509289811803</v>
      </c>
    </row>
    <row r="148" spans="1:27" x14ac:dyDescent="0.25">
      <c r="A148" s="35" t="s">
        <v>105</v>
      </c>
      <c r="B148" s="35" t="s">
        <v>106</v>
      </c>
      <c r="C148" s="35" t="s">
        <v>16</v>
      </c>
      <c r="D148" s="35">
        <v>24191.9456426</v>
      </c>
      <c r="E148" s="35">
        <v>4.6690955031126897</v>
      </c>
      <c r="F148" s="35">
        <v>6.8592222834930103</v>
      </c>
      <c r="G148" s="35">
        <v>4.1794001493758604</v>
      </c>
      <c r="H148" s="35">
        <v>29395.664774500001</v>
      </c>
      <c r="I148" s="35">
        <v>4.1652965595991596</v>
      </c>
      <c r="J148" s="35">
        <v>8.3346499631796807</v>
      </c>
      <c r="K148" s="35">
        <v>3.4998908252285599</v>
      </c>
      <c r="L148" s="35">
        <v>35990.6755921</v>
      </c>
      <c r="M148" s="35">
        <v>3.8030383538614401</v>
      </c>
      <c r="N148" s="35">
        <v>10.204555171642999</v>
      </c>
      <c r="O148" s="35">
        <v>3.1194937433955698</v>
      </c>
      <c r="P148" s="35">
        <v>61564.322200399998</v>
      </c>
      <c r="Q148" s="35">
        <v>2.9680031771533901</v>
      </c>
      <c r="R148" s="35">
        <v>17.455535695381201</v>
      </c>
      <c r="S148" s="35">
        <v>2.5293216158915901</v>
      </c>
      <c r="T148" s="35">
        <v>152481.20019830001</v>
      </c>
      <c r="U148" s="35">
        <v>1.89456871576384</v>
      </c>
      <c r="V148" s="35">
        <v>43.233498523251903</v>
      </c>
      <c r="W148" s="35">
        <v>1.03955720056727</v>
      </c>
      <c r="X148" s="35">
        <v>49068.445068399997</v>
      </c>
      <c r="Y148" s="35">
        <v>2.7535266508573599</v>
      </c>
      <c r="Z148" s="35">
        <v>13.912538363051199</v>
      </c>
      <c r="AA148" s="35">
        <v>2.9703966624555802</v>
      </c>
    </row>
    <row r="149" spans="1:27" x14ac:dyDescent="0.25">
      <c r="A149" s="35" t="s">
        <v>107</v>
      </c>
      <c r="B149" s="35" t="s">
        <v>108</v>
      </c>
      <c r="C149" s="35" t="s">
        <v>15</v>
      </c>
      <c r="D149" s="35">
        <v>8758.5378077999994</v>
      </c>
      <c r="E149" s="35">
        <v>12.357942743616601</v>
      </c>
      <c r="F149" s="35">
        <v>12.335635358622699</v>
      </c>
      <c r="G149" s="35">
        <v>7.7325303360698401</v>
      </c>
      <c r="H149" s="35">
        <v>7776.3070299999999</v>
      </c>
      <c r="I149" s="35">
        <v>11.0889349755086</v>
      </c>
      <c r="J149" s="35">
        <v>10.9522491155255</v>
      </c>
      <c r="K149" s="35">
        <v>7.6289567754902103</v>
      </c>
      <c r="L149" s="35">
        <v>10848.497310999999</v>
      </c>
      <c r="M149" s="35">
        <v>10.7212115406646</v>
      </c>
      <c r="N149" s="35">
        <v>15.279160740542499</v>
      </c>
      <c r="O149" s="35">
        <v>7.14635925616418</v>
      </c>
      <c r="P149" s="35">
        <v>11260.846297</v>
      </c>
      <c r="Q149" s="35">
        <v>10.2084351687958</v>
      </c>
      <c r="R149" s="35">
        <v>15.8599182646196</v>
      </c>
      <c r="S149" s="35">
        <v>6.2992892255077404</v>
      </c>
      <c r="T149" s="35">
        <v>22875.297969300002</v>
      </c>
      <c r="U149" s="35">
        <v>8.6951483962922005</v>
      </c>
      <c r="V149" s="35">
        <v>32.217858809472403</v>
      </c>
      <c r="W149" s="35">
        <v>3.8276360933126101</v>
      </c>
      <c r="X149" s="35">
        <v>9482.4324417000007</v>
      </c>
      <c r="Y149" s="35">
        <v>9.5713234392322306</v>
      </c>
      <c r="Z149" s="35">
        <v>13.355177711217401</v>
      </c>
      <c r="AA149" s="35">
        <v>9.0577573870722308</v>
      </c>
    </row>
    <row r="150" spans="1:27" x14ac:dyDescent="0.25">
      <c r="A150" s="35" t="s">
        <v>107</v>
      </c>
      <c r="B150" s="35" t="s">
        <v>108</v>
      </c>
      <c r="C150" s="35" t="s">
        <v>16</v>
      </c>
      <c r="D150" s="35">
        <v>47498.890187700003</v>
      </c>
      <c r="E150" s="35">
        <v>3.79962580918404</v>
      </c>
      <c r="F150" s="35">
        <v>8.1759864004982905</v>
      </c>
      <c r="G150" s="35">
        <v>3.3959729666659699</v>
      </c>
      <c r="H150" s="35">
        <v>59484.920182000002</v>
      </c>
      <c r="I150" s="35">
        <v>3.3622202940591399</v>
      </c>
      <c r="J150" s="35">
        <v>10.2391423572397</v>
      </c>
      <c r="K150" s="35">
        <v>2.8071247086462598</v>
      </c>
      <c r="L150" s="35">
        <v>62991.1218869</v>
      </c>
      <c r="M150" s="35">
        <v>3.20598085860279</v>
      </c>
      <c r="N150" s="35">
        <v>10.842665036262</v>
      </c>
      <c r="O150" s="35">
        <v>2.6713790724182598</v>
      </c>
      <c r="P150" s="35">
        <v>111399.9201643</v>
      </c>
      <c r="Q150" s="35">
        <v>2.43974843832767</v>
      </c>
      <c r="R150" s="35">
        <v>19.175273962838201</v>
      </c>
      <c r="S150" s="35">
        <v>1.9667623245031201</v>
      </c>
      <c r="T150" s="35">
        <v>238281.56175570001</v>
      </c>
      <c r="U150" s="35">
        <v>1.5969211605795901</v>
      </c>
      <c r="V150" s="35">
        <v>41.0154174277652</v>
      </c>
      <c r="W150" s="35">
        <v>1.00192508160171</v>
      </c>
      <c r="X150" s="35">
        <v>61299.666973500003</v>
      </c>
      <c r="Y150" s="35">
        <v>3.1703213408321802</v>
      </c>
      <c r="Z150" s="35">
        <v>10.5515148153965</v>
      </c>
      <c r="AA150" s="35">
        <v>3.2291083130907898</v>
      </c>
    </row>
    <row r="151" spans="1:27" x14ac:dyDescent="0.25">
      <c r="A151" s="35" t="s">
        <v>109</v>
      </c>
      <c r="B151" s="35" t="s">
        <v>110</v>
      </c>
      <c r="C151" s="35" t="s">
        <v>15</v>
      </c>
      <c r="D151" s="35">
        <v>34.288015600000001</v>
      </c>
      <c r="E151" s="35">
        <v>25.141252929032799</v>
      </c>
      <c r="F151" s="35">
        <v>5.8823529411764701</v>
      </c>
      <c r="G151" s="35">
        <v>20.532981687908599</v>
      </c>
      <c r="H151" s="35">
        <v>55.943604399999998</v>
      </c>
      <c r="I151" s="35">
        <v>22.580645161290299</v>
      </c>
      <c r="J151" s="35">
        <v>9.5975232198142404</v>
      </c>
      <c r="K151" s="35">
        <v>20.0939844528584</v>
      </c>
      <c r="L151" s="35">
        <v>86.622355200000001</v>
      </c>
      <c r="M151" s="35">
        <v>17.407765595569799</v>
      </c>
      <c r="N151" s="35">
        <v>14.860681114551101</v>
      </c>
      <c r="O151" s="35">
        <v>10.0200837748423</v>
      </c>
      <c r="P151" s="35">
        <v>55.943604399999998</v>
      </c>
      <c r="Q151" s="35">
        <v>26.724860036655201</v>
      </c>
      <c r="R151" s="35">
        <v>9.5975232198142404</v>
      </c>
      <c r="S151" s="35">
        <v>21.7986858257491</v>
      </c>
      <c r="T151" s="35">
        <v>193.0956668</v>
      </c>
      <c r="U151" s="35">
        <v>17.970367800878002</v>
      </c>
      <c r="V151" s="35">
        <v>33.126934984520098</v>
      </c>
      <c r="W151" s="35">
        <v>9.0252399742563103</v>
      </c>
      <c r="X151" s="35">
        <v>157.00301880000001</v>
      </c>
      <c r="Y151" s="35">
        <v>11.6550920341252</v>
      </c>
      <c r="Z151" s="35">
        <v>26.934984520123798</v>
      </c>
      <c r="AA151" s="35">
        <v>13.438742767795899</v>
      </c>
    </row>
    <row r="152" spans="1:27" x14ac:dyDescent="0.25">
      <c r="A152" s="35" t="s">
        <v>109</v>
      </c>
      <c r="B152" s="35" t="s">
        <v>110</v>
      </c>
      <c r="C152" s="35" t="s">
        <v>16</v>
      </c>
      <c r="D152" s="35">
        <v>247.2346388</v>
      </c>
      <c r="E152" s="35">
        <v>8.8553659790881092</v>
      </c>
      <c r="F152" s="35">
        <v>8.2381238725195391</v>
      </c>
      <c r="G152" s="35">
        <v>7.20723881196042</v>
      </c>
      <c r="H152" s="35">
        <v>314.00603760000001</v>
      </c>
      <c r="I152" s="35">
        <v>10.274929302022899</v>
      </c>
      <c r="J152" s="35">
        <v>10.4630186410102</v>
      </c>
      <c r="K152" s="35">
        <v>7.92603607051129</v>
      </c>
      <c r="L152" s="35">
        <v>335.66162639999999</v>
      </c>
      <c r="M152" s="35">
        <v>9.0719696763976696</v>
      </c>
      <c r="N152" s="35">
        <v>11.1846061334937</v>
      </c>
      <c r="O152" s="35">
        <v>6.8704385785655901</v>
      </c>
      <c r="P152" s="35">
        <v>483.64148319999998</v>
      </c>
      <c r="Q152" s="35">
        <v>8.7203481780571295</v>
      </c>
      <c r="R152" s="35">
        <v>16.115453998797399</v>
      </c>
      <c r="S152" s="35">
        <v>5.2744809340421801</v>
      </c>
      <c r="T152" s="35">
        <v>1219.9315024</v>
      </c>
      <c r="U152" s="35">
        <v>7.7695054618489996</v>
      </c>
      <c r="V152" s="35">
        <v>40.649428743235099</v>
      </c>
      <c r="W152" s="35">
        <v>2.02996916189</v>
      </c>
      <c r="X152" s="35">
        <v>400.62839279999997</v>
      </c>
      <c r="Y152" s="35">
        <v>14.278123072007499</v>
      </c>
      <c r="Z152" s="35">
        <v>13.349368610944101</v>
      </c>
      <c r="AA152" s="35">
        <v>12.5315195671404</v>
      </c>
    </row>
    <row r="153" spans="1:27" x14ac:dyDescent="0.25">
      <c r="A153" t="s">
        <v>19</v>
      </c>
    </row>
    <row r="154" spans="1:27" x14ac:dyDescent="0.25">
      <c r="A154" t="s">
        <v>20</v>
      </c>
    </row>
    <row r="155" spans="1:27" x14ac:dyDescent="0.25">
      <c r="A155" t="s">
        <v>21</v>
      </c>
    </row>
    <row r="156" spans="1:27" x14ac:dyDescent="0.25">
      <c r="A156" t="s">
        <v>22</v>
      </c>
    </row>
    <row r="157" spans="1:27" x14ac:dyDescent="0.25">
      <c r="A157" t="s">
        <v>23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353</v>
      </c>
    </row>
    <row r="162" spans="1:27" x14ac:dyDescent="0.25">
      <c r="A162" s="5" t="s">
        <v>25</v>
      </c>
      <c r="B162" s="5" t="s">
        <v>70</v>
      </c>
      <c r="C162" s="5" t="s">
        <v>1145</v>
      </c>
      <c r="D162" s="5" t="s">
        <v>326</v>
      </c>
      <c r="E162" s="5" t="s">
        <v>327</v>
      </c>
      <c r="F162" s="5" t="s">
        <v>328</v>
      </c>
      <c r="G162" s="5" t="s">
        <v>329</v>
      </c>
      <c r="H162" s="5" t="s">
        <v>330</v>
      </c>
      <c r="I162" s="5" t="s">
        <v>331</v>
      </c>
      <c r="J162" s="5" t="s">
        <v>332</v>
      </c>
      <c r="K162" s="5" t="s">
        <v>333</v>
      </c>
      <c r="L162" s="5" t="s">
        <v>334</v>
      </c>
      <c r="M162" s="5" t="s">
        <v>335</v>
      </c>
      <c r="N162" s="5" t="s">
        <v>336</v>
      </c>
      <c r="O162" s="5" t="s">
        <v>337</v>
      </c>
      <c r="P162" s="5" t="s">
        <v>338</v>
      </c>
      <c r="Q162" s="5" t="s">
        <v>339</v>
      </c>
      <c r="R162" s="5" t="s">
        <v>340</v>
      </c>
      <c r="S162" s="5" t="s">
        <v>341</v>
      </c>
      <c r="T162" s="5" t="s">
        <v>342</v>
      </c>
      <c r="U162" s="5" t="s">
        <v>343</v>
      </c>
      <c r="V162" s="5" t="s">
        <v>344</v>
      </c>
      <c r="W162" s="5" t="s">
        <v>345</v>
      </c>
      <c r="X162" s="5" t="s">
        <v>346</v>
      </c>
      <c r="Y162" s="5" t="s">
        <v>347</v>
      </c>
      <c r="Z162" s="5" t="s">
        <v>348</v>
      </c>
      <c r="AA162" s="5" t="s">
        <v>349</v>
      </c>
    </row>
    <row r="163" spans="1:27" x14ac:dyDescent="0.25">
      <c r="A163" s="36" t="s">
        <v>71</v>
      </c>
      <c r="B163" s="36" t="s">
        <v>72</v>
      </c>
      <c r="C163" s="36" t="s">
        <v>15</v>
      </c>
      <c r="D163" s="36">
        <v>1947.5554638000001</v>
      </c>
      <c r="E163" s="36">
        <v>27.672419869736999</v>
      </c>
      <c r="F163" s="36">
        <v>15.190443248426901</v>
      </c>
      <c r="G163" s="36">
        <v>15.8481999048721</v>
      </c>
      <c r="H163" s="36">
        <v>1690.9226074999999</v>
      </c>
      <c r="I163" s="36">
        <v>25.396796028141399</v>
      </c>
      <c r="J163" s="36">
        <v>13.188771454340699</v>
      </c>
      <c r="K163" s="36">
        <v>16.767141009306801</v>
      </c>
      <c r="L163" s="36">
        <v>1440.5059266999999</v>
      </c>
      <c r="M163" s="36">
        <v>22.5679289452668</v>
      </c>
      <c r="N163" s="36">
        <v>11.235584267194</v>
      </c>
      <c r="O163" s="36">
        <v>16.161485587903599</v>
      </c>
      <c r="P163" s="36">
        <v>2173.2188925</v>
      </c>
      <c r="Q163" s="36">
        <v>22.3598149401939</v>
      </c>
      <c r="R163" s="36">
        <v>16.950561289031601</v>
      </c>
      <c r="S163" s="36">
        <v>11.6164722347569</v>
      </c>
      <c r="T163" s="36">
        <v>4026.0091468999999</v>
      </c>
      <c r="U163" s="36">
        <v>15.8402178044996</v>
      </c>
      <c r="V163" s="36">
        <v>31.4018597161309</v>
      </c>
      <c r="W163" s="36">
        <v>8.5112479076253003</v>
      </c>
      <c r="X163" s="36">
        <v>1542.7138035999999</v>
      </c>
      <c r="Y163" s="36">
        <v>19.472387491223099</v>
      </c>
      <c r="Z163" s="36">
        <v>12.032780024875899</v>
      </c>
      <c r="AA163" s="36">
        <v>19.8250403301559</v>
      </c>
    </row>
    <row r="164" spans="1:27" x14ac:dyDescent="0.25">
      <c r="A164" s="36" t="s">
        <v>71</v>
      </c>
      <c r="B164" s="36" t="s">
        <v>72</v>
      </c>
      <c r="C164" s="36" t="s">
        <v>16</v>
      </c>
      <c r="D164" s="36">
        <v>26231.939275299999</v>
      </c>
      <c r="E164" s="36">
        <v>5.1693609416010897</v>
      </c>
      <c r="F164" s="36">
        <v>5.67729359700638</v>
      </c>
      <c r="G164" s="36">
        <v>4.6978578997753804</v>
      </c>
      <c r="H164" s="36">
        <v>30054.816919199999</v>
      </c>
      <c r="I164" s="36">
        <v>4.9205440571224202</v>
      </c>
      <c r="J164" s="36">
        <v>6.5046666151457</v>
      </c>
      <c r="K164" s="36">
        <v>4.4442809745799403</v>
      </c>
      <c r="L164" s="36">
        <v>37222.9649574</v>
      </c>
      <c r="M164" s="36">
        <v>4.0986464416672401</v>
      </c>
      <c r="N164" s="36">
        <v>8.0560456623664205</v>
      </c>
      <c r="O164" s="36">
        <v>3.50825405160806</v>
      </c>
      <c r="P164" s="36">
        <v>74253.051324500004</v>
      </c>
      <c r="Q164" s="36">
        <v>2.88783683789431</v>
      </c>
      <c r="R164" s="36">
        <v>16.070347236573099</v>
      </c>
      <c r="S164" s="36">
        <v>2.5801982089609998</v>
      </c>
      <c r="T164" s="36">
        <v>212789.534308</v>
      </c>
      <c r="U164" s="36">
        <v>1.4821390451779599</v>
      </c>
      <c r="V164" s="36">
        <v>46.053349238052498</v>
      </c>
      <c r="W164" s="36">
        <v>1.0213477686822601</v>
      </c>
      <c r="X164" s="36">
        <v>81497.767376500007</v>
      </c>
      <c r="Y164" s="36">
        <v>2.94965497107854</v>
      </c>
      <c r="Z164" s="36">
        <v>17.6382976508559</v>
      </c>
      <c r="AA164" s="36">
        <v>2.86531231680565</v>
      </c>
    </row>
    <row r="165" spans="1:27" x14ac:dyDescent="0.25">
      <c r="A165" s="36" t="s">
        <v>73</v>
      </c>
      <c r="B165" s="36" t="s">
        <v>74</v>
      </c>
      <c r="C165" s="36" t="s">
        <v>15</v>
      </c>
      <c r="D165" s="36">
        <v>425.08323039999999</v>
      </c>
      <c r="E165" s="36">
        <v>25.1674639886668</v>
      </c>
      <c r="F165" s="36">
        <v>12.297400641450301</v>
      </c>
      <c r="G165" s="36">
        <v>17.7887462293968</v>
      </c>
      <c r="H165" s="36">
        <v>377.15086650000001</v>
      </c>
      <c r="I165" s="36">
        <v>25.289061803783198</v>
      </c>
      <c r="J165" s="36">
        <v>10.9107463572635</v>
      </c>
      <c r="K165" s="36">
        <v>17.118435047942899</v>
      </c>
      <c r="L165" s="36">
        <v>456.83046890000003</v>
      </c>
      <c r="M165" s="36">
        <v>22.099420050852999</v>
      </c>
      <c r="N165" s="36">
        <v>13.215829041288099</v>
      </c>
      <c r="O165" s="36">
        <v>14.329957918273699</v>
      </c>
      <c r="P165" s="36">
        <v>434.88491160000001</v>
      </c>
      <c r="Q165" s="36">
        <v>26.595793080737899</v>
      </c>
      <c r="R165" s="36">
        <v>12.580957347657501</v>
      </c>
      <c r="S165" s="36">
        <v>22.045099598000998</v>
      </c>
      <c r="T165" s="36">
        <v>1219.7725257</v>
      </c>
      <c r="U165" s="36">
        <v>20.694453203547202</v>
      </c>
      <c r="V165" s="36">
        <v>35.287281095167302</v>
      </c>
      <c r="W165" s="36">
        <v>8.1938929440718091</v>
      </c>
      <c r="X165" s="36">
        <v>542.96972219999998</v>
      </c>
      <c r="Y165" s="36">
        <v>21.4708156516208</v>
      </c>
      <c r="Z165" s="36">
        <v>15.707785517173299</v>
      </c>
      <c r="AA165" s="36">
        <v>16.146860989739402</v>
      </c>
    </row>
    <row r="166" spans="1:27" x14ac:dyDescent="0.25">
      <c r="A166" s="36" t="s">
        <v>73</v>
      </c>
      <c r="B166" s="36" t="s">
        <v>74</v>
      </c>
      <c r="C166" s="36" t="s">
        <v>16</v>
      </c>
      <c r="D166" s="36">
        <v>7949.0533372999998</v>
      </c>
      <c r="E166" s="36">
        <v>8.4486711795562606</v>
      </c>
      <c r="F166" s="36">
        <v>4.6785197114227399</v>
      </c>
      <c r="G166" s="36">
        <v>7.3314679324558698</v>
      </c>
      <c r="H166" s="36">
        <v>10564.1087592</v>
      </c>
      <c r="I166" s="36">
        <v>8.3192657474719702</v>
      </c>
      <c r="J166" s="36">
        <v>6.2176449152269102</v>
      </c>
      <c r="K166" s="36">
        <v>6.9754930233231001</v>
      </c>
      <c r="L166" s="36">
        <v>9817.0764515999999</v>
      </c>
      <c r="M166" s="36">
        <v>6.4867305300898996</v>
      </c>
      <c r="N166" s="36">
        <v>5.7779692421783597</v>
      </c>
      <c r="O166" s="36">
        <v>5.6895466936553003</v>
      </c>
      <c r="P166" s="36">
        <v>28116.203361799999</v>
      </c>
      <c r="Q166" s="36">
        <v>4.3366783949372101</v>
      </c>
      <c r="R166" s="36">
        <v>16.548160649684601</v>
      </c>
      <c r="S166" s="36">
        <v>3.9638882327838001</v>
      </c>
      <c r="T166" s="36">
        <v>85273.040485799997</v>
      </c>
      <c r="U166" s="36">
        <v>2.7316996629869599</v>
      </c>
      <c r="V166" s="36">
        <v>50.188567598827298</v>
      </c>
      <c r="W166" s="36">
        <v>1.58333926408016</v>
      </c>
      <c r="X166" s="36">
        <v>28185.825855800002</v>
      </c>
      <c r="Y166" s="36">
        <v>4.7162603728958103</v>
      </c>
      <c r="Z166" s="36">
        <v>16.589137882660101</v>
      </c>
      <c r="AA166" s="36">
        <v>4.2171026923155503</v>
      </c>
    </row>
    <row r="167" spans="1:27" x14ac:dyDescent="0.25">
      <c r="A167" s="36" t="s">
        <v>75</v>
      </c>
      <c r="B167" s="36" t="s">
        <v>76</v>
      </c>
      <c r="C167" s="36" t="s">
        <v>15</v>
      </c>
      <c r="D167" s="36">
        <v>1361.7816978000001</v>
      </c>
      <c r="E167" s="36">
        <v>15.5228204747761</v>
      </c>
      <c r="F167" s="36">
        <v>12.2181969280259</v>
      </c>
      <c r="G167" s="36">
        <v>8.9728070197483305</v>
      </c>
      <c r="H167" s="36">
        <v>1809.2896986999999</v>
      </c>
      <c r="I167" s="36">
        <v>15.8922410245307</v>
      </c>
      <c r="J167" s="36">
        <v>16.233334516302101</v>
      </c>
      <c r="K167" s="36">
        <v>9.3634571353423901</v>
      </c>
      <c r="L167" s="36">
        <v>1440.0989751</v>
      </c>
      <c r="M167" s="36">
        <v>12.984402056390101</v>
      </c>
      <c r="N167" s="36">
        <v>12.9208763064197</v>
      </c>
      <c r="O167" s="36">
        <v>9.3916038976558092</v>
      </c>
      <c r="P167" s="36">
        <v>1882.172311</v>
      </c>
      <c r="Q167" s="36">
        <v>13.9420627425497</v>
      </c>
      <c r="R167" s="36">
        <v>16.887252916842399</v>
      </c>
      <c r="S167" s="36">
        <v>8.5392017220092598</v>
      </c>
      <c r="T167" s="36">
        <v>3418.5585749000002</v>
      </c>
      <c r="U167" s="36">
        <v>12.467819533950999</v>
      </c>
      <c r="V167" s="36">
        <v>30.6720393919218</v>
      </c>
      <c r="W167" s="36">
        <v>5.1712719571752901</v>
      </c>
      <c r="X167" s="36">
        <v>1233.6196881999999</v>
      </c>
      <c r="Y167" s="36">
        <v>12.145557664629701</v>
      </c>
      <c r="Z167" s="36">
        <v>11.0682999404881</v>
      </c>
      <c r="AA167" s="36">
        <v>12.658151735220899</v>
      </c>
    </row>
    <row r="168" spans="1:27" x14ac:dyDescent="0.25">
      <c r="A168" s="36" t="s">
        <v>75</v>
      </c>
      <c r="B168" s="36" t="s">
        <v>76</v>
      </c>
      <c r="C168" s="36" t="s">
        <v>16</v>
      </c>
      <c r="D168" s="36">
        <v>5866.2195093</v>
      </c>
      <c r="E168" s="36">
        <v>5.9425945448143702</v>
      </c>
      <c r="F168" s="36">
        <v>6.1389433534369298</v>
      </c>
      <c r="G168" s="36">
        <v>5.5595185305784902</v>
      </c>
      <c r="H168" s="36">
        <v>6637.4524227000002</v>
      </c>
      <c r="I168" s="36">
        <v>5.9926500218768997</v>
      </c>
      <c r="J168" s="36">
        <v>6.9460313187206699</v>
      </c>
      <c r="K168" s="36">
        <v>5.2580582268485001</v>
      </c>
      <c r="L168" s="36">
        <v>8857.2370993000004</v>
      </c>
      <c r="M168" s="36">
        <v>4.8105013208611798</v>
      </c>
      <c r="N168" s="36">
        <v>9.2690150333380501</v>
      </c>
      <c r="O168" s="36">
        <v>3.84245816915131</v>
      </c>
      <c r="P168" s="36">
        <v>18511.764263100002</v>
      </c>
      <c r="Q168" s="36">
        <v>3.7829757064651002</v>
      </c>
      <c r="R168" s="36">
        <v>19.372386594668999</v>
      </c>
      <c r="S168" s="36">
        <v>2.9946642497731499</v>
      </c>
      <c r="T168" s="36">
        <v>42801.831847300004</v>
      </c>
      <c r="U168" s="36">
        <v>2.3244228092952501</v>
      </c>
      <c r="V168" s="36">
        <v>44.791713081541602</v>
      </c>
      <c r="W168" s="36">
        <v>1.4657982522749999</v>
      </c>
      <c r="X168" s="36">
        <v>12882.9739156</v>
      </c>
      <c r="Y168" s="36">
        <v>3.5794511100159698</v>
      </c>
      <c r="Z168" s="36">
        <v>13.481910618293799</v>
      </c>
      <c r="AA168" s="36">
        <v>3.6346972510368101</v>
      </c>
    </row>
    <row r="169" spans="1:27" x14ac:dyDescent="0.25">
      <c r="A169" s="36" t="s">
        <v>77</v>
      </c>
      <c r="B169" s="36" t="s">
        <v>78</v>
      </c>
      <c r="C169" s="36" t="s">
        <v>15</v>
      </c>
      <c r="D169" s="36">
        <v>2090.4737482999999</v>
      </c>
      <c r="E169" s="36">
        <v>17.195258418202599</v>
      </c>
      <c r="F169" s="36">
        <v>8.5675388435077799</v>
      </c>
      <c r="G169" s="36">
        <v>12.6549831467857</v>
      </c>
      <c r="H169" s="36">
        <v>2503.4087573000002</v>
      </c>
      <c r="I169" s="36">
        <v>17.1436909811375</v>
      </c>
      <c r="J169" s="36">
        <v>10.259900076136899</v>
      </c>
      <c r="K169" s="36">
        <v>11.2693789895268</v>
      </c>
      <c r="L169" s="36">
        <v>4302.0483034999997</v>
      </c>
      <c r="M169" s="36">
        <v>13.470495514726601</v>
      </c>
      <c r="N169" s="36">
        <v>17.631393829679201</v>
      </c>
      <c r="O169" s="36">
        <v>7.8836369794272496</v>
      </c>
      <c r="P169" s="36">
        <v>2973.7694495999999</v>
      </c>
      <c r="Q169" s="36">
        <v>16.065585919535799</v>
      </c>
      <c r="R169" s="36">
        <v>12.1876131148758</v>
      </c>
      <c r="S169" s="36">
        <v>11.584349075244999</v>
      </c>
      <c r="T169" s="36">
        <v>8344.3464569999996</v>
      </c>
      <c r="U169" s="36">
        <v>10.156101585977501</v>
      </c>
      <c r="V169" s="36">
        <v>34.198234946586197</v>
      </c>
      <c r="W169" s="36">
        <v>4.4011903660804403</v>
      </c>
      <c r="X169" s="36">
        <v>4185.8864095999998</v>
      </c>
      <c r="Y169" s="36">
        <v>11.0631980374659</v>
      </c>
      <c r="Z169" s="36">
        <v>17.155319189214101</v>
      </c>
      <c r="AA169" s="36">
        <v>9.8758440206946503</v>
      </c>
    </row>
    <row r="170" spans="1:27" x14ac:dyDescent="0.25">
      <c r="A170" s="36" t="s">
        <v>77</v>
      </c>
      <c r="B170" s="36" t="s">
        <v>78</v>
      </c>
      <c r="C170" s="36" t="s">
        <v>16</v>
      </c>
      <c r="D170" s="36">
        <v>26361.7331849</v>
      </c>
      <c r="E170" s="36">
        <v>4.2906617318212401</v>
      </c>
      <c r="F170" s="36">
        <v>6.9826474352942602</v>
      </c>
      <c r="G170" s="36">
        <v>3.7552745526665499</v>
      </c>
      <c r="H170" s="36">
        <v>33496.537455799997</v>
      </c>
      <c r="I170" s="36">
        <v>4.1193307200273299</v>
      </c>
      <c r="J170" s="36">
        <v>8.8725012773801506</v>
      </c>
      <c r="K170" s="36">
        <v>3.4672748524708901</v>
      </c>
      <c r="L170" s="36">
        <v>42311.214611199997</v>
      </c>
      <c r="M170" s="36">
        <v>3.8689470939344699</v>
      </c>
      <c r="N170" s="36">
        <v>11.2073167616426</v>
      </c>
      <c r="O170" s="36">
        <v>3.1626586379272399</v>
      </c>
      <c r="P170" s="36">
        <v>64825.1683385</v>
      </c>
      <c r="Q170" s="36">
        <v>2.6544844550058402</v>
      </c>
      <c r="R170" s="36">
        <v>17.170771446113601</v>
      </c>
      <c r="S170" s="36">
        <v>2.2944133480622799</v>
      </c>
      <c r="T170" s="36">
        <v>161113.61742259999</v>
      </c>
      <c r="U170" s="36">
        <v>1.6117483647383399</v>
      </c>
      <c r="V170" s="36">
        <v>42.67547886917</v>
      </c>
      <c r="W170" s="36">
        <v>0.94433839858729296</v>
      </c>
      <c r="X170" s="36">
        <v>49423.795859700003</v>
      </c>
      <c r="Y170" s="36">
        <v>2.8042427391374898</v>
      </c>
      <c r="Z170" s="36">
        <v>13.0912842103993</v>
      </c>
      <c r="AA170" s="36">
        <v>3.0194875907235899</v>
      </c>
    </row>
    <row r="171" spans="1:27" x14ac:dyDescent="0.25">
      <c r="A171" s="36" t="s">
        <v>79</v>
      </c>
      <c r="B171" s="36" t="s">
        <v>80</v>
      </c>
      <c r="C171" s="36" t="s">
        <v>15</v>
      </c>
      <c r="D171" s="36">
        <v>4800.9817543999998</v>
      </c>
      <c r="E171" s="36">
        <v>12.651312483306</v>
      </c>
      <c r="F171" s="36">
        <v>9.7962682212237198</v>
      </c>
      <c r="G171" s="36">
        <v>8.8117248127201293</v>
      </c>
      <c r="H171" s="36">
        <v>5990.6575524</v>
      </c>
      <c r="I171" s="36">
        <v>10.1771952701015</v>
      </c>
      <c r="J171" s="36">
        <v>12.2237682222028</v>
      </c>
      <c r="K171" s="36">
        <v>7.0563329001971304</v>
      </c>
      <c r="L171" s="36">
        <v>8962.8868397000006</v>
      </c>
      <c r="M171" s="36">
        <v>8.89869313300626</v>
      </c>
      <c r="N171" s="36">
        <v>18.288518475977899</v>
      </c>
      <c r="O171" s="36">
        <v>5.4244120334819597</v>
      </c>
      <c r="P171" s="36">
        <v>6914.6817682999999</v>
      </c>
      <c r="Q171" s="36">
        <v>11.497056071270601</v>
      </c>
      <c r="R171" s="36">
        <v>14.109213642520499</v>
      </c>
      <c r="S171" s="36">
        <v>8.5061175974928407</v>
      </c>
      <c r="T171" s="36">
        <v>16126.0190441</v>
      </c>
      <c r="U171" s="36">
        <v>7.5099027568807903</v>
      </c>
      <c r="V171" s="36">
        <v>32.904688244604301</v>
      </c>
      <c r="W171" s="36">
        <v>3.7646180441508501</v>
      </c>
      <c r="X171" s="36">
        <v>6213.0448236000002</v>
      </c>
      <c r="Y171" s="36">
        <v>8.7847783195817506</v>
      </c>
      <c r="Z171" s="36">
        <v>12.6775431934708</v>
      </c>
      <c r="AA171" s="36">
        <v>7.9710945124569204</v>
      </c>
    </row>
    <row r="172" spans="1:27" x14ac:dyDescent="0.25">
      <c r="A172" s="36" t="s">
        <v>79</v>
      </c>
      <c r="B172" s="36" t="s">
        <v>80</v>
      </c>
      <c r="C172" s="36" t="s">
        <v>16</v>
      </c>
      <c r="D172" s="36">
        <v>28272.731048900001</v>
      </c>
      <c r="E172" s="36">
        <v>4.4224341705732702</v>
      </c>
      <c r="F172" s="36">
        <v>8.3798931268330694</v>
      </c>
      <c r="G172" s="36">
        <v>3.9365758270227298</v>
      </c>
      <c r="H172" s="36">
        <v>32019.834454700002</v>
      </c>
      <c r="I172" s="36">
        <v>4.2262052801073704</v>
      </c>
      <c r="J172" s="36">
        <v>9.4905154441991204</v>
      </c>
      <c r="K172" s="36">
        <v>3.6961653571017998</v>
      </c>
      <c r="L172" s="36">
        <v>37747.621033000003</v>
      </c>
      <c r="M172" s="36">
        <v>3.73954072114637</v>
      </c>
      <c r="N172" s="36">
        <v>11.188202140841399</v>
      </c>
      <c r="O172" s="36">
        <v>3.3840763430925</v>
      </c>
      <c r="P172" s="36">
        <v>64416.953531500003</v>
      </c>
      <c r="Q172" s="36">
        <v>2.86854671356223</v>
      </c>
      <c r="R172" s="36">
        <v>19.092856124033499</v>
      </c>
      <c r="S172" s="36">
        <v>2.3542420434764399</v>
      </c>
      <c r="T172" s="36">
        <v>136272.60612310001</v>
      </c>
      <c r="U172" s="36">
        <v>1.7109679937417901</v>
      </c>
      <c r="V172" s="36">
        <v>40.3905046686682</v>
      </c>
      <c r="W172" s="36">
        <v>1.1416271494802499</v>
      </c>
      <c r="X172" s="36">
        <v>38657.982040900002</v>
      </c>
      <c r="Y172" s="36">
        <v>4.2078469834550702</v>
      </c>
      <c r="Z172" s="36">
        <v>11.458028495424699</v>
      </c>
      <c r="AA172" s="36">
        <v>4.1391009712565001</v>
      </c>
    </row>
    <row r="173" spans="1:27" x14ac:dyDescent="0.25">
      <c r="A173" s="36" t="s">
        <v>81</v>
      </c>
      <c r="B173" s="36" t="s">
        <v>82</v>
      </c>
      <c r="C173" s="36" t="s">
        <v>15</v>
      </c>
      <c r="D173" s="36">
        <v>837.30369810000002</v>
      </c>
      <c r="E173" s="36">
        <v>30.0294448188566</v>
      </c>
      <c r="F173" s="36">
        <v>9.6362527690716302</v>
      </c>
      <c r="G173" s="36">
        <v>21.912180880085799</v>
      </c>
      <c r="H173" s="36">
        <v>994.1659171</v>
      </c>
      <c r="I173" s="36">
        <v>33.028608845553499</v>
      </c>
      <c r="J173" s="36">
        <v>11.441528436229801</v>
      </c>
      <c r="K173" s="36">
        <v>26.242673446288698</v>
      </c>
      <c r="L173" s="36">
        <v>1678.1196035</v>
      </c>
      <c r="M173" s="36">
        <v>24.8897897679607</v>
      </c>
      <c r="N173" s="36">
        <v>19.312926376361201</v>
      </c>
      <c r="O173" s="36">
        <v>17.640011437466701</v>
      </c>
      <c r="P173" s="36">
        <v>903.6030184</v>
      </c>
      <c r="Q173" s="36">
        <v>36.680681516184798</v>
      </c>
      <c r="R173" s="36">
        <v>10.399269832388301</v>
      </c>
      <c r="S173" s="36">
        <v>27.889621842519301</v>
      </c>
      <c r="T173" s="36">
        <v>2774.7650890999998</v>
      </c>
      <c r="U173" s="36">
        <v>15.725481262176</v>
      </c>
      <c r="V173" s="36">
        <v>31.933858448299599</v>
      </c>
      <c r="W173" s="36">
        <v>10.271454749710699</v>
      </c>
      <c r="X173" s="36">
        <v>1501.1432834</v>
      </c>
      <c r="Y173" s="36">
        <v>21.180727313202699</v>
      </c>
      <c r="Z173" s="36">
        <v>17.276164137649499</v>
      </c>
      <c r="AA173" s="36">
        <v>16.916850931041299</v>
      </c>
    </row>
    <row r="174" spans="1:27" x14ac:dyDescent="0.25">
      <c r="A174" s="36" t="s">
        <v>81</v>
      </c>
      <c r="B174" s="36" t="s">
        <v>82</v>
      </c>
      <c r="C174" s="36" t="s">
        <v>16</v>
      </c>
      <c r="D174" s="36">
        <v>11943.921672799999</v>
      </c>
      <c r="E174" s="36">
        <v>10.800219073272</v>
      </c>
      <c r="F174" s="36">
        <v>6.9485075877981402</v>
      </c>
      <c r="G174" s="36">
        <v>9.2358552594979102</v>
      </c>
      <c r="H174" s="36">
        <v>12795.798671299999</v>
      </c>
      <c r="I174" s="36">
        <v>8.3230821544596498</v>
      </c>
      <c r="J174" s="36">
        <v>7.4440963860257696</v>
      </c>
      <c r="K174" s="36">
        <v>7.1755665348408604</v>
      </c>
      <c r="L174" s="36">
        <v>17447.258961299998</v>
      </c>
      <c r="M174" s="36">
        <v>7.58364983909589</v>
      </c>
      <c r="N174" s="36">
        <v>10.1501344868123</v>
      </c>
      <c r="O174" s="36">
        <v>6.5689690270225096</v>
      </c>
      <c r="P174" s="36">
        <v>30689.822504399999</v>
      </c>
      <c r="Q174" s="36">
        <v>4.5754942470337996</v>
      </c>
      <c r="R174" s="36">
        <v>17.854141242874501</v>
      </c>
      <c r="S174" s="36">
        <v>4.0249201332638203</v>
      </c>
      <c r="T174" s="36">
        <v>75358.829989699996</v>
      </c>
      <c r="U174" s="36">
        <v>2.8196087241633001</v>
      </c>
      <c r="V174" s="36">
        <v>43.840826851995402</v>
      </c>
      <c r="W174" s="36">
        <v>1.7292570704222301</v>
      </c>
      <c r="X174" s="36">
        <v>23656.267603100001</v>
      </c>
      <c r="Y174" s="36">
        <v>4.3893980323023598</v>
      </c>
      <c r="Z174" s="36">
        <v>13.762293444493899</v>
      </c>
      <c r="AA174" s="36">
        <v>4.9191677239042804</v>
      </c>
    </row>
    <row r="175" spans="1:27" x14ac:dyDescent="0.25">
      <c r="A175" s="36" t="s">
        <v>83</v>
      </c>
      <c r="B175" s="36" t="s">
        <v>84</v>
      </c>
      <c r="C175" s="36" t="s">
        <v>15</v>
      </c>
      <c r="D175" s="36">
        <v>5655.9667952999998</v>
      </c>
      <c r="E175" s="36">
        <v>15.183406067118799</v>
      </c>
      <c r="F175" s="36">
        <v>9.5236861472415395</v>
      </c>
      <c r="G175" s="36">
        <v>11.3562007960612</v>
      </c>
      <c r="H175" s="36">
        <v>6501.1309938000004</v>
      </c>
      <c r="I175" s="36">
        <v>14.1071360513358</v>
      </c>
      <c r="J175" s="36">
        <v>10.946798916589399</v>
      </c>
      <c r="K175" s="36">
        <v>10.5348503850608</v>
      </c>
      <c r="L175" s="36">
        <v>10956.408077599999</v>
      </c>
      <c r="M175" s="36">
        <v>11.7202044396708</v>
      </c>
      <c r="N175" s="36">
        <v>18.448727796435001</v>
      </c>
      <c r="O175" s="36">
        <v>7.15768067156265</v>
      </c>
      <c r="P175" s="36">
        <v>7938.6412264000001</v>
      </c>
      <c r="Q175" s="36">
        <v>14.090026616213001</v>
      </c>
      <c r="R175" s="36">
        <v>13.3673216643727</v>
      </c>
      <c r="S175" s="36">
        <v>10.0239379913946</v>
      </c>
      <c r="T175" s="36">
        <v>21297.6015195</v>
      </c>
      <c r="U175" s="36">
        <v>9.0496698645629507</v>
      </c>
      <c r="V175" s="36">
        <v>35.861538778707398</v>
      </c>
      <c r="W175" s="36">
        <v>3.5704725585018502</v>
      </c>
      <c r="X175" s="36">
        <v>7038.6720876999998</v>
      </c>
      <c r="Y175" s="36">
        <v>12.7993315968383</v>
      </c>
      <c r="Z175" s="36">
        <v>11.8519266966539</v>
      </c>
      <c r="AA175" s="36">
        <v>12.012811913479</v>
      </c>
    </row>
    <row r="176" spans="1:27" x14ac:dyDescent="0.25">
      <c r="A176" s="36" t="s">
        <v>83</v>
      </c>
      <c r="B176" s="36" t="s">
        <v>84</v>
      </c>
      <c r="C176" s="36" t="s">
        <v>16</v>
      </c>
      <c r="D176" s="36">
        <v>49610.171233200002</v>
      </c>
      <c r="E176" s="36">
        <v>4.4187012301969002</v>
      </c>
      <c r="F176" s="36">
        <v>7.4635141758288102</v>
      </c>
      <c r="G176" s="36">
        <v>3.9954222731017799</v>
      </c>
      <c r="H176" s="36">
        <v>60755.910442499997</v>
      </c>
      <c r="I176" s="36">
        <v>3.9552493963725501</v>
      </c>
      <c r="J176" s="36">
        <v>9.1403151325856697</v>
      </c>
      <c r="K176" s="36">
        <v>3.5998002857186999</v>
      </c>
      <c r="L176" s="36">
        <v>73163.926483999996</v>
      </c>
      <c r="M176" s="36">
        <v>3.6914086011108198</v>
      </c>
      <c r="N176" s="36">
        <v>11.0070170873992</v>
      </c>
      <c r="O176" s="36">
        <v>3.1739026757811799</v>
      </c>
      <c r="P176" s="36">
        <v>124421.3348732</v>
      </c>
      <c r="Q176" s="36">
        <v>2.80790563987716</v>
      </c>
      <c r="R176" s="36">
        <v>18.718346934070301</v>
      </c>
      <c r="S176" s="36">
        <v>2.4679562387174201</v>
      </c>
      <c r="T176" s="36">
        <v>282739.64081750001</v>
      </c>
      <c r="U176" s="36">
        <v>1.81273702856859</v>
      </c>
      <c r="V176" s="36">
        <v>42.536263529321403</v>
      </c>
      <c r="W176" s="36">
        <v>1.06409722905625</v>
      </c>
      <c r="X176" s="36">
        <v>74011.595450199995</v>
      </c>
      <c r="Y176" s="36">
        <v>3.26503125334377</v>
      </c>
      <c r="Z176" s="36">
        <v>11.1345431407946</v>
      </c>
      <c r="AA176" s="36">
        <v>3.5213845682771199</v>
      </c>
    </row>
    <row r="177" spans="1:27" x14ac:dyDescent="0.25">
      <c r="A177" s="36" t="s">
        <v>85</v>
      </c>
      <c r="B177" s="36" t="s">
        <v>86</v>
      </c>
      <c r="C177" s="36" t="s">
        <v>15</v>
      </c>
      <c r="D177" s="36">
        <v>6082.5237470000002</v>
      </c>
      <c r="E177" s="36">
        <v>10.5455109918004</v>
      </c>
      <c r="F177" s="36">
        <v>11.1162667016411</v>
      </c>
      <c r="G177" s="36">
        <v>8.1513889812620093</v>
      </c>
      <c r="H177" s="36">
        <v>6421.5335403999998</v>
      </c>
      <c r="I177" s="36">
        <v>10.366982873021501</v>
      </c>
      <c r="J177" s="36">
        <v>11.735832433671501</v>
      </c>
      <c r="K177" s="36">
        <v>7.9236568337666702</v>
      </c>
      <c r="L177" s="36">
        <v>8284.8412611000003</v>
      </c>
      <c r="M177" s="36">
        <v>9.7021041571890692</v>
      </c>
      <c r="N177" s="36">
        <v>15.1411665403808</v>
      </c>
      <c r="O177" s="36">
        <v>7.1921755607689004</v>
      </c>
      <c r="P177" s="36">
        <v>8925.5223616999992</v>
      </c>
      <c r="Q177" s="36">
        <v>10.3251251308167</v>
      </c>
      <c r="R177" s="36">
        <v>16.312059130563199</v>
      </c>
      <c r="S177" s="36">
        <v>7.2813165021293003</v>
      </c>
      <c r="T177" s="36">
        <v>18677.5893679</v>
      </c>
      <c r="U177" s="36">
        <v>7.1590004671159999</v>
      </c>
      <c r="V177" s="36">
        <v>34.134690367582401</v>
      </c>
      <c r="W177" s="36">
        <v>3.2093555635647899</v>
      </c>
      <c r="X177" s="36">
        <v>6325.3144339999999</v>
      </c>
      <c r="Y177" s="36">
        <v>10.150299955047601</v>
      </c>
      <c r="Z177" s="36">
        <v>11.559984826160999</v>
      </c>
      <c r="AA177" s="36">
        <v>9.2054614242487904</v>
      </c>
    </row>
    <row r="178" spans="1:27" x14ac:dyDescent="0.25">
      <c r="A178" s="36" t="s">
        <v>85</v>
      </c>
      <c r="B178" s="36" t="s">
        <v>86</v>
      </c>
      <c r="C178" s="36" t="s">
        <v>16</v>
      </c>
      <c r="D178" s="36">
        <v>57567.292138700002</v>
      </c>
      <c r="E178" s="36">
        <v>3.1448855979916299</v>
      </c>
      <c r="F178" s="36">
        <v>5.8753665224516398</v>
      </c>
      <c r="G178" s="36">
        <v>2.9103486952558102</v>
      </c>
      <c r="H178" s="36">
        <v>74525.328200899996</v>
      </c>
      <c r="I178" s="36">
        <v>2.8016021139283001</v>
      </c>
      <c r="J178" s="36">
        <v>7.6061180249944798</v>
      </c>
      <c r="K178" s="36">
        <v>2.5013956720168302</v>
      </c>
      <c r="L178" s="36">
        <v>98136.618748199995</v>
      </c>
      <c r="M178" s="36">
        <v>2.6139006723207201</v>
      </c>
      <c r="N178" s="36">
        <v>10.015906307188599</v>
      </c>
      <c r="O178" s="36">
        <v>2.2760604465454</v>
      </c>
      <c r="P178" s="36">
        <v>174293.0510493</v>
      </c>
      <c r="Q178" s="36">
        <v>2.0581016275368</v>
      </c>
      <c r="R178" s="36">
        <v>17.788496196134201</v>
      </c>
      <c r="S178" s="36">
        <v>1.7184561303525101</v>
      </c>
      <c r="T178" s="36">
        <v>439934.77291599999</v>
      </c>
      <c r="U178" s="36">
        <v>1.1428118808033301</v>
      </c>
      <c r="V178" s="36">
        <v>44.900114992822402</v>
      </c>
      <c r="W178" s="36">
        <v>0.69979842865094599</v>
      </c>
      <c r="X178" s="36">
        <v>135350.612242</v>
      </c>
      <c r="Y178" s="36">
        <v>2.2220305511615499</v>
      </c>
      <c r="Z178" s="36">
        <v>13.813997956408601</v>
      </c>
      <c r="AA178" s="36">
        <v>2.2861945282135498</v>
      </c>
    </row>
    <row r="179" spans="1:27" x14ac:dyDescent="0.25">
      <c r="A179" s="36" t="s">
        <v>87</v>
      </c>
      <c r="B179" s="36" t="s">
        <v>88</v>
      </c>
      <c r="C179" s="36" t="s">
        <v>15</v>
      </c>
      <c r="D179" s="36">
        <v>892.44050860000004</v>
      </c>
      <c r="E179" s="36">
        <v>26.930632327138898</v>
      </c>
      <c r="F179" s="36">
        <v>8.9059913372467605</v>
      </c>
      <c r="G179" s="36">
        <v>21.518145067112702</v>
      </c>
      <c r="H179" s="36">
        <v>918.42630229999997</v>
      </c>
      <c r="I179" s="36">
        <v>26.103414240418001</v>
      </c>
      <c r="J179" s="36">
        <v>9.1653131086741109</v>
      </c>
      <c r="K179" s="36">
        <v>16.375779647533999</v>
      </c>
      <c r="L179" s="36">
        <v>1376.8248983000001</v>
      </c>
      <c r="M179" s="36">
        <v>20.4032885226557</v>
      </c>
      <c r="N179" s="36">
        <v>13.7398409182492</v>
      </c>
      <c r="O179" s="36">
        <v>16.890320847178099</v>
      </c>
      <c r="P179" s="36">
        <v>1852.5628623</v>
      </c>
      <c r="Q179" s="36">
        <v>30.667462528606201</v>
      </c>
      <c r="R179" s="36">
        <v>18.487404644183201</v>
      </c>
      <c r="S179" s="36">
        <v>20.169632217051301</v>
      </c>
      <c r="T179" s="36">
        <v>3434.9486456</v>
      </c>
      <c r="U179" s="36">
        <v>17.556071687946901</v>
      </c>
      <c r="V179" s="36">
        <v>34.2786130692242</v>
      </c>
      <c r="W179" s="36">
        <v>8.8226764003007805</v>
      </c>
      <c r="X179" s="36">
        <v>1545.4724696999999</v>
      </c>
      <c r="Y179" s="36">
        <v>20.6588653982759</v>
      </c>
      <c r="Z179" s="36">
        <v>15.422836922422499</v>
      </c>
      <c r="AA179" s="36">
        <v>15.8309698911245</v>
      </c>
    </row>
    <row r="180" spans="1:27" x14ac:dyDescent="0.25">
      <c r="A180" s="36" t="s">
        <v>87</v>
      </c>
      <c r="B180" s="36" t="s">
        <v>88</v>
      </c>
      <c r="C180" s="36" t="s">
        <v>16</v>
      </c>
      <c r="D180" s="36">
        <v>18129.6208348</v>
      </c>
      <c r="E180" s="36">
        <v>5.5439336246181501</v>
      </c>
      <c r="F180" s="36">
        <v>5.4196034481111797</v>
      </c>
      <c r="G180" s="36">
        <v>5.08519890587747</v>
      </c>
      <c r="H180" s="36">
        <v>22793.5366913</v>
      </c>
      <c r="I180" s="36">
        <v>4.24311053468604</v>
      </c>
      <c r="J180" s="36">
        <v>6.8138176287557704</v>
      </c>
      <c r="K180" s="36">
        <v>3.6331695424220598</v>
      </c>
      <c r="L180" s="36">
        <v>30101.526651</v>
      </c>
      <c r="M180" s="36">
        <v>3.7073549348428299</v>
      </c>
      <c r="N180" s="36">
        <v>8.9984417830749308</v>
      </c>
      <c r="O180" s="36">
        <v>3.0772746163000102</v>
      </c>
      <c r="P180" s="36">
        <v>58447.152381100001</v>
      </c>
      <c r="Q180" s="36">
        <v>2.8254695788572501</v>
      </c>
      <c r="R180" s="36">
        <v>17.4719808794271</v>
      </c>
      <c r="S180" s="36">
        <v>2.3916004251521401</v>
      </c>
      <c r="T180" s="36">
        <v>152816.75707640001</v>
      </c>
      <c r="U180" s="36">
        <v>1.4104692777550001</v>
      </c>
      <c r="V180" s="36">
        <v>45.682490060171297</v>
      </c>
      <c r="W180" s="36">
        <v>1.0044046224266301</v>
      </c>
      <c r="X180" s="36">
        <v>52230.730673500002</v>
      </c>
      <c r="Y180" s="36">
        <v>2.7461556335945598</v>
      </c>
      <c r="Z180" s="36">
        <v>15.613666200459701</v>
      </c>
      <c r="AA180" s="36">
        <v>2.7712483482619801</v>
      </c>
    </row>
    <row r="181" spans="1:27" x14ac:dyDescent="0.25">
      <c r="A181" s="36" t="s">
        <v>89</v>
      </c>
      <c r="B181" s="36" t="s">
        <v>90</v>
      </c>
      <c r="C181" s="36" t="s">
        <v>15</v>
      </c>
      <c r="D181" s="36">
        <v>3284.3066239999998</v>
      </c>
      <c r="E181" s="36">
        <v>18.704106236896699</v>
      </c>
      <c r="F181" s="36">
        <v>11.039357045632499</v>
      </c>
      <c r="G181" s="36">
        <v>12.9988443064845</v>
      </c>
      <c r="H181" s="36">
        <v>2434.8973722000001</v>
      </c>
      <c r="I181" s="36">
        <v>21.3291961431608</v>
      </c>
      <c r="J181" s="36">
        <v>8.1842850069982003</v>
      </c>
      <c r="K181" s="36">
        <v>16.969712577208199</v>
      </c>
      <c r="L181" s="36">
        <v>5734.6966850999997</v>
      </c>
      <c r="M181" s="36">
        <v>14.728909229042401</v>
      </c>
      <c r="N181" s="36">
        <v>19.2757167654831</v>
      </c>
      <c r="O181" s="36">
        <v>8.96641653158167</v>
      </c>
      <c r="P181" s="36">
        <v>4321.2116348999998</v>
      </c>
      <c r="Q181" s="36">
        <v>17.9121110870739</v>
      </c>
      <c r="R181" s="36">
        <v>14.5246481430238</v>
      </c>
      <c r="S181" s="36">
        <v>13.694138492922299</v>
      </c>
      <c r="T181" s="36">
        <v>10398.0432612</v>
      </c>
      <c r="U181" s="36">
        <v>11.964234668145901</v>
      </c>
      <c r="V181" s="36">
        <v>34.950364042599098</v>
      </c>
      <c r="W181" s="36">
        <v>4.7060569007369102</v>
      </c>
      <c r="X181" s="36">
        <v>3577.7312760999998</v>
      </c>
      <c r="Y181" s="36">
        <v>13.7365217846567</v>
      </c>
      <c r="Z181" s="36">
        <v>12.0256289962634</v>
      </c>
      <c r="AA181" s="36">
        <v>14.433769650867999</v>
      </c>
    </row>
    <row r="182" spans="1:27" x14ac:dyDescent="0.25">
      <c r="A182" s="36" t="s">
        <v>89</v>
      </c>
      <c r="B182" s="36" t="s">
        <v>90</v>
      </c>
      <c r="C182" s="36" t="s">
        <v>16</v>
      </c>
      <c r="D182" s="36">
        <v>40435.016068199999</v>
      </c>
      <c r="E182" s="36">
        <v>4.4229386914769497</v>
      </c>
      <c r="F182" s="36">
        <v>5.1528209235326798</v>
      </c>
      <c r="G182" s="36">
        <v>3.9591428877990902</v>
      </c>
      <c r="H182" s="36">
        <v>51026.966901599997</v>
      </c>
      <c r="I182" s="36">
        <v>3.8622693850974401</v>
      </c>
      <c r="J182" s="36">
        <v>6.5026021572860699</v>
      </c>
      <c r="K182" s="36">
        <v>3.3411760185214701</v>
      </c>
      <c r="L182" s="36">
        <v>68257.643791800001</v>
      </c>
      <c r="M182" s="36">
        <v>3.6641592076082801</v>
      </c>
      <c r="N182" s="36">
        <v>8.6983869260296007</v>
      </c>
      <c r="O182" s="36">
        <v>3.1166346257809701</v>
      </c>
      <c r="P182" s="36">
        <v>133443.42054349999</v>
      </c>
      <c r="Q182" s="36">
        <v>2.4394188783067898</v>
      </c>
      <c r="R182" s="36">
        <v>17.005311641883701</v>
      </c>
      <c r="S182" s="36">
        <v>2.09982324433116</v>
      </c>
      <c r="T182" s="36">
        <v>361758.29001579998</v>
      </c>
      <c r="U182" s="36">
        <v>1.3226423707917301</v>
      </c>
      <c r="V182" s="36">
        <v>46.100530364839301</v>
      </c>
      <c r="W182" s="36">
        <v>0.82692193285775895</v>
      </c>
      <c r="X182" s="36">
        <v>129794.7758189</v>
      </c>
      <c r="Y182" s="36">
        <v>2.45768736914177</v>
      </c>
      <c r="Z182" s="36">
        <v>16.5403479864286</v>
      </c>
      <c r="AA182" s="36">
        <v>2.5948350874039798</v>
      </c>
    </row>
    <row r="183" spans="1:27" x14ac:dyDescent="0.25">
      <c r="A183" s="36" t="s">
        <v>91</v>
      </c>
      <c r="B183" s="36" t="s">
        <v>92</v>
      </c>
      <c r="C183" s="36" t="s">
        <v>15</v>
      </c>
      <c r="D183" s="36">
        <v>5766.8060171999996</v>
      </c>
      <c r="E183" s="36">
        <v>22.7852186917039</v>
      </c>
      <c r="F183" s="36">
        <v>12.585917012804201</v>
      </c>
      <c r="G183" s="36">
        <v>16.9922273546083</v>
      </c>
      <c r="H183" s="36">
        <v>4635.9644801000004</v>
      </c>
      <c r="I183" s="36">
        <v>21.996341235064602</v>
      </c>
      <c r="J183" s="36">
        <v>10.117882246571</v>
      </c>
      <c r="K183" s="36">
        <v>15.707043064631501</v>
      </c>
      <c r="L183" s="36">
        <v>6969.7545742000002</v>
      </c>
      <c r="M183" s="36">
        <v>15.810765816181901</v>
      </c>
      <c r="N183" s="36">
        <v>15.2113236354507</v>
      </c>
      <c r="O183" s="36">
        <v>11.212256260983899</v>
      </c>
      <c r="P183" s="36">
        <v>6523.3566173999998</v>
      </c>
      <c r="Q183" s="36">
        <v>19.155758968327</v>
      </c>
      <c r="R183" s="36">
        <v>14.237070708923801</v>
      </c>
      <c r="S183" s="36">
        <v>14.073027158057601</v>
      </c>
      <c r="T183" s="36">
        <v>14920.222204899999</v>
      </c>
      <c r="U183" s="36">
        <v>12.8287333349862</v>
      </c>
      <c r="V183" s="36">
        <v>32.563030197892303</v>
      </c>
      <c r="W183" s="36">
        <v>5.9371126629827504</v>
      </c>
      <c r="X183" s="36">
        <v>7003.4101816000002</v>
      </c>
      <c r="Y183" s="36">
        <v>13.6613703290556</v>
      </c>
      <c r="Z183" s="36">
        <v>15.2847761983579</v>
      </c>
      <c r="AA183" s="36">
        <v>12.6422721090177</v>
      </c>
    </row>
    <row r="184" spans="1:27" x14ac:dyDescent="0.25">
      <c r="A184" s="36" t="s">
        <v>91</v>
      </c>
      <c r="B184" s="36" t="s">
        <v>92</v>
      </c>
      <c r="C184" s="36" t="s">
        <v>16</v>
      </c>
      <c r="D184" s="36">
        <v>72820.535153399993</v>
      </c>
      <c r="E184" s="36">
        <v>3.8671035693235201</v>
      </c>
      <c r="F184" s="36">
        <v>6.0167467916775204</v>
      </c>
      <c r="G184" s="36">
        <v>3.5798942013338002</v>
      </c>
      <c r="H184" s="36">
        <v>87728.202041900004</v>
      </c>
      <c r="I184" s="36">
        <v>3.5002842804854999</v>
      </c>
      <c r="J184" s="36">
        <v>7.2484825477225803</v>
      </c>
      <c r="K184" s="36">
        <v>3.1730726739169901</v>
      </c>
      <c r="L184" s="36">
        <v>111347.9030407</v>
      </c>
      <c r="M184" s="36">
        <v>3.2564547417084202</v>
      </c>
      <c r="N184" s="36">
        <v>9.2000441492068692</v>
      </c>
      <c r="O184" s="36">
        <v>2.7528537104925102</v>
      </c>
      <c r="P184" s="36">
        <v>199004.41438999999</v>
      </c>
      <c r="Q184" s="36">
        <v>2.6950158876339598</v>
      </c>
      <c r="R184" s="36">
        <v>16.442603302604098</v>
      </c>
      <c r="S184" s="36">
        <v>2.2404651395906501</v>
      </c>
      <c r="T184" s="36">
        <v>551967.09778339998</v>
      </c>
      <c r="U184" s="36">
        <v>1.19313113574393</v>
      </c>
      <c r="V184" s="36">
        <v>45.605903028642601</v>
      </c>
      <c r="W184" s="36">
        <v>0.84757899891099497</v>
      </c>
      <c r="X184" s="36">
        <v>187429.3335032</v>
      </c>
      <c r="Y184" s="36">
        <v>2.26203444984918</v>
      </c>
      <c r="Z184" s="36">
        <v>15.486220180146301</v>
      </c>
      <c r="AA184" s="36">
        <v>2.43790677485931</v>
      </c>
    </row>
    <row r="185" spans="1:27" x14ac:dyDescent="0.25">
      <c r="A185" s="36" t="s">
        <v>93</v>
      </c>
      <c r="B185" s="36" t="s">
        <v>94</v>
      </c>
      <c r="C185" s="36" t="s">
        <v>15</v>
      </c>
      <c r="D185" s="36">
        <v>397.95607530000001</v>
      </c>
      <c r="E185" s="36">
        <v>41.112006198760596</v>
      </c>
      <c r="F185" s="36">
        <v>13.6365920839935</v>
      </c>
      <c r="G185" s="36">
        <v>29.426875277868898</v>
      </c>
      <c r="H185" s="36">
        <v>221.11649009999999</v>
      </c>
      <c r="I185" s="36">
        <v>44.746028162963299</v>
      </c>
      <c r="J185" s="36">
        <v>7.5769050045661697</v>
      </c>
      <c r="K185" s="36">
        <v>39.058249209153601</v>
      </c>
      <c r="L185" s="36">
        <v>421.4126574</v>
      </c>
      <c r="M185" s="36">
        <v>34.689828713632103</v>
      </c>
      <c r="N185" s="36">
        <v>14.440368836343</v>
      </c>
      <c r="O185" s="36">
        <v>22.368411749186699</v>
      </c>
      <c r="P185" s="36">
        <v>495.52022840000001</v>
      </c>
      <c r="Q185" s="36">
        <v>41.170964482147298</v>
      </c>
      <c r="R185" s="36">
        <v>16.979781547408599</v>
      </c>
      <c r="S185" s="36">
        <v>27.5735363498586</v>
      </c>
      <c r="T185" s="36">
        <v>1012.9084236</v>
      </c>
      <c r="U185" s="36">
        <v>28.543421141847301</v>
      </c>
      <c r="V185" s="36">
        <v>34.708903440314103</v>
      </c>
      <c r="W185" s="36">
        <v>8.7425973018125198</v>
      </c>
      <c r="X185" s="36">
        <v>369.38178770000002</v>
      </c>
      <c r="Y185" s="36">
        <v>28.214550727749799</v>
      </c>
      <c r="Z185" s="36">
        <v>12.6574490873746</v>
      </c>
      <c r="AA185" s="36">
        <v>32.420592400060102</v>
      </c>
    </row>
    <row r="186" spans="1:27" x14ac:dyDescent="0.25">
      <c r="A186" s="36" t="s">
        <v>93</v>
      </c>
      <c r="B186" s="36" t="s">
        <v>94</v>
      </c>
      <c r="C186" s="36" t="s">
        <v>16</v>
      </c>
      <c r="D186" s="36">
        <v>7204.9052234000001</v>
      </c>
      <c r="E186" s="36">
        <v>7.33171980832988</v>
      </c>
      <c r="F186" s="36">
        <v>4.9663414859035404</v>
      </c>
      <c r="G186" s="36">
        <v>6.6157314489792096</v>
      </c>
      <c r="H186" s="36">
        <v>8431.6981665999992</v>
      </c>
      <c r="I186" s="36">
        <v>7.2356248767488198</v>
      </c>
      <c r="J186" s="36">
        <v>5.8119699153574302</v>
      </c>
      <c r="K186" s="36">
        <v>6.2955593159074503</v>
      </c>
      <c r="L186" s="36">
        <v>11827.2199062</v>
      </c>
      <c r="M186" s="36">
        <v>5.8090677008297202</v>
      </c>
      <c r="N186" s="36">
        <v>8.1525031991117096</v>
      </c>
      <c r="O186" s="36">
        <v>4.9225869386948498</v>
      </c>
      <c r="P186" s="36">
        <v>23090.787706399999</v>
      </c>
      <c r="Q186" s="36">
        <v>4.3429571311451598</v>
      </c>
      <c r="R186" s="36">
        <v>15.916480976882299</v>
      </c>
      <c r="S186" s="36">
        <v>3.6306773675416899</v>
      </c>
      <c r="T186" s="36">
        <v>67570.340892599997</v>
      </c>
      <c r="U186" s="36">
        <v>2.23053404315336</v>
      </c>
      <c r="V186" s="36">
        <v>46.576238935340797</v>
      </c>
      <c r="W186" s="36">
        <v>1.6169635298671201</v>
      </c>
      <c r="X186" s="36">
        <v>26949.752368500001</v>
      </c>
      <c r="Y186" s="36">
        <v>3.8964483922793698</v>
      </c>
      <c r="Z186" s="36">
        <v>18.576465487404199</v>
      </c>
      <c r="AA186" s="36">
        <v>4.07141622534935</v>
      </c>
    </row>
    <row r="187" spans="1:27" x14ac:dyDescent="0.25">
      <c r="A187" s="36" t="s">
        <v>95</v>
      </c>
      <c r="B187" s="36" t="s">
        <v>96</v>
      </c>
      <c r="C187" s="36" t="s">
        <v>15</v>
      </c>
      <c r="D187" s="36">
        <v>118.09013469999999</v>
      </c>
      <c r="E187" s="36">
        <v>54.917099337961297</v>
      </c>
      <c r="F187" s="36">
        <v>12.639641159855801</v>
      </c>
      <c r="G187" s="36">
        <v>40.688060280339201</v>
      </c>
      <c r="H187" s="36">
        <v>120.2924537</v>
      </c>
      <c r="I187" s="36">
        <v>42.808359772038102</v>
      </c>
      <c r="J187" s="36">
        <v>12.8753638300877</v>
      </c>
      <c r="K187" s="36">
        <v>26.964656566181599</v>
      </c>
      <c r="L187" s="36">
        <v>91.915390799999997</v>
      </c>
      <c r="M187" s="36">
        <v>44.735038432709203</v>
      </c>
      <c r="N187" s="36">
        <v>9.83805768137473</v>
      </c>
      <c r="O187" s="36">
        <v>41.659495558299398</v>
      </c>
      <c r="P187" s="36">
        <v>114.1871507</v>
      </c>
      <c r="Q187" s="36">
        <v>39.299538686408702</v>
      </c>
      <c r="R187" s="36">
        <v>12.221889775813599</v>
      </c>
      <c r="S187" s="36">
        <v>33.839959977324398</v>
      </c>
      <c r="T187" s="36">
        <v>389.68811340000002</v>
      </c>
      <c r="U187" s="36">
        <v>27.027379307248001</v>
      </c>
      <c r="V187" s="36">
        <v>41.7098170829438</v>
      </c>
      <c r="W187" s="36">
        <v>10.6215654343802</v>
      </c>
      <c r="X187" s="36">
        <v>100.11067509999999</v>
      </c>
      <c r="Y187" s="36">
        <v>46.273206262659201</v>
      </c>
      <c r="Z187" s="36">
        <v>10.7152304699244</v>
      </c>
      <c r="AA187" s="36">
        <v>44.774477791832403</v>
      </c>
    </row>
    <row r="188" spans="1:27" x14ac:dyDescent="0.25">
      <c r="A188" s="36" t="s">
        <v>95</v>
      </c>
      <c r="B188" s="36" t="s">
        <v>96</v>
      </c>
      <c r="C188" s="36" t="s">
        <v>16</v>
      </c>
      <c r="D188" s="36">
        <v>5238.5073032</v>
      </c>
      <c r="E188" s="36">
        <v>6.9401159337543996</v>
      </c>
      <c r="F188" s="36">
        <v>3.6961509622229598</v>
      </c>
      <c r="G188" s="36">
        <v>6.5181847017632899</v>
      </c>
      <c r="H188" s="36">
        <v>6361.1676330999999</v>
      </c>
      <c r="I188" s="36">
        <v>6.7794484604821399</v>
      </c>
      <c r="J188" s="36">
        <v>4.4882701325207002</v>
      </c>
      <c r="K188" s="36">
        <v>6.1858226801648799</v>
      </c>
      <c r="L188" s="36">
        <v>7942.6611389999998</v>
      </c>
      <c r="M188" s="36">
        <v>6.0879174251558803</v>
      </c>
      <c r="N188" s="36">
        <v>5.6041297477227001</v>
      </c>
      <c r="O188" s="36">
        <v>5.3633504220014396</v>
      </c>
      <c r="P188" s="36">
        <v>21908.253137200001</v>
      </c>
      <c r="Q188" s="36">
        <v>3.6764295565639298</v>
      </c>
      <c r="R188" s="36">
        <v>15.4578787862376</v>
      </c>
      <c r="S188" s="36">
        <v>3.1488332449514802</v>
      </c>
      <c r="T188" s="36">
        <v>70709.618169599999</v>
      </c>
      <c r="U188" s="36">
        <v>1.7607966217325599</v>
      </c>
      <c r="V188" s="36">
        <v>49.8908196761193</v>
      </c>
      <c r="W188" s="36">
        <v>1.12736669979306</v>
      </c>
      <c r="X188" s="36">
        <v>29568.508699599999</v>
      </c>
      <c r="Y188" s="36">
        <v>2.5998493741725399</v>
      </c>
      <c r="Z188" s="36">
        <v>20.8627506951768</v>
      </c>
      <c r="AA188" s="36">
        <v>2.5737057120130702</v>
      </c>
    </row>
    <row r="189" spans="1:27" x14ac:dyDescent="0.25">
      <c r="A189" s="36" t="s">
        <v>97</v>
      </c>
      <c r="B189" s="36" t="s">
        <v>98</v>
      </c>
      <c r="C189" s="36" t="s">
        <v>15</v>
      </c>
      <c r="D189" s="36">
        <v>873.93083079999997</v>
      </c>
      <c r="E189" s="36">
        <v>21.859576861133899</v>
      </c>
      <c r="F189" s="36">
        <v>13.998816358233199</v>
      </c>
      <c r="G189" s="36">
        <v>16.4306395860295</v>
      </c>
      <c r="H189" s="36">
        <v>639.37226529999998</v>
      </c>
      <c r="I189" s="36">
        <v>18.449386064769399</v>
      </c>
      <c r="J189" s="36">
        <v>10.241605640905201</v>
      </c>
      <c r="K189" s="36">
        <v>14.4875978382667</v>
      </c>
      <c r="L189" s="36">
        <v>1205.5012925999999</v>
      </c>
      <c r="M189" s="36">
        <v>17.555386443610601</v>
      </c>
      <c r="N189" s="36">
        <v>19.309984978184399</v>
      </c>
      <c r="O189" s="36">
        <v>11.503746431876801</v>
      </c>
      <c r="P189" s="36">
        <v>767.30623830000002</v>
      </c>
      <c r="Q189" s="36">
        <v>21.803570527035401</v>
      </c>
      <c r="R189" s="36">
        <v>12.2908801725827</v>
      </c>
      <c r="S189" s="36">
        <v>16.3885252336378</v>
      </c>
      <c r="T189" s="36">
        <v>2253.8510892999998</v>
      </c>
      <c r="U189" s="36">
        <v>12.9105010636929</v>
      </c>
      <c r="V189" s="36">
        <v>36.1026827134963</v>
      </c>
      <c r="W189" s="36">
        <v>6.0955292490711299</v>
      </c>
      <c r="X189" s="36">
        <v>502.92917130000001</v>
      </c>
      <c r="Y189" s="36">
        <v>28.0140751266993</v>
      </c>
      <c r="Z189" s="36">
        <v>8.0560301365982205</v>
      </c>
      <c r="AA189" s="36">
        <v>27.112058961434201</v>
      </c>
    </row>
    <row r="190" spans="1:27" x14ac:dyDescent="0.25">
      <c r="A190" s="36" t="s">
        <v>97</v>
      </c>
      <c r="B190" s="36" t="s">
        <v>98</v>
      </c>
      <c r="C190" s="36" t="s">
        <v>16</v>
      </c>
      <c r="D190" s="36">
        <v>4743.3868165000004</v>
      </c>
      <c r="E190" s="36">
        <v>7.5933954646929003</v>
      </c>
      <c r="F190" s="36">
        <v>6.1475396371207198</v>
      </c>
      <c r="G190" s="36">
        <v>6.7086832534833398</v>
      </c>
      <c r="H190" s="36">
        <v>4995.1239759999999</v>
      </c>
      <c r="I190" s="36">
        <v>7.7483104070870903</v>
      </c>
      <c r="J190" s="36">
        <v>6.4737968508017101</v>
      </c>
      <c r="K190" s="36">
        <v>6.6547155223068799</v>
      </c>
      <c r="L190" s="36">
        <v>5753.7496870000004</v>
      </c>
      <c r="M190" s="36">
        <v>6.7771651145733403</v>
      </c>
      <c r="N190" s="36">
        <v>7.4569934165738001</v>
      </c>
      <c r="O190" s="36">
        <v>6.19093571760469</v>
      </c>
      <c r="P190" s="36">
        <v>16103.246725999999</v>
      </c>
      <c r="Q190" s="36">
        <v>4.7262535991612804</v>
      </c>
      <c r="R190" s="36">
        <v>20.870182290438901</v>
      </c>
      <c r="S190" s="36">
        <v>4.0415305838108804</v>
      </c>
      <c r="T190" s="36">
        <v>34544.037618599999</v>
      </c>
      <c r="U190" s="36">
        <v>2.9708133023987102</v>
      </c>
      <c r="V190" s="36">
        <v>44.7698761880077</v>
      </c>
      <c r="W190" s="36">
        <v>1.88582905577935</v>
      </c>
      <c r="X190" s="36">
        <v>11019.564291000001</v>
      </c>
      <c r="Y190" s="36">
        <v>4.7412809993179801</v>
      </c>
      <c r="Z190" s="36">
        <v>14.2816116170572</v>
      </c>
      <c r="AA190" s="36">
        <v>4.7426339497297798</v>
      </c>
    </row>
    <row r="191" spans="1:27" x14ac:dyDescent="0.25">
      <c r="A191" s="36" t="s">
        <v>99</v>
      </c>
      <c r="B191" s="36" t="s">
        <v>100</v>
      </c>
      <c r="C191" s="36" t="s">
        <v>15</v>
      </c>
      <c r="D191" s="36">
        <v>405.6621518</v>
      </c>
      <c r="E191" s="36">
        <v>38.628273798514201</v>
      </c>
      <c r="F191" s="36">
        <v>10.8845897099007</v>
      </c>
      <c r="G191" s="36">
        <v>26.7459101115926</v>
      </c>
      <c r="H191" s="36">
        <v>419.29706900000002</v>
      </c>
      <c r="I191" s="36">
        <v>47.598423398833397</v>
      </c>
      <c r="J191" s="36">
        <v>11.2504371984868</v>
      </c>
      <c r="K191" s="36">
        <v>35.579987144796398</v>
      </c>
      <c r="L191" s="36">
        <v>387.5445272</v>
      </c>
      <c r="M191" s="36">
        <v>30.7951035888277</v>
      </c>
      <c r="N191" s="36">
        <v>10.398463731881799</v>
      </c>
      <c r="O191" s="36">
        <v>26.662395794262299</v>
      </c>
      <c r="P191" s="36">
        <v>668.94293549999998</v>
      </c>
      <c r="Q191" s="36">
        <v>28.127614229921999</v>
      </c>
      <c r="R191" s="36">
        <v>17.948850687563802</v>
      </c>
      <c r="S191" s="36">
        <v>15.4622578583103</v>
      </c>
      <c r="T191" s="36">
        <v>1286.0566418999999</v>
      </c>
      <c r="U191" s="36">
        <v>22.923464227977998</v>
      </c>
      <c r="V191" s="36">
        <v>34.507037022461901</v>
      </c>
      <c r="W191" s="36">
        <v>9.5283329634314704</v>
      </c>
      <c r="X191" s="36">
        <v>559.43689570000004</v>
      </c>
      <c r="Y191" s="36">
        <v>24.763080048327499</v>
      </c>
      <c r="Z191" s="36">
        <v>15.010621649705</v>
      </c>
      <c r="AA191" s="36">
        <v>26.897920416347599</v>
      </c>
    </row>
    <row r="192" spans="1:27" x14ac:dyDescent="0.25">
      <c r="A192" s="36" t="s">
        <v>99</v>
      </c>
      <c r="B192" s="36" t="s">
        <v>100</v>
      </c>
      <c r="C192" s="36" t="s">
        <v>16</v>
      </c>
      <c r="D192" s="36">
        <v>4029.421558</v>
      </c>
      <c r="E192" s="36">
        <v>8.6660656166548993</v>
      </c>
      <c r="F192" s="36">
        <v>5.1202979823544998</v>
      </c>
      <c r="G192" s="36">
        <v>7.8575726941579296</v>
      </c>
      <c r="H192" s="36">
        <v>5789.2938452999997</v>
      </c>
      <c r="I192" s="36">
        <v>7.8435994002361404</v>
      </c>
      <c r="J192" s="36">
        <v>7.3566166182076396</v>
      </c>
      <c r="K192" s="36">
        <v>6.9103918991504996</v>
      </c>
      <c r="L192" s="36">
        <v>8026.3140241999999</v>
      </c>
      <c r="M192" s="36">
        <v>6.6119998185683402</v>
      </c>
      <c r="N192" s="36">
        <v>10.1992603435252</v>
      </c>
      <c r="O192" s="36">
        <v>5.1925155485976298</v>
      </c>
      <c r="P192" s="36">
        <v>12924.376958299999</v>
      </c>
      <c r="Q192" s="36">
        <v>5.1050152858182196</v>
      </c>
      <c r="R192" s="36">
        <v>16.423365068711998</v>
      </c>
      <c r="S192" s="36">
        <v>4.1338787125110796</v>
      </c>
      <c r="T192" s="36">
        <v>34663.933508499998</v>
      </c>
      <c r="U192" s="36">
        <v>2.6626588024153102</v>
      </c>
      <c r="V192" s="36">
        <v>44.048423886464697</v>
      </c>
      <c r="W192" s="36">
        <v>1.52470503230524</v>
      </c>
      <c r="X192" s="36">
        <v>13261.719883199999</v>
      </c>
      <c r="Y192" s="36">
        <v>3.57796355022613</v>
      </c>
      <c r="Z192" s="36">
        <v>16.852036100735901</v>
      </c>
      <c r="AA192" s="36">
        <v>4.3189395798060097</v>
      </c>
    </row>
    <row r="193" spans="1:27" x14ac:dyDescent="0.25">
      <c r="A193" s="36" t="s">
        <v>101</v>
      </c>
      <c r="B193" s="36" t="s">
        <v>102</v>
      </c>
      <c r="C193" s="36" t="s">
        <v>15</v>
      </c>
      <c r="D193" s="36">
        <v>604.28035709999995</v>
      </c>
      <c r="E193" s="36">
        <v>23.664316379936199</v>
      </c>
      <c r="F193" s="36">
        <v>7.4575275458175101</v>
      </c>
      <c r="G193" s="36">
        <v>21.108003720093802</v>
      </c>
      <c r="H193" s="36">
        <v>915.37453989999995</v>
      </c>
      <c r="I193" s="36">
        <v>23.954990589601099</v>
      </c>
      <c r="J193" s="36">
        <v>11.296794221154199</v>
      </c>
      <c r="K193" s="36">
        <v>14.9194888976198</v>
      </c>
      <c r="L193" s="36">
        <v>1000.0957419</v>
      </c>
      <c r="M193" s="36">
        <v>19.097304660476802</v>
      </c>
      <c r="N193" s="36">
        <v>12.3423531081945</v>
      </c>
      <c r="O193" s="36">
        <v>16.828672366663799</v>
      </c>
      <c r="P193" s="36">
        <v>1181.8985881000001</v>
      </c>
      <c r="Q193" s="36">
        <v>23.317987790325802</v>
      </c>
      <c r="R193" s="36">
        <v>14.586013219787599</v>
      </c>
      <c r="S193" s="36">
        <v>12.965688062101201</v>
      </c>
      <c r="T193" s="36">
        <v>2865.9291406000002</v>
      </c>
      <c r="U193" s="36">
        <v>15.379651204572101</v>
      </c>
      <c r="V193" s="36">
        <v>35.368923148446299</v>
      </c>
      <c r="W193" s="36">
        <v>5.0735456927776603</v>
      </c>
      <c r="X193" s="36">
        <v>1535.3800644999999</v>
      </c>
      <c r="Y193" s="36">
        <v>20.590827806275399</v>
      </c>
      <c r="Z193" s="36">
        <v>18.948388756599901</v>
      </c>
      <c r="AA193" s="36">
        <v>16.0161699774713</v>
      </c>
    </row>
    <row r="194" spans="1:27" x14ac:dyDescent="0.25">
      <c r="A194" s="36" t="s">
        <v>101</v>
      </c>
      <c r="B194" s="36" t="s">
        <v>102</v>
      </c>
      <c r="C194" s="36" t="s">
        <v>16</v>
      </c>
      <c r="D194" s="36">
        <v>12437.939616199999</v>
      </c>
      <c r="E194" s="36">
        <v>6.6175139702484502</v>
      </c>
      <c r="F194" s="36">
        <v>5.0583957321063204</v>
      </c>
      <c r="G194" s="36">
        <v>6.2141295686088602</v>
      </c>
      <c r="H194" s="36">
        <v>15600.9775907</v>
      </c>
      <c r="I194" s="36">
        <v>5.8409335558156004</v>
      </c>
      <c r="J194" s="36">
        <v>6.3447742067100803</v>
      </c>
      <c r="K194" s="36">
        <v>5.3033654168629596</v>
      </c>
      <c r="L194" s="36">
        <v>20718.602716199999</v>
      </c>
      <c r="M194" s="36">
        <v>4.4147474866377499</v>
      </c>
      <c r="N194" s="36">
        <v>8.4260653121623399</v>
      </c>
      <c r="O194" s="36">
        <v>3.9237789977482</v>
      </c>
      <c r="P194" s="36">
        <v>40922.986100200003</v>
      </c>
      <c r="Q194" s="36">
        <v>3.59754764525018</v>
      </c>
      <c r="R194" s="36">
        <v>16.643002347806998</v>
      </c>
      <c r="S194" s="36">
        <v>3.15974622235409</v>
      </c>
      <c r="T194" s="36">
        <v>110916.11244500001</v>
      </c>
      <c r="U194" s="36">
        <v>1.76808584439313</v>
      </c>
      <c r="V194" s="36">
        <v>45.108563566497303</v>
      </c>
      <c r="W194" s="36">
        <v>1.10808370665779</v>
      </c>
      <c r="X194" s="36">
        <v>45290.423094199999</v>
      </c>
      <c r="Y194" s="36">
        <v>3.1693177813451499</v>
      </c>
      <c r="Z194" s="36">
        <v>18.419198834717001</v>
      </c>
      <c r="AA194" s="36">
        <v>3.2360240550006498</v>
      </c>
    </row>
    <row r="195" spans="1:27" x14ac:dyDescent="0.25">
      <c r="A195" s="36" t="s">
        <v>103</v>
      </c>
      <c r="B195" s="36" t="s">
        <v>104</v>
      </c>
      <c r="C195" s="36" t="s">
        <v>15</v>
      </c>
      <c r="D195" s="36">
        <v>68.670540099999997</v>
      </c>
      <c r="E195" s="36">
        <v>41.195569136093503</v>
      </c>
      <c r="F195" s="36">
        <v>6.5902011548033501</v>
      </c>
      <c r="G195" s="36">
        <v>34.480750793050099</v>
      </c>
      <c r="H195" s="36">
        <v>77.103733899999995</v>
      </c>
      <c r="I195" s="36">
        <v>48.326520265769801</v>
      </c>
      <c r="J195" s="36">
        <v>7.39952118401105</v>
      </c>
      <c r="K195" s="36">
        <v>36.723728571434201</v>
      </c>
      <c r="L195" s="36">
        <v>104.0936298</v>
      </c>
      <c r="M195" s="36">
        <v>37.917044217314199</v>
      </c>
      <c r="N195" s="36">
        <v>9.9896980323245295</v>
      </c>
      <c r="O195" s="36">
        <v>26.054070846274499</v>
      </c>
      <c r="P195" s="36">
        <v>189.65973969999999</v>
      </c>
      <c r="Q195" s="36">
        <v>40.117171935433397</v>
      </c>
      <c r="R195" s="36">
        <v>18.201339814285902</v>
      </c>
      <c r="S195" s="36">
        <v>25.322085241740499</v>
      </c>
      <c r="T195" s="36">
        <v>394.01645780000001</v>
      </c>
      <c r="U195" s="36">
        <v>25.9177873489805</v>
      </c>
      <c r="V195" s="36">
        <v>37.813124979412898</v>
      </c>
      <c r="W195" s="36">
        <v>11.419045057066199</v>
      </c>
      <c r="X195" s="36">
        <v>208.4656718</v>
      </c>
      <c r="Y195" s="36">
        <v>22.966184844761798</v>
      </c>
      <c r="Z195" s="36">
        <v>20.0061148351623</v>
      </c>
      <c r="AA195" s="36">
        <v>24.182561937228702</v>
      </c>
    </row>
    <row r="196" spans="1:27" x14ac:dyDescent="0.25">
      <c r="A196" s="36" t="s">
        <v>103</v>
      </c>
      <c r="B196" s="36" t="s">
        <v>104</v>
      </c>
      <c r="C196" s="36" t="s">
        <v>16</v>
      </c>
      <c r="D196" s="36">
        <v>722.54217659999995</v>
      </c>
      <c r="E196" s="36">
        <v>12.1946495961409</v>
      </c>
      <c r="F196" s="36">
        <v>4.2683281761984997</v>
      </c>
      <c r="G196" s="36">
        <v>11.878306778568399</v>
      </c>
      <c r="H196" s="36">
        <v>805.76330529999996</v>
      </c>
      <c r="I196" s="36">
        <v>12.4854421722194</v>
      </c>
      <c r="J196" s="36">
        <v>4.7599466588132602</v>
      </c>
      <c r="K196" s="36">
        <v>11.8708769128556</v>
      </c>
      <c r="L196" s="36">
        <v>1421.4729149</v>
      </c>
      <c r="M196" s="36">
        <v>9.1909113629668493</v>
      </c>
      <c r="N196" s="36">
        <v>8.3971747129296794</v>
      </c>
      <c r="O196" s="36">
        <v>7.70999334503054</v>
      </c>
      <c r="P196" s="36">
        <v>3687.7537225999999</v>
      </c>
      <c r="Q196" s="36">
        <v>7.1660723461141203</v>
      </c>
      <c r="R196" s="36">
        <v>21.784947136405702</v>
      </c>
      <c r="S196" s="36">
        <v>5.6617539358551596</v>
      </c>
      <c r="T196" s="36">
        <v>7270.3471466999999</v>
      </c>
      <c r="U196" s="36">
        <v>3.4432642523569701</v>
      </c>
      <c r="V196" s="36">
        <v>42.948672869215002</v>
      </c>
      <c r="W196" s="36">
        <v>3.1182319806876801</v>
      </c>
      <c r="X196" s="36">
        <v>3020.1109627000001</v>
      </c>
      <c r="Y196" s="36">
        <v>5.2345200610826303</v>
      </c>
      <c r="Z196" s="36">
        <v>17.840930446437799</v>
      </c>
      <c r="AA196" s="36">
        <v>5.5870016465829702</v>
      </c>
    </row>
    <row r="197" spans="1:27" x14ac:dyDescent="0.25">
      <c r="A197" s="36" t="s">
        <v>105</v>
      </c>
      <c r="B197" s="36" t="s">
        <v>106</v>
      </c>
      <c r="C197" s="36" t="s">
        <v>15</v>
      </c>
      <c r="D197" s="36">
        <v>3196.7093730000001</v>
      </c>
      <c r="E197" s="36">
        <v>14.333152797648699</v>
      </c>
      <c r="F197" s="36">
        <v>9.9160447477838094</v>
      </c>
      <c r="G197" s="36">
        <v>12.181068952676</v>
      </c>
      <c r="H197" s="36">
        <v>3437.0307478</v>
      </c>
      <c r="I197" s="36">
        <v>13.5020261156046</v>
      </c>
      <c r="J197" s="36">
        <v>10.661510546612201</v>
      </c>
      <c r="K197" s="36">
        <v>9.1447523598210907</v>
      </c>
      <c r="L197" s="36">
        <v>5273.0037469999997</v>
      </c>
      <c r="M197" s="36">
        <v>13.8094901588469</v>
      </c>
      <c r="N197" s="36">
        <v>16.356613945612999</v>
      </c>
      <c r="O197" s="36">
        <v>8.1646748833131007</v>
      </c>
      <c r="P197" s="36">
        <v>4307.8525988000001</v>
      </c>
      <c r="Q197" s="36">
        <v>12.8630384999403</v>
      </c>
      <c r="R197" s="36">
        <v>13.362759685741899</v>
      </c>
      <c r="S197" s="36">
        <v>9.0504682872152493</v>
      </c>
      <c r="T197" s="36">
        <v>10754.7603242</v>
      </c>
      <c r="U197" s="36">
        <v>9.8577053947198205</v>
      </c>
      <c r="V197" s="36">
        <v>33.360769523560002</v>
      </c>
      <c r="W197" s="36">
        <v>3.6258156653809901</v>
      </c>
      <c r="X197" s="36">
        <v>5268.3897533999998</v>
      </c>
      <c r="Y197" s="36">
        <v>9.5425281792291106</v>
      </c>
      <c r="Z197" s="36">
        <v>16.342301550689001</v>
      </c>
      <c r="AA197" s="36">
        <v>8.6012509289811803</v>
      </c>
    </row>
    <row r="198" spans="1:27" x14ac:dyDescent="0.25">
      <c r="A198" s="36" t="s">
        <v>105</v>
      </c>
      <c r="B198" s="36" t="s">
        <v>106</v>
      </c>
      <c r="C198" s="36" t="s">
        <v>16</v>
      </c>
      <c r="D198" s="36">
        <v>24191.9456426</v>
      </c>
      <c r="E198" s="36">
        <v>4.6690955031126897</v>
      </c>
      <c r="F198" s="36">
        <v>6.8592222834930103</v>
      </c>
      <c r="G198" s="36">
        <v>4.1794001493758604</v>
      </c>
      <c r="H198" s="36">
        <v>29395.664774500001</v>
      </c>
      <c r="I198" s="36">
        <v>4.1652965595991596</v>
      </c>
      <c r="J198" s="36">
        <v>8.3346499631796807</v>
      </c>
      <c r="K198" s="36">
        <v>3.4998908252285599</v>
      </c>
      <c r="L198" s="36">
        <v>35990.6755921</v>
      </c>
      <c r="M198" s="36">
        <v>3.8030383538614401</v>
      </c>
      <c r="N198" s="36">
        <v>10.204555171642999</v>
      </c>
      <c r="O198" s="36">
        <v>3.1194937433955698</v>
      </c>
      <c r="P198" s="36">
        <v>61564.322200399998</v>
      </c>
      <c r="Q198" s="36">
        <v>2.9680031771533901</v>
      </c>
      <c r="R198" s="36">
        <v>17.455535695381201</v>
      </c>
      <c r="S198" s="36">
        <v>2.5293216158915901</v>
      </c>
      <c r="T198" s="36">
        <v>152481.20019830001</v>
      </c>
      <c r="U198" s="36">
        <v>1.89456871576384</v>
      </c>
      <c r="V198" s="36">
        <v>43.233498523251903</v>
      </c>
      <c r="W198" s="36">
        <v>1.03955720056727</v>
      </c>
      <c r="X198" s="36">
        <v>49068.445068399997</v>
      </c>
      <c r="Y198" s="36">
        <v>2.7535266508573599</v>
      </c>
      <c r="Z198" s="36">
        <v>13.912538363051199</v>
      </c>
      <c r="AA198" s="36">
        <v>2.9703966624555802</v>
      </c>
    </row>
    <row r="199" spans="1:27" x14ac:dyDescent="0.25">
      <c r="A199" s="36" t="s">
        <v>107</v>
      </c>
      <c r="B199" s="36" t="s">
        <v>108</v>
      </c>
      <c r="C199" s="36" t="s">
        <v>15</v>
      </c>
      <c r="D199" s="36">
        <v>8590.0223612000009</v>
      </c>
      <c r="E199" s="36">
        <v>12.580885170846001</v>
      </c>
      <c r="F199" s="36">
        <v>12.354228078833501</v>
      </c>
      <c r="G199" s="36">
        <v>7.86459051257307</v>
      </c>
      <c r="H199" s="36">
        <v>7567.9571637999998</v>
      </c>
      <c r="I199" s="36">
        <v>11.3699205725726</v>
      </c>
      <c r="J199" s="36">
        <v>10.884287020571399</v>
      </c>
      <c r="K199" s="36">
        <v>7.8224377272502901</v>
      </c>
      <c r="L199" s="36">
        <v>10576.152810699999</v>
      </c>
      <c r="M199" s="36">
        <v>10.9671499755417</v>
      </c>
      <c r="N199" s="36">
        <v>15.2106942829577</v>
      </c>
      <c r="O199" s="36">
        <v>7.3145932022275799</v>
      </c>
      <c r="P199" s="36">
        <v>11074.2035622</v>
      </c>
      <c r="Q199" s="36">
        <v>10.374681516391499</v>
      </c>
      <c r="R199" s="36">
        <v>15.926994231914501</v>
      </c>
      <c r="S199" s="36">
        <v>6.3954335783930203</v>
      </c>
      <c r="T199" s="36">
        <v>22411.916305499999</v>
      </c>
      <c r="U199" s="36">
        <v>8.8685382162339099</v>
      </c>
      <c r="V199" s="36">
        <v>32.232969144820203</v>
      </c>
      <c r="W199" s="36">
        <v>3.9033035141104802</v>
      </c>
      <c r="X199" s="36">
        <v>9310.7804632000007</v>
      </c>
      <c r="Y199" s="36">
        <v>9.7421797871724305</v>
      </c>
      <c r="Z199" s="36">
        <v>13.3908272409027</v>
      </c>
      <c r="AA199" s="36">
        <v>9.2258598221598191</v>
      </c>
    </row>
    <row r="200" spans="1:27" x14ac:dyDescent="0.25">
      <c r="A200" s="36" t="s">
        <v>107</v>
      </c>
      <c r="B200" s="36" t="s">
        <v>108</v>
      </c>
      <c r="C200" s="36" t="s">
        <v>16</v>
      </c>
      <c r="D200" s="36">
        <v>46594.578363499997</v>
      </c>
      <c r="E200" s="36">
        <v>3.8681286981588401</v>
      </c>
      <c r="F200" s="36">
        <v>8.1390046937913301</v>
      </c>
      <c r="G200" s="36">
        <v>3.4585542462777501</v>
      </c>
      <c r="H200" s="36">
        <v>58328.102990799998</v>
      </c>
      <c r="I200" s="36">
        <v>3.4242875265603399</v>
      </c>
      <c r="J200" s="36">
        <v>10.1885824637904</v>
      </c>
      <c r="K200" s="36">
        <v>2.86102962498112</v>
      </c>
      <c r="L200" s="36">
        <v>62021.825456300001</v>
      </c>
      <c r="M200" s="36">
        <v>3.2519135095800298</v>
      </c>
      <c r="N200" s="36">
        <v>10.8337911026525</v>
      </c>
      <c r="O200" s="36">
        <v>2.7095734573239798</v>
      </c>
      <c r="P200" s="36">
        <v>110028.9565019</v>
      </c>
      <c r="Q200" s="36">
        <v>2.46777418236872</v>
      </c>
      <c r="R200" s="36">
        <v>19.2195363682793</v>
      </c>
      <c r="S200" s="36">
        <v>1.9890598344697299</v>
      </c>
      <c r="T200" s="36">
        <v>235058.63540900001</v>
      </c>
      <c r="U200" s="36">
        <v>1.6174560891319001</v>
      </c>
      <c r="V200" s="36">
        <v>41.059355060259598</v>
      </c>
      <c r="W200" s="36">
        <v>1.0149660844410799</v>
      </c>
      <c r="X200" s="36">
        <v>60452.868624000002</v>
      </c>
      <c r="Y200" s="36">
        <v>3.21279560010638</v>
      </c>
      <c r="Z200" s="36">
        <v>10.5597303112269</v>
      </c>
      <c r="AA200" s="36">
        <v>3.2719476972834101</v>
      </c>
    </row>
    <row r="201" spans="1:27" x14ac:dyDescent="0.25">
      <c r="A201" t="s">
        <v>19</v>
      </c>
    </row>
    <row r="202" spans="1:27" x14ac:dyDescent="0.25">
      <c r="A202" t="s">
        <v>20</v>
      </c>
    </row>
    <row r="203" spans="1:27" x14ac:dyDescent="0.25">
      <c r="A203" t="s">
        <v>21</v>
      </c>
    </row>
    <row r="204" spans="1:27" x14ac:dyDescent="0.25">
      <c r="A204" t="s">
        <v>22</v>
      </c>
    </row>
    <row r="205" spans="1:27" x14ac:dyDescent="0.25">
      <c r="A205" t="s">
        <v>23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354</v>
      </c>
    </row>
    <row r="210" spans="1:27" x14ac:dyDescent="0.25">
      <c r="A210" s="5" t="s">
        <v>25</v>
      </c>
      <c r="B210" s="5" t="s">
        <v>113</v>
      </c>
      <c r="C210" s="5" t="s">
        <v>1145</v>
      </c>
      <c r="D210" s="5" t="s">
        <v>326</v>
      </c>
      <c r="E210" s="5" t="s">
        <v>327</v>
      </c>
      <c r="F210" s="5" t="s">
        <v>328</v>
      </c>
      <c r="G210" s="5" t="s">
        <v>329</v>
      </c>
      <c r="H210" s="5" t="s">
        <v>330</v>
      </c>
      <c r="I210" s="5" t="s">
        <v>331</v>
      </c>
      <c r="J210" s="5" t="s">
        <v>332</v>
      </c>
      <c r="K210" s="5" t="s">
        <v>333</v>
      </c>
      <c r="L210" s="5" t="s">
        <v>334</v>
      </c>
      <c r="M210" s="5" t="s">
        <v>335</v>
      </c>
      <c r="N210" s="5" t="s">
        <v>336</v>
      </c>
      <c r="O210" s="5" t="s">
        <v>337</v>
      </c>
      <c r="P210" s="5" t="s">
        <v>338</v>
      </c>
      <c r="Q210" s="5" t="s">
        <v>339</v>
      </c>
      <c r="R210" s="5" t="s">
        <v>340</v>
      </c>
      <c r="S210" s="5" t="s">
        <v>341</v>
      </c>
      <c r="T210" s="5" t="s">
        <v>342</v>
      </c>
      <c r="U210" s="5" t="s">
        <v>343</v>
      </c>
      <c r="V210" s="5" t="s">
        <v>344</v>
      </c>
      <c r="W210" s="5" t="s">
        <v>345</v>
      </c>
      <c r="X210" s="5" t="s">
        <v>346</v>
      </c>
      <c r="Y210" s="5" t="s">
        <v>347</v>
      </c>
      <c r="Z210" s="5" t="s">
        <v>348</v>
      </c>
      <c r="AA210" s="5" t="s">
        <v>349</v>
      </c>
    </row>
    <row r="211" spans="1:27" x14ac:dyDescent="0.25">
      <c r="A211" s="37" t="s">
        <v>87</v>
      </c>
      <c r="B211" s="37" t="s">
        <v>114</v>
      </c>
      <c r="C211" s="37" t="s">
        <v>15</v>
      </c>
      <c r="D211" s="37">
        <v>1227.995048</v>
      </c>
      <c r="E211" s="37">
        <v>41.606793334133798</v>
      </c>
      <c r="F211" s="37">
        <v>20.036144446425698</v>
      </c>
      <c r="G211" s="37">
        <v>18.985327783695698</v>
      </c>
      <c r="H211" s="37">
        <v>1024.8961784999999</v>
      </c>
      <c r="I211" s="37">
        <v>38.258079576215302</v>
      </c>
      <c r="J211" s="37">
        <v>16.7223539772904</v>
      </c>
      <c r="K211" s="37">
        <v>23.796207735620001</v>
      </c>
      <c r="L211" s="37">
        <v>540.78522829999997</v>
      </c>
      <c r="M211" s="37">
        <v>47.180369164520599</v>
      </c>
      <c r="N211" s="37">
        <v>8.8235298394396402</v>
      </c>
      <c r="O211" s="37">
        <v>31.872356242858601</v>
      </c>
      <c r="P211" s="37">
        <v>1168.635444</v>
      </c>
      <c r="Q211" s="37">
        <v>37.066139731098303</v>
      </c>
      <c r="R211" s="37">
        <v>19.067624579864599</v>
      </c>
      <c r="S211" s="37">
        <v>16.043907426631101</v>
      </c>
      <c r="T211" s="37">
        <v>1632.7290855000001</v>
      </c>
      <c r="U211" s="37">
        <v>30.701402606918599</v>
      </c>
      <c r="V211" s="37">
        <v>26.6398434197583</v>
      </c>
      <c r="W211" s="37">
        <v>16.187585381045501</v>
      </c>
      <c r="X211" s="37">
        <v>533.8579727</v>
      </c>
      <c r="Y211" s="37">
        <v>37.614977238491498</v>
      </c>
      <c r="Z211" s="37">
        <v>8.7105037372212593</v>
      </c>
      <c r="AA211" s="37">
        <v>36.863941141404297</v>
      </c>
    </row>
    <row r="212" spans="1:27" x14ac:dyDescent="0.25">
      <c r="A212" s="37" t="s">
        <v>87</v>
      </c>
      <c r="B212" s="37" t="s">
        <v>114</v>
      </c>
      <c r="C212" s="37" t="s">
        <v>16</v>
      </c>
      <c r="D212" s="37">
        <v>8898.9606141999993</v>
      </c>
      <c r="E212" s="37">
        <v>10.574264609137201</v>
      </c>
      <c r="F212" s="37">
        <v>7.2588223662054601</v>
      </c>
      <c r="G212" s="37">
        <v>9.3635849307886208</v>
      </c>
      <c r="H212" s="37">
        <v>9380.1793159000008</v>
      </c>
      <c r="I212" s="37">
        <v>10.0166812559667</v>
      </c>
      <c r="J212" s="37">
        <v>7.6513492270798</v>
      </c>
      <c r="K212" s="37">
        <v>9.1483269494073092</v>
      </c>
      <c r="L212" s="37">
        <v>12550.593612799999</v>
      </c>
      <c r="M212" s="37">
        <v>7.5195576728760498</v>
      </c>
      <c r="N212" s="37">
        <v>10.2374348618171</v>
      </c>
      <c r="O212" s="37">
        <v>6.5720879307749902</v>
      </c>
      <c r="P212" s="37">
        <v>21796.912306499999</v>
      </c>
      <c r="Q212" s="37">
        <v>6.1280266476046599</v>
      </c>
      <c r="R212" s="37">
        <v>17.779594878998701</v>
      </c>
      <c r="S212" s="37">
        <v>5.2761728192090898</v>
      </c>
      <c r="T212" s="37">
        <v>56664.539435500003</v>
      </c>
      <c r="U212" s="37">
        <v>2.72946844525997</v>
      </c>
      <c r="V212" s="37">
        <v>46.220883995014198</v>
      </c>
      <c r="W212" s="37">
        <v>1.9887083513556401</v>
      </c>
      <c r="X212" s="37">
        <v>13303.915755599999</v>
      </c>
      <c r="Y212" s="37">
        <v>6.7582079735623903</v>
      </c>
      <c r="Z212" s="37">
        <v>10.8519146708847</v>
      </c>
      <c r="AA212" s="37">
        <v>6.7951772323360897</v>
      </c>
    </row>
    <row r="213" spans="1:27" x14ac:dyDescent="0.25">
      <c r="A213" s="37" t="s">
        <v>91</v>
      </c>
      <c r="B213" s="37" t="s">
        <v>115</v>
      </c>
      <c r="C213" s="37" t="s">
        <v>15</v>
      </c>
      <c r="D213" s="37">
        <v>415.1331869</v>
      </c>
      <c r="E213" s="37">
        <v>32.5024546340344</v>
      </c>
      <c r="F213" s="37">
        <v>9.2691069150400693</v>
      </c>
      <c r="G213" s="37">
        <v>24.663400967705702</v>
      </c>
      <c r="H213" s="37">
        <v>475.0876816</v>
      </c>
      <c r="I213" s="37">
        <v>30.780883094279002</v>
      </c>
      <c r="J213" s="37">
        <v>10.6077727672244</v>
      </c>
      <c r="K213" s="37">
        <v>23.2131488120779</v>
      </c>
      <c r="L213" s="37">
        <v>565.85071970000001</v>
      </c>
      <c r="M213" s="37">
        <v>28.673497871705699</v>
      </c>
      <c r="N213" s="37">
        <v>12.634332749973799</v>
      </c>
      <c r="O213" s="37">
        <v>21.9982021959351</v>
      </c>
      <c r="P213" s="37">
        <v>771.66528089999997</v>
      </c>
      <c r="Q213" s="37">
        <v>25.825021145456699</v>
      </c>
      <c r="R213" s="37">
        <v>17.229766776052799</v>
      </c>
      <c r="S213" s="37">
        <v>17.116381296192401</v>
      </c>
      <c r="T213" s="37">
        <v>1582.1778701000001</v>
      </c>
      <c r="U213" s="37">
        <v>21.703560113925501</v>
      </c>
      <c r="V213" s="37">
        <v>35.3269174793774</v>
      </c>
      <c r="W213" s="37">
        <v>8.9048112751027695</v>
      </c>
      <c r="X213" s="37">
        <v>668.76039860000003</v>
      </c>
      <c r="Y213" s="37">
        <v>27.7290782402542</v>
      </c>
      <c r="Z213" s="37">
        <v>14.932103312331501</v>
      </c>
      <c r="AA213" s="37">
        <v>26.5266793510323</v>
      </c>
    </row>
    <row r="214" spans="1:27" x14ac:dyDescent="0.25">
      <c r="A214" s="37" t="s">
        <v>91</v>
      </c>
      <c r="B214" s="37" t="s">
        <v>115</v>
      </c>
      <c r="C214" s="37" t="s">
        <v>16</v>
      </c>
      <c r="D214" s="37">
        <v>4650.5237370000004</v>
      </c>
      <c r="E214" s="37">
        <v>9.38336670594793</v>
      </c>
      <c r="F214" s="37">
        <v>6.92213990029793</v>
      </c>
      <c r="G214" s="37">
        <v>8.3507411469685007</v>
      </c>
      <c r="H214" s="37">
        <v>5639.8698898000002</v>
      </c>
      <c r="I214" s="37">
        <v>8.6058894048861205</v>
      </c>
      <c r="J214" s="37">
        <v>8.3947466144657792</v>
      </c>
      <c r="K214" s="37">
        <v>7.8085441944427298</v>
      </c>
      <c r="L214" s="37">
        <v>6001.7178679999997</v>
      </c>
      <c r="M214" s="37">
        <v>7.6687863084823498</v>
      </c>
      <c r="N214" s="37">
        <v>8.9333445164208207</v>
      </c>
      <c r="O214" s="37">
        <v>6.2954898872838196</v>
      </c>
      <c r="P214" s="37">
        <v>12842.0954107</v>
      </c>
      <c r="Q214" s="37">
        <v>6.4937203032701403</v>
      </c>
      <c r="R214" s="37">
        <v>19.1150042603985</v>
      </c>
      <c r="S214" s="37">
        <v>5.42942671465104</v>
      </c>
      <c r="T214" s="37">
        <v>28962.643088000001</v>
      </c>
      <c r="U214" s="37">
        <v>2.8574073951697798</v>
      </c>
      <c r="V214" s="37">
        <v>43.109868624573998</v>
      </c>
      <c r="W214" s="37">
        <v>2.2251821073816198</v>
      </c>
      <c r="X214" s="37">
        <v>9086.4748739999995</v>
      </c>
      <c r="Y214" s="37">
        <v>6.9548286758254099</v>
      </c>
      <c r="Z214" s="37">
        <v>13.524896083843</v>
      </c>
      <c r="AA214" s="37">
        <v>7.0661451225735101</v>
      </c>
    </row>
    <row r="215" spans="1:27" x14ac:dyDescent="0.25">
      <c r="A215" s="37" t="s">
        <v>93</v>
      </c>
      <c r="B215" s="37" t="s">
        <v>116</v>
      </c>
      <c r="C215" s="37" t="s">
        <v>15</v>
      </c>
      <c r="D215" s="37">
        <v>145.75030620000001</v>
      </c>
      <c r="E215" s="37">
        <v>40.301239046402898</v>
      </c>
      <c r="F215" s="37">
        <v>22.370881974337699</v>
      </c>
      <c r="G215" s="37">
        <v>15.7739682798624</v>
      </c>
      <c r="H215" s="37">
        <v>77.947310000000002</v>
      </c>
      <c r="I215" s="37">
        <v>58.0576605401344</v>
      </c>
      <c r="J215" s="37">
        <v>11.963954777798699</v>
      </c>
      <c r="K215" s="37">
        <v>40.948263342719997</v>
      </c>
      <c r="L215" s="37">
        <v>85.182579000000004</v>
      </c>
      <c r="M215" s="37">
        <v>62.056914387444401</v>
      </c>
      <c r="N215" s="37">
        <v>13.074479709591801</v>
      </c>
      <c r="O215" s="37">
        <v>42.981884567573999</v>
      </c>
      <c r="P215" s="37">
        <v>44.477057000000002</v>
      </c>
      <c r="Q215" s="37">
        <v>70.541801354858904</v>
      </c>
      <c r="R215" s="37">
        <v>6.8266820060573501</v>
      </c>
      <c r="S215" s="37">
        <v>51.424850395718103</v>
      </c>
      <c r="T215" s="37">
        <v>226.25733700000001</v>
      </c>
      <c r="U215" s="37">
        <v>43.682878891193901</v>
      </c>
      <c r="V215" s="37">
        <v>34.727722457813599</v>
      </c>
      <c r="W215" s="37">
        <v>16.067866792457799</v>
      </c>
      <c r="X215" s="37">
        <v>71.903336499999995</v>
      </c>
      <c r="Y215" s="37">
        <v>57.338613356888096</v>
      </c>
      <c r="Z215" s="37">
        <v>11.0362790744009</v>
      </c>
      <c r="AA215" s="37">
        <v>50.196680971833999</v>
      </c>
    </row>
    <row r="216" spans="1:27" x14ac:dyDescent="0.25">
      <c r="A216" s="37" t="s">
        <v>93</v>
      </c>
      <c r="B216" s="37" t="s">
        <v>116</v>
      </c>
      <c r="C216" s="37" t="s">
        <v>16</v>
      </c>
      <c r="D216" s="37">
        <v>2976.8785524999998</v>
      </c>
      <c r="E216" s="37">
        <v>12.2126409407668</v>
      </c>
      <c r="F216" s="37">
        <v>4.8546235312617698</v>
      </c>
      <c r="G216" s="37">
        <v>11.1883569440235</v>
      </c>
      <c r="H216" s="37">
        <v>3960.3472482000002</v>
      </c>
      <c r="I216" s="37">
        <v>9.7496052543713407</v>
      </c>
      <c r="J216" s="37">
        <v>6.4584411503564398</v>
      </c>
      <c r="K216" s="37">
        <v>8.5566944676038492</v>
      </c>
      <c r="L216" s="37">
        <v>4645.7957268</v>
      </c>
      <c r="M216" s="37">
        <v>7.2938320593288299</v>
      </c>
      <c r="N216" s="37">
        <v>7.5762544084366601</v>
      </c>
      <c r="O216" s="37">
        <v>6.7628280874921902</v>
      </c>
      <c r="P216" s="37">
        <v>10075.7452748</v>
      </c>
      <c r="Q216" s="37">
        <v>6.1605891071221803</v>
      </c>
      <c r="R216" s="37">
        <v>16.431288426249498</v>
      </c>
      <c r="S216" s="37">
        <v>5.1729803208115204</v>
      </c>
      <c r="T216" s="37">
        <v>28303.636656999999</v>
      </c>
      <c r="U216" s="37">
        <v>3.5340555821901298</v>
      </c>
      <c r="V216" s="37">
        <v>46.156904997002002</v>
      </c>
      <c r="W216" s="37">
        <v>1.8182517885009599</v>
      </c>
      <c r="X216" s="37">
        <v>11358.078619899999</v>
      </c>
      <c r="Y216" s="37">
        <v>4.8883026831098597</v>
      </c>
      <c r="Z216" s="37">
        <v>18.522487486693599</v>
      </c>
      <c r="AA216" s="37">
        <v>5.6147200842517897</v>
      </c>
    </row>
    <row r="217" spans="1:27" x14ac:dyDescent="0.25">
      <c r="A217" s="37" t="s">
        <v>95</v>
      </c>
      <c r="B217" s="37" t="s">
        <v>117</v>
      </c>
      <c r="C217" s="37" t="s">
        <v>15</v>
      </c>
      <c r="D217" s="37">
        <v>77.1783748</v>
      </c>
      <c r="E217" s="37">
        <v>99.999999999999702</v>
      </c>
      <c r="F217" s="37">
        <v>16.309384453063501</v>
      </c>
      <c r="G217" s="37">
        <v>61.105427363628102</v>
      </c>
      <c r="H217" s="37">
        <v>77.1783748</v>
      </c>
      <c r="I217" s="37">
        <v>99.999999999999702</v>
      </c>
      <c r="J217" s="37">
        <v>16.309384453063501</v>
      </c>
      <c r="K217" s="37">
        <v>61.105427363628102</v>
      </c>
      <c r="L217" s="37"/>
      <c r="M217" s="37"/>
      <c r="N217" s="37"/>
      <c r="O217" s="37"/>
      <c r="P217" s="37">
        <v>47.233590100000001</v>
      </c>
      <c r="Q217" s="37">
        <v>100</v>
      </c>
      <c r="R217" s="37">
        <v>9.9814330378891807</v>
      </c>
      <c r="S217" s="37">
        <v>107.687983059934</v>
      </c>
      <c r="T217" s="37">
        <v>179.78051429999999</v>
      </c>
      <c r="U217" s="37">
        <v>58.548606296569901</v>
      </c>
      <c r="V217" s="37">
        <v>37.991335428951999</v>
      </c>
      <c r="W217" s="37">
        <v>23.1420870817322</v>
      </c>
      <c r="X217" s="37">
        <v>91.843662600000002</v>
      </c>
      <c r="Y217" s="37">
        <v>100.00000000000099</v>
      </c>
      <c r="Z217" s="37">
        <v>19.408462627031799</v>
      </c>
      <c r="AA217" s="37">
        <v>87.945169260742603</v>
      </c>
    </row>
    <row r="218" spans="1:27" x14ac:dyDescent="0.25">
      <c r="A218" s="37" t="s">
        <v>95</v>
      </c>
      <c r="B218" s="37" t="s">
        <v>117</v>
      </c>
      <c r="C218" s="37" t="s">
        <v>16</v>
      </c>
      <c r="D218" s="37">
        <v>5436.8952042000001</v>
      </c>
      <c r="E218" s="37">
        <v>12.5448519855359</v>
      </c>
      <c r="F218" s="37">
        <v>4.1347479137432002</v>
      </c>
      <c r="G218" s="37">
        <v>11.7062517433433</v>
      </c>
      <c r="H218" s="37">
        <v>5834.4166882999998</v>
      </c>
      <c r="I218" s="37">
        <v>14.875733563780599</v>
      </c>
      <c r="J218" s="37">
        <v>4.4370622062424996</v>
      </c>
      <c r="K218" s="37">
        <v>13.581932338539</v>
      </c>
      <c r="L218" s="37">
        <v>7209.9313613000004</v>
      </c>
      <c r="M218" s="37">
        <v>13.0655023286632</v>
      </c>
      <c r="N218" s="37">
        <v>5.4831383601688097</v>
      </c>
      <c r="O218" s="37">
        <v>11.326547252615701</v>
      </c>
      <c r="P218" s="37">
        <v>18526.600542200002</v>
      </c>
      <c r="Q218" s="37">
        <v>6.4642047409265597</v>
      </c>
      <c r="R218" s="37">
        <v>14.0894426071408</v>
      </c>
      <c r="S218" s="37">
        <v>6.02706147213551</v>
      </c>
      <c r="T218" s="37">
        <v>60982.613806499998</v>
      </c>
      <c r="U218" s="37">
        <v>3.5132037840189301</v>
      </c>
      <c r="V218" s="37">
        <v>46.377155663447198</v>
      </c>
      <c r="W218" s="37">
        <v>2.5323672929812799</v>
      </c>
      <c r="X218" s="37">
        <v>33502.3278737</v>
      </c>
      <c r="Y218" s="37">
        <v>5.8344104308676696</v>
      </c>
      <c r="Z218" s="37">
        <v>25.478453249257399</v>
      </c>
      <c r="AA218" s="37">
        <v>5.2837278114353001</v>
      </c>
    </row>
    <row r="219" spans="1:27" x14ac:dyDescent="0.25">
      <c r="A219" s="37" t="s">
        <v>97</v>
      </c>
      <c r="B219" s="37" t="s">
        <v>118</v>
      </c>
      <c r="C219" s="37" t="s">
        <v>15</v>
      </c>
      <c r="D219" s="37">
        <v>30.2059751</v>
      </c>
      <c r="E219" s="37">
        <v>100</v>
      </c>
      <c r="F219" s="37">
        <v>5.7275986194665496</v>
      </c>
      <c r="G219" s="37">
        <v>80.541191082310803</v>
      </c>
      <c r="H219" s="37">
        <v>35.813062600000002</v>
      </c>
      <c r="I219" s="37">
        <v>100</v>
      </c>
      <c r="J219" s="37">
        <v>6.7908037144157296</v>
      </c>
      <c r="K219" s="37">
        <v>71.557943882917598</v>
      </c>
      <c r="L219" s="37">
        <v>138.6932602</v>
      </c>
      <c r="M219" s="37">
        <v>70.384031052135896</v>
      </c>
      <c r="N219" s="37">
        <v>26.2987479470853</v>
      </c>
      <c r="O219" s="37">
        <v>46.816008863872199</v>
      </c>
      <c r="P219" s="37">
        <v>107.1182326</v>
      </c>
      <c r="Q219" s="37">
        <v>65.910200207612903</v>
      </c>
      <c r="R219" s="37">
        <v>20.3115522385323</v>
      </c>
      <c r="S219" s="37">
        <v>30.743866363933201</v>
      </c>
      <c r="T219" s="37">
        <v>171.24575379999999</v>
      </c>
      <c r="U219" s="37">
        <v>53.772158918032098</v>
      </c>
      <c r="V219" s="37">
        <v>32.471288869412703</v>
      </c>
      <c r="W219" s="37">
        <v>10.5345487574996</v>
      </c>
      <c r="X219" s="37">
        <v>44.299621500000001</v>
      </c>
      <c r="Y219" s="37">
        <v>100</v>
      </c>
      <c r="Z219" s="37">
        <v>8.4000086110873706</v>
      </c>
      <c r="AA219" s="37">
        <v>80.541191082310803</v>
      </c>
    </row>
    <row r="220" spans="1:27" x14ac:dyDescent="0.25">
      <c r="A220" s="37" t="s">
        <v>97</v>
      </c>
      <c r="B220" s="37" t="s">
        <v>118</v>
      </c>
      <c r="C220" s="37" t="s">
        <v>16</v>
      </c>
      <c r="D220" s="37">
        <v>2322.9138974000002</v>
      </c>
      <c r="E220" s="37">
        <v>14.9042624209529</v>
      </c>
      <c r="F220" s="37">
        <v>5.5581910621559896</v>
      </c>
      <c r="G220" s="37">
        <v>12.8154279596477</v>
      </c>
      <c r="H220" s="37">
        <v>2269.1791973999998</v>
      </c>
      <c r="I220" s="37">
        <v>13.462005732420399</v>
      </c>
      <c r="J220" s="37">
        <v>5.4296164604017303</v>
      </c>
      <c r="K220" s="37">
        <v>11.3558877007353</v>
      </c>
      <c r="L220" s="37">
        <v>3453.9674776000002</v>
      </c>
      <c r="M220" s="37">
        <v>11.051966686144199</v>
      </c>
      <c r="N220" s="37">
        <v>8.2645384249763207</v>
      </c>
      <c r="O220" s="37">
        <v>8.8427491826974993</v>
      </c>
      <c r="P220" s="37">
        <v>5545.4995202</v>
      </c>
      <c r="Q220" s="37">
        <v>7.6451686139770896</v>
      </c>
      <c r="R220" s="37">
        <v>13.269086685849899</v>
      </c>
      <c r="S220" s="37">
        <v>7.3709300713605996</v>
      </c>
      <c r="T220" s="37">
        <v>19623.3602398</v>
      </c>
      <c r="U220" s="37">
        <v>4.5598424991436701</v>
      </c>
      <c r="V220" s="37">
        <v>46.954123274394398</v>
      </c>
      <c r="W220" s="37">
        <v>2.29093915184216</v>
      </c>
      <c r="X220" s="37">
        <v>8577.7037681999991</v>
      </c>
      <c r="Y220" s="37">
        <v>5.5365871196923404</v>
      </c>
      <c r="Z220" s="37">
        <v>20.5244440922217</v>
      </c>
      <c r="AA220" s="37">
        <v>6.9779882248762002</v>
      </c>
    </row>
    <row r="221" spans="1:27" x14ac:dyDescent="0.25">
      <c r="A221" s="37" t="s">
        <v>105</v>
      </c>
      <c r="B221" s="37" t="s">
        <v>119</v>
      </c>
      <c r="C221" s="37" t="s">
        <v>15</v>
      </c>
      <c r="D221" s="37">
        <v>318.17647249999999</v>
      </c>
      <c r="E221" s="37">
        <v>56.105464060600099</v>
      </c>
      <c r="F221" s="37">
        <v>16.782512856404502</v>
      </c>
      <c r="G221" s="37">
        <v>26.988836953092701</v>
      </c>
      <c r="H221" s="37">
        <v>241.52943730000001</v>
      </c>
      <c r="I221" s="37">
        <v>62.252214679540799</v>
      </c>
      <c r="J221" s="37">
        <v>12.7396939655473</v>
      </c>
      <c r="K221" s="37">
        <v>25.956399101447701</v>
      </c>
      <c r="L221" s="37">
        <v>236.6221658</v>
      </c>
      <c r="M221" s="37">
        <v>61.171818879999499</v>
      </c>
      <c r="N221" s="37">
        <v>12.4808553833243</v>
      </c>
      <c r="O221" s="37">
        <v>27.3032850556264</v>
      </c>
      <c r="P221" s="37">
        <v>299.06311959999999</v>
      </c>
      <c r="Q221" s="37">
        <v>47.272305361729501</v>
      </c>
      <c r="R221" s="37">
        <v>15.774361347737401</v>
      </c>
      <c r="S221" s="37">
        <v>21.640311618375598</v>
      </c>
      <c r="T221" s="37">
        <v>418.31495039999999</v>
      </c>
      <c r="U221" s="37">
        <v>44.851028506175503</v>
      </c>
      <c r="V221" s="37">
        <v>22.064409659058601</v>
      </c>
      <c r="W221" s="37">
        <v>16.997623946797301</v>
      </c>
      <c r="X221" s="37">
        <v>382.17485399999998</v>
      </c>
      <c r="Y221" s="37">
        <v>38.421132923810603</v>
      </c>
      <c r="Z221" s="37">
        <v>20.158166787927801</v>
      </c>
      <c r="AA221" s="37">
        <v>35.8892270972162</v>
      </c>
    </row>
    <row r="222" spans="1:27" x14ac:dyDescent="0.25">
      <c r="A222" s="37" t="s">
        <v>105</v>
      </c>
      <c r="B222" s="37" t="s">
        <v>119</v>
      </c>
      <c r="C222" s="37" t="s">
        <v>16</v>
      </c>
      <c r="D222" s="37">
        <v>5533.5587069000003</v>
      </c>
      <c r="E222" s="37">
        <v>9.4514160361624704</v>
      </c>
      <c r="F222" s="37">
        <v>6.0014875491250397</v>
      </c>
      <c r="G222" s="37">
        <v>8.7622651234265696</v>
      </c>
      <c r="H222" s="37">
        <v>5592.0729117999999</v>
      </c>
      <c r="I222" s="37">
        <v>10.9813392713989</v>
      </c>
      <c r="J222" s="37">
        <v>6.06494983275753</v>
      </c>
      <c r="K222" s="37">
        <v>9.9192096745977203</v>
      </c>
      <c r="L222" s="37">
        <v>6849.8410621000003</v>
      </c>
      <c r="M222" s="37">
        <v>9.04531914053835</v>
      </c>
      <c r="N222" s="37">
        <v>7.4290773849418104</v>
      </c>
      <c r="O222" s="37">
        <v>8.3515563943172104</v>
      </c>
      <c r="P222" s="37">
        <v>15041.2097777</v>
      </c>
      <c r="Q222" s="37">
        <v>5.2623408428307199</v>
      </c>
      <c r="R222" s="37">
        <v>16.313124697147199</v>
      </c>
      <c r="S222" s="37">
        <v>4.97127794971132</v>
      </c>
      <c r="T222" s="37">
        <v>44608.7235841</v>
      </c>
      <c r="U222" s="37">
        <v>3.0884609630760602</v>
      </c>
      <c r="V222" s="37">
        <v>48.380926877762903</v>
      </c>
      <c r="W222" s="37">
        <v>1.9790462528772399</v>
      </c>
      <c r="X222" s="37">
        <v>14577.7129609</v>
      </c>
      <c r="Y222" s="37">
        <v>6.5616055921165399</v>
      </c>
      <c r="Z222" s="37">
        <v>15.810433658265501</v>
      </c>
      <c r="AA222" s="37">
        <v>7.2041404498419102</v>
      </c>
    </row>
    <row r="223" spans="1:27" x14ac:dyDescent="0.25">
      <c r="A223" s="37" t="s">
        <v>107</v>
      </c>
      <c r="B223" s="37" t="s">
        <v>120</v>
      </c>
      <c r="C223" s="37" t="s">
        <v>15</v>
      </c>
      <c r="D223" s="37">
        <v>62.336816399999996</v>
      </c>
      <c r="E223" s="37">
        <v>100</v>
      </c>
      <c r="F223" s="37">
        <v>4.6852758438343303</v>
      </c>
      <c r="G223" s="37">
        <v>70.996777617012498</v>
      </c>
      <c r="H223" s="37">
        <v>39.548692000000003</v>
      </c>
      <c r="I223" s="37">
        <v>100</v>
      </c>
      <c r="J223" s="37">
        <v>2.9725055269720899</v>
      </c>
      <c r="K223" s="37">
        <v>95.180914333436505</v>
      </c>
      <c r="L223" s="37">
        <v>92.9430665</v>
      </c>
      <c r="M223" s="37">
        <v>71.569369199363294</v>
      </c>
      <c r="N223" s="37">
        <v>6.9856615957105204</v>
      </c>
      <c r="O223" s="37">
        <v>45.676809459070398</v>
      </c>
      <c r="P223" s="37">
        <v>79.097384000000005</v>
      </c>
      <c r="Q223" s="37">
        <v>100</v>
      </c>
      <c r="R223" s="37">
        <v>5.9450110539441701</v>
      </c>
      <c r="S223" s="37">
        <v>95.180914333436505</v>
      </c>
      <c r="T223" s="37">
        <v>609.04571650000003</v>
      </c>
      <c r="U223" s="37">
        <v>47.023566613905203</v>
      </c>
      <c r="V223" s="37">
        <v>45.776273927717298</v>
      </c>
      <c r="W223" s="37">
        <v>10.395508440562899</v>
      </c>
      <c r="X223" s="37">
        <v>447.51170439999999</v>
      </c>
      <c r="Y223" s="37">
        <v>39.787488453734703</v>
      </c>
      <c r="Z223" s="37">
        <v>33.635272051821502</v>
      </c>
      <c r="AA223" s="37">
        <v>22.172347843756899</v>
      </c>
    </row>
    <row r="224" spans="1:27" x14ac:dyDescent="0.25">
      <c r="A224" s="37" t="s">
        <v>107</v>
      </c>
      <c r="B224" s="37" t="s">
        <v>120</v>
      </c>
      <c r="C224" s="37" t="s">
        <v>16</v>
      </c>
      <c r="D224" s="37">
        <v>4617.8034944000001</v>
      </c>
      <c r="E224" s="37">
        <v>12.5717226348516</v>
      </c>
      <c r="F224" s="37">
        <v>4.4688774116738204</v>
      </c>
      <c r="G224" s="37">
        <v>11.514714027165301</v>
      </c>
      <c r="H224" s="37">
        <v>6152.6338562000001</v>
      </c>
      <c r="I224" s="37">
        <v>11.6607606475628</v>
      </c>
      <c r="J224" s="37">
        <v>5.9542088561402204</v>
      </c>
      <c r="K224" s="37">
        <v>10.061560847452601</v>
      </c>
      <c r="L224" s="37">
        <v>7979.1477621000004</v>
      </c>
      <c r="M224" s="37">
        <v>8.7128121556473506</v>
      </c>
      <c r="N224" s="37">
        <v>7.7218169291305996</v>
      </c>
      <c r="O224" s="37">
        <v>7.4184820631919699</v>
      </c>
      <c r="P224" s="37">
        <v>13895.7722718</v>
      </c>
      <c r="Q224" s="37">
        <v>6.97871968261241</v>
      </c>
      <c r="R224" s="37">
        <v>13.4476278383255</v>
      </c>
      <c r="S224" s="37">
        <v>6.4865124213931402</v>
      </c>
      <c r="T224" s="37">
        <v>49247.118216399998</v>
      </c>
      <c r="U224" s="37">
        <v>2.9392151674520099</v>
      </c>
      <c r="V224" s="37">
        <v>47.6588781775123</v>
      </c>
      <c r="W224" s="37">
        <v>1.9750841652376501</v>
      </c>
      <c r="X224" s="37">
        <v>21440.041024800001</v>
      </c>
      <c r="Y224" s="37">
        <v>6.3893743629776099</v>
      </c>
      <c r="Z224" s="37">
        <v>20.748590787217498</v>
      </c>
      <c r="AA224" s="37">
        <v>6.4562262207632104</v>
      </c>
    </row>
    <row r="225" spans="1:27" x14ac:dyDescent="0.25">
      <c r="A225" s="37" t="s">
        <v>109</v>
      </c>
      <c r="B225" s="37" t="s">
        <v>121</v>
      </c>
      <c r="C225" s="37" t="s">
        <v>15</v>
      </c>
      <c r="D225" s="37"/>
      <c r="E225" s="37"/>
      <c r="F225" s="37"/>
      <c r="G225" s="37"/>
      <c r="H225" s="37"/>
      <c r="I225" s="37"/>
      <c r="J225" s="37"/>
      <c r="K225" s="37"/>
      <c r="L225" s="37">
        <v>18.221240900000002</v>
      </c>
      <c r="M225" s="37">
        <v>100</v>
      </c>
      <c r="N225" s="37">
        <v>21.5362800416822</v>
      </c>
      <c r="O225" s="37">
        <v>80.886418788469001</v>
      </c>
      <c r="P225" s="37"/>
      <c r="Q225" s="37"/>
      <c r="R225" s="37"/>
      <c r="S225" s="37"/>
      <c r="T225" s="37">
        <v>42.303593900000003</v>
      </c>
      <c r="U225" s="37">
        <v>71.061343197992102</v>
      </c>
      <c r="V225" s="37">
        <v>50</v>
      </c>
      <c r="W225" s="37">
        <v>0</v>
      </c>
      <c r="X225" s="37">
        <v>24.082353000000001</v>
      </c>
      <c r="Y225" s="37">
        <v>100.00000000000099</v>
      </c>
      <c r="Z225" s="37">
        <v>28.4637199583178</v>
      </c>
      <c r="AA225" s="37">
        <v>61.200453389375198</v>
      </c>
    </row>
    <row r="226" spans="1:27" x14ac:dyDescent="0.25">
      <c r="A226" s="37" t="s">
        <v>109</v>
      </c>
      <c r="B226" s="37" t="s">
        <v>121</v>
      </c>
      <c r="C226" s="37" t="s">
        <v>16</v>
      </c>
      <c r="D226" s="37">
        <v>1551.9918642</v>
      </c>
      <c r="E226" s="37">
        <v>12.609120397902901</v>
      </c>
      <c r="F226" s="37">
        <v>3.6509386786678499</v>
      </c>
      <c r="G226" s="37">
        <v>12.0051528068806</v>
      </c>
      <c r="H226" s="37">
        <v>1572.6984047000001</v>
      </c>
      <c r="I226" s="37">
        <v>13.034596779029</v>
      </c>
      <c r="J226" s="37">
        <v>3.6996491850543198</v>
      </c>
      <c r="K226" s="37">
        <v>12.4954039698855</v>
      </c>
      <c r="L226" s="37">
        <v>2090.5570311000001</v>
      </c>
      <c r="M226" s="37">
        <v>12.0926338589135</v>
      </c>
      <c r="N226" s="37">
        <v>4.9178708348051297</v>
      </c>
      <c r="O226" s="37">
        <v>10.800584338159901</v>
      </c>
      <c r="P226" s="37">
        <v>5106.6036637999996</v>
      </c>
      <c r="Q226" s="37">
        <v>7.0734945232975699</v>
      </c>
      <c r="R226" s="37">
        <v>12.012883097428301</v>
      </c>
      <c r="S226" s="37">
        <v>6.6817800024359704</v>
      </c>
      <c r="T226" s="37">
        <v>20791.658042700001</v>
      </c>
      <c r="U226" s="37">
        <v>2.75392195775862</v>
      </c>
      <c r="V226" s="37">
        <v>48.910738704714497</v>
      </c>
      <c r="W226" s="37">
        <v>2.7010789468430199</v>
      </c>
      <c r="X226" s="37">
        <v>11395.8838044</v>
      </c>
      <c r="Y226" s="37">
        <v>5.6950278677202304</v>
      </c>
      <c r="Z226" s="37">
        <v>26.807919499329898</v>
      </c>
      <c r="AA226" s="37">
        <v>5.0633409355779397</v>
      </c>
    </row>
    <row r="227" spans="1:27" x14ac:dyDescent="0.25">
      <c r="A227" s="37" t="s">
        <v>122</v>
      </c>
      <c r="B227" s="37" t="s">
        <v>123</v>
      </c>
      <c r="C227" s="37" t="s">
        <v>15</v>
      </c>
      <c r="D227" s="37">
        <v>43.819842600000001</v>
      </c>
      <c r="E227" s="37">
        <v>71.706911788638294</v>
      </c>
      <c r="F227" s="37">
        <v>8.5552551317833796</v>
      </c>
      <c r="G227" s="37">
        <v>36.440241568408403</v>
      </c>
      <c r="H227" s="37">
        <v>35.365608799999997</v>
      </c>
      <c r="I227" s="37">
        <v>99.999999999999901</v>
      </c>
      <c r="J227" s="37">
        <v>6.9046757866456501</v>
      </c>
      <c r="K227" s="37">
        <v>73.091601715071207</v>
      </c>
      <c r="L227" s="37">
        <v>61.056319000000002</v>
      </c>
      <c r="M227" s="37">
        <v>71.076926570980802</v>
      </c>
      <c r="N227" s="37">
        <v>11.9204532800525</v>
      </c>
      <c r="O227" s="37">
        <v>43.623170968612101</v>
      </c>
      <c r="P227" s="37">
        <v>123.031986</v>
      </c>
      <c r="Q227" s="37">
        <v>86.641029462180896</v>
      </c>
      <c r="R227" s="37">
        <v>24.0203973165344</v>
      </c>
      <c r="S227" s="37">
        <v>63.6469733798547</v>
      </c>
      <c r="T227" s="37">
        <v>193.92902269999999</v>
      </c>
      <c r="U227" s="37">
        <v>55.377823597971101</v>
      </c>
      <c r="V227" s="37">
        <v>37.862122915428102</v>
      </c>
      <c r="W227" s="37">
        <v>26.8035378347817</v>
      </c>
      <c r="X227" s="37">
        <v>54.995184899999998</v>
      </c>
      <c r="Y227" s="37">
        <v>51.200858244211901</v>
      </c>
      <c r="Z227" s="37">
        <v>10.737095569556001</v>
      </c>
      <c r="AA227" s="37">
        <v>51.710127887033202</v>
      </c>
    </row>
    <row r="228" spans="1:27" x14ac:dyDescent="0.25">
      <c r="A228" s="37" t="s">
        <v>122</v>
      </c>
      <c r="B228" s="37" t="s">
        <v>123</v>
      </c>
      <c r="C228" s="37" t="s">
        <v>16</v>
      </c>
      <c r="D228" s="37">
        <v>1138.8587795000001</v>
      </c>
      <c r="E228" s="37">
        <v>11.7371028537077</v>
      </c>
      <c r="F228" s="37">
        <v>3.8070075846729901</v>
      </c>
      <c r="G228" s="37">
        <v>12.071311556425099</v>
      </c>
      <c r="H228" s="37">
        <v>1317.2836238</v>
      </c>
      <c r="I228" s="37">
        <v>10.338435764924</v>
      </c>
      <c r="J228" s="37">
        <v>4.4034509258240497</v>
      </c>
      <c r="K228" s="37">
        <v>9.6365566845329695</v>
      </c>
      <c r="L228" s="37">
        <v>2559.6802443000001</v>
      </c>
      <c r="M228" s="37">
        <v>11.255710828035101</v>
      </c>
      <c r="N228" s="37">
        <v>8.5565675743097902</v>
      </c>
      <c r="O228" s="37">
        <v>9.1804770293406293</v>
      </c>
      <c r="P228" s="37">
        <v>5263.1990113000002</v>
      </c>
      <c r="Q228" s="37">
        <v>8.1015093064864896</v>
      </c>
      <c r="R228" s="37">
        <v>17.5939624089823</v>
      </c>
      <c r="S228" s="37">
        <v>6.2469743707047298</v>
      </c>
      <c r="T228" s="37">
        <v>13312.129067399999</v>
      </c>
      <c r="U228" s="37">
        <v>4.0913459783038304</v>
      </c>
      <c r="V228" s="37">
        <v>44.500141053474302</v>
      </c>
      <c r="W228" s="37">
        <v>2.4657732496325502</v>
      </c>
      <c r="X228" s="37">
        <v>6323.6512321999999</v>
      </c>
      <c r="Y228" s="37">
        <v>5.5303046469509001</v>
      </c>
      <c r="Z228" s="37">
        <v>21.138870452736501</v>
      </c>
      <c r="AA228" s="37">
        <v>6.10319412768155</v>
      </c>
    </row>
    <row r="229" spans="1:27" x14ac:dyDescent="0.25">
      <c r="A229" s="37" t="s">
        <v>124</v>
      </c>
      <c r="B229" s="37" t="s">
        <v>125</v>
      </c>
      <c r="C229" s="37" t="s">
        <v>15</v>
      </c>
      <c r="D229" s="37"/>
      <c r="E229" s="37"/>
      <c r="F229" s="37"/>
      <c r="G229" s="37"/>
      <c r="H229" s="37">
        <v>30.5775182</v>
      </c>
      <c r="I229" s="37">
        <v>99.999999999999801</v>
      </c>
      <c r="J229" s="37">
        <v>5.1558862421881004</v>
      </c>
      <c r="K229" s="37">
        <v>33.536514415314102</v>
      </c>
      <c r="L229" s="37">
        <v>148.98170490000001</v>
      </c>
      <c r="M229" s="37">
        <v>87.249059191414105</v>
      </c>
      <c r="N229" s="37">
        <v>25.1208328160406</v>
      </c>
      <c r="O229" s="37">
        <v>16.343118769759698</v>
      </c>
      <c r="P229" s="37">
        <v>50.398681000000003</v>
      </c>
      <c r="Q229" s="37">
        <v>99.999999999999801</v>
      </c>
      <c r="R229" s="37">
        <v>8.4980692119194607</v>
      </c>
      <c r="S229" s="37">
        <v>33.536514415314102</v>
      </c>
      <c r="T229" s="37">
        <v>240.672383</v>
      </c>
      <c r="U229" s="37">
        <v>73.961501832571898</v>
      </c>
      <c r="V229" s="37">
        <v>40.5814304571104</v>
      </c>
      <c r="W229" s="37">
        <v>19.5812379109124</v>
      </c>
      <c r="X229" s="37">
        <v>122.4300863</v>
      </c>
      <c r="Y229" s="37">
        <v>62.010410502104001</v>
      </c>
      <c r="Z229" s="37">
        <v>20.643781272741499</v>
      </c>
      <c r="AA229" s="37">
        <v>41.427409183396797</v>
      </c>
    </row>
    <row r="230" spans="1:27" x14ac:dyDescent="0.25">
      <c r="A230" s="37" t="s">
        <v>124</v>
      </c>
      <c r="B230" s="37" t="s">
        <v>125</v>
      </c>
      <c r="C230" s="37" t="s">
        <v>16</v>
      </c>
      <c r="D230" s="37">
        <v>2928.4566611</v>
      </c>
      <c r="E230" s="37">
        <v>12.3326718476129</v>
      </c>
      <c r="F230" s="37">
        <v>4.8959434535639197</v>
      </c>
      <c r="G230" s="37">
        <v>11.2413762452861</v>
      </c>
      <c r="H230" s="37">
        <v>4235.4229845999998</v>
      </c>
      <c r="I230" s="37">
        <v>11.003712963318</v>
      </c>
      <c r="J230" s="37">
        <v>7.0809965228365099</v>
      </c>
      <c r="K230" s="37">
        <v>9.5335669741533806</v>
      </c>
      <c r="L230" s="37">
        <v>5847.2901703999996</v>
      </c>
      <c r="M230" s="37">
        <v>8.6923611987221907</v>
      </c>
      <c r="N230" s="37">
        <v>9.7757984303257999</v>
      </c>
      <c r="O230" s="37">
        <v>7.3222111730530202</v>
      </c>
      <c r="P230" s="37">
        <v>8389.7614264999993</v>
      </c>
      <c r="Q230" s="37">
        <v>7.0000934861162003</v>
      </c>
      <c r="R230" s="37">
        <v>14.0264317647804</v>
      </c>
      <c r="S230" s="37">
        <v>6.1731197808388503</v>
      </c>
      <c r="T230" s="37">
        <v>28690.378964399999</v>
      </c>
      <c r="U230" s="37">
        <v>2.6118511081338198</v>
      </c>
      <c r="V230" s="37">
        <v>47.966041272490401</v>
      </c>
      <c r="W230" s="37">
        <v>2.0751863977504401</v>
      </c>
      <c r="X230" s="37">
        <v>9722.6294120999992</v>
      </c>
      <c r="Y230" s="37">
        <v>5.6373793582282801</v>
      </c>
      <c r="Z230" s="37">
        <v>16.254788556003</v>
      </c>
      <c r="AA230" s="37">
        <v>6.3093099278023796</v>
      </c>
    </row>
    <row r="231" spans="1:27" x14ac:dyDescent="0.25">
      <c r="A231" s="37" t="s">
        <v>126</v>
      </c>
      <c r="B231" s="37" t="s">
        <v>127</v>
      </c>
      <c r="C231" s="37" t="s">
        <v>15</v>
      </c>
      <c r="D231" s="37">
        <v>135.84560279999999</v>
      </c>
      <c r="E231" s="37">
        <v>82.014313366063305</v>
      </c>
      <c r="F231" s="37">
        <v>10.806792224567801</v>
      </c>
      <c r="G231" s="37">
        <v>19.636262161934901</v>
      </c>
      <c r="H231" s="37">
        <v>222.97588640000001</v>
      </c>
      <c r="I231" s="37">
        <v>100</v>
      </c>
      <c r="J231" s="37">
        <v>17.7381823610535</v>
      </c>
      <c r="K231" s="37">
        <v>37.659199314327203</v>
      </c>
      <c r="L231" s="37">
        <v>187.56290910000001</v>
      </c>
      <c r="M231" s="37">
        <v>66.520007745717805</v>
      </c>
      <c r="N231" s="37">
        <v>14.921008452981701</v>
      </c>
      <c r="O231" s="37">
        <v>17.644484802980099</v>
      </c>
      <c r="P231" s="37">
        <v>299.39172170000001</v>
      </c>
      <c r="Q231" s="37">
        <v>85.679726790896396</v>
      </c>
      <c r="R231" s="37">
        <v>23.817216483119999</v>
      </c>
      <c r="S231" s="37">
        <v>23.272985755076</v>
      </c>
      <c r="T231" s="37">
        <v>344.4724855</v>
      </c>
      <c r="U231" s="37">
        <v>56.842011546937698</v>
      </c>
      <c r="V231" s="37">
        <v>27.403482344287902</v>
      </c>
      <c r="W231" s="37">
        <v>30.0758519602789</v>
      </c>
      <c r="X231" s="37">
        <v>66.790486000000001</v>
      </c>
      <c r="Y231" s="37">
        <v>100</v>
      </c>
      <c r="Z231" s="37">
        <v>5.3133181339889903</v>
      </c>
      <c r="AA231" s="37">
        <v>116.18268452254701</v>
      </c>
    </row>
    <row r="232" spans="1:27" x14ac:dyDescent="0.25">
      <c r="A232" s="37" t="s">
        <v>126</v>
      </c>
      <c r="B232" s="37" t="s">
        <v>127</v>
      </c>
      <c r="C232" s="37" t="s">
        <v>16</v>
      </c>
      <c r="D232" s="37">
        <v>2736.0767095000001</v>
      </c>
      <c r="E232" s="37">
        <v>14.155369172541601</v>
      </c>
      <c r="F232" s="37">
        <v>3.3434489534437799</v>
      </c>
      <c r="G232" s="37">
        <v>13.3026054023158</v>
      </c>
      <c r="H232" s="37">
        <v>5239.0629637000002</v>
      </c>
      <c r="I232" s="37">
        <v>9.4341332895615402</v>
      </c>
      <c r="J232" s="37">
        <v>6.4020645043281297</v>
      </c>
      <c r="K232" s="37">
        <v>7.8301002069938503</v>
      </c>
      <c r="L232" s="37">
        <v>6129.4372065999996</v>
      </c>
      <c r="M232" s="37">
        <v>9.5189230207466107</v>
      </c>
      <c r="N232" s="37">
        <v>7.4900898583911397</v>
      </c>
      <c r="O232" s="37">
        <v>8.3288005974852695</v>
      </c>
      <c r="P232" s="37">
        <v>10594.867495500001</v>
      </c>
      <c r="Q232" s="37">
        <v>6.8835099244839402</v>
      </c>
      <c r="R232" s="37">
        <v>12.946785635326099</v>
      </c>
      <c r="S232" s="37">
        <v>5.5932589809396598</v>
      </c>
      <c r="T232" s="37">
        <v>36178.7422257</v>
      </c>
      <c r="U232" s="37">
        <v>4.1514056363174197</v>
      </c>
      <c r="V232" s="37">
        <v>44.209936589655797</v>
      </c>
      <c r="W232" s="37">
        <v>2.5464639154908499</v>
      </c>
      <c r="X232" s="37">
        <v>20955.774305800001</v>
      </c>
      <c r="Y232" s="37">
        <v>5.6638943545262803</v>
      </c>
      <c r="Z232" s="37">
        <v>25.607674458855001</v>
      </c>
      <c r="AA232" s="37">
        <v>6.3358476999432698</v>
      </c>
    </row>
    <row r="233" spans="1:27" x14ac:dyDescent="0.25">
      <c r="A233" s="37" t="s">
        <v>128</v>
      </c>
      <c r="B233" s="37" t="s">
        <v>129</v>
      </c>
      <c r="C233" s="37" t="s">
        <v>15</v>
      </c>
      <c r="D233" s="37">
        <v>47.452806199999998</v>
      </c>
      <c r="E233" s="37">
        <v>72.135283582711907</v>
      </c>
      <c r="F233" s="37">
        <v>8.4639282744928508</v>
      </c>
      <c r="G233" s="37">
        <v>48.127738569977602</v>
      </c>
      <c r="H233" s="37">
        <v>92.011310100000003</v>
      </c>
      <c r="I233" s="37">
        <v>57.6838772100947</v>
      </c>
      <c r="J233" s="37">
        <v>16.411613801008901</v>
      </c>
      <c r="K233" s="37">
        <v>34.555067984879699</v>
      </c>
      <c r="L233" s="37">
        <v>69.751989199999997</v>
      </c>
      <c r="M233" s="37">
        <v>71.284071606494194</v>
      </c>
      <c r="N233" s="37">
        <v>12.441326043052801</v>
      </c>
      <c r="O233" s="37">
        <v>46.885324515354597</v>
      </c>
      <c r="P233" s="37">
        <v>142.7794955</v>
      </c>
      <c r="Q233" s="37">
        <v>65.057215547228907</v>
      </c>
      <c r="R233" s="37">
        <v>25.4668902801427</v>
      </c>
      <c r="S233" s="37">
        <v>41.0107122194025</v>
      </c>
      <c r="T233" s="37">
        <v>170.49629139999999</v>
      </c>
      <c r="U233" s="37">
        <v>46.682443436320398</v>
      </c>
      <c r="V233" s="37">
        <v>30.410601543658199</v>
      </c>
      <c r="W233" s="37">
        <v>35.113961266480203</v>
      </c>
      <c r="X233" s="37">
        <v>38.155653999999998</v>
      </c>
      <c r="Y233" s="37">
        <v>100</v>
      </c>
      <c r="Z233" s="37">
        <v>6.8056400576445997</v>
      </c>
      <c r="AA233" s="37">
        <v>89.152712594506198</v>
      </c>
    </row>
    <row r="234" spans="1:27" x14ac:dyDescent="0.25">
      <c r="A234" s="37" t="s">
        <v>128</v>
      </c>
      <c r="B234" s="37" t="s">
        <v>129</v>
      </c>
      <c r="C234" s="37" t="s">
        <v>16</v>
      </c>
      <c r="D234" s="37">
        <v>2129.7817593999998</v>
      </c>
      <c r="E234" s="37">
        <v>13.2287534341078</v>
      </c>
      <c r="F234" s="37">
        <v>4.7693762160894497</v>
      </c>
      <c r="G234" s="37">
        <v>12.55908138277</v>
      </c>
      <c r="H234" s="37">
        <v>2741.0407500000001</v>
      </c>
      <c r="I234" s="37">
        <v>10.327683325979001</v>
      </c>
      <c r="J234" s="37">
        <v>6.13821322428121</v>
      </c>
      <c r="K234" s="37">
        <v>9.1876882309023795</v>
      </c>
      <c r="L234" s="37">
        <v>3154.6465066999999</v>
      </c>
      <c r="M234" s="37">
        <v>8.0042219407761603</v>
      </c>
      <c r="N234" s="37">
        <v>7.0644308755199896</v>
      </c>
      <c r="O234" s="37">
        <v>7.2898344079325303</v>
      </c>
      <c r="P234" s="37">
        <v>5720.7895374</v>
      </c>
      <c r="Q234" s="37">
        <v>6.1555552367138304</v>
      </c>
      <c r="R234" s="37">
        <v>12.8109828326333</v>
      </c>
      <c r="S234" s="37">
        <v>6.0545079908253401</v>
      </c>
      <c r="T234" s="37">
        <v>20912.5057146</v>
      </c>
      <c r="U234" s="37">
        <v>2.90412946257034</v>
      </c>
      <c r="V234" s="37">
        <v>46.830905060500903</v>
      </c>
      <c r="W234" s="37">
        <v>2.43181404097496</v>
      </c>
      <c r="X234" s="37">
        <v>9996.5881910999997</v>
      </c>
      <c r="Y234" s="37">
        <v>7.10648136863992</v>
      </c>
      <c r="Z234" s="37">
        <v>22.3860917909752</v>
      </c>
      <c r="AA234" s="37">
        <v>6.8483470806284004</v>
      </c>
    </row>
    <row r="235" spans="1:27" x14ac:dyDescent="0.25">
      <c r="A235" s="37" t="s">
        <v>130</v>
      </c>
      <c r="B235" s="37" t="s">
        <v>131</v>
      </c>
      <c r="C235" s="37" t="s">
        <v>15</v>
      </c>
      <c r="D235" s="37">
        <v>352.00214720000002</v>
      </c>
      <c r="E235" s="37">
        <v>35.765126219278201</v>
      </c>
      <c r="F235" s="37">
        <v>9.4963635569292499</v>
      </c>
      <c r="G235" s="37">
        <v>25.9295297267169</v>
      </c>
      <c r="H235" s="37">
        <v>171.12100609999999</v>
      </c>
      <c r="I235" s="37">
        <v>51.388461459688401</v>
      </c>
      <c r="J235" s="37">
        <v>4.61652662939525</v>
      </c>
      <c r="K235" s="37">
        <v>45.017959450172199</v>
      </c>
      <c r="L235" s="37">
        <v>671.70484469999997</v>
      </c>
      <c r="M235" s="37">
        <v>28.2946144250038</v>
      </c>
      <c r="N235" s="37">
        <v>18.121348005862099</v>
      </c>
      <c r="O235" s="37">
        <v>11.037629139171299</v>
      </c>
      <c r="P235" s="37">
        <v>693.86888299999998</v>
      </c>
      <c r="Q235" s="37">
        <v>35.107388146564801</v>
      </c>
      <c r="R235" s="37">
        <v>18.7192925560893</v>
      </c>
      <c r="S235" s="37">
        <v>24.098199342131501</v>
      </c>
      <c r="T235" s="37">
        <v>1389.4906297</v>
      </c>
      <c r="U235" s="37">
        <v>30.360800642291299</v>
      </c>
      <c r="V235" s="37">
        <v>37.485874116218298</v>
      </c>
      <c r="W235" s="37">
        <v>12.7320554326588</v>
      </c>
      <c r="X235" s="37">
        <v>428.51711460000001</v>
      </c>
      <c r="Y235" s="37">
        <v>35.925484325796901</v>
      </c>
      <c r="Z235" s="37">
        <v>11.5605951355058</v>
      </c>
      <c r="AA235" s="37">
        <v>30.7481425518659</v>
      </c>
    </row>
    <row r="236" spans="1:27" x14ac:dyDescent="0.25">
      <c r="A236" s="37" t="s">
        <v>130</v>
      </c>
      <c r="B236" s="37" t="s">
        <v>131</v>
      </c>
      <c r="C236" s="37" t="s">
        <v>16</v>
      </c>
      <c r="D236" s="37">
        <v>4739.5324381</v>
      </c>
      <c r="E236" s="37">
        <v>11.533155387971901</v>
      </c>
      <c r="F236" s="37">
        <v>4.8748938407673004</v>
      </c>
      <c r="G236" s="37">
        <v>10.827289951384801</v>
      </c>
      <c r="H236" s="37">
        <v>6509.6579061000002</v>
      </c>
      <c r="I236" s="37">
        <v>8.7921485776366595</v>
      </c>
      <c r="J236" s="37">
        <v>6.6955742251804597</v>
      </c>
      <c r="K236" s="37">
        <v>7.8262777584555598</v>
      </c>
      <c r="L236" s="37">
        <v>7430.8164311999999</v>
      </c>
      <c r="M236" s="37">
        <v>9.1260074133816094</v>
      </c>
      <c r="N236" s="37">
        <v>7.6430411069939099</v>
      </c>
      <c r="O236" s="37">
        <v>8.2480720938663108</v>
      </c>
      <c r="P236" s="37">
        <v>15934.692826</v>
      </c>
      <c r="Q236" s="37">
        <v>7.1876286621962899</v>
      </c>
      <c r="R236" s="37">
        <v>16.389788850802098</v>
      </c>
      <c r="S236" s="37">
        <v>6.0948762540716803</v>
      </c>
      <c r="T236" s="37">
        <v>44803.4895435</v>
      </c>
      <c r="U236" s="37">
        <v>3.2938711907562701</v>
      </c>
      <c r="V236" s="37">
        <v>46.083080572405201</v>
      </c>
      <c r="W236" s="37">
        <v>2.4331343811190602</v>
      </c>
      <c r="X236" s="37">
        <v>17805.106231599999</v>
      </c>
      <c r="Y236" s="37">
        <v>5.4219738590945896</v>
      </c>
      <c r="Z236" s="37">
        <v>18.313621403850998</v>
      </c>
      <c r="AA236" s="37">
        <v>5.7283860108760498</v>
      </c>
    </row>
    <row r="237" spans="1:27" x14ac:dyDescent="0.25">
      <c r="A237" s="37" t="s">
        <v>132</v>
      </c>
      <c r="B237" s="37" t="s">
        <v>133</v>
      </c>
      <c r="C237" s="37" t="s">
        <v>15</v>
      </c>
      <c r="D237" s="37">
        <v>450.40513049999998</v>
      </c>
      <c r="E237" s="37">
        <v>61.674353579712701</v>
      </c>
      <c r="F237" s="37">
        <v>7.7361487579809998</v>
      </c>
      <c r="G237" s="37">
        <v>48.873265870161603</v>
      </c>
      <c r="H237" s="37">
        <v>497.96809580000001</v>
      </c>
      <c r="I237" s="37">
        <v>46.928102772214203</v>
      </c>
      <c r="J237" s="37">
        <v>8.5530892189455994</v>
      </c>
      <c r="K237" s="37">
        <v>27.5670832781366</v>
      </c>
      <c r="L237" s="37">
        <v>886.12151889999996</v>
      </c>
      <c r="M237" s="37">
        <v>47.587905635879103</v>
      </c>
      <c r="N237" s="37">
        <v>15.220004000062101</v>
      </c>
      <c r="O237" s="37">
        <v>30.900176859285999</v>
      </c>
      <c r="P237" s="37">
        <v>839.2552048</v>
      </c>
      <c r="Q237" s="37">
        <v>44.592464480135902</v>
      </c>
      <c r="R237" s="37">
        <v>14.415029205007301</v>
      </c>
      <c r="S237" s="37">
        <v>28.381885788463201</v>
      </c>
      <c r="T237" s="37">
        <v>1913.7431829</v>
      </c>
      <c r="U237" s="37">
        <v>34.7880211521314</v>
      </c>
      <c r="V237" s="37">
        <v>32.870411425045802</v>
      </c>
      <c r="W237" s="37">
        <v>10.8027530145004</v>
      </c>
      <c r="X237" s="37">
        <v>1234.5915321</v>
      </c>
      <c r="Y237" s="37">
        <v>35.886387701049898</v>
      </c>
      <c r="Z237" s="37">
        <v>21.2053173929582</v>
      </c>
      <c r="AA237" s="37">
        <v>31.338394356345901</v>
      </c>
    </row>
    <row r="238" spans="1:27" x14ac:dyDescent="0.25">
      <c r="A238" s="37" t="s">
        <v>132</v>
      </c>
      <c r="B238" s="37" t="s">
        <v>133</v>
      </c>
      <c r="C238" s="37" t="s">
        <v>16</v>
      </c>
      <c r="D238" s="37">
        <v>9115.3639683000001</v>
      </c>
      <c r="E238" s="37">
        <v>12.839472351549199</v>
      </c>
      <c r="F238" s="37">
        <v>5.1922852904775896</v>
      </c>
      <c r="G238" s="37">
        <v>11.931547757080599</v>
      </c>
      <c r="H238" s="37">
        <v>15248.4524019</v>
      </c>
      <c r="I238" s="37">
        <v>9.7073016208952598</v>
      </c>
      <c r="J238" s="37">
        <v>8.6858095172363097</v>
      </c>
      <c r="K238" s="37">
        <v>8.2964285495481391</v>
      </c>
      <c r="L238" s="37">
        <v>15712.135644800001</v>
      </c>
      <c r="M238" s="37">
        <v>9.3852718596489098</v>
      </c>
      <c r="N238" s="37">
        <v>8.9499323421638994</v>
      </c>
      <c r="O238" s="37">
        <v>8.2403855793823997</v>
      </c>
      <c r="P238" s="37">
        <v>27718.178389600002</v>
      </c>
      <c r="Q238" s="37">
        <v>6.5639678503171002</v>
      </c>
      <c r="R238" s="37">
        <v>15.788803434690999</v>
      </c>
      <c r="S238" s="37">
        <v>6.0281900374132</v>
      </c>
      <c r="T238" s="37">
        <v>83972.910357400004</v>
      </c>
      <c r="U238" s="37">
        <v>3.36043160771173</v>
      </c>
      <c r="V238" s="37">
        <v>47.832572430855599</v>
      </c>
      <c r="W238" s="37">
        <v>2.12137601066354</v>
      </c>
      <c r="X238" s="37">
        <v>23788.8745691</v>
      </c>
      <c r="Y238" s="37">
        <v>7.4571089189583102</v>
      </c>
      <c r="Z238" s="37">
        <v>13.550596984575501</v>
      </c>
      <c r="AA238" s="37">
        <v>8.0207989305185894</v>
      </c>
    </row>
    <row r="239" spans="1:27" x14ac:dyDescent="0.25">
      <c r="A239" s="37" t="s">
        <v>134</v>
      </c>
      <c r="B239" s="37" t="s">
        <v>135</v>
      </c>
      <c r="C239" s="37" t="s">
        <v>15</v>
      </c>
      <c r="D239" s="37">
        <v>2523.1730763</v>
      </c>
      <c r="E239" s="37">
        <v>34.256908441597197</v>
      </c>
      <c r="F239" s="37">
        <v>14.4884983250197</v>
      </c>
      <c r="G239" s="37">
        <v>25.9164491153591</v>
      </c>
      <c r="H239" s="37">
        <v>1321.2220070999999</v>
      </c>
      <c r="I239" s="37">
        <v>41.767413397075202</v>
      </c>
      <c r="J239" s="37">
        <v>7.5866863897098202</v>
      </c>
      <c r="K239" s="37">
        <v>34.802251372884797</v>
      </c>
      <c r="L239" s="37">
        <v>3011.3246121000002</v>
      </c>
      <c r="M239" s="37">
        <v>25.865839439305599</v>
      </c>
      <c r="N239" s="37">
        <v>17.291549283047999</v>
      </c>
      <c r="O239" s="37">
        <v>17.080795418937001</v>
      </c>
      <c r="P239" s="37">
        <v>2703.5800438000001</v>
      </c>
      <c r="Q239" s="37">
        <v>32.869954149260799</v>
      </c>
      <c r="R239" s="37">
        <v>15.524426486665501</v>
      </c>
      <c r="S239" s="37">
        <v>24.021377836143401</v>
      </c>
      <c r="T239" s="37">
        <v>5437.7303326000001</v>
      </c>
      <c r="U239" s="37">
        <v>20.4882645088313</v>
      </c>
      <c r="V239" s="37">
        <v>31.224392633149801</v>
      </c>
      <c r="W239" s="37">
        <v>11.875623802342499</v>
      </c>
      <c r="X239" s="37">
        <v>2417.977472</v>
      </c>
      <c r="Y239" s="37">
        <v>24.601607647270601</v>
      </c>
      <c r="Z239" s="37">
        <v>13.8844468824072</v>
      </c>
      <c r="AA239" s="37">
        <v>21.1168956674763</v>
      </c>
    </row>
    <row r="240" spans="1:27" x14ac:dyDescent="0.25">
      <c r="A240" s="37" t="s">
        <v>134</v>
      </c>
      <c r="B240" s="37" t="s">
        <v>135</v>
      </c>
      <c r="C240" s="37" t="s">
        <v>16</v>
      </c>
      <c r="D240" s="37">
        <v>19531.742791799999</v>
      </c>
      <c r="E240" s="37">
        <v>8.4000363781314906</v>
      </c>
      <c r="F240" s="37">
        <v>7.1921844299824</v>
      </c>
      <c r="G240" s="37">
        <v>7.5499744923789498</v>
      </c>
      <c r="H240" s="37">
        <v>20544.625149799998</v>
      </c>
      <c r="I240" s="37">
        <v>8.5797847622779493</v>
      </c>
      <c r="J240" s="37">
        <v>7.5651586597920302</v>
      </c>
      <c r="K240" s="37">
        <v>7.5722293351490597</v>
      </c>
      <c r="L240" s="37">
        <v>27793.967605400001</v>
      </c>
      <c r="M240" s="37">
        <v>7.7690986420219499</v>
      </c>
      <c r="N240" s="37">
        <v>10.234588033942201</v>
      </c>
      <c r="O240" s="37">
        <v>6.4939290338523303</v>
      </c>
      <c r="P240" s="37">
        <v>46958.3017616</v>
      </c>
      <c r="Q240" s="37">
        <v>6.9399190739617804</v>
      </c>
      <c r="R240" s="37">
        <v>17.291481379223601</v>
      </c>
      <c r="S240" s="37">
        <v>5.5196343030276704</v>
      </c>
      <c r="T240" s="37">
        <v>120555.7745874</v>
      </c>
      <c r="U240" s="37">
        <v>3.0076602775548502</v>
      </c>
      <c r="V240" s="37">
        <v>44.392319424561698</v>
      </c>
      <c r="W240" s="37">
        <v>2.4920954261631101</v>
      </c>
      <c r="X240" s="37">
        <v>36184.580556100002</v>
      </c>
      <c r="Y240" s="37">
        <v>6.1137853742083301</v>
      </c>
      <c r="Z240" s="37">
        <v>13.3242680724981</v>
      </c>
      <c r="AA240" s="37">
        <v>6.8446735530859204</v>
      </c>
    </row>
    <row r="241" spans="1:27" x14ac:dyDescent="0.25">
      <c r="A241" s="37" t="s">
        <v>136</v>
      </c>
      <c r="B241" s="37" t="s">
        <v>137</v>
      </c>
      <c r="C241" s="37" t="s">
        <v>15</v>
      </c>
      <c r="D241" s="37">
        <v>385.90893799999998</v>
      </c>
      <c r="E241" s="37">
        <v>58.860349188657899</v>
      </c>
      <c r="F241" s="37">
        <v>9.5101088912167508</v>
      </c>
      <c r="G241" s="37">
        <v>40.034032614565099</v>
      </c>
      <c r="H241" s="37">
        <v>387.24092009999998</v>
      </c>
      <c r="I241" s="37">
        <v>53.281523428750198</v>
      </c>
      <c r="J241" s="37">
        <v>9.5429334608621197</v>
      </c>
      <c r="K241" s="37">
        <v>41.062904025733502</v>
      </c>
      <c r="L241" s="37">
        <v>896.5301058</v>
      </c>
      <c r="M241" s="37">
        <v>38.560780558228501</v>
      </c>
      <c r="N241" s="37">
        <v>22.093551330008498</v>
      </c>
      <c r="O241" s="37">
        <v>23.471528424948598</v>
      </c>
      <c r="P241" s="37">
        <v>403.64655199999999</v>
      </c>
      <c r="Q241" s="37">
        <v>36.695448896489403</v>
      </c>
      <c r="R241" s="37">
        <v>9.9472240341947806</v>
      </c>
      <c r="S241" s="37">
        <v>28.6826736810191</v>
      </c>
      <c r="T241" s="37">
        <v>1375.3990859</v>
      </c>
      <c r="U241" s="37">
        <v>27.313879404991901</v>
      </c>
      <c r="V241" s="37">
        <v>33.894511859657896</v>
      </c>
      <c r="W241" s="37">
        <v>8.87828617612697</v>
      </c>
      <c r="X241" s="37">
        <v>609.15577910000002</v>
      </c>
      <c r="Y241" s="37">
        <v>33.976249518939603</v>
      </c>
      <c r="Z241" s="37">
        <v>15.011670424059901</v>
      </c>
      <c r="AA241" s="37">
        <v>35.738618661332801</v>
      </c>
    </row>
    <row r="242" spans="1:27" x14ac:dyDescent="0.25">
      <c r="A242" s="37" t="s">
        <v>136</v>
      </c>
      <c r="B242" s="37" t="s">
        <v>137</v>
      </c>
      <c r="C242" s="37" t="s">
        <v>16</v>
      </c>
      <c r="D242" s="37">
        <v>5290.2094494000003</v>
      </c>
      <c r="E242" s="37">
        <v>11.0325081862264</v>
      </c>
      <c r="F242" s="37">
        <v>4.9672806427879799</v>
      </c>
      <c r="G242" s="37">
        <v>10.1236537615163</v>
      </c>
      <c r="H242" s="37">
        <v>6128.7455077000004</v>
      </c>
      <c r="I242" s="37">
        <v>9.6968558462388508</v>
      </c>
      <c r="J242" s="37">
        <v>5.7546301741275601</v>
      </c>
      <c r="K242" s="37">
        <v>9.0624398406509101</v>
      </c>
      <c r="L242" s="37">
        <v>9118.3099910000001</v>
      </c>
      <c r="M242" s="37">
        <v>8.5217403941496297</v>
      </c>
      <c r="N242" s="37">
        <v>8.5617034914130894</v>
      </c>
      <c r="O242" s="37">
        <v>7.75178321032074</v>
      </c>
      <c r="P242" s="37">
        <v>19047.333789699998</v>
      </c>
      <c r="Q242" s="37">
        <v>5.5415535118031096</v>
      </c>
      <c r="R242" s="37">
        <v>17.884632609589602</v>
      </c>
      <c r="S242" s="37">
        <v>4.5735115940450299</v>
      </c>
      <c r="T242" s="37">
        <v>46491.112723500002</v>
      </c>
      <c r="U242" s="37">
        <v>2.7399262058324001</v>
      </c>
      <c r="V242" s="37">
        <v>43.6531684618474</v>
      </c>
      <c r="W242" s="37">
        <v>1.77460304151785</v>
      </c>
      <c r="X242" s="37">
        <v>20425.4071554</v>
      </c>
      <c r="Y242" s="37">
        <v>5.7599466057706703</v>
      </c>
      <c r="Z242" s="37">
        <v>19.1785846202344</v>
      </c>
      <c r="AA242" s="37">
        <v>5.5174449028221098</v>
      </c>
    </row>
    <row r="243" spans="1:27" x14ac:dyDescent="0.25">
      <c r="A243" s="37" t="s">
        <v>138</v>
      </c>
      <c r="B243" s="37" t="s">
        <v>139</v>
      </c>
      <c r="C243" s="37" t="s">
        <v>15</v>
      </c>
      <c r="D243" s="37">
        <v>241.5898626</v>
      </c>
      <c r="E243" s="37">
        <v>59.4878775483892</v>
      </c>
      <c r="F243" s="37">
        <v>9.5347648607687905</v>
      </c>
      <c r="G243" s="37">
        <v>36.493980224799898</v>
      </c>
      <c r="H243" s="37">
        <v>274.93833540000003</v>
      </c>
      <c r="I243" s="37">
        <v>72.051708561360897</v>
      </c>
      <c r="J243" s="37">
        <v>10.850920444416801</v>
      </c>
      <c r="K243" s="37">
        <v>50.441086355578697</v>
      </c>
      <c r="L243" s="37">
        <v>452.6548019</v>
      </c>
      <c r="M243" s="37">
        <v>49.523831996923299</v>
      </c>
      <c r="N243" s="37">
        <v>17.864810438508801</v>
      </c>
      <c r="O243" s="37">
        <v>23.4259073787963</v>
      </c>
      <c r="P243" s="37">
        <v>92.465962099999999</v>
      </c>
      <c r="Q243" s="37">
        <v>99.999999999999602</v>
      </c>
      <c r="R243" s="37">
        <v>3.6493303020250898</v>
      </c>
      <c r="S243" s="37">
        <v>92.298104647728294</v>
      </c>
      <c r="T243" s="37">
        <v>1010.3320291</v>
      </c>
      <c r="U243" s="37">
        <v>36.841652866335799</v>
      </c>
      <c r="V243" s="37">
        <v>39.874513876940803</v>
      </c>
      <c r="W243" s="37">
        <v>15.9104019116747</v>
      </c>
      <c r="X243" s="37">
        <v>461.797934</v>
      </c>
      <c r="Y243" s="37">
        <v>33.717395332146303</v>
      </c>
      <c r="Z243" s="37">
        <v>18.2256600773398</v>
      </c>
      <c r="AA243" s="37">
        <v>39.937387964658001</v>
      </c>
    </row>
    <row r="244" spans="1:27" x14ac:dyDescent="0.25">
      <c r="A244" s="37" t="s">
        <v>138</v>
      </c>
      <c r="B244" s="37" t="s">
        <v>139</v>
      </c>
      <c r="C244" s="37" t="s">
        <v>16</v>
      </c>
      <c r="D244" s="37">
        <v>6583.1276199000004</v>
      </c>
      <c r="E244" s="37">
        <v>10.990477219989</v>
      </c>
      <c r="F244" s="37">
        <v>5.24367236008489</v>
      </c>
      <c r="G244" s="37">
        <v>10.243498726082301</v>
      </c>
      <c r="H244" s="37">
        <v>8287.5866851999999</v>
      </c>
      <c r="I244" s="37">
        <v>9.0056990211359</v>
      </c>
      <c r="J244" s="37">
        <v>6.6013286908830899</v>
      </c>
      <c r="K244" s="37">
        <v>7.7468180588245703</v>
      </c>
      <c r="L244" s="37">
        <v>10889.561044300001</v>
      </c>
      <c r="M244" s="37">
        <v>9.4967252758040495</v>
      </c>
      <c r="N244" s="37">
        <v>8.67388474876938</v>
      </c>
      <c r="O244" s="37">
        <v>7.93074698913078</v>
      </c>
      <c r="P244" s="37">
        <v>20801.435819599999</v>
      </c>
      <c r="Q244" s="37">
        <v>5.0284856905921202</v>
      </c>
      <c r="R244" s="37">
        <v>16.569011016525501</v>
      </c>
      <c r="S244" s="37">
        <v>4.59784972405728</v>
      </c>
      <c r="T244" s="37">
        <v>58448.705869799996</v>
      </c>
      <c r="U244" s="37">
        <v>3.78651577148158</v>
      </c>
      <c r="V244" s="37">
        <v>46.556269473757702</v>
      </c>
      <c r="W244" s="37">
        <v>2.2483795167543099</v>
      </c>
      <c r="X244" s="37">
        <v>20533.8040306</v>
      </c>
      <c r="Y244" s="37">
        <v>5.7683316757004697</v>
      </c>
      <c r="Z244" s="37">
        <v>16.3558337099794</v>
      </c>
      <c r="AA244" s="37">
        <v>6.3229529874157704</v>
      </c>
    </row>
    <row r="245" spans="1:27" x14ac:dyDescent="0.25">
      <c r="A245" s="37" t="s">
        <v>140</v>
      </c>
      <c r="B245" s="37" t="s">
        <v>141</v>
      </c>
      <c r="C245" s="37" t="s">
        <v>15</v>
      </c>
      <c r="D245" s="37">
        <v>526.63381089999996</v>
      </c>
      <c r="E245" s="37">
        <v>29.257383844806501</v>
      </c>
      <c r="F245" s="37">
        <v>7.4895587563377797</v>
      </c>
      <c r="G245" s="37">
        <v>23.6165003400777</v>
      </c>
      <c r="H245" s="37">
        <v>650.43576329999996</v>
      </c>
      <c r="I245" s="37">
        <v>40.352756131850697</v>
      </c>
      <c r="J245" s="37">
        <v>9.2502166887719692</v>
      </c>
      <c r="K245" s="37">
        <v>26.054921952530101</v>
      </c>
      <c r="L245" s="37">
        <v>1590.6490706</v>
      </c>
      <c r="M245" s="37">
        <v>24.886789312621101</v>
      </c>
      <c r="N245" s="37">
        <v>22.6215245364011</v>
      </c>
      <c r="O245" s="37">
        <v>10.1716458484019</v>
      </c>
      <c r="P245" s="37">
        <v>556.62546090000001</v>
      </c>
      <c r="Q245" s="37">
        <v>27.779938338760001</v>
      </c>
      <c r="R245" s="37">
        <v>7.9160870578356297</v>
      </c>
      <c r="S245" s="37">
        <v>21.6762392005074</v>
      </c>
      <c r="T245" s="37">
        <v>2226.1007549000001</v>
      </c>
      <c r="U245" s="37">
        <v>21.745436896966101</v>
      </c>
      <c r="V245" s="37">
        <v>31.6586441209664</v>
      </c>
      <c r="W245" s="37">
        <v>8.0275936363647808</v>
      </c>
      <c r="X245" s="37">
        <v>1481.1284006999999</v>
      </c>
      <c r="Y245" s="37">
        <v>18.339603929741902</v>
      </c>
      <c r="Z245" s="37">
        <v>21.063968839687099</v>
      </c>
      <c r="AA245" s="37">
        <v>20.026806550694801</v>
      </c>
    </row>
    <row r="246" spans="1:27" x14ac:dyDescent="0.25">
      <c r="A246" s="37" t="s">
        <v>140</v>
      </c>
      <c r="B246" s="37" t="s">
        <v>141</v>
      </c>
      <c r="C246" s="37" t="s">
        <v>16</v>
      </c>
      <c r="D246" s="37">
        <v>7561.6021057999997</v>
      </c>
      <c r="E246" s="37">
        <v>8.9201244793386802</v>
      </c>
      <c r="F246" s="37">
        <v>7.8345234709201304</v>
      </c>
      <c r="G246" s="37">
        <v>7.4652480627526199</v>
      </c>
      <c r="H246" s="37">
        <v>8396.6498522000002</v>
      </c>
      <c r="I246" s="37">
        <v>8.9991332958130794</v>
      </c>
      <c r="J246" s="37">
        <v>8.6997106464647995</v>
      </c>
      <c r="K246" s="37">
        <v>7.4097617195836403</v>
      </c>
      <c r="L246" s="37">
        <v>10453.068886499999</v>
      </c>
      <c r="M246" s="37">
        <v>7.8251019044033798</v>
      </c>
      <c r="N246" s="37">
        <v>10.830352138155099</v>
      </c>
      <c r="O246" s="37">
        <v>6.7334011496422601</v>
      </c>
      <c r="P246" s="37">
        <v>17401.835352999999</v>
      </c>
      <c r="Q246" s="37">
        <v>5.6809782307269696</v>
      </c>
      <c r="R246" s="37">
        <v>18.029920855739402</v>
      </c>
      <c r="S246" s="37">
        <v>4.7908529390833596</v>
      </c>
      <c r="T246" s="37">
        <v>40352.374442200002</v>
      </c>
      <c r="U246" s="37">
        <v>3.4878393759474302</v>
      </c>
      <c r="V246" s="37">
        <v>41.8088151494089</v>
      </c>
      <c r="W246" s="37">
        <v>2.06751431846302</v>
      </c>
      <c r="X246" s="37">
        <v>12350.8960947</v>
      </c>
      <c r="Y246" s="37">
        <v>6.0274032170278096</v>
      </c>
      <c r="Z246" s="37">
        <v>12.796677739311599</v>
      </c>
      <c r="AA246" s="37">
        <v>6.5841161785511799</v>
      </c>
    </row>
    <row r="247" spans="1:27" x14ac:dyDescent="0.25">
      <c r="A247" s="37" t="s">
        <v>142</v>
      </c>
      <c r="B247" s="37" t="s">
        <v>143</v>
      </c>
      <c r="C247" s="37" t="s">
        <v>15</v>
      </c>
      <c r="D247" s="37">
        <v>174.7575927</v>
      </c>
      <c r="E247" s="37">
        <v>81.690380272529893</v>
      </c>
      <c r="F247" s="37">
        <v>10.3558003165465</v>
      </c>
      <c r="G247" s="37">
        <v>40.655374237898101</v>
      </c>
      <c r="H247" s="37">
        <v>225.52568629999999</v>
      </c>
      <c r="I247" s="37">
        <v>50.622287896074901</v>
      </c>
      <c r="J247" s="37">
        <v>13.3642203322414</v>
      </c>
      <c r="K247" s="37">
        <v>12.0394765489468</v>
      </c>
      <c r="L247" s="37">
        <v>267.84010499999999</v>
      </c>
      <c r="M247" s="37">
        <v>55.745897966314203</v>
      </c>
      <c r="N247" s="37">
        <v>15.8716917605083</v>
      </c>
      <c r="O247" s="37">
        <v>14.202848269931501</v>
      </c>
      <c r="P247" s="37">
        <v>217.95130359999999</v>
      </c>
      <c r="Q247" s="37">
        <v>62.770020163132799</v>
      </c>
      <c r="R247" s="37">
        <v>12.9153769169115</v>
      </c>
      <c r="S247" s="37">
        <v>22.754884772866099</v>
      </c>
      <c r="T247" s="37">
        <v>606.07849320000003</v>
      </c>
      <c r="U247" s="37">
        <v>36.607312244057297</v>
      </c>
      <c r="V247" s="37">
        <v>35.9150509844062</v>
      </c>
      <c r="W247" s="37">
        <v>18.078334777443199</v>
      </c>
      <c r="X247" s="37">
        <v>195.3802532</v>
      </c>
      <c r="Y247" s="37">
        <v>41.152858133069103</v>
      </c>
      <c r="Z247" s="37">
        <v>11.5778596893862</v>
      </c>
      <c r="AA247" s="37">
        <v>30.443097313445399</v>
      </c>
    </row>
    <row r="248" spans="1:27" x14ac:dyDescent="0.25">
      <c r="A248" s="37" t="s">
        <v>142</v>
      </c>
      <c r="B248" s="37" t="s">
        <v>143</v>
      </c>
      <c r="C248" s="37" t="s">
        <v>16</v>
      </c>
      <c r="D248" s="37">
        <v>2001.1589925000001</v>
      </c>
      <c r="E248" s="37">
        <v>11.6883825266654</v>
      </c>
      <c r="F248" s="37">
        <v>4.7263508286713902</v>
      </c>
      <c r="G248" s="37">
        <v>10.8796861036975</v>
      </c>
      <c r="H248" s="37">
        <v>2997.0435541000002</v>
      </c>
      <c r="I248" s="37">
        <v>9.2670134223257907</v>
      </c>
      <c r="J248" s="37">
        <v>7.0784377146309003</v>
      </c>
      <c r="K248" s="37">
        <v>8.9685939404427604</v>
      </c>
      <c r="L248" s="37">
        <v>4261.5021862000003</v>
      </c>
      <c r="M248" s="37">
        <v>8.1156722779678994</v>
      </c>
      <c r="N248" s="37">
        <v>10.064844654831299</v>
      </c>
      <c r="O248" s="37">
        <v>6.8795959256943098</v>
      </c>
      <c r="P248" s="37">
        <v>7243.0114012000004</v>
      </c>
      <c r="Q248" s="37">
        <v>6.0779404373133801</v>
      </c>
      <c r="R248" s="37">
        <v>17.1065932624231</v>
      </c>
      <c r="S248" s="37">
        <v>5.4057725629490996</v>
      </c>
      <c r="T248" s="37">
        <v>19102.709910900001</v>
      </c>
      <c r="U248" s="37">
        <v>2.93326183564825</v>
      </c>
      <c r="V248" s="37">
        <v>45.116909328858</v>
      </c>
      <c r="W248" s="37">
        <v>1.8632547635005601</v>
      </c>
      <c r="X248" s="37">
        <v>6735.0405231000004</v>
      </c>
      <c r="Y248" s="37">
        <v>7.35492566036823</v>
      </c>
      <c r="Z248" s="37">
        <v>15.9068642105852</v>
      </c>
      <c r="AA248" s="37">
        <v>7.1988187219829802</v>
      </c>
    </row>
    <row r="249" spans="1:27" x14ac:dyDescent="0.25">
      <c r="A249" s="37" t="s">
        <v>144</v>
      </c>
      <c r="B249" s="37" t="s">
        <v>145</v>
      </c>
      <c r="C249" s="37" t="s">
        <v>15</v>
      </c>
      <c r="D249" s="37">
        <v>396.68377859999998</v>
      </c>
      <c r="E249" s="37">
        <v>33.509488912810397</v>
      </c>
      <c r="F249" s="37">
        <v>9.0584887484261607</v>
      </c>
      <c r="G249" s="37">
        <v>22.532727906825201</v>
      </c>
      <c r="H249" s="37">
        <v>402.11111799999998</v>
      </c>
      <c r="I249" s="37">
        <v>45.094886438478397</v>
      </c>
      <c r="J249" s="37">
        <v>9.1824249806116605</v>
      </c>
      <c r="K249" s="37">
        <v>32.082428579640101</v>
      </c>
      <c r="L249" s="37">
        <v>712.11906820000002</v>
      </c>
      <c r="M249" s="37">
        <v>28.273205296025999</v>
      </c>
      <c r="N249" s="37">
        <v>16.261624283190201</v>
      </c>
      <c r="O249" s="37">
        <v>17.694501557284099</v>
      </c>
      <c r="P249" s="37">
        <v>737.03630459999999</v>
      </c>
      <c r="Q249" s="37">
        <v>31.972346446442302</v>
      </c>
      <c r="R249" s="37">
        <v>16.830622860263102</v>
      </c>
      <c r="S249" s="37">
        <v>18.9221260021346</v>
      </c>
      <c r="T249" s="37">
        <v>1475.0043625999999</v>
      </c>
      <c r="U249" s="37">
        <v>23.952090425396499</v>
      </c>
      <c r="V249" s="37">
        <v>33.682522813630399</v>
      </c>
      <c r="W249" s="37">
        <v>9.8977104107102001</v>
      </c>
      <c r="X249" s="37">
        <v>656.1839817</v>
      </c>
      <c r="Y249" s="37">
        <v>25.4989674378869</v>
      </c>
      <c r="Z249" s="37">
        <v>14.9843163138785</v>
      </c>
      <c r="AA249" s="37">
        <v>23.577954352068499</v>
      </c>
    </row>
    <row r="250" spans="1:27" x14ac:dyDescent="0.25">
      <c r="A250" s="37" t="s">
        <v>144</v>
      </c>
      <c r="B250" s="37" t="s">
        <v>145</v>
      </c>
      <c r="C250" s="37" t="s">
        <v>16</v>
      </c>
      <c r="D250" s="37">
        <v>4642.1487995999996</v>
      </c>
      <c r="E250" s="37">
        <v>9.1880588875884506</v>
      </c>
      <c r="F250" s="37">
        <v>6.1011174794201102</v>
      </c>
      <c r="G250" s="37">
        <v>8.2004122633041305</v>
      </c>
      <c r="H250" s="37">
        <v>6031.9411438999996</v>
      </c>
      <c r="I250" s="37">
        <v>9.8319964376927302</v>
      </c>
      <c r="J250" s="37">
        <v>7.9277039872252004</v>
      </c>
      <c r="K250" s="37">
        <v>8.5321002964962496</v>
      </c>
      <c r="L250" s="37">
        <v>8106.9359250999996</v>
      </c>
      <c r="M250" s="37">
        <v>7.030289927359</v>
      </c>
      <c r="N250" s="37">
        <v>10.6548433952458</v>
      </c>
      <c r="O250" s="37">
        <v>5.6364759944829901</v>
      </c>
      <c r="P250" s="37">
        <v>11997.5960481</v>
      </c>
      <c r="Q250" s="37">
        <v>5.7336669357687002</v>
      </c>
      <c r="R250" s="37">
        <v>15.7682888076297</v>
      </c>
      <c r="S250" s="37">
        <v>4.9717663062793704</v>
      </c>
      <c r="T250" s="37">
        <v>34463.6573365</v>
      </c>
      <c r="U250" s="37">
        <v>3.4983983020120899</v>
      </c>
      <c r="V250" s="37">
        <v>45.2951491340784</v>
      </c>
      <c r="W250" s="37">
        <v>1.9578862373163199</v>
      </c>
      <c r="X250" s="37">
        <v>10844.582133399999</v>
      </c>
      <c r="Y250" s="37">
        <v>5.3851848909839397</v>
      </c>
      <c r="Z250" s="37">
        <v>14.252897196400699</v>
      </c>
      <c r="AA250" s="37">
        <v>5.5112486141518202</v>
      </c>
    </row>
    <row r="251" spans="1:27" x14ac:dyDescent="0.25">
      <c r="A251" s="37" t="s">
        <v>146</v>
      </c>
      <c r="B251" s="37" t="s">
        <v>147</v>
      </c>
      <c r="C251" s="37" t="s">
        <v>15</v>
      </c>
      <c r="D251" s="37">
        <v>134.77412469999999</v>
      </c>
      <c r="E251" s="37">
        <v>60.155563670636802</v>
      </c>
      <c r="F251" s="37">
        <v>9.6518185463776796</v>
      </c>
      <c r="G251" s="37">
        <v>41.547157947433597</v>
      </c>
      <c r="H251" s="37">
        <v>134.02850530000001</v>
      </c>
      <c r="I251" s="37">
        <v>58.173863745211897</v>
      </c>
      <c r="J251" s="37">
        <v>9.5984211811974003</v>
      </c>
      <c r="K251" s="37">
        <v>45.915525900654302</v>
      </c>
      <c r="L251" s="37">
        <v>152.05717859999999</v>
      </c>
      <c r="M251" s="37">
        <v>36.214441844359001</v>
      </c>
      <c r="N251" s="37">
        <v>10.889540553783601</v>
      </c>
      <c r="O251" s="37">
        <v>28.6582637624835</v>
      </c>
      <c r="P251" s="37">
        <v>274.10280999999998</v>
      </c>
      <c r="Q251" s="37">
        <v>40.986822240419997</v>
      </c>
      <c r="R251" s="37">
        <v>19.629810922988199</v>
      </c>
      <c r="S251" s="37">
        <v>21.492679034996399</v>
      </c>
      <c r="T251" s="37">
        <v>480.55484209999997</v>
      </c>
      <c r="U251" s="37">
        <v>25.2562079877349</v>
      </c>
      <c r="V251" s="37">
        <v>34.414826643147002</v>
      </c>
      <c r="W251" s="37">
        <v>13.145748537381801</v>
      </c>
      <c r="X251" s="37">
        <v>220.84244860000001</v>
      </c>
      <c r="Y251" s="37">
        <v>35.434815623219301</v>
      </c>
      <c r="Z251" s="37">
        <v>15.815582152506</v>
      </c>
      <c r="AA251" s="37">
        <v>34.992264583993297</v>
      </c>
    </row>
    <row r="252" spans="1:27" x14ac:dyDescent="0.25">
      <c r="A252" s="37" t="s">
        <v>146</v>
      </c>
      <c r="B252" s="37" t="s">
        <v>147</v>
      </c>
      <c r="C252" s="37" t="s">
        <v>16</v>
      </c>
      <c r="D252" s="37">
        <v>1369.9219876</v>
      </c>
      <c r="E252" s="37">
        <v>12.348823711554999</v>
      </c>
      <c r="F252" s="37">
        <v>5.48657028408351</v>
      </c>
      <c r="G252" s="37">
        <v>10.729612487687</v>
      </c>
      <c r="H252" s="37">
        <v>1768.2455411000001</v>
      </c>
      <c r="I252" s="37">
        <v>10.878261304900301</v>
      </c>
      <c r="J252" s="37">
        <v>7.0818656307275596</v>
      </c>
      <c r="K252" s="37">
        <v>9.0219029775810409</v>
      </c>
      <c r="L252" s="37">
        <v>2539.0660813999998</v>
      </c>
      <c r="M252" s="37">
        <v>7.3941169586007396</v>
      </c>
      <c r="N252" s="37">
        <v>10.169020307455099</v>
      </c>
      <c r="O252" s="37">
        <v>6.3379790727104197</v>
      </c>
      <c r="P252" s="37">
        <v>4055.2289074999999</v>
      </c>
      <c r="Q252" s="37">
        <v>6.8968805740911296</v>
      </c>
      <c r="R252" s="37">
        <v>16.2412886430307</v>
      </c>
      <c r="S252" s="37">
        <v>6.4098185158309198</v>
      </c>
      <c r="T252" s="37">
        <v>11282.1732171</v>
      </c>
      <c r="U252" s="37">
        <v>3.2545907541371699</v>
      </c>
      <c r="V252" s="37">
        <v>45.185373235207798</v>
      </c>
      <c r="W252" s="37">
        <v>2.1109164318537301</v>
      </c>
      <c r="X252" s="37">
        <v>3954.0043568000001</v>
      </c>
      <c r="Y252" s="37">
        <v>5.2067102196541404</v>
      </c>
      <c r="Z252" s="37">
        <v>15.8358818994954</v>
      </c>
      <c r="AA252" s="37">
        <v>5.6233638811958997</v>
      </c>
    </row>
    <row r="253" spans="1:27" x14ac:dyDescent="0.25">
      <c r="A253" s="37" t="s">
        <v>148</v>
      </c>
      <c r="B253" s="37" t="s">
        <v>149</v>
      </c>
      <c r="C253" s="37" t="s">
        <v>15</v>
      </c>
      <c r="D253" s="37">
        <v>140.1901379</v>
      </c>
      <c r="E253" s="37">
        <v>48.190999798824897</v>
      </c>
      <c r="F253" s="37">
        <v>10.5067824012195</v>
      </c>
      <c r="G253" s="37">
        <v>41.504475593308797</v>
      </c>
      <c r="H253" s="37">
        <v>183.92872919999999</v>
      </c>
      <c r="I253" s="37">
        <v>42.715315324127999</v>
      </c>
      <c r="J253" s="37">
        <v>13.784843670071201</v>
      </c>
      <c r="K253" s="37">
        <v>29.083266376408901</v>
      </c>
      <c r="L253" s="37">
        <v>112.1815629</v>
      </c>
      <c r="M253" s="37">
        <v>59.3038886802929</v>
      </c>
      <c r="N253" s="37">
        <v>8.40763329343309</v>
      </c>
      <c r="O253" s="37">
        <v>44.565215913890498</v>
      </c>
      <c r="P253" s="37">
        <v>144.81123049999999</v>
      </c>
      <c r="Q253" s="37">
        <v>49.9131273690585</v>
      </c>
      <c r="R253" s="37">
        <v>10.8531178505698</v>
      </c>
      <c r="S253" s="37">
        <v>40.508079336689597</v>
      </c>
      <c r="T253" s="37">
        <v>406.91035579999999</v>
      </c>
      <c r="U253" s="37">
        <v>38.6239118498127</v>
      </c>
      <c r="V253" s="37">
        <v>30.4965715080689</v>
      </c>
      <c r="W253" s="37">
        <v>19.4741698836383</v>
      </c>
      <c r="X253" s="37">
        <v>346.26028389999999</v>
      </c>
      <c r="Y253" s="37">
        <v>31.171356139853199</v>
      </c>
      <c r="Z253" s="37">
        <v>25.9510512766375</v>
      </c>
      <c r="AA253" s="37">
        <v>28.427566913036902</v>
      </c>
    </row>
    <row r="254" spans="1:27" x14ac:dyDescent="0.25">
      <c r="A254" s="37" t="s">
        <v>148</v>
      </c>
      <c r="B254" s="37" t="s">
        <v>149</v>
      </c>
      <c r="C254" s="37" t="s">
        <v>16</v>
      </c>
      <c r="D254" s="37">
        <v>2952.1764363000002</v>
      </c>
      <c r="E254" s="37">
        <v>10.9634642157366</v>
      </c>
      <c r="F254" s="37">
        <v>6.2297031428905898</v>
      </c>
      <c r="G254" s="37">
        <v>9.9876752471653507</v>
      </c>
      <c r="H254" s="37">
        <v>3286.1257687000002</v>
      </c>
      <c r="I254" s="37">
        <v>8.63062435645144</v>
      </c>
      <c r="J254" s="37">
        <v>6.9344053348184804</v>
      </c>
      <c r="K254" s="37">
        <v>8.2885073379987606</v>
      </c>
      <c r="L254" s="37">
        <v>4425.4432592000003</v>
      </c>
      <c r="M254" s="37">
        <v>7.7020687814377098</v>
      </c>
      <c r="N254" s="37">
        <v>9.3386009865572301</v>
      </c>
      <c r="O254" s="37">
        <v>6.6382429810638497</v>
      </c>
      <c r="P254" s="37">
        <v>7703.2414133000002</v>
      </c>
      <c r="Q254" s="37">
        <v>5.8465855235300799</v>
      </c>
      <c r="R254" s="37">
        <v>16.2554333314255</v>
      </c>
      <c r="S254" s="37">
        <v>5.5396322529394304</v>
      </c>
      <c r="T254" s="37">
        <v>21056.273734499999</v>
      </c>
      <c r="U254" s="37">
        <v>3.1542887320074899</v>
      </c>
      <c r="V254" s="37">
        <v>44.433094529330198</v>
      </c>
      <c r="W254" s="37">
        <v>2.1910899270250499</v>
      </c>
      <c r="X254" s="37">
        <v>7965.4570938999996</v>
      </c>
      <c r="Y254" s="37">
        <v>4.9371046043397397</v>
      </c>
      <c r="Z254" s="37">
        <v>16.808762674977999</v>
      </c>
      <c r="AA254" s="37">
        <v>5.1699502554206598</v>
      </c>
    </row>
    <row r="255" spans="1:27" x14ac:dyDescent="0.25">
      <c r="A255" s="37" t="s">
        <v>150</v>
      </c>
      <c r="B255" s="37" t="s">
        <v>151</v>
      </c>
      <c r="C255" s="37" t="s">
        <v>15</v>
      </c>
      <c r="D255" s="37">
        <v>358.02164759999999</v>
      </c>
      <c r="E255" s="37">
        <v>39.4956785290887</v>
      </c>
      <c r="F255" s="37">
        <v>16.7510549641949</v>
      </c>
      <c r="G255" s="37">
        <v>27.580031174201402</v>
      </c>
      <c r="H255" s="37">
        <v>235.5132558</v>
      </c>
      <c r="I255" s="37">
        <v>32.2153642753497</v>
      </c>
      <c r="J255" s="37">
        <v>11.019153504119799</v>
      </c>
      <c r="K255" s="37">
        <v>23.437642511740702</v>
      </c>
      <c r="L255" s="37">
        <v>238.7585775</v>
      </c>
      <c r="M255" s="37">
        <v>33.778382444044503</v>
      </c>
      <c r="N255" s="37">
        <v>11.1709950548685</v>
      </c>
      <c r="O255" s="37">
        <v>23.596955026497199</v>
      </c>
      <c r="P255" s="37">
        <v>188.25354110000001</v>
      </c>
      <c r="Q255" s="37">
        <v>38.345388050159698</v>
      </c>
      <c r="R255" s="37">
        <v>8.8079741415346398</v>
      </c>
      <c r="S255" s="37">
        <v>31.17586525258</v>
      </c>
      <c r="T255" s="37">
        <v>749.09930180000003</v>
      </c>
      <c r="U255" s="37">
        <v>25.012868755124</v>
      </c>
      <c r="V255" s="37">
        <v>35.048728651490201</v>
      </c>
      <c r="W255" s="37">
        <v>11.1436533530989</v>
      </c>
      <c r="X255" s="37">
        <v>367.66173450000002</v>
      </c>
      <c r="Y255" s="37">
        <v>36.098881985661201</v>
      </c>
      <c r="Z255" s="37">
        <v>17.202093683791901</v>
      </c>
      <c r="AA255" s="37">
        <v>35.303723963595601</v>
      </c>
    </row>
    <row r="256" spans="1:27" x14ac:dyDescent="0.25">
      <c r="A256" s="37" t="s">
        <v>150</v>
      </c>
      <c r="B256" s="37" t="s">
        <v>151</v>
      </c>
      <c r="C256" s="37" t="s">
        <v>16</v>
      </c>
      <c r="D256" s="37">
        <v>2619.9993586999999</v>
      </c>
      <c r="E256" s="37">
        <v>10.4863262466789</v>
      </c>
      <c r="F256" s="37">
        <v>6.2425984974368802</v>
      </c>
      <c r="G256" s="37">
        <v>9.3371990126482007</v>
      </c>
      <c r="H256" s="37">
        <v>2696.7201203</v>
      </c>
      <c r="I256" s="37">
        <v>10.633433946597499</v>
      </c>
      <c r="J256" s="37">
        <v>6.4253988899239998</v>
      </c>
      <c r="K256" s="37">
        <v>8.9423479782105293</v>
      </c>
      <c r="L256" s="37">
        <v>2986.3718561999999</v>
      </c>
      <c r="M256" s="37">
        <v>10.086355510115199</v>
      </c>
      <c r="N256" s="37">
        <v>7.1155439028626697</v>
      </c>
      <c r="O256" s="37">
        <v>9.0642403376926293</v>
      </c>
      <c r="P256" s="37">
        <v>8549.9145702000005</v>
      </c>
      <c r="Q256" s="37">
        <v>5.7934708228511704</v>
      </c>
      <c r="R256" s="37">
        <v>20.3716400433118</v>
      </c>
      <c r="S256" s="37">
        <v>5.1709755916800999</v>
      </c>
      <c r="T256" s="37">
        <v>18909.568190400001</v>
      </c>
      <c r="U256" s="37">
        <v>3.9899529359446699</v>
      </c>
      <c r="V256" s="37">
        <v>45.055294223866902</v>
      </c>
      <c r="W256" s="37">
        <v>2.2666451232237801</v>
      </c>
      <c r="X256" s="37">
        <v>6207.1178485999999</v>
      </c>
      <c r="Y256" s="37">
        <v>5.6453018115739102</v>
      </c>
      <c r="Z256" s="37">
        <v>14.789524442597701</v>
      </c>
      <c r="AA256" s="37">
        <v>5.9086689006176298</v>
      </c>
    </row>
    <row r="257" spans="1:27" x14ac:dyDescent="0.25">
      <c r="A257" s="37" t="s">
        <v>152</v>
      </c>
      <c r="B257" s="37" t="s">
        <v>153</v>
      </c>
      <c r="C257" s="37" t="s">
        <v>15</v>
      </c>
      <c r="D257" s="37">
        <v>270.88802709999999</v>
      </c>
      <c r="E257" s="37">
        <v>49.502685373902402</v>
      </c>
      <c r="F257" s="37">
        <v>11.6232006993478</v>
      </c>
      <c r="G257" s="37">
        <v>34.377263428938498</v>
      </c>
      <c r="H257" s="37">
        <v>285.26856370000002</v>
      </c>
      <c r="I257" s="37">
        <v>64.401901375068405</v>
      </c>
      <c r="J257" s="37">
        <v>12.240237431666801</v>
      </c>
      <c r="K257" s="37">
        <v>46.818003019106897</v>
      </c>
      <c r="L257" s="37">
        <v>235.48734859999999</v>
      </c>
      <c r="M257" s="37">
        <v>44.9625877911825</v>
      </c>
      <c r="N257" s="37">
        <v>10.104236588960299</v>
      </c>
      <c r="O257" s="37">
        <v>39.6712513816464</v>
      </c>
      <c r="P257" s="37">
        <v>394.8401255</v>
      </c>
      <c r="Q257" s="37">
        <v>38.227125196392699</v>
      </c>
      <c r="R257" s="37">
        <v>16.941708616556902</v>
      </c>
      <c r="S257" s="37">
        <v>21.131583476963701</v>
      </c>
      <c r="T257" s="37">
        <v>805.50179979999996</v>
      </c>
      <c r="U257" s="37">
        <v>33.353892593236097</v>
      </c>
      <c r="V257" s="37">
        <v>34.562284583013501</v>
      </c>
      <c r="W257" s="37">
        <v>13.0210572493322</v>
      </c>
      <c r="X257" s="37">
        <v>338.59444710000002</v>
      </c>
      <c r="Y257" s="37">
        <v>33.761413379524797</v>
      </c>
      <c r="Z257" s="37">
        <v>14.5283320804547</v>
      </c>
      <c r="AA257" s="37">
        <v>37.803496844206798</v>
      </c>
    </row>
    <row r="258" spans="1:27" x14ac:dyDescent="0.25">
      <c r="A258" s="37" t="s">
        <v>152</v>
      </c>
      <c r="B258" s="37" t="s">
        <v>153</v>
      </c>
      <c r="C258" s="37" t="s">
        <v>16</v>
      </c>
      <c r="D258" s="37">
        <v>2659.4995703999998</v>
      </c>
      <c r="E258" s="37">
        <v>11.486310404613199</v>
      </c>
      <c r="F258" s="37">
        <v>4.9500777940224596</v>
      </c>
      <c r="G258" s="37">
        <v>10.5360445808523</v>
      </c>
      <c r="H258" s="37">
        <v>4021.0483042000001</v>
      </c>
      <c r="I258" s="37">
        <v>10.229550871307101</v>
      </c>
      <c r="J258" s="37">
        <v>7.4843034910956501</v>
      </c>
      <c r="K258" s="37">
        <v>9.12521200286678</v>
      </c>
      <c r="L258" s="37">
        <v>5487.2479427999997</v>
      </c>
      <c r="M258" s="37">
        <v>9.0461082127758097</v>
      </c>
      <c r="N258" s="37">
        <v>10.2133139987176</v>
      </c>
      <c r="O258" s="37">
        <v>7.00424320473586</v>
      </c>
      <c r="P258" s="37">
        <v>8869.1480508000004</v>
      </c>
      <c r="Q258" s="37">
        <v>6.7377342781054201</v>
      </c>
      <c r="R258" s="37">
        <v>16.507982669671801</v>
      </c>
      <c r="S258" s="37">
        <v>5.2589965623430901</v>
      </c>
      <c r="T258" s="37">
        <v>23381.760291400002</v>
      </c>
      <c r="U258" s="37">
        <v>3.62162284975342</v>
      </c>
      <c r="V258" s="37">
        <v>43.520041774703998</v>
      </c>
      <c r="W258" s="37">
        <v>2.0162635067938299</v>
      </c>
      <c r="X258" s="37">
        <v>9307.7155263999994</v>
      </c>
      <c r="Y258" s="37">
        <v>4.5930845141531904</v>
      </c>
      <c r="Z258" s="37">
        <v>17.324280271788499</v>
      </c>
      <c r="AA258" s="37">
        <v>5.7092970918351904</v>
      </c>
    </row>
    <row r="259" spans="1:27" x14ac:dyDescent="0.25">
      <c r="A259" s="37" t="s">
        <v>154</v>
      </c>
      <c r="B259" s="37" t="s">
        <v>155</v>
      </c>
      <c r="C259" s="37" t="s">
        <v>15</v>
      </c>
      <c r="D259" s="37">
        <v>556.70694660000004</v>
      </c>
      <c r="E259" s="37">
        <v>30.784356494053199</v>
      </c>
      <c r="F259" s="37">
        <v>10.0374187324382</v>
      </c>
      <c r="G259" s="37">
        <v>26.911014886373401</v>
      </c>
      <c r="H259" s="37">
        <v>865.3713861</v>
      </c>
      <c r="I259" s="37">
        <v>22.7220477396197</v>
      </c>
      <c r="J259" s="37">
        <v>15.602634410087999</v>
      </c>
      <c r="K259" s="37">
        <v>16.407588710173599</v>
      </c>
      <c r="L259" s="37">
        <v>876.99973369999998</v>
      </c>
      <c r="M259" s="37">
        <v>28.187671508436701</v>
      </c>
      <c r="N259" s="37">
        <v>15.812293360349701</v>
      </c>
      <c r="O259" s="37">
        <v>18.867228096688201</v>
      </c>
      <c r="P259" s="37">
        <v>613.84957989999998</v>
      </c>
      <c r="Q259" s="37">
        <v>33.580018899178597</v>
      </c>
      <c r="R259" s="37">
        <v>11.067699639492201</v>
      </c>
      <c r="S259" s="37">
        <v>26.492730666643698</v>
      </c>
      <c r="T259" s="37">
        <v>1807.0862403000001</v>
      </c>
      <c r="U259" s="37">
        <v>17.451787187178201</v>
      </c>
      <c r="V259" s="37">
        <v>32.581740519489699</v>
      </c>
      <c r="W259" s="37">
        <v>9.8495712046590391</v>
      </c>
      <c r="X259" s="37">
        <v>826.30196850000004</v>
      </c>
      <c r="Y259" s="37">
        <v>21.722465364826501</v>
      </c>
      <c r="Z259" s="37">
        <v>14.898213338142099</v>
      </c>
      <c r="AA259" s="37">
        <v>19.318979220272801</v>
      </c>
    </row>
    <row r="260" spans="1:27" x14ac:dyDescent="0.25">
      <c r="A260" s="37" t="s">
        <v>154</v>
      </c>
      <c r="B260" s="37" t="s">
        <v>155</v>
      </c>
      <c r="C260" s="37" t="s">
        <v>16</v>
      </c>
      <c r="D260" s="37">
        <v>5773.1967010999997</v>
      </c>
      <c r="E260" s="37">
        <v>10.9371327109939</v>
      </c>
      <c r="F260" s="37">
        <v>6.6380187505407902</v>
      </c>
      <c r="G260" s="37">
        <v>9.8169196528533593</v>
      </c>
      <c r="H260" s="37">
        <v>6036.7163194000004</v>
      </c>
      <c r="I260" s="37">
        <v>9.8005297961975799</v>
      </c>
      <c r="J260" s="37">
        <v>6.9410134791072799</v>
      </c>
      <c r="K260" s="37">
        <v>8.7202735827738405</v>
      </c>
      <c r="L260" s="37">
        <v>7625.8851015</v>
      </c>
      <c r="M260" s="37">
        <v>8.1214315929712093</v>
      </c>
      <c r="N260" s="37">
        <v>8.7682389695091398</v>
      </c>
      <c r="O260" s="37">
        <v>7.2984399337617898</v>
      </c>
      <c r="P260" s="37">
        <v>14359.1857053</v>
      </c>
      <c r="Q260" s="37">
        <v>6.8462793007825002</v>
      </c>
      <c r="R260" s="37">
        <v>16.510184718999302</v>
      </c>
      <c r="S260" s="37">
        <v>6.2139360516296698</v>
      </c>
      <c r="T260" s="37">
        <v>38219.040846399999</v>
      </c>
      <c r="U260" s="37">
        <v>3.6312408939359999</v>
      </c>
      <c r="V260" s="37">
        <v>43.944234520495201</v>
      </c>
      <c r="W260" s="37">
        <v>2.0284993163320202</v>
      </c>
      <c r="X260" s="37">
        <v>14957.6594697</v>
      </c>
      <c r="Y260" s="37">
        <v>4.4573479612227001</v>
      </c>
      <c r="Z260" s="37">
        <v>17.198309561348299</v>
      </c>
      <c r="AA260" s="37">
        <v>5.1588784112807202</v>
      </c>
    </row>
    <row r="261" spans="1:27" x14ac:dyDescent="0.25">
      <c r="A261" s="37" t="s">
        <v>156</v>
      </c>
      <c r="B261" s="37" t="s">
        <v>157</v>
      </c>
      <c r="C261" s="37" t="s">
        <v>15</v>
      </c>
      <c r="D261" s="37">
        <v>246.6797871</v>
      </c>
      <c r="E261" s="37">
        <v>44.366414125781702</v>
      </c>
      <c r="F261" s="37">
        <v>7.49502572543906</v>
      </c>
      <c r="G261" s="37">
        <v>42.495178957495497</v>
      </c>
      <c r="H261" s="37">
        <v>479.58890280000003</v>
      </c>
      <c r="I261" s="37">
        <v>39.562244914927</v>
      </c>
      <c r="J261" s="37">
        <v>14.5716485585579</v>
      </c>
      <c r="K261" s="37">
        <v>17.817125720356401</v>
      </c>
      <c r="L261" s="37">
        <v>214.1481082</v>
      </c>
      <c r="M261" s="37">
        <v>50.6101461043664</v>
      </c>
      <c r="N261" s="37">
        <v>6.5065954486268804</v>
      </c>
      <c r="O261" s="37">
        <v>47.112955401460098</v>
      </c>
      <c r="P261" s="37">
        <v>635.78102409999997</v>
      </c>
      <c r="Q261" s="37">
        <v>38.616293569260897</v>
      </c>
      <c r="R261" s="37">
        <v>19.3173311335953</v>
      </c>
      <c r="S261" s="37">
        <v>13.5931097228388</v>
      </c>
      <c r="T261" s="37">
        <v>1051.1290767</v>
      </c>
      <c r="U261" s="37">
        <v>33.074252813206698</v>
      </c>
      <c r="V261" s="37">
        <v>31.937109899603598</v>
      </c>
      <c r="W261" s="37">
        <v>10.3556577431481</v>
      </c>
      <c r="X261" s="37">
        <v>663.91980439999998</v>
      </c>
      <c r="Y261" s="37">
        <v>40.032263119183497</v>
      </c>
      <c r="Z261" s="37">
        <v>20.172289234177299</v>
      </c>
      <c r="AA261" s="37">
        <v>27.9263968286132</v>
      </c>
    </row>
    <row r="262" spans="1:27" x14ac:dyDescent="0.25">
      <c r="A262" s="37" t="s">
        <v>156</v>
      </c>
      <c r="B262" s="37" t="s">
        <v>157</v>
      </c>
      <c r="C262" s="37" t="s">
        <v>16</v>
      </c>
      <c r="D262" s="37">
        <v>4898.7640760000004</v>
      </c>
      <c r="E262" s="37">
        <v>14.0223398126093</v>
      </c>
      <c r="F262" s="37">
        <v>4.9459108078226501</v>
      </c>
      <c r="G262" s="37">
        <v>13.1621913060171</v>
      </c>
      <c r="H262" s="37">
        <v>6433.8690051000003</v>
      </c>
      <c r="I262" s="37">
        <v>11.278739746185799</v>
      </c>
      <c r="J262" s="37">
        <v>6.4957899083848902</v>
      </c>
      <c r="K262" s="37">
        <v>10.266425831752301</v>
      </c>
      <c r="L262" s="37">
        <v>7388.7511443000003</v>
      </c>
      <c r="M262" s="37">
        <v>8.8590821803878796</v>
      </c>
      <c r="N262" s="37">
        <v>7.4598620333528602</v>
      </c>
      <c r="O262" s="37">
        <v>7.9572550578104098</v>
      </c>
      <c r="P262" s="37">
        <v>17318.987534799999</v>
      </c>
      <c r="Q262" s="37">
        <v>6.5241677242527896</v>
      </c>
      <c r="R262" s="37">
        <v>17.4856690993896</v>
      </c>
      <c r="S262" s="37">
        <v>5.6768737858695504</v>
      </c>
      <c r="T262" s="37">
        <v>44674.104257200001</v>
      </c>
      <c r="U262" s="37">
        <v>3.1399566692444401</v>
      </c>
      <c r="V262" s="37">
        <v>45.104057196381099</v>
      </c>
      <c r="W262" s="37">
        <v>2.0335214474547501</v>
      </c>
      <c r="X262" s="37">
        <v>18332.2772773</v>
      </c>
      <c r="Y262" s="37">
        <v>6.0328536010162601</v>
      </c>
      <c r="Z262" s="37">
        <v>18.508710954668899</v>
      </c>
      <c r="AA262" s="37">
        <v>6.3368522551809097</v>
      </c>
    </row>
    <row r="263" spans="1:27" x14ac:dyDescent="0.25">
      <c r="A263" s="37" t="s">
        <v>158</v>
      </c>
      <c r="B263" s="37" t="s">
        <v>159</v>
      </c>
      <c r="C263" s="37" t="s">
        <v>15</v>
      </c>
      <c r="D263" s="37">
        <v>91.797211300000001</v>
      </c>
      <c r="E263" s="37">
        <v>49.882913217895698</v>
      </c>
      <c r="F263" s="37">
        <v>7.5706482660782299</v>
      </c>
      <c r="G263" s="37">
        <v>39.809498565248298</v>
      </c>
      <c r="H263" s="37">
        <v>78.208198499999995</v>
      </c>
      <c r="I263" s="37">
        <v>57.224104217223399</v>
      </c>
      <c r="J263" s="37">
        <v>6.4499428030786703</v>
      </c>
      <c r="K263" s="37">
        <v>44.039815273111898</v>
      </c>
      <c r="L263" s="37">
        <v>330.90585440000001</v>
      </c>
      <c r="M263" s="37">
        <v>34.458555588037001</v>
      </c>
      <c r="N263" s="37">
        <v>27.290282540952301</v>
      </c>
      <c r="O263" s="37">
        <v>14.303769263524799</v>
      </c>
      <c r="P263" s="37">
        <v>131.05486640000001</v>
      </c>
      <c r="Q263" s="37">
        <v>53.079351824600899</v>
      </c>
      <c r="R263" s="37">
        <v>10.808283639791499</v>
      </c>
      <c r="S263" s="37">
        <v>36.957137942440397</v>
      </c>
      <c r="T263" s="37">
        <v>480.3252425</v>
      </c>
      <c r="U263" s="37">
        <v>32.939374187269799</v>
      </c>
      <c r="V263" s="37">
        <v>39.613114742694002</v>
      </c>
      <c r="W263" s="37">
        <v>5.7254630180316601</v>
      </c>
      <c r="X263" s="37">
        <v>100.2495887</v>
      </c>
      <c r="Y263" s="37">
        <v>44.965468283795197</v>
      </c>
      <c r="Z263" s="37">
        <v>8.2677280074052799</v>
      </c>
      <c r="AA263" s="37">
        <v>48.864457416067701</v>
      </c>
    </row>
    <row r="264" spans="1:27" x14ac:dyDescent="0.25">
      <c r="A264" s="37" t="s">
        <v>158</v>
      </c>
      <c r="B264" s="37" t="s">
        <v>159</v>
      </c>
      <c r="C264" s="37" t="s">
        <v>16</v>
      </c>
      <c r="D264" s="37">
        <v>2992.4740934000001</v>
      </c>
      <c r="E264" s="37">
        <v>9.8692285310516894</v>
      </c>
      <c r="F264" s="37">
        <v>5.1437886440074703</v>
      </c>
      <c r="G264" s="37">
        <v>9.2089834237866199</v>
      </c>
      <c r="H264" s="37">
        <v>3537.0884411000002</v>
      </c>
      <c r="I264" s="37">
        <v>10.3255701273123</v>
      </c>
      <c r="J264" s="37">
        <v>6.0799307824611803</v>
      </c>
      <c r="K264" s="37">
        <v>9.4687839354799408</v>
      </c>
      <c r="L264" s="37">
        <v>5236.0666801999996</v>
      </c>
      <c r="M264" s="37">
        <v>8.1944856905598602</v>
      </c>
      <c r="N264" s="37">
        <v>9.0003186287496195</v>
      </c>
      <c r="O264" s="37">
        <v>7.35021299320921</v>
      </c>
      <c r="P264" s="37">
        <v>8996.7056744000001</v>
      </c>
      <c r="Q264" s="37">
        <v>6.8194102200040803</v>
      </c>
      <c r="R264" s="37">
        <v>15.464512318927699</v>
      </c>
      <c r="S264" s="37">
        <v>5.7901639621988101</v>
      </c>
      <c r="T264" s="37">
        <v>26560.377254800002</v>
      </c>
      <c r="U264" s="37">
        <v>3.5133750765862</v>
      </c>
      <c r="V264" s="37">
        <v>45.654853689499397</v>
      </c>
      <c r="W264" s="37">
        <v>2.1091577894529299</v>
      </c>
      <c r="X264" s="37">
        <v>10853.746892499999</v>
      </c>
      <c r="Y264" s="37">
        <v>5.7041878254618696</v>
      </c>
      <c r="Z264" s="37">
        <v>18.656595936354599</v>
      </c>
      <c r="AA264" s="37">
        <v>5.3358513829540604</v>
      </c>
    </row>
    <row r="265" spans="1:27" x14ac:dyDescent="0.25">
      <c r="A265" s="37" t="s">
        <v>160</v>
      </c>
      <c r="B265" s="37" t="s">
        <v>161</v>
      </c>
      <c r="C265" s="37" t="s">
        <v>15</v>
      </c>
      <c r="D265" s="37">
        <v>413.00680349999999</v>
      </c>
      <c r="E265" s="37">
        <v>52.479567080579898</v>
      </c>
      <c r="F265" s="37">
        <v>8.1422420504515607</v>
      </c>
      <c r="G265" s="37">
        <v>38.624646375226099</v>
      </c>
      <c r="H265" s="37">
        <v>519.7236461</v>
      </c>
      <c r="I265" s="37">
        <v>58.090822631987699</v>
      </c>
      <c r="J265" s="37">
        <v>10.246116262560401</v>
      </c>
      <c r="K265" s="37">
        <v>47.850754939660298</v>
      </c>
      <c r="L265" s="37">
        <v>1100.6980226000001</v>
      </c>
      <c r="M265" s="37">
        <v>35.659435634735303</v>
      </c>
      <c r="N265" s="37">
        <v>21.699762930085999</v>
      </c>
      <c r="O265" s="37">
        <v>25.280659987978598</v>
      </c>
      <c r="P265" s="37">
        <v>500.93883649999998</v>
      </c>
      <c r="Q265" s="37">
        <v>63.122671144346299</v>
      </c>
      <c r="R265" s="37">
        <v>9.8757822502906603</v>
      </c>
      <c r="S265" s="37">
        <v>49.129147677623898</v>
      </c>
      <c r="T265" s="37">
        <v>1461.4786405</v>
      </c>
      <c r="U265" s="37">
        <v>25.5455963119547</v>
      </c>
      <c r="V265" s="37">
        <v>28.812389388437499</v>
      </c>
      <c r="W265" s="37">
        <v>16.766160811523498</v>
      </c>
      <c r="X265" s="37">
        <v>1076.5505840999999</v>
      </c>
      <c r="Y265" s="37">
        <v>28.2104353476455</v>
      </c>
      <c r="Z265" s="37">
        <v>21.223707118173898</v>
      </c>
      <c r="AA265" s="37">
        <v>22.267764518910599</v>
      </c>
    </row>
    <row r="266" spans="1:27" x14ac:dyDescent="0.25">
      <c r="A266" s="37" t="s">
        <v>160</v>
      </c>
      <c r="B266" s="37" t="s">
        <v>161</v>
      </c>
      <c r="C266" s="37" t="s">
        <v>16</v>
      </c>
      <c r="D266" s="37">
        <v>9191.5254535000004</v>
      </c>
      <c r="E266" s="37">
        <v>13.7498639207381</v>
      </c>
      <c r="F266" s="37">
        <v>6.8380369951614499</v>
      </c>
      <c r="G266" s="37">
        <v>11.7639259135708</v>
      </c>
      <c r="H266" s="37">
        <v>9838.8818162000007</v>
      </c>
      <c r="I266" s="37">
        <v>10.477301318891699</v>
      </c>
      <c r="J266" s="37">
        <v>7.3196378762763601</v>
      </c>
      <c r="K266" s="37">
        <v>9.0185375904820209</v>
      </c>
      <c r="L266" s="37">
        <v>13483.3797923</v>
      </c>
      <c r="M266" s="37">
        <v>9.4996624307826902</v>
      </c>
      <c r="N266" s="37">
        <v>10.030962793499199</v>
      </c>
      <c r="O266" s="37">
        <v>8.2571261478395694</v>
      </c>
      <c r="P266" s="37">
        <v>24044.167684200002</v>
      </c>
      <c r="Q266" s="37">
        <v>5.5969205192469902</v>
      </c>
      <c r="R266" s="37">
        <v>17.88766282313</v>
      </c>
      <c r="S266" s="37">
        <v>4.9364319968134103</v>
      </c>
      <c r="T266" s="37">
        <v>59696.365452899998</v>
      </c>
      <c r="U266" s="37">
        <v>3.4425409307170902</v>
      </c>
      <c r="V266" s="37">
        <v>44.411121691249797</v>
      </c>
      <c r="W266" s="37">
        <v>2.1429618682578102</v>
      </c>
      <c r="X266" s="37">
        <v>18163.283274000001</v>
      </c>
      <c r="Y266" s="37">
        <v>5.4578065081515099</v>
      </c>
      <c r="Z266" s="37">
        <v>13.5125778206832</v>
      </c>
      <c r="AA266" s="37">
        <v>6.1182760749740703</v>
      </c>
    </row>
    <row r="267" spans="1:27" x14ac:dyDescent="0.25">
      <c r="A267" s="37" t="s">
        <v>162</v>
      </c>
      <c r="B267" s="37" t="s">
        <v>163</v>
      </c>
      <c r="C267" s="37" t="s">
        <v>15</v>
      </c>
      <c r="D267" s="37">
        <v>216.15444629999999</v>
      </c>
      <c r="E267" s="37">
        <v>35.365850941511603</v>
      </c>
      <c r="F267" s="37">
        <v>8.0807977701611104</v>
      </c>
      <c r="G267" s="37">
        <v>26.7240832611893</v>
      </c>
      <c r="H267" s="37">
        <v>270.40916279999999</v>
      </c>
      <c r="I267" s="37">
        <v>35.555183579433702</v>
      </c>
      <c r="J267" s="37">
        <v>10.1090761591489</v>
      </c>
      <c r="K267" s="37">
        <v>30.428379048746201</v>
      </c>
      <c r="L267" s="37">
        <v>280.72570089999999</v>
      </c>
      <c r="M267" s="37">
        <v>31.942014480494301</v>
      </c>
      <c r="N267" s="37">
        <v>10.4947534352877</v>
      </c>
      <c r="O267" s="37">
        <v>24.4872861812465</v>
      </c>
      <c r="P267" s="37">
        <v>252.6018412</v>
      </c>
      <c r="Q267" s="37">
        <v>34.742656311114203</v>
      </c>
      <c r="R267" s="37">
        <v>9.4433606620080397</v>
      </c>
      <c r="S267" s="37">
        <v>29.9341952796957</v>
      </c>
      <c r="T267" s="37">
        <v>1050.3031073</v>
      </c>
      <c r="U267" s="37">
        <v>19.535364073028799</v>
      </c>
      <c r="V267" s="37">
        <v>39.264919842007998</v>
      </c>
      <c r="W267" s="37">
        <v>7.1323493462512602</v>
      </c>
      <c r="X267" s="37">
        <v>604.72042750000003</v>
      </c>
      <c r="Y267" s="37">
        <v>25.048032290760201</v>
      </c>
      <c r="Z267" s="37">
        <v>22.607092131386199</v>
      </c>
      <c r="AA267" s="37">
        <v>22.503919031831899</v>
      </c>
    </row>
    <row r="268" spans="1:27" x14ac:dyDescent="0.25">
      <c r="A268" s="37" t="s">
        <v>162</v>
      </c>
      <c r="B268" s="37" t="s">
        <v>163</v>
      </c>
      <c r="C268" s="37" t="s">
        <v>16</v>
      </c>
      <c r="D268" s="37">
        <v>3874.6416955999998</v>
      </c>
      <c r="E268" s="37">
        <v>8.6758019234555608</v>
      </c>
      <c r="F268" s="37">
        <v>5.4568509823332603</v>
      </c>
      <c r="G268" s="37">
        <v>8.1697023218256195</v>
      </c>
      <c r="H268" s="37">
        <v>4741.4980065999998</v>
      </c>
      <c r="I268" s="37">
        <v>8.4274945101605105</v>
      </c>
      <c r="J268" s="37">
        <v>6.67768792258346</v>
      </c>
      <c r="K268" s="37">
        <v>7.4544963558434203</v>
      </c>
      <c r="L268" s="37">
        <v>6471.9025148999999</v>
      </c>
      <c r="M268" s="37">
        <v>6.8542668978110104</v>
      </c>
      <c r="N268" s="37">
        <v>9.1147028217091304</v>
      </c>
      <c r="O268" s="37">
        <v>5.9670043417516299</v>
      </c>
      <c r="P268" s="37">
        <v>11147.445540799999</v>
      </c>
      <c r="Q268" s="37">
        <v>6.0148589855665797</v>
      </c>
      <c r="R268" s="37">
        <v>15.699503058282501</v>
      </c>
      <c r="S268" s="37">
        <v>5.5179530709589599</v>
      </c>
      <c r="T268" s="37">
        <v>32012.435904800001</v>
      </c>
      <c r="U268" s="37">
        <v>2.9398206672177101</v>
      </c>
      <c r="V268" s="37">
        <v>45.084708738968303</v>
      </c>
      <c r="W268" s="37">
        <v>1.7599274403982199</v>
      </c>
      <c r="X268" s="37">
        <v>12757.1616538</v>
      </c>
      <c r="Y268" s="37">
        <v>4.8539172074761296</v>
      </c>
      <c r="Z268" s="37">
        <v>17.966546476123298</v>
      </c>
      <c r="AA268" s="37">
        <v>4.9361455748551402</v>
      </c>
    </row>
    <row r="269" spans="1:27" x14ac:dyDescent="0.25">
      <c r="A269" s="37" t="s">
        <v>164</v>
      </c>
      <c r="B269" s="37" t="s">
        <v>165</v>
      </c>
      <c r="C269" s="37" t="s">
        <v>15</v>
      </c>
      <c r="D269" s="37">
        <v>375.50957870000002</v>
      </c>
      <c r="E269" s="37">
        <v>43.060778731352997</v>
      </c>
      <c r="F269" s="37">
        <v>15.555857308750999</v>
      </c>
      <c r="G269" s="37">
        <v>31.698249834751699</v>
      </c>
      <c r="H269" s="37">
        <v>598.92352989999995</v>
      </c>
      <c r="I269" s="37">
        <v>39.037395707919003</v>
      </c>
      <c r="J269" s="37">
        <v>24.811002164664298</v>
      </c>
      <c r="K269" s="37">
        <v>21.1927109044844</v>
      </c>
      <c r="L269" s="37">
        <v>201.3565941</v>
      </c>
      <c r="M269" s="37">
        <v>52.285290326676297</v>
      </c>
      <c r="N269" s="37">
        <v>8.3413969274485993</v>
      </c>
      <c r="O269" s="37">
        <v>40.7433550995422</v>
      </c>
      <c r="P269" s="37">
        <v>355.71045179999999</v>
      </c>
      <c r="Q269" s="37">
        <v>39.520571013067098</v>
      </c>
      <c r="R269" s="37">
        <v>14.735658809526299</v>
      </c>
      <c r="S269" s="37">
        <v>25.549282619691802</v>
      </c>
      <c r="T269" s="37">
        <v>658.61555450000003</v>
      </c>
      <c r="U269" s="37">
        <v>35.6547513392197</v>
      </c>
      <c r="V269" s="37">
        <v>27.283803578579501</v>
      </c>
      <c r="W269" s="37">
        <v>17.773114917381701</v>
      </c>
      <c r="X269" s="37">
        <v>223.82761310000001</v>
      </c>
      <c r="Y269" s="37">
        <v>52.056375501115198</v>
      </c>
      <c r="Z269" s="37">
        <v>9.2722812110303394</v>
      </c>
      <c r="AA269" s="37">
        <v>51.548748462711501</v>
      </c>
    </row>
    <row r="270" spans="1:27" x14ac:dyDescent="0.25">
      <c r="A270" s="37" t="s">
        <v>164</v>
      </c>
      <c r="B270" s="37" t="s">
        <v>165</v>
      </c>
      <c r="C270" s="37" t="s">
        <v>16</v>
      </c>
      <c r="D270" s="37">
        <v>2870.7307992000001</v>
      </c>
      <c r="E270" s="37">
        <v>11.899733152974701</v>
      </c>
      <c r="F270" s="37">
        <v>3.75302803195135</v>
      </c>
      <c r="G270" s="37">
        <v>11.315691531884999</v>
      </c>
      <c r="H270" s="37">
        <v>4759.2025019000002</v>
      </c>
      <c r="I270" s="37">
        <v>9.8123189387341103</v>
      </c>
      <c r="J270" s="37">
        <v>6.2219071200759197</v>
      </c>
      <c r="K270" s="37">
        <v>9.1927228051554799</v>
      </c>
      <c r="L270" s="37">
        <v>7467.1374495999999</v>
      </c>
      <c r="M270" s="37">
        <v>8.5064766671700909</v>
      </c>
      <c r="N270" s="37">
        <v>9.7621052362667502</v>
      </c>
      <c r="O270" s="37">
        <v>7.2085008010820504</v>
      </c>
      <c r="P270" s="37">
        <v>12127.321050500001</v>
      </c>
      <c r="Q270" s="37">
        <v>6.5034800154606804</v>
      </c>
      <c r="R270" s="37">
        <v>15.854560750762101</v>
      </c>
      <c r="S270" s="37">
        <v>5.3840749482280197</v>
      </c>
      <c r="T270" s="37">
        <v>35911.046810599997</v>
      </c>
      <c r="U270" s="37">
        <v>3.1493413950314801</v>
      </c>
      <c r="V270" s="37">
        <v>46.948033362953304</v>
      </c>
      <c r="W270" s="37">
        <v>2.1175040122272502</v>
      </c>
      <c r="X270" s="37">
        <v>13355.6180699</v>
      </c>
      <c r="Y270" s="37">
        <v>5.7552665712436903</v>
      </c>
      <c r="Z270" s="37">
        <v>17.460365497990601</v>
      </c>
      <c r="AA270" s="37">
        <v>6.1192299381480098</v>
      </c>
    </row>
    <row r="271" spans="1:27" x14ac:dyDescent="0.25">
      <c r="A271" s="37" t="s">
        <v>166</v>
      </c>
      <c r="B271" s="37" t="s">
        <v>167</v>
      </c>
      <c r="C271" s="37" t="s">
        <v>15</v>
      </c>
      <c r="D271" s="37">
        <v>373.84167550000001</v>
      </c>
      <c r="E271" s="37">
        <v>34.744825449059498</v>
      </c>
      <c r="F271" s="37">
        <v>9.9798946569081597</v>
      </c>
      <c r="G271" s="37">
        <v>23.214198712219599</v>
      </c>
      <c r="H271" s="37">
        <v>429.18418380000003</v>
      </c>
      <c r="I271" s="37">
        <v>31.103880462915502</v>
      </c>
      <c r="J271" s="37">
        <v>11.4572912102602</v>
      </c>
      <c r="K271" s="37">
        <v>25.080734089209599</v>
      </c>
      <c r="L271" s="37">
        <v>611.20807019999995</v>
      </c>
      <c r="M271" s="37">
        <v>33.761541365172</v>
      </c>
      <c r="N271" s="37">
        <v>16.316511918821998</v>
      </c>
      <c r="O271" s="37">
        <v>25.703279074860301</v>
      </c>
      <c r="P271" s="37">
        <v>476.57606170000003</v>
      </c>
      <c r="Q271" s="37">
        <v>35.550416588268803</v>
      </c>
      <c r="R271" s="37">
        <v>12.7224416202633</v>
      </c>
      <c r="S271" s="37">
        <v>27.665263477740101</v>
      </c>
      <c r="T271" s="37">
        <v>1453.1430691999999</v>
      </c>
      <c r="U271" s="37">
        <v>24.370019494802101</v>
      </c>
      <c r="V271" s="37">
        <v>38.792397162879197</v>
      </c>
      <c r="W271" s="37">
        <v>7.3380545703744398</v>
      </c>
      <c r="X271" s="37">
        <v>401.9950518</v>
      </c>
      <c r="Y271" s="37">
        <v>30.095949633758799</v>
      </c>
      <c r="Z271" s="37">
        <v>10.7314634308671</v>
      </c>
      <c r="AA271" s="37">
        <v>31.3691473443244</v>
      </c>
    </row>
    <row r="272" spans="1:27" x14ac:dyDescent="0.25">
      <c r="A272" s="37" t="s">
        <v>166</v>
      </c>
      <c r="B272" s="37" t="s">
        <v>167</v>
      </c>
      <c r="C272" s="37" t="s">
        <v>16</v>
      </c>
      <c r="D272" s="37">
        <v>4865.6046967000002</v>
      </c>
      <c r="E272" s="37">
        <v>8.4077813551261507</v>
      </c>
      <c r="F272" s="37">
        <v>5.6752962709793797</v>
      </c>
      <c r="G272" s="37">
        <v>7.7893497891667902</v>
      </c>
      <c r="H272" s="37">
        <v>5860.945334</v>
      </c>
      <c r="I272" s="37">
        <v>8.8141447152461492</v>
      </c>
      <c r="J272" s="37">
        <v>6.8362728318278503</v>
      </c>
      <c r="K272" s="37">
        <v>7.9754423384034503</v>
      </c>
      <c r="L272" s="37">
        <v>7686.4316362999998</v>
      </c>
      <c r="M272" s="37">
        <v>7.7664830151853899</v>
      </c>
      <c r="N272" s="37">
        <v>8.9655406721013708</v>
      </c>
      <c r="O272" s="37">
        <v>7.2646544930500099</v>
      </c>
      <c r="P272" s="37">
        <v>15330.942376499999</v>
      </c>
      <c r="Q272" s="37">
        <v>5.60892352790174</v>
      </c>
      <c r="R272" s="37">
        <v>17.8821843375319</v>
      </c>
      <c r="S272" s="37">
        <v>4.8441912723329796</v>
      </c>
      <c r="T272" s="37">
        <v>37866.14963</v>
      </c>
      <c r="U272" s="37">
        <v>3.33081171292547</v>
      </c>
      <c r="V272" s="37">
        <v>44.1675045934658</v>
      </c>
      <c r="W272" s="37">
        <v>1.93561867525082</v>
      </c>
      <c r="X272" s="37">
        <v>14122.978212800001</v>
      </c>
      <c r="Y272" s="37">
        <v>5.3296026998586896</v>
      </c>
      <c r="Z272" s="37">
        <v>16.473201294093698</v>
      </c>
      <c r="AA272" s="37">
        <v>5.8334628635890899</v>
      </c>
    </row>
    <row r="273" spans="1:27" x14ac:dyDescent="0.25">
      <c r="A273" s="37" t="s">
        <v>168</v>
      </c>
      <c r="B273" s="37" t="s">
        <v>169</v>
      </c>
      <c r="C273" s="37" t="s">
        <v>15</v>
      </c>
      <c r="D273" s="37">
        <v>274.21844679999998</v>
      </c>
      <c r="E273" s="37">
        <v>45.5567488194364</v>
      </c>
      <c r="F273" s="37">
        <v>8.6917742234691193</v>
      </c>
      <c r="G273" s="37">
        <v>39.865328303141403</v>
      </c>
      <c r="H273" s="37">
        <v>470.15856459999998</v>
      </c>
      <c r="I273" s="37">
        <v>48.654195701388701</v>
      </c>
      <c r="J273" s="37">
        <v>14.902396758574</v>
      </c>
      <c r="K273" s="37">
        <v>37.2884355429794</v>
      </c>
      <c r="L273" s="37">
        <v>164.25285790000001</v>
      </c>
      <c r="M273" s="37">
        <v>54.990554033140498</v>
      </c>
      <c r="N273" s="37">
        <v>5.2062462357523502</v>
      </c>
      <c r="O273" s="37">
        <v>49.9179584324676</v>
      </c>
      <c r="P273" s="37">
        <v>378.55339509999999</v>
      </c>
      <c r="Q273" s="37">
        <v>37.774531359758399</v>
      </c>
      <c r="R273" s="37">
        <v>11.9988304219981</v>
      </c>
      <c r="S273" s="37">
        <v>28.019743673923799</v>
      </c>
      <c r="T273" s="37">
        <v>1126.8218973</v>
      </c>
      <c r="U273" s="37">
        <v>26.081882725193601</v>
      </c>
      <c r="V273" s="37">
        <v>35.716348173089798</v>
      </c>
      <c r="W273" s="37">
        <v>10.2011479464551</v>
      </c>
      <c r="X273" s="37">
        <v>740.91395780000005</v>
      </c>
      <c r="Y273" s="37">
        <v>34.518156458841801</v>
      </c>
      <c r="Z273" s="37">
        <v>23.484404187116599</v>
      </c>
      <c r="AA273" s="37">
        <v>23.4746026706453</v>
      </c>
    </row>
    <row r="274" spans="1:27" x14ac:dyDescent="0.25">
      <c r="A274" s="37" t="s">
        <v>168</v>
      </c>
      <c r="B274" s="37" t="s">
        <v>169</v>
      </c>
      <c r="C274" s="37" t="s">
        <v>16</v>
      </c>
      <c r="D274" s="37">
        <v>4199.1614982999999</v>
      </c>
      <c r="E274" s="37">
        <v>11.3679713240355</v>
      </c>
      <c r="F274" s="37">
        <v>4.6440585511691799</v>
      </c>
      <c r="G274" s="37">
        <v>10.484322683538201</v>
      </c>
      <c r="H274" s="37">
        <v>6281.9240677999996</v>
      </c>
      <c r="I274" s="37">
        <v>9.1217461937542996</v>
      </c>
      <c r="J274" s="37">
        <v>6.9474877774224204</v>
      </c>
      <c r="K274" s="37">
        <v>7.9285743962495197</v>
      </c>
      <c r="L274" s="37">
        <v>8018.2919343000003</v>
      </c>
      <c r="M274" s="37">
        <v>9.3027439368757303</v>
      </c>
      <c r="N274" s="37">
        <v>8.8678221207572197</v>
      </c>
      <c r="O274" s="37">
        <v>8.4344234351820297</v>
      </c>
      <c r="P274" s="37">
        <v>15099.1157982</v>
      </c>
      <c r="Q274" s="37">
        <v>5.7946056820089797</v>
      </c>
      <c r="R274" s="37">
        <v>16.698852346144001</v>
      </c>
      <c r="S274" s="37">
        <v>5.6999196669201204</v>
      </c>
      <c r="T274" s="37">
        <v>38321.838793100003</v>
      </c>
      <c r="U274" s="37">
        <v>3.0616010962871898</v>
      </c>
      <c r="V274" s="37">
        <v>42.382000124470601</v>
      </c>
      <c r="W274" s="37">
        <v>1.7109018180809401</v>
      </c>
      <c r="X274" s="37">
        <v>18499.748792999999</v>
      </c>
      <c r="Y274" s="37">
        <v>4.6679645487174204</v>
      </c>
      <c r="Z274" s="37">
        <v>20.459779080036601</v>
      </c>
      <c r="AA274" s="37">
        <v>5.2023775253095597</v>
      </c>
    </row>
    <row r="275" spans="1:27" x14ac:dyDescent="0.25">
      <c r="A275" s="37" t="s">
        <v>170</v>
      </c>
      <c r="B275" s="37" t="s">
        <v>171</v>
      </c>
      <c r="C275" s="37" t="s">
        <v>15</v>
      </c>
      <c r="D275" s="37">
        <v>476.28159090000003</v>
      </c>
      <c r="E275" s="37">
        <v>34.0025482334961</v>
      </c>
      <c r="F275" s="37">
        <v>10.700403459854099</v>
      </c>
      <c r="G275" s="37">
        <v>29.200774847830001</v>
      </c>
      <c r="H275" s="37">
        <v>566.48624759999996</v>
      </c>
      <c r="I275" s="37">
        <v>36.570217538594598</v>
      </c>
      <c r="J275" s="37">
        <v>12.726990754197599</v>
      </c>
      <c r="K275" s="37">
        <v>26.091054359607501</v>
      </c>
      <c r="L275" s="37">
        <v>653.13536729999998</v>
      </c>
      <c r="M275" s="37">
        <v>35.018236880315399</v>
      </c>
      <c r="N275" s="37">
        <v>14.6736974041001</v>
      </c>
      <c r="O275" s="37">
        <v>27.580319344973201</v>
      </c>
      <c r="P275" s="37">
        <v>969.71063570000001</v>
      </c>
      <c r="Q275" s="37">
        <v>31.158328378929301</v>
      </c>
      <c r="R275" s="37">
        <v>21.7860510243408</v>
      </c>
      <c r="S275" s="37">
        <v>21.368864079955799</v>
      </c>
      <c r="T275" s="37">
        <v>1201.7716324999999</v>
      </c>
      <c r="U275" s="37">
        <v>23.336878391110101</v>
      </c>
      <c r="V275" s="37">
        <v>26.999660663049799</v>
      </c>
      <c r="W275" s="37">
        <v>12.7263295849781</v>
      </c>
      <c r="X275" s="37">
        <v>583.67651339999998</v>
      </c>
      <c r="Y275" s="37">
        <v>32.910231278273997</v>
      </c>
      <c r="Z275" s="37">
        <v>13.113196694457701</v>
      </c>
      <c r="AA275" s="37">
        <v>30.8619734013106</v>
      </c>
    </row>
    <row r="276" spans="1:27" x14ac:dyDescent="0.25">
      <c r="A276" s="37" t="s">
        <v>170</v>
      </c>
      <c r="B276" s="37" t="s">
        <v>171</v>
      </c>
      <c r="C276" s="37" t="s">
        <v>16</v>
      </c>
      <c r="D276" s="37">
        <v>7035.1330571999997</v>
      </c>
      <c r="E276" s="37">
        <v>9.0150766424516107</v>
      </c>
      <c r="F276" s="37">
        <v>5.1746064982458799</v>
      </c>
      <c r="G276" s="37">
        <v>8.4617626240479495</v>
      </c>
      <c r="H276" s="37">
        <v>9853.6328145999996</v>
      </c>
      <c r="I276" s="37">
        <v>8.3205193980653505</v>
      </c>
      <c r="J276" s="37">
        <v>7.2477196918933098</v>
      </c>
      <c r="K276" s="37">
        <v>7.7932601154731396</v>
      </c>
      <c r="L276" s="37">
        <v>14541.3170861</v>
      </c>
      <c r="M276" s="37">
        <v>7.54358620442681</v>
      </c>
      <c r="N276" s="37">
        <v>10.6956888057402</v>
      </c>
      <c r="O276" s="37">
        <v>6.7463380457383302</v>
      </c>
      <c r="P276" s="37">
        <v>21468.805681000002</v>
      </c>
      <c r="Q276" s="37">
        <v>6.5328482406673798</v>
      </c>
      <c r="R276" s="37">
        <v>15.7911187298419</v>
      </c>
      <c r="S276" s="37">
        <v>5.3223712811420496</v>
      </c>
      <c r="T276" s="37">
        <v>59915.545352399997</v>
      </c>
      <c r="U276" s="37">
        <v>3.0407087464211</v>
      </c>
      <c r="V276" s="37">
        <v>44.070150174227301</v>
      </c>
      <c r="W276" s="37">
        <v>2.0904455412151899</v>
      </c>
      <c r="X276" s="37">
        <v>23140.504023500001</v>
      </c>
      <c r="Y276" s="37">
        <v>6.6409234848029799</v>
      </c>
      <c r="Z276" s="37">
        <v>17.020716100051398</v>
      </c>
      <c r="AA276" s="37">
        <v>6.1757423515870604</v>
      </c>
    </row>
    <row r="277" spans="1:27" x14ac:dyDescent="0.25">
      <c r="A277" s="37" t="s">
        <v>172</v>
      </c>
      <c r="B277" s="37" t="s">
        <v>173</v>
      </c>
      <c r="C277" s="37" t="s">
        <v>15</v>
      </c>
      <c r="D277" s="37">
        <v>200.09661560000001</v>
      </c>
      <c r="E277" s="37">
        <v>59.097962846132198</v>
      </c>
      <c r="F277" s="37">
        <v>9.3022253673928894</v>
      </c>
      <c r="G277" s="37">
        <v>47.168889946069797</v>
      </c>
      <c r="H277" s="37">
        <v>268.34676150000001</v>
      </c>
      <c r="I277" s="37">
        <v>30.586795278890801</v>
      </c>
      <c r="J277" s="37">
        <v>12.4750838218726</v>
      </c>
      <c r="K277" s="37">
        <v>20.5262551244255</v>
      </c>
      <c r="L277" s="37">
        <v>257.4080179</v>
      </c>
      <c r="M277" s="37">
        <v>25.432709772201999</v>
      </c>
      <c r="N277" s="37">
        <v>11.966556189367701</v>
      </c>
      <c r="O277" s="37">
        <v>22.805633012649899</v>
      </c>
      <c r="P277" s="37">
        <v>397.51387360000001</v>
      </c>
      <c r="Q277" s="37">
        <v>30.158229202448599</v>
      </c>
      <c r="R277" s="37">
        <v>18.4798909656947</v>
      </c>
      <c r="S277" s="37">
        <v>18.312349637344902</v>
      </c>
      <c r="T277" s="37">
        <v>802.34608939999998</v>
      </c>
      <c r="U277" s="37">
        <v>18.763779693902901</v>
      </c>
      <c r="V277" s="37">
        <v>37.300001920897898</v>
      </c>
      <c r="W277" s="37">
        <v>10.925413260050901</v>
      </c>
      <c r="X277" s="37">
        <v>225.3504331</v>
      </c>
      <c r="Y277" s="37">
        <v>26.703643993971902</v>
      </c>
      <c r="Z277" s="37">
        <v>10.476241734774201</v>
      </c>
      <c r="AA277" s="37">
        <v>29.2200644957523</v>
      </c>
    </row>
    <row r="278" spans="1:27" x14ac:dyDescent="0.25">
      <c r="A278" s="37" t="s">
        <v>172</v>
      </c>
      <c r="B278" s="37" t="s">
        <v>173</v>
      </c>
      <c r="C278" s="37" t="s">
        <v>16</v>
      </c>
      <c r="D278" s="37">
        <v>1880.8132642</v>
      </c>
      <c r="E278" s="37">
        <v>9.0706672857538599</v>
      </c>
      <c r="F278" s="37">
        <v>5.5113891750902297</v>
      </c>
      <c r="G278" s="37">
        <v>8.2633552642647796</v>
      </c>
      <c r="H278" s="37">
        <v>2732.0486408000002</v>
      </c>
      <c r="I278" s="37">
        <v>7.4406450873977299</v>
      </c>
      <c r="J278" s="37">
        <v>8.0057832382045309</v>
      </c>
      <c r="K278" s="37">
        <v>6.3934616553433496</v>
      </c>
      <c r="L278" s="37">
        <v>2723.567254</v>
      </c>
      <c r="M278" s="37">
        <v>8.7608585568779507</v>
      </c>
      <c r="N278" s="37">
        <v>7.9809300407664701</v>
      </c>
      <c r="O278" s="37">
        <v>7.7162372352647104</v>
      </c>
      <c r="P278" s="37">
        <v>5592.9423150000002</v>
      </c>
      <c r="Q278" s="37">
        <v>5.4415444139363203</v>
      </c>
      <c r="R278" s="37">
        <v>16.3891239595795</v>
      </c>
      <c r="S278" s="37">
        <v>4.6976209925732499</v>
      </c>
      <c r="T278" s="37">
        <v>14680.7179268</v>
      </c>
      <c r="U278" s="37">
        <v>3.1504499738117699</v>
      </c>
      <c r="V278" s="37">
        <v>43.019236095580197</v>
      </c>
      <c r="W278" s="37">
        <v>2.0143581644600799</v>
      </c>
      <c r="X278" s="37">
        <v>6515.8488054999998</v>
      </c>
      <c r="Y278" s="37">
        <v>4.7387881445651203</v>
      </c>
      <c r="Z278" s="37">
        <v>19.093537490779099</v>
      </c>
      <c r="AA278" s="37">
        <v>5.0213445649642301</v>
      </c>
    </row>
    <row r="279" spans="1:27" x14ac:dyDescent="0.25">
      <c r="A279" s="37" t="s">
        <v>174</v>
      </c>
      <c r="B279" s="37" t="s">
        <v>175</v>
      </c>
      <c r="C279" s="37" t="s">
        <v>15</v>
      </c>
      <c r="D279" s="37">
        <v>484.31397399999997</v>
      </c>
      <c r="E279" s="37">
        <v>38.986844016752997</v>
      </c>
      <c r="F279" s="37">
        <v>7.9848822031192199</v>
      </c>
      <c r="G279" s="37">
        <v>30.786772948802799</v>
      </c>
      <c r="H279" s="37">
        <v>761.46167730000002</v>
      </c>
      <c r="I279" s="37">
        <v>27.301587241542101</v>
      </c>
      <c r="J279" s="37">
        <v>12.5542150791422</v>
      </c>
      <c r="K279" s="37">
        <v>19.956427134137599</v>
      </c>
      <c r="L279" s="37">
        <v>687.21975940000004</v>
      </c>
      <c r="M279" s="37">
        <v>31.6438947529046</v>
      </c>
      <c r="N279" s="37">
        <v>11.3301889291861</v>
      </c>
      <c r="O279" s="37">
        <v>25.108656696459999</v>
      </c>
      <c r="P279" s="37">
        <v>794.05745760000002</v>
      </c>
      <c r="Q279" s="37">
        <v>38.470329438291401</v>
      </c>
      <c r="R279" s="37">
        <v>13.0916215550789</v>
      </c>
      <c r="S279" s="37">
        <v>30.943352604938099</v>
      </c>
      <c r="T279" s="37">
        <v>2282.6197265000001</v>
      </c>
      <c r="U279" s="37">
        <v>19.891889253641299</v>
      </c>
      <c r="V279" s="37">
        <v>37.633540655629901</v>
      </c>
      <c r="W279" s="37">
        <v>9.5765593574082395</v>
      </c>
      <c r="X279" s="37">
        <v>1055.7139904999999</v>
      </c>
      <c r="Y279" s="37">
        <v>24.786775275679801</v>
      </c>
      <c r="Z279" s="37">
        <v>17.4055515778436</v>
      </c>
      <c r="AA279" s="37">
        <v>18.368560045264299</v>
      </c>
    </row>
    <row r="280" spans="1:27" x14ac:dyDescent="0.25">
      <c r="A280" s="37" t="s">
        <v>174</v>
      </c>
      <c r="B280" s="37" t="s">
        <v>175</v>
      </c>
      <c r="C280" s="37" t="s">
        <v>16</v>
      </c>
      <c r="D280" s="37">
        <v>6597.6266409</v>
      </c>
      <c r="E280" s="37">
        <v>9.1080167145316402</v>
      </c>
      <c r="F280" s="37">
        <v>7.3233230306563799</v>
      </c>
      <c r="G280" s="37">
        <v>8.0401958382144905</v>
      </c>
      <c r="H280" s="37">
        <v>8438.3938072000001</v>
      </c>
      <c r="I280" s="37">
        <v>8.8127485299027501</v>
      </c>
      <c r="J280" s="37">
        <v>9.3665627161930498</v>
      </c>
      <c r="K280" s="37">
        <v>7.32903677582983</v>
      </c>
      <c r="L280" s="37">
        <v>10843.928364199999</v>
      </c>
      <c r="M280" s="37">
        <v>9.4689913335184599</v>
      </c>
      <c r="N280" s="37">
        <v>12.036690563851099</v>
      </c>
      <c r="O280" s="37">
        <v>7.5664635587795201</v>
      </c>
      <c r="P280" s="37">
        <v>15626.3234591</v>
      </c>
      <c r="Q280" s="37">
        <v>6.0642389661508496</v>
      </c>
      <c r="R280" s="37">
        <v>17.3451182828531</v>
      </c>
      <c r="S280" s="37">
        <v>4.9335331004223599</v>
      </c>
      <c r="T280" s="37">
        <v>36899.729704700003</v>
      </c>
      <c r="U280" s="37">
        <v>3.5306898603664298</v>
      </c>
      <c r="V280" s="37">
        <v>40.958462046976699</v>
      </c>
      <c r="W280" s="37">
        <v>2.1201184640395998</v>
      </c>
      <c r="X280" s="37">
        <v>11684.611441900001</v>
      </c>
      <c r="Y280" s="37">
        <v>5.9835499983820704</v>
      </c>
      <c r="Z280" s="37">
        <v>12.969843359469699</v>
      </c>
      <c r="AA280" s="37">
        <v>6.7902181599554199</v>
      </c>
    </row>
    <row r="281" spans="1:27" x14ac:dyDescent="0.25">
      <c r="A281" s="37" t="s">
        <v>176</v>
      </c>
      <c r="B281" s="37" t="s">
        <v>177</v>
      </c>
      <c r="C281" s="37" t="s">
        <v>15</v>
      </c>
      <c r="D281" s="37">
        <v>508.08459210000001</v>
      </c>
      <c r="E281" s="37">
        <v>35.081207652144698</v>
      </c>
      <c r="F281" s="37">
        <v>9.7031200018064805</v>
      </c>
      <c r="G281" s="37">
        <v>25.3089126388636</v>
      </c>
      <c r="H281" s="37">
        <v>463.87451240000001</v>
      </c>
      <c r="I281" s="37">
        <v>34.873281481833502</v>
      </c>
      <c r="J281" s="37">
        <v>8.8588202232095803</v>
      </c>
      <c r="K281" s="37">
        <v>24.473281075408799</v>
      </c>
      <c r="L281" s="37">
        <v>1044.2203003</v>
      </c>
      <c r="M281" s="37">
        <v>25.155710256713299</v>
      </c>
      <c r="N281" s="37">
        <v>19.9419447857201</v>
      </c>
      <c r="O281" s="37">
        <v>14.4940564962543</v>
      </c>
      <c r="P281" s="37">
        <v>668.09892290000005</v>
      </c>
      <c r="Q281" s="37">
        <v>28.703801326736599</v>
      </c>
      <c r="R281" s="37">
        <v>12.758985654696801</v>
      </c>
      <c r="S281" s="37">
        <v>16.058064670177899</v>
      </c>
      <c r="T281" s="37">
        <v>1754.5431198000001</v>
      </c>
      <c r="U281" s="37">
        <v>18.349366323191301</v>
      </c>
      <c r="V281" s="37">
        <v>33.507299186928698</v>
      </c>
      <c r="W281" s="37">
        <v>8.9022152905516307</v>
      </c>
      <c r="X281" s="37">
        <v>797.47978350000005</v>
      </c>
      <c r="Y281" s="37">
        <v>24.3584460008998</v>
      </c>
      <c r="Z281" s="37">
        <v>15.229830147638401</v>
      </c>
      <c r="AA281" s="37">
        <v>19.170673300708</v>
      </c>
    </row>
    <row r="282" spans="1:27" x14ac:dyDescent="0.25">
      <c r="A282" s="37" t="s">
        <v>176</v>
      </c>
      <c r="B282" s="37" t="s">
        <v>177</v>
      </c>
      <c r="C282" s="37" t="s">
        <v>16</v>
      </c>
      <c r="D282" s="37">
        <v>5559.1966461000002</v>
      </c>
      <c r="E282" s="37">
        <v>8.5644594807836203</v>
      </c>
      <c r="F282" s="37">
        <v>7.66810083733328</v>
      </c>
      <c r="G282" s="37">
        <v>7.5992433901266603</v>
      </c>
      <c r="H282" s="37">
        <v>7632.5090983999999</v>
      </c>
      <c r="I282" s="37">
        <v>7.7632140126457596</v>
      </c>
      <c r="J282" s="37">
        <v>10.527932925246301</v>
      </c>
      <c r="K282" s="37">
        <v>6.3345969200772396</v>
      </c>
      <c r="L282" s="37">
        <v>8645.7792492000008</v>
      </c>
      <c r="M282" s="37">
        <v>8.2755128657941093</v>
      </c>
      <c r="N282" s="37">
        <v>11.9255912896514</v>
      </c>
      <c r="O282" s="37">
        <v>6.4259636715497903</v>
      </c>
      <c r="P282" s="37">
        <v>12556.4020771</v>
      </c>
      <c r="Q282" s="37">
        <v>5.15365933322553</v>
      </c>
      <c r="R282" s="37">
        <v>17.3197250269696</v>
      </c>
      <c r="S282" s="37">
        <v>5.1113928163028897</v>
      </c>
      <c r="T282" s="37">
        <v>30295.146028300001</v>
      </c>
      <c r="U282" s="37">
        <v>3.75963069838927</v>
      </c>
      <c r="V282" s="37">
        <v>41.787734706185198</v>
      </c>
      <c r="W282" s="37">
        <v>2.0903485953523901</v>
      </c>
      <c r="X282" s="37">
        <v>7808.6656665999999</v>
      </c>
      <c r="Y282" s="37">
        <v>6.9136482984218404</v>
      </c>
      <c r="Z282" s="37">
        <v>10.7709152146143</v>
      </c>
      <c r="AA282" s="37">
        <v>7.2962746672602998</v>
      </c>
    </row>
    <row r="283" spans="1:27" x14ac:dyDescent="0.25">
      <c r="A283" s="37" t="s">
        <v>178</v>
      </c>
      <c r="B283" s="37" t="s">
        <v>179</v>
      </c>
      <c r="C283" s="37" t="s">
        <v>15</v>
      </c>
      <c r="D283" s="37">
        <v>349.47107210000001</v>
      </c>
      <c r="E283" s="37">
        <v>26.359249925741398</v>
      </c>
      <c r="F283" s="37">
        <v>9.8099029724704891</v>
      </c>
      <c r="G283" s="37">
        <v>19.3960172432832</v>
      </c>
      <c r="H283" s="37">
        <v>532.03648310000005</v>
      </c>
      <c r="I283" s="37">
        <v>21.4968402606771</v>
      </c>
      <c r="J283" s="37">
        <v>14.934644649305801</v>
      </c>
      <c r="K283" s="37">
        <v>14.5776158121355</v>
      </c>
      <c r="L283" s="37">
        <v>596.90110000000004</v>
      </c>
      <c r="M283" s="37">
        <v>19.328013768523199</v>
      </c>
      <c r="N283" s="37">
        <v>16.755440843714101</v>
      </c>
      <c r="O283" s="37">
        <v>11.242042285943601</v>
      </c>
      <c r="P283" s="37">
        <v>439.49259269999999</v>
      </c>
      <c r="Q283" s="37">
        <v>21.918801941600901</v>
      </c>
      <c r="R283" s="37">
        <v>12.3368714486125</v>
      </c>
      <c r="S283" s="37">
        <v>17.463833409952802</v>
      </c>
      <c r="T283" s="37">
        <v>1203.5169513999999</v>
      </c>
      <c r="U283" s="37">
        <v>15.5903334878343</v>
      </c>
      <c r="V283" s="37">
        <v>33.7835817082426</v>
      </c>
      <c r="W283" s="37">
        <v>8.7654557311948604</v>
      </c>
      <c r="X283" s="37">
        <v>441.01328530000001</v>
      </c>
      <c r="Y283" s="37">
        <v>16.4795904701034</v>
      </c>
      <c r="Z283" s="37">
        <v>12.379558377654501</v>
      </c>
      <c r="AA283" s="37">
        <v>15.545002915475299</v>
      </c>
    </row>
    <row r="284" spans="1:27" x14ac:dyDescent="0.25">
      <c r="A284" s="37" t="s">
        <v>178</v>
      </c>
      <c r="B284" s="37" t="s">
        <v>179</v>
      </c>
      <c r="C284" s="37" t="s">
        <v>16</v>
      </c>
      <c r="D284" s="37">
        <v>1421.4540193</v>
      </c>
      <c r="E284" s="37">
        <v>9.4283931420101492</v>
      </c>
      <c r="F284" s="37">
        <v>8.8472782304072801</v>
      </c>
      <c r="G284" s="37">
        <v>7.7457215848051799</v>
      </c>
      <c r="H284" s="37">
        <v>1598.2977739999999</v>
      </c>
      <c r="I284" s="37">
        <v>8.2750598679470002</v>
      </c>
      <c r="J284" s="37">
        <v>9.9479722239500905</v>
      </c>
      <c r="K284" s="37">
        <v>7.3187120379080399</v>
      </c>
      <c r="L284" s="37">
        <v>2086.8652737000002</v>
      </c>
      <c r="M284" s="37">
        <v>7.8667447249164599</v>
      </c>
      <c r="N284" s="37">
        <v>12.988867353508301</v>
      </c>
      <c r="O284" s="37">
        <v>6.0270378285107196</v>
      </c>
      <c r="P284" s="37">
        <v>3132.4057269999998</v>
      </c>
      <c r="Q284" s="37">
        <v>7.3429976595616999</v>
      </c>
      <c r="R284" s="37">
        <v>19.4964202999248</v>
      </c>
      <c r="S284" s="37">
        <v>5.98012673976611</v>
      </c>
      <c r="T284" s="37">
        <v>6359.7038247</v>
      </c>
      <c r="U284" s="37">
        <v>4.4234842018304104</v>
      </c>
      <c r="V284" s="37">
        <v>39.583460622816801</v>
      </c>
      <c r="W284" s="37">
        <v>3.0115116845858401</v>
      </c>
      <c r="X284" s="37">
        <v>1467.8419042</v>
      </c>
      <c r="Y284" s="37">
        <v>8.4151207685563705</v>
      </c>
      <c r="Z284" s="37">
        <v>9.1360012693927501</v>
      </c>
      <c r="AA284" s="37">
        <v>8.3900664217928007</v>
      </c>
    </row>
    <row r="285" spans="1:27" x14ac:dyDescent="0.25">
      <c r="A285" s="37" t="s">
        <v>180</v>
      </c>
      <c r="B285" s="37" t="s">
        <v>181</v>
      </c>
      <c r="C285" s="37" t="s">
        <v>15</v>
      </c>
      <c r="D285" s="37">
        <v>591.33932879999998</v>
      </c>
      <c r="E285" s="37">
        <v>29.033115921323098</v>
      </c>
      <c r="F285" s="37">
        <v>11.8514385266798</v>
      </c>
      <c r="G285" s="37">
        <v>22.968119131506899</v>
      </c>
      <c r="H285" s="37">
        <v>471.66149580000001</v>
      </c>
      <c r="I285" s="37">
        <v>27.030393950290598</v>
      </c>
      <c r="J285" s="37">
        <v>9.4528926973604701</v>
      </c>
      <c r="K285" s="37">
        <v>22.185453948534501</v>
      </c>
      <c r="L285" s="37">
        <v>751.64227900000003</v>
      </c>
      <c r="M285" s="37">
        <v>26.398293160937399</v>
      </c>
      <c r="N285" s="37">
        <v>15.064180293401201</v>
      </c>
      <c r="O285" s="37">
        <v>17.896584765332602</v>
      </c>
      <c r="P285" s="37">
        <v>617.10768599999994</v>
      </c>
      <c r="Q285" s="37">
        <v>27.952151362016799</v>
      </c>
      <c r="R285" s="37">
        <v>12.367879910528</v>
      </c>
      <c r="S285" s="37">
        <v>23.248900703290001</v>
      </c>
      <c r="T285" s="37">
        <v>1426.4879549</v>
      </c>
      <c r="U285" s="37">
        <v>18.663607246001099</v>
      </c>
      <c r="V285" s="37">
        <v>28.589227002461801</v>
      </c>
      <c r="W285" s="37">
        <v>10.144332060057801</v>
      </c>
      <c r="X285" s="37">
        <v>1131.3608511</v>
      </c>
      <c r="Y285" s="37">
        <v>15.532831452388301</v>
      </c>
      <c r="Z285" s="37">
        <v>22.674381569568698</v>
      </c>
      <c r="AA285" s="37">
        <v>17.205598322611099</v>
      </c>
    </row>
    <row r="286" spans="1:27" x14ac:dyDescent="0.25">
      <c r="A286" s="37" t="s">
        <v>180</v>
      </c>
      <c r="B286" s="37" t="s">
        <v>181</v>
      </c>
      <c r="C286" s="37" t="s">
        <v>16</v>
      </c>
      <c r="D286" s="37">
        <v>3015.7131153</v>
      </c>
      <c r="E286" s="37">
        <v>9.0972027911160698</v>
      </c>
      <c r="F286" s="37">
        <v>7.1035843695692096</v>
      </c>
      <c r="G286" s="37">
        <v>8.3896848318471804</v>
      </c>
      <c r="H286" s="37">
        <v>4205.2253374000002</v>
      </c>
      <c r="I286" s="37">
        <v>7.6150570076074899</v>
      </c>
      <c r="J286" s="37">
        <v>9.9055088581592106</v>
      </c>
      <c r="K286" s="37">
        <v>6.86715769546612</v>
      </c>
      <c r="L286" s="37">
        <v>3571.0180381999999</v>
      </c>
      <c r="M286" s="37">
        <v>9.8754270838816005</v>
      </c>
      <c r="N286" s="37">
        <v>8.4116183966271407</v>
      </c>
      <c r="O286" s="37">
        <v>8.3225656584343994</v>
      </c>
      <c r="P286" s="37">
        <v>8519.9957218</v>
      </c>
      <c r="Q286" s="37">
        <v>5.2234078118454699</v>
      </c>
      <c r="R286" s="37">
        <v>20.069053694503801</v>
      </c>
      <c r="S286" s="37">
        <v>4.2810562807755899</v>
      </c>
      <c r="T286" s="37">
        <v>17947.653468699998</v>
      </c>
      <c r="U286" s="37">
        <v>3.9631337453012101</v>
      </c>
      <c r="V286" s="37">
        <v>42.276126997583802</v>
      </c>
      <c r="W286" s="37">
        <v>2.4331647756746402</v>
      </c>
      <c r="X286" s="37">
        <v>5193.7947205</v>
      </c>
      <c r="Y286" s="37">
        <v>6.5444412554132398</v>
      </c>
      <c r="Z286" s="37">
        <v>12.2341076835568</v>
      </c>
      <c r="AA286" s="37">
        <v>7.1299639129971997</v>
      </c>
    </row>
    <row r="287" spans="1:27" x14ac:dyDescent="0.25">
      <c r="A287" s="37" t="s">
        <v>182</v>
      </c>
      <c r="B287" s="37" t="s">
        <v>183</v>
      </c>
      <c r="C287" s="37" t="s">
        <v>15</v>
      </c>
      <c r="D287" s="37">
        <v>1084.6338621</v>
      </c>
      <c r="E287" s="37">
        <v>27.466168549155999</v>
      </c>
      <c r="F287" s="37">
        <v>10.1211142249033</v>
      </c>
      <c r="G287" s="37">
        <v>25.254206198217702</v>
      </c>
      <c r="H287" s="37">
        <v>937.6851183</v>
      </c>
      <c r="I287" s="37">
        <v>34.712034279506902</v>
      </c>
      <c r="J287" s="37">
        <v>8.7498818918778092</v>
      </c>
      <c r="K287" s="37">
        <v>20.889414930063399</v>
      </c>
      <c r="L287" s="37">
        <v>1797.3233491999999</v>
      </c>
      <c r="M287" s="37">
        <v>30.856040085504699</v>
      </c>
      <c r="N287" s="37">
        <v>16.771479807129499</v>
      </c>
      <c r="O287" s="37">
        <v>16.456263600184599</v>
      </c>
      <c r="P287" s="37">
        <v>1606.3862113</v>
      </c>
      <c r="Q287" s="37">
        <v>25.276351493591498</v>
      </c>
      <c r="R287" s="37">
        <v>14.9897757224714</v>
      </c>
      <c r="S287" s="37">
        <v>16.4002944626958</v>
      </c>
      <c r="T287" s="37">
        <v>3908.3740919000002</v>
      </c>
      <c r="U287" s="37">
        <v>21.625038908966999</v>
      </c>
      <c r="V287" s="37">
        <v>36.470464365905698</v>
      </c>
      <c r="W287" s="37">
        <v>5.8788884643805499</v>
      </c>
      <c r="X287" s="37">
        <v>1382.1433718999999</v>
      </c>
      <c r="Y287" s="37">
        <v>24.1429888768421</v>
      </c>
      <c r="Z287" s="37">
        <v>12.897283987712299</v>
      </c>
      <c r="AA287" s="37">
        <v>17.8823746304369</v>
      </c>
    </row>
    <row r="288" spans="1:27" x14ac:dyDescent="0.25">
      <c r="A288" s="37" t="s">
        <v>182</v>
      </c>
      <c r="B288" s="37" t="s">
        <v>183</v>
      </c>
      <c r="C288" s="37" t="s">
        <v>16</v>
      </c>
      <c r="D288" s="37">
        <v>7348.9201225999996</v>
      </c>
      <c r="E288" s="37">
        <v>9.0674000659841294</v>
      </c>
      <c r="F288" s="37">
        <v>6.6726198102679604</v>
      </c>
      <c r="G288" s="37">
        <v>8.2341372723359907</v>
      </c>
      <c r="H288" s="37">
        <v>9255.9100005</v>
      </c>
      <c r="I288" s="37">
        <v>8.1926425761171195</v>
      </c>
      <c r="J288" s="37">
        <v>8.40411480884935</v>
      </c>
      <c r="K288" s="37">
        <v>6.6686657741586997</v>
      </c>
      <c r="L288" s="37">
        <v>13010.0975784</v>
      </c>
      <c r="M288" s="37">
        <v>7.5012703459086998</v>
      </c>
      <c r="N288" s="37">
        <v>11.812815132958301</v>
      </c>
      <c r="O288" s="37">
        <v>5.8558712586703203</v>
      </c>
      <c r="P288" s="37">
        <v>19323.0017716</v>
      </c>
      <c r="Q288" s="37">
        <v>6.3257957414617598</v>
      </c>
      <c r="R288" s="37">
        <v>17.544760626599999</v>
      </c>
      <c r="S288" s="37">
        <v>5.2136267945970696</v>
      </c>
      <c r="T288" s="37">
        <v>48483.752116299998</v>
      </c>
      <c r="U288" s="37">
        <v>4.4368955954734597</v>
      </c>
      <c r="V288" s="37">
        <v>44.021929678137198</v>
      </c>
      <c r="W288" s="37">
        <v>2.0413623226180899</v>
      </c>
      <c r="X288" s="37">
        <v>12713.772423599999</v>
      </c>
      <c r="Y288" s="37">
        <v>7.2657839127907504</v>
      </c>
      <c r="Z288" s="37">
        <v>11.543759943187199</v>
      </c>
      <c r="AA288" s="37">
        <v>7.3395988170424102</v>
      </c>
    </row>
    <row r="289" spans="1:27" x14ac:dyDescent="0.25">
      <c r="A289" s="37" t="s">
        <v>184</v>
      </c>
      <c r="B289" s="37" t="s">
        <v>185</v>
      </c>
      <c r="C289" s="37" t="s">
        <v>15</v>
      </c>
      <c r="D289" s="37">
        <v>823.83909759999995</v>
      </c>
      <c r="E289" s="37">
        <v>29.1769410066006</v>
      </c>
      <c r="F289" s="37">
        <v>8.5363056632119001</v>
      </c>
      <c r="G289" s="37">
        <v>22.345276815026999</v>
      </c>
      <c r="H289" s="37">
        <v>978.38401839999995</v>
      </c>
      <c r="I289" s="37">
        <v>22.4689092260788</v>
      </c>
      <c r="J289" s="37">
        <v>10.137641028927</v>
      </c>
      <c r="K289" s="37">
        <v>17.428116671525999</v>
      </c>
      <c r="L289" s="37">
        <v>1734.8568221999999</v>
      </c>
      <c r="M289" s="37">
        <v>19.781178142851701</v>
      </c>
      <c r="N289" s="37">
        <v>17.975922919111099</v>
      </c>
      <c r="O289" s="37">
        <v>12.501010723943301</v>
      </c>
      <c r="P289" s="37">
        <v>1325.6978911000001</v>
      </c>
      <c r="Q289" s="37">
        <v>19.1893853575009</v>
      </c>
      <c r="R289" s="37">
        <v>13.7363745523517</v>
      </c>
      <c r="S289" s="37">
        <v>13.8301998008456</v>
      </c>
      <c r="T289" s="37">
        <v>3205.9016812999998</v>
      </c>
      <c r="U289" s="37">
        <v>14.4493988519552</v>
      </c>
      <c r="V289" s="37">
        <v>33.218327167896902</v>
      </c>
      <c r="W289" s="37">
        <v>5.9670104810010702</v>
      </c>
      <c r="X289" s="37">
        <v>1582.3232780000001</v>
      </c>
      <c r="Y289" s="37">
        <v>16.315197837470102</v>
      </c>
      <c r="Z289" s="37">
        <v>16.395428668501498</v>
      </c>
      <c r="AA289" s="37">
        <v>15.957557825235099</v>
      </c>
    </row>
    <row r="290" spans="1:27" x14ac:dyDescent="0.25">
      <c r="A290" s="37" t="s">
        <v>184</v>
      </c>
      <c r="B290" s="37" t="s">
        <v>185</v>
      </c>
      <c r="C290" s="37" t="s">
        <v>16</v>
      </c>
      <c r="D290" s="37">
        <v>5101.9392673000002</v>
      </c>
      <c r="E290" s="37">
        <v>9.8612743792093198</v>
      </c>
      <c r="F290" s="37">
        <v>7.7604299828925196</v>
      </c>
      <c r="G290" s="37">
        <v>8.3479870517820398</v>
      </c>
      <c r="H290" s="37">
        <v>6611.6873484999996</v>
      </c>
      <c r="I290" s="37">
        <v>9.4594469564905808</v>
      </c>
      <c r="J290" s="37">
        <v>10.056869368412499</v>
      </c>
      <c r="K290" s="37">
        <v>7.2158577498194703</v>
      </c>
      <c r="L290" s="37">
        <v>7358.2316148</v>
      </c>
      <c r="M290" s="37">
        <v>7.4052072254853298</v>
      </c>
      <c r="N290" s="37">
        <v>11.192418853464901</v>
      </c>
      <c r="O290" s="37">
        <v>5.7244185566832497</v>
      </c>
      <c r="P290" s="37">
        <v>11658.897588399999</v>
      </c>
      <c r="Q290" s="37">
        <v>5.9260081609634199</v>
      </c>
      <c r="R290" s="37">
        <v>17.734052420497498</v>
      </c>
      <c r="S290" s="37">
        <v>4.6659615231373603</v>
      </c>
      <c r="T290" s="37">
        <v>26774.480032399999</v>
      </c>
      <c r="U290" s="37">
        <v>3.43295960130681</v>
      </c>
      <c r="V290" s="37">
        <v>40.725980207474002</v>
      </c>
      <c r="W290" s="37">
        <v>2.6129200124052598</v>
      </c>
      <c r="X290" s="37">
        <v>8237.7613607000003</v>
      </c>
      <c r="Y290" s="37">
        <v>6.1597660557387597</v>
      </c>
      <c r="Z290" s="37">
        <v>12.530249167258599</v>
      </c>
      <c r="AA290" s="37">
        <v>6.9812121749612501</v>
      </c>
    </row>
    <row r="291" spans="1:27" x14ac:dyDescent="0.25">
      <c r="A291" s="37" t="s">
        <v>186</v>
      </c>
      <c r="B291" s="37" t="s">
        <v>187</v>
      </c>
      <c r="C291" s="37" t="s">
        <v>15</v>
      </c>
      <c r="D291" s="37">
        <v>1281.5994112999999</v>
      </c>
      <c r="E291" s="37">
        <v>28.414127739893399</v>
      </c>
      <c r="F291" s="37">
        <v>9.8563672029775997</v>
      </c>
      <c r="G291" s="37">
        <v>19.516325798017402</v>
      </c>
      <c r="H291" s="37">
        <v>1608.6609754000001</v>
      </c>
      <c r="I291" s="37">
        <v>25.2706405864045</v>
      </c>
      <c r="J291" s="37">
        <v>12.371692073859</v>
      </c>
      <c r="K291" s="37">
        <v>17.367010245107</v>
      </c>
      <c r="L291" s="37">
        <v>2311.8245367999998</v>
      </c>
      <c r="M291" s="37">
        <v>20.814326843381899</v>
      </c>
      <c r="N291" s="37">
        <v>17.779495950642701</v>
      </c>
      <c r="O291" s="37">
        <v>12.9498779265758</v>
      </c>
      <c r="P291" s="37">
        <v>1856.4955270999999</v>
      </c>
      <c r="Q291" s="37">
        <v>20.776877289630601</v>
      </c>
      <c r="R291" s="37">
        <v>14.277707577301401</v>
      </c>
      <c r="S291" s="37">
        <v>13.9231579240868</v>
      </c>
      <c r="T291" s="37">
        <v>4330.6400303</v>
      </c>
      <c r="U291" s="37">
        <v>16.775973989523798</v>
      </c>
      <c r="V291" s="37">
        <v>33.305553971231603</v>
      </c>
      <c r="W291" s="37">
        <v>6.9785106104441903</v>
      </c>
      <c r="X291" s="37">
        <v>1613.5358583</v>
      </c>
      <c r="Y291" s="37">
        <v>19.1160097681515</v>
      </c>
      <c r="Z291" s="37">
        <v>12.4091832239877</v>
      </c>
      <c r="AA291" s="37">
        <v>19.2472750997544</v>
      </c>
    </row>
    <row r="292" spans="1:27" x14ac:dyDescent="0.25">
      <c r="A292" s="37" t="s">
        <v>186</v>
      </c>
      <c r="B292" s="37" t="s">
        <v>187</v>
      </c>
      <c r="C292" s="37" t="s">
        <v>16</v>
      </c>
      <c r="D292" s="37">
        <v>9485.3344797000009</v>
      </c>
      <c r="E292" s="37">
        <v>8.6031472868639494</v>
      </c>
      <c r="F292" s="37">
        <v>8.0161881460090303</v>
      </c>
      <c r="G292" s="37">
        <v>7.8070697689321804</v>
      </c>
      <c r="H292" s="37">
        <v>11397.827153599999</v>
      </c>
      <c r="I292" s="37">
        <v>8.3890839148262195</v>
      </c>
      <c r="J292" s="37">
        <v>9.6324623147962996</v>
      </c>
      <c r="K292" s="37">
        <v>7.35738626170843</v>
      </c>
      <c r="L292" s="37">
        <v>11865.152321400001</v>
      </c>
      <c r="M292" s="37">
        <v>7.85785553897162</v>
      </c>
      <c r="N292" s="37">
        <v>10.0274053163813</v>
      </c>
      <c r="O292" s="37">
        <v>7.5774025306200903</v>
      </c>
      <c r="P292" s="37">
        <v>21812.189867000001</v>
      </c>
      <c r="Q292" s="37">
        <v>6.1050669772118002</v>
      </c>
      <c r="R292" s="37">
        <v>18.433785147434701</v>
      </c>
      <c r="S292" s="37">
        <v>5.0156153672030701</v>
      </c>
      <c r="T292" s="37">
        <v>46998.657486999997</v>
      </c>
      <c r="U292" s="37">
        <v>3.2323205433528401</v>
      </c>
      <c r="V292" s="37">
        <v>39.7192193730151</v>
      </c>
      <c r="W292" s="37">
        <v>2.22948094674708</v>
      </c>
      <c r="X292" s="37">
        <v>16768.0823504</v>
      </c>
      <c r="Y292" s="37">
        <v>7.8314662051585202</v>
      </c>
      <c r="Z292" s="37">
        <v>14.1709397023637</v>
      </c>
      <c r="AA292" s="37">
        <v>7.4915587858044903</v>
      </c>
    </row>
    <row r="293" spans="1:27" x14ac:dyDescent="0.25">
      <c r="A293" s="37" t="s">
        <v>188</v>
      </c>
      <c r="B293" s="37" t="s">
        <v>189</v>
      </c>
      <c r="C293" s="37" t="s">
        <v>15</v>
      </c>
      <c r="D293" s="37">
        <v>757.63800330000004</v>
      </c>
      <c r="E293" s="37">
        <v>31.972621164084298</v>
      </c>
      <c r="F293" s="37">
        <v>9.4411864889070891</v>
      </c>
      <c r="G293" s="37">
        <v>22.0872717425856</v>
      </c>
      <c r="H293" s="37">
        <v>773.52052920000006</v>
      </c>
      <c r="I293" s="37">
        <v>23.599550068694398</v>
      </c>
      <c r="J293" s="37">
        <v>9.6391040805322099</v>
      </c>
      <c r="K293" s="37">
        <v>17.1014047035858</v>
      </c>
      <c r="L293" s="37">
        <v>1482.8871240999999</v>
      </c>
      <c r="M293" s="37">
        <v>20.3574160769471</v>
      </c>
      <c r="N293" s="37">
        <v>18.478764026682001</v>
      </c>
      <c r="O293" s="37">
        <v>11.916676731444101</v>
      </c>
      <c r="P293" s="37">
        <v>1295.4600084000001</v>
      </c>
      <c r="Q293" s="37">
        <v>35.907769762762797</v>
      </c>
      <c r="R293" s="37">
        <v>16.143170584042899</v>
      </c>
      <c r="S293" s="37">
        <v>27.468665171569999</v>
      </c>
      <c r="T293" s="37">
        <v>2375.1387567000002</v>
      </c>
      <c r="U293" s="37">
        <v>18.099153547338801</v>
      </c>
      <c r="V293" s="37">
        <v>29.597417026817801</v>
      </c>
      <c r="W293" s="37">
        <v>13.5827938280987</v>
      </c>
      <c r="X293" s="37">
        <v>1340.1732661000001</v>
      </c>
      <c r="Y293" s="37">
        <v>20.241666760906401</v>
      </c>
      <c r="Z293" s="37">
        <v>16.7003577930181</v>
      </c>
      <c r="AA293" s="37">
        <v>18.430477205109799</v>
      </c>
    </row>
    <row r="294" spans="1:27" x14ac:dyDescent="0.25">
      <c r="A294" s="37" t="s">
        <v>188</v>
      </c>
      <c r="B294" s="37" t="s">
        <v>189</v>
      </c>
      <c r="C294" s="37" t="s">
        <v>16</v>
      </c>
      <c r="D294" s="37">
        <v>7667.0870742999996</v>
      </c>
      <c r="E294" s="37">
        <v>9.3299196267161602</v>
      </c>
      <c r="F294" s="37">
        <v>8.4471676021685091</v>
      </c>
      <c r="G294" s="37">
        <v>8.1581946965510603</v>
      </c>
      <c r="H294" s="37">
        <v>8489.7428789000005</v>
      </c>
      <c r="I294" s="37">
        <v>8.3771877172448601</v>
      </c>
      <c r="J294" s="37">
        <v>9.3535237440788208</v>
      </c>
      <c r="K294" s="37">
        <v>7.2070783258255098</v>
      </c>
      <c r="L294" s="37">
        <v>9988.4665230999999</v>
      </c>
      <c r="M294" s="37">
        <v>8.1958641814212605</v>
      </c>
      <c r="N294" s="37">
        <v>11.004733608947401</v>
      </c>
      <c r="O294" s="37">
        <v>6.9982526506554503</v>
      </c>
      <c r="P294" s="37">
        <v>18171.754002900001</v>
      </c>
      <c r="Q294" s="37">
        <v>4.1881980959048599</v>
      </c>
      <c r="R294" s="37">
        <v>20.0206219389894</v>
      </c>
      <c r="S294" s="37">
        <v>3.8150843605985201</v>
      </c>
      <c r="T294" s="37">
        <v>35668.4282838</v>
      </c>
      <c r="U294" s="37">
        <v>3.4301140850066201</v>
      </c>
      <c r="V294" s="37">
        <v>39.297478807711897</v>
      </c>
      <c r="W294" s="37">
        <v>2.21281528534398</v>
      </c>
      <c r="X294" s="37">
        <v>10779.703548900001</v>
      </c>
      <c r="Y294" s="37">
        <v>6.6336232363036096</v>
      </c>
      <c r="Z294" s="37">
        <v>11.876474298104</v>
      </c>
      <c r="AA294" s="37">
        <v>7.1314994589909801</v>
      </c>
    </row>
    <row r="295" spans="1:27" x14ac:dyDescent="0.25">
      <c r="A295" s="37" t="s">
        <v>190</v>
      </c>
      <c r="B295" s="37" t="s">
        <v>191</v>
      </c>
      <c r="C295" s="37" t="s">
        <v>15</v>
      </c>
      <c r="D295" s="37">
        <v>424.29689459999997</v>
      </c>
      <c r="E295" s="37">
        <v>30.037327723692499</v>
      </c>
      <c r="F295" s="37">
        <v>11.731590023645801</v>
      </c>
      <c r="G295" s="37">
        <v>22.499546957013902</v>
      </c>
      <c r="H295" s="37">
        <v>474.44227100000001</v>
      </c>
      <c r="I295" s="37">
        <v>27.212722917409501</v>
      </c>
      <c r="J295" s="37">
        <v>13.1180837854273</v>
      </c>
      <c r="K295" s="37">
        <v>17.2147799736215</v>
      </c>
      <c r="L295" s="37">
        <v>577.42158089999998</v>
      </c>
      <c r="M295" s="37">
        <v>24.734717200499901</v>
      </c>
      <c r="N295" s="37">
        <v>15.9654085244021</v>
      </c>
      <c r="O295" s="37">
        <v>17.060622457466401</v>
      </c>
      <c r="P295" s="37">
        <v>402.66418190000002</v>
      </c>
      <c r="Q295" s="37">
        <v>24.674374266972698</v>
      </c>
      <c r="R295" s="37">
        <v>11.133456688885</v>
      </c>
      <c r="S295" s="37">
        <v>15.645669513626</v>
      </c>
      <c r="T295" s="37">
        <v>1313.2864486000001</v>
      </c>
      <c r="U295" s="37">
        <v>17.1979145992577</v>
      </c>
      <c r="V295" s="37">
        <v>36.311692106796102</v>
      </c>
      <c r="W295" s="37">
        <v>8.6399495603479899</v>
      </c>
      <c r="X295" s="37">
        <v>424.59269929999999</v>
      </c>
      <c r="Y295" s="37">
        <v>22.169786675490698</v>
      </c>
      <c r="Z295" s="37">
        <v>11.7397688708436</v>
      </c>
      <c r="AA295" s="37">
        <v>22.269311803190899</v>
      </c>
    </row>
    <row r="296" spans="1:27" x14ac:dyDescent="0.25">
      <c r="A296" s="37" t="s">
        <v>190</v>
      </c>
      <c r="B296" s="37" t="s">
        <v>191</v>
      </c>
      <c r="C296" s="37" t="s">
        <v>16</v>
      </c>
      <c r="D296" s="37">
        <v>2752.3962193000002</v>
      </c>
      <c r="E296" s="37">
        <v>9.3885083131996705</v>
      </c>
      <c r="F296" s="37">
        <v>7.3447576559625096</v>
      </c>
      <c r="G296" s="37">
        <v>8.3388081660609501</v>
      </c>
      <c r="H296" s="37">
        <v>2956.9168550999998</v>
      </c>
      <c r="I296" s="37">
        <v>9.0484043661340596</v>
      </c>
      <c r="J296" s="37">
        <v>7.890520106536</v>
      </c>
      <c r="K296" s="37">
        <v>8.1581472651788101</v>
      </c>
      <c r="L296" s="37">
        <v>3963.8791689999998</v>
      </c>
      <c r="M296" s="37">
        <v>8.3691977943076807</v>
      </c>
      <c r="N296" s="37">
        <v>10.5775947771166</v>
      </c>
      <c r="O296" s="37">
        <v>6.9336919591898898</v>
      </c>
      <c r="P296" s="37">
        <v>6645.6548202000004</v>
      </c>
      <c r="Q296" s="37">
        <v>6.0342153332065198</v>
      </c>
      <c r="R296" s="37">
        <v>17.733901746152601</v>
      </c>
      <c r="S296" s="37">
        <v>5.1578508864412704</v>
      </c>
      <c r="T296" s="37">
        <v>15662.4645368</v>
      </c>
      <c r="U296" s="37">
        <v>3.4474819011127602</v>
      </c>
      <c r="V296" s="37">
        <v>41.795220292505597</v>
      </c>
      <c r="W296" s="37">
        <v>1.7767133563144</v>
      </c>
      <c r="X296" s="37">
        <v>5492.9843290999997</v>
      </c>
      <c r="Y296" s="37">
        <v>5.6258717929229496</v>
      </c>
      <c r="Z296" s="37">
        <v>14.6580054217266</v>
      </c>
      <c r="AA296" s="37">
        <v>6.0427764573051501</v>
      </c>
    </row>
    <row r="297" spans="1:27" x14ac:dyDescent="0.25">
      <c r="A297" s="37" t="s">
        <v>192</v>
      </c>
      <c r="B297" s="37" t="s">
        <v>193</v>
      </c>
      <c r="C297" s="37" t="s">
        <v>15</v>
      </c>
      <c r="D297" s="37">
        <v>146.86465989999999</v>
      </c>
      <c r="E297" s="37">
        <v>45.8842784141736</v>
      </c>
      <c r="F297" s="37">
        <v>5.85403784342477</v>
      </c>
      <c r="G297" s="37">
        <v>37.700495795847303</v>
      </c>
      <c r="H297" s="37">
        <v>294.08802370000001</v>
      </c>
      <c r="I297" s="37">
        <v>37.242186748888102</v>
      </c>
      <c r="J297" s="37">
        <v>11.7223736548332</v>
      </c>
      <c r="K297" s="37">
        <v>26.879124064031998</v>
      </c>
      <c r="L297" s="37">
        <v>346.31152889999998</v>
      </c>
      <c r="M297" s="37">
        <v>40.247844637260997</v>
      </c>
      <c r="N297" s="37">
        <v>13.804007016904499</v>
      </c>
      <c r="O297" s="37">
        <v>33.115098366031702</v>
      </c>
      <c r="P297" s="37">
        <v>480.37589500000001</v>
      </c>
      <c r="Q297" s="37">
        <v>35.457008922904002</v>
      </c>
      <c r="R297" s="37">
        <v>19.147824060014301</v>
      </c>
      <c r="S297" s="37">
        <v>25.308181068881701</v>
      </c>
      <c r="T297" s="37">
        <v>675.98761230000002</v>
      </c>
      <c r="U297" s="37">
        <v>27.303812752021301</v>
      </c>
      <c r="V297" s="37">
        <v>26.944923760318101</v>
      </c>
      <c r="W297" s="37">
        <v>10.1859585609087</v>
      </c>
      <c r="X297" s="37">
        <v>565.14765590000002</v>
      </c>
      <c r="Y297" s="37">
        <v>30.816452897726599</v>
      </c>
      <c r="Z297" s="37">
        <v>22.526833664504998</v>
      </c>
      <c r="AA297" s="37">
        <v>26.579826089579701</v>
      </c>
    </row>
    <row r="298" spans="1:27" x14ac:dyDescent="0.25">
      <c r="A298" s="37" t="s">
        <v>192</v>
      </c>
      <c r="B298" s="37" t="s">
        <v>193</v>
      </c>
      <c r="C298" s="37" t="s">
        <v>16</v>
      </c>
      <c r="D298" s="37">
        <v>5749.8324312000004</v>
      </c>
      <c r="E298" s="37">
        <v>7.5989353082113196</v>
      </c>
      <c r="F298" s="37">
        <v>7.1191051186524303</v>
      </c>
      <c r="G298" s="37">
        <v>7.1600131171223902</v>
      </c>
      <c r="H298" s="37">
        <v>6663.3677897999996</v>
      </c>
      <c r="I298" s="37">
        <v>8.59100518235722</v>
      </c>
      <c r="J298" s="37">
        <v>8.2501909938145204</v>
      </c>
      <c r="K298" s="37">
        <v>7.3720745374671397</v>
      </c>
      <c r="L298" s="37">
        <v>8237.5778141999999</v>
      </c>
      <c r="M298" s="37">
        <v>8.1540613837716407</v>
      </c>
      <c r="N298" s="37">
        <v>10.199285472068899</v>
      </c>
      <c r="O298" s="37">
        <v>6.6152466328658202</v>
      </c>
      <c r="P298" s="37">
        <v>13025.8594108</v>
      </c>
      <c r="Q298" s="37">
        <v>6.4674107287501101</v>
      </c>
      <c r="R298" s="37">
        <v>16.127854770703198</v>
      </c>
      <c r="S298" s="37">
        <v>5.4104769791696299</v>
      </c>
      <c r="T298" s="37">
        <v>37606.368155900003</v>
      </c>
      <c r="U298" s="37">
        <v>3.0611442487885201</v>
      </c>
      <c r="V298" s="37">
        <v>46.561998325353102</v>
      </c>
      <c r="W298" s="37">
        <v>2.3611751581598099</v>
      </c>
      <c r="X298" s="37">
        <v>9483.2190200000005</v>
      </c>
      <c r="Y298" s="37">
        <v>8.5965399880457394</v>
      </c>
      <c r="Z298" s="37">
        <v>11.741565319407799</v>
      </c>
      <c r="AA298" s="37">
        <v>8.2108060765301794</v>
      </c>
    </row>
    <row r="299" spans="1:27" x14ac:dyDescent="0.25">
      <c r="A299" s="37" t="s">
        <v>194</v>
      </c>
      <c r="B299" s="37" t="s">
        <v>195</v>
      </c>
      <c r="C299" s="37" t="s">
        <v>15</v>
      </c>
      <c r="D299" s="37">
        <v>525.71006060000002</v>
      </c>
      <c r="E299" s="37">
        <v>28.089459411398401</v>
      </c>
      <c r="F299" s="37">
        <v>7.8616882258174199</v>
      </c>
      <c r="G299" s="37">
        <v>23.039085669972199</v>
      </c>
      <c r="H299" s="37">
        <v>694.27625079999996</v>
      </c>
      <c r="I299" s="37">
        <v>25.456979825310501</v>
      </c>
      <c r="J299" s="37">
        <v>10.3824975693817</v>
      </c>
      <c r="K299" s="37">
        <v>17.730493550814099</v>
      </c>
      <c r="L299" s="37">
        <v>1246.8303642999999</v>
      </c>
      <c r="M299" s="37">
        <v>20.455721271705102</v>
      </c>
      <c r="N299" s="37">
        <v>18.645622994967201</v>
      </c>
      <c r="O299" s="37">
        <v>11.8676112541563</v>
      </c>
      <c r="P299" s="37">
        <v>1059.5817772</v>
      </c>
      <c r="Q299" s="37">
        <v>25.987227529026299</v>
      </c>
      <c r="R299" s="37">
        <v>15.845429270645299</v>
      </c>
      <c r="S299" s="37">
        <v>18.018613373515901</v>
      </c>
      <c r="T299" s="37">
        <v>2118.6190674999998</v>
      </c>
      <c r="U299" s="37">
        <v>16.3421275428237</v>
      </c>
      <c r="V299" s="37">
        <v>31.6827160563513</v>
      </c>
      <c r="W299" s="37">
        <v>9.3529774774948695</v>
      </c>
      <c r="X299" s="37">
        <v>1041.9693646000001</v>
      </c>
      <c r="Y299" s="37">
        <v>19.630047525977801</v>
      </c>
      <c r="Z299" s="37">
        <v>15.5820458828371</v>
      </c>
      <c r="AA299" s="37">
        <v>16.655263517137101</v>
      </c>
    </row>
    <row r="300" spans="1:27" x14ac:dyDescent="0.25">
      <c r="A300" s="37" t="s">
        <v>194</v>
      </c>
      <c r="B300" s="37" t="s">
        <v>195</v>
      </c>
      <c r="C300" s="37" t="s">
        <v>16</v>
      </c>
      <c r="D300" s="37">
        <v>4931.7779020999997</v>
      </c>
      <c r="E300" s="37">
        <v>6.9563721649767496</v>
      </c>
      <c r="F300" s="37">
        <v>7.6320848379493</v>
      </c>
      <c r="G300" s="37">
        <v>5.3423618452651001</v>
      </c>
      <c r="H300" s="37">
        <v>5671.023177</v>
      </c>
      <c r="I300" s="37">
        <v>8.1127125785599308</v>
      </c>
      <c r="J300" s="37">
        <v>8.7760906642634904</v>
      </c>
      <c r="K300" s="37">
        <v>5.8728018911220001</v>
      </c>
      <c r="L300" s="37">
        <v>7030.8362515999997</v>
      </c>
      <c r="M300" s="37">
        <v>7.1265643184430001</v>
      </c>
      <c r="N300" s="37">
        <v>10.8804451090735</v>
      </c>
      <c r="O300" s="37">
        <v>5.2689207347100497</v>
      </c>
      <c r="P300" s="37">
        <v>11531.9523615</v>
      </c>
      <c r="Q300" s="37">
        <v>6.0445378384564696</v>
      </c>
      <c r="R300" s="37">
        <v>17.846066979756099</v>
      </c>
      <c r="S300" s="37">
        <v>4.2694445938683501</v>
      </c>
      <c r="T300" s="37">
        <v>27598.489865799998</v>
      </c>
      <c r="U300" s="37">
        <v>4.2202953246284496</v>
      </c>
      <c r="V300" s="37">
        <v>42.7095502344864</v>
      </c>
      <c r="W300" s="37">
        <v>1.9088877844583301</v>
      </c>
      <c r="X300" s="37">
        <v>7854.9335533000003</v>
      </c>
      <c r="Y300" s="37">
        <v>5.9708185611049602</v>
      </c>
      <c r="Z300" s="37">
        <v>12.155762174471199</v>
      </c>
      <c r="AA300" s="37">
        <v>6.46461976252486</v>
      </c>
    </row>
    <row r="301" spans="1:27" x14ac:dyDescent="0.25">
      <c r="A301" s="37" t="s">
        <v>196</v>
      </c>
      <c r="B301" s="37" t="s">
        <v>197</v>
      </c>
      <c r="C301" s="37" t="s">
        <v>15</v>
      </c>
      <c r="D301" s="37">
        <v>3346.1718999</v>
      </c>
      <c r="E301" s="37">
        <v>22.556361589697499</v>
      </c>
      <c r="F301" s="37">
        <v>15.871501807939399</v>
      </c>
      <c r="G301" s="37">
        <v>12.256351776010099</v>
      </c>
      <c r="H301" s="37">
        <v>2303.2920497</v>
      </c>
      <c r="I301" s="37">
        <v>25.265197804937401</v>
      </c>
      <c r="J301" s="37">
        <v>10.9249330353048</v>
      </c>
      <c r="K301" s="37">
        <v>16.620046977135701</v>
      </c>
      <c r="L301" s="37">
        <v>3004.4982454999999</v>
      </c>
      <c r="M301" s="37">
        <v>23.178252932462399</v>
      </c>
      <c r="N301" s="37">
        <v>14.250881533261699</v>
      </c>
      <c r="O301" s="37">
        <v>14.4626550845365</v>
      </c>
      <c r="P301" s="37">
        <v>3049.9200472000002</v>
      </c>
      <c r="Q301" s="37">
        <v>21.907886218748001</v>
      </c>
      <c r="R301" s="37">
        <v>14.466325398480601</v>
      </c>
      <c r="S301" s="37">
        <v>14.1836593662588</v>
      </c>
      <c r="T301" s="37">
        <v>6796.1226092999996</v>
      </c>
      <c r="U301" s="37">
        <v>18.7536159667292</v>
      </c>
      <c r="V301" s="37">
        <v>32.235245381059599</v>
      </c>
      <c r="W301" s="37">
        <v>8.5721772619872993</v>
      </c>
      <c r="X301" s="37">
        <v>2582.8891328</v>
      </c>
      <c r="Y301" s="37">
        <v>21.9680226651315</v>
      </c>
      <c r="Z301" s="37">
        <v>12.2511128439538</v>
      </c>
      <c r="AA301" s="37">
        <v>17.943203524579701</v>
      </c>
    </row>
    <row r="302" spans="1:27" x14ac:dyDescent="0.25">
      <c r="A302" s="37" t="s">
        <v>196</v>
      </c>
      <c r="B302" s="37" t="s">
        <v>197</v>
      </c>
      <c r="C302" s="37" t="s">
        <v>16</v>
      </c>
      <c r="D302" s="37">
        <v>12353.503494000001</v>
      </c>
      <c r="E302" s="37">
        <v>9.0775720391688193</v>
      </c>
      <c r="F302" s="37">
        <v>8.7770300024551098</v>
      </c>
      <c r="G302" s="37">
        <v>7.9695596418972601</v>
      </c>
      <c r="H302" s="37">
        <v>16080.6900719</v>
      </c>
      <c r="I302" s="37">
        <v>7.6816264078152496</v>
      </c>
      <c r="J302" s="37">
        <v>11.425155567390201</v>
      </c>
      <c r="K302" s="37">
        <v>6.11792400119307</v>
      </c>
      <c r="L302" s="37">
        <v>15083.3921615</v>
      </c>
      <c r="M302" s="37">
        <v>7.8955412470058404</v>
      </c>
      <c r="N302" s="37">
        <v>10.7165862384368</v>
      </c>
      <c r="O302" s="37">
        <v>6.5945199022961303</v>
      </c>
      <c r="P302" s="37">
        <v>27693.0302348</v>
      </c>
      <c r="Q302" s="37">
        <v>5.8818337898305897</v>
      </c>
      <c r="R302" s="37">
        <v>19.675597076391298</v>
      </c>
      <c r="S302" s="37">
        <v>4.8503019680628103</v>
      </c>
      <c r="T302" s="37">
        <v>53514.399007799999</v>
      </c>
      <c r="U302" s="37">
        <v>4.2639343461624399</v>
      </c>
      <c r="V302" s="37">
        <v>38.021399021171803</v>
      </c>
      <c r="W302" s="37">
        <v>2.4073266247723999</v>
      </c>
      <c r="X302" s="37">
        <v>16023.091058399999</v>
      </c>
      <c r="Y302" s="37">
        <v>6.3877460015821299</v>
      </c>
      <c r="Z302" s="37">
        <v>11.384232094154701</v>
      </c>
      <c r="AA302" s="37">
        <v>6.6519113427189502</v>
      </c>
    </row>
    <row r="303" spans="1:27" x14ac:dyDescent="0.25">
      <c r="A303" s="37" t="s">
        <v>198</v>
      </c>
      <c r="B303" s="37" t="s">
        <v>199</v>
      </c>
      <c r="C303" s="37" t="s">
        <v>15</v>
      </c>
      <c r="D303" s="37">
        <v>1981.916831</v>
      </c>
      <c r="E303" s="37">
        <v>31.899219526099301</v>
      </c>
      <c r="F303" s="37">
        <v>11.3954866977479</v>
      </c>
      <c r="G303" s="37">
        <v>21.5178125715573</v>
      </c>
      <c r="H303" s="37">
        <v>1562.5108579</v>
      </c>
      <c r="I303" s="37">
        <v>28.248954203068799</v>
      </c>
      <c r="J303" s="37">
        <v>8.9840155841968503</v>
      </c>
      <c r="K303" s="37">
        <v>20.414108517847701</v>
      </c>
      <c r="L303" s="37">
        <v>2904.7297448999998</v>
      </c>
      <c r="M303" s="37">
        <v>26.778871447770001</v>
      </c>
      <c r="N303" s="37">
        <v>16.701411810433601</v>
      </c>
      <c r="O303" s="37">
        <v>17.625338555286501</v>
      </c>
      <c r="P303" s="37">
        <v>2563.6299241000002</v>
      </c>
      <c r="Q303" s="37">
        <v>22.255040647682101</v>
      </c>
      <c r="R303" s="37">
        <v>14.740179931409999</v>
      </c>
      <c r="S303" s="37">
        <v>12.588436350736799</v>
      </c>
      <c r="T303" s="37">
        <v>5818.9232633000001</v>
      </c>
      <c r="U303" s="37">
        <v>20.445900731184398</v>
      </c>
      <c r="V303" s="37">
        <v>33.457237763450202</v>
      </c>
      <c r="W303" s="37">
        <v>7.2422973850872197</v>
      </c>
      <c r="X303" s="37">
        <v>2560.4103436</v>
      </c>
      <c r="Y303" s="37">
        <v>21.613863550273699</v>
      </c>
      <c r="Z303" s="37">
        <v>14.7216682127616</v>
      </c>
      <c r="AA303" s="37">
        <v>21.617357987575801</v>
      </c>
    </row>
    <row r="304" spans="1:27" x14ac:dyDescent="0.25">
      <c r="A304" s="37" t="s">
        <v>198</v>
      </c>
      <c r="B304" s="37" t="s">
        <v>199</v>
      </c>
      <c r="C304" s="37" t="s">
        <v>16</v>
      </c>
      <c r="D304" s="37">
        <v>11127.8937835</v>
      </c>
      <c r="E304" s="37">
        <v>9.3950676563100703</v>
      </c>
      <c r="F304" s="37">
        <v>7.5634161630824597</v>
      </c>
      <c r="G304" s="37">
        <v>8.4823434206689896</v>
      </c>
      <c r="H304" s="37">
        <v>14706.1338371</v>
      </c>
      <c r="I304" s="37">
        <v>7.9128054614811303</v>
      </c>
      <c r="J304" s="37">
        <v>9.9954773584289107</v>
      </c>
      <c r="K304" s="37">
        <v>7.0162134662818296</v>
      </c>
      <c r="L304" s="37">
        <v>15206.717166500001</v>
      </c>
      <c r="M304" s="37">
        <v>7.11572715230482</v>
      </c>
      <c r="N304" s="37">
        <v>10.3357142548457</v>
      </c>
      <c r="O304" s="37">
        <v>6.3618889947580799</v>
      </c>
      <c r="P304" s="37">
        <v>31109.859033299999</v>
      </c>
      <c r="Q304" s="37">
        <v>5.1735818991796796</v>
      </c>
      <c r="R304" s="37">
        <v>21.144775033040599</v>
      </c>
      <c r="S304" s="37">
        <v>4.0545741525969596</v>
      </c>
      <c r="T304" s="37">
        <v>61474.506698999998</v>
      </c>
      <c r="U304" s="37">
        <v>3.4785447457983101</v>
      </c>
      <c r="V304" s="37">
        <v>41.7830441798571</v>
      </c>
      <c r="W304" s="37">
        <v>2.34400496694253</v>
      </c>
      <c r="X304" s="37">
        <v>13502.768517799999</v>
      </c>
      <c r="Y304" s="37">
        <v>8.5631778961263496</v>
      </c>
      <c r="Z304" s="37">
        <v>9.1775730107452596</v>
      </c>
      <c r="AA304" s="37">
        <v>8.7989055868773107</v>
      </c>
    </row>
    <row r="305" spans="1:27" x14ac:dyDescent="0.25">
      <c r="A305" s="37" t="s">
        <v>200</v>
      </c>
      <c r="B305" s="37" t="s">
        <v>201</v>
      </c>
      <c r="C305" s="37" t="s">
        <v>15</v>
      </c>
      <c r="D305" s="37">
        <v>1702.5539154999999</v>
      </c>
      <c r="E305" s="37">
        <v>21.5936213459164</v>
      </c>
      <c r="F305" s="37">
        <v>13.2545553094639</v>
      </c>
      <c r="G305" s="37">
        <v>11.7970995215426</v>
      </c>
      <c r="H305" s="37">
        <v>1430.8085857999999</v>
      </c>
      <c r="I305" s="37">
        <v>18.418959239315299</v>
      </c>
      <c r="J305" s="37">
        <v>11.138990292811</v>
      </c>
      <c r="K305" s="37">
        <v>14.909728944011899</v>
      </c>
      <c r="L305" s="37">
        <v>1601.1336633999999</v>
      </c>
      <c r="M305" s="37">
        <v>19.946250577684999</v>
      </c>
      <c r="N305" s="37">
        <v>12.464988336740801</v>
      </c>
      <c r="O305" s="37">
        <v>16.789350696757001</v>
      </c>
      <c r="P305" s="37">
        <v>2473.6588409999999</v>
      </c>
      <c r="Q305" s="37">
        <v>19.267766117277699</v>
      </c>
      <c r="R305" s="37">
        <v>19.2576855430449</v>
      </c>
      <c r="S305" s="37">
        <v>9.9357539769229</v>
      </c>
      <c r="T305" s="37">
        <v>3966.1667194000001</v>
      </c>
      <c r="U305" s="37">
        <v>19.433057406467501</v>
      </c>
      <c r="V305" s="37">
        <v>30.8770111009399</v>
      </c>
      <c r="W305" s="37">
        <v>9.9788858355541201</v>
      </c>
      <c r="X305" s="37">
        <v>1670.7257001</v>
      </c>
      <c r="Y305" s="37">
        <v>17.751459698046801</v>
      </c>
      <c r="Z305" s="37">
        <v>13.0067694169995</v>
      </c>
      <c r="AA305" s="37">
        <v>20.506972245147601</v>
      </c>
    </row>
    <row r="306" spans="1:27" x14ac:dyDescent="0.25">
      <c r="A306" s="37" t="s">
        <v>200</v>
      </c>
      <c r="B306" s="37" t="s">
        <v>201</v>
      </c>
      <c r="C306" s="37" t="s">
        <v>16</v>
      </c>
      <c r="D306" s="37">
        <v>8073.8192541999997</v>
      </c>
      <c r="E306" s="37">
        <v>8.6025310860114796</v>
      </c>
      <c r="F306" s="37">
        <v>9.1248203946570499</v>
      </c>
      <c r="G306" s="37">
        <v>7.8668413238382504</v>
      </c>
      <c r="H306" s="37">
        <v>9365.1762839000003</v>
      </c>
      <c r="I306" s="37">
        <v>6.4800583031540402</v>
      </c>
      <c r="J306" s="37">
        <v>10.5842785012106</v>
      </c>
      <c r="K306" s="37">
        <v>5.30740369936413</v>
      </c>
      <c r="L306" s="37">
        <v>10077.762000999999</v>
      </c>
      <c r="M306" s="37">
        <v>6.9152517832815397</v>
      </c>
      <c r="N306" s="37">
        <v>11.3896243331665</v>
      </c>
      <c r="O306" s="37">
        <v>5.3803931268543597</v>
      </c>
      <c r="P306" s="37">
        <v>16987.063632099998</v>
      </c>
      <c r="Q306" s="37">
        <v>4.6918932857231503</v>
      </c>
      <c r="R306" s="37">
        <v>19.1983372175306</v>
      </c>
      <c r="S306" s="37">
        <v>3.6858907664486402</v>
      </c>
      <c r="T306" s="37">
        <v>34866.914472900004</v>
      </c>
      <c r="U306" s="37">
        <v>3.2420907949474498</v>
      </c>
      <c r="V306" s="37">
        <v>39.405679302961502</v>
      </c>
      <c r="W306" s="37">
        <v>2.3435861330997398</v>
      </c>
      <c r="X306" s="37">
        <v>9111.2169314000002</v>
      </c>
      <c r="Y306" s="37">
        <v>6.6080088082967103</v>
      </c>
      <c r="Z306" s="37">
        <v>10.2972602504738</v>
      </c>
      <c r="AA306" s="37">
        <v>6.5614643818584399</v>
      </c>
    </row>
    <row r="307" spans="1:27" x14ac:dyDescent="0.25">
      <c r="A307" s="37" t="s">
        <v>202</v>
      </c>
      <c r="B307" s="37" t="s">
        <v>203</v>
      </c>
      <c r="C307" s="37" t="s">
        <v>15</v>
      </c>
      <c r="D307" s="37">
        <v>2203.5399065000001</v>
      </c>
      <c r="E307" s="37">
        <v>41.895040018028602</v>
      </c>
      <c r="F307" s="37">
        <v>13.5354364308819</v>
      </c>
      <c r="G307" s="37">
        <v>29.927499444885601</v>
      </c>
      <c r="H307" s="37">
        <v>2163.2911377999999</v>
      </c>
      <c r="I307" s="37">
        <v>35.877211548921402</v>
      </c>
      <c r="J307" s="37">
        <v>13.288204852024201</v>
      </c>
      <c r="K307" s="37">
        <v>21.922225125466198</v>
      </c>
      <c r="L307" s="37">
        <v>2240.6080114000001</v>
      </c>
      <c r="M307" s="37">
        <v>27.043825574499301</v>
      </c>
      <c r="N307" s="37">
        <v>13.7631305044076</v>
      </c>
      <c r="O307" s="37">
        <v>21.698344911238902</v>
      </c>
      <c r="P307" s="37">
        <v>2035.8561973999999</v>
      </c>
      <c r="Q307" s="37">
        <v>35.647662736751698</v>
      </c>
      <c r="R307" s="37">
        <v>12.5054245947802</v>
      </c>
      <c r="S307" s="37">
        <v>27.493199750419802</v>
      </c>
      <c r="T307" s="37">
        <v>5609.1083688999997</v>
      </c>
      <c r="U307" s="37">
        <v>23.781274023226999</v>
      </c>
      <c r="V307" s="37">
        <v>34.4544383050291</v>
      </c>
      <c r="W307" s="37">
        <v>8.9948998447000399</v>
      </c>
      <c r="X307" s="37">
        <v>2027.3810584</v>
      </c>
      <c r="Y307" s="37">
        <v>26.448796444792901</v>
      </c>
      <c r="Z307" s="37">
        <v>12.453365312877001</v>
      </c>
      <c r="AA307" s="37">
        <v>25.495622634417298</v>
      </c>
    </row>
    <row r="308" spans="1:27" x14ac:dyDescent="0.25">
      <c r="A308" s="37" t="s">
        <v>202</v>
      </c>
      <c r="B308" s="37" t="s">
        <v>203</v>
      </c>
      <c r="C308" s="37" t="s">
        <v>16</v>
      </c>
      <c r="D308" s="37">
        <v>22236.466061300001</v>
      </c>
      <c r="E308" s="37">
        <v>7.4280744890725501</v>
      </c>
      <c r="F308" s="37">
        <v>7.9183429403196604</v>
      </c>
      <c r="G308" s="37">
        <v>7.0472659341926596</v>
      </c>
      <c r="H308" s="37">
        <v>22688.573856899999</v>
      </c>
      <c r="I308" s="37">
        <v>6.9457637189084203</v>
      </c>
      <c r="J308" s="37">
        <v>8.0793372530707899</v>
      </c>
      <c r="K308" s="37">
        <v>6.8925571299346799</v>
      </c>
      <c r="L308" s="37">
        <v>30972.537776599998</v>
      </c>
      <c r="M308" s="37">
        <v>6.8436949520595496</v>
      </c>
      <c r="N308" s="37">
        <v>11.029233474915999</v>
      </c>
      <c r="O308" s="37">
        <v>5.4428321645108504</v>
      </c>
      <c r="P308" s="37">
        <v>55785.765126699996</v>
      </c>
      <c r="Q308" s="37">
        <v>6.1422634595241501</v>
      </c>
      <c r="R308" s="37">
        <v>19.8651538532967</v>
      </c>
      <c r="S308" s="37">
        <v>4.8407864585739597</v>
      </c>
      <c r="T308" s="37">
        <v>120721.46562279999</v>
      </c>
      <c r="U308" s="37">
        <v>3.1045395206499098</v>
      </c>
      <c r="V308" s="37">
        <v>42.988573922858997</v>
      </c>
      <c r="W308" s="37">
        <v>1.9506183418522201</v>
      </c>
      <c r="X308" s="37">
        <v>28417.406871399999</v>
      </c>
      <c r="Y308" s="37">
        <v>7.0780003042904296</v>
      </c>
      <c r="Z308" s="37">
        <v>10.119358555537801</v>
      </c>
      <c r="AA308" s="37">
        <v>6.9952687646100902</v>
      </c>
    </row>
    <row r="309" spans="1:27" x14ac:dyDescent="0.25">
      <c r="A309" s="37" t="s">
        <v>204</v>
      </c>
      <c r="B309" s="37" t="s">
        <v>205</v>
      </c>
      <c r="C309" s="37" t="s">
        <v>15</v>
      </c>
      <c r="D309" s="37"/>
      <c r="E309" s="37"/>
      <c r="F309" s="37"/>
      <c r="G309" s="37"/>
      <c r="H309" s="37">
        <v>45.164544900000003</v>
      </c>
      <c r="I309" s="37">
        <v>100</v>
      </c>
      <c r="J309" s="37">
        <v>4.8143761430732903</v>
      </c>
      <c r="K309" s="37">
        <v>81.931977288431298</v>
      </c>
      <c r="L309" s="37">
        <v>97.491591999999997</v>
      </c>
      <c r="M309" s="37">
        <v>58.291865055148101</v>
      </c>
      <c r="N309" s="37">
        <v>10.392248957988199</v>
      </c>
      <c r="O309" s="37">
        <v>45.415394143713002</v>
      </c>
      <c r="P309" s="37">
        <v>187.82068179999999</v>
      </c>
      <c r="Q309" s="37">
        <v>56.345249156451104</v>
      </c>
      <c r="R309" s="37">
        <v>20.021001244134698</v>
      </c>
      <c r="S309" s="37">
        <v>30.012246230788399</v>
      </c>
      <c r="T309" s="37">
        <v>272.79133250000001</v>
      </c>
      <c r="U309" s="37">
        <v>44.020171164372798</v>
      </c>
      <c r="V309" s="37">
        <v>29.078563420334</v>
      </c>
      <c r="W309" s="37">
        <v>21.243006829858999</v>
      </c>
      <c r="X309" s="37">
        <v>334.85017520000002</v>
      </c>
      <c r="Y309" s="37">
        <v>40.2784020443274</v>
      </c>
      <c r="Z309" s="37">
        <v>35.693810234469801</v>
      </c>
      <c r="AA309" s="37">
        <v>33.4640977433152</v>
      </c>
    </row>
    <row r="310" spans="1:27" x14ac:dyDescent="0.25">
      <c r="A310" s="37" t="s">
        <v>204</v>
      </c>
      <c r="B310" s="37" t="s">
        <v>205</v>
      </c>
      <c r="C310" s="37" t="s">
        <v>16</v>
      </c>
      <c r="D310" s="37">
        <v>3188.9047357999998</v>
      </c>
      <c r="E310" s="37">
        <v>12.6974482279187</v>
      </c>
      <c r="F310" s="37">
        <v>3.859169937171</v>
      </c>
      <c r="G310" s="37">
        <v>11.720874982630299</v>
      </c>
      <c r="H310" s="37">
        <v>4612.6858233000003</v>
      </c>
      <c r="I310" s="37">
        <v>10.366392497287</v>
      </c>
      <c r="J310" s="37">
        <v>5.5822108007966103</v>
      </c>
      <c r="K310" s="37">
        <v>9.8185500656973907</v>
      </c>
      <c r="L310" s="37">
        <v>6793.2506922000002</v>
      </c>
      <c r="M310" s="37">
        <v>8.7603795339487505</v>
      </c>
      <c r="N310" s="37">
        <v>8.2211012930831302</v>
      </c>
      <c r="O310" s="37">
        <v>7.8928013176790399</v>
      </c>
      <c r="P310" s="37">
        <v>12845.9901293</v>
      </c>
      <c r="Q310" s="37">
        <v>6.1160825522728697</v>
      </c>
      <c r="R310" s="37">
        <v>15.546045751584099</v>
      </c>
      <c r="S310" s="37">
        <v>5.3971931665135404</v>
      </c>
      <c r="T310" s="37">
        <v>39363.726377200001</v>
      </c>
      <c r="U310" s="37">
        <v>2.6296145064563499</v>
      </c>
      <c r="V310" s="37">
        <v>47.637456128586798</v>
      </c>
      <c r="W310" s="37">
        <v>1.6447913585128999</v>
      </c>
      <c r="X310" s="37">
        <v>15827.3239089</v>
      </c>
      <c r="Y310" s="37">
        <v>5.7684469227664303</v>
      </c>
      <c r="Z310" s="37">
        <v>19.154016088778299</v>
      </c>
      <c r="AA310" s="37">
        <v>5.6670335712209203</v>
      </c>
    </row>
    <row r="311" spans="1:27" x14ac:dyDescent="0.25">
      <c r="A311" s="37" t="s">
        <v>206</v>
      </c>
      <c r="B311" s="37" t="s">
        <v>207</v>
      </c>
      <c r="C311" s="37" t="s">
        <v>15</v>
      </c>
      <c r="D311" s="37">
        <v>430.03776520000002</v>
      </c>
      <c r="E311" s="37">
        <v>52.226008397433802</v>
      </c>
      <c r="F311" s="37">
        <v>8.4032507321650503</v>
      </c>
      <c r="G311" s="37">
        <v>41.02593976368</v>
      </c>
      <c r="H311" s="37">
        <v>257.89434899999998</v>
      </c>
      <c r="I311" s="37">
        <v>100</v>
      </c>
      <c r="J311" s="37">
        <v>5.0394431662242303</v>
      </c>
      <c r="K311" s="37">
        <v>88.945361389738395</v>
      </c>
      <c r="L311" s="37">
        <v>1510.9672310000001</v>
      </c>
      <c r="M311" s="37">
        <v>32.766652016366798</v>
      </c>
      <c r="N311" s="37">
        <v>29.525398738580702</v>
      </c>
      <c r="O311" s="37">
        <v>10.5812958087031</v>
      </c>
      <c r="P311" s="37">
        <v>443.32277090000002</v>
      </c>
      <c r="Q311" s="37">
        <v>47.865146630446503</v>
      </c>
      <c r="R311" s="37">
        <v>8.6628494067684798</v>
      </c>
      <c r="S311" s="37">
        <v>45.727495264152502</v>
      </c>
      <c r="T311" s="37">
        <v>1823.3369554000001</v>
      </c>
      <c r="U311" s="37">
        <v>29.1395176827378</v>
      </c>
      <c r="V311" s="37">
        <v>35.629330364329199</v>
      </c>
      <c r="W311" s="37">
        <v>7.9857419523629396</v>
      </c>
      <c r="X311" s="37">
        <v>651.95769559999997</v>
      </c>
      <c r="Y311" s="37">
        <v>35.7916592176975</v>
      </c>
      <c r="Z311" s="37">
        <v>12.739727591932301</v>
      </c>
      <c r="AA311" s="37">
        <v>39.828466923275997</v>
      </c>
    </row>
    <row r="312" spans="1:27" x14ac:dyDescent="0.25">
      <c r="A312" s="37" t="s">
        <v>206</v>
      </c>
      <c r="B312" s="37" t="s">
        <v>207</v>
      </c>
      <c r="C312" s="37" t="s">
        <v>16</v>
      </c>
      <c r="D312" s="37">
        <v>7600.7819748000002</v>
      </c>
      <c r="E312" s="37">
        <v>12.5963839522058</v>
      </c>
      <c r="F312" s="37">
        <v>4.6806163980529103</v>
      </c>
      <c r="G312" s="37">
        <v>10.7481028429546</v>
      </c>
      <c r="H312" s="37">
        <v>10691.259024000001</v>
      </c>
      <c r="I312" s="37">
        <v>11.3701206961272</v>
      </c>
      <c r="J312" s="37">
        <v>6.5837544701947897</v>
      </c>
      <c r="K312" s="37">
        <v>9.2396719034739601</v>
      </c>
      <c r="L312" s="37">
        <v>15415.8495458</v>
      </c>
      <c r="M312" s="37">
        <v>9.5674445530183707</v>
      </c>
      <c r="N312" s="37">
        <v>9.4931914128331005</v>
      </c>
      <c r="O312" s="37">
        <v>7.8352987920211703</v>
      </c>
      <c r="P312" s="37">
        <v>26114.070131199998</v>
      </c>
      <c r="Q312" s="37">
        <v>7.0811040757054799</v>
      </c>
      <c r="R312" s="37">
        <v>16.0812328627825</v>
      </c>
      <c r="S312" s="37">
        <v>6.2442652212224603</v>
      </c>
      <c r="T312" s="37">
        <v>76334.492111300002</v>
      </c>
      <c r="U312" s="37">
        <v>3.2853706064972501</v>
      </c>
      <c r="V312" s="37">
        <v>47.007331179578102</v>
      </c>
      <c r="W312" s="37">
        <v>2.1043712704800299</v>
      </c>
      <c r="X312" s="37">
        <v>26232.0304469</v>
      </c>
      <c r="Y312" s="37">
        <v>7.4045766546592198</v>
      </c>
      <c r="Z312" s="37">
        <v>16.1538736765587</v>
      </c>
      <c r="AA312" s="37">
        <v>7.82209783978342</v>
      </c>
    </row>
    <row r="313" spans="1:27" x14ac:dyDescent="0.25">
      <c r="A313" s="37" t="s">
        <v>208</v>
      </c>
      <c r="B313" s="37" t="s">
        <v>209</v>
      </c>
      <c r="C313" s="37" t="s">
        <v>15</v>
      </c>
      <c r="D313" s="37">
        <v>1673.3524402999999</v>
      </c>
      <c r="E313" s="37">
        <v>28.189944858220699</v>
      </c>
      <c r="F313" s="37">
        <v>13.750812281437</v>
      </c>
      <c r="G313" s="37">
        <v>18.315525871052301</v>
      </c>
      <c r="H313" s="37">
        <v>1193.9589387999999</v>
      </c>
      <c r="I313" s="37">
        <v>27.492946805289399</v>
      </c>
      <c r="J313" s="37">
        <v>9.8113851235302807</v>
      </c>
      <c r="K313" s="37">
        <v>20.848619526030301</v>
      </c>
      <c r="L313" s="37">
        <v>1898.9721116999999</v>
      </c>
      <c r="M313" s="37">
        <v>26.112948515353501</v>
      </c>
      <c r="N313" s="37">
        <v>15.604847136081601</v>
      </c>
      <c r="O313" s="37">
        <v>17.913829596961101</v>
      </c>
      <c r="P313" s="37">
        <v>2297.1144505000002</v>
      </c>
      <c r="Q313" s="37">
        <v>28.945633734469599</v>
      </c>
      <c r="R313" s="37">
        <v>18.876590990083798</v>
      </c>
      <c r="S313" s="37">
        <v>19.629527429471299</v>
      </c>
      <c r="T313" s="37">
        <v>4233.2167837999996</v>
      </c>
      <c r="U313" s="37">
        <v>20.8123968554609</v>
      </c>
      <c r="V313" s="37">
        <v>34.786556578736203</v>
      </c>
      <c r="W313" s="37">
        <v>8.6658394681586799</v>
      </c>
      <c r="X313" s="37">
        <v>872.50231359999998</v>
      </c>
      <c r="Y313" s="37">
        <v>30.182359812695498</v>
      </c>
      <c r="Z313" s="37">
        <v>7.1698078901310902</v>
      </c>
      <c r="AA313" s="37">
        <v>29.931269056342298</v>
      </c>
    </row>
    <row r="314" spans="1:27" x14ac:dyDescent="0.25">
      <c r="A314" s="37" t="s">
        <v>208</v>
      </c>
      <c r="B314" s="37" t="s">
        <v>209</v>
      </c>
      <c r="C314" s="37" t="s">
        <v>16</v>
      </c>
      <c r="D314" s="37">
        <v>9169.7133176000007</v>
      </c>
      <c r="E314" s="37">
        <v>9.4754585113218699</v>
      </c>
      <c r="F314" s="37">
        <v>7.0833822112321396</v>
      </c>
      <c r="G314" s="37">
        <v>8.2592875659015093</v>
      </c>
      <c r="H314" s="37">
        <v>10540.4365837</v>
      </c>
      <c r="I314" s="37">
        <v>8.3329931989291701</v>
      </c>
      <c r="J314" s="37">
        <v>8.1422328495589706</v>
      </c>
      <c r="K314" s="37">
        <v>7.3900341259884401</v>
      </c>
      <c r="L314" s="37">
        <v>12354.985714799999</v>
      </c>
      <c r="M314" s="37">
        <v>8.8090725080031707</v>
      </c>
      <c r="N314" s="37">
        <v>9.5439282561068097</v>
      </c>
      <c r="O314" s="37">
        <v>7.4322951214192798</v>
      </c>
      <c r="P314" s="37">
        <v>25563.056215100001</v>
      </c>
      <c r="Q314" s="37">
        <v>6.0108569675165899</v>
      </c>
      <c r="R314" s="37">
        <v>19.7468439183613</v>
      </c>
      <c r="S314" s="37">
        <v>4.7350089956727599</v>
      </c>
      <c r="T314" s="37">
        <v>58041.849007299999</v>
      </c>
      <c r="U314" s="37">
        <v>3.84682657220179</v>
      </c>
      <c r="V314" s="37">
        <v>44.835927419477599</v>
      </c>
      <c r="W314" s="37">
        <v>2.2953761224672</v>
      </c>
      <c r="X314" s="37">
        <v>13783.842125200001</v>
      </c>
      <c r="Y314" s="37">
        <v>7.7313700334197204</v>
      </c>
      <c r="Z314" s="37">
        <v>10.6476853452632</v>
      </c>
      <c r="AA314" s="37">
        <v>8.2579143853647494</v>
      </c>
    </row>
    <row r="315" spans="1:27" x14ac:dyDescent="0.25">
      <c r="A315" s="37" t="s">
        <v>210</v>
      </c>
      <c r="B315" s="37" t="s">
        <v>211</v>
      </c>
      <c r="C315" s="37" t="s">
        <v>15</v>
      </c>
      <c r="D315" s="37">
        <v>551.38033949999999</v>
      </c>
      <c r="E315" s="37">
        <v>40.920019152344103</v>
      </c>
      <c r="F315" s="37">
        <v>9.3315195661785708</v>
      </c>
      <c r="G315" s="37">
        <v>33.552390122266701</v>
      </c>
      <c r="H315" s="37">
        <v>687.71968700000002</v>
      </c>
      <c r="I315" s="37">
        <v>33.545048167342699</v>
      </c>
      <c r="J315" s="37">
        <v>11.6389164711715</v>
      </c>
      <c r="K315" s="37">
        <v>17.679929281761201</v>
      </c>
      <c r="L315" s="37">
        <v>512.74687419999998</v>
      </c>
      <c r="M315" s="37">
        <v>36.040313002004503</v>
      </c>
      <c r="N315" s="37">
        <v>8.6776896931672294</v>
      </c>
      <c r="O315" s="37">
        <v>31.375287178693601</v>
      </c>
      <c r="P315" s="37">
        <v>1246.6393289</v>
      </c>
      <c r="Q315" s="37">
        <v>43.425418309044701</v>
      </c>
      <c r="R315" s="37">
        <v>21.098030626458499</v>
      </c>
      <c r="S315" s="37">
        <v>26.791689596208599</v>
      </c>
      <c r="T315" s="37">
        <v>1900.9445986000001</v>
      </c>
      <c r="U315" s="37">
        <v>27.087676729687999</v>
      </c>
      <c r="V315" s="37">
        <v>32.1714440020532</v>
      </c>
      <c r="W315" s="37">
        <v>14.360909538550301</v>
      </c>
      <c r="X315" s="37">
        <v>1009.3639355</v>
      </c>
      <c r="Y315" s="37">
        <v>29.259352338110698</v>
      </c>
      <c r="Z315" s="37">
        <v>17.082399640971001</v>
      </c>
      <c r="AA315" s="37">
        <v>21.874847706058802</v>
      </c>
    </row>
    <row r="316" spans="1:27" x14ac:dyDescent="0.25">
      <c r="A316" s="37" t="s">
        <v>210</v>
      </c>
      <c r="B316" s="37" t="s">
        <v>211</v>
      </c>
      <c r="C316" s="37" t="s">
        <v>16</v>
      </c>
      <c r="D316" s="37">
        <v>7474.1804058999996</v>
      </c>
      <c r="E316" s="37">
        <v>11.251868543738899</v>
      </c>
      <c r="F316" s="37">
        <v>5.69764347622184</v>
      </c>
      <c r="G316" s="37">
        <v>10.427093721301301</v>
      </c>
      <c r="H316" s="37">
        <v>9062.9191589999991</v>
      </c>
      <c r="I316" s="37">
        <v>8.1692124130002508</v>
      </c>
      <c r="J316" s="37">
        <v>6.9087551299993502</v>
      </c>
      <c r="K316" s="37">
        <v>6.9421797409580801</v>
      </c>
      <c r="L316" s="37">
        <v>11687.360418300001</v>
      </c>
      <c r="M316" s="37">
        <v>7.1309254319661903</v>
      </c>
      <c r="N316" s="37">
        <v>8.9093933013732105</v>
      </c>
      <c r="O316" s="37">
        <v>6.0363538100006897</v>
      </c>
      <c r="P316" s="37">
        <v>23843.2616954</v>
      </c>
      <c r="Q316" s="37">
        <v>5.19374701838787</v>
      </c>
      <c r="R316" s="37">
        <v>18.175960048195702</v>
      </c>
      <c r="S316" s="37">
        <v>4.4472025522876804</v>
      </c>
      <c r="T316" s="37">
        <v>57577.824453200003</v>
      </c>
      <c r="U316" s="37">
        <v>2.9874333389516701</v>
      </c>
      <c r="V316" s="37">
        <v>43.892159147223403</v>
      </c>
      <c r="W316" s="37">
        <v>2.1732053610367901</v>
      </c>
      <c r="X316" s="37">
        <v>21534.659107300002</v>
      </c>
      <c r="Y316" s="37">
        <v>5.5769686221036299</v>
      </c>
      <c r="Z316" s="37">
        <v>16.416088896986501</v>
      </c>
      <c r="AA316" s="37">
        <v>5.4121857443458099</v>
      </c>
    </row>
    <row r="317" spans="1:27" x14ac:dyDescent="0.25">
      <c r="A317" s="37" t="s">
        <v>212</v>
      </c>
      <c r="B317" s="37" t="s">
        <v>213</v>
      </c>
      <c r="C317" s="37" t="s">
        <v>15</v>
      </c>
      <c r="D317" s="37">
        <v>239.63727779999999</v>
      </c>
      <c r="E317" s="37">
        <v>26.0371759465474</v>
      </c>
      <c r="F317" s="37">
        <v>11.0804425446746</v>
      </c>
      <c r="G317" s="37">
        <v>17.050924617690001</v>
      </c>
      <c r="H317" s="37">
        <v>160.55642370000001</v>
      </c>
      <c r="I317" s="37">
        <v>32.905648862971198</v>
      </c>
      <c r="J317" s="37">
        <v>7.4238709616416898</v>
      </c>
      <c r="K317" s="37">
        <v>27.185070561332299</v>
      </c>
      <c r="L317" s="37">
        <v>348.94099929999999</v>
      </c>
      <c r="M317" s="37">
        <v>22.593510819092501</v>
      </c>
      <c r="N317" s="37">
        <v>16.134470937580499</v>
      </c>
      <c r="O317" s="37">
        <v>13.9876659145704</v>
      </c>
      <c r="P317" s="37">
        <v>475.28493989999998</v>
      </c>
      <c r="Q317" s="37">
        <v>33.936400096664599</v>
      </c>
      <c r="R317" s="37">
        <v>21.976411672087</v>
      </c>
      <c r="S317" s="37">
        <v>20.491573350875498</v>
      </c>
      <c r="T317" s="37">
        <v>742.06648889999997</v>
      </c>
      <c r="U317" s="37">
        <v>20.224420648221301</v>
      </c>
      <c r="V317" s="37">
        <v>34.311961686725802</v>
      </c>
      <c r="W317" s="37">
        <v>8.7712296660229594</v>
      </c>
      <c r="X317" s="37">
        <v>196.218806</v>
      </c>
      <c r="Y317" s="37">
        <v>29.933647922909699</v>
      </c>
      <c r="Z317" s="37">
        <v>9.0728421972904503</v>
      </c>
      <c r="AA317" s="37">
        <v>29.942981901526</v>
      </c>
    </row>
    <row r="318" spans="1:27" x14ac:dyDescent="0.25">
      <c r="A318" s="37" t="s">
        <v>212</v>
      </c>
      <c r="B318" s="37" t="s">
        <v>213</v>
      </c>
      <c r="C318" s="37" t="s">
        <v>16</v>
      </c>
      <c r="D318" s="37">
        <v>2612.8743518000001</v>
      </c>
      <c r="E318" s="37">
        <v>8.0685212737859899</v>
      </c>
      <c r="F318" s="37">
        <v>8.0551548660405405</v>
      </c>
      <c r="G318" s="37">
        <v>7.4937028012030904</v>
      </c>
      <c r="H318" s="37">
        <v>2562.7653448999999</v>
      </c>
      <c r="I318" s="37">
        <v>6.9719790534928201</v>
      </c>
      <c r="J318" s="37">
        <v>7.90067525607195</v>
      </c>
      <c r="K318" s="37">
        <v>6.3280956286715897</v>
      </c>
      <c r="L318" s="37">
        <v>3114.9855548999999</v>
      </c>
      <c r="M318" s="37">
        <v>8.1677203097054498</v>
      </c>
      <c r="N318" s="37">
        <v>9.6030989905477693</v>
      </c>
      <c r="O318" s="37">
        <v>6.4889153436975304</v>
      </c>
      <c r="P318" s="37">
        <v>6369.1377160000002</v>
      </c>
      <c r="Q318" s="37">
        <v>5.9638677465517098</v>
      </c>
      <c r="R318" s="37">
        <v>19.635230691508902</v>
      </c>
      <c r="S318" s="37">
        <v>4.6588173645200897</v>
      </c>
      <c r="T318" s="37">
        <v>13995.3775191</v>
      </c>
      <c r="U318" s="37">
        <v>3.4985378338551101</v>
      </c>
      <c r="V318" s="37">
        <v>43.145945095825198</v>
      </c>
      <c r="W318" s="37">
        <v>2.1612510487103802</v>
      </c>
      <c r="X318" s="37">
        <v>3782.1545778</v>
      </c>
      <c r="Y318" s="37">
        <v>7.6965167766998697</v>
      </c>
      <c r="Z318" s="37">
        <v>11.659895100005601</v>
      </c>
      <c r="AA318" s="37">
        <v>8.0575267615777104</v>
      </c>
    </row>
    <row r="319" spans="1:27" x14ac:dyDescent="0.25">
      <c r="A319" s="37" t="s">
        <v>214</v>
      </c>
      <c r="B319" s="37" t="s">
        <v>215</v>
      </c>
      <c r="C319" s="37" t="s">
        <v>15</v>
      </c>
      <c r="D319" s="37">
        <v>87.235358000000005</v>
      </c>
      <c r="E319" s="37">
        <v>60.2474411488786</v>
      </c>
      <c r="F319" s="37">
        <v>5.5097221708167998</v>
      </c>
      <c r="G319" s="37">
        <v>33.315867061744797</v>
      </c>
      <c r="H319" s="37">
        <v>50.936512700000002</v>
      </c>
      <c r="I319" s="37">
        <v>70.289978422961795</v>
      </c>
      <c r="J319" s="37">
        <v>3.21711333295934</v>
      </c>
      <c r="K319" s="37">
        <v>63.883692127264702</v>
      </c>
      <c r="L319" s="37">
        <v>479.04901940000002</v>
      </c>
      <c r="M319" s="37">
        <v>40.721185589242801</v>
      </c>
      <c r="N319" s="37">
        <v>30.256389881454101</v>
      </c>
      <c r="O319" s="37">
        <v>14.6152234427444</v>
      </c>
      <c r="P319" s="37">
        <v>99.672544799999997</v>
      </c>
      <c r="Q319" s="37">
        <v>58.064334347120599</v>
      </c>
      <c r="R319" s="37">
        <v>6.2952459013957496</v>
      </c>
      <c r="S319" s="37">
        <v>34.050042178679099</v>
      </c>
      <c r="T319" s="37">
        <v>655.28880219999996</v>
      </c>
      <c r="U319" s="37">
        <v>41.385393825213299</v>
      </c>
      <c r="V319" s="37">
        <v>41.387567203762998</v>
      </c>
      <c r="W319" s="37">
        <v>11.290448498665199</v>
      </c>
      <c r="X319" s="37">
        <v>211.11643559999999</v>
      </c>
      <c r="Y319" s="37">
        <v>45.366299979404602</v>
      </c>
      <c r="Z319" s="37">
        <v>13.333961509610999</v>
      </c>
      <c r="AA319" s="37">
        <v>36.213486930365498</v>
      </c>
    </row>
    <row r="320" spans="1:27" x14ac:dyDescent="0.25">
      <c r="A320" s="37" t="s">
        <v>214</v>
      </c>
      <c r="B320" s="37" t="s">
        <v>215</v>
      </c>
      <c r="C320" s="37" t="s">
        <v>16</v>
      </c>
      <c r="D320" s="37">
        <v>4018.2015421999999</v>
      </c>
      <c r="E320" s="37">
        <v>10.295506895213199</v>
      </c>
      <c r="F320" s="37">
        <v>6.4905279162858198</v>
      </c>
      <c r="G320" s="37">
        <v>8.4191218811404394</v>
      </c>
      <c r="H320" s="37">
        <v>4941.1100671000004</v>
      </c>
      <c r="I320" s="37">
        <v>9.1764384743684904</v>
      </c>
      <c r="J320" s="37">
        <v>7.9812852817717603</v>
      </c>
      <c r="K320" s="37">
        <v>7.5276342537498397</v>
      </c>
      <c r="L320" s="37">
        <v>6412.7902578000003</v>
      </c>
      <c r="M320" s="37">
        <v>7.8159517229802198</v>
      </c>
      <c r="N320" s="37">
        <v>10.3584635445508</v>
      </c>
      <c r="O320" s="37">
        <v>6.0664531403227402</v>
      </c>
      <c r="P320" s="37">
        <v>11386.179256699999</v>
      </c>
      <c r="Q320" s="37">
        <v>6.6520146450130904</v>
      </c>
      <c r="R320" s="37">
        <v>18.391888398157299</v>
      </c>
      <c r="S320" s="37">
        <v>5.4175046033858099</v>
      </c>
      <c r="T320" s="37">
        <v>29350.924410700001</v>
      </c>
      <c r="U320" s="37">
        <v>3.0304719310496502</v>
      </c>
      <c r="V320" s="37">
        <v>47.410014718211798</v>
      </c>
      <c r="W320" s="37">
        <v>2.0432059222472101</v>
      </c>
      <c r="X320" s="37">
        <v>5799.4957918999999</v>
      </c>
      <c r="Y320" s="37">
        <v>7.39280893402392</v>
      </c>
      <c r="Z320" s="37">
        <v>9.3678201410225608</v>
      </c>
      <c r="AA320" s="37">
        <v>8.0978867636732197</v>
      </c>
    </row>
    <row r="321" spans="1:27" x14ac:dyDescent="0.25">
      <c r="A321" s="37" t="s">
        <v>216</v>
      </c>
      <c r="B321" s="37" t="s">
        <v>217</v>
      </c>
      <c r="C321" s="37" t="s">
        <v>15</v>
      </c>
      <c r="D321" s="37">
        <v>14.7312326</v>
      </c>
      <c r="E321" s="37">
        <v>100</v>
      </c>
      <c r="F321" s="37">
        <v>2.47860339151516</v>
      </c>
      <c r="G321" s="37">
        <v>93.554250281507194</v>
      </c>
      <c r="H321" s="37">
        <v>102.4769053</v>
      </c>
      <c r="I321" s="37">
        <v>54.084084047295399</v>
      </c>
      <c r="J321" s="37">
        <v>17.242250660583402</v>
      </c>
      <c r="K321" s="37">
        <v>29.635955589547098</v>
      </c>
      <c r="L321" s="37">
        <v>130.51916499999999</v>
      </c>
      <c r="M321" s="37">
        <v>45.006256769270202</v>
      </c>
      <c r="N321" s="37">
        <v>21.960500781633598</v>
      </c>
      <c r="O321" s="37">
        <v>37.665833191741399</v>
      </c>
      <c r="P321" s="37">
        <v>60.454412300000001</v>
      </c>
      <c r="Q321" s="37">
        <v>50.561086778109399</v>
      </c>
      <c r="R321" s="37">
        <v>10.171756527613001</v>
      </c>
      <c r="S321" s="37">
        <v>33.427138815376402</v>
      </c>
      <c r="T321" s="37">
        <v>214.89355610000001</v>
      </c>
      <c r="U321" s="37">
        <v>39.827440243466903</v>
      </c>
      <c r="V321" s="37">
        <v>36.156913099329699</v>
      </c>
      <c r="W321" s="37">
        <v>11.990489661280799</v>
      </c>
      <c r="X321" s="37">
        <v>71.260742699999994</v>
      </c>
      <c r="Y321" s="37">
        <v>53.369726320619499</v>
      </c>
      <c r="Z321" s="37">
        <v>11.9899755393251</v>
      </c>
      <c r="AA321" s="37">
        <v>34.211365706183997</v>
      </c>
    </row>
    <row r="322" spans="1:27" x14ac:dyDescent="0.25">
      <c r="A322" s="37" t="s">
        <v>216</v>
      </c>
      <c r="B322" s="37" t="s">
        <v>217</v>
      </c>
      <c r="C322" s="37" t="s">
        <v>16</v>
      </c>
      <c r="D322" s="37">
        <v>1866.8965842</v>
      </c>
      <c r="E322" s="37">
        <v>10.0603625693893</v>
      </c>
      <c r="F322" s="37">
        <v>6.3730388435221901</v>
      </c>
      <c r="G322" s="37">
        <v>9.5406534003359997</v>
      </c>
      <c r="H322" s="37">
        <v>2389.7701283000001</v>
      </c>
      <c r="I322" s="37">
        <v>8.1433403538246107</v>
      </c>
      <c r="J322" s="37">
        <v>8.1579761748138306</v>
      </c>
      <c r="K322" s="37">
        <v>7.0251399653580799</v>
      </c>
      <c r="L322" s="37">
        <v>3058.5171317999998</v>
      </c>
      <c r="M322" s="37">
        <v>8.2874336888828708</v>
      </c>
      <c r="N322" s="37">
        <v>10.4408828263469</v>
      </c>
      <c r="O322" s="37">
        <v>7.4438654120899796</v>
      </c>
      <c r="P322" s="37">
        <v>5199.3355702999997</v>
      </c>
      <c r="Q322" s="37">
        <v>4.8104884265621202</v>
      </c>
      <c r="R322" s="37">
        <v>17.749010754244701</v>
      </c>
      <c r="S322" s="37">
        <v>4.3562527426460003</v>
      </c>
      <c r="T322" s="37">
        <v>14250.3198987</v>
      </c>
      <c r="U322" s="37">
        <v>2.3279012949864</v>
      </c>
      <c r="V322" s="37">
        <v>48.6464237042618</v>
      </c>
      <c r="W322" s="37">
        <v>1.5242384569693499</v>
      </c>
      <c r="X322" s="37">
        <v>2528.8246677000002</v>
      </c>
      <c r="Y322" s="37">
        <v>7.82092040012125</v>
      </c>
      <c r="Z322" s="37">
        <v>8.6326676968105005</v>
      </c>
      <c r="AA322" s="37">
        <v>8.0767665170280996</v>
      </c>
    </row>
    <row r="323" spans="1:27" x14ac:dyDescent="0.25">
      <c r="A323" s="37" t="s">
        <v>218</v>
      </c>
      <c r="B323" s="37" t="s">
        <v>219</v>
      </c>
      <c r="C323" s="37" t="s">
        <v>15</v>
      </c>
      <c r="D323" s="37">
        <v>577.39083430000005</v>
      </c>
      <c r="E323" s="37">
        <v>39.2862738298954</v>
      </c>
      <c r="F323" s="37">
        <v>8.4777792787357704</v>
      </c>
      <c r="G323" s="37">
        <v>29.014768383128299</v>
      </c>
      <c r="H323" s="37">
        <v>1013.8121209</v>
      </c>
      <c r="I323" s="37">
        <v>32.521157996171198</v>
      </c>
      <c r="J323" s="37">
        <v>14.885714979381699</v>
      </c>
      <c r="K323" s="37">
        <v>21.789204015818399</v>
      </c>
      <c r="L323" s="37">
        <v>782.55979969999999</v>
      </c>
      <c r="M323" s="37">
        <v>31.013541612722701</v>
      </c>
      <c r="N323" s="37">
        <v>11.4902573095249</v>
      </c>
      <c r="O323" s="37">
        <v>20.727843172091301</v>
      </c>
      <c r="P323" s="37">
        <v>991.38454039999999</v>
      </c>
      <c r="Q323" s="37">
        <v>28.289603998668401</v>
      </c>
      <c r="R323" s="37">
        <v>14.556412770305901</v>
      </c>
      <c r="S323" s="37">
        <v>17.4924221148835</v>
      </c>
      <c r="T323" s="37">
        <v>2627.7562287999999</v>
      </c>
      <c r="U323" s="37">
        <v>24.001695061674798</v>
      </c>
      <c r="V323" s="37">
        <v>38.583115599847801</v>
      </c>
      <c r="W323" s="37">
        <v>7.2495082420803501</v>
      </c>
      <c r="X323" s="37">
        <v>817.73420680000004</v>
      </c>
      <c r="Y323" s="37">
        <v>32.2314245008819</v>
      </c>
      <c r="Z323" s="37">
        <v>12.0067200622039</v>
      </c>
      <c r="AA323" s="37">
        <v>26.835556170822599</v>
      </c>
    </row>
    <row r="324" spans="1:27" x14ac:dyDescent="0.25">
      <c r="A324" s="37" t="s">
        <v>218</v>
      </c>
      <c r="B324" s="37" t="s">
        <v>219</v>
      </c>
      <c r="C324" s="37" t="s">
        <v>16</v>
      </c>
      <c r="D324" s="37">
        <v>8297.9735089999995</v>
      </c>
      <c r="E324" s="37">
        <v>9.1979456072517998</v>
      </c>
      <c r="F324" s="37">
        <v>6.6594032212352001</v>
      </c>
      <c r="G324" s="37">
        <v>9.1002388912927703</v>
      </c>
      <c r="H324" s="37">
        <v>9816.9351088000003</v>
      </c>
      <c r="I324" s="37">
        <v>8.3675574396035604</v>
      </c>
      <c r="J324" s="37">
        <v>7.8784210645278501</v>
      </c>
      <c r="K324" s="37">
        <v>7.8781964625965104</v>
      </c>
      <c r="L324" s="37">
        <v>13441.5055359</v>
      </c>
      <c r="M324" s="37">
        <v>7.1539202264938497</v>
      </c>
      <c r="N324" s="37">
        <v>10.7872609097797</v>
      </c>
      <c r="O324" s="37">
        <v>6.0771001685801602</v>
      </c>
      <c r="P324" s="37">
        <v>23236.2672762</v>
      </c>
      <c r="Q324" s="37">
        <v>5.9759934921042701</v>
      </c>
      <c r="R324" s="37">
        <v>18.647887099275199</v>
      </c>
      <c r="S324" s="37">
        <v>4.8956128974633097</v>
      </c>
      <c r="T324" s="37">
        <v>58856.325760599997</v>
      </c>
      <c r="U324" s="37">
        <v>2.8533330342362002</v>
      </c>
      <c r="V324" s="37">
        <v>47.234183735956798</v>
      </c>
      <c r="W324" s="37">
        <v>2.0327255605960999</v>
      </c>
      <c r="X324" s="37">
        <v>10956.355081899999</v>
      </c>
      <c r="Y324" s="37">
        <v>9.0815848712326304</v>
      </c>
      <c r="Z324" s="37">
        <v>8.7928439692252507</v>
      </c>
      <c r="AA324" s="37">
        <v>9.5601780662869391</v>
      </c>
    </row>
    <row r="325" spans="1:27" x14ac:dyDescent="0.25">
      <c r="A325" s="37" t="s">
        <v>220</v>
      </c>
      <c r="B325" s="37" t="s">
        <v>221</v>
      </c>
      <c r="C325" s="37" t="s">
        <v>15</v>
      </c>
      <c r="D325" s="37">
        <v>1013.7730931</v>
      </c>
      <c r="E325" s="37">
        <v>20.953097505746499</v>
      </c>
      <c r="F325" s="37">
        <v>14.124354385905001</v>
      </c>
      <c r="G325" s="37">
        <v>13.2699187714733</v>
      </c>
      <c r="H325" s="37">
        <v>718.27518980000002</v>
      </c>
      <c r="I325" s="37">
        <v>21.777149534717001</v>
      </c>
      <c r="J325" s="37">
        <v>10.007341284148399</v>
      </c>
      <c r="K325" s="37">
        <v>15.149604818410801</v>
      </c>
      <c r="L325" s="37">
        <v>1409.618921</v>
      </c>
      <c r="M325" s="37">
        <v>16.431362122740101</v>
      </c>
      <c r="N325" s="37">
        <v>19.6394610636181</v>
      </c>
      <c r="O325" s="37">
        <v>10.046095463215201</v>
      </c>
      <c r="P325" s="37">
        <v>1352.6747256000001</v>
      </c>
      <c r="Q325" s="37">
        <v>23.5904205195895</v>
      </c>
      <c r="R325" s="37">
        <v>18.8460882649868</v>
      </c>
      <c r="S325" s="37">
        <v>14.8854857798</v>
      </c>
      <c r="T325" s="37">
        <v>2119.3670845000001</v>
      </c>
      <c r="U325" s="37">
        <v>15.3224186428814</v>
      </c>
      <c r="V325" s="37">
        <v>29.5279998838434</v>
      </c>
      <c r="W325" s="37">
        <v>7.2623633531634004</v>
      </c>
      <c r="X325" s="37">
        <v>563.77368999999999</v>
      </c>
      <c r="Y325" s="37">
        <v>24.940459568091502</v>
      </c>
      <c r="Z325" s="37">
        <v>7.8547551174983603</v>
      </c>
      <c r="AA325" s="37">
        <v>24.186648532351601</v>
      </c>
    </row>
    <row r="326" spans="1:27" x14ac:dyDescent="0.25">
      <c r="A326" s="37" t="s">
        <v>220</v>
      </c>
      <c r="B326" s="37" t="s">
        <v>221</v>
      </c>
      <c r="C326" s="37" t="s">
        <v>16</v>
      </c>
      <c r="D326" s="37">
        <v>3949.7143347000001</v>
      </c>
      <c r="E326" s="37">
        <v>7.5844246690164896</v>
      </c>
      <c r="F326" s="37">
        <v>8.0139451737327008</v>
      </c>
      <c r="G326" s="37">
        <v>6.6384751617046502</v>
      </c>
      <c r="H326" s="37">
        <v>4217.2015762999999</v>
      </c>
      <c r="I326" s="37">
        <v>8.2382502969389897</v>
      </c>
      <c r="J326" s="37">
        <v>8.5566750795445294</v>
      </c>
      <c r="K326" s="37">
        <v>7.5247702282550204</v>
      </c>
      <c r="L326" s="37">
        <v>5259.6951004000002</v>
      </c>
      <c r="M326" s="37">
        <v>7.6401372557433396</v>
      </c>
      <c r="N326" s="37">
        <v>10.6718877856157</v>
      </c>
      <c r="O326" s="37">
        <v>6.7842547089299998</v>
      </c>
      <c r="P326" s="37">
        <v>10601.631291899999</v>
      </c>
      <c r="Q326" s="37">
        <v>5.4438808316092198</v>
      </c>
      <c r="R326" s="37">
        <v>21.510642220121198</v>
      </c>
      <c r="S326" s="37">
        <v>4.8668776293708698</v>
      </c>
      <c r="T326" s="37">
        <v>20571.1746097</v>
      </c>
      <c r="U326" s="37">
        <v>3.3004294274655201</v>
      </c>
      <c r="V326" s="37">
        <v>41.738781975466502</v>
      </c>
      <c r="W326" s="37">
        <v>2.5896726306496198</v>
      </c>
      <c r="X326" s="37">
        <v>4686.1003830999998</v>
      </c>
      <c r="Y326" s="37">
        <v>6.7457997745940697</v>
      </c>
      <c r="Z326" s="37">
        <v>9.5080677655194492</v>
      </c>
      <c r="AA326" s="37">
        <v>7.6265697563120902</v>
      </c>
    </row>
    <row r="327" spans="1:27" x14ac:dyDescent="0.25">
      <c r="A327" s="37" t="s">
        <v>222</v>
      </c>
      <c r="B327" s="37" t="s">
        <v>223</v>
      </c>
      <c r="C327" s="37" t="s">
        <v>15</v>
      </c>
      <c r="D327" s="37">
        <v>208.72118710000001</v>
      </c>
      <c r="E327" s="37">
        <v>37.890906325487997</v>
      </c>
      <c r="F327" s="37">
        <v>5.0834816742770403</v>
      </c>
      <c r="G327" s="37">
        <v>32.631151352601798</v>
      </c>
      <c r="H327" s="37">
        <v>520.06655260000002</v>
      </c>
      <c r="I327" s="37">
        <v>25.928449774986301</v>
      </c>
      <c r="J327" s="37">
        <v>12.6664131527764</v>
      </c>
      <c r="K327" s="37">
        <v>19.713024826793699</v>
      </c>
      <c r="L327" s="37">
        <v>910.09970050000004</v>
      </c>
      <c r="M327" s="37">
        <v>25.472291037328599</v>
      </c>
      <c r="N327" s="37">
        <v>22.165814661834901</v>
      </c>
      <c r="O327" s="37">
        <v>16.8615915236261</v>
      </c>
      <c r="P327" s="37">
        <v>314.61390349999999</v>
      </c>
      <c r="Q327" s="37">
        <v>30.164267026895999</v>
      </c>
      <c r="R327" s="37">
        <v>7.6625379298401599</v>
      </c>
      <c r="S327" s="37">
        <v>26.788847528258501</v>
      </c>
      <c r="T327" s="37">
        <v>1458.2983572999999</v>
      </c>
      <c r="U327" s="37">
        <v>17.4220113421907</v>
      </c>
      <c r="V327" s="37">
        <v>35.517395612603202</v>
      </c>
      <c r="W327" s="37">
        <v>7.8402296654120498</v>
      </c>
      <c r="X327" s="37">
        <v>694.07104809999998</v>
      </c>
      <c r="Y327" s="37">
        <v>24.105230753057398</v>
      </c>
      <c r="Z327" s="37">
        <v>16.904356968668299</v>
      </c>
      <c r="AA327" s="37">
        <v>23.3283332067559</v>
      </c>
    </row>
    <row r="328" spans="1:27" x14ac:dyDescent="0.25">
      <c r="A328" s="37" t="s">
        <v>222</v>
      </c>
      <c r="B328" s="37" t="s">
        <v>223</v>
      </c>
      <c r="C328" s="37" t="s">
        <v>16</v>
      </c>
      <c r="D328" s="37">
        <v>3892.0228499999998</v>
      </c>
      <c r="E328" s="37">
        <v>10.8339888180543</v>
      </c>
      <c r="F328" s="37">
        <v>6.6614422344265698</v>
      </c>
      <c r="G328" s="37">
        <v>9.3523595658993699</v>
      </c>
      <c r="H328" s="37">
        <v>5221.6123421000002</v>
      </c>
      <c r="I328" s="37">
        <v>8.4198994058293106</v>
      </c>
      <c r="J328" s="37">
        <v>8.9371183901111895</v>
      </c>
      <c r="K328" s="37">
        <v>7.0337912398189602</v>
      </c>
      <c r="L328" s="37">
        <v>5658.3040244000003</v>
      </c>
      <c r="M328" s="37">
        <v>7.9781298697614398</v>
      </c>
      <c r="N328" s="37">
        <v>9.6845437080010992</v>
      </c>
      <c r="O328" s="37">
        <v>7.5316150331416596</v>
      </c>
      <c r="P328" s="37">
        <v>11198.994547099999</v>
      </c>
      <c r="Q328" s="37">
        <v>6.8138832506040803</v>
      </c>
      <c r="R328" s="37">
        <v>19.167784500331202</v>
      </c>
      <c r="S328" s="37">
        <v>5.40181652017099</v>
      </c>
      <c r="T328" s="37">
        <v>24636.2673445</v>
      </c>
      <c r="U328" s="37">
        <v>3.8370879755383398</v>
      </c>
      <c r="V328" s="37">
        <v>42.166523196870898</v>
      </c>
      <c r="W328" s="37">
        <v>2.25544939072436</v>
      </c>
      <c r="X328" s="37">
        <v>7818.9281449</v>
      </c>
      <c r="Y328" s="37">
        <v>6.5466502025746598</v>
      </c>
      <c r="Z328" s="37">
        <v>13.382587970259101</v>
      </c>
      <c r="AA328" s="37">
        <v>6.5083535213639996</v>
      </c>
    </row>
    <row r="329" spans="1:27" x14ac:dyDescent="0.25">
      <c r="A329" s="37" t="s">
        <v>224</v>
      </c>
      <c r="B329" s="37" t="s">
        <v>225</v>
      </c>
      <c r="C329" s="37" t="s">
        <v>15</v>
      </c>
      <c r="D329" s="37">
        <v>2208.1562364000001</v>
      </c>
      <c r="E329" s="37">
        <v>18.446371569117002</v>
      </c>
      <c r="F329" s="37">
        <v>12.3951518370018</v>
      </c>
      <c r="G329" s="37">
        <v>14.335216359858601</v>
      </c>
      <c r="H329" s="37">
        <v>1580.7197604999999</v>
      </c>
      <c r="I329" s="37">
        <v>17.7033232142232</v>
      </c>
      <c r="J329" s="37">
        <v>8.8731318555112004</v>
      </c>
      <c r="K329" s="37">
        <v>16.235084065905401</v>
      </c>
      <c r="L329" s="37">
        <v>2398.549649</v>
      </c>
      <c r="M329" s="37">
        <v>14.8050701476293</v>
      </c>
      <c r="N329" s="37">
        <v>13.463896529537401</v>
      </c>
      <c r="O329" s="37">
        <v>11.9836159410179</v>
      </c>
      <c r="P329" s="37">
        <v>3155.4802982000001</v>
      </c>
      <c r="Q329" s="37">
        <v>19.072335474908598</v>
      </c>
      <c r="R329" s="37">
        <v>17.712812513041499</v>
      </c>
      <c r="S329" s="37">
        <v>14.2096857857738</v>
      </c>
      <c r="T329" s="37">
        <v>6825.6116693000004</v>
      </c>
      <c r="U329" s="37">
        <v>12.4756658234579</v>
      </c>
      <c r="V329" s="37">
        <v>38.314541166397198</v>
      </c>
      <c r="W329" s="37">
        <v>5.2322876089363799</v>
      </c>
      <c r="X329" s="37">
        <v>1646.1591685999999</v>
      </c>
      <c r="Y329" s="37">
        <v>21.3142575160789</v>
      </c>
      <c r="Z329" s="37">
        <v>9.2404660985108897</v>
      </c>
      <c r="AA329" s="37">
        <v>19.2911537107227</v>
      </c>
    </row>
    <row r="330" spans="1:27" x14ac:dyDescent="0.25">
      <c r="A330" s="37" t="s">
        <v>224</v>
      </c>
      <c r="B330" s="37" t="s">
        <v>225</v>
      </c>
      <c r="C330" s="37" t="s">
        <v>16</v>
      </c>
      <c r="D330" s="37">
        <v>9491.4214998000007</v>
      </c>
      <c r="E330" s="37">
        <v>7.6511188812985296</v>
      </c>
      <c r="F330" s="37">
        <v>7.8543201617523302</v>
      </c>
      <c r="G330" s="37">
        <v>7.0523745767646604</v>
      </c>
      <c r="H330" s="37">
        <v>10859.8557686</v>
      </c>
      <c r="I330" s="37">
        <v>6.6601221387488803</v>
      </c>
      <c r="J330" s="37">
        <v>8.9867238662654199</v>
      </c>
      <c r="K330" s="37">
        <v>5.5901022798726903</v>
      </c>
      <c r="L330" s="37">
        <v>13665.478394100001</v>
      </c>
      <c r="M330" s="37">
        <v>6.7964316534684901</v>
      </c>
      <c r="N330" s="37">
        <v>11.308426506296501</v>
      </c>
      <c r="O330" s="37">
        <v>6.3491510384355401</v>
      </c>
      <c r="P330" s="37">
        <v>23717.775375900001</v>
      </c>
      <c r="Q330" s="37">
        <v>5.1979343068828401</v>
      </c>
      <c r="R330" s="37">
        <v>19.6268811084588</v>
      </c>
      <c r="S330" s="37">
        <v>4.4824411116526104</v>
      </c>
      <c r="T330" s="37">
        <v>50343.0253773</v>
      </c>
      <c r="U330" s="37">
        <v>3.7471606163377902</v>
      </c>
      <c r="V330" s="37">
        <v>41.659749199091898</v>
      </c>
      <c r="W330" s="37">
        <v>2.0904594515710202</v>
      </c>
      <c r="X330" s="37">
        <v>12765.766804299999</v>
      </c>
      <c r="Y330" s="37">
        <v>7.33233840162527</v>
      </c>
      <c r="Z330" s="37">
        <v>10.563899158135101</v>
      </c>
      <c r="AA330" s="37">
        <v>7.58967982923647</v>
      </c>
    </row>
    <row r="331" spans="1:27" x14ac:dyDescent="0.25">
      <c r="A331" s="37" t="s">
        <v>226</v>
      </c>
      <c r="B331" s="37" t="s">
        <v>227</v>
      </c>
      <c r="C331" s="37" t="s">
        <v>15</v>
      </c>
      <c r="D331" s="37">
        <v>148.66667580000001</v>
      </c>
      <c r="E331" s="37">
        <v>58.7922822154625</v>
      </c>
      <c r="F331" s="37">
        <v>16.5619444068642</v>
      </c>
      <c r="G331" s="37">
        <v>37.992529181774103</v>
      </c>
      <c r="H331" s="37">
        <v>61.166359499999999</v>
      </c>
      <c r="I331" s="37">
        <v>63.5667470793164</v>
      </c>
      <c r="J331" s="37">
        <v>6.8141285877145403</v>
      </c>
      <c r="K331" s="37">
        <v>45.259806905481398</v>
      </c>
      <c r="L331" s="37">
        <v>180.59035410000001</v>
      </c>
      <c r="M331" s="37">
        <v>29.968778075724799</v>
      </c>
      <c r="N331" s="37">
        <v>20.118344537707902</v>
      </c>
      <c r="O331" s="37">
        <v>22.620622615408699</v>
      </c>
      <c r="P331" s="37">
        <v>128.488347</v>
      </c>
      <c r="Q331" s="37">
        <v>53.821802507025403</v>
      </c>
      <c r="R331" s="37">
        <v>14.314013873604599</v>
      </c>
      <c r="S331" s="37">
        <v>31.7644663396391</v>
      </c>
      <c r="T331" s="37">
        <v>267.28927620000002</v>
      </c>
      <c r="U331" s="37">
        <v>28.895807513532201</v>
      </c>
      <c r="V331" s="37">
        <v>29.776882473182798</v>
      </c>
      <c r="W331" s="37">
        <v>17.1516525411039</v>
      </c>
      <c r="X331" s="37">
        <v>111.439217</v>
      </c>
      <c r="Y331" s="37">
        <v>38.219279020507798</v>
      </c>
      <c r="Z331" s="37">
        <v>12.414686120926101</v>
      </c>
      <c r="AA331" s="37">
        <v>43.456186520309203</v>
      </c>
    </row>
    <row r="332" spans="1:27" x14ac:dyDescent="0.25">
      <c r="A332" s="37" t="s">
        <v>226</v>
      </c>
      <c r="B332" s="37" t="s">
        <v>227</v>
      </c>
      <c r="C332" s="37" t="s">
        <v>16</v>
      </c>
      <c r="D332" s="37">
        <v>1833.7390107000001</v>
      </c>
      <c r="E332" s="37">
        <v>8.9228095026053698</v>
      </c>
      <c r="F332" s="37">
        <v>6.0305762299754804</v>
      </c>
      <c r="G332" s="37">
        <v>8.5525230438003597</v>
      </c>
      <c r="H332" s="37">
        <v>2440.2905787</v>
      </c>
      <c r="I332" s="37">
        <v>8.0658728483634299</v>
      </c>
      <c r="J332" s="37">
        <v>8.0253287257730292</v>
      </c>
      <c r="K332" s="37">
        <v>7.7598233796685099</v>
      </c>
      <c r="L332" s="37">
        <v>4027.9986712</v>
      </c>
      <c r="M332" s="37">
        <v>6.4143366203782497</v>
      </c>
      <c r="N332" s="37">
        <v>13.246788610140801</v>
      </c>
      <c r="O332" s="37">
        <v>5.3047253085416104</v>
      </c>
      <c r="P332" s="37">
        <v>5920.5999088999997</v>
      </c>
      <c r="Q332" s="37">
        <v>4.7070257975433396</v>
      </c>
      <c r="R332" s="37">
        <v>19.470943721799099</v>
      </c>
      <c r="S332" s="37">
        <v>4.1263035231558201</v>
      </c>
      <c r="T332" s="37">
        <v>13763.1447814</v>
      </c>
      <c r="U332" s="37">
        <v>2.5761498595788801</v>
      </c>
      <c r="V332" s="37">
        <v>45.262544606463997</v>
      </c>
      <c r="W332" s="37">
        <v>1.76562060265009</v>
      </c>
      <c r="X332" s="37">
        <v>2421.5868231999998</v>
      </c>
      <c r="Y332" s="37">
        <v>7.85703632784191</v>
      </c>
      <c r="Z332" s="37">
        <v>7.9638181058476096</v>
      </c>
      <c r="AA332" s="37">
        <v>8.0123333119558993</v>
      </c>
    </row>
    <row r="333" spans="1:27" x14ac:dyDescent="0.25">
      <c r="A333" s="37" t="s">
        <v>228</v>
      </c>
      <c r="B333" s="37" t="s">
        <v>229</v>
      </c>
      <c r="C333" s="37" t="s">
        <v>15</v>
      </c>
      <c r="D333" s="37">
        <v>2237.8422768</v>
      </c>
      <c r="E333" s="37">
        <v>21.7295127951109</v>
      </c>
      <c r="F333" s="37">
        <v>11.148763084769101</v>
      </c>
      <c r="G333" s="37">
        <v>14.923566694545899</v>
      </c>
      <c r="H333" s="37">
        <v>1983.5429420999999</v>
      </c>
      <c r="I333" s="37">
        <v>25.606115030859801</v>
      </c>
      <c r="J333" s="37">
        <v>9.8818627922074302</v>
      </c>
      <c r="K333" s="37">
        <v>17.6105793571184</v>
      </c>
      <c r="L333" s="37">
        <v>3883.1896009000002</v>
      </c>
      <c r="M333" s="37">
        <v>20.593526452733101</v>
      </c>
      <c r="N333" s="37">
        <v>19.345760566995601</v>
      </c>
      <c r="O333" s="37">
        <v>10.447777427318099</v>
      </c>
      <c r="P333" s="37">
        <v>3008.4766531999999</v>
      </c>
      <c r="Q333" s="37">
        <v>20.710402445819302</v>
      </c>
      <c r="R333" s="37">
        <v>14.9880059914443</v>
      </c>
      <c r="S333" s="37">
        <v>13.5119933314979</v>
      </c>
      <c r="T333" s="37">
        <v>6624.7594504999997</v>
      </c>
      <c r="U333" s="37">
        <v>18.336707142775001</v>
      </c>
      <c r="V333" s="37">
        <v>33.004056797435403</v>
      </c>
      <c r="W333" s="37">
        <v>6.5708319216099502</v>
      </c>
      <c r="X333" s="37">
        <v>2334.7501290999999</v>
      </c>
      <c r="Y333" s="37">
        <v>23.686976718315901</v>
      </c>
      <c r="Z333" s="37">
        <v>11.631550767148299</v>
      </c>
      <c r="AA333" s="37">
        <v>24.729925142364301</v>
      </c>
    </row>
    <row r="334" spans="1:27" x14ac:dyDescent="0.25">
      <c r="A334" s="37" t="s">
        <v>228</v>
      </c>
      <c r="B334" s="37" t="s">
        <v>229</v>
      </c>
      <c r="C334" s="37" t="s">
        <v>16</v>
      </c>
      <c r="D334" s="37">
        <v>13444.0801625</v>
      </c>
      <c r="E334" s="37">
        <v>8.9822524355338995</v>
      </c>
      <c r="F334" s="37">
        <v>7.5065311798897101</v>
      </c>
      <c r="G334" s="37">
        <v>7.3607314428233197</v>
      </c>
      <c r="H334" s="37">
        <v>16421.1773655</v>
      </c>
      <c r="I334" s="37">
        <v>7.5881345831316001</v>
      </c>
      <c r="J334" s="37">
        <v>9.1687998297164892</v>
      </c>
      <c r="K334" s="37">
        <v>6.9516164730188699</v>
      </c>
      <c r="L334" s="37">
        <v>19438.328864800002</v>
      </c>
      <c r="M334" s="37">
        <v>7.8099947542756398</v>
      </c>
      <c r="N334" s="37">
        <v>10.853432882345899</v>
      </c>
      <c r="O334" s="37">
        <v>6.3980017690966902</v>
      </c>
      <c r="P334" s="37">
        <v>34816.2381159</v>
      </c>
      <c r="Q334" s="37">
        <v>6.4874306363431904</v>
      </c>
      <c r="R334" s="37">
        <v>19.439721708329099</v>
      </c>
      <c r="S334" s="37">
        <v>4.8579641843575896</v>
      </c>
      <c r="T334" s="37">
        <v>74905.533054700005</v>
      </c>
      <c r="U334" s="37">
        <v>3.8591226288353102</v>
      </c>
      <c r="V334" s="37">
        <v>41.823666076445498</v>
      </c>
      <c r="W334" s="37">
        <v>2.0166638500440701</v>
      </c>
      <c r="X334" s="37">
        <v>20073.081386900001</v>
      </c>
      <c r="Y334" s="37">
        <v>6.2812787971419199</v>
      </c>
      <c r="Z334" s="37">
        <v>11.207848323273399</v>
      </c>
      <c r="AA334" s="37">
        <v>7.4577773380859398</v>
      </c>
    </row>
    <row r="335" spans="1:27" x14ac:dyDescent="0.25">
      <c r="A335" s="37" t="s">
        <v>230</v>
      </c>
      <c r="B335" s="37" t="s">
        <v>231</v>
      </c>
      <c r="C335" s="37" t="s">
        <v>15</v>
      </c>
      <c r="D335" s="37">
        <v>1688.5134059</v>
      </c>
      <c r="E335" s="37">
        <v>36.501495135699201</v>
      </c>
      <c r="F335" s="37">
        <v>9.2951133768536405</v>
      </c>
      <c r="G335" s="37">
        <v>28.743383019974601</v>
      </c>
      <c r="H335" s="37">
        <v>2387.2632171</v>
      </c>
      <c r="I335" s="37">
        <v>26.286301836446999</v>
      </c>
      <c r="J335" s="37">
        <v>13.141667804236</v>
      </c>
      <c r="K335" s="37">
        <v>21.322838624666801</v>
      </c>
      <c r="L335" s="37">
        <v>3401.4328955999999</v>
      </c>
      <c r="M335" s="37">
        <v>22.501239280417899</v>
      </c>
      <c r="N335" s="37">
        <v>18.724580034654501</v>
      </c>
      <c r="O335" s="37">
        <v>15.174560561654101</v>
      </c>
      <c r="P335" s="37">
        <v>1593.6680042</v>
      </c>
      <c r="Q335" s="37">
        <v>41.257104892656201</v>
      </c>
      <c r="R335" s="37">
        <v>8.7729980303042705</v>
      </c>
      <c r="S335" s="37">
        <v>33.963075336868997</v>
      </c>
      <c r="T335" s="37">
        <v>7046.4315114000001</v>
      </c>
      <c r="U335" s="37">
        <v>16.259321593773802</v>
      </c>
      <c r="V335" s="37">
        <v>38.789967300133</v>
      </c>
      <c r="W335" s="37">
        <v>6.8187858320926997</v>
      </c>
      <c r="X335" s="37">
        <v>2048.2940890999998</v>
      </c>
      <c r="Y335" s="37">
        <v>25.641519698393999</v>
      </c>
      <c r="Z335" s="37">
        <v>11.275673453818699</v>
      </c>
      <c r="AA335" s="37">
        <v>24.082598017428001</v>
      </c>
    </row>
    <row r="336" spans="1:27" x14ac:dyDescent="0.25">
      <c r="A336" s="37" t="s">
        <v>230</v>
      </c>
      <c r="B336" s="37" t="s">
        <v>231</v>
      </c>
      <c r="C336" s="37" t="s">
        <v>16</v>
      </c>
      <c r="D336" s="37">
        <v>16241.2419768</v>
      </c>
      <c r="E336" s="37">
        <v>8.7351792144616294</v>
      </c>
      <c r="F336" s="37">
        <v>7.4253010624933902</v>
      </c>
      <c r="G336" s="37">
        <v>8.3471122544002601</v>
      </c>
      <c r="H336" s="37">
        <v>19318.167045099999</v>
      </c>
      <c r="I336" s="37">
        <v>8.3852837961896896</v>
      </c>
      <c r="J336" s="37">
        <v>8.8320343044152096</v>
      </c>
      <c r="K336" s="37">
        <v>7.5428551884818198</v>
      </c>
      <c r="L336" s="37">
        <v>22183.091809699999</v>
      </c>
      <c r="M336" s="37">
        <v>7.9135279398570599</v>
      </c>
      <c r="N336" s="37">
        <v>10.141843549849501</v>
      </c>
      <c r="O336" s="37">
        <v>6.83869128108336</v>
      </c>
      <c r="P336" s="37">
        <v>38967.976311099999</v>
      </c>
      <c r="Q336" s="37">
        <v>5.1615367999667203</v>
      </c>
      <c r="R336" s="37">
        <v>17.815691455084</v>
      </c>
      <c r="S336" s="37">
        <v>5.1098812825330304</v>
      </c>
      <c r="T336" s="37">
        <v>92445.3643629</v>
      </c>
      <c r="U336" s="37">
        <v>3.7655957977591399</v>
      </c>
      <c r="V336" s="37">
        <v>42.264911957286003</v>
      </c>
      <c r="W336" s="37">
        <v>2.2142804837432499</v>
      </c>
      <c r="X336" s="37">
        <v>29572.555364899999</v>
      </c>
      <c r="Y336" s="37">
        <v>5.7084689896911502</v>
      </c>
      <c r="Z336" s="37">
        <v>13.5202176708718</v>
      </c>
      <c r="AA336" s="37">
        <v>6.1398750879071002</v>
      </c>
    </row>
    <row r="337" spans="1:27" x14ac:dyDescent="0.25">
      <c r="A337" s="37" t="s">
        <v>232</v>
      </c>
      <c r="B337" s="37" t="s">
        <v>233</v>
      </c>
      <c r="C337" s="37" t="s">
        <v>15</v>
      </c>
      <c r="D337" s="37">
        <v>1066.3274566</v>
      </c>
      <c r="E337" s="37">
        <v>27.2001552508926</v>
      </c>
      <c r="F337" s="37">
        <v>9.8829130231331508</v>
      </c>
      <c r="G337" s="37">
        <v>18.894388490712299</v>
      </c>
      <c r="H337" s="37">
        <v>1024.7562557000001</v>
      </c>
      <c r="I337" s="37">
        <v>26.354803578400499</v>
      </c>
      <c r="J337" s="37">
        <v>9.4976237199092797</v>
      </c>
      <c r="K337" s="37">
        <v>18.825838409896001</v>
      </c>
      <c r="L337" s="37">
        <v>1890.0396942</v>
      </c>
      <c r="M337" s="37">
        <v>27.6960129689332</v>
      </c>
      <c r="N337" s="37">
        <v>17.517224931641898</v>
      </c>
      <c r="O337" s="37">
        <v>17.325531625180101</v>
      </c>
      <c r="P337" s="37">
        <v>1645.3697459</v>
      </c>
      <c r="Q337" s="37">
        <v>31.560150068750701</v>
      </c>
      <c r="R337" s="37">
        <v>15.2495802194506</v>
      </c>
      <c r="S337" s="37">
        <v>21.3642754112022</v>
      </c>
      <c r="T337" s="37">
        <v>3635.9773246</v>
      </c>
      <c r="U337" s="37">
        <v>18.2194794016721</v>
      </c>
      <c r="V337" s="37">
        <v>33.698886238644199</v>
      </c>
      <c r="W337" s="37">
        <v>9.6083796589033099</v>
      </c>
      <c r="X337" s="37">
        <v>1527.1363332999999</v>
      </c>
      <c r="Y337" s="37">
        <v>26.062872213416199</v>
      </c>
      <c r="Z337" s="37">
        <v>14.153771867221</v>
      </c>
      <c r="AA337" s="37">
        <v>18.063126821688599</v>
      </c>
    </row>
    <row r="338" spans="1:27" x14ac:dyDescent="0.25">
      <c r="A338" s="37" t="s">
        <v>232</v>
      </c>
      <c r="B338" s="37" t="s">
        <v>233</v>
      </c>
      <c r="C338" s="37" t="s">
        <v>16</v>
      </c>
      <c r="D338" s="37">
        <v>9868.2607619999999</v>
      </c>
      <c r="E338" s="37">
        <v>9.3582197331631196</v>
      </c>
      <c r="F338" s="37">
        <v>7.5483279654849902</v>
      </c>
      <c r="G338" s="37">
        <v>8.5747510592498397</v>
      </c>
      <c r="H338" s="37">
        <v>12554.9782935</v>
      </c>
      <c r="I338" s="37">
        <v>7.6977504106622598</v>
      </c>
      <c r="J338" s="37">
        <v>9.6034241539110106</v>
      </c>
      <c r="K338" s="37">
        <v>7.3712355111233299</v>
      </c>
      <c r="L338" s="37">
        <v>15375.0471863</v>
      </c>
      <c r="M338" s="37">
        <v>6.86036579014133</v>
      </c>
      <c r="N338" s="37">
        <v>11.7605220865159</v>
      </c>
      <c r="O338" s="37">
        <v>6.2004630751105196</v>
      </c>
      <c r="P338" s="37">
        <v>26382.2114769</v>
      </c>
      <c r="Q338" s="37">
        <v>5.43790456715878</v>
      </c>
      <c r="R338" s="37">
        <v>20.180008360669198</v>
      </c>
      <c r="S338" s="37">
        <v>4.7151250755410201</v>
      </c>
      <c r="T338" s="37">
        <v>56149.025088399998</v>
      </c>
      <c r="U338" s="37">
        <v>3.4947362186661901</v>
      </c>
      <c r="V338" s="37">
        <v>42.948931582913502</v>
      </c>
      <c r="W338" s="37">
        <v>2.36973983673635</v>
      </c>
      <c r="X338" s="37">
        <v>10404.870387299999</v>
      </c>
      <c r="Y338" s="37">
        <v>8.6205801668613393</v>
      </c>
      <c r="Z338" s="37">
        <v>7.9587858505054001</v>
      </c>
      <c r="AA338" s="37">
        <v>8.4323583442515702</v>
      </c>
    </row>
    <row r="339" spans="1:27" x14ac:dyDescent="0.25">
      <c r="A339" s="37" t="s">
        <v>234</v>
      </c>
      <c r="B339" s="37" t="s">
        <v>235</v>
      </c>
      <c r="C339" s="37" t="s">
        <v>15</v>
      </c>
      <c r="D339" s="37">
        <v>463.1870404</v>
      </c>
      <c r="E339" s="37">
        <v>32.776335190895203</v>
      </c>
      <c r="F339" s="37">
        <v>5.6420254554109102</v>
      </c>
      <c r="G339" s="37">
        <v>23.044442725319499</v>
      </c>
      <c r="H339" s="37">
        <v>837.22181739999996</v>
      </c>
      <c r="I339" s="37">
        <v>39.557533885287199</v>
      </c>
      <c r="J339" s="37">
        <v>10.1980979466026</v>
      </c>
      <c r="K339" s="37">
        <v>26.6912081984979</v>
      </c>
      <c r="L339" s="37">
        <v>1524.337869</v>
      </c>
      <c r="M339" s="37">
        <v>25.012028768719301</v>
      </c>
      <c r="N339" s="37">
        <v>18.567775670316099</v>
      </c>
      <c r="O339" s="37">
        <v>17.1069700468219</v>
      </c>
      <c r="P339" s="37">
        <v>1293.6129495</v>
      </c>
      <c r="Q339" s="37">
        <v>29.6003314493563</v>
      </c>
      <c r="R339" s="37">
        <v>15.757343262940299</v>
      </c>
      <c r="S339" s="37">
        <v>17.004584981908501</v>
      </c>
      <c r="T339" s="37">
        <v>3188.0871436000002</v>
      </c>
      <c r="U339" s="37">
        <v>21.387713584575302</v>
      </c>
      <c r="V339" s="37">
        <v>38.833704852204001</v>
      </c>
      <c r="W339" s="37">
        <v>6.0018130520515296</v>
      </c>
      <c r="X339" s="37">
        <v>903.14110310000001</v>
      </c>
      <c r="Y339" s="37">
        <v>28.8511558454938</v>
      </c>
      <c r="Z339" s="37">
        <v>11.001052812526201</v>
      </c>
      <c r="AA339" s="37">
        <v>23.883832149641201</v>
      </c>
    </row>
    <row r="340" spans="1:27" x14ac:dyDescent="0.25">
      <c r="A340" s="37" t="s">
        <v>234</v>
      </c>
      <c r="B340" s="37" t="s">
        <v>235</v>
      </c>
      <c r="C340" s="37" t="s">
        <v>16</v>
      </c>
      <c r="D340" s="37">
        <v>8175.7750677000004</v>
      </c>
      <c r="E340" s="37">
        <v>8.2277456816171597</v>
      </c>
      <c r="F340" s="37">
        <v>8.0142548082447806</v>
      </c>
      <c r="G340" s="37">
        <v>7.4026354509037802</v>
      </c>
      <c r="H340" s="37">
        <v>9729.5390975999999</v>
      </c>
      <c r="I340" s="37">
        <v>8.1098286880330104</v>
      </c>
      <c r="J340" s="37">
        <v>9.5373227430145295</v>
      </c>
      <c r="K340" s="37">
        <v>7.0979911919402996</v>
      </c>
      <c r="L340" s="37">
        <v>13443.891369200001</v>
      </c>
      <c r="M340" s="37">
        <v>6.3914265096874496</v>
      </c>
      <c r="N340" s="37">
        <v>13.17829443141</v>
      </c>
      <c r="O340" s="37">
        <v>5.8902848740966398</v>
      </c>
      <c r="P340" s="37">
        <v>18661.966654299998</v>
      </c>
      <c r="Q340" s="37">
        <v>5.1046910460353896</v>
      </c>
      <c r="R340" s="37">
        <v>18.293281646335998</v>
      </c>
      <c r="S340" s="37">
        <v>5.0706537566940399</v>
      </c>
      <c r="T340" s="37">
        <v>44559.000384699997</v>
      </c>
      <c r="U340" s="37">
        <v>2.9520393561206499</v>
      </c>
      <c r="V340" s="37">
        <v>43.678694695807501</v>
      </c>
      <c r="W340" s="37">
        <v>1.9213130850659801</v>
      </c>
      <c r="X340" s="37">
        <v>7445.2395055999996</v>
      </c>
      <c r="Y340" s="37">
        <v>9.4979321092605709</v>
      </c>
      <c r="Z340" s="37">
        <v>7.2981516751872402</v>
      </c>
      <c r="AA340" s="37">
        <v>9.53364280438735</v>
      </c>
    </row>
    <row r="341" spans="1:27" x14ac:dyDescent="0.25">
      <c r="A341" s="37" t="s">
        <v>236</v>
      </c>
      <c r="B341" s="37" t="s">
        <v>237</v>
      </c>
      <c r="C341" s="37" t="s">
        <v>15</v>
      </c>
      <c r="D341" s="37">
        <v>255.27855400000001</v>
      </c>
      <c r="E341" s="37">
        <v>20.658534460982299</v>
      </c>
      <c r="F341" s="37">
        <v>12.2229558329692</v>
      </c>
      <c r="G341" s="37">
        <v>14.6161147856235</v>
      </c>
      <c r="H341" s="37">
        <v>248.406317</v>
      </c>
      <c r="I341" s="37">
        <v>21.866609291086199</v>
      </c>
      <c r="J341" s="37">
        <v>11.893907238762999</v>
      </c>
      <c r="K341" s="37">
        <v>16.838968417721301</v>
      </c>
      <c r="L341" s="37">
        <v>283.7377012</v>
      </c>
      <c r="M341" s="37">
        <v>21.892220000392498</v>
      </c>
      <c r="N341" s="37">
        <v>13.585604178546999</v>
      </c>
      <c r="O341" s="37">
        <v>17.034276275694801</v>
      </c>
      <c r="P341" s="37">
        <v>291.3708762</v>
      </c>
      <c r="Q341" s="37">
        <v>19.3435623509144</v>
      </c>
      <c r="R341" s="37">
        <v>13.9510871360003</v>
      </c>
      <c r="S341" s="37">
        <v>15.6482691227038</v>
      </c>
      <c r="T341" s="37">
        <v>694.76507809999998</v>
      </c>
      <c r="U341" s="37">
        <v>16.343067772886702</v>
      </c>
      <c r="V341" s="37">
        <v>33.265947063871799</v>
      </c>
      <c r="W341" s="37">
        <v>8.0854898440192606</v>
      </c>
      <c r="X341" s="37">
        <v>314.9588296</v>
      </c>
      <c r="Y341" s="37">
        <v>19.1379139804617</v>
      </c>
      <c r="Z341" s="37">
        <v>15.0804985498488</v>
      </c>
      <c r="AA341" s="37">
        <v>17.827166325380801</v>
      </c>
    </row>
    <row r="342" spans="1:27" x14ac:dyDescent="0.25">
      <c r="A342" s="37" t="s">
        <v>236</v>
      </c>
      <c r="B342" s="37" t="s">
        <v>237</v>
      </c>
      <c r="C342" s="37" t="s">
        <v>16</v>
      </c>
      <c r="D342" s="37">
        <v>1270.3343514000001</v>
      </c>
      <c r="E342" s="37">
        <v>9.0925265977448593</v>
      </c>
      <c r="F342" s="37">
        <v>8.3632496315443596</v>
      </c>
      <c r="G342" s="37">
        <v>7.7667808910965004</v>
      </c>
      <c r="H342" s="37">
        <v>1401.3160926</v>
      </c>
      <c r="I342" s="37">
        <v>7.4313343705565797</v>
      </c>
      <c r="J342" s="37">
        <v>9.2255682783027506</v>
      </c>
      <c r="K342" s="37">
        <v>6.4843669443822902</v>
      </c>
      <c r="L342" s="37">
        <v>1495.7676245</v>
      </c>
      <c r="M342" s="37">
        <v>7.6050528131301096</v>
      </c>
      <c r="N342" s="37">
        <v>9.8473901935260297</v>
      </c>
      <c r="O342" s="37">
        <v>6.4664928083569304</v>
      </c>
      <c r="P342" s="37">
        <v>3026.0360635000002</v>
      </c>
      <c r="Q342" s="37">
        <v>6.5967243005502096</v>
      </c>
      <c r="R342" s="37">
        <v>19.921916592443299</v>
      </c>
      <c r="S342" s="37">
        <v>5.1756225024957203</v>
      </c>
      <c r="T342" s="37">
        <v>6532.1543830999999</v>
      </c>
      <c r="U342" s="37">
        <v>3.70342655481448</v>
      </c>
      <c r="V342" s="37">
        <v>43.004456013840503</v>
      </c>
      <c r="W342" s="37">
        <v>2.68733361330984</v>
      </c>
      <c r="X342" s="37">
        <v>1463.8741305999999</v>
      </c>
      <c r="Y342" s="37">
        <v>6.6439899296542597</v>
      </c>
      <c r="Z342" s="37">
        <v>9.6374192903430398</v>
      </c>
      <c r="AA342" s="37">
        <v>7.0586686457594698</v>
      </c>
    </row>
    <row r="343" spans="1:27" x14ac:dyDescent="0.25">
      <c r="A343" s="37" t="s">
        <v>238</v>
      </c>
      <c r="B343" s="37" t="s">
        <v>239</v>
      </c>
      <c r="C343" s="37" t="s">
        <v>15</v>
      </c>
      <c r="D343" s="37">
        <v>80.066609600000007</v>
      </c>
      <c r="E343" s="37">
        <v>40.063168785451197</v>
      </c>
      <c r="F343" s="37">
        <v>8.77390547770651</v>
      </c>
      <c r="G343" s="37">
        <v>33.569614389575399</v>
      </c>
      <c r="H343" s="37">
        <v>88.476365700000002</v>
      </c>
      <c r="I343" s="37">
        <v>42.194588812133901</v>
      </c>
      <c r="J343" s="37">
        <v>9.6954682300272506</v>
      </c>
      <c r="K343" s="37">
        <v>27.205658200748001</v>
      </c>
      <c r="L343" s="37">
        <v>157.58222359999999</v>
      </c>
      <c r="M343" s="37">
        <v>35.746939972097302</v>
      </c>
      <c r="N343" s="37">
        <v>17.268266281543799</v>
      </c>
      <c r="O343" s="37">
        <v>21.799769705487101</v>
      </c>
      <c r="P343" s="37">
        <v>155.3445169</v>
      </c>
      <c r="Q343" s="37">
        <v>31.3886730611103</v>
      </c>
      <c r="R343" s="37">
        <v>17.023052612940699</v>
      </c>
      <c r="S343" s="37">
        <v>18.5835054417172</v>
      </c>
      <c r="T343" s="37">
        <v>333.33707140000001</v>
      </c>
      <c r="U343" s="37">
        <v>29.1012295870079</v>
      </c>
      <c r="V343" s="37">
        <v>36.527935568775497</v>
      </c>
      <c r="W343" s="37">
        <v>7.9440940483990703</v>
      </c>
      <c r="X343" s="37">
        <v>97.747032799999999</v>
      </c>
      <c r="Y343" s="37">
        <v>34.4184676538489</v>
      </c>
      <c r="Z343" s="37">
        <v>10.7113718290062</v>
      </c>
      <c r="AA343" s="37">
        <v>29.160014634322899</v>
      </c>
    </row>
    <row r="344" spans="1:27" x14ac:dyDescent="0.25">
      <c r="A344" s="37" t="s">
        <v>238</v>
      </c>
      <c r="B344" s="37" t="s">
        <v>239</v>
      </c>
      <c r="C344" s="37" t="s">
        <v>16</v>
      </c>
      <c r="D344" s="37">
        <v>425.27321910000001</v>
      </c>
      <c r="E344" s="37">
        <v>13.7919452053203</v>
      </c>
      <c r="F344" s="37">
        <v>3.7326126998601099</v>
      </c>
      <c r="G344" s="37">
        <v>12.798737898351201</v>
      </c>
      <c r="H344" s="37">
        <v>677.44244979999996</v>
      </c>
      <c r="I344" s="37">
        <v>15.124444316539201</v>
      </c>
      <c r="J344" s="37">
        <v>5.9458959040475898</v>
      </c>
      <c r="K344" s="37">
        <v>12.897255170687901</v>
      </c>
      <c r="L344" s="37">
        <v>909.03302289999999</v>
      </c>
      <c r="M344" s="37">
        <v>12.9516629045764</v>
      </c>
      <c r="N344" s="37">
        <v>7.9785607310271498</v>
      </c>
      <c r="O344" s="37">
        <v>10.178533290074</v>
      </c>
      <c r="P344" s="37">
        <v>2163.3433157999998</v>
      </c>
      <c r="Q344" s="37">
        <v>8.2672317262142005</v>
      </c>
      <c r="R344" s="37">
        <v>18.9876116624541</v>
      </c>
      <c r="S344" s="37">
        <v>6.2316702220371996</v>
      </c>
      <c r="T344" s="37">
        <v>5278.4780498</v>
      </c>
      <c r="U344" s="37">
        <v>3.6300554100414399</v>
      </c>
      <c r="V344" s="37">
        <v>46.329073451444899</v>
      </c>
      <c r="W344" s="37">
        <v>2.4979043937666501</v>
      </c>
      <c r="X344" s="37">
        <v>1939.8761234999999</v>
      </c>
      <c r="Y344" s="37">
        <v>6.5892102121873997</v>
      </c>
      <c r="Z344" s="37">
        <v>17.026245551166198</v>
      </c>
      <c r="AA344" s="37">
        <v>6.0310159998751596</v>
      </c>
    </row>
    <row r="345" spans="1:27" x14ac:dyDescent="0.25">
      <c r="A345" s="37" t="s">
        <v>240</v>
      </c>
      <c r="B345" s="37" t="s">
        <v>241</v>
      </c>
      <c r="C345" s="37" t="s">
        <v>15</v>
      </c>
      <c r="D345" s="37">
        <v>68.670540099999997</v>
      </c>
      <c r="E345" s="37">
        <v>41.195569136093503</v>
      </c>
      <c r="F345" s="37">
        <v>6.5902011548033501</v>
      </c>
      <c r="G345" s="37">
        <v>34.480750793050099</v>
      </c>
      <c r="H345" s="37">
        <v>77.103733899999995</v>
      </c>
      <c r="I345" s="37">
        <v>48.326520265769801</v>
      </c>
      <c r="J345" s="37">
        <v>7.39952118401105</v>
      </c>
      <c r="K345" s="37">
        <v>36.723728571434201</v>
      </c>
      <c r="L345" s="37">
        <v>104.0936298</v>
      </c>
      <c r="M345" s="37">
        <v>37.917044217314199</v>
      </c>
      <c r="N345" s="37">
        <v>9.9896980323245295</v>
      </c>
      <c r="O345" s="37">
        <v>26.054070846274499</v>
      </c>
      <c r="P345" s="37">
        <v>189.65973969999999</v>
      </c>
      <c r="Q345" s="37">
        <v>40.117171935433397</v>
      </c>
      <c r="R345" s="37">
        <v>18.201339814285902</v>
      </c>
      <c r="S345" s="37">
        <v>25.322085241740499</v>
      </c>
      <c r="T345" s="37">
        <v>394.01645780000001</v>
      </c>
      <c r="U345" s="37">
        <v>25.9177873489805</v>
      </c>
      <c r="V345" s="37">
        <v>37.813124979412898</v>
      </c>
      <c r="W345" s="37">
        <v>11.419045057066199</v>
      </c>
      <c r="X345" s="37">
        <v>208.4656718</v>
      </c>
      <c r="Y345" s="37">
        <v>22.966184844761798</v>
      </c>
      <c r="Z345" s="37">
        <v>20.0061148351623</v>
      </c>
      <c r="AA345" s="37">
        <v>24.182561937228702</v>
      </c>
    </row>
    <row r="346" spans="1:27" x14ac:dyDescent="0.25">
      <c r="A346" s="37" t="s">
        <v>240</v>
      </c>
      <c r="B346" s="37" t="s">
        <v>241</v>
      </c>
      <c r="C346" s="37" t="s">
        <v>16</v>
      </c>
      <c r="D346" s="37">
        <v>722.54217659999995</v>
      </c>
      <c r="E346" s="37">
        <v>12.1946495961409</v>
      </c>
      <c r="F346" s="37">
        <v>4.2683281761984997</v>
      </c>
      <c r="G346" s="37">
        <v>11.878306778568399</v>
      </c>
      <c r="H346" s="37">
        <v>805.76330529999996</v>
      </c>
      <c r="I346" s="37">
        <v>12.4854421722194</v>
      </c>
      <c r="J346" s="37">
        <v>4.7599466588132602</v>
      </c>
      <c r="K346" s="37">
        <v>11.8708769128556</v>
      </c>
      <c r="L346" s="37">
        <v>1421.4729149</v>
      </c>
      <c r="M346" s="37">
        <v>9.1909113629668493</v>
      </c>
      <c r="N346" s="37">
        <v>8.3971747129296794</v>
      </c>
      <c r="O346" s="37">
        <v>7.70999334503054</v>
      </c>
      <c r="P346" s="37">
        <v>3687.7537225999999</v>
      </c>
      <c r="Q346" s="37">
        <v>7.1660723461141203</v>
      </c>
      <c r="R346" s="37">
        <v>21.784947136405702</v>
      </c>
      <c r="S346" s="37">
        <v>5.6617539358551596</v>
      </c>
      <c r="T346" s="37">
        <v>7270.3471466999999</v>
      </c>
      <c r="U346" s="37">
        <v>3.4432642523569701</v>
      </c>
      <c r="V346" s="37">
        <v>42.948672869215002</v>
      </c>
      <c r="W346" s="37">
        <v>3.1182319806876801</v>
      </c>
      <c r="X346" s="37">
        <v>3020.1109627000001</v>
      </c>
      <c r="Y346" s="37">
        <v>5.2345200610826303</v>
      </c>
      <c r="Z346" s="37">
        <v>17.840930446437799</v>
      </c>
      <c r="AA346" s="37">
        <v>5.5870016465829702</v>
      </c>
    </row>
    <row r="347" spans="1:27" x14ac:dyDescent="0.25">
      <c r="A347" s="37" t="s">
        <v>242</v>
      </c>
      <c r="B347" s="37" t="s">
        <v>243</v>
      </c>
      <c r="C347" s="37" t="s">
        <v>15</v>
      </c>
      <c r="D347" s="37">
        <v>458.1535748</v>
      </c>
      <c r="E347" s="37">
        <v>25.7999196778349</v>
      </c>
      <c r="F347" s="37">
        <v>19.950263797358001</v>
      </c>
      <c r="G347" s="37">
        <v>13.878711112750601</v>
      </c>
      <c r="H347" s="37">
        <v>340.09711800000002</v>
      </c>
      <c r="I347" s="37">
        <v>26.273211766428101</v>
      </c>
      <c r="J347" s="37">
        <v>14.809504048469099</v>
      </c>
      <c r="K347" s="37">
        <v>15.504984302997</v>
      </c>
      <c r="L347" s="37">
        <v>340.46930120000002</v>
      </c>
      <c r="M347" s="37">
        <v>22.111835390388698</v>
      </c>
      <c r="N347" s="37">
        <v>14.825710738603901</v>
      </c>
      <c r="O347" s="37">
        <v>16.6097851158205</v>
      </c>
      <c r="P347" s="37">
        <v>476.20654070000001</v>
      </c>
      <c r="Q347" s="37">
        <v>23.913402439507799</v>
      </c>
      <c r="R347" s="37">
        <v>20.7363788728257</v>
      </c>
      <c r="S347" s="37">
        <v>12.891722194893299</v>
      </c>
      <c r="T347" s="37">
        <v>546.46554400000002</v>
      </c>
      <c r="U347" s="37">
        <v>20.0040558238105</v>
      </c>
      <c r="V347" s="37">
        <v>23.795802016225402</v>
      </c>
      <c r="W347" s="37">
        <v>8.6592973049114708</v>
      </c>
      <c r="X347" s="37">
        <v>135.086702</v>
      </c>
      <c r="Y347" s="37">
        <v>26.990902935878101</v>
      </c>
      <c r="Z347" s="37">
        <v>5.8823405265178899</v>
      </c>
      <c r="AA347" s="37">
        <v>21.9739267444908</v>
      </c>
    </row>
    <row r="348" spans="1:27" x14ac:dyDescent="0.25">
      <c r="A348" s="37" t="s">
        <v>242</v>
      </c>
      <c r="B348" s="37" t="s">
        <v>243</v>
      </c>
      <c r="C348" s="37" t="s">
        <v>16</v>
      </c>
      <c r="D348" s="37">
        <v>1162.8595074</v>
      </c>
      <c r="E348" s="37">
        <v>10.601763293289601</v>
      </c>
      <c r="F348" s="37">
        <v>6.2574766831841497</v>
      </c>
      <c r="G348" s="37">
        <v>8.9951374286514305</v>
      </c>
      <c r="H348" s="37">
        <v>1423.8298167</v>
      </c>
      <c r="I348" s="37">
        <v>9.3432219272891395</v>
      </c>
      <c r="J348" s="37">
        <v>7.6617870190899096</v>
      </c>
      <c r="K348" s="37">
        <v>7.9257685536356801</v>
      </c>
      <c r="L348" s="37">
        <v>1849.0212730000001</v>
      </c>
      <c r="M348" s="37">
        <v>8.3123546785885996</v>
      </c>
      <c r="N348" s="37">
        <v>9.9497896597830806</v>
      </c>
      <c r="O348" s="37">
        <v>6.7613714892022196</v>
      </c>
      <c r="P348" s="37">
        <v>3564.9583856999998</v>
      </c>
      <c r="Q348" s="37">
        <v>6.2541634355431102</v>
      </c>
      <c r="R348" s="37">
        <v>19.183438612387899</v>
      </c>
      <c r="S348" s="37">
        <v>4.8383206252188096</v>
      </c>
      <c r="T348" s="37">
        <v>8046.1641798999999</v>
      </c>
      <c r="U348" s="37">
        <v>3.6948230156653001</v>
      </c>
      <c r="V348" s="37">
        <v>43.297306703342599</v>
      </c>
      <c r="W348" s="37">
        <v>2.2584827026460799</v>
      </c>
      <c r="X348" s="37">
        <v>2536.6880596000001</v>
      </c>
      <c r="Y348" s="37">
        <v>5.4719934811388704</v>
      </c>
      <c r="Z348" s="37">
        <v>13.6502013222123</v>
      </c>
      <c r="AA348" s="37">
        <v>6.34121048036699</v>
      </c>
    </row>
    <row r="349" spans="1:27" x14ac:dyDescent="0.25">
      <c r="A349" s="37" t="s">
        <v>244</v>
      </c>
      <c r="B349" s="37" t="s">
        <v>245</v>
      </c>
      <c r="C349" s="37" t="s">
        <v>15</v>
      </c>
      <c r="D349" s="37">
        <v>698.26562730000001</v>
      </c>
      <c r="E349" s="37">
        <v>23.826572411030298</v>
      </c>
      <c r="F349" s="37">
        <v>10.0871763759232</v>
      </c>
      <c r="G349" s="37">
        <v>13.228891033472101</v>
      </c>
      <c r="H349" s="37">
        <v>1243.1917905</v>
      </c>
      <c r="I349" s="37">
        <v>21.3378845846023</v>
      </c>
      <c r="J349" s="37">
        <v>17.959204018624099</v>
      </c>
      <c r="K349" s="37">
        <v>12.048124666148601</v>
      </c>
      <c r="L349" s="37">
        <v>750.2370995</v>
      </c>
      <c r="M349" s="37">
        <v>20.0835989566907</v>
      </c>
      <c r="N349" s="37">
        <v>10.837958579860199</v>
      </c>
      <c r="O349" s="37">
        <v>14.5578253897017</v>
      </c>
      <c r="P349" s="37">
        <v>1065.3947489</v>
      </c>
      <c r="Q349" s="37">
        <v>20.979210264593501</v>
      </c>
      <c r="R349" s="37">
        <v>15.3907400306838</v>
      </c>
      <c r="S349" s="37">
        <v>13.071504486608699</v>
      </c>
      <c r="T349" s="37">
        <v>2236.0301856999999</v>
      </c>
      <c r="U349" s="37">
        <v>17.443529206627801</v>
      </c>
      <c r="V349" s="37">
        <v>32.301791729687402</v>
      </c>
      <c r="W349" s="37">
        <v>6.7516864629442503</v>
      </c>
      <c r="X349" s="37">
        <v>929.1906305</v>
      </c>
      <c r="Y349" s="37">
        <v>14.861350287946101</v>
      </c>
      <c r="Z349" s="37">
        <v>13.4231292652213</v>
      </c>
      <c r="AA349" s="37">
        <v>16.945112850988401</v>
      </c>
    </row>
    <row r="350" spans="1:27" x14ac:dyDescent="0.25">
      <c r="A350" s="37" t="s">
        <v>244</v>
      </c>
      <c r="B350" s="37" t="s">
        <v>245</v>
      </c>
      <c r="C350" s="37" t="s">
        <v>16</v>
      </c>
      <c r="D350" s="37">
        <v>2762.6425545000002</v>
      </c>
      <c r="E350" s="37">
        <v>8.6643946283648994</v>
      </c>
      <c r="F350" s="37">
        <v>7.1981888353409298</v>
      </c>
      <c r="G350" s="37">
        <v>8.0060302659310398</v>
      </c>
      <c r="H350" s="37">
        <v>3444.9850762999999</v>
      </c>
      <c r="I350" s="37">
        <v>9.6319820681587593</v>
      </c>
      <c r="J350" s="37">
        <v>8.9760628184585496</v>
      </c>
      <c r="K350" s="37">
        <v>8.2451627452538894</v>
      </c>
      <c r="L350" s="37">
        <v>4483.3555189999997</v>
      </c>
      <c r="M350" s="37">
        <v>7.2421071911279098</v>
      </c>
      <c r="N350" s="37">
        <v>11.681583485769</v>
      </c>
      <c r="O350" s="37">
        <v>5.5762660118037104</v>
      </c>
      <c r="P350" s="37">
        <v>7307.8837581999996</v>
      </c>
      <c r="Q350" s="37">
        <v>6.9706206705803</v>
      </c>
      <c r="R350" s="37">
        <v>19.041018242682199</v>
      </c>
      <c r="S350" s="37">
        <v>5.3472267416413404</v>
      </c>
      <c r="T350" s="37">
        <v>15707.402120999999</v>
      </c>
      <c r="U350" s="37">
        <v>4.7456135990480002</v>
      </c>
      <c r="V350" s="37">
        <v>40.926339310680703</v>
      </c>
      <c r="W350" s="37">
        <v>2.6610756655565599</v>
      </c>
      <c r="X350" s="37">
        <v>4673.4208859999999</v>
      </c>
      <c r="Y350" s="37">
        <v>7.3403385105967596</v>
      </c>
      <c r="Z350" s="37">
        <v>12.1768073070686</v>
      </c>
      <c r="AA350" s="37">
        <v>7.4480340572991901</v>
      </c>
    </row>
    <row r="351" spans="1:27" x14ac:dyDescent="0.25">
      <c r="A351" s="37" t="s">
        <v>246</v>
      </c>
      <c r="B351" s="37" t="s">
        <v>247</v>
      </c>
      <c r="C351" s="37" t="s">
        <v>15</v>
      </c>
      <c r="D351" s="37">
        <v>105.43254949999999</v>
      </c>
      <c r="E351" s="37">
        <v>62.611186243278802</v>
      </c>
      <c r="F351" s="37">
        <v>11.4392866352732</v>
      </c>
      <c r="G351" s="37">
        <v>47.407174228692298</v>
      </c>
      <c r="H351" s="37">
        <v>132.073588</v>
      </c>
      <c r="I351" s="37">
        <v>63.808552627440498</v>
      </c>
      <c r="J351" s="37">
        <v>14.3298026771228</v>
      </c>
      <c r="K351" s="37">
        <v>40.6027950632431</v>
      </c>
      <c r="L351" s="37">
        <v>179.67978769999999</v>
      </c>
      <c r="M351" s="37">
        <v>52.399056473811001</v>
      </c>
      <c r="N351" s="37">
        <v>19.495009878949499</v>
      </c>
      <c r="O351" s="37">
        <v>31.908939535373399</v>
      </c>
      <c r="P351" s="37">
        <v>40.479948700000001</v>
      </c>
      <c r="Q351" s="37">
        <v>58.644401476152801</v>
      </c>
      <c r="R351" s="37">
        <v>4.3920187679845002</v>
      </c>
      <c r="S351" s="37">
        <v>56.441706869602498</v>
      </c>
      <c r="T351" s="37">
        <v>300.58133909999998</v>
      </c>
      <c r="U351" s="37">
        <v>40.783424412143603</v>
      </c>
      <c r="V351" s="37">
        <v>32.612661948188503</v>
      </c>
      <c r="W351" s="37">
        <v>13.2513836313406</v>
      </c>
      <c r="X351" s="37">
        <v>163.42345460000001</v>
      </c>
      <c r="Y351" s="37">
        <v>38.882989224606</v>
      </c>
      <c r="Z351" s="37">
        <v>17.7312200924815</v>
      </c>
      <c r="AA351" s="37">
        <v>45.449194769142501</v>
      </c>
    </row>
    <row r="352" spans="1:27" x14ac:dyDescent="0.25">
      <c r="A352" s="37" t="s">
        <v>246</v>
      </c>
      <c r="B352" s="37" t="s">
        <v>247</v>
      </c>
      <c r="C352" s="37" t="s">
        <v>16</v>
      </c>
      <c r="D352" s="37">
        <v>2044.5438336</v>
      </c>
      <c r="E352" s="37">
        <v>11.133169377626499</v>
      </c>
      <c r="F352" s="37">
        <v>4.8216587370747597</v>
      </c>
      <c r="G352" s="37">
        <v>10.0973427161969</v>
      </c>
      <c r="H352" s="37">
        <v>2432.4159829</v>
      </c>
      <c r="I352" s="37">
        <v>10.516908709901401</v>
      </c>
      <c r="J352" s="37">
        <v>5.73637971630039</v>
      </c>
      <c r="K352" s="37">
        <v>9.3387723258567501</v>
      </c>
      <c r="L352" s="37">
        <v>2817.2875368</v>
      </c>
      <c r="M352" s="37">
        <v>11.644531401555399</v>
      </c>
      <c r="N352" s="37">
        <v>6.6440243752294901</v>
      </c>
      <c r="O352" s="37">
        <v>10.3941279363322</v>
      </c>
      <c r="P352" s="37">
        <v>7595.4233825000001</v>
      </c>
      <c r="Q352" s="37">
        <v>6.2929866657721796</v>
      </c>
      <c r="R352" s="37">
        <v>17.912327880752098</v>
      </c>
      <c r="S352" s="37">
        <v>5.9338281072098198</v>
      </c>
      <c r="T352" s="37">
        <v>19489.159639500002</v>
      </c>
      <c r="U352" s="37">
        <v>3.11805656678579</v>
      </c>
      <c r="V352" s="37">
        <v>45.961390169160097</v>
      </c>
      <c r="W352" s="37">
        <v>2.1765417505076998</v>
      </c>
      <c r="X352" s="37">
        <v>8024.4989578000004</v>
      </c>
      <c r="Y352" s="37">
        <v>6.1550212898535799</v>
      </c>
      <c r="Z352" s="37">
        <v>18.924219121483201</v>
      </c>
      <c r="AA352" s="37">
        <v>6.01817485734807</v>
      </c>
    </row>
    <row r="353" spans="1:27" x14ac:dyDescent="0.25">
      <c r="A353" s="37" t="s">
        <v>248</v>
      </c>
      <c r="B353" s="37" t="s">
        <v>249</v>
      </c>
      <c r="C353" s="37" t="s">
        <v>15</v>
      </c>
      <c r="D353" s="37">
        <v>118.09013469999999</v>
      </c>
      <c r="E353" s="37">
        <v>54.917099337961297</v>
      </c>
      <c r="F353" s="37">
        <v>21.2530808320329</v>
      </c>
      <c r="G353" s="37">
        <v>30.551693836143599</v>
      </c>
      <c r="H353" s="37">
        <v>71.110507499999997</v>
      </c>
      <c r="I353" s="37">
        <v>58.329344368128801</v>
      </c>
      <c r="J353" s="37">
        <v>12.7979984758573</v>
      </c>
      <c r="K353" s="37">
        <v>34.502607347291999</v>
      </c>
      <c r="L353" s="37">
        <v>56.308959799999997</v>
      </c>
      <c r="M353" s="37">
        <v>57.654875969055396</v>
      </c>
      <c r="N353" s="37">
        <v>10.1341138888301</v>
      </c>
      <c r="O353" s="37">
        <v>55.884345666260401</v>
      </c>
      <c r="P353" s="37">
        <v>69.5892853</v>
      </c>
      <c r="Q353" s="37">
        <v>49.596485551816698</v>
      </c>
      <c r="R353" s="37">
        <v>12.524218972919</v>
      </c>
      <c r="S353" s="37">
        <v>47.004640376754203</v>
      </c>
      <c r="T353" s="37">
        <v>240.53883709999999</v>
      </c>
      <c r="U353" s="37">
        <v>37.467696617191798</v>
      </c>
      <c r="V353" s="37">
        <v>43.290587830360799</v>
      </c>
      <c r="W353" s="37">
        <v>12.5293169200171</v>
      </c>
      <c r="X353" s="37"/>
      <c r="Y353" s="37"/>
      <c r="Z353" s="37"/>
      <c r="AA353" s="37"/>
    </row>
    <row r="354" spans="1:27" x14ac:dyDescent="0.25">
      <c r="A354" s="37" t="s">
        <v>248</v>
      </c>
      <c r="B354" s="37" t="s">
        <v>249</v>
      </c>
      <c r="C354" s="37" t="s">
        <v>16</v>
      </c>
      <c r="D354" s="37">
        <v>1554.3754254999999</v>
      </c>
      <c r="E354" s="37">
        <v>12.421593191871199</v>
      </c>
      <c r="F354" s="37">
        <v>4.0430765472177397</v>
      </c>
      <c r="G354" s="37">
        <v>11.3768124043662</v>
      </c>
      <c r="H354" s="37">
        <v>1682.0541504</v>
      </c>
      <c r="I354" s="37">
        <v>13.387430759807399</v>
      </c>
      <c r="J354" s="37">
        <v>4.3751809087208802</v>
      </c>
      <c r="K354" s="37">
        <v>12.216051522671499</v>
      </c>
      <c r="L354" s="37">
        <v>1700.2519351000001</v>
      </c>
      <c r="M354" s="37">
        <v>14.6922559684751</v>
      </c>
      <c r="N354" s="37">
        <v>4.4225150567811697</v>
      </c>
      <c r="O354" s="37">
        <v>13.163966713989501</v>
      </c>
      <c r="P354" s="37">
        <v>6672.7822291000002</v>
      </c>
      <c r="Q354" s="37">
        <v>7.04350863482283</v>
      </c>
      <c r="R354" s="37">
        <v>17.356533622813298</v>
      </c>
      <c r="S354" s="37">
        <v>6.1271527689795402</v>
      </c>
      <c r="T354" s="37">
        <v>19811.921573399999</v>
      </c>
      <c r="U354" s="37">
        <v>3.1798056110757198</v>
      </c>
      <c r="V354" s="37">
        <v>51.532669749307402</v>
      </c>
      <c r="W354" s="37">
        <v>2.6293193188938502</v>
      </c>
      <c r="X354" s="37">
        <v>7023.9769581999999</v>
      </c>
      <c r="Y354" s="37">
        <v>6.52324691617416</v>
      </c>
      <c r="Z354" s="37">
        <v>18.270024115159401</v>
      </c>
      <c r="AA354" s="37">
        <v>6.1952544289654403</v>
      </c>
    </row>
    <row r="355" spans="1:27" x14ac:dyDescent="0.25">
      <c r="A355" s="37" t="s">
        <v>250</v>
      </c>
      <c r="B355" s="37" t="s">
        <v>251</v>
      </c>
      <c r="C355" s="37" t="s">
        <v>15</v>
      </c>
      <c r="D355" s="37"/>
      <c r="E355" s="37"/>
      <c r="F355" s="37"/>
      <c r="G355" s="37"/>
      <c r="H355" s="37">
        <v>39.693758500000001</v>
      </c>
      <c r="I355" s="37">
        <v>73.071673706853105</v>
      </c>
      <c r="J355" s="37">
        <v>26.737808949687501</v>
      </c>
      <c r="K355" s="37">
        <v>24.645928750780399</v>
      </c>
      <c r="L355" s="37"/>
      <c r="M355" s="37"/>
      <c r="N355" s="37"/>
      <c r="O355" s="37"/>
      <c r="P355" s="37">
        <v>35.109677699999999</v>
      </c>
      <c r="Q355" s="37">
        <v>77.088200170032593</v>
      </c>
      <c r="R355" s="37">
        <v>23.649961356713099</v>
      </c>
      <c r="S355" s="37">
        <v>36.881097736102099</v>
      </c>
      <c r="T355" s="37">
        <v>73.652103199999999</v>
      </c>
      <c r="U355" s="37">
        <v>57.9193598250937</v>
      </c>
      <c r="V355" s="37">
        <v>49.612229693599403</v>
      </c>
      <c r="W355" s="37">
        <v>20.774271694840198</v>
      </c>
      <c r="X355" s="37"/>
      <c r="Y355" s="37"/>
      <c r="Z355" s="37"/>
      <c r="AA355" s="37"/>
    </row>
    <row r="356" spans="1:27" x14ac:dyDescent="0.25">
      <c r="A356" s="37" t="s">
        <v>250</v>
      </c>
      <c r="B356" s="37" t="s">
        <v>251</v>
      </c>
      <c r="C356" s="37" t="s">
        <v>16</v>
      </c>
      <c r="D356" s="37">
        <v>969.27351160000001</v>
      </c>
      <c r="E356" s="37">
        <v>16.215012528835199</v>
      </c>
      <c r="F356" s="37">
        <v>3.3201638564926701</v>
      </c>
      <c r="G356" s="37">
        <v>15.0504183289171</v>
      </c>
      <c r="H356" s="37">
        <v>1131.3954305</v>
      </c>
      <c r="I356" s="37">
        <v>16.374266495436</v>
      </c>
      <c r="J356" s="37">
        <v>3.8754986810134402</v>
      </c>
      <c r="K356" s="37">
        <v>14.858888580037499</v>
      </c>
      <c r="L356" s="37">
        <v>1548.7749535999999</v>
      </c>
      <c r="M356" s="37">
        <v>13.081888416953401</v>
      </c>
      <c r="N356" s="37">
        <v>5.3051966872544796</v>
      </c>
      <c r="O356" s="37">
        <v>12.0742011729519</v>
      </c>
      <c r="P356" s="37">
        <v>4781.4716784000002</v>
      </c>
      <c r="Q356" s="37">
        <v>6.9646490428304704</v>
      </c>
      <c r="R356" s="37">
        <v>16.378523974374801</v>
      </c>
      <c r="S356" s="37">
        <v>6.3262057394904403</v>
      </c>
      <c r="T356" s="37">
        <v>15085.9424339</v>
      </c>
      <c r="U356" s="37">
        <v>3.52117663883923</v>
      </c>
      <c r="V356" s="37">
        <v>51.675610868064403</v>
      </c>
      <c r="W356" s="37">
        <v>2.46657956014002</v>
      </c>
      <c r="X356" s="37">
        <v>5676.6864523000004</v>
      </c>
      <c r="Y356" s="37">
        <v>5.76815782686747</v>
      </c>
      <c r="Z356" s="37">
        <v>19.4450059328002</v>
      </c>
      <c r="AA356" s="37">
        <v>5.6411459600595801</v>
      </c>
    </row>
    <row r="357" spans="1:27" x14ac:dyDescent="0.25">
      <c r="A357" s="37" t="s">
        <v>252</v>
      </c>
      <c r="B357" s="37" t="s">
        <v>253</v>
      </c>
      <c r="C357" s="37" t="s">
        <v>15</v>
      </c>
      <c r="D357" s="37">
        <v>515.90918320000003</v>
      </c>
      <c r="E357" s="37">
        <v>24.898641224793401</v>
      </c>
      <c r="F357" s="37">
        <v>12.5660400642304</v>
      </c>
      <c r="G357" s="37">
        <v>19.404736881194498</v>
      </c>
      <c r="H357" s="37">
        <v>403.85900950000001</v>
      </c>
      <c r="I357" s="37">
        <v>22.3648470805784</v>
      </c>
      <c r="J357" s="37">
        <v>9.8368252764944906</v>
      </c>
      <c r="K357" s="37">
        <v>18.3180724171193</v>
      </c>
      <c r="L357" s="37">
        <v>966.74271510000005</v>
      </c>
      <c r="M357" s="37">
        <v>20.239194825746001</v>
      </c>
      <c r="N357" s="37">
        <v>23.5470274330047</v>
      </c>
      <c r="O357" s="37">
        <v>12.085862738657701</v>
      </c>
      <c r="P357" s="37">
        <v>579.05269720000001</v>
      </c>
      <c r="Q357" s="37">
        <v>26.064172512596102</v>
      </c>
      <c r="R357" s="37">
        <v>14.1040315413324</v>
      </c>
      <c r="S357" s="37">
        <v>18.527210220061299</v>
      </c>
      <c r="T357" s="37">
        <v>1504.7517875000001</v>
      </c>
      <c r="U357" s="37">
        <v>14.795024585894099</v>
      </c>
      <c r="V357" s="37">
        <v>36.651356215764402</v>
      </c>
      <c r="W357" s="37">
        <v>7.3084939913564497</v>
      </c>
      <c r="X357" s="37">
        <v>135.26743680000001</v>
      </c>
      <c r="Y357" s="37">
        <v>34.9513640230901</v>
      </c>
      <c r="Z357" s="37">
        <v>3.2947194691737098</v>
      </c>
      <c r="AA357" s="37">
        <v>32.599423109161798</v>
      </c>
    </row>
    <row r="358" spans="1:27" x14ac:dyDescent="0.25">
      <c r="A358" s="37" t="s">
        <v>252</v>
      </c>
      <c r="B358" s="37" t="s">
        <v>253</v>
      </c>
      <c r="C358" s="37" t="s">
        <v>16</v>
      </c>
      <c r="D358" s="37">
        <v>2123.3874578</v>
      </c>
      <c r="E358" s="37">
        <v>10.9690510588237</v>
      </c>
      <c r="F358" s="37">
        <v>6.0341648953708997</v>
      </c>
      <c r="G358" s="37">
        <v>9.5840237919426503</v>
      </c>
      <c r="H358" s="37">
        <v>2298.4038556999999</v>
      </c>
      <c r="I358" s="37">
        <v>11.309717984300899</v>
      </c>
      <c r="J358" s="37">
        <v>6.5315201003491898</v>
      </c>
      <c r="K358" s="37">
        <v>9.9589760995007808</v>
      </c>
      <c r="L358" s="37">
        <v>2767.3778308000001</v>
      </c>
      <c r="M358" s="37">
        <v>8.9483517692346197</v>
      </c>
      <c r="N358" s="37">
        <v>7.8642332078867696</v>
      </c>
      <c r="O358" s="37">
        <v>8.4048354174744393</v>
      </c>
      <c r="P358" s="37">
        <v>7553.3321557999998</v>
      </c>
      <c r="Q358" s="37">
        <v>7.6499683051465297</v>
      </c>
      <c r="R358" s="37">
        <v>21.464783344263999</v>
      </c>
      <c r="S358" s="37">
        <v>6.2999842895119604</v>
      </c>
      <c r="T358" s="37">
        <v>15634.4694282</v>
      </c>
      <c r="U358" s="37">
        <v>4.44943070942373</v>
      </c>
      <c r="V358" s="37">
        <v>44.429463984466999</v>
      </c>
      <c r="W358" s="37">
        <v>3.1332749515284299</v>
      </c>
      <c r="X358" s="37">
        <v>4812.4464423999998</v>
      </c>
      <c r="Y358" s="37">
        <v>8.0528298642726099</v>
      </c>
      <c r="Z358" s="37">
        <v>13.675834467662099</v>
      </c>
      <c r="AA358" s="37">
        <v>7.7590733407742203</v>
      </c>
    </row>
    <row r="359" spans="1:27" x14ac:dyDescent="0.25">
      <c r="A359" s="37" t="s">
        <v>254</v>
      </c>
      <c r="B359" s="37" t="s">
        <v>255</v>
      </c>
      <c r="C359" s="37" t="s">
        <v>15</v>
      </c>
      <c r="D359" s="37"/>
      <c r="E359" s="37"/>
      <c r="F359" s="37"/>
      <c r="G359" s="37"/>
      <c r="H359" s="37">
        <v>9.4881876999999992</v>
      </c>
      <c r="I359" s="37">
        <v>99.999999999999702</v>
      </c>
      <c r="J359" s="37">
        <v>7.9833146538572404</v>
      </c>
      <c r="K359" s="37">
        <v>70.844533416023097</v>
      </c>
      <c r="L359" s="37">
        <v>16.610433400000002</v>
      </c>
      <c r="M359" s="37">
        <v>100</v>
      </c>
      <c r="N359" s="37">
        <v>13.975937298240799</v>
      </c>
      <c r="O359" s="37">
        <v>86.228463067429303</v>
      </c>
      <c r="P359" s="37">
        <v>9.4881876999999992</v>
      </c>
      <c r="Q359" s="37">
        <v>99.999999999999702</v>
      </c>
      <c r="R359" s="37">
        <v>7.9833146538572404</v>
      </c>
      <c r="S359" s="37">
        <v>70.844533416023097</v>
      </c>
      <c r="T359" s="37">
        <v>41.925099000000003</v>
      </c>
      <c r="U359" s="37">
        <v>57.691969174815299</v>
      </c>
      <c r="V359" s="37">
        <v>35.275572932765201</v>
      </c>
      <c r="W359" s="37">
        <v>46.920066953218203</v>
      </c>
      <c r="X359" s="37">
        <v>41.338320600000003</v>
      </c>
      <c r="Y359" s="37">
        <v>75.293884213263397</v>
      </c>
      <c r="Z359" s="37">
        <v>34.7818604612795</v>
      </c>
      <c r="AA359" s="37">
        <v>42.850111555784103</v>
      </c>
    </row>
    <row r="360" spans="1:27" x14ac:dyDescent="0.25">
      <c r="A360" s="37" t="s">
        <v>254</v>
      </c>
      <c r="B360" s="37" t="s">
        <v>255</v>
      </c>
      <c r="C360" s="37" t="s">
        <v>16</v>
      </c>
      <c r="D360" s="37">
        <v>1001.1676328999999</v>
      </c>
      <c r="E360" s="37">
        <v>13.971608640246201</v>
      </c>
      <c r="F360" s="37">
        <v>3.4240654758672102</v>
      </c>
      <c r="G360" s="37">
        <v>13.2536545535682</v>
      </c>
      <c r="H360" s="37">
        <v>1274.771438</v>
      </c>
      <c r="I360" s="37">
        <v>12.3758189413285</v>
      </c>
      <c r="J360" s="37">
        <v>4.3598102126353702</v>
      </c>
      <c r="K360" s="37">
        <v>11.9506207019074</v>
      </c>
      <c r="L360" s="37">
        <v>1719.9069629000001</v>
      </c>
      <c r="M360" s="37">
        <v>10.6017801580834</v>
      </c>
      <c r="N360" s="37">
        <v>5.8822057963571197</v>
      </c>
      <c r="O360" s="37">
        <v>9.3438615334070398</v>
      </c>
      <c r="P360" s="37">
        <v>4743.0893321000003</v>
      </c>
      <c r="Q360" s="37">
        <v>7.4835014956598602</v>
      </c>
      <c r="R360" s="37">
        <v>16.2217074317062</v>
      </c>
      <c r="S360" s="37">
        <v>6.3232289447184797</v>
      </c>
      <c r="T360" s="37">
        <v>14571.1195603</v>
      </c>
      <c r="U360" s="37">
        <v>3.4502005987187299</v>
      </c>
      <c r="V360" s="37">
        <v>49.834279287113198</v>
      </c>
      <c r="W360" s="37">
        <v>2.13711534998574</v>
      </c>
      <c r="X360" s="37">
        <v>5929.0948492999996</v>
      </c>
      <c r="Y360" s="37">
        <v>5.0144261921511397</v>
      </c>
      <c r="Z360" s="37">
        <v>20.2779317963209</v>
      </c>
      <c r="AA360" s="37">
        <v>5.3926042922108399</v>
      </c>
    </row>
    <row r="361" spans="1:27" x14ac:dyDescent="0.25">
      <c r="A361" s="37" t="s">
        <v>258</v>
      </c>
      <c r="B361" s="37" t="s">
        <v>259</v>
      </c>
      <c r="C361" s="37" t="s">
        <v>15</v>
      </c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>
        <v>16.204245199999999</v>
      </c>
      <c r="U361" s="37">
        <v>100</v>
      </c>
      <c r="V361" s="37">
        <v>24.562005096311601</v>
      </c>
      <c r="W361" s="37">
        <v>63.440071442639599</v>
      </c>
      <c r="X361" s="37">
        <v>49.768565799999998</v>
      </c>
      <c r="Y361" s="37">
        <v>58.628551688660302</v>
      </c>
      <c r="Z361" s="37">
        <v>75.437994903688406</v>
      </c>
      <c r="AA361" s="37">
        <v>20.655577604811199</v>
      </c>
    </row>
    <row r="362" spans="1:27" x14ac:dyDescent="0.25">
      <c r="A362" s="37" t="s">
        <v>258</v>
      </c>
      <c r="B362" s="37" t="s">
        <v>259</v>
      </c>
      <c r="C362" s="37" t="s">
        <v>16</v>
      </c>
      <c r="D362" s="37">
        <v>1601.2232412000001</v>
      </c>
      <c r="E362" s="37">
        <v>12.3126602047316</v>
      </c>
      <c r="F362" s="37">
        <v>3.4994040033820699</v>
      </c>
      <c r="G362" s="37">
        <v>12.0116527490464</v>
      </c>
      <c r="H362" s="37">
        <v>2617.8950144</v>
      </c>
      <c r="I362" s="37">
        <v>10.3460913120021</v>
      </c>
      <c r="J362" s="37">
        <v>5.7212961054448304</v>
      </c>
      <c r="K362" s="37">
        <v>9.3822541355768401</v>
      </c>
      <c r="L362" s="37">
        <v>3327.9157249999998</v>
      </c>
      <c r="M362" s="37">
        <v>10.518123909476399</v>
      </c>
      <c r="N362" s="37">
        <v>7.2730155991587502</v>
      </c>
      <c r="O362" s="37">
        <v>8.9758111403344802</v>
      </c>
      <c r="P362" s="37">
        <v>7570.7882489000003</v>
      </c>
      <c r="Q362" s="37">
        <v>7.4523878885927299</v>
      </c>
      <c r="R362" s="37">
        <v>16.545629631945499</v>
      </c>
      <c r="S362" s="37">
        <v>6.3361557397241404</v>
      </c>
      <c r="T362" s="37">
        <v>21729.372767000001</v>
      </c>
      <c r="U362" s="37">
        <v>2.6554517217445599</v>
      </c>
      <c r="V362" s="37">
        <v>47.488602522927899</v>
      </c>
      <c r="W362" s="37">
        <v>1.88480898867295</v>
      </c>
      <c r="X362" s="37">
        <v>8909.8321902000007</v>
      </c>
      <c r="Y362" s="37">
        <v>4.5726955778776999</v>
      </c>
      <c r="Z362" s="37">
        <v>19.472052137140999</v>
      </c>
      <c r="AA362" s="37">
        <v>4.7867506683133803</v>
      </c>
    </row>
    <row r="363" spans="1:27" x14ac:dyDescent="0.25">
      <c r="A363" s="37" t="s">
        <v>262</v>
      </c>
      <c r="B363" s="37" t="s">
        <v>263</v>
      </c>
      <c r="C363" s="37" t="s">
        <v>15</v>
      </c>
      <c r="D363" s="37">
        <v>14.1875333</v>
      </c>
      <c r="E363" s="37">
        <v>99.999999999999801</v>
      </c>
      <c r="F363" s="37">
        <v>14.153597375262899</v>
      </c>
      <c r="G363" s="37">
        <v>85.106859366133307</v>
      </c>
      <c r="H363" s="37"/>
      <c r="I363" s="37"/>
      <c r="J363" s="37"/>
      <c r="K363" s="37"/>
      <c r="L363" s="37"/>
      <c r="M363" s="37"/>
      <c r="N363" s="37"/>
      <c r="O363" s="37"/>
      <c r="P363" s="37">
        <v>14.1875333</v>
      </c>
      <c r="Q363" s="37">
        <v>99.999999999999801</v>
      </c>
      <c r="R363" s="37">
        <v>14.153597375262899</v>
      </c>
      <c r="S363" s="37">
        <v>85.106859366133307</v>
      </c>
      <c r="T363" s="37">
        <v>32.852909799999999</v>
      </c>
      <c r="U363" s="37">
        <v>99.999999999999602</v>
      </c>
      <c r="V363" s="37">
        <v>32.774327156294902</v>
      </c>
      <c r="W363" s="37">
        <v>79.641171361492695</v>
      </c>
      <c r="X363" s="37">
        <v>39.011792499999999</v>
      </c>
      <c r="Y363" s="37">
        <v>79.955933644292799</v>
      </c>
      <c r="Z363" s="37">
        <v>38.918478093179203</v>
      </c>
      <c r="AA363" s="37">
        <v>65.610809947536197</v>
      </c>
    </row>
    <row r="364" spans="1:27" x14ac:dyDescent="0.25">
      <c r="A364" s="37" t="s">
        <v>262</v>
      </c>
      <c r="B364" s="37" t="s">
        <v>263</v>
      </c>
      <c r="C364" s="37" t="s">
        <v>16</v>
      </c>
      <c r="D364" s="37">
        <v>1473.8232037</v>
      </c>
      <c r="E364" s="37">
        <v>13.129360253498801</v>
      </c>
      <c r="F364" s="37">
        <v>3.3219834307040998</v>
      </c>
      <c r="G364" s="37">
        <v>12.4342067996638</v>
      </c>
      <c r="H364" s="37">
        <v>2546.2088047000002</v>
      </c>
      <c r="I364" s="37">
        <v>10.0921249879932</v>
      </c>
      <c r="J364" s="37">
        <v>5.7391303374051201</v>
      </c>
      <c r="K364" s="37">
        <v>8.9670077785443194</v>
      </c>
      <c r="L364" s="37">
        <v>3800.8162920999998</v>
      </c>
      <c r="M364" s="37">
        <v>7.7025908253895103</v>
      </c>
      <c r="N364" s="37">
        <v>8.5670036363984998</v>
      </c>
      <c r="O364" s="37">
        <v>6.3482876832857498</v>
      </c>
      <c r="P364" s="37">
        <v>5915.682288</v>
      </c>
      <c r="Q364" s="37">
        <v>5.4972725546190597</v>
      </c>
      <c r="R364" s="37">
        <v>13.333891400753</v>
      </c>
      <c r="S364" s="37">
        <v>5.1059802813505897</v>
      </c>
      <c r="T364" s="37">
        <v>21057.105815200001</v>
      </c>
      <c r="U364" s="37">
        <v>2.29346041120152</v>
      </c>
      <c r="V364" s="37">
        <v>47.462515477477901</v>
      </c>
      <c r="W364" s="37">
        <v>1.5896065728978599</v>
      </c>
      <c r="X364" s="37">
        <v>9572.1238248999998</v>
      </c>
      <c r="Y364" s="37">
        <v>4.1427175564396403</v>
      </c>
      <c r="Z364" s="37">
        <v>21.575475717261401</v>
      </c>
      <c r="AA364" s="37">
        <v>4.3973748015122496</v>
      </c>
    </row>
    <row r="365" spans="1:27" x14ac:dyDescent="0.25">
      <c r="A365" s="37" t="s">
        <v>264</v>
      </c>
      <c r="B365" s="37" t="s">
        <v>265</v>
      </c>
      <c r="C365" s="37" t="s">
        <v>15</v>
      </c>
      <c r="D365" s="37">
        <v>5.9696490000000004</v>
      </c>
      <c r="E365" s="37">
        <v>100</v>
      </c>
      <c r="F365" s="37">
        <v>7.1888243783018204</v>
      </c>
      <c r="G365" s="37">
        <v>84.552258128922105</v>
      </c>
      <c r="H365" s="37"/>
      <c r="I365" s="37"/>
      <c r="J365" s="37"/>
      <c r="K365" s="37"/>
      <c r="L365" s="37">
        <v>16.532781499999999</v>
      </c>
      <c r="M365" s="37">
        <v>81.123072146518894</v>
      </c>
      <c r="N365" s="37">
        <v>19.909254746524901</v>
      </c>
      <c r="O365" s="37">
        <v>57.260690249007602</v>
      </c>
      <c r="P365" s="37">
        <v>19.0369742</v>
      </c>
      <c r="Q365" s="37">
        <v>72.508926198966805</v>
      </c>
      <c r="R365" s="37">
        <v>22.924876189213599</v>
      </c>
      <c r="S365" s="37">
        <v>48.155088292457599</v>
      </c>
      <c r="T365" s="37">
        <v>26.414569499999999</v>
      </c>
      <c r="U365" s="37">
        <v>63.791978549281602</v>
      </c>
      <c r="V365" s="37">
        <v>31.8091903165408</v>
      </c>
      <c r="W365" s="37">
        <v>35.672646858401798</v>
      </c>
      <c r="X365" s="37">
        <v>15.086710699999999</v>
      </c>
      <c r="Y365" s="37">
        <v>58.218771729969802</v>
      </c>
      <c r="Z365" s="37">
        <v>18.167854369418901</v>
      </c>
      <c r="AA365" s="37">
        <v>43.390809488319697</v>
      </c>
    </row>
    <row r="366" spans="1:27" x14ac:dyDescent="0.25">
      <c r="A366" s="37" t="s">
        <v>264</v>
      </c>
      <c r="B366" s="37" t="s">
        <v>265</v>
      </c>
      <c r="C366" s="37" t="s">
        <v>16</v>
      </c>
      <c r="D366" s="37">
        <v>597.54579679999995</v>
      </c>
      <c r="E366" s="37">
        <v>14.2919400499161</v>
      </c>
      <c r="F366" s="37">
        <v>4.9874620297915699</v>
      </c>
      <c r="G366" s="37">
        <v>13.268253213461101</v>
      </c>
      <c r="H366" s="37">
        <v>743.7241325</v>
      </c>
      <c r="I366" s="37">
        <v>9.7875261590831002</v>
      </c>
      <c r="J366" s="37">
        <v>6.2075507707486004</v>
      </c>
      <c r="K366" s="37">
        <v>8.4620626444220495</v>
      </c>
      <c r="L366" s="37">
        <v>958.77370459999997</v>
      </c>
      <c r="M366" s="37">
        <v>10.679017170526199</v>
      </c>
      <c r="N366" s="37">
        <v>8.0024785923740591</v>
      </c>
      <c r="O366" s="37">
        <v>8.8119933604729699</v>
      </c>
      <c r="P366" s="37">
        <v>2281.4893158999998</v>
      </c>
      <c r="Q366" s="37">
        <v>7.17833223123829</v>
      </c>
      <c r="R366" s="37">
        <v>19.042626348244401</v>
      </c>
      <c r="S366" s="37">
        <v>6.1668776565573298</v>
      </c>
      <c r="T366" s="37">
        <v>5966.4312619000002</v>
      </c>
      <c r="U366" s="37">
        <v>3.8457688759534601</v>
      </c>
      <c r="V366" s="37">
        <v>49.799278200006299</v>
      </c>
      <c r="W366" s="37">
        <v>2.15399123156035</v>
      </c>
      <c r="X366" s="37">
        <v>1432.9951065</v>
      </c>
      <c r="Y366" s="37">
        <v>6.4050733018747001</v>
      </c>
      <c r="Z366" s="37">
        <v>11.960604058835001</v>
      </c>
      <c r="AA366" s="37">
        <v>7.4395513359824896</v>
      </c>
    </row>
    <row r="367" spans="1:27" x14ac:dyDescent="0.25">
      <c r="A367" s="37" t="s">
        <v>266</v>
      </c>
      <c r="B367" s="37" t="s">
        <v>267</v>
      </c>
      <c r="C367" s="37" t="s">
        <v>15</v>
      </c>
      <c r="D367" s="37">
        <v>411.23319579999998</v>
      </c>
      <c r="E367" s="37">
        <v>54.366949490341597</v>
      </c>
      <c r="F367" s="37">
        <v>11.581397819369601</v>
      </c>
      <c r="G367" s="37">
        <v>43.346482493677101</v>
      </c>
      <c r="H367" s="37">
        <v>360.26412590000001</v>
      </c>
      <c r="I367" s="37">
        <v>56.344034017757302</v>
      </c>
      <c r="J367" s="37">
        <v>10.1459760659121</v>
      </c>
      <c r="K367" s="37">
        <v>31.2084458548157</v>
      </c>
      <c r="L367" s="37">
        <v>842.95078230000001</v>
      </c>
      <c r="M367" s="37">
        <v>57.2868484777511</v>
      </c>
      <c r="N367" s="37">
        <v>23.739689430891801</v>
      </c>
      <c r="O367" s="37">
        <v>32.9720527170049</v>
      </c>
      <c r="P367" s="37">
        <v>741.87559039999996</v>
      </c>
      <c r="Q367" s="37">
        <v>48.915146783990203</v>
      </c>
      <c r="R367" s="37">
        <v>20.893148784323099</v>
      </c>
      <c r="S367" s="37">
        <v>25.944961477975401</v>
      </c>
      <c r="T367" s="37">
        <v>724.02104220000001</v>
      </c>
      <c r="U367" s="37">
        <v>50.958426430646597</v>
      </c>
      <c r="V367" s="37">
        <v>20.390318206195701</v>
      </c>
      <c r="W367" s="37">
        <v>25.393819690081099</v>
      </c>
      <c r="X367" s="37">
        <v>470.46322470000001</v>
      </c>
      <c r="Y367" s="37">
        <v>41.487107363013699</v>
      </c>
      <c r="Z367" s="37">
        <v>13.249469693307701</v>
      </c>
      <c r="AA367" s="37">
        <v>41.662529542420202</v>
      </c>
    </row>
    <row r="368" spans="1:27" x14ac:dyDescent="0.25">
      <c r="A368" s="37" t="s">
        <v>266</v>
      </c>
      <c r="B368" s="37" t="s">
        <v>267</v>
      </c>
      <c r="C368" s="37" t="s">
        <v>16</v>
      </c>
      <c r="D368" s="37">
        <v>9264.8942989000006</v>
      </c>
      <c r="E368" s="37">
        <v>10.3751171798081</v>
      </c>
      <c r="F368" s="37">
        <v>5.1948641261980697</v>
      </c>
      <c r="G368" s="37">
        <v>9.2802823103570802</v>
      </c>
      <c r="H368" s="37">
        <v>12823.9579798</v>
      </c>
      <c r="I368" s="37">
        <v>8.8407112816860405</v>
      </c>
      <c r="J368" s="37">
        <v>7.19044568841373</v>
      </c>
      <c r="K368" s="37">
        <v>7.6376492966463898</v>
      </c>
      <c r="L368" s="37">
        <v>15311.941784099999</v>
      </c>
      <c r="M368" s="37">
        <v>8.7063273938196009</v>
      </c>
      <c r="N368" s="37">
        <v>8.5854683831739305</v>
      </c>
      <c r="O368" s="37">
        <v>7.0912595460982999</v>
      </c>
      <c r="P368" s="37">
        <v>30392.262172800001</v>
      </c>
      <c r="Q368" s="37">
        <v>6.7988782838486399</v>
      </c>
      <c r="R368" s="37">
        <v>17.041065702630899</v>
      </c>
      <c r="S368" s="37">
        <v>5.5112436839832597</v>
      </c>
      <c r="T368" s="37">
        <v>85499.934557700006</v>
      </c>
      <c r="U368" s="37">
        <v>3.6505978499815002</v>
      </c>
      <c r="V368" s="37">
        <v>47.9401629955792</v>
      </c>
      <c r="W368" s="37">
        <v>2.1028205968111999</v>
      </c>
      <c r="X368" s="37">
        <v>25054.201237699999</v>
      </c>
      <c r="Y368" s="37">
        <v>6.2818882935396596</v>
      </c>
      <c r="Z368" s="37">
        <v>14.047993104004201</v>
      </c>
      <c r="AA368" s="37">
        <v>6.5906761298008103</v>
      </c>
    </row>
    <row r="369" spans="1:27" x14ac:dyDescent="0.25">
      <c r="A369" s="37" t="s">
        <v>270</v>
      </c>
      <c r="B369" s="37" t="s">
        <v>271</v>
      </c>
      <c r="C369" s="37" t="s">
        <v>15</v>
      </c>
      <c r="D369" s="37">
        <v>51.292572800000002</v>
      </c>
      <c r="E369" s="37">
        <v>57.769246552558499</v>
      </c>
      <c r="F369" s="37">
        <v>9.1390959739825597</v>
      </c>
      <c r="G369" s="37">
        <v>43.8046119374009</v>
      </c>
      <c r="H369" s="37"/>
      <c r="I369" s="37"/>
      <c r="J369" s="37"/>
      <c r="K369" s="37"/>
      <c r="L369" s="37">
        <v>109.9941395</v>
      </c>
      <c r="M369" s="37">
        <v>40.022018837282602</v>
      </c>
      <c r="N369" s="37">
        <v>19.5982954761459</v>
      </c>
      <c r="O369" s="37">
        <v>24.234169191184598</v>
      </c>
      <c r="P369" s="37">
        <v>34.089287900000002</v>
      </c>
      <c r="Q369" s="37">
        <v>70.499489147015694</v>
      </c>
      <c r="R369" s="37">
        <v>6.07388666225809</v>
      </c>
      <c r="S369" s="37">
        <v>59.714751352266497</v>
      </c>
      <c r="T369" s="37">
        <v>233.8185862</v>
      </c>
      <c r="U369" s="37">
        <v>38.686535052882597</v>
      </c>
      <c r="V369" s="37">
        <v>41.660817212559699</v>
      </c>
      <c r="W369" s="37">
        <v>15.251775815302301</v>
      </c>
      <c r="X369" s="37">
        <v>132.04881169999999</v>
      </c>
      <c r="Y369" s="37">
        <v>44.360442939416899</v>
      </c>
      <c r="Z369" s="37">
        <v>23.527904675053701</v>
      </c>
      <c r="AA369" s="37">
        <v>38.153341674594003</v>
      </c>
    </row>
    <row r="370" spans="1:27" x14ac:dyDescent="0.25">
      <c r="A370" s="37" t="s">
        <v>270</v>
      </c>
      <c r="B370" s="37" t="s">
        <v>271</v>
      </c>
      <c r="C370" s="37" t="s">
        <v>16</v>
      </c>
      <c r="D370" s="37">
        <v>1945.7672700000001</v>
      </c>
      <c r="E370" s="37">
        <v>10.982731567202899</v>
      </c>
      <c r="F370" s="37">
        <v>5.16587862769798</v>
      </c>
      <c r="G370" s="37">
        <v>10.6669413910024</v>
      </c>
      <c r="H370" s="37">
        <v>2970.8245796000001</v>
      </c>
      <c r="I370" s="37">
        <v>9.0922699816344004</v>
      </c>
      <c r="J370" s="37">
        <v>7.8873354686429096</v>
      </c>
      <c r="K370" s="37">
        <v>8.5810216712952894</v>
      </c>
      <c r="L370" s="37">
        <v>3360.9589108999999</v>
      </c>
      <c r="M370" s="37">
        <v>8.2635961940362499</v>
      </c>
      <c r="N370" s="37">
        <v>8.9231153561285907</v>
      </c>
      <c r="O370" s="37">
        <v>7.3253489938486798</v>
      </c>
      <c r="P370" s="37">
        <v>5466.1982700999997</v>
      </c>
      <c r="Q370" s="37">
        <v>6.3156304889942501</v>
      </c>
      <c r="R370" s="37">
        <v>14.512381441316601</v>
      </c>
      <c r="S370" s="37">
        <v>6.02980926773487</v>
      </c>
      <c r="T370" s="37">
        <v>18252.741081200002</v>
      </c>
      <c r="U370" s="37">
        <v>3.7895541904153198</v>
      </c>
      <c r="V370" s="37">
        <v>48.459775483979698</v>
      </c>
      <c r="W370" s="37">
        <v>2.2412452396200102</v>
      </c>
      <c r="X370" s="37">
        <v>5669.2664851</v>
      </c>
      <c r="Y370" s="37">
        <v>8.2069864367347805</v>
      </c>
      <c r="Z370" s="37">
        <v>15.0515136222343</v>
      </c>
      <c r="AA370" s="37">
        <v>8.1395977720054695</v>
      </c>
    </row>
    <row r="371" spans="1:27" x14ac:dyDescent="0.25">
      <c r="A371" s="37" t="s">
        <v>272</v>
      </c>
      <c r="B371" s="37" t="s">
        <v>273</v>
      </c>
      <c r="C371" s="37" t="s">
        <v>15</v>
      </c>
      <c r="D371" s="37">
        <v>25.876206</v>
      </c>
      <c r="E371" s="37">
        <v>100</v>
      </c>
      <c r="F371" s="37">
        <v>4.4543599845948503</v>
      </c>
      <c r="G371" s="37">
        <v>91.648015662595398</v>
      </c>
      <c r="H371" s="37">
        <v>26.840395399999998</v>
      </c>
      <c r="I371" s="37">
        <v>100</v>
      </c>
      <c r="J371" s="37">
        <v>4.6203366614280199</v>
      </c>
      <c r="K371" s="37">
        <v>79.5851563004356</v>
      </c>
      <c r="L371" s="37">
        <v>77.617355399999994</v>
      </c>
      <c r="M371" s="37">
        <v>57.841605906435099</v>
      </c>
      <c r="N371" s="37">
        <v>13.361141196813699</v>
      </c>
      <c r="O371" s="37">
        <v>37.362309121681903</v>
      </c>
      <c r="P371" s="37">
        <v>73.934769599999996</v>
      </c>
      <c r="Q371" s="37">
        <v>57.489269125483602</v>
      </c>
      <c r="R371" s="37">
        <v>12.7272166242795</v>
      </c>
      <c r="S371" s="37">
        <v>38.215716088851302</v>
      </c>
      <c r="T371" s="37">
        <v>134.33489979999999</v>
      </c>
      <c r="U371" s="37">
        <v>54.823393043174804</v>
      </c>
      <c r="V371" s="37">
        <v>23.124564791441198</v>
      </c>
      <c r="W371" s="37">
        <v>35.933867775754301</v>
      </c>
      <c r="X371" s="37">
        <v>242.31498139999999</v>
      </c>
      <c r="Y371" s="37">
        <v>45.555587282308899</v>
      </c>
      <c r="Z371" s="37">
        <v>41.7123807414428</v>
      </c>
      <c r="AA371" s="37">
        <v>24.837510304847299</v>
      </c>
    </row>
    <row r="372" spans="1:27" x14ac:dyDescent="0.25">
      <c r="A372" s="37" t="s">
        <v>272</v>
      </c>
      <c r="B372" s="37" t="s">
        <v>273</v>
      </c>
      <c r="C372" s="37" t="s">
        <v>16</v>
      </c>
      <c r="D372" s="37">
        <v>2439.2931364999999</v>
      </c>
      <c r="E372" s="37">
        <v>14.873839966157901</v>
      </c>
      <c r="F372" s="37">
        <v>4.2055269019770698</v>
      </c>
      <c r="G372" s="37">
        <v>14.061056125834799</v>
      </c>
      <c r="H372" s="37">
        <v>3713.6187623000001</v>
      </c>
      <c r="I372" s="37">
        <v>11.1809046026423</v>
      </c>
      <c r="J372" s="37">
        <v>6.4025612071160802</v>
      </c>
      <c r="K372" s="37">
        <v>10.3373231748963</v>
      </c>
      <c r="L372" s="37">
        <v>4818.3422749000001</v>
      </c>
      <c r="M372" s="37">
        <v>9.8213044930889506</v>
      </c>
      <c r="N372" s="37">
        <v>8.30718856902147</v>
      </c>
      <c r="O372" s="37">
        <v>8.7892134900330792</v>
      </c>
      <c r="P372" s="37">
        <v>9793.1649393999996</v>
      </c>
      <c r="Q372" s="37">
        <v>6.4118900852170198</v>
      </c>
      <c r="R372" s="37">
        <v>16.884161231741</v>
      </c>
      <c r="S372" s="37">
        <v>5.6422174439959996</v>
      </c>
      <c r="T372" s="37">
        <v>26287.820467900001</v>
      </c>
      <c r="U372" s="37">
        <v>3.1999211703586901</v>
      </c>
      <c r="V372" s="37">
        <v>45.322201960000797</v>
      </c>
      <c r="W372" s="37">
        <v>2.1876202067532899</v>
      </c>
      <c r="X372" s="37">
        <v>10949.841807500001</v>
      </c>
      <c r="Y372" s="37">
        <v>6.2071436619610099</v>
      </c>
      <c r="Z372" s="37">
        <v>18.878360130143601</v>
      </c>
      <c r="AA372" s="37">
        <v>6.6464961821809299</v>
      </c>
    </row>
    <row r="373" spans="1:27" x14ac:dyDescent="0.25">
      <c r="A373" s="37" t="s">
        <v>274</v>
      </c>
      <c r="B373" s="37" t="s">
        <v>275</v>
      </c>
      <c r="C373" s="37" t="s">
        <v>15</v>
      </c>
      <c r="D373" s="37">
        <v>248.7036832</v>
      </c>
      <c r="E373" s="37">
        <v>58.850860204214698</v>
      </c>
      <c r="F373" s="37">
        <v>16.754187172758002</v>
      </c>
      <c r="G373" s="37">
        <v>41.0187310306532</v>
      </c>
      <c r="H373" s="37">
        <v>53.677293300000002</v>
      </c>
      <c r="I373" s="37">
        <v>70.6072979882548</v>
      </c>
      <c r="J373" s="37">
        <v>3.61602774556428</v>
      </c>
      <c r="K373" s="37">
        <v>70.411784483310697</v>
      </c>
      <c r="L373" s="37">
        <v>180.67655070000001</v>
      </c>
      <c r="M373" s="37">
        <v>57.045876666930901</v>
      </c>
      <c r="N373" s="37">
        <v>12.1714673028055</v>
      </c>
      <c r="O373" s="37">
        <v>36.0163102423382</v>
      </c>
      <c r="P373" s="37">
        <v>332.00829370000002</v>
      </c>
      <c r="Q373" s="37">
        <v>51.902132690533499</v>
      </c>
      <c r="R373" s="37">
        <v>22.366090537889601</v>
      </c>
      <c r="S373" s="37">
        <v>25.1136080105831</v>
      </c>
      <c r="T373" s="37">
        <v>518.39806180000005</v>
      </c>
      <c r="U373" s="37">
        <v>46.066251294884097</v>
      </c>
      <c r="V373" s="37">
        <v>34.922434785204501</v>
      </c>
      <c r="W373" s="37">
        <v>11.6063597600123</v>
      </c>
      <c r="X373" s="37">
        <v>150.96314820000001</v>
      </c>
      <c r="Y373" s="37">
        <v>51.442619836169698</v>
      </c>
      <c r="Z373" s="37">
        <v>10.1697924557782</v>
      </c>
      <c r="AA373" s="37">
        <v>57.265701378761101</v>
      </c>
    </row>
    <row r="374" spans="1:27" x14ac:dyDescent="0.25">
      <c r="A374" s="37" t="s">
        <v>274</v>
      </c>
      <c r="B374" s="37" t="s">
        <v>275</v>
      </c>
      <c r="C374" s="37" t="s">
        <v>16</v>
      </c>
      <c r="D374" s="37">
        <v>4021.5026103</v>
      </c>
      <c r="E374" s="37">
        <v>11.377852441749299</v>
      </c>
      <c r="F374" s="37">
        <v>5.5273392437575799</v>
      </c>
      <c r="G374" s="37">
        <v>9.9962902349458105</v>
      </c>
      <c r="H374" s="37">
        <v>4681.9985599000001</v>
      </c>
      <c r="I374" s="37">
        <v>11.466436281721601</v>
      </c>
      <c r="J374" s="37">
        <v>6.4351554349534998</v>
      </c>
      <c r="K374" s="37">
        <v>9.7485043775790601</v>
      </c>
      <c r="L374" s="37">
        <v>6450.2521250999998</v>
      </c>
      <c r="M374" s="37">
        <v>8.2241677337864303</v>
      </c>
      <c r="N374" s="37">
        <v>8.8655249438060792</v>
      </c>
      <c r="O374" s="37">
        <v>6.8753372409465001</v>
      </c>
      <c r="P374" s="37">
        <v>10232.1653126</v>
      </c>
      <c r="Q374" s="37">
        <v>7.5409752315060796</v>
      </c>
      <c r="R374" s="37">
        <v>14.063561400182699</v>
      </c>
      <c r="S374" s="37">
        <v>6.1714551632751897</v>
      </c>
      <c r="T374" s="37">
        <v>34769.052185699999</v>
      </c>
      <c r="U374" s="37">
        <v>3.64448086076901</v>
      </c>
      <c r="V374" s="37">
        <v>47.788193925836602</v>
      </c>
      <c r="W374" s="37">
        <v>2.7534111780723598</v>
      </c>
      <c r="X374" s="37">
        <v>12601.602178499999</v>
      </c>
      <c r="Y374" s="37">
        <v>6.8098690467198102</v>
      </c>
      <c r="Z374" s="37">
        <v>17.320225051463499</v>
      </c>
      <c r="AA374" s="37">
        <v>7.1529781464355997</v>
      </c>
    </row>
    <row r="375" spans="1:27" x14ac:dyDescent="0.25">
      <c r="A375" s="37" t="s">
        <v>276</v>
      </c>
      <c r="B375" s="37" t="s">
        <v>277</v>
      </c>
      <c r="C375" s="37" t="s">
        <v>15</v>
      </c>
      <c r="D375" s="37"/>
      <c r="E375" s="37"/>
      <c r="F375" s="37"/>
      <c r="G375" s="37"/>
      <c r="H375" s="37"/>
      <c r="I375" s="37"/>
      <c r="J375" s="37"/>
      <c r="K375" s="37"/>
      <c r="L375" s="37">
        <v>18.995997599999999</v>
      </c>
      <c r="M375" s="37">
        <v>100</v>
      </c>
      <c r="N375" s="37">
        <v>17.061186352814602</v>
      </c>
      <c r="O375" s="37">
        <v>60.254465331211897</v>
      </c>
      <c r="P375" s="37"/>
      <c r="Q375" s="37"/>
      <c r="R375" s="37"/>
      <c r="S375" s="37"/>
      <c r="T375" s="37">
        <v>33.572074100000002</v>
      </c>
      <c r="U375" s="37">
        <v>70.840835849063495</v>
      </c>
      <c r="V375" s="37">
        <v>30.1526365991223</v>
      </c>
      <c r="W375" s="37">
        <v>29.156418565177798</v>
      </c>
      <c r="X375" s="37">
        <v>58.772354499999999</v>
      </c>
      <c r="Y375" s="37">
        <v>58.377686484587201</v>
      </c>
      <c r="Z375" s="37">
        <v>52.786177048063102</v>
      </c>
      <c r="AA375" s="37">
        <v>27.895939202713201</v>
      </c>
    </row>
    <row r="376" spans="1:27" x14ac:dyDescent="0.25">
      <c r="A376" s="37" t="s">
        <v>276</v>
      </c>
      <c r="B376" s="37" t="s">
        <v>277</v>
      </c>
      <c r="C376" s="37" t="s">
        <v>16</v>
      </c>
      <c r="D376" s="37">
        <v>1713.6907332000001</v>
      </c>
      <c r="E376" s="37">
        <v>13.129901697801101</v>
      </c>
      <c r="F376" s="37">
        <v>3.82088189888246</v>
      </c>
      <c r="G376" s="37">
        <v>12.571515581864601</v>
      </c>
      <c r="H376" s="37">
        <v>2272.9466142000001</v>
      </c>
      <c r="I376" s="37">
        <v>12.1336500446044</v>
      </c>
      <c r="J376" s="37">
        <v>5.0678108990564201</v>
      </c>
      <c r="K376" s="37">
        <v>10.8579310771065</v>
      </c>
      <c r="L376" s="37">
        <v>2973.7272874</v>
      </c>
      <c r="M376" s="37">
        <v>10.4793847540102</v>
      </c>
      <c r="N376" s="37">
        <v>6.6302866348717302</v>
      </c>
      <c r="O376" s="37">
        <v>8.9045922696184796</v>
      </c>
      <c r="P376" s="37">
        <v>5710.9098975999996</v>
      </c>
      <c r="Q376" s="37">
        <v>7.6516700954865797</v>
      </c>
      <c r="R376" s="37">
        <v>12.733168144722599</v>
      </c>
      <c r="S376" s="37">
        <v>6.26831162774881</v>
      </c>
      <c r="T376" s="37">
        <v>21240.634601999998</v>
      </c>
      <c r="U376" s="37">
        <v>3.7021543282871598</v>
      </c>
      <c r="V376" s="37">
        <v>47.358578009003303</v>
      </c>
      <c r="W376" s="37">
        <v>1.7251936942933099</v>
      </c>
      <c r="X376" s="37">
        <v>10938.7504398</v>
      </c>
      <c r="Y376" s="37">
        <v>3.9363583037909202</v>
      </c>
      <c r="Z376" s="37">
        <v>24.3892744134635</v>
      </c>
      <c r="AA376" s="37">
        <v>4.0481467689322104</v>
      </c>
    </row>
    <row r="377" spans="1:27" x14ac:dyDescent="0.25">
      <c r="A377" s="37" t="s">
        <v>278</v>
      </c>
      <c r="B377" s="37" t="s">
        <v>279</v>
      </c>
      <c r="C377" s="37" t="s">
        <v>15</v>
      </c>
      <c r="D377" s="37">
        <v>49.6489124</v>
      </c>
      <c r="E377" s="37">
        <v>46.380106388538501</v>
      </c>
      <c r="F377" s="37">
        <v>5.37177016420409</v>
      </c>
      <c r="G377" s="37">
        <v>44.310128259947902</v>
      </c>
      <c r="H377" s="37">
        <v>87.168275800000004</v>
      </c>
      <c r="I377" s="37">
        <v>33.176172758384098</v>
      </c>
      <c r="J377" s="37">
        <v>9.4311822872388493</v>
      </c>
      <c r="K377" s="37">
        <v>26.563183608626399</v>
      </c>
      <c r="L377" s="37">
        <v>174.31607840000001</v>
      </c>
      <c r="M377" s="37">
        <v>34.842742504016996</v>
      </c>
      <c r="N377" s="37">
        <v>18.8601494740936</v>
      </c>
      <c r="O377" s="37">
        <v>23.542597864238999</v>
      </c>
      <c r="P377" s="37">
        <v>162.46085640000001</v>
      </c>
      <c r="Q377" s="37">
        <v>34.458828321376998</v>
      </c>
      <c r="R377" s="37">
        <v>17.577472276322499</v>
      </c>
      <c r="S377" s="37">
        <v>24.457639128904798</v>
      </c>
      <c r="T377" s="37">
        <v>284.17171409999997</v>
      </c>
      <c r="U377" s="37">
        <v>27.895796580029302</v>
      </c>
      <c r="V377" s="37">
        <v>30.745993447242501</v>
      </c>
      <c r="W377" s="37">
        <v>11.6015870597976</v>
      </c>
      <c r="X377" s="37">
        <v>166.4902439</v>
      </c>
      <c r="Y377" s="37">
        <v>39.540594600980199</v>
      </c>
      <c r="Z377" s="37">
        <v>18.013432350898398</v>
      </c>
      <c r="AA377" s="37">
        <v>31.878500359108699</v>
      </c>
    </row>
    <row r="378" spans="1:27" x14ac:dyDescent="0.25">
      <c r="A378" s="37" t="s">
        <v>278</v>
      </c>
      <c r="B378" s="37" t="s">
        <v>279</v>
      </c>
      <c r="C378" s="37" t="s">
        <v>16</v>
      </c>
      <c r="D378" s="37">
        <v>672.05975120000005</v>
      </c>
      <c r="E378" s="37">
        <v>10.914425923161099</v>
      </c>
      <c r="F378" s="37">
        <v>3.8058185476767301</v>
      </c>
      <c r="G378" s="37">
        <v>11.1886011704844</v>
      </c>
      <c r="H378" s="37">
        <v>888.52213789999996</v>
      </c>
      <c r="I378" s="37">
        <v>11.6533764962684</v>
      </c>
      <c r="J378" s="37">
        <v>5.0316270635211398</v>
      </c>
      <c r="K378" s="37">
        <v>10.768856909920601</v>
      </c>
      <c r="L378" s="37">
        <v>1621.8823768</v>
      </c>
      <c r="M378" s="37">
        <v>10.1831004233527</v>
      </c>
      <c r="N378" s="37">
        <v>9.1845851812341905</v>
      </c>
      <c r="O378" s="37">
        <v>8.6495454154568208</v>
      </c>
      <c r="P378" s="37">
        <v>3459.8473502000002</v>
      </c>
      <c r="Q378" s="37">
        <v>7.3541273513330498</v>
      </c>
      <c r="R378" s="37">
        <v>19.592828158523002</v>
      </c>
      <c r="S378" s="37">
        <v>6.6082542240076503</v>
      </c>
      <c r="T378" s="37">
        <v>7669.1950281999998</v>
      </c>
      <c r="U378" s="37">
        <v>4.5487623166279798</v>
      </c>
      <c r="V378" s="37">
        <v>43.430014417553899</v>
      </c>
      <c r="W378" s="37">
        <v>3.05716322889849</v>
      </c>
      <c r="X378" s="37">
        <v>3347.2372706000001</v>
      </c>
      <c r="Y378" s="37">
        <v>7.9311288579017098</v>
      </c>
      <c r="Z378" s="37">
        <v>18.955126631491002</v>
      </c>
      <c r="AA378" s="37">
        <v>7.7086571477063597</v>
      </c>
    </row>
    <row r="379" spans="1:27" x14ac:dyDescent="0.25">
      <c r="A379" s="37" t="s">
        <v>280</v>
      </c>
      <c r="B379" s="37" t="s">
        <v>281</v>
      </c>
      <c r="C379" s="37" t="s">
        <v>15</v>
      </c>
      <c r="D379" s="37">
        <v>195.44582170000001</v>
      </c>
      <c r="E379" s="37">
        <v>65.265008152324498</v>
      </c>
      <c r="F379" s="37">
        <v>17.073543498566501</v>
      </c>
      <c r="G379" s="37">
        <v>46.041281145484703</v>
      </c>
      <c r="H379" s="37">
        <v>104.57927789999999</v>
      </c>
      <c r="I379" s="37">
        <v>59.494169815057603</v>
      </c>
      <c r="J379" s="37">
        <v>9.1357228041183003</v>
      </c>
      <c r="K379" s="37">
        <v>44.932273352416203</v>
      </c>
      <c r="L379" s="37">
        <v>189.84321650000001</v>
      </c>
      <c r="M379" s="37">
        <v>60.374077022505404</v>
      </c>
      <c r="N379" s="37">
        <v>16.584117207661599</v>
      </c>
      <c r="O379" s="37">
        <v>54.969319360718401</v>
      </c>
      <c r="P379" s="37">
        <v>183.93536040000001</v>
      </c>
      <c r="Q379" s="37">
        <v>56.3648190060348</v>
      </c>
      <c r="R379" s="37">
        <v>16.068025140667</v>
      </c>
      <c r="S379" s="37">
        <v>27.746533049764398</v>
      </c>
      <c r="T379" s="37">
        <v>267.0618753</v>
      </c>
      <c r="U379" s="37">
        <v>48.514471352751301</v>
      </c>
      <c r="V379" s="37">
        <v>23.329700809578899</v>
      </c>
      <c r="W379" s="37">
        <v>21.524769686640699</v>
      </c>
      <c r="X379" s="37">
        <v>203.86355330000001</v>
      </c>
      <c r="Y379" s="37">
        <v>45.705019689371802</v>
      </c>
      <c r="Z379" s="37">
        <v>17.808890539407699</v>
      </c>
      <c r="AA379" s="37">
        <v>38.723506510576399</v>
      </c>
    </row>
    <row r="380" spans="1:27" x14ac:dyDescent="0.25">
      <c r="A380" s="37" t="s">
        <v>280</v>
      </c>
      <c r="B380" s="37" t="s">
        <v>281</v>
      </c>
      <c r="C380" s="37" t="s">
        <v>16</v>
      </c>
      <c r="D380" s="37">
        <v>3265.2007358000001</v>
      </c>
      <c r="E380" s="37">
        <v>13.4433968898225</v>
      </c>
      <c r="F380" s="37">
        <v>4.7327051182128397</v>
      </c>
      <c r="G380" s="37">
        <v>12.470406543464099</v>
      </c>
      <c r="H380" s="37">
        <v>3512.8712390999999</v>
      </c>
      <c r="I380" s="37">
        <v>11.4972973305305</v>
      </c>
      <c r="J380" s="37">
        <v>5.0916880884623099</v>
      </c>
      <c r="K380" s="37">
        <v>10.0028093910172</v>
      </c>
      <c r="L380" s="37">
        <v>5296.0966679000003</v>
      </c>
      <c r="M380" s="37">
        <v>11.9076352876037</v>
      </c>
      <c r="N380" s="37">
        <v>7.6763622928007198</v>
      </c>
      <c r="O380" s="37">
        <v>9.8633571291413293</v>
      </c>
      <c r="P380" s="37">
        <v>10855.3523167</v>
      </c>
      <c r="Q380" s="37">
        <v>7.4389112109127096</v>
      </c>
      <c r="R380" s="37">
        <v>15.734157139549399</v>
      </c>
      <c r="S380" s="37">
        <v>6.8981873536829399</v>
      </c>
      <c r="T380" s="37">
        <v>32308.4831213</v>
      </c>
      <c r="U380" s="37">
        <v>4.1486554221661702</v>
      </c>
      <c r="V380" s="37">
        <v>46.8291341948403</v>
      </c>
      <c r="W380" s="37">
        <v>2.3393012065792602</v>
      </c>
      <c r="X380" s="37">
        <v>13754.266813800001</v>
      </c>
      <c r="Y380" s="37">
        <v>6.11011943070001</v>
      </c>
      <c r="Z380" s="37">
        <v>19.9359531661344</v>
      </c>
      <c r="AA380" s="37">
        <v>6.6397859489901103</v>
      </c>
    </row>
    <row r="381" spans="1:27" x14ac:dyDescent="0.25">
      <c r="A381" s="37" t="s">
        <v>282</v>
      </c>
      <c r="B381" s="37" t="s">
        <v>283</v>
      </c>
      <c r="C381" s="37" t="s">
        <v>15</v>
      </c>
      <c r="D381" s="37">
        <v>1574.6433311999999</v>
      </c>
      <c r="E381" s="37">
        <v>18.554794599527199</v>
      </c>
      <c r="F381" s="37">
        <v>9.2976587123797305</v>
      </c>
      <c r="G381" s="37">
        <v>14.117041720544201</v>
      </c>
      <c r="H381" s="37">
        <v>2104.0462161999999</v>
      </c>
      <c r="I381" s="37">
        <v>15.288851704241701</v>
      </c>
      <c r="J381" s="37">
        <v>12.4235776100441</v>
      </c>
      <c r="K381" s="37">
        <v>11.4758024119526</v>
      </c>
      <c r="L381" s="37">
        <v>3413.7665443999999</v>
      </c>
      <c r="M381" s="37">
        <v>13.661474575176101</v>
      </c>
      <c r="N381" s="37">
        <v>20.156968644691599</v>
      </c>
      <c r="O381" s="37">
        <v>8.7208836374739001</v>
      </c>
      <c r="P381" s="37">
        <v>2107.0817022000001</v>
      </c>
      <c r="Q381" s="37">
        <v>18.071547464306999</v>
      </c>
      <c r="R381" s="37">
        <v>12.441500978654</v>
      </c>
      <c r="S381" s="37">
        <v>14.2077757697105</v>
      </c>
      <c r="T381" s="37">
        <v>5871.0530687</v>
      </c>
      <c r="U381" s="37">
        <v>12.577994256530401</v>
      </c>
      <c r="V381" s="37">
        <v>34.666293397021398</v>
      </c>
      <c r="W381" s="37">
        <v>5.5507650302305001</v>
      </c>
      <c r="X381" s="37">
        <v>1865.3214988</v>
      </c>
      <c r="Y381" s="37">
        <v>16.443479765202401</v>
      </c>
      <c r="Z381" s="37">
        <v>11.0140006572093</v>
      </c>
      <c r="AA381" s="37">
        <v>13.856655330394</v>
      </c>
    </row>
    <row r="382" spans="1:27" x14ac:dyDescent="0.25">
      <c r="A382" s="37" t="s">
        <v>282</v>
      </c>
      <c r="B382" s="37" t="s">
        <v>283</v>
      </c>
      <c r="C382" s="37" t="s">
        <v>16</v>
      </c>
      <c r="D382" s="37">
        <v>5561.0847289000003</v>
      </c>
      <c r="E382" s="37">
        <v>8.1491051177216107</v>
      </c>
      <c r="F382" s="37">
        <v>8.9305876056300892</v>
      </c>
      <c r="G382" s="37">
        <v>7.2065322553634097</v>
      </c>
      <c r="H382" s="37">
        <v>5691.8966131999996</v>
      </c>
      <c r="I382" s="37">
        <v>8.9527487071237903</v>
      </c>
      <c r="J382" s="37">
        <v>9.1406593901018507</v>
      </c>
      <c r="K382" s="37">
        <v>8.0205741333151792</v>
      </c>
      <c r="L382" s="37">
        <v>7535.104746</v>
      </c>
      <c r="M382" s="37">
        <v>6.8481886619755699</v>
      </c>
      <c r="N382" s="37">
        <v>12.1006811318739</v>
      </c>
      <c r="O382" s="37">
        <v>5.9566039729870797</v>
      </c>
      <c r="P382" s="37">
        <v>12116.341865799999</v>
      </c>
      <c r="Q382" s="37">
        <v>6.9697043223060504</v>
      </c>
      <c r="R382" s="37">
        <v>19.457724125288401</v>
      </c>
      <c r="S382" s="37">
        <v>5.2813006108951503</v>
      </c>
      <c r="T382" s="37">
        <v>25781.371228700002</v>
      </c>
      <c r="U382" s="37">
        <v>4.0005052291789296</v>
      </c>
      <c r="V382" s="37">
        <v>41.402497098208997</v>
      </c>
      <c r="W382" s="37">
        <v>2.6152702385175499</v>
      </c>
      <c r="X382" s="37">
        <v>5584.2884586</v>
      </c>
      <c r="Y382" s="37">
        <v>9.2240685519854502</v>
      </c>
      <c r="Z382" s="37">
        <v>8.9678506488968601</v>
      </c>
      <c r="AA382" s="37">
        <v>8.7614767972131293</v>
      </c>
    </row>
    <row r="383" spans="1:27" x14ac:dyDescent="0.25">
      <c r="A383" s="37" t="s">
        <v>284</v>
      </c>
      <c r="B383" s="37" t="s">
        <v>285</v>
      </c>
      <c r="C383" s="37" t="s">
        <v>15</v>
      </c>
      <c r="D383" s="37">
        <v>837.62993649999999</v>
      </c>
      <c r="E383" s="37">
        <v>34.555854092850602</v>
      </c>
      <c r="F383" s="37">
        <v>11.1947382687645</v>
      </c>
      <c r="G383" s="37">
        <v>21.1444759819124</v>
      </c>
      <c r="H383" s="37">
        <v>972.3933485</v>
      </c>
      <c r="I383" s="37">
        <v>24.459262971990199</v>
      </c>
      <c r="J383" s="37">
        <v>12.9958213721807</v>
      </c>
      <c r="K383" s="37">
        <v>13.2283297222909</v>
      </c>
      <c r="L383" s="37">
        <v>1157.5075343999999</v>
      </c>
      <c r="M383" s="37">
        <v>24.836490955983098</v>
      </c>
      <c r="N383" s="37">
        <v>15.4698313981892</v>
      </c>
      <c r="O383" s="37">
        <v>12.9469517357733</v>
      </c>
      <c r="P383" s="37">
        <v>1216.1519378999999</v>
      </c>
      <c r="Q383" s="37">
        <v>27.587083795407999</v>
      </c>
      <c r="R383" s="37">
        <v>16.2536008404008</v>
      </c>
      <c r="S383" s="37">
        <v>17.978747748215198</v>
      </c>
      <c r="T383" s="37">
        <v>2345.6702369999998</v>
      </c>
      <c r="U383" s="37">
        <v>17.7574716047877</v>
      </c>
      <c r="V383" s="37">
        <v>31.3493623183629</v>
      </c>
      <c r="W383" s="37">
        <v>8.4648430374470607</v>
      </c>
      <c r="X383" s="37">
        <v>953.00091510000004</v>
      </c>
      <c r="Y383" s="37">
        <v>18.1176222747062</v>
      </c>
      <c r="Z383" s="37">
        <v>12.736645802101901</v>
      </c>
      <c r="AA383" s="37">
        <v>13.957338935755001</v>
      </c>
    </row>
    <row r="384" spans="1:27" x14ac:dyDescent="0.25">
      <c r="A384" s="37" t="s">
        <v>284</v>
      </c>
      <c r="B384" s="37" t="s">
        <v>285</v>
      </c>
      <c r="C384" s="37" t="s">
        <v>16</v>
      </c>
      <c r="D384" s="37">
        <v>4137.7707467</v>
      </c>
      <c r="E384" s="37">
        <v>9.7394792787864404</v>
      </c>
      <c r="F384" s="37">
        <v>8.2823916778410709</v>
      </c>
      <c r="G384" s="37">
        <v>8.6187612030284004</v>
      </c>
      <c r="H384" s="37">
        <v>4842.0700349999997</v>
      </c>
      <c r="I384" s="37">
        <v>7.5592606955476302</v>
      </c>
      <c r="J384" s="37">
        <v>9.6921562397800205</v>
      </c>
      <c r="K384" s="37">
        <v>6.5500897108551701</v>
      </c>
      <c r="L384" s="37">
        <v>6272.0321688000004</v>
      </c>
      <c r="M384" s="37">
        <v>6.3757306777870904</v>
      </c>
      <c r="N384" s="37">
        <v>12.5544478459688</v>
      </c>
      <c r="O384" s="37">
        <v>5.2601901608083503</v>
      </c>
      <c r="P384" s="37">
        <v>9184.2620688000006</v>
      </c>
      <c r="Q384" s="37">
        <v>5.9230341656396996</v>
      </c>
      <c r="R384" s="37">
        <v>18.383728916447801</v>
      </c>
      <c r="S384" s="37">
        <v>4.7400868977423203</v>
      </c>
      <c r="T384" s="37">
        <v>21464.445298899998</v>
      </c>
      <c r="U384" s="37">
        <v>3.25684533199825</v>
      </c>
      <c r="V384" s="37">
        <v>42.964425531517598</v>
      </c>
      <c r="W384" s="37">
        <v>2.1121511180782599</v>
      </c>
      <c r="X384" s="37">
        <v>4058.0657787999999</v>
      </c>
      <c r="Y384" s="37">
        <v>8.8733254864559807</v>
      </c>
      <c r="Z384" s="37">
        <v>8.1228497884447002</v>
      </c>
      <c r="AA384" s="37">
        <v>8.9626434166385405</v>
      </c>
    </row>
    <row r="385" spans="1:27" x14ac:dyDescent="0.25">
      <c r="A385" s="37" t="s">
        <v>286</v>
      </c>
      <c r="B385" s="37" t="s">
        <v>287</v>
      </c>
      <c r="C385" s="37" t="s">
        <v>15</v>
      </c>
      <c r="D385" s="37"/>
      <c r="E385" s="37"/>
      <c r="F385" s="37"/>
      <c r="G385" s="37"/>
      <c r="H385" s="37">
        <v>19.213678900000001</v>
      </c>
      <c r="I385" s="37">
        <v>70.187137264503306</v>
      </c>
      <c r="J385" s="37">
        <v>9.6229706811385505</v>
      </c>
      <c r="K385" s="37">
        <v>56.524786618862002</v>
      </c>
      <c r="L385" s="37">
        <v>36.0880054</v>
      </c>
      <c r="M385" s="37">
        <v>61.7005370742677</v>
      </c>
      <c r="N385" s="37">
        <v>18.074301111848499</v>
      </c>
      <c r="O385" s="37">
        <v>39.891651827588902</v>
      </c>
      <c r="P385" s="37">
        <v>16.7785154</v>
      </c>
      <c r="Q385" s="37">
        <v>70.709318831907694</v>
      </c>
      <c r="R385" s="37">
        <v>8.4033444405710096</v>
      </c>
      <c r="S385" s="37">
        <v>56.460604892743099</v>
      </c>
      <c r="T385" s="37">
        <v>87.591600900000003</v>
      </c>
      <c r="U385" s="37">
        <v>37.928743464822197</v>
      </c>
      <c r="V385" s="37">
        <v>43.869339742879099</v>
      </c>
      <c r="W385" s="37">
        <v>19.502027217832399</v>
      </c>
      <c r="X385" s="37">
        <v>39.992934300000002</v>
      </c>
      <c r="Y385" s="37">
        <v>41.000980677157898</v>
      </c>
      <c r="Z385" s="37">
        <v>20.030044023562802</v>
      </c>
      <c r="AA385" s="37">
        <v>29.0692650422715</v>
      </c>
    </row>
    <row r="386" spans="1:27" x14ac:dyDescent="0.25">
      <c r="A386" s="37" t="s">
        <v>286</v>
      </c>
      <c r="B386" s="37" t="s">
        <v>287</v>
      </c>
      <c r="C386" s="37" t="s">
        <v>16</v>
      </c>
      <c r="D386" s="37">
        <v>949.31808999999998</v>
      </c>
      <c r="E386" s="37">
        <v>11.0768276135575</v>
      </c>
      <c r="F386" s="37">
        <v>5.0307431043445003</v>
      </c>
      <c r="G386" s="37">
        <v>10.259769095390901</v>
      </c>
      <c r="H386" s="37">
        <v>1062.6383011999999</v>
      </c>
      <c r="I386" s="37">
        <v>9.5683049449107003</v>
      </c>
      <c r="J386" s="37">
        <v>5.6312634958576</v>
      </c>
      <c r="K386" s="37">
        <v>8.6286963593208306</v>
      </c>
      <c r="L386" s="37">
        <v>1757.6584029000001</v>
      </c>
      <c r="M386" s="37">
        <v>9.2825424302745407</v>
      </c>
      <c r="N386" s="37">
        <v>9.3143994445342795</v>
      </c>
      <c r="O386" s="37">
        <v>7.87252870388338</v>
      </c>
      <c r="P386" s="37">
        <v>3362.1031760999999</v>
      </c>
      <c r="Q386" s="37">
        <v>6.7547123529733204</v>
      </c>
      <c r="R386" s="37">
        <v>17.816870390892699</v>
      </c>
      <c r="S386" s="37">
        <v>5.4191627732222498</v>
      </c>
      <c r="T386" s="37">
        <v>9106.1521111999991</v>
      </c>
      <c r="U386" s="37">
        <v>3.2959398491795802</v>
      </c>
      <c r="V386" s="37">
        <v>48.256440515666903</v>
      </c>
      <c r="W386" s="37">
        <v>2.2899428022905499</v>
      </c>
      <c r="X386" s="37">
        <v>2632.4651813999999</v>
      </c>
      <c r="Y386" s="37">
        <v>5.7821980839836904</v>
      </c>
      <c r="Z386" s="37">
        <v>13.950283048704</v>
      </c>
      <c r="AA386" s="37">
        <v>6.1556603019915404</v>
      </c>
    </row>
    <row r="387" spans="1:27" x14ac:dyDescent="0.25">
      <c r="A387" s="37" t="s">
        <v>288</v>
      </c>
      <c r="B387" s="37" t="s">
        <v>289</v>
      </c>
      <c r="C387" s="37" t="s">
        <v>15</v>
      </c>
      <c r="D387" s="37">
        <v>125.2958861</v>
      </c>
      <c r="E387" s="37">
        <v>35.724521317203298</v>
      </c>
      <c r="F387" s="37">
        <v>12.354424337471499</v>
      </c>
      <c r="G387" s="37">
        <v>20.113754040831601</v>
      </c>
      <c r="H387" s="37">
        <v>137.52442450000001</v>
      </c>
      <c r="I387" s="37">
        <v>39.365392591031998</v>
      </c>
      <c r="J387" s="37">
        <v>13.560182619910901</v>
      </c>
      <c r="K387" s="37">
        <v>27.2046692777697</v>
      </c>
      <c r="L387" s="37">
        <v>191.81035080000001</v>
      </c>
      <c r="M387" s="37">
        <v>30.4929487947329</v>
      </c>
      <c r="N387" s="37">
        <v>18.912883254691799</v>
      </c>
      <c r="O387" s="37">
        <v>13.9080964194006</v>
      </c>
      <c r="P387" s="37">
        <v>185.2265045</v>
      </c>
      <c r="Q387" s="37">
        <v>32.203101168263501</v>
      </c>
      <c r="R387" s="37">
        <v>18.263702874595602</v>
      </c>
      <c r="S387" s="37">
        <v>21.299595387901299</v>
      </c>
      <c r="T387" s="37">
        <v>302.72577380000001</v>
      </c>
      <c r="U387" s="37">
        <v>29.858421838394701</v>
      </c>
      <c r="V387" s="37">
        <v>29.849365241167401</v>
      </c>
      <c r="W387" s="37">
        <v>17.815829420661</v>
      </c>
      <c r="X387" s="37">
        <v>71.595322899999999</v>
      </c>
      <c r="Y387" s="37">
        <v>42.338375845388803</v>
      </c>
      <c r="Z387" s="37">
        <v>7.0594416721626896</v>
      </c>
      <c r="AA387" s="37">
        <v>40.153057047220102</v>
      </c>
    </row>
    <row r="388" spans="1:27" x14ac:dyDescent="0.25">
      <c r="A388" s="37" t="s">
        <v>288</v>
      </c>
      <c r="B388" s="37" t="s">
        <v>289</v>
      </c>
      <c r="C388" s="37" t="s">
        <v>16</v>
      </c>
      <c r="D388" s="37">
        <v>1515.4442283000001</v>
      </c>
      <c r="E388" s="37">
        <v>14.0895706538032</v>
      </c>
      <c r="F388" s="37">
        <v>5.5713178183937497</v>
      </c>
      <c r="G388" s="37">
        <v>13.777586730625201</v>
      </c>
      <c r="H388" s="37">
        <v>1091.1950799000001</v>
      </c>
      <c r="I388" s="37">
        <v>12.931807379186001</v>
      </c>
      <c r="J388" s="37">
        <v>4.0116254220785299</v>
      </c>
      <c r="K388" s="37">
        <v>12.1269722293579</v>
      </c>
      <c r="L388" s="37">
        <v>1615.8272844000001</v>
      </c>
      <c r="M388" s="37">
        <v>12.1644552342614</v>
      </c>
      <c r="N388" s="37">
        <v>5.94036202250948</v>
      </c>
      <c r="O388" s="37">
        <v>10.4932541267211</v>
      </c>
      <c r="P388" s="37">
        <v>5475.5788033999997</v>
      </c>
      <c r="Q388" s="37">
        <v>7.05485828474764</v>
      </c>
      <c r="R388" s="37">
        <v>20.130196270979202</v>
      </c>
      <c r="S388" s="37">
        <v>5.9677499371036804</v>
      </c>
      <c r="T388" s="37">
        <v>13769.7874966</v>
      </c>
      <c r="U388" s="37">
        <v>4.0374591224793601</v>
      </c>
      <c r="V388" s="37">
        <v>50.622689375617398</v>
      </c>
      <c r="W388" s="37">
        <v>2.9922472163457701</v>
      </c>
      <c r="X388" s="37">
        <v>3732.9888464999999</v>
      </c>
      <c r="Y388" s="37">
        <v>6.52686708716449</v>
      </c>
      <c r="Z388" s="37">
        <v>13.7238090904217</v>
      </c>
      <c r="AA388" s="37">
        <v>6.2937421625018599</v>
      </c>
    </row>
    <row r="389" spans="1:27" x14ac:dyDescent="0.25">
      <c r="A389" s="37" t="s">
        <v>290</v>
      </c>
      <c r="B389" s="37" t="s">
        <v>291</v>
      </c>
      <c r="C389" s="37" t="s">
        <v>15</v>
      </c>
      <c r="D389" s="37">
        <v>886.80499429999998</v>
      </c>
      <c r="E389" s="37">
        <v>21.6976382834678</v>
      </c>
      <c r="F389" s="37">
        <v>9.8367668411135796</v>
      </c>
      <c r="G389" s="37">
        <v>14.027276830556801</v>
      </c>
      <c r="H389" s="37">
        <v>1282.9813959000001</v>
      </c>
      <c r="I389" s="37">
        <v>23.928941485588201</v>
      </c>
      <c r="J389" s="37">
        <v>14.2313010572484</v>
      </c>
      <c r="K389" s="37">
        <v>12.4536543868452</v>
      </c>
      <c r="L389" s="37">
        <v>1472.6492636999999</v>
      </c>
      <c r="M389" s="37">
        <v>17.822412220653799</v>
      </c>
      <c r="N389" s="37">
        <v>16.335166737743801</v>
      </c>
      <c r="O389" s="37">
        <v>10.680682139877501</v>
      </c>
      <c r="P389" s="37">
        <v>1447.0370777000001</v>
      </c>
      <c r="Q389" s="37">
        <v>32.1206375209253</v>
      </c>
      <c r="R389" s="37">
        <v>16.051066959785199</v>
      </c>
      <c r="S389" s="37">
        <v>19.564533885945298</v>
      </c>
      <c r="T389" s="37">
        <v>3036.0970336999999</v>
      </c>
      <c r="U389" s="37">
        <v>13.287187492830499</v>
      </c>
      <c r="V389" s="37">
        <v>33.677503870033703</v>
      </c>
      <c r="W389" s="37">
        <v>7.5210239620752404</v>
      </c>
      <c r="X389" s="37">
        <v>889.63826619999998</v>
      </c>
      <c r="Y389" s="37">
        <v>20.862020511185399</v>
      </c>
      <c r="Z389" s="37">
        <v>9.8681945340753003</v>
      </c>
      <c r="AA389" s="37">
        <v>23.118329787430898</v>
      </c>
    </row>
    <row r="390" spans="1:27" x14ac:dyDescent="0.25">
      <c r="A390" s="37" t="s">
        <v>290</v>
      </c>
      <c r="B390" s="37" t="s">
        <v>291</v>
      </c>
      <c r="C390" s="37" t="s">
        <v>16</v>
      </c>
      <c r="D390" s="37">
        <v>4357.7514984999998</v>
      </c>
      <c r="E390" s="37">
        <v>7.5017386430220299</v>
      </c>
      <c r="F390" s="37">
        <v>8.5880914512703299</v>
      </c>
      <c r="G390" s="37">
        <v>6.8556024608685</v>
      </c>
      <c r="H390" s="37">
        <v>5841.7118311000004</v>
      </c>
      <c r="I390" s="37">
        <v>7.6870680570878598</v>
      </c>
      <c r="J390" s="37">
        <v>11.512624217953601</v>
      </c>
      <c r="K390" s="37">
        <v>6.3380591998239799</v>
      </c>
      <c r="L390" s="37">
        <v>6385.5400614999999</v>
      </c>
      <c r="M390" s="37">
        <v>8.4451377862881092</v>
      </c>
      <c r="N390" s="37">
        <v>12.584380277945799</v>
      </c>
      <c r="O390" s="37">
        <v>6.3053981740550702</v>
      </c>
      <c r="P390" s="37">
        <v>9681.1918294000006</v>
      </c>
      <c r="Q390" s="37">
        <v>5.6406612366626101</v>
      </c>
      <c r="R390" s="37">
        <v>19.079325844256399</v>
      </c>
      <c r="S390" s="37">
        <v>5.1413752538956796</v>
      </c>
      <c r="T390" s="37">
        <v>19997.9572076</v>
      </c>
      <c r="U390" s="37">
        <v>4.2305731470846704</v>
      </c>
      <c r="V390" s="37">
        <v>39.411215943950999</v>
      </c>
      <c r="W390" s="37">
        <v>2.5079229460886499</v>
      </c>
      <c r="X390" s="37">
        <v>4477.6395431000001</v>
      </c>
      <c r="Y390" s="37">
        <v>8.3760635611045497</v>
      </c>
      <c r="Z390" s="37">
        <v>8.8243622646228506</v>
      </c>
      <c r="AA390" s="37">
        <v>8.4589683904890798</v>
      </c>
    </row>
    <row r="391" spans="1:27" x14ac:dyDescent="0.25">
      <c r="A391" s="37" t="s">
        <v>292</v>
      </c>
      <c r="B391" s="37" t="s">
        <v>293</v>
      </c>
      <c r="C391" s="37" t="s">
        <v>15</v>
      </c>
      <c r="D391" s="37">
        <v>109.9595283</v>
      </c>
      <c r="E391" s="37">
        <v>75.506380079277704</v>
      </c>
      <c r="F391" s="37">
        <v>12.7072518460736</v>
      </c>
      <c r="G391" s="37">
        <v>54.935379839964803</v>
      </c>
      <c r="H391" s="37">
        <v>65.907476299999999</v>
      </c>
      <c r="I391" s="37">
        <v>71.134311495096895</v>
      </c>
      <c r="J391" s="37">
        <v>7.6164650106381702</v>
      </c>
      <c r="K391" s="37">
        <v>25.433129215773999</v>
      </c>
      <c r="L391" s="37">
        <v>115.1537313</v>
      </c>
      <c r="M391" s="37">
        <v>59.320357718860201</v>
      </c>
      <c r="N391" s="37">
        <v>13.3075094743216</v>
      </c>
      <c r="O391" s="37">
        <v>31.198301207866798</v>
      </c>
      <c r="P391" s="37">
        <v>143.51403540000001</v>
      </c>
      <c r="Q391" s="37">
        <v>70.375938441477601</v>
      </c>
      <c r="R391" s="37">
        <v>16.584911007426701</v>
      </c>
      <c r="S391" s="37">
        <v>55.847937630346699</v>
      </c>
      <c r="T391" s="37">
        <v>280.10645779999999</v>
      </c>
      <c r="U391" s="37">
        <v>68.9856205628802</v>
      </c>
      <c r="V391" s="37">
        <v>32.369939722414998</v>
      </c>
      <c r="W391" s="37">
        <v>25.5620164336617</v>
      </c>
      <c r="X391" s="37">
        <v>150.68771559999999</v>
      </c>
      <c r="Y391" s="37">
        <v>59.373427134669399</v>
      </c>
      <c r="Z391" s="37">
        <v>17.413922939124799</v>
      </c>
      <c r="AA391" s="37">
        <v>36.19745285898</v>
      </c>
    </row>
    <row r="392" spans="1:27" x14ac:dyDescent="0.25">
      <c r="A392" s="37" t="s">
        <v>292</v>
      </c>
      <c r="B392" s="37" t="s">
        <v>293</v>
      </c>
      <c r="C392" s="37" t="s">
        <v>16</v>
      </c>
      <c r="D392" s="37">
        <v>3304.0765482000002</v>
      </c>
      <c r="E392" s="37">
        <v>15.855102000236</v>
      </c>
      <c r="F392" s="37">
        <v>4.2855168616332104</v>
      </c>
      <c r="G392" s="37">
        <v>13.747682203127299</v>
      </c>
      <c r="H392" s="37">
        <v>4097.0735904000003</v>
      </c>
      <c r="I392" s="37">
        <v>17.246340278802698</v>
      </c>
      <c r="J392" s="37">
        <v>5.3140651249671</v>
      </c>
      <c r="K392" s="37">
        <v>15.123423138026499</v>
      </c>
      <c r="L392" s="37">
        <v>3794.2101727999998</v>
      </c>
      <c r="M392" s="37">
        <v>11.9847954586828</v>
      </c>
      <c r="N392" s="37">
        <v>4.9212393947025399</v>
      </c>
      <c r="O392" s="37">
        <v>10.1091589468243</v>
      </c>
      <c r="P392" s="37">
        <v>15313.161721500001</v>
      </c>
      <c r="Q392" s="37">
        <v>7.0953174240729604</v>
      </c>
      <c r="R392" s="37">
        <v>19.861771301320399</v>
      </c>
      <c r="S392" s="37">
        <v>6.2249956126739496</v>
      </c>
      <c r="T392" s="37">
        <v>41043.452688999998</v>
      </c>
      <c r="U392" s="37">
        <v>4.0152254908781604</v>
      </c>
      <c r="V392" s="37">
        <v>53.234967771608403</v>
      </c>
      <c r="W392" s="37">
        <v>2.5163513617466502</v>
      </c>
      <c r="X392" s="37">
        <v>9546.6963340999991</v>
      </c>
      <c r="Y392" s="37">
        <v>8.4374287239115109</v>
      </c>
      <c r="Z392" s="37">
        <v>12.3824395457683</v>
      </c>
      <c r="AA392" s="37">
        <v>7.2534946331192298</v>
      </c>
    </row>
    <row r="393" spans="1:27" x14ac:dyDescent="0.25">
      <c r="A393" s="37" t="s">
        <v>294</v>
      </c>
      <c r="B393" s="37" t="s">
        <v>295</v>
      </c>
      <c r="C393" s="37" t="s">
        <v>15</v>
      </c>
      <c r="D393" s="37">
        <v>59.845148100000003</v>
      </c>
      <c r="E393" s="37">
        <v>70.3148296445477</v>
      </c>
      <c r="F393" s="37">
        <v>11.901301112465401</v>
      </c>
      <c r="G393" s="37">
        <v>44.062500369171502</v>
      </c>
      <c r="H393" s="37">
        <v>62.837073199999999</v>
      </c>
      <c r="I393" s="37">
        <v>100</v>
      </c>
      <c r="J393" s="37">
        <v>12.496300083168</v>
      </c>
      <c r="K393" s="37">
        <v>70.854098279638706</v>
      </c>
      <c r="L393" s="37">
        <v>57.939036399999999</v>
      </c>
      <c r="M393" s="37">
        <v>70.482121957595098</v>
      </c>
      <c r="N393" s="37">
        <v>11.5222359749243</v>
      </c>
      <c r="O393" s="37">
        <v>44.706859295741602</v>
      </c>
      <c r="P393" s="37"/>
      <c r="Q393" s="37"/>
      <c r="R393" s="37"/>
      <c r="S393" s="37"/>
      <c r="T393" s="37">
        <v>244.90098979999999</v>
      </c>
      <c r="U393" s="37">
        <v>47.420206434016997</v>
      </c>
      <c r="V393" s="37">
        <v>48.703036334379497</v>
      </c>
      <c r="W393" s="37">
        <v>18.178743085500201</v>
      </c>
      <c r="X393" s="37">
        <v>77.323177000000001</v>
      </c>
      <c r="Y393" s="37">
        <v>57.153827517384599</v>
      </c>
      <c r="Z393" s="37">
        <v>15.377126495062701</v>
      </c>
      <c r="AA393" s="37">
        <v>51.726946477547003</v>
      </c>
    </row>
    <row r="394" spans="1:27" x14ac:dyDescent="0.25">
      <c r="A394" s="37" t="s">
        <v>294</v>
      </c>
      <c r="B394" s="37" t="s">
        <v>295</v>
      </c>
      <c r="C394" s="37" t="s">
        <v>16</v>
      </c>
      <c r="D394" s="37">
        <v>3374.6424376999998</v>
      </c>
      <c r="E394" s="37">
        <v>11.973125527845299</v>
      </c>
      <c r="F394" s="37">
        <v>4.3478048857547202</v>
      </c>
      <c r="G394" s="37">
        <v>10.608655152936</v>
      </c>
      <c r="H394" s="37">
        <v>5065.7190762</v>
      </c>
      <c r="I394" s="37">
        <v>10.1095263619783</v>
      </c>
      <c r="J394" s="37">
        <v>6.5265457173514099</v>
      </c>
      <c r="K394" s="37">
        <v>7.9108659072091303</v>
      </c>
      <c r="L394" s="37">
        <v>4527.0986542999999</v>
      </c>
      <c r="M394" s="37">
        <v>9.5215924103122394</v>
      </c>
      <c r="N394" s="37">
        <v>5.8326006416472804</v>
      </c>
      <c r="O394" s="37">
        <v>8.8246067906261398</v>
      </c>
      <c r="P394" s="37">
        <v>9777.0055768000002</v>
      </c>
      <c r="Q394" s="37">
        <v>5.2785936558623101</v>
      </c>
      <c r="R394" s="37">
        <v>12.5964493719323</v>
      </c>
      <c r="S394" s="37">
        <v>5.3275821867884803</v>
      </c>
      <c r="T394" s="37">
        <v>37697.433413699997</v>
      </c>
      <c r="U394" s="37">
        <v>4.31969784332155</v>
      </c>
      <c r="V394" s="37">
        <v>48.568430049201197</v>
      </c>
      <c r="W394" s="37">
        <v>2.3635609986502701</v>
      </c>
      <c r="X394" s="37">
        <v>17175.2553911</v>
      </c>
      <c r="Y394" s="37">
        <v>6.1308904066860901</v>
      </c>
      <c r="Z394" s="37">
        <v>22.1281693341131</v>
      </c>
      <c r="AA394" s="37">
        <v>5.5936717090620203</v>
      </c>
    </row>
    <row r="395" spans="1:27" x14ac:dyDescent="0.25">
      <c r="A395" t="s">
        <v>19</v>
      </c>
    </row>
    <row r="396" spans="1:27" x14ac:dyDescent="0.25">
      <c r="A396" t="s">
        <v>20</v>
      </c>
    </row>
    <row r="397" spans="1:27" x14ac:dyDescent="0.25">
      <c r="A397" t="s">
        <v>21</v>
      </c>
    </row>
    <row r="398" spans="1:27" x14ac:dyDescent="0.25">
      <c r="A398" t="s">
        <v>22</v>
      </c>
    </row>
    <row r="399" spans="1:27" x14ac:dyDescent="0.25">
      <c r="A399" t="s">
        <v>23</v>
      </c>
    </row>
    <row r="402" spans="1:27" x14ac:dyDescent="0.25">
      <c r="L402" s="7" t="str">
        <f>HYPERLINK("#'Indice'!A1", "Ir al índice")</f>
        <v>Ir al índice</v>
      </c>
    </row>
    <row r="403" spans="1:27" ht="17.25" x14ac:dyDescent="0.3">
      <c r="A403" s="4" t="s">
        <v>355</v>
      </c>
    </row>
    <row r="404" spans="1:27" x14ac:dyDescent="0.25">
      <c r="A404" s="5" t="s">
        <v>25</v>
      </c>
      <c r="B404" s="5" t="s">
        <v>70</v>
      </c>
      <c r="C404" s="5" t="s">
        <v>1145</v>
      </c>
      <c r="D404" s="5" t="s">
        <v>326</v>
      </c>
      <c r="E404" s="5" t="s">
        <v>327</v>
      </c>
      <c r="F404" s="5" t="s">
        <v>328</v>
      </c>
      <c r="G404" s="5" t="s">
        <v>329</v>
      </c>
      <c r="H404" s="5" t="s">
        <v>330</v>
      </c>
      <c r="I404" s="5" t="s">
        <v>331</v>
      </c>
      <c r="J404" s="5" t="s">
        <v>332</v>
      </c>
      <c r="K404" s="5" t="s">
        <v>333</v>
      </c>
      <c r="L404" s="5" t="s">
        <v>334</v>
      </c>
      <c r="M404" s="5" t="s">
        <v>335</v>
      </c>
      <c r="N404" s="5" t="s">
        <v>336</v>
      </c>
      <c r="O404" s="5" t="s">
        <v>337</v>
      </c>
      <c r="P404" s="5" t="s">
        <v>338</v>
      </c>
      <c r="Q404" s="5" t="s">
        <v>339</v>
      </c>
      <c r="R404" s="5" t="s">
        <v>340</v>
      </c>
      <c r="S404" s="5" t="s">
        <v>341</v>
      </c>
      <c r="T404" s="5" t="s">
        <v>342</v>
      </c>
      <c r="U404" s="5" t="s">
        <v>343</v>
      </c>
      <c r="V404" s="5" t="s">
        <v>344</v>
      </c>
      <c r="W404" s="5" t="s">
        <v>345</v>
      </c>
      <c r="X404" s="5" t="s">
        <v>346</v>
      </c>
      <c r="Y404" s="5" t="s">
        <v>347</v>
      </c>
      <c r="Z404" s="5" t="s">
        <v>348</v>
      </c>
      <c r="AA404" s="5" t="s">
        <v>349</v>
      </c>
    </row>
    <row r="405" spans="1:27" x14ac:dyDescent="0.25">
      <c r="A405" s="38" t="s">
        <v>71</v>
      </c>
      <c r="B405" s="38" t="s">
        <v>72</v>
      </c>
      <c r="C405" s="38" t="s">
        <v>15</v>
      </c>
      <c r="D405" s="38">
        <v>7.6769547999999999</v>
      </c>
      <c r="E405" s="38"/>
      <c r="F405" s="38">
        <v>20.634920430127899</v>
      </c>
      <c r="G405" s="38"/>
      <c r="H405" s="38">
        <v>6.4958847999999998</v>
      </c>
      <c r="I405" s="38"/>
      <c r="J405" s="38">
        <v>17.4603172043266</v>
      </c>
      <c r="K405" s="38"/>
      <c r="L405" s="38">
        <v>1.1810700000000001</v>
      </c>
      <c r="M405" s="38"/>
      <c r="N405" s="38">
        <v>3.1746032258013499</v>
      </c>
      <c r="O405" s="38"/>
      <c r="P405" s="38">
        <v>2.3621400000000001</v>
      </c>
      <c r="Q405" s="38"/>
      <c r="R405" s="38">
        <v>6.3492064516027096</v>
      </c>
      <c r="S405" s="38"/>
      <c r="T405" s="38">
        <v>15.944444799999999</v>
      </c>
      <c r="U405" s="38"/>
      <c r="V405" s="38">
        <v>42.857143010737403</v>
      </c>
      <c r="W405" s="38"/>
      <c r="X405" s="38">
        <v>3.5432100000000002</v>
      </c>
      <c r="Y405" s="38"/>
      <c r="Z405" s="38">
        <v>9.5238096774040599</v>
      </c>
      <c r="AA405" s="38"/>
    </row>
    <row r="406" spans="1:27" x14ac:dyDescent="0.25">
      <c r="A406" s="38" t="s">
        <v>71</v>
      </c>
      <c r="B406" s="38" t="s">
        <v>72</v>
      </c>
      <c r="C406" s="38" t="s">
        <v>16</v>
      </c>
      <c r="D406" s="38">
        <v>81.080475899999996</v>
      </c>
      <c r="E406" s="38"/>
      <c r="F406" s="38">
        <v>15.1045145749592</v>
      </c>
      <c r="G406" s="38"/>
      <c r="H406" s="38">
        <v>65.9293555</v>
      </c>
      <c r="I406" s="38"/>
      <c r="J406" s="38">
        <v>12.2820062414979</v>
      </c>
      <c r="K406" s="38"/>
      <c r="L406" s="38">
        <v>78.5333799</v>
      </c>
      <c r="M406" s="38"/>
      <c r="N406" s="38">
        <v>14.6300150332537</v>
      </c>
      <c r="O406" s="38"/>
      <c r="P406" s="38">
        <v>72.610197900000003</v>
      </c>
      <c r="Q406" s="38"/>
      <c r="R406" s="38">
        <v>13.526583068208501</v>
      </c>
      <c r="S406" s="38"/>
      <c r="T406" s="38">
        <v>188.7041638</v>
      </c>
      <c r="U406" s="38"/>
      <c r="V406" s="38">
        <v>35.153774824755303</v>
      </c>
      <c r="W406" s="38"/>
      <c r="X406" s="38">
        <v>49.938730499999998</v>
      </c>
      <c r="Y406" s="38"/>
      <c r="Z406" s="38">
        <v>9.3031062573254104</v>
      </c>
      <c r="AA406" s="38"/>
    </row>
    <row r="407" spans="1:27" x14ac:dyDescent="0.25">
      <c r="A407" s="38" t="s">
        <v>73</v>
      </c>
      <c r="B407" s="38" t="s">
        <v>74</v>
      </c>
      <c r="C407" s="38" t="s">
        <v>15</v>
      </c>
      <c r="D407" s="38"/>
      <c r="E407" s="38"/>
      <c r="F407" s="38"/>
      <c r="G407" s="38"/>
      <c r="H407" s="38">
        <v>10.190955000000001</v>
      </c>
      <c r="I407" s="38"/>
      <c r="J407" s="38">
        <v>7.4074074074074101</v>
      </c>
      <c r="K407" s="38"/>
      <c r="L407" s="38">
        <v>20.381910000000001</v>
      </c>
      <c r="M407" s="38"/>
      <c r="N407" s="38">
        <v>14.814814814814801</v>
      </c>
      <c r="O407" s="38"/>
      <c r="P407" s="38">
        <v>15.2864325</v>
      </c>
      <c r="Q407" s="38"/>
      <c r="R407" s="38">
        <v>11.1111111111111</v>
      </c>
      <c r="S407" s="38"/>
      <c r="T407" s="38">
        <v>44.160805000000003</v>
      </c>
      <c r="U407" s="38"/>
      <c r="V407" s="38">
        <v>32.098765432098801</v>
      </c>
      <c r="W407" s="38"/>
      <c r="X407" s="38">
        <v>47.557789999999997</v>
      </c>
      <c r="Y407" s="38"/>
      <c r="Z407" s="38">
        <v>34.567901234567898</v>
      </c>
      <c r="AA407" s="38"/>
    </row>
    <row r="408" spans="1:27" x14ac:dyDescent="0.25">
      <c r="A408" s="38" t="s">
        <v>73</v>
      </c>
      <c r="B408" s="38" t="s">
        <v>74</v>
      </c>
      <c r="C408" s="38" t="s">
        <v>16</v>
      </c>
      <c r="D408" s="38">
        <v>62.844222500000001</v>
      </c>
      <c r="E408" s="38"/>
      <c r="F408" s="38">
        <v>7.1705426356589204</v>
      </c>
      <c r="G408" s="38"/>
      <c r="H408" s="38">
        <v>64.542715000000001</v>
      </c>
      <c r="I408" s="38"/>
      <c r="J408" s="38">
        <v>7.3643410852713203</v>
      </c>
      <c r="K408" s="38"/>
      <c r="L408" s="38">
        <v>96.814072499999995</v>
      </c>
      <c r="M408" s="38"/>
      <c r="N408" s="38">
        <v>11.046511627907</v>
      </c>
      <c r="O408" s="38"/>
      <c r="P408" s="38">
        <v>132.482415</v>
      </c>
      <c r="Q408" s="38"/>
      <c r="R408" s="38">
        <v>15.116279069767399</v>
      </c>
      <c r="S408" s="38"/>
      <c r="T408" s="38">
        <v>416.13066250000003</v>
      </c>
      <c r="U408" s="38"/>
      <c r="V408" s="38">
        <v>47.4806201550388</v>
      </c>
      <c r="W408" s="38"/>
      <c r="X408" s="38">
        <v>103.6080425</v>
      </c>
      <c r="Y408" s="38"/>
      <c r="Z408" s="38">
        <v>11.821705426356599</v>
      </c>
      <c r="AA408" s="38"/>
    </row>
    <row r="409" spans="1:27" x14ac:dyDescent="0.25">
      <c r="A409" s="38" t="s">
        <v>75</v>
      </c>
      <c r="B409" s="38" t="s">
        <v>76</v>
      </c>
      <c r="C409" s="38" t="s">
        <v>15</v>
      </c>
      <c r="D409" s="38">
        <v>33.286166000000001</v>
      </c>
      <c r="E409" s="38"/>
      <c r="F409" s="38">
        <v>10.396368092926201</v>
      </c>
      <c r="G409" s="38"/>
      <c r="H409" s="38">
        <v>46.919018000000001</v>
      </c>
      <c r="I409" s="38"/>
      <c r="J409" s="38">
        <v>14.6543576597747</v>
      </c>
      <c r="K409" s="38"/>
      <c r="L409" s="38">
        <v>63.679995699999999</v>
      </c>
      <c r="M409" s="38"/>
      <c r="N409" s="38">
        <v>19.889364111599999</v>
      </c>
      <c r="O409" s="38"/>
      <c r="P409" s="38">
        <v>16.35876</v>
      </c>
      <c r="Q409" s="38"/>
      <c r="R409" s="38">
        <v>5.1093805908387901</v>
      </c>
      <c r="S409" s="38"/>
      <c r="T409" s="38">
        <v>102.1270334</v>
      </c>
      <c r="U409" s="38"/>
      <c r="V409" s="38">
        <v>31.897642746388101</v>
      </c>
      <c r="W409" s="38"/>
      <c r="X409" s="38">
        <v>57.8001261</v>
      </c>
      <c r="Y409" s="38"/>
      <c r="Z409" s="38">
        <v>18.052886798472201</v>
      </c>
      <c r="AA409" s="38"/>
    </row>
    <row r="410" spans="1:27" x14ac:dyDescent="0.25">
      <c r="A410" s="38" t="s">
        <v>75</v>
      </c>
      <c r="B410" s="38" t="s">
        <v>76</v>
      </c>
      <c r="C410" s="38" t="s">
        <v>16</v>
      </c>
      <c r="D410" s="38">
        <v>83.641178800000006</v>
      </c>
      <c r="E410" s="38"/>
      <c r="F410" s="38">
        <v>11.8332991355714</v>
      </c>
      <c r="G410" s="38"/>
      <c r="H410" s="38">
        <v>106.63893419999999</v>
      </c>
      <c r="I410" s="38"/>
      <c r="J410" s="38">
        <v>15.0869514991474</v>
      </c>
      <c r="K410" s="38"/>
      <c r="L410" s="38">
        <v>102.89258820000001</v>
      </c>
      <c r="M410" s="38"/>
      <c r="N410" s="38">
        <v>14.5569298815736</v>
      </c>
      <c r="O410" s="38"/>
      <c r="P410" s="38">
        <v>101.5690886</v>
      </c>
      <c r="Q410" s="38"/>
      <c r="R410" s="38">
        <v>14.369685190653399</v>
      </c>
      <c r="S410" s="38"/>
      <c r="T410" s="38">
        <v>264.60020379999997</v>
      </c>
      <c r="U410" s="38"/>
      <c r="V410" s="38">
        <v>37.434830639887501</v>
      </c>
      <c r="W410" s="38"/>
      <c r="X410" s="38">
        <v>47.486912199999999</v>
      </c>
      <c r="Y410" s="38"/>
      <c r="Z410" s="38">
        <v>6.7183036531667497</v>
      </c>
      <c r="AA410" s="38"/>
    </row>
    <row r="411" spans="1:27" x14ac:dyDescent="0.25">
      <c r="A411" s="38" t="s">
        <v>79</v>
      </c>
      <c r="B411" s="38" t="s">
        <v>80</v>
      </c>
      <c r="C411" s="38" t="s">
        <v>15</v>
      </c>
      <c r="D411" s="38">
        <v>181.56472679999999</v>
      </c>
      <c r="E411" s="38"/>
      <c r="F411" s="38">
        <v>11.8002005527448</v>
      </c>
      <c r="G411" s="38"/>
      <c r="H411" s="38">
        <v>190.65283260000001</v>
      </c>
      <c r="I411" s="38"/>
      <c r="J411" s="38">
        <v>12.3908520133817</v>
      </c>
      <c r="K411" s="38"/>
      <c r="L411" s="38">
        <v>247.69284680000001</v>
      </c>
      <c r="M411" s="38"/>
      <c r="N411" s="38">
        <v>16.0979795978757</v>
      </c>
      <c r="O411" s="38"/>
      <c r="P411" s="38">
        <v>227.5484755</v>
      </c>
      <c r="Q411" s="38"/>
      <c r="R411" s="38">
        <v>14.788762628597301</v>
      </c>
      <c r="S411" s="38"/>
      <c r="T411" s="38">
        <v>511.58372009999999</v>
      </c>
      <c r="U411" s="38"/>
      <c r="V411" s="38">
        <v>33.2486965012151</v>
      </c>
      <c r="W411" s="38"/>
      <c r="X411" s="38">
        <v>179.6153726</v>
      </c>
      <c r="Y411" s="38"/>
      <c r="Z411" s="38">
        <v>11.6735087061854</v>
      </c>
      <c r="AA411" s="38"/>
    </row>
    <row r="412" spans="1:27" x14ac:dyDescent="0.25">
      <c r="A412" s="38" t="s">
        <v>79</v>
      </c>
      <c r="B412" s="38" t="s">
        <v>80</v>
      </c>
      <c r="C412" s="38" t="s">
        <v>16</v>
      </c>
      <c r="D412" s="38">
        <v>840.72676869999998</v>
      </c>
      <c r="E412" s="38"/>
      <c r="F412" s="38">
        <v>10.7436424606007</v>
      </c>
      <c r="G412" s="38"/>
      <c r="H412" s="38">
        <v>827.97885229999997</v>
      </c>
      <c r="I412" s="38"/>
      <c r="J412" s="38">
        <v>10.580736911475601</v>
      </c>
      <c r="K412" s="38"/>
      <c r="L412" s="38">
        <v>985.04605240000001</v>
      </c>
      <c r="M412" s="38"/>
      <c r="N412" s="38">
        <v>12.5878977430158</v>
      </c>
      <c r="O412" s="38"/>
      <c r="P412" s="38">
        <v>1276.9456319999999</v>
      </c>
      <c r="Q412" s="38"/>
      <c r="R412" s="38">
        <v>16.318080763679301</v>
      </c>
      <c r="S412" s="38"/>
      <c r="T412" s="38">
        <v>2984.4621047000001</v>
      </c>
      <c r="U412" s="38"/>
      <c r="V412" s="38">
        <v>38.138423782661803</v>
      </c>
      <c r="W412" s="38"/>
      <c r="X412" s="38">
        <v>910.18261689999997</v>
      </c>
      <c r="Y412" s="38"/>
      <c r="Z412" s="38">
        <v>11.6312183385668</v>
      </c>
      <c r="AA412" s="38"/>
    </row>
    <row r="413" spans="1:27" x14ac:dyDescent="0.25">
      <c r="A413" s="38" t="s">
        <v>91</v>
      </c>
      <c r="B413" s="38" t="s">
        <v>92</v>
      </c>
      <c r="C413" s="38" t="s">
        <v>15</v>
      </c>
      <c r="D413" s="38">
        <v>24.815004500000001</v>
      </c>
      <c r="E413" s="38"/>
      <c r="F413" s="38">
        <v>9.3528407512051093</v>
      </c>
      <c r="G413" s="38"/>
      <c r="H413" s="38">
        <v>35.145883400000002</v>
      </c>
      <c r="I413" s="38"/>
      <c r="J413" s="38">
        <v>13.246576300263101</v>
      </c>
      <c r="K413" s="38"/>
      <c r="L413" s="38">
        <v>37.603209</v>
      </c>
      <c r="M413" s="38"/>
      <c r="N413" s="38">
        <v>14.1727488105546</v>
      </c>
      <c r="O413" s="38"/>
      <c r="P413" s="38">
        <v>35.077783500000002</v>
      </c>
      <c r="Q413" s="38"/>
      <c r="R413" s="38">
        <v>13.220909268049899</v>
      </c>
      <c r="S413" s="38"/>
      <c r="T413" s="38">
        <v>106.75487870000001</v>
      </c>
      <c r="U413" s="38"/>
      <c r="V413" s="38">
        <v>40.236195802234</v>
      </c>
      <c r="W413" s="38"/>
      <c r="X413" s="38">
        <v>25.923747899999999</v>
      </c>
      <c r="Y413" s="38"/>
      <c r="Z413" s="38">
        <v>9.7707290676932104</v>
      </c>
      <c r="AA413" s="38"/>
    </row>
    <row r="414" spans="1:27" x14ac:dyDescent="0.25">
      <c r="A414" s="38" t="s">
        <v>91</v>
      </c>
      <c r="B414" s="38" t="s">
        <v>92</v>
      </c>
      <c r="C414" s="38" t="s">
        <v>16</v>
      </c>
      <c r="D414" s="38">
        <v>364.01380449999999</v>
      </c>
      <c r="E414" s="38"/>
      <c r="F414" s="38">
        <v>9.9140953155893907</v>
      </c>
      <c r="G414" s="38"/>
      <c r="H414" s="38">
        <v>360.46686249999999</v>
      </c>
      <c r="I414" s="38"/>
      <c r="J414" s="38">
        <v>9.8174926026368698</v>
      </c>
      <c r="K414" s="38"/>
      <c r="L414" s="38">
        <v>410.79496410000002</v>
      </c>
      <c r="M414" s="38"/>
      <c r="N414" s="38">
        <v>11.188203246427999</v>
      </c>
      <c r="O414" s="38"/>
      <c r="P414" s="38">
        <v>655.23530570000003</v>
      </c>
      <c r="Q414" s="38"/>
      <c r="R414" s="38">
        <v>17.8456563859494</v>
      </c>
      <c r="S414" s="38"/>
      <c r="T414" s="38">
        <v>1439.3643618999999</v>
      </c>
      <c r="U414" s="38"/>
      <c r="V414" s="38">
        <v>39.201797572869502</v>
      </c>
      <c r="W414" s="38"/>
      <c r="X414" s="38">
        <v>441.80419310000002</v>
      </c>
      <c r="Y414" s="38"/>
      <c r="Z414" s="38">
        <v>12.0327548765268</v>
      </c>
      <c r="AA414" s="38"/>
    </row>
    <row r="415" spans="1:27" x14ac:dyDescent="0.25">
      <c r="A415" s="38" t="s">
        <v>107</v>
      </c>
      <c r="B415" s="38" t="s">
        <v>108</v>
      </c>
      <c r="C415" s="38" t="s">
        <v>15</v>
      </c>
      <c r="D415" s="38">
        <v>168.51544659999999</v>
      </c>
      <c r="E415" s="38"/>
      <c r="F415" s="38">
        <v>11.4567291285185</v>
      </c>
      <c r="G415" s="38"/>
      <c r="H415" s="38">
        <v>208.34986620000001</v>
      </c>
      <c r="I415" s="38"/>
      <c r="J415" s="38">
        <v>14.1649209563705</v>
      </c>
      <c r="K415" s="38"/>
      <c r="L415" s="38">
        <v>272.34450029999999</v>
      </c>
      <c r="M415" s="38"/>
      <c r="N415" s="38">
        <v>18.5156745718694</v>
      </c>
      <c r="O415" s="38"/>
      <c r="P415" s="38">
        <v>186.6427348</v>
      </c>
      <c r="Q415" s="38"/>
      <c r="R415" s="38">
        <v>12.689135029177301</v>
      </c>
      <c r="S415" s="38"/>
      <c r="T415" s="38">
        <v>463.38166380000001</v>
      </c>
      <c r="U415" s="38"/>
      <c r="V415" s="38">
        <v>31.503570220955901</v>
      </c>
      <c r="W415" s="38"/>
      <c r="X415" s="38">
        <v>171.65197850000001</v>
      </c>
      <c r="Y415" s="38"/>
      <c r="Z415" s="38">
        <v>11.669970093108301</v>
      </c>
      <c r="AA415" s="38"/>
    </row>
    <row r="416" spans="1:27" x14ac:dyDescent="0.25">
      <c r="A416" s="38" t="s">
        <v>107</v>
      </c>
      <c r="B416" s="38" t="s">
        <v>108</v>
      </c>
      <c r="C416" s="38" t="s">
        <v>16</v>
      </c>
      <c r="D416" s="38">
        <v>904.31182420000005</v>
      </c>
      <c r="E416" s="38"/>
      <c r="F416" s="38">
        <v>10.6752411201103</v>
      </c>
      <c r="G416" s="38"/>
      <c r="H416" s="38">
        <v>1156.8171912</v>
      </c>
      <c r="I416" s="38"/>
      <c r="J416" s="38">
        <v>13.656022311633</v>
      </c>
      <c r="K416" s="38"/>
      <c r="L416" s="38">
        <v>969.29643060000001</v>
      </c>
      <c r="M416" s="38"/>
      <c r="N416" s="38">
        <v>11.442372903474</v>
      </c>
      <c r="O416" s="38"/>
      <c r="P416" s="38">
        <v>1370.9636624</v>
      </c>
      <c r="Q416" s="38"/>
      <c r="R416" s="38">
        <v>16.183983523577901</v>
      </c>
      <c r="S416" s="38"/>
      <c r="T416" s="38">
        <v>3222.9263467000001</v>
      </c>
      <c r="U416" s="38"/>
      <c r="V416" s="38">
        <v>38.046075416315198</v>
      </c>
      <c r="W416" s="38"/>
      <c r="X416" s="38">
        <v>846.79834949999997</v>
      </c>
      <c r="Y416" s="38"/>
      <c r="Z416" s="38">
        <v>9.9963047248895407</v>
      </c>
      <c r="AA416" s="38"/>
    </row>
    <row r="417" spans="1:27" x14ac:dyDescent="0.25">
      <c r="A417" s="38" t="s">
        <v>109</v>
      </c>
      <c r="B417" s="38" t="s">
        <v>110</v>
      </c>
      <c r="C417" s="38" t="s">
        <v>15</v>
      </c>
      <c r="D417" s="38">
        <v>34.288015600000001</v>
      </c>
      <c r="E417" s="38"/>
      <c r="F417" s="38">
        <v>5.8823529411764701</v>
      </c>
      <c r="G417" s="38"/>
      <c r="H417" s="38">
        <v>55.943604399999998</v>
      </c>
      <c r="I417" s="38"/>
      <c r="J417" s="38">
        <v>9.5975232198142404</v>
      </c>
      <c r="K417" s="38"/>
      <c r="L417" s="38">
        <v>86.622355200000001</v>
      </c>
      <c r="M417" s="38"/>
      <c r="N417" s="38">
        <v>14.860681114551101</v>
      </c>
      <c r="O417" s="38"/>
      <c r="P417" s="38">
        <v>55.943604399999998</v>
      </c>
      <c r="Q417" s="38"/>
      <c r="R417" s="38">
        <v>9.5975232198142404</v>
      </c>
      <c r="S417" s="38"/>
      <c r="T417" s="38">
        <v>193.0956668</v>
      </c>
      <c r="U417" s="38"/>
      <c r="V417" s="38">
        <v>33.126934984520098</v>
      </c>
      <c r="W417" s="38"/>
      <c r="X417" s="38">
        <v>157.00301880000001</v>
      </c>
      <c r="Y417" s="38"/>
      <c r="Z417" s="38">
        <v>26.934984520123798</v>
      </c>
      <c r="AA417" s="38"/>
    </row>
    <row r="418" spans="1:27" x14ac:dyDescent="0.25">
      <c r="A418" s="38" t="s">
        <v>109</v>
      </c>
      <c r="B418" s="38" t="s">
        <v>110</v>
      </c>
      <c r="C418" s="38" t="s">
        <v>16</v>
      </c>
      <c r="D418" s="38">
        <v>247.2346388</v>
      </c>
      <c r="E418" s="38"/>
      <c r="F418" s="38">
        <v>8.2381238725195391</v>
      </c>
      <c r="G418" s="38"/>
      <c r="H418" s="38">
        <v>314.00603760000001</v>
      </c>
      <c r="I418" s="38"/>
      <c r="J418" s="38">
        <v>10.4630186410102</v>
      </c>
      <c r="K418" s="38"/>
      <c r="L418" s="38">
        <v>335.66162639999999</v>
      </c>
      <c r="M418" s="38"/>
      <c r="N418" s="38">
        <v>11.1846061334937</v>
      </c>
      <c r="O418" s="38"/>
      <c r="P418" s="38">
        <v>483.64148319999998</v>
      </c>
      <c r="Q418" s="38"/>
      <c r="R418" s="38">
        <v>16.115453998797399</v>
      </c>
      <c r="S418" s="38"/>
      <c r="T418" s="38">
        <v>1219.9315024</v>
      </c>
      <c r="U418" s="38"/>
      <c r="V418" s="38">
        <v>40.649428743235099</v>
      </c>
      <c r="W418" s="38"/>
      <c r="X418" s="38">
        <v>400.62839279999997</v>
      </c>
      <c r="Y418" s="38"/>
      <c r="Z418" s="38">
        <v>13.349368610944101</v>
      </c>
      <c r="AA418" s="38"/>
    </row>
    <row r="419" spans="1:27" x14ac:dyDescent="0.25">
      <c r="A419" t="s">
        <v>19</v>
      </c>
    </row>
    <row r="420" spans="1:27" x14ac:dyDescent="0.25">
      <c r="A420" t="s">
        <v>20</v>
      </c>
    </row>
    <row r="421" spans="1:27" x14ac:dyDescent="0.25">
      <c r="A421" t="s">
        <v>21</v>
      </c>
    </row>
    <row r="422" spans="1:27" x14ac:dyDescent="0.25">
      <c r="A422" t="s">
        <v>22</v>
      </c>
    </row>
    <row r="423" spans="1:27" x14ac:dyDescent="0.25">
      <c r="A423" t="s">
        <v>23</v>
      </c>
    </row>
    <row r="426" spans="1:27" x14ac:dyDescent="0.25">
      <c r="L426" s="7" t="str">
        <f>HYPERLINK("#'Indice'!A1", "Ir al índice")</f>
        <v>Ir al índice</v>
      </c>
    </row>
    <row r="427" spans="1:27" ht="17.25" x14ac:dyDescent="0.3">
      <c r="A427" s="14" t="s">
        <v>356</v>
      </c>
    </row>
    <row r="428" spans="1:27" x14ac:dyDescent="0.25">
      <c r="A428" s="5" t="s">
        <v>25</v>
      </c>
      <c r="B428" s="5" t="s">
        <v>10</v>
      </c>
      <c r="C428" s="5" t="s">
        <v>1145</v>
      </c>
      <c r="D428" s="5" t="s">
        <v>326</v>
      </c>
      <c r="E428" s="5" t="s">
        <v>327</v>
      </c>
      <c r="F428" s="5" t="s">
        <v>328</v>
      </c>
      <c r="G428" s="5" t="s">
        <v>329</v>
      </c>
      <c r="H428" s="5" t="s">
        <v>330</v>
      </c>
      <c r="I428" s="5" t="s">
        <v>331</v>
      </c>
      <c r="J428" s="5" t="s">
        <v>332</v>
      </c>
      <c r="K428" s="5" t="s">
        <v>333</v>
      </c>
      <c r="L428" s="5" t="s">
        <v>334</v>
      </c>
      <c r="M428" s="5" t="s">
        <v>335</v>
      </c>
      <c r="N428" s="5" t="s">
        <v>336</v>
      </c>
      <c r="O428" s="5" t="s">
        <v>337</v>
      </c>
      <c r="P428" s="5" t="s">
        <v>338</v>
      </c>
      <c r="Q428" s="5" t="s">
        <v>339</v>
      </c>
      <c r="R428" s="5" t="s">
        <v>340</v>
      </c>
      <c r="S428" s="5" t="s">
        <v>341</v>
      </c>
      <c r="T428" s="5" t="s">
        <v>342</v>
      </c>
      <c r="U428" s="5" t="s">
        <v>343</v>
      </c>
      <c r="V428" s="5" t="s">
        <v>344</v>
      </c>
      <c r="W428" s="5" t="s">
        <v>345</v>
      </c>
      <c r="X428" s="5" t="s">
        <v>346</v>
      </c>
      <c r="Y428" s="5" t="s">
        <v>347</v>
      </c>
      <c r="Z428" s="5" t="s">
        <v>348</v>
      </c>
      <c r="AA428" s="5" t="s">
        <v>349</v>
      </c>
    </row>
    <row r="429" spans="1:27" x14ac:dyDescent="0.25">
      <c r="A429" s="39" t="s">
        <v>13</v>
      </c>
      <c r="B429" s="39" t="s">
        <v>14</v>
      </c>
      <c r="C429" s="39" t="s">
        <v>15</v>
      </c>
      <c r="D429" s="39">
        <v>450.14631429999997</v>
      </c>
      <c r="E429" s="39"/>
      <c r="F429" s="39">
        <v>10.341739711465699</v>
      </c>
      <c r="G429" s="39"/>
      <c r="H429" s="39">
        <v>553.69804439999996</v>
      </c>
      <c r="I429" s="39"/>
      <c r="J429" s="39">
        <v>12.7207551678767</v>
      </c>
      <c r="K429" s="39"/>
      <c r="L429" s="39">
        <v>729.50588700000003</v>
      </c>
      <c r="M429" s="39"/>
      <c r="N429" s="39">
        <v>16.759795119210899</v>
      </c>
      <c r="O429" s="39"/>
      <c r="P429" s="39">
        <v>539.21993069999996</v>
      </c>
      <c r="Q429" s="39"/>
      <c r="R429" s="39">
        <v>12.3881324657865</v>
      </c>
      <c r="S429" s="39"/>
      <c r="T429" s="39">
        <v>1437.0482125999999</v>
      </c>
      <c r="U429" s="39"/>
      <c r="V429" s="39">
        <v>33.014995559047698</v>
      </c>
      <c r="W429" s="39"/>
      <c r="X429" s="39">
        <v>643.09524390000001</v>
      </c>
      <c r="Y429" s="39"/>
      <c r="Z429" s="39">
        <v>14.774581976612501</v>
      </c>
      <c r="AA429" s="39"/>
    </row>
    <row r="430" spans="1:27" x14ac:dyDescent="0.25">
      <c r="A430" s="39" t="s">
        <v>13</v>
      </c>
      <c r="B430" s="39" t="s">
        <v>14</v>
      </c>
      <c r="C430" s="39" t="s">
        <v>16</v>
      </c>
      <c r="D430" s="39">
        <v>2583.8529134</v>
      </c>
      <c r="E430" s="39"/>
      <c r="F430" s="39">
        <v>10.298630570766401</v>
      </c>
      <c r="G430" s="39"/>
      <c r="H430" s="39">
        <v>2896.3799482999998</v>
      </c>
      <c r="I430" s="39"/>
      <c r="J430" s="39">
        <v>11.544289895691699</v>
      </c>
      <c r="K430" s="39"/>
      <c r="L430" s="39">
        <v>2979.0391141</v>
      </c>
      <c r="M430" s="39"/>
      <c r="N430" s="39">
        <v>11.8737499076944</v>
      </c>
      <c r="O430" s="39"/>
      <c r="P430" s="39">
        <v>4093.4477848000001</v>
      </c>
      <c r="Q430" s="39"/>
      <c r="R430" s="39">
        <v>16.3155210104063</v>
      </c>
      <c r="S430" s="39"/>
      <c r="T430" s="39">
        <v>9736.1193457999998</v>
      </c>
      <c r="U430" s="39"/>
      <c r="V430" s="39">
        <v>38.805883963164902</v>
      </c>
      <c r="W430" s="39"/>
      <c r="X430" s="39">
        <v>2800.4472375</v>
      </c>
      <c r="Y430" s="39"/>
      <c r="Z430" s="39">
        <v>11.161924652276401</v>
      </c>
      <c r="AA430" s="39"/>
    </row>
    <row r="431" spans="1:27" x14ac:dyDescent="0.25">
      <c r="A431" s="39" t="s">
        <v>26</v>
      </c>
      <c r="B431" s="39" t="s">
        <v>27</v>
      </c>
      <c r="C431" s="39" t="s">
        <v>15</v>
      </c>
      <c r="D431" s="39">
        <v>204.50755430000001</v>
      </c>
      <c r="E431" s="39">
        <v>37.8696975128369</v>
      </c>
      <c r="F431" s="39">
        <v>10.5962299746712</v>
      </c>
      <c r="G431" s="39">
        <v>26.425974189309301</v>
      </c>
      <c r="H431" s="39">
        <v>293.07119790000002</v>
      </c>
      <c r="I431" s="39">
        <v>32.083410129156398</v>
      </c>
      <c r="J431" s="39">
        <v>15.1850127127591</v>
      </c>
      <c r="K431" s="39">
        <v>18.2502222234919</v>
      </c>
      <c r="L431" s="39">
        <v>380.80782360000001</v>
      </c>
      <c r="M431" s="39">
        <v>22.906304963019601</v>
      </c>
      <c r="N431" s="39">
        <v>19.730944848620801</v>
      </c>
      <c r="O431" s="39">
        <v>14.3640562343674</v>
      </c>
      <c r="P431" s="39">
        <v>203.69509149999999</v>
      </c>
      <c r="Q431" s="39">
        <v>34.673504216923703</v>
      </c>
      <c r="R431" s="39">
        <v>10.5541335215395</v>
      </c>
      <c r="S431" s="39">
        <v>22.778767867495699</v>
      </c>
      <c r="T431" s="39">
        <v>522.43628290000004</v>
      </c>
      <c r="U431" s="39">
        <v>19.422733561758299</v>
      </c>
      <c r="V431" s="39">
        <v>27.069195657193301</v>
      </c>
      <c r="W431" s="39">
        <v>11.2932452589721</v>
      </c>
      <c r="X431" s="39">
        <v>325.48502999999999</v>
      </c>
      <c r="Y431" s="39">
        <v>21.28391331157</v>
      </c>
      <c r="Z431" s="39">
        <v>16.864483285216</v>
      </c>
      <c r="AA431" s="39">
        <v>20.732508182253198</v>
      </c>
    </row>
    <row r="432" spans="1:27" x14ac:dyDescent="0.25">
      <c r="A432" s="39" t="s">
        <v>26</v>
      </c>
      <c r="B432" s="39" t="s">
        <v>27</v>
      </c>
      <c r="C432" s="39" t="s">
        <v>16</v>
      </c>
      <c r="D432" s="39">
        <v>2198.4825439000001</v>
      </c>
      <c r="E432" s="39">
        <v>8.8148745123571999</v>
      </c>
      <c r="F432" s="39">
        <v>9.3835964976624702</v>
      </c>
      <c r="G432" s="39">
        <v>7.5804142542967998</v>
      </c>
      <c r="H432" s="39">
        <v>2268.2791883999998</v>
      </c>
      <c r="I432" s="39">
        <v>9.2847076578645407</v>
      </c>
      <c r="J432" s="39">
        <v>9.6815035930342397</v>
      </c>
      <c r="K432" s="39">
        <v>8.3321222338331307</v>
      </c>
      <c r="L432" s="39">
        <v>2410.7089366</v>
      </c>
      <c r="M432" s="39">
        <v>7.8357323488123898</v>
      </c>
      <c r="N432" s="39">
        <v>10.2894244019034</v>
      </c>
      <c r="O432" s="39">
        <v>7.0155837023016696</v>
      </c>
      <c r="P432" s="39">
        <v>4257.2850553999997</v>
      </c>
      <c r="Q432" s="39">
        <v>5.9552688655574704</v>
      </c>
      <c r="R432" s="39">
        <v>18.171008565087501</v>
      </c>
      <c r="S432" s="39">
        <v>5.4996180194611499</v>
      </c>
      <c r="T432" s="39">
        <v>9481.7079541000003</v>
      </c>
      <c r="U432" s="39">
        <v>3.1595412363703099</v>
      </c>
      <c r="V432" s="39">
        <v>40.469969523668901</v>
      </c>
      <c r="W432" s="39">
        <v>2.6004615604909498</v>
      </c>
      <c r="X432" s="39">
        <v>2812.5333426000002</v>
      </c>
      <c r="Y432" s="39">
        <v>6.6542818545837799</v>
      </c>
      <c r="Z432" s="39">
        <v>12.004497418643499</v>
      </c>
      <c r="AA432" s="39">
        <v>6.9461567114772302</v>
      </c>
    </row>
    <row r="433" spans="1:27" x14ac:dyDescent="0.25">
      <c r="A433" s="39" t="s">
        <v>28</v>
      </c>
      <c r="B433" s="39" t="s">
        <v>29</v>
      </c>
      <c r="C433" s="39" t="s">
        <v>15</v>
      </c>
      <c r="D433" s="39">
        <v>84.041793100000007</v>
      </c>
      <c r="E433" s="39">
        <v>44.856036098771298</v>
      </c>
      <c r="F433" s="39">
        <v>12.7988681562135</v>
      </c>
      <c r="G433" s="39">
        <v>34.583262466753801</v>
      </c>
      <c r="H433" s="39">
        <v>94.857074900000001</v>
      </c>
      <c r="I433" s="39">
        <v>37.707829919448301</v>
      </c>
      <c r="J433" s="39">
        <v>14.445945886525401</v>
      </c>
      <c r="K433" s="39">
        <v>22.5357270066791</v>
      </c>
      <c r="L433" s="39">
        <v>115.62576420000001</v>
      </c>
      <c r="M433" s="39">
        <v>31.377054650200201</v>
      </c>
      <c r="N433" s="39">
        <v>17.6088450385196</v>
      </c>
      <c r="O433" s="39">
        <v>23.515876466331601</v>
      </c>
      <c r="P433" s="39">
        <v>70.625856799999994</v>
      </c>
      <c r="Q433" s="39">
        <v>42.9285594682012</v>
      </c>
      <c r="R433" s="39">
        <v>10.755732311984801</v>
      </c>
      <c r="S433" s="39">
        <v>35.539579520248701</v>
      </c>
      <c r="T433" s="39">
        <v>206.35046589999999</v>
      </c>
      <c r="U433" s="39">
        <v>23.9328520353023</v>
      </c>
      <c r="V433" s="39">
        <v>31.425464755193602</v>
      </c>
      <c r="W433" s="39">
        <v>12.574688693507399</v>
      </c>
      <c r="X433" s="39">
        <v>85.133616799999999</v>
      </c>
      <c r="Y433" s="39">
        <v>35.289830705916003</v>
      </c>
      <c r="Z433" s="39">
        <v>12.9651438515631</v>
      </c>
      <c r="AA433" s="39">
        <v>30.650834402961699</v>
      </c>
    </row>
    <row r="434" spans="1:27" x14ac:dyDescent="0.25">
      <c r="A434" s="39" t="s">
        <v>28</v>
      </c>
      <c r="B434" s="39" t="s">
        <v>29</v>
      </c>
      <c r="C434" s="39" t="s">
        <v>16</v>
      </c>
      <c r="D434" s="39">
        <v>1178.3258192999999</v>
      </c>
      <c r="E434" s="39">
        <v>10.7810029912263</v>
      </c>
      <c r="F434" s="39">
        <v>9.8412248900752708</v>
      </c>
      <c r="G434" s="39">
        <v>9.0508490916868798</v>
      </c>
      <c r="H434" s="39">
        <v>1068.2707556</v>
      </c>
      <c r="I434" s="39">
        <v>11.2677873484832</v>
      </c>
      <c r="J434" s="39">
        <v>8.9220592277233397</v>
      </c>
      <c r="K434" s="39">
        <v>9.1113213594215505</v>
      </c>
      <c r="L434" s="39">
        <v>1534.8844228</v>
      </c>
      <c r="M434" s="39">
        <v>9.2825388524912995</v>
      </c>
      <c r="N434" s="39">
        <v>12.8191562449354</v>
      </c>
      <c r="O434" s="39">
        <v>7.4541995740870597</v>
      </c>
      <c r="P434" s="39">
        <v>2066.1028102</v>
      </c>
      <c r="Q434" s="39">
        <v>7.9611643489370199</v>
      </c>
      <c r="R434" s="39">
        <v>17.255823532131199</v>
      </c>
      <c r="S434" s="39">
        <v>6.5521215330864901</v>
      </c>
      <c r="T434" s="39">
        <v>4751.3287442000001</v>
      </c>
      <c r="U434" s="39">
        <v>3.534617194635</v>
      </c>
      <c r="V434" s="39">
        <v>39.6824833441474</v>
      </c>
      <c r="W434" s="39">
        <v>3.07952972810887</v>
      </c>
      <c r="X434" s="39">
        <v>1374.4528822</v>
      </c>
      <c r="Y434" s="39">
        <v>9.3193011520255293</v>
      </c>
      <c r="Z434" s="39">
        <v>11.479252760987499</v>
      </c>
      <c r="AA434" s="39">
        <v>10.531258671063</v>
      </c>
    </row>
    <row r="435" spans="1:27" x14ac:dyDescent="0.25">
      <c r="A435" s="39" t="s">
        <v>30</v>
      </c>
      <c r="B435" s="39" t="s">
        <v>31</v>
      </c>
      <c r="C435" s="39" t="s">
        <v>15</v>
      </c>
      <c r="D435" s="39">
        <v>32.818632999999998</v>
      </c>
      <c r="E435" s="39">
        <v>27.971447987135502</v>
      </c>
      <c r="F435" s="39">
        <v>16.201117318435799</v>
      </c>
      <c r="G435" s="39">
        <v>18.091068042908599</v>
      </c>
      <c r="H435" s="39">
        <v>24.896894</v>
      </c>
      <c r="I435" s="39">
        <v>25.356955783602501</v>
      </c>
      <c r="J435" s="39">
        <v>12.290502793296101</v>
      </c>
      <c r="K435" s="39">
        <v>17.6940744562025</v>
      </c>
      <c r="L435" s="39">
        <v>23.765217</v>
      </c>
      <c r="M435" s="39">
        <v>24.6885359939347</v>
      </c>
      <c r="N435" s="39">
        <v>11.731843575418999</v>
      </c>
      <c r="O435" s="39">
        <v>19.059213753641799</v>
      </c>
      <c r="P435" s="39">
        <v>33.950310000000002</v>
      </c>
      <c r="Q435" s="39">
        <v>26.153393661244099</v>
      </c>
      <c r="R435" s="39">
        <v>16.759776536312899</v>
      </c>
      <c r="S435" s="39">
        <v>17.857185142200699</v>
      </c>
      <c r="T435" s="39">
        <v>67.900620000000004</v>
      </c>
      <c r="U435" s="39">
        <v>16.782927833565498</v>
      </c>
      <c r="V435" s="39">
        <v>33.519553072625698</v>
      </c>
      <c r="W435" s="39">
        <v>10.2269458103058</v>
      </c>
      <c r="X435" s="39">
        <v>19.238509000000001</v>
      </c>
      <c r="Y435" s="39">
        <v>31.059714782221398</v>
      </c>
      <c r="Z435" s="39">
        <v>9.4972067039106101</v>
      </c>
      <c r="AA435" s="39">
        <v>33.4334747529862</v>
      </c>
    </row>
    <row r="436" spans="1:27" x14ac:dyDescent="0.25">
      <c r="A436" s="39" t="s">
        <v>30</v>
      </c>
      <c r="B436" s="39" t="s">
        <v>31</v>
      </c>
      <c r="C436" s="39" t="s">
        <v>16</v>
      </c>
      <c r="D436" s="39">
        <v>140.32794799999999</v>
      </c>
      <c r="E436" s="39">
        <v>10.382888348020099</v>
      </c>
      <c r="F436" s="39">
        <v>8.6652690426275303</v>
      </c>
      <c r="G436" s="39">
        <v>8.1105000248736303</v>
      </c>
      <c r="H436" s="39">
        <v>135.80124000000001</v>
      </c>
      <c r="I436" s="39">
        <v>10.2265993044283</v>
      </c>
      <c r="J436" s="39">
        <v>8.3857442348008409</v>
      </c>
      <c r="K436" s="39">
        <v>8.4455453095600301</v>
      </c>
      <c r="L436" s="39">
        <v>201.43850599999999</v>
      </c>
      <c r="M436" s="39">
        <v>10.9543359025675</v>
      </c>
      <c r="N436" s="39">
        <v>12.4388539482879</v>
      </c>
      <c r="O436" s="39">
        <v>8.5309202654398195</v>
      </c>
      <c r="P436" s="39">
        <v>296.49937399999999</v>
      </c>
      <c r="Q436" s="39">
        <v>9.0405660115514106</v>
      </c>
      <c r="R436" s="39">
        <v>18.308874912648498</v>
      </c>
      <c r="S436" s="39">
        <v>6.0240696070176902</v>
      </c>
      <c r="T436" s="39">
        <v>683.53290800000002</v>
      </c>
      <c r="U436" s="39">
        <v>5.7699566251544896</v>
      </c>
      <c r="V436" s="39">
        <v>42.208245981830899</v>
      </c>
      <c r="W436" s="39">
        <v>2.3211464500132801</v>
      </c>
      <c r="X436" s="39">
        <v>161.82981100000001</v>
      </c>
      <c r="Y436" s="39">
        <v>11.078123831224</v>
      </c>
      <c r="Z436" s="39">
        <v>9.9930118798043299</v>
      </c>
      <c r="AA436" s="39">
        <v>10.956528581281001</v>
      </c>
    </row>
    <row r="437" spans="1:27" x14ac:dyDescent="0.25">
      <c r="A437" s="39" t="s">
        <v>32</v>
      </c>
      <c r="B437" s="39" t="s">
        <v>33</v>
      </c>
      <c r="C437" s="39" t="s">
        <v>15</v>
      </c>
      <c r="D437" s="39">
        <v>29.2578833</v>
      </c>
      <c r="E437" s="39">
        <v>72.330069441046007</v>
      </c>
      <c r="F437" s="39">
        <v>2.5413953860968399</v>
      </c>
      <c r="G437" s="39">
        <v>66.0534235210216</v>
      </c>
      <c r="H437" s="39">
        <v>117.8046253</v>
      </c>
      <c r="I437" s="39">
        <v>45.025766004263602</v>
      </c>
      <c r="J437" s="39">
        <v>10.232733794460399</v>
      </c>
      <c r="K437" s="39">
        <v>29.867647889746301</v>
      </c>
      <c r="L437" s="39">
        <v>161.40198570000001</v>
      </c>
      <c r="M437" s="39">
        <v>33.629017370339298</v>
      </c>
      <c r="N437" s="39">
        <v>14.019683432288801</v>
      </c>
      <c r="O437" s="39">
        <v>22.4759021761644</v>
      </c>
      <c r="P437" s="39">
        <v>107.5632456</v>
      </c>
      <c r="Q437" s="39">
        <v>38.208984931902101</v>
      </c>
      <c r="R437" s="39">
        <v>9.3431480766567194</v>
      </c>
      <c r="S437" s="39">
        <v>32.359429331165302</v>
      </c>
      <c r="T437" s="39">
        <v>441.29088919999998</v>
      </c>
      <c r="U437" s="39">
        <v>22.415873191652999</v>
      </c>
      <c r="V437" s="39">
        <v>38.331365883172197</v>
      </c>
      <c r="W437" s="39">
        <v>7.8223636463059796</v>
      </c>
      <c r="X437" s="39">
        <v>293.93408269999998</v>
      </c>
      <c r="Y437" s="39">
        <v>18.546358613490899</v>
      </c>
      <c r="Z437" s="39">
        <v>25.531673427325099</v>
      </c>
      <c r="AA437" s="39">
        <v>20.742451250514598</v>
      </c>
    </row>
    <row r="438" spans="1:27" x14ac:dyDescent="0.25">
      <c r="A438" s="39" t="s">
        <v>32</v>
      </c>
      <c r="B438" s="39" t="s">
        <v>33</v>
      </c>
      <c r="C438" s="39" t="s">
        <v>16</v>
      </c>
      <c r="D438" s="39">
        <v>1320.2214154000001</v>
      </c>
      <c r="E438" s="39">
        <v>14.0029399420182</v>
      </c>
      <c r="F438" s="39">
        <v>8.1794317930468896</v>
      </c>
      <c r="G438" s="39">
        <v>11.3184015424441</v>
      </c>
      <c r="H438" s="39">
        <v>1599.9133056999999</v>
      </c>
      <c r="I438" s="39">
        <v>10.1797368312366</v>
      </c>
      <c r="J438" s="39">
        <v>9.9122629023529605</v>
      </c>
      <c r="K438" s="39">
        <v>8.0191559585512895</v>
      </c>
      <c r="L438" s="39">
        <v>1523.0068933</v>
      </c>
      <c r="M438" s="39">
        <v>9.8763602872409795</v>
      </c>
      <c r="N438" s="39">
        <v>9.4357892235169398</v>
      </c>
      <c r="O438" s="39">
        <v>8.9134084719272302</v>
      </c>
      <c r="P438" s="39">
        <v>2363.2252259000002</v>
      </c>
      <c r="Q438" s="39">
        <v>7.4645824738425501</v>
      </c>
      <c r="R438" s="39">
        <v>14.641361912009501</v>
      </c>
      <c r="S438" s="39">
        <v>6.3260100811205398</v>
      </c>
      <c r="T438" s="39">
        <v>6915.6914392999997</v>
      </c>
      <c r="U438" s="39">
        <v>3.7006767927593902</v>
      </c>
      <c r="V438" s="39">
        <v>42.846166385184901</v>
      </c>
      <c r="W438" s="39">
        <v>2.4738365327516401</v>
      </c>
      <c r="X438" s="39">
        <v>2418.6890094999999</v>
      </c>
      <c r="Y438" s="39">
        <v>6.7819010870275704</v>
      </c>
      <c r="Z438" s="39">
        <v>14.984987783888799</v>
      </c>
      <c r="AA438" s="39">
        <v>7.1311156801606002</v>
      </c>
    </row>
    <row r="439" spans="1:27" x14ac:dyDescent="0.25">
      <c r="A439" s="39" t="s">
        <v>34</v>
      </c>
      <c r="B439" s="39" t="s">
        <v>35</v>
      </c>
      <c r="C439" s="39" t="s">
        <v>15</v>
      </c>
      <c r="D439" s="39">
        <v>42.074930199999997</v>
      </c>
      <c r="E439" s="39">
        <v>23.8935593767456</v>
      </c>
      <c r="F439" s="39">
        <v>10.737545223549899</v>
      </c>
      <c r="G439" s="39">
        <v>17.151088843238298</v>
      </c>
      <c r="H439" s="39">
        <v>42.532977600000002</v>
      </c>
      <c r="I439" s="39">
        <v>25.641003783093499</v>
      </c>
      <c r="J439" s="39">
        <v>10.8544391708162</v>
      </c>
      <c r="K439" s="39">
        <v>16.266970534492799</v>
      </c>
      <c r="L439" s="39">
        <v>59.916969100000003</v>
      </c>
      <c r="M439" s="39">
        <v>20.125286349556902</v>
      </c>
      <c r="N439" s="39">
        <v>15.290843319552099</v>
      </c>
      <c r="O439" s="39">
        <v>13.442934165027999</v>
      </c>
      <c r="P439" s="39">
        <v>72.022508799999997</v>
      </c>
      <c r="Q439" s="39">
        <v>17.268251075952399</v>
      </c>
      <c r="R439" s="39">
        <v>18.3801836789149</v>
      </c>
      <c r="S439" s="39">
        <v>11.4941309087038</v>
      </c>
      <c r="T439" s="39">
        <v>134.08793850000001</v>
      </c>
      <c r="U439" s="39">
        <v>15.8768688698134</v>
      </c>
      <c r="V439" s="39">
        <v>34.219315319894001</v>
      </c>
      <c r="W439" s="39">
        <v>6.3046491272213796</v>
      </c>
      <c r="X439" s="39">
        <v>41.213364900000002</v>
      </c>
      <c r="Y439" s="39">
        <v>21.9525974036668</v>
      </c>
      <c r="Z439" s="39">
        <v>10.517673287273</v>
      </c>
      <c r="AA439" s="39">
        <v>18.728268866826301</v>
      </c>
    </row>
    <row r="440" spans="1:27" x14ac:dyDescent="0.25">
      <c r="A440" s="39" t="s">
        <v>34</v>
      </c>
      <c r="B440" s="39" t="s">
        <v>35</v>
      </c>
      <c r="C440" s="39" t="s">
        <v>16</v>
      </c>
      <c r="D440" s="39">
        <v>151.0263467</v>
      </c>
      <c r="E440" s="39">
        <v>9.9149593027583602</v>
      </c>
      <c r="F440" s="39">
        <v>9.6493131453269392</v>
      </c>
      <c r="G440" s="39">
        <v>9.39615616149743</v>
      </c>
      <c r="H440" s="39">
        <v>149.18325110000001</v>
      </c>
      <c r="I440" s="39">
        <v>12.133953553391599</v>
      </c>
      <c r="J440" s="39">
        <v>9.5315548403041603</v>
      </c>
      <c r="K440" s="39">
        <v>10.488658843970899</v>
      </c>
      <c r="L440" s="39">
        <v>151.2818561</v>
      </c>
      <c r="M440" s="39">
        <v>10.3189419265928</v>
      </c>
      <c r="N440" s="39">
        <v>9.6656380466838705</v>
      </c>
      <c r="O440" s="39">
        <v>9.8262726318736409</v>
      </c>
      <c r="P440" s="39">
        <v>294.99502369999999</v>
      </c>
      <c r="Q440" s="39">
        <v>7.9089881993682898</v>
      </c>
      <c r="R440" s="39">
        <v>18.847700564781299</v>
      </c>
      <c r="S440" s="39">
        <v>6.9729270970832697</v>
      </c>
      <c r="T440" s="39">
        <v>631.02891890000001</v>
      </c>
      <c r="U440" s="39">
        <v>5.0449638094493698</v>
      </c>
      <c r="V440" s="39">
        <v>40.3174398061714</v>
      </c>
      <c r="W440" s="39">
        <v>4.1079739252634004</v>
      </c>
      <c r="X440" s="39">
        <v>187.63586789999999</v>
      </c>
      <c r="Y440" s="39">
        <v>14.1457771242493</v>
      </c>
      <c r="Z440" s="39">
        <v>11.9883535967324</v>
      </c>
      <c r="AA440" s="39">
        <v>13.220715003243299</v>
      </c>
    </row>
    <row r="441" spans="1:27" x14ac:dyDescent="0.25">
      <c r="A441" s="39" t="s">
        <v>36</v>
      </c>
      <c r="B441" s="39" t="s">
        <v>37</v>
      </c>
      <c r="C441" s="39" t="s">
        <v>15</v>
      </c>
      <c r="D441" s="39">
        <v>73.5650938</v>
      </c>
      <c r="E441" s="39">
        <v>30.9102130282334</v>
      </c>
      <c r="F441" s="39">
        <v>9.5379813321799105</v>
      </c>
      <c r="G441" s="39">
        <v>22.748130145124101</v>
      </c>
      <c r="H441" s="39">
        <v>71.084670500000001</v>
      </c>
      <c r="I441" s="39">
        <v>35.616561771420798</v>
      </c>
      <c r="J441" s="39">
        <v>9.2163854514538706</v>
      </c>
      <c r="K441" s="39">
        <v>27.360756939432601</v>
      </c>
      <c r="L441" s="39">
        <v>121.688366</v>
      </c>
      <c r="M441" s="39">
        <v>26.5902955580918</v>
      </c>
      <c r="N441" s="39">
        <v>15.777338181705399</v>
      </c>
      <c r="O441" s="39">
        <v>17.575109980970701</v>
      </c>
      <c r="P441" s="39">
        <v>106.13750779999999</v>
      </c>
      <c r="Q441" s="39">
        <v>25.488159092457199</v>
      </c>
      <c r="R441" s="39">
        <v>13.761112991886099</v>
      </c>
      <c r="S441" s="39">
        <v>20.577388662804101</v>
      </c>
      <c r="T441" s="39">
        <v>258.60467940000001</v>
      </c>
      <c r="U441" s="39">
        <v>15.3195577750816</v>
      </c>
      <c r="V441" s="39">
        <v>33.529034996371699</v>
      </c>
      <c r="W441" s="39">
        <v>7.2486590182609403</v>
      </c>
      <c r="X441" s="39">
        <v>140.20546340000001</v>
      </c>
      <c r="Y441" s="39">
        <v>20.185119488351798</v>
      </c>
      <c r="Z441" s="39">
        <v>18.178147046403001</v>
      </c>
      <c r="AA441" s="39">
        <v>20.155448076116599</v>
      </c>
    </row>
    <row r="442" spans="1:27" x14ac:dyDescent="0.25">
      <c r="A442" s="39" t="s">
        <v>36</v>
      </c>
      <c r="B442" s="39" t="s">
        <v>37</v>
      </c>
      <c r="C442" s="39" t="s">
        <v>16</v>
      </c>
      <c r="D442" s="39">
        <v>422.70458259999998</v>
      </c>
      <c r="E442" s="39">
        <v>10.0206190697584</v>
      </c>
      <c r="F442" s="39">
        <v>11.240008094390101</v>
      </c>
      <c r="G442" s="39">
        <v>9.2104113140956301</v>
      </c>
      <c r="H442" s="39">
        <v>464.63401210000001</v>
      </c>
      <c r="I442" s="39">
        <v>10.175822961818501</v>
      </c>
      <c r="J442" s="39">
        <v>12.354940712518699</v>
      </c>
      <c r="K442" s="39">
        <v>7.8875111184604298</v>
      </c>
      <c r="L442" s="39">
        <v>365.89279010000001</v>
      </c>
      <c r="M442" s="39">
        <v>12.103736631955201</v>
      </c>
      <c r="N442" s="39">
        <v>9.7293431197426106</v>
      </c>
      <c r="O442" s="39">
        <v>9.6300207097749997</v>
      </c>
      <c r="P442" s="39">
        <v>674.59680360000004</v>
      </c>
      <c r="Q442" s="39">
        <v>6.8749489147232801</v>
      </c>
      <c r="R442" s="39">
        <v>17.9379969960934</v>
      </c>
      <c r="S442" s="39">
        <v>6.5425867395277404</v>
      </c>
      <c r="T442" s="39">
        <v>1482.2541839999999</v>
      </c>
      <c r="U442" s="39">
        <v>5.0449927643203898</v>
      </c>
      <c r="V442" s="39">
        <v>39.414167037477498</v>
      </c>
      <c r="W442" s="39">
        <v>3.6262868320530801</v>
      </c>
      <c r="X442" s="39">
        <v>350.63184639999997</v>
      </c>
      <c r="Y442" s="39">
        <v>11.4144491218222</v>
      </c>
      <c r="Z442" s="39">
        <v>9.3235440397776994</v>
      </c>
      <c r="AA442" s="39">
        <v>11.103242136029399</v>
      </c>
    </row>
    <row r="443" spans="1:27" x14ac:dyDescent="0.25">
      <c r="A443" s="39" t="s">
        <v>38</v>
      </c>
      <c r="B443" s="39" t="s">
        <v>39</v>
      </c>
      <c r="C443" s="39" t="s">
        <v>15</v>
      </c>
      <c r="D443" s="39">
        <v>47.942109500000001</v>
      </c>
      <c r="E443" s="39">
        <v>45.526097352310501</v>
      </c>
      <c r="F443" s="39">
        <v>11.642742764187499</v>
      </c>
      <c r="G443" s="39">
        <v>33.294591588907501</v>
      </c>
      <c r="H443" s="39">
        <v>41.921830300000003</v>
      </c>
      <c r="I443" s="39">
        <v>59.986107024820598</v>
      </c>
      <c r="J443" s="39">
        <v>10.1807177756085</v>
      </c>
      <c r="K443" s="39">
        <v>54.967227910184199</v>
      </c>
      <c r="L443" s="39">
        <v>82.2931521</v>
      </c>
      <c r="M443" s="39">
        <v>33.394562510916799</v>
      </c>
      <c r="N443" s="39">
        <v>19.984894514382098</v>
      </c>
      <c r="O443" s="39">
        <v>20.311316038603898</v>
      </c>
      <c r="P443" s="39">
        <v>65.5658435</v>
      </c>
      <c r="Q443" s="39">
        <v>52.439605400565</v>
      </c>
      <c r="R443" s="39">
        <v>15.922667107242599</v>
      </c>
      <c r="S443" s="39">
        <v>36.578230101917299</v>
      </c>
      <c r="T443" s="39">
        <v>116.4920046</v>
      </c>
      <c r="U443" s="39">
        <v>26.4574170922854</v>
      </c>
      <c r="V443" s="39">
        <v>28.290086894118499</v>
      </c>
      <c r="W443" s="39">
        <v>10.620654670121301</v>
      </c>
      <c r="X443" s="39">
        <v>57.561824899999998</v>
      </c>
      <c r="Y443" s="39">
        <v>29.350291164312299</v>
      </c>
      <c r="Z443" s="39">
        <v>13.9788909444609</v>
      </c>
      <c r="AA443" s="39">
        <v>35.021204811512</v>
      </c>
    </row>
    <row r="444" spans="1:27" x14ac:dyDescent="0.25">
      <c r="A444" s="39" t="s">
        <v>38</v>
      </c>
      <c r="B444" s="39" t="s">
        <v>39</v>
      </c>
      <c r="C444" s="39" t="s">
        <v>16</v>
      </c>
      <c r="D444" s="39">
        <v>577.66914489999999</v>
      </c>
      <c r="E444" s="39">
        <v>11.3971817899405</v>
      </c>
      <c r="F444" s="39">
        <v>7.5254344080950997</v>
      </c>
      <c r="G444" s="39">
        <v>9.8841218097562606</v>
      </c>
      <c r="H444" s="39">
        <v>715.52543309999999</v>
      </c>
      <c r="I444" s="39">
        <v>9.3392614477484095</v>
      </c>
      <c r="J444" s="39">
        <v>9.3213213162874098</v>
      </c>
      <c r="K444" s="39">
        <v>7.7069007617551097</v>
      </c>
      <c r="L444" s="39">
        <v>914.36030760000006</v>
      </c>
      <c r="M444" s="39">
        <v>9.8194093813563406</v>
      </c>
      <c r="N444" s="39">
        <v>11.911590883741299</v>
      </c>
      <c r="O444" s="39">
        <v>8.2456715549455293</v>
      </c>
      <c r="P444" s="39">
        <v>1157.2916531000001</v>
      </c>
      <c r="Q444" s="39">
        <v>8.8732593475858401</v>
      </c>
      <c r="R444" s="39">
        <v>15.0763157480873</v>
      </c>
      <c r="S444" s="39">
        <v>7.7552968224284902</v>
      </c>
      <c r="T444" s="39">
        <v>3384.6331252</v>
      </c>
      <c r="U444" s="39">
        <v>3.2487138479818198</v>
      </c>
      <c r="V444" s="39">
        <v>44.092426961055303</v>
      </c>
      <c r="W444" s="39">
        <v>2.7278085210682801</v>
      </c>
      <c r="X444" s="39">
        <v>926.74357550000002</v>
      </c>
      <c r="Y444" s="39">
        <v>6.4027892518654097</v>
      </c>
      <c r="Z444" s="39">
        <v>12.0729106827336</v>
      </c>
      <c r="AA444" s="39">
        <v>7.2030599583256398</v>
      </c>
    </row>
    <row r="445" spans="1:27" x14ac:dyDescent="0.25">
      <c r="A445" t="s">
        <v>19</v>
      </c>
    </row>
    <row r="446" spans="1:27" x14ac:dyDescent="0.25">
      <c r="A446" t="s">
        <v>20</v>
      </c>
    </row>
    <row r="447" spans="1:27" x14ac:dyDescent="0.25">
      <c r="A447" t="s">
        <v>21</v>
      </c>
    </row>
    <row r="448" spans="1:27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9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322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357</v>
      </c>
    </row>
    <row r="12" spans="1:19" x14ac:dyDescent="0.25">
      <c r="A12" s="3" t="s">
        <v>6</v>
      </c>
    </row>
    <row r="13" spans="1:19" x14ac:dyDescent="0.25">
      <c r="A13" s="3" t="s">
        <v>324</v>
      </c>
    </row>
    <row r="15" spans="1:19" ht="17.25" x14ac:dyDescent="0.3">
      <c r="A15" s="4" t="s">
        <v>358</v>
      </c>
    </row>
    <row r="16" spans="1:19" x14ac:dyDescent="0.25">
      <c r="A16" s="5" t="s">
        <v>9</v>
      </c>
      <c r="B16" s="5" t="s">
        <v>10</v>
      </c>
      <c r="C16" s="5" t="s">
        <v>1145</v>
      </c>
      <c r="D16" s="5" t="s">
        <v>359</v>
      </c>
      <c r="E16" s="5" t="s">
        <v>360</v>
      </c>
      <c r="F16" s="5" t="s">
        <v>361</v>
      </c>
      <c r="G16" s="5" t="s">
        <v>362</v>
      </c>
      <c r="H16" s="5" t="s">
        <v>363</v>
      </c>
      <c r="I16" s="5" t="s">
        <v>364</v>
      </c>
      <c r="J16" s="5" t="s">
        <v>365</v>
      </c>
      <c r="K16" s="5" t="s">
        <v>366</v>
      </c>
      <c r="L16" s="5" t="s">
        <v>342</v>
      </c>
      <c r="M16" s="5" t="s">
        <v>343</v>
      </c>
      <c r="N16" s="5" t="s">
        <v>344</v>
      </c>
      <c r="O16" s="5" t="s">
        <v>345</v>
      </c>
      <c r="P16" s="5" t="s">
        <v>346</v>
      </c>
      <c r="Q16" s="5" t="s">
        <v>347</v>
      </c>
      <c r="R16" s="5" t="s">
        <v>348</v>
      </c>
      <c r="S16" s="5" t="s">
        <v>349</v>
      </c>
    </row>
    <row r="17" spans="1:19" x14ac:dyDescent="0.25">
      <c r="A17" s="40" t="s">
        <v>13</v>
      </c>
      <c r="B17" s="40" t="s">
        <v>14</v>
      </c>
      <c r="C17" s="40" t="s">
        <v>15</v>
      </c>
      <c r="D17" s="40">
        <v>114965.35120229999</v>
      </c>
      <c r="E17" s="40">
        <v>3.8218122338723699</v>
      </c>
      <c r="F17" s="40">
        <v>26.229464132169699</v>
      </c>
      <c r="G17" s="40">
        <v>2.02829245724869</v>
      </c>
      <c r="H17" s="40">
        <v>116688.7881417</v>
      </c>
      <c r="I17" s="40">
        <v>3.5251267888648101</v>
      </c>
      <c r="J17" s="40">
        <v>26.622668057641999</v>
      </c>
      <c r="K17" s="40">
        <v>1.9029380084176299</v>
      </c>
      <c r="L17" s="40">
        <v>147444.05054570001</v>
      </c>
      <c r="M17" s="40">
        <v>3.0080666955937199</v>
      </c>
      <c r="N17" s="40">
        <v>33.639513078031499</v>
      </c>
      <c r="O17" s="40">
        <v>1.3252346638961801</v>
      </c>
      <c r="P17" s="40">
        <v>59207.947906300004</v>
      </c>
      <c r="Q17" s="40">
        <v>3.56564591493887</v>
      </c>
      <c r="R17" s="40">
        <v>13.508354732156899</v>
      </c>
      <c r="S17" s="40">
        <v>3.3171164567773599</v>
      </c>
    </row>
    <row r="18" spans="1:19" x14ac:dyDescent="0.25">
      <c r="A18" s="40" t="s">
        <v>13</v>
      </c>
      <c r="B18" s="40" t="s">
        <v>14</v>
      </c>
      <c r="C18" s="40" t="s">
        <v>16</v>
      </c>
      <c r="D18" s="40">
        <v>1205643.6449778001</v>
      </c>
      <c r="E18" s="40">
        <v>0.87171426856101597</v>
      </c>
      <c r="F18" s="40">
        <v>16.643095800820198</v>
      </c>
      <c r="G18" s="40">
        <v>0.68171179749730704</v>
      </c>
      <c r="H18" s="40">
        <v>1758133.3530623</v>
      </c>
      <c r="I18" s="40">
        <v>0.67721452833125595</v>
      </c>
      <c r="J18" s="40">
        <v>24.269842873987699</v>
      </c>
      <c r="K18" s="40">
        <v>0.50759837933917296</v>
      </c>
      <c r="L18" s="40">
        <v>3225776.3635196998</v>
      </c>
      <c r="M18" s="40">
        <v>0.42520721468244299</v>
      </c>
      <c r="N18" s="40">
        <v>44.529662868225202</v>
      </c>
      <c r="O18" s="40">
        <v>0.27243103530304302</v>
      </c>
      <c r="P18" s="40">
        <v>1054553.5005685</v>
      </c>
      <c r="Q18" s="40">
        <v>0.78422368484590599</v>
      </c>
      <c r="R18" s="40">
        <v>14.557398456966901</v>
      </c>
      <c r="S18" s="40">
        <v>0.82079423902133097</v>
      </c>
    </row>
    <row r="19" spans="1:19" x14ac:dyDescent="0.25">
      <c r="A19" s="40" t="s">
        <v>13</v>
      </c>
      <c r="B19" s="40" t="s">
        <v>17</v>
      </c>
      <c r="C19" s="40" t="s">
        <v>15</v>
      </c>
      <c r="D19" s="40">
        <v>1286.3726237000001</v>
      </c>
      <c r="E19" s="40"/>
      <c r="F19" s="40">
        <v>29.5533483750676</v>
      </c>
      <c r="G19" s="40"/>
      <c r="H19" s="40">
        <v>986.19755269999996</v>
      </c>
      <c r="I19" s="40"/>
      <c r="J19" s="40">
        <v>22.657074089272101</v>
      </c>
      <c r="K19" s="40"/>
      <c r="L19" s="40">
        <v>1437.0482125999999</v>
      </c>
      <c r="M19" s="40"/>
      <c r="N19" s="40">
        <v>33.014995559047698</v>
      </c>
      <c r="O19" s="40"/>
      <c r="P19" s="40">
        <v>643.09524390000001</v>
      </c>
      <c r="Q19" s="40"/>
      <c r="R19" s="40">
        <v>14.774581976612501</v>
      </c>
      <c r="S19" s="40"/>
    </row>
    <row r="20" spans="1:19" x14ac:dyDescent="0.25">
      <c r="A20" s="40" t="s">
        <v>13</v>
      </c>
      <c r="B20" s="40" t="s">
        <v>17</v>
      </c>
      <c r="C20" s="40" t="s">
        <v>16</v>
      </c>
      <c r="D20" s="40">
        <v>6277.6899051</v>
      </c>
      <c r="E20" s="40"/>
      <c r="F20" s="40">
        <v>25.021396858608998</v>
      </c>
      <c r="G20" s="40"/>
      <c r="H20" s="40">
        <v>6275.0298554999999</v>
      </c>
      <c r="I20" s="40"/>
      <c r="J20" s="40">
        <v>25.010794525949802</v>
      </c>
      <c r="K20" s="40"/>
      <c r="L20" s="40">
        <v>9736.1193457999998</v>
      </c>
      <c r="M20" s="40"/>
      <c r="N20" s="40">
        <v>38.805883963164902</v>
      </c>
      <c r="O20" s="40"/>
      <c r="P20" s="40">
        <v>2800.4472375</v>
      </c>
      <c r="Q20" s="40"/>
      <c r="R20" s="40">
        <v>11.161924652276401</v>
      </c>
      <c r="S20" s="40"/>
    </row>
    <row r="21" spans="1:19" x14ac:dyDescent="0.25">
      <c r="A21" s="40" t="s">
        <v>13</v>
      </c>
      <c r="B21" s="40" t="s">
        <v>18</v>
      </c>
      <c r="C21" s="40" t="s">
        <v>15</v>
      </c>
      <c r="D21" s="40">
        <v>113678.9785786</v>
      </c>
      <c r="E21" s="40">
        <v>3.86148170821152</v>
      </c>
      <c r="F21" s="40">
        <v>26.1961243416469</v>
      </c>
      <c r="G21" s="40">
        <v>2.0499251927976099</v>
      </c>
      <c r="H21" s="40">
        <v>115702.590589</v>
      </c>
      <c r="I21" s="40">
        <v>3.55369083966802</v>
      </c>
      <c r="J21" s="40">
        <v>26.662444434477699</v>
      </c>
      <c r="K21" s="40">
        <v>1.91788214577129</v>
      </c>
      <c r="L21" s="40">
        <v>146007.00233310001</v>
      </c>
      <c r="M21" s="40">
        <v>3.0360769706210902</v>
      </c>
      <c r="N21" s="40">
        <v>33.645777220143302</v>
      </c>
      <c r="O21" s="40">
        <v>1.3377618674365901</v>
      </c>
      <c r="P21" s="40">
        <v>58564.852662400001</v>
      </c>
      <c r="Q21" s="40">
        <v>3.60290337374389</v>
      </c>
      <c r="R21" s="40">
        <v>13.495654003732099</v>
      </c>
      <c r="S21" s="40">
        <v>3.3504553196075801</v>
      </c>
    </row>
    <row r="22" spans="1:19" x14ac:dyDescent="0.25">
      <c r="A22" s="40" t="s">
        <v>13</v>
      </c>
      <c r="B22" s="40" t="s">
        <v>18</v>
      </c>
      <c r="C22" s="40" t="s">
        <v>16</v>
      </c>
      <c r="D22" s="40">
        <v>1199365.9550727</v>
      </c>
      <c r="E22" s="40">
        <v>0.875687432832432</v>
      </c>
      <c r="F22" s="40">
        <v>16.6139774904535</v>
      </c>
      <c r="G22" s="40">
        <v>0.68524619964649502</v>
      </c>
      <c r="H22" s="40">
        <v>1751858.3232068</v>
      </c>
      <c r="I22" s="40">
        <v>0.67930640932035602</v>
      </c>
      <c r="J22" s="40">
        <v>24.267267738525302</v>
      </c>
      <c r="K22" s="40">
        <v>0.50934893065856401</v>
      </c>
      <c r="L22" s="40">
        <v>3216040.2441739002</v>
      </c>
      <c r="M22" s="40">
        <v>0.42628458601922598</v>
      </c>
      <c r="N22" s="40">
        <v>44.549555537332999</v>
      </c>
      <c r="O22" s="40">
        <v>0.27322353255630999</v>
      </c>
      <c r="P22" s="40">
        <v>1051753.053331</v>
      </c>
      <c r="Q22" s="40">
        <v>0.78618335804496897</v>
      </c>
      <c r="R22" s="40">
        <v>14.569199233688201</v>
      </c>
      <c r="S22" s="40">
        <v>0.82290941106763205</v>
      </c>
    </row>
    <row r="23" spans="1:19" x14ac:dyDescent="0.25">
      <c r="A23" t="s">
        <v>19</v>
      </c>
    </row>
    <row r="24" spans="1:19" x14ac:dyDescent="0.25">
      <c r="A24" t="s">
        <v>20</v>
      </c>
    </row>
    <row r="25" spans="1:19" x14ac:dyDescent="0.25">
      <c r="A25" t="s">
        <v>21</v>
      </c>
    </row>
    <row r="26" spans="1:19" x14ac:dyDescent="0.25">
      <c r="A26" t="s">
        <v>22</v>
      </c>
    </row>
    <row r="27" spans="1:19" x14ac:dyDescent="0.25">
      <c r="A27" t="s">
        <v>23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367</v>
      </c>
    </row>
    <row r="32" spans="1:19" x14ac:dyDescent="0.25">
      <c r="A32" s="5" t="s">
        <v>25</v>
      </c>
      <c r="B32" s="5" t="s">
        <v>10</v>
      </c>
      <c r="C32" s="5" t="s">
        <v>1145</v>
      </c>
      <c r="D32" s="5" t="s">
        <v>359</v>
      </c>
      <c r="E32" s="5" t="s">
        <v>360</v>
      </c>
      <c r="F32" s="5" t="s">
        <v>361</v>
      </c>
      <c r="G32" s="5" t="s">
        <v>362</v>
      </c>
      <c r="H32" s="5" t="s">
        <v>363</v>
      </c>
      <c r="I32" s="5" t="s">
        <v>364</v>
      </c>
      <c r="J32" s="5" t="s">
        <v>365</v>
      </c>
      <c r="K32" s="5" t="s">
        <v>366</v>
      </c>
      <c r="L32" s="5" t="s">
        <v>342</v>
      </c>
      <c r="M32" s="5" t="s">
        <v>343</v>
      </c>
      <c r="N32" s="5" t="s">
        <v>344</v>
      </c>
      <c r="O32" s="5" t="s">
        <v>345</v>
      </c>
      <c r="P32" s="5" t="s">
        <v>346</v>
      </c>
      <c r="Q32" s="5" t="s">
        <v>347</v>
      </c>
      <c r="R32" s="5" t="s">
        <v>348</v>
      </c>
      <c r="S32" s="5" t="s">
        <v>349</v>
      </c>
    </row>
    <row r="33" spans="1:19" x14ac:dyDescent="0.25">
      <c r="A33" s="41" t="s">
        <v>13</v>
      </c>
      <c r="B33" s="41" t="s">
        <v>14</v>
      </c>
      <c r="C33" s="41" t="s">
        <v>15</v>
      </c>
      <c r="D33" s="41">
        <v>114965.35120229999</v>
      </c>
      <c r="E33" s="41">
        <v>3.8218122338723699</v>
      </c>
      <c r="F33" s="41">
        <v>26.229464132169699</v>
      </c>
      <c r="G33" s="41">
        <v>2.02829245724869</v>
      </c>
      <c r="H33" s="41">
        <v>116688.7881417</v>
      </c>
      <c r="I33" s="41">
        <v>3.5251267888648101</v>
      </c>
      <c r="J33" s="41">
        <v>26.622668057641999</v>
      </c>
      <c r="K33" s="41">
        <v>1.9029380084176299</v>
      </c>
      <c r="L33" s="41">
        <v>147444.05054570001</v>
      </c>
      <c r="M33" s="41">
        <v>3.0080666955937199</v>
      </c>
      <c r="N33" s="41">
        <v>33.639513078031499</v>
      </c>
      <c r="O33" s="41">
        <v>1.3252346638961801</v>
      </c>
      <c r="P33" s="41">
        <v>59207.947906300004</v>
      </c>
      <c r="Q33" s="41">
        <v>3.56564591493887</v>
      </c>
      <c r="R33" s="41">
        <v>13.508354732156899</v>
      </c>
      <c r="S33" s="41">
        <v>3.3171164567773599</v>
      </c>
    </row>
    <row r="34" spans="1:19" x14ac:dyDescent="0.25">
      <c r="A34" s="41" t="s">
        <v>13</v>
      </c>
      <c r="B34" s="41" t="s">
        <v>14</v>
      </c>
      <c r="C34" s="41" t="s">
        <v>16</v>
      </c>
      <c r="D34" s="41">
        <v>1205643.6449778001</v>
      </c>
      <c r="E34" s="41">
        <v>0.87171426856101597</v>
      </c>
      <c r="F34" s="41">
        <v>16.643095800820198</v>
      </c>
      <c r="G34" s="41">
        <v>0.68171179749730704</v>
      </c>
      <c r="H34" s="41">
        <v>1758133.3530623</v>
      </c>
      <c r="I34" s="41">
        <v>0.67721452833125595</v>
      </c>
      <c r="J34" s="41">
        <v>24.269842873987699</v>
      </c>
      <c r="K34" s="41">
        <v>0.50759837933917296</v>
      </c>
      <c r="L34" s="41">
        <v>3225776.3635196998</v>
      </c>
      <c r="M34" s="41">
        <v>0.42520721468244299</v>
      </c>
      <c r="N34" s="41">
        <v>44.529662868225202</v>
      </c>
      <c r="O34" s="41">
        <v>0.27243103530304302</v>
      </c>
      <c r="P34" s="41">
        <v>1054553.5005685</v>
      </c>
      <c r="Q34" s="41">
        <v>0.78422368484590599</v>
      </c>
      <c r="R34" s="41">
        <v>14.557398456966901</v>
      </c>
      <c r="S34" s="41">
        <v>0.82079423902133097</v>
      </c>
    </row>
    <row r="35" spans="1:19" x14ac:dyDescent="0.25">
      <c r="A35" s="41" t="s">
        <v>26</v>
      </c>
      <c r="B35" s="41" t="s">
        <v>27</v>
      </c>
      <c r="C35" s="41" t="s">
        <v>15</v>
      </c>
      <c r="D35" s="41">
        <v>1399.9767807999999</v>
      </c>
      <c r="E35" s="41">
        <v>26.716892476295801</v>
      </c>
      <c r="F35" s="41">
        <v>21.4952458428548</v>
      </c>
      <c r="G35" s="41">
        <v>17.574292748408901</v>
      </c>
      <c r="H35" s="41">
        <v>2186.2134786000001</v>
      </c>
      <c r="I35" s="41">
        <v>28.106647835221601</v>
      </c>
      <c r="J35" s="41">
        <v>33.567125420905903</v>
      </c>
      <c r="K35" s="41">
        <v>12.200186913108601</v>
      </c>
      <c r="L35" s="41">
        <v>2175.6813719000002</v>
      </c>
      <c r="M35" s="41">
        <v>21.6553252151454</v>
      </c>
      <c r="N35" s="41">
        <v>33.4054154369515</v>
      </c>
      <c r="O35" s="41">
        <v>8.8268036222125694</v>
      </c>
      <c r="P35" s="41">
        <v>751.08844850000003</v>
      </c>
      <c r="Q35" s="41">
        <v>24.664494964970601</v>
      </c>
      <c r="R35" s="41">
        <v>11.5322132992878</v>
      </c>
      <c r="S35" s="41">
        <v>23.6698566940976</v>
      </c>
    </row>
    <row r="36" spans="1:19" x14ac:dyDescent="0.25">
      <c r="A36" s="41" t="s">
        <v>26</v>
      </c>
      <c r="B36" s="41" t="s">
        <v>27</v>
      </c>
      <c r="C36" s="41" t="s">
        <v>16</v>
      </c>
      <c r="D36" s="41">
        <v>26315.2281214</v>
      </c>
      <c r="E36" s="41">
        <v>5.6871415036200599</v>
      </c>
      <c r="F36" s="41">
        <v>17.452032121348399</v>
      </c>
      <c r="G36" s="41">
        <v>4.5813450155349997</v>
      </c>
      <c r="H36" s="41">
        <v>36936.996908399997</v>
      </c>
      <c r="I36" s="41">
        <v>4.1898279547600703</v>
      </c>
      <c r="J36" s="41">
        <v>24.496297487435498</v>
      </c>
      <c r="K36" s="41">
        <v>3.4252187741984201</v>
      </c>
      <c r="L36" s="41">
        <v>65721.706161199996</v>
      </c>
      <c r="M36" s="41">
        <v>2.9707981033549999</v>
      </c>
      <c r="N36" s="41">
        <v>43.586068177092599</v>
      </c>
      <c r="O36" s="41">
        <v>1.7125112383593</v>
      </c>
      <c r="P36" s="41">
        <v>21812.108729299998</v>
      </c>
      <c r="Q36" s="41">
        <v>5.4640395886362798</v>
      </c>
      <c r="R36" s="41">
        <v>14.4656022141235</v>
      </c>
      <c r="S36" s="41">
        <v>6.2303073266300801</v>
      </c>
    </row>
    <row r="37" spans="1:19" x14ac:dyDescent="0.25">
      <c r="A37" s="41" t="s">
        <v>28</v>
      </c>
      <c r="B37" s="41" t="s">
        <v>29</v>
      </c>
      <c r="C37" s="41" t="s">
        <v>15</v>
      </c>
      <c r="D37" s="41">
        <v>307.8164883</v>
      </c>
      <c r="E37" s="41">
        <v>27.132406451987698</v>
      </c>
      <c r="F37" s="41">
        <v>24.991301692502201</v>
      </c>
      <c r="G37" s="41">
        <v>15.634627461634199</v>
      </c>
      <c r="H37" s="41">
        <v>327.1983348</v>
      </c>
      <c r="I37" s="41">
        <v>26.6035613905457</v>
      </c>
      <c r="J37" s="41">
        <v>26.564893724281799</v>
      </c>
      <c r="K37" s="41">
        <v>14.950593880991899</v>
      </c>
      <c r="L37" s="41">
        <v>427.22677959999999</v>
      </c>
      <c r="M37" s="41">
        <v>21.411256415808499</v>
      </c>
      <c r="N37" s="41">
        <v>34.686099497353503</v>
      </c>
      <c r="O37" s="41">
        <v>15.683530048566</v>
      </c>
      <c r="P37" s="41">
        <v>169.45289679999999</v>
      </c>
      <c r="Q37" s="41">
        <v>28.122883937806499</v>
      </c>
      <c r="R37" s="41">
        <v>13.757705085862501</v>
      </c>
      <c r="S37" s="41">
        <v>24.424678427941799</v>
      </c>
    </row>
    <row r="38" spans="1:19" x14ac:dyDescent="0.25">
      <c r="A38" s="41" t="s">
        <v>28</v>
      </c>
      <c r="B38" s="41" t="s">
        <v>29</v>
      </c>
      <c r="C38" s="41" t="s">
        <v>16</v>
      </c>
      <c r="D38" s="41">
        <v>7609.1587293000002</v>
      </c>
      <c r="E38" s="41">
        <v>5.5190407778696597</v>
      </c>
      <c r="F38" s="41">
        <v>20.200427458304901</v>
      </c>
      <c r="G38" s="41">
        <v>4.2350307407620198</v>
      </c>
      <c r="H38" s="41">
        <v>9685.0772321000004</v>
      </c>
      <c r="I38" s="41">
        <v>4.8759661207956997</v>
      </c>
      <c r="J38" s="41">
        <v>25.711475738016802</v>
      </c>
      <c r="K38" s="41">
        <v>3.6817350125735402</v>
      </c>
      <c r="L38" s="41">
        <v>15958.722111499999</v>
      </c>
      <c r="M38" s="41">
        <v>2.5464659353933801</v>
      </c>
      <c r="N38" s="41">
        <v>42.3664454651556</v>
      </c>
      <c r="O38" s="41">
        <v>1.8094748932018101</v>
      </c>
      <c r="P38" s="41">
        <v>4415.3474370000004</v>
      </c>
      <c r="Q38" s="41">
        <v>5.6734847530959902</v>
      </c>
      <c r="R38" s="41">
        <v>11.721651338522699</v>
      </c>
      <c r="S38" s="41">
        <v>6.5150485250846701</v>
      </c>
    </row>
    <row r="39" spans="1:19" x14ac:dyDescent="0.25">
      <c r="A39" s="41" t="s">
        <v>30</v>
      </c>
      <c r="B39" s="41" t="s">
        <v>31</v>
      </c>
      <c r="C39" s="41" t="s">
        <v>15</v>
      </c>
      <c r="D39" s="41">
        <v>935.89018880000003</v>
      </c>
      <c r="E39" s="41">
        <v>38.178000593411902</v>
      </c>
      <c r="F39" s="41">
        <v>28.6994226497442</v>
      </c>
      <c r="G39" s="41">
        <v>15.3680002650216</v>
      </c>
      <c r="H39" s="41">
        <v>888.56578300000001</v>
      </c>
      <c r="I39" s="41">
        <v>37.351141031849203</v>
      </c>
      <c r="J39" s="41">
        <v>27.248202047203598</v>
      </c>
      <c r="K39" s="41">
        <v>18.046233416900201</v>
      </c>
      <c r="L39" s="41">
        <v>870.05368639999995</v>
      </c>
      <c r="M39" s="41">
        <v>35.666998637632297</v>
      </c>
      <c r="N39" s="41">
        <v>26.680521681692401</v>
      </c>
      <c r="O39" s="41">
        <v>19.1883663865237</v>
      </c>
      <c r="P39" s="41">
        <v>566.49736700000005</v>
      </c>
      <c r="Q39" s="41">
        <v>36.413724546959202</v>
      </c>
      <c r="R39" s="41">
        <v>17.371853621359701</v>
      </c>
      <c r="S39" s="41">
        <v>36.860487808327598</v>
      </c>
    </row>
    <row r="40" spans="1:19" x14ac:dyDescent="0.25">
      <c r="A40" s="41" t="s">
        <v>30</v>
      </c>
      <c r="B40" s="41" t="s">
        <v>31</v>
      </c>
      <c r="C40" s="41" t="s">
        <v>16</v>
      </c>
      <c r="D40" s="41">
        <v>20672.7254632</v>
      </c>
      <c r="E40" s="41">
        <v>6.4451171755826397</v>
      </c>
      <c r="F40" s="41">
        <v>19.274191486659799</v>
      </c>
      <c r="G40" s="41">
        <v>4.9459828107818904</v>
      </c>
      <c r="H40" s="41">
        <v>26112.184142300001</v>
      </c>
      <c r="I40" s="41">
        <v>5.8684171969483998</v>
      </c>
      <c r="J40" s="41">
        <v>24.345664445142098</v>
      </c>
      <c r="K40" s="41">
        <v>4.4778111601703499</v>
      </c>
      <c r="L40" s="41">
        <v>49299.0766687</v>
      </c>
      <c r="M40" s="41">
        <v>3.4573146513847202</v>
      </c>
      <c r="N40" s="41">
        <v>45.963936662319703</v>
      </c>
      <c r="O40" s="41">
        <v>2.2891808476467101</v>
      </c>
      <c r="P40" s="41">
        <v>11172.006681499999</v>
      </c>
      <c r="Q40" s="41">
        <v>5.7159836567275004</v>
      </c>
      <c r="R40" s="41">
        <v>10.416207405878399</v>
      </c>
      <c r="S40" s="41">
        <v>6.4898719978404902</v>
      </c>
    </row>
    <row r="41" spans="1:19" x14ac:dyDescent="0.25">
      <c r="A41" s="41" t="s">
        <v>32</v>
      </c>
      <c r="B41" s="41" t="s">
        <v>33</v>
      </c>
      <c r="C41" s="41" t="s">
        <v>15</v>
      </c>
      <c r="D41" s="41">
        <v>325.72948910000002</v>
      </c>
      <c r="E41" s="41">
        <v>26.240102702840701</v>
      </c>
      <c r="F41" s="41">
        <v>15.755631100591099</v>
      </c>
      <c r="G41" s="41">
        <v>16.4178464593898</v>
      </c>
      <c r="H41" s="41">
        <v>537.23522370000001</v>
      </c>
      <c r="I41" s="41">
        <v>20.334387248559999</v>
      </c>
      <c r="J41" s="41">
        <v>25.986225632343999</v>
      </c>
      <c r="K41" s="41">
        <v>10.6591074792151</v>
      </c>
      <c r="L41" s="41">
        <v>781.60600490000002</v>
      </c>
      <c r="M41" s="41">
        <v>17.614283657603899</v>
      </c>
      <c r="N41" s="41">
        <v>37.8065121252518</v>
      </c>
      <c r="O41" s="41">
        <v>6.8202870769091097</v>
      </c>
      <c r="P41" s="41">
        <v>422.8138702</v>
      </c>
      <c r="Q41" s="41">
        <v>18.019226179333199</v>
      </c>
      <c r="R41" s="41">
        <v>20.451631141813099</v>
      </c>
      <c r="S41" s="41">
        <v>16.092981860398599</v>
      </c>
    </row>
    <row r="42" spans="1:19" x14ac:dyDescent="0.25">
      <c r="A42" s="41" t="s">
        <v>32</v>
      </c>
      <c r="B42" s="41" t="s">
        <v>33</v>
      </c>
      <c r="C42" s="41" t="s">
        <v>16</v>
      </c>
      <c r="D42" s="41">
        <v>6180.4674347</v>
      </c>
      <c r="E42" s="41">
        <v>6.6438624860728401</v>
      </c>
      <c r="F42" s="41">
        <v>18.996005934037299</v>
      </c>
      <c r="G42" s="41">
        <v>4.5386441931802102</v>
      </c>
      <c r="H42" s="41">
        <v>7510.7574384</v>
      </c>
      <c r="I42" s="41">
        <v>4.3069595453566798</v>
      </c>
      <c r="J42" s="41">
        <v>23.0847252859745</v>
      </c>
      <c r="K42" s="41">
        <v>3.25887488179545</v>
      </c>
      <c r="L42" s="41">
        <v>14267.597006399999</v>
      </c>
      <c r="M42" s="41">
        <v>2.9721680920294902</v>
      </c>
      <c r="N42" s="41">
        <v>43.852242611352402</v>
      </c>
      <c r="O42" s="41">
        <v>1.93957088615728</v>
      </c>
      <c r="P42" s="41">
        <v>4576.7935343999998</v>
      </c>
      <c r="Q42" s="41">
        <v>4.9716386502540404</v>
      </c>
      <c r="R42" s="41">
        <v>14.067026168635801</v>
      </c>
      <c r="S42" s="41">
        <v>5.28322262173279</v>
      </c>
    </row>
    <row r="43" spans="1:19" x14ac:dyDescent="0.25">
      <c r="A43" s="41" t="s">
        <v>34</v>
      </c>
      <c r="B43" s="41" t="s">
        <v>35</v>
      </c>
      <c r="C43" s="41" t="s">
        <v>15</v>
      </c>
      <c r="D43" s="41">
        <v>2249.2666433999998</v>
      </c>
      <c r="E43" s="41">
        <v>53.153511088212802</v>
      </c>
      <c r="F43" s="41">
        <v>29.869218209555498</v>
      </c>
      <c r="G43" s="41">
        <v>15.6703529510335</v>
      </c>
      <c r="H43" s="41">
        <v>2525.5339276</v>
      </c>
      <c r="I43" s="41">
        <v>49.975358378216399</v>
      </c>
      <c r="J43" s="41">
        <v>33.5379196594901</v>
      </c>
      <c r="K43" s="41">
        <v>13.091580831617399</v>
      </c>
      <c r="L43" s="41">
        <v>2171.3868864000001</v>
      </c>
      <c r="M43" s="41">
        <v>33.072587855609498</v>
      </c>
      <c r="N43" s="41">
        <v>28.8350111435476</v>
      </c>
      <c r="O43" s="41">
        <v>15.3100453160465</v>
      </c>
      <c r="P43" s="41">
        <v>584.19592130000001</v>
      </c>
      <c r="Q43" s="41">
        <v>44.868481030955301</v>
      </c>
      <c r="R43" s="41">
        <v>7.7578509874068597</v>
      </c>
      <c r="S43" s="41">
        <v>47.0040014510408</v>
      </c>
    </row>
    <row r="44" spans="1:19" x14ac:dyDescent="0.25">
      <c r="A44" s="41" t="s">
        <v>34</v>
      </c>
      <c r="B44" s="41" t="s">
        <v>35</v>
      </c>
      <c r="C44" s="41" t="s">
        <v>16</v>
      </c>
      <c r="D44" s="41">
        <v>30528.645642399999</v>
      </c>
      <c r="E44" s="41">
        <v>5.9164371408854697</v>
      </c>
      <c r="F44" s="41">
        <v>20.227342308752998</v>
      </c>
      <c r="G44" s="41">
        <v>4.7731642475611098</v>
      </c>
      <c r="H44" s="41">
        <v>40927.256831500003</v>
      </c>
      <c r="I44" s="41">
        <v>5.5904632860547299</v>
      </c>
      <c r="J44" s="41">
        <v>27.117142482705901</v>
      </c>
      <c r="K44" s="41">
        <v>4.1038670297914503</v>
      </c>
      <c r="L44" s="41">
        <v>67119.246657399999</v>
      </c>
      <c r="M44" s="41">
        <v>3.27252357511825</v>
      </c>
      <c r="N44" s="41">
        <v>44.4711499339912</v>
      </c>
      <c r="O44" s="41">
        <v>2.0315765681766602</v>
      </c>
      <c r="P44" s="41">
        <v>12352.4674404</v>
      </c>
      <c r="Q44" s="41">
        <v>9.7507325961440596</v>
      </c>
      <c r="R44" s="41">
        <v>8.1843652745498794</v>
      </c>
      <c r="S44" s="41">
        <v>10.1361313801803</v>
      </c>
    </row>
    <row r="45" spans="1:19" x14ac:dyDescent="0.25">
      <c r="A45" s="41" t="s">
        <v>36</v>
      </c>
      <c r="B45" s="41" t="s">
        <v>37</v>
      </c>
      <c r="C45" s="41" t="s">
        <v>15</v>
      </c>
      <c r="D45" s="41">
        <v>21270.909016000001</v>
      </c>
      <c r="E45" s="41">
        <v>28.633592248571698</v>
      </c>
      <c r="F45" s="41">
        <v>30.323398217785101</v>
      </c>
      <c r="G45" s="41">
        <v>11.1388090435794</v>
      </c>
      <c r="H45" s="41">
        <v>19968.525483400001</v>
      </c>
      <c r="I45" s="41">
        <v>27.4664732885362</v>
      </c>
      <c r="J45" s="41">
        <v>28.466745337477601</v>
      </c>
      <c r="K45" s="41">
        <v>11.4871509603836</v>
      </c>
      <c r="L45" s="41">
        <v>23551.350677900002</v>
      </c>
      <c r="M45" s="41">
        <v>32.120282328037703</v>
      </c>
      <c r="N45" s="41">
        <v>33.574351929928099</v>
      </c>
      <c r="O45" s="41">
        <v>11.2145399694398</v>
      </c>
      <c r="P45" s="41">
        <v>5356.0659876999998</v>
      </c>
      <c r="Q45" s="41">
        <v>26.120134150499201</v>
      </c>
      <c r="R45" s="41">
        <v>7.6355045148091101</v>
      </c>
      <c r="S45" s="41">
        <v>25.082462264471999</v>
      </c>
    </row>
    <row r="46" spans="1:19" x14ac:dyDescent="0.25">
      <c r="A46" s="41" t="s">
        <v>36</v>
      </c>
      <c r="B46" s="41" t="s">
        <v>37</v>
      </c>
      <c r="C46" s="41" t="s">
        <v>16</v>
      </c>
      <c r="D46" s="41">
        <v>147014.88253579999</v>
      </c>
      <c r="E46" s="41">
        <v>5.7059785522293502</v>
      </c>
      <c r="F46" s="41">
        <v>20.351794686992601</v>
      </c>
      <c r="G46" s="41">
        <v>4.4975646430699898</v>
      </c>
      <c r="H46" s="41">
        <v>188355.23689530001</v>
      </c>
      <c r="I46" s="41">
        <v>4.9934371369084003</v>
      </c>
      <c r="J46" s="41">
        <v>26.074687428869801</v>
      </c>
      <c r="K46" s="41">
        <v>3.81423314573872</v>
      </c>
      <c r="L46" s="41">
        <v>315323.03105629998</v>
      </c>
      <c r="M46" s="41">
        <v>3.50967059264871</v>
      </c>
      <c r="N46" s="41">
        <v>43.651292151155502</v>
      </c>
      <c r="O46" s="41">
        <v>2.0047387558135399</v>
      </c>
      <c r="P46" s="41">
        <v>71674.998350900001</v>
      </c>
      <c r="Q46" s="41">
        <v>6.4317540756878699</v>
      </c>
      <c r="R46" s="41">
        <v>9.9222257329820707</v>
      </c>
      <c r="S46" s="41">
        <v>7.3718350397093904</v>
      </c>
    </row>
    <row r="47" spans="1:19" x14ac:dyDescent="0.25">
      <c r="A47" s="41" t="s">
        <v>38</v>
      </c>
      <c r="B47" s="41" t="s">
        <v>39</v>
      </c>
      <c r="C47" s="41" t="s">
        <v>15</v>
      </c>
      <c r="D47" s="41">
        <v>237.8508094</v>
      </c>
      <c r="E47" s="41">
        <v>30.395014230688101</v>
      </c>
      <c r="F47" s="41">
        <v>25.812500285553501</v>
      </c>
      <c r="G47" s="41">
        <v>17.383796791626299</v>
      </c>
      <c r="H47" s="41">
        <v>273.88432540000002</v>
      </c>
      <c r="I47" s="41">
        <v>27.1436438551668</v>
      </c>
      <c r="J47" s="41">
        <v>29.722998401518701</v>
      </c>
      <c r="K47" s="41">
        <v>14.890636457353899</v>
      </c>
      <c r="L47" s="41">
        <v>243.04458930000001</v>
      </c>
      <c r="M47" s="41">
        <v>22.417224325411699</v>
      </c>
      <c r="N47" s="41">
        <v>26.376149597868402</v>
      </c>
      <c r="O47" s="41">
        <v>12.2508072457744</v>
      </c>
      <c r="P47" s="41">
        <v>166.67618590000001</v>
      </c>
      <c r="Q47" s="41">
        <v>26.9493959614</v>
      </c>
      <c r="R47" s="41">
        <v>18.0883517150593</v>
      </c>
      <c r="S47" s="41">
        <v>23.145521557358201</v>
      </c>
    </row>
    <row r="48" spans="1:19" x14ac:dyDescent="0.25">
      <c r="A48" s="41" t="s">
        <v>38</v>
      </c>
      <c r="B48" s="41" t="s">
        <v>39</v>
      </c>
      <c r="C48" s="41" t="s">
        <v>16</v>
      </c>
      <c r="D48" s="41">
        <v>5547.0487866000003</v>
      </c>
      <c r="E48" s="41">
        <v>4.6907402285460398</v>
      </c>
      <c r="F48" s="41">
        <v>18.7555257404799</v>
      </c>
      <c r="G48" s="41">
        <v>3.8869289182802702</v>
      </c>
      <c r="H48" s="41">
        <v>7424.9325760000002</v>
      </c>
      <c r="I48" s="41">
        <v>4.2967911396968201</v>
      </c>
      <c r="J48" s="41">
        <v>25.104973727093</v>
      </c>
      <c r="K48" s="41">
        <v>3.6750782968418498</v>
      </c>
      <c r="L48" s="41">
        <v>13018.4634974</v>
      </c>
      <c r="M48" s="41">
        <v>2.4177914776023202</v>
      </c>
      <c r="N48" s="41">
        <v>44.017663557749898</v>
      </c>
      <c r="O48" s="41">
        <v>1.7170946543621</v>
      </c>
      <c r="P48" s="41">
        <v>3585.0992402000002</v>
      </c>
      <c r="Q48" s="41">
        <v>5.6457515080226397</v>
      </c>
      <c r="R48" s="41">
        <v>12.121836974677199</v>
      </c>
      <c r="S48" s="41">
        <v>5.9912733633014099</v>
      </c>
    </row>
    <row r="49" spans="1:19" x14ac:dyDescent="0.25">
      <c r="A49" t="s">
        <v>19</v>
      </c>
    </row>
    <row r="50" spans="1:19" x14ac:dyDescent="0.25">
      <c r="A50" t="s">
        <v>20</v>
      </c>
    </row>
    <row r="51" spans="1:19" x14ac:dyDescent="0.25">
      <c r="A51" t="s">
        <v>21</v>
      </c>
    </row>
    <row r="52" spans="1:19" x14ac:dyDescent="0.25">
      <c r="A52" t="s">
        <v>22</v>
      </c>
    </row>
    <row r="53" spans="1:19" x14ac:dyDescent="0.25">
      <c r="A53" t="s">
        <v>23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368</v>
      </c>
    </row>
    <row r="58" spans="1:19" x14ac:dyDescent="0.25">
      <c r="A58" s="5" t="s">
        <v>25</v>
      </c>
      <c r="B58" s="5" t="s">
        <v>10</v>
      </c>
      <c r="C58" s="5" t="s">
        <v>1145</v>
      </c>
      <c r="D58" s="5" t="s">
        <v>359</v>
      </c>
      <c r="E58" s="5" t="s">
        <v>360</v>
      </c>
      <c r="F58" s="5" t="s">
        <v>361</v>
      </c>
      <c r="G58" s="5" t="s">
        <v>362</v>
      </c>
      <c r="H58" s="5" t="s">
        <v>363</v>
      </c>
      <c r="I58" s="5" t="s">
        <v>364</v>
      </c>
      <c r="J58" s="5" t="s">
        <v>365</v>
      </c>
      <c r="K58" s="5" t="s">
        <v>366</v>
      </c>
      <c r="L58" s="5" t="s">
        <v>342</v>
      </c>
      <c r="M58" s="5" t="s">
        <v>343</v>
      </c>
      <c r="N58" s="5" t="s">
        <v>344</v>
      </c>
      <c r="O58" s="5" t="s">
        <v>345</v>
      </c>
      <c r="P58" s="5" t="s">
        <v>346</v>
      </c>
      <c r="Q58" s="5" t="s">
        <v>347</v>
      </c>
      <c r="R58" s="5" t="s">
        <v>348</v>
      </c>
      <c r="S58" s="5" t="s">
        <v>349</v>
      </c>
    </row>
    <row r="59" spans="1:19" x14ac:dyDescent="0.25">
      <c r="A59" s="42" t="s">
        <v>13</v>
      </c>
      <c r="B59" s="42" t="s">
        <v>14</v>
      </c>
      <c r="C59" s="42" t="s">
        <v>15</v>
      </c>
      <c r="D59" s="42">
        <v>113678.9785786</v>
      </c>
      <c r="E59" s="42">
        <v>3.86148170821152</v>
      </c>
      <c r="F59" s="42">
        <v>26.1961243416469</v>
      </c>
      <c r="G59" s="42">
        <v>2.0499251927976099</v>
      </c>
      <c r="H59" s="42">
        <v>115702.590589</v>
      </c>
      <c r="I59" s="42">
        <v>3.55369083966802</v>
      </c>
      <c r="J59" s="42">
        <v>26.662444434477699</v>
      </c>
      <c r="K59" s="42">
        <v>1.91788214577129</v>
      </c>
      <c r="L59" s="42">
        <v>146007.00233310001</v>
      </c>
      <c r="M59" s="42">
        <v>3.0360769706210902</v>
      </c>
      <c r="N59" s="42">
        <v>33.645777220143302</v>
      </c>
      <c r="O59" s="42">
        <v>1.3377618674365901</v>
      </c>
      <c r="P59" s="42">
        <v>58564.852662400001</v>
      </c>
      <c r="Q59" s="42">
        <v>3.60290337374389</v>
      </c>
      <c r="R59" s="42">
        <v>13.495654003732099</v>
      </c>
      <c r="S59" s="42">
        <v>3.3504553196075801</v>
      </c>
    </row>
    <row r="60" spans="1:19" x14ac:dyDescent="0.25">
      <c r="A60" s="42" t="s">
        <v>13</v>
      </c>
      <c r="B60" s="42" t="s">
        <v>14</v>
      </c>
      <c r="C60" s="42" t="s">
        <v>16</v>
      </c>
      <c r="D60" s="42">
        <v>1199365.9550727</v>
      </c>
      <c r="E60" s="42">
        <v>0.875687432832432</v>
      </c>
      <c r="F60" s="42">
        <v>16.6139774904535</v>
      </c>
      <c r="G60" s="42">
        <v>0.68524619964649502</v>
      </c>
      <c r="H60" s="42">
        <v>1751858.3232068</v>
      </c>
      <c r="I60" s="42">
        <v>0.67930640932035602</v>
      </c>
      <c r="J60" s="42">
        <v>24.267267738525302</v>
      </c>
      <c r="K60" s="42">
        <v>0.50934893065856401</v>
      </c>
      <c r="L60" s="42">
        <v>3216040.2441739002</v>
      </c>
      <c r="M60" s="42">
        <v>0.42628458601922598</v>
      </c>
      <c r="N60" s="42">
        <v>44.549555537332999</v>
      </c>
      <c r="O60" s="42">
        <v>0.27322353255630999</v>
      </c>
      <c r="P60" s="42">
        <v>1051753.053331</v>
      </c>
      <c r="Q60" s="42">
        <v>0.78618335804496897</v>
      </c>
      <c r="R60" s="42">
        <v>14.569199233688201</v>
      </c>
      <c r="S60" s="42">
        <v>0.82290941106763205</v>
      </c>
    </row>
    <row r="61" spans="1:19" x14ac:dyDescent="0.25">
      <c r="A61" s="42" t="s">
        <v>41</v>
      </c>
      <c r="B61" s="42" t="s">
        <v>42</v>
      </c>
      <c r="C61" s="42" t="s">
        <v>15</v>
      </c>
      <c r="D61" s="42">
        <v>121.7511623</v>
      </c>
      <c r="E61" s="42">
        <v>29.329862931786302</v>
      </c>
      <c r="F61" s="42">
        <v>17.7894640321352</v>
      </c>
      <c r="G61" s="42">
        <v>24.617243573588301</v>
      </c>
      <c r="H61" s="42">
        <v>181.0335292</v>
      </c>
      <c r="I61" s="42">
        <v>26.051646305069699</v>
      </c>
      <c r="J61" s="42">
        <v>26.451406257448799</v>
      </c>
      <c r="K61" s="42">
        <v>12.939539947750699</v>
      </c>
      <c r="L61" s="42">
        <v>261.47179219999998</v>
      </c>
      <c r="M61" s="42">
        <v>27.810783645774102</v>
      </c>
      <c r="N61" s="42">
        <v>38.204506264165801</v>
      </c>
      <c r="O61" s="42">
        <v>13.0830078291471</v>
      </c>
      <c r="P61" s="42">
        <v>120.1439124</v>
      </c>
      <c r="Q61" s="42">
        <v>21.445986279282302</v>
      </c>
      <c r="R61" s="42">
        <v>17.554623446250201</v>
      </c>
      <c r="S61" s="42">
        <v>23.353864936852599</v>
      </c>
    </row>
    <row r="62" spans="1:19" x14ac:dyDescent="0.25">
      <c r="A62" s="42" t="s">
        <v>41</v>
      </c>
      <c r="B62" s="42" t="s">
        <v>42</v>
      </c>
      <c r="C62" s="42" t="s">
        <v>16</v>
      </c>
      <c r="D62" s="42">
        <v>1971.7477971000001</v>
      </c>
      <c r="E62" s="42">
        <v>8.2000596792873708</v>
      </c>
      <c r="F62" s="42">
        <v>22.152977152903599</v>
      </c>
      <c r="G62" s="42">
        <v>5.7888695445727096</v>
      </c>
      <c r="H62" s="42">
        <v>2331.0172714999999</v>
      </c>
      <c r="I62" s="42">
        <v>7.9581390603088504</v>
      </c>
      <c r="J62" s="42">
        <v>26.189440878043701</v>
      </c>
      <c r="K62" s="42">
        <v>5.1322022868777104</v>
      </c>
      <c r="L62" s="42">
        <v>3637.5675627000001</v>
      </c>
      <c r="M62" s="42">
        <v>4.9062996765307298</v>
      </c>
      <c r="N62" s="42">
        <v>40.868792259920902</v>
      </c>
      <c r="O62" s="42">
        <v>3.1437136352753798</v>
      </c>
      <c r="P62" s="42">
        <v>960.26697430000002</v>
      </c>
      <c r="Q62" s="42">
        <v>8.2101375047169203</v>
      </c>
      <c r="R62" s="42">
        <v>10.7887897091318</v>
      </c>
      <c r="S62" s="42">
        <v>9.7259640648022696</v>
      </c>
    </row>
    <row r="63" spans="1:19" x14ac:dyDescent="0.25">
      <c r="A63" s="42" t="s">
        <v>43</v>
      </c>
      <c r="B63" s="42" t="s">
        <v>44</v>
      </c>
      <c r="C63" s="42" t="s">
        <v>15</v>
      </c>
      <c r="D63" s="42">
        <v>817.86440549999998</v>
      </c>
      <c r="E63" s="42">
        <v>29.297932971081799</v>
      </c>
      <c r="F63" s="42">
        <v>24.148942063409599</v>
      </c>
      <c r="G63" s="42">
        <v>17.0679221243877</v>
      </c>
      <c r="H63" s="42">
        <v>998.34677739999995</v>
      </c>
      <c r="I63" s="42">
        <v>32.536053576209198</v>
      </c>
      <c r="J63" s="42">
        <v>29.478014111502201</v>
      </c>
      <c r="K63" s="42">
        <v>16.013420503070499</v>
      </c>
      <c r="L63" s="42">
        <v>1166.534234</v>
      </c>
      <c r="M63" s="42">
        <v>30.097899000093001</v>
      </c>
      <c r="N63" s="42">
        <v>34.4440563037193</v>
      </c>
      <c r="O63" s="42">
        <v>15.3967437489734</v>
      </c>
      <c r="P63" s="42">
        <v>404.00503930000002</v>
      </c>
      <c r="Q63" s="42">
        <v>34.780755723160503</v>
      </c>
      <c r="R63" s="42">
        <v>11.9289875213688</v>
      </c>
      <c r="S63" s="42">
        <v>32.381065232252801</v>
      </c>
    </row>
    <row r="64" spans="1:19" x14ac:dyDescent="0.25">
      <c r="A64" s="42" t="s">
        <v>43</v>
      </c>
      <c r="B64" s="42" t="s">
        <v>44</v>
      </c>
      <c r="C64" s="42" t="s">
        <v>16</v>
      </c>
      <c r="D64" s="42">
        <v>12512.602833700001</v>
      </c>
      <c r="E64" s="42">
        <v>6.78475441671032</v>
      </c>
      <c r="F64" s="42">
        <v>19.136151038128599</v>
      </c>
      <c r="G64" s="42">
        <v>5.1513521173973098</v>
      </c>
      <c r="H64" s="42">
        <v>15422.387259200001</v>
      </c>
      <c r="I64" s="42">
        <v>6.0793973023077896</v>
      </c>
      <c r="J64" s="42">
        <v>23.5862302898087</v>
      </c>
      <c r="K64" s="42">
        <v>4.6067514729175398</v>
      </c>
      <c r="L64" s="42">
        <v>29252.412460299998</v>
      </c>
      <c r="M64" s="42">
        <v>4.1536104775098801</v>
      </c>
      <c r="N64" s="42">
        <v>44.737181424978402</v>
      </c>
      <c r="O64" s="42">
        <v>2.0256770587294</v>
      </c>
      <c r="P64" s="42">
        <v>8199.8469975000007</v>
      </c>
      <c r="Q64" s="42">
        <v>6.2191149575400102</v>
      </c>
      <c r="R64" s="42">
        <v>12.5404372470844</v>
      </c>
      <c r="S64" s="42">
        <v>7.5170306700496301</v>
      </c>
    </row>
    <row r="65" spans="1:19" x14ac:dyDescent="0.25">
      <c r="A65" s="42" t="s">
        <v>26</v>
      </c>
      <c r="B65" s="42" t="s">
        <v>27</v>
      </c>
      <c r="C65" s="42" t="s">
        <v>15</v>
      </c>
      <c r="D65" s="42">
        <v>799.0073496</v>
      </c>
      <c r="E65" s="42">
        <v>40.943469779576098</v>
      </c>
      <c r="F65" s="42">
        <v>17.434318764837201</v>
      </c>
      <c r="G65" s="42">
        <v>27.127655981113602</v>
      </c>
      <c r="H65" s="42">
        <v>1705.1012424999999</v>
      </c>
      <c r="I65" s="42">
        <v>35.513469471418396</v>
      </c>
      <c r="J65" s="42">
        <v>37.205263009091198</v>
      </c>
      <c r="K65" s="42">
        <v>14.3410515962756</v>
      </c>
      <c r="L65" s="42">
        <v>1653.245089</v>
      </c>
      <c r="M65" s="42">
        <v>27.829765524785699</v>
      </c>
      <c r="N65" s="42">
        <v>36.073763141799802</v>
      </c>
      <c r="O65" s="42">
        <v>11.1634488225212</v>
      </c>
      <c r="P65" s="42">
        <v>425.60341849999998</v>
      </c>
      <c r="Q65" s="42">
        <v>40.368931774304002</v>
      </c>
      <c r="R65" s="42">
        <v>9.2866550842718194</v>
      </c>
      <c r="S65" s="42">
        <v>36.863193158762698</v>
      </c>
    </row>
    <row r="66" spans="1:19" x14ac:dyDescent="0.25">
      <c r="A66" s="42" t="s">
        <v>26</v>
      </c>
      <c r="B66" s="42" t="s">
        <v>27</v>
      </c>
      <c r="C66" s="42" t="s">
        <v>16</v>
      </c>
      <c r="D66" s="42">
        <v>21126.828933000001</v>
      </c>
      <c r="E66" s="42">
        <v>6.9029488429716697</v>
      </c>
      <c r="F66" s="42">
        <v>16.588661649206799</v>
      </c>
      <c r="G66" s="42">
        <v>5.6076423964771296</v>
      </c>
      <c r="H66" s="42">
        <v>30990.640372499998</v>
      </c>
      <c r="I66" s="42">
        <v>4.9060541925680896</v>
      </c>
      <c r="J66" s="42">
        <v>24.333668297405399</v>
      </c>
      <c r="K66" s="42">
        <v>4.0080585534789703</v>
      </c>
      <c r="L66" s="42">
        <v>56239.998207099998</v>
      </c>
      <c r="M66" s="42">
        <v>3.4305463021088798</v>
      </c>
      <c r="N66" s="42">
        <v>44.159315360021701</v>
      </c>
      <c r="O66" s="42">
        <v>1.9446978282685901</v>
      </c>
      <c r="P66" s="42">
        <v>18999.575386699998</v>
      </c>
      <c r="Q66" s="42">
        <v>6.1950646831760299</v>
      </c>
      <c r="R66" s="42">
        <v>14.9183546933661</v>
      </c>
      <c r="S66" s="42">
        <v>7.1138280472350104</v>
      </c>
    </row>
    <row r="67" spans="1:19" x14ac:dyDescent="0.25">
      <c r="A67" s="42" t="s">
        <v>28</v>
      </c>
      <c r="B67" s="42" t="s">
        <v>29</v>
      </c>
      <c r="C67" s="42" t="s">
        <v>15</v>
      </c>
      <c r="D67" s="42">
        <v>96.077431000000004</v>
      </c>
      <c r="E67" s="42">
        <v>52.476569745559601</v>
      </c>
      <c r="F67" s="42">
        <v>16.707377154162401</v>
      </c>
      <c r="G67" s="42">
        <v>33.669303198404101</v>
      </c>
      <c r="H67" s="42">
        <v>173.78690309999999</v>
      </c>
      <c r="I67" s="42">
        <v>44.3851568285816</v>
      </c>
      <c r="J67" s="42">
        <v>30.220659569317299</v>
      </c>
      <c r="K67" s="42">
        <v>24.930585177104099</v>
      </c>
      <c r="L67" s="42">
        <v>220.8763137</v>
      </c>
      <c r="M67" s="42">
        <v>34.860180038210601</v>
      </c>
      <c r="N67" s="42">
        <v>38.409268846988503</v>
      </c>
      <c r="O67" s="42">
        <v>28.367269795149902</v>
      </c>
      <c r="P67" s="42">
        <v>84.319280000000006</v>
      </c>
      <c r="Q67" s="42">
        <v>43.871061321455599</v>
      </c>
      <c r="R67" s="42">
        <v>14.6626944295318</v>
      </c>
      <c r="S67" s="42">
        <v>38.187330938114002</v>
      </c>
    </row>
    <row r="68" spans="1:19" x14ac:dyDescent="0.25">
      <c r="A68" s="42" t="s">
        <v>28</v>
      </c>
      <c r="B68" s="42" t="s">
        <v>29</v>
      </c>
      <c r="C68" s="42" t="s">
        <v>16</v>
      </c>
      <c r="D68" s="42">
        <v>4913.6803565</v>
      </c>
      <c r="E68" s="42">
        <v>7.1901850892716803</v>
      </c>
      <c r="F68" s="42">
        <v>19.123143864289599</v>
      </c>
      <c r="G68" s="42">
        <v>5.7186080920893101</v>
      </c>
      <c r="H68" s="42">
        <v>6532.9717970000002</v>
      </c>
      <c r="I68" s="42">
        <v>6.3246967833810297</v>
      </c>
      <c r="J68" s="42">
        <v>25.425129530477999</v>
      </c>
      <c r="K68" s="42">
        <v>4.8125123572691404</v>
      </c>
      <c r="L68" s="42">
        <v>11207.393367299999</v>
      </c>
      <c r="M68" s="42">
        <v>3.3019130954610798</v>
      </c>
      <c r="N68" s="42">
        <v>43.6171220260699</v>
      </c>
      <c r="O68" s="42">
        <v>2.2057195069208499</v>
      </c>
      <c r="P68" s="42">
        <v>3040.8945548000002</v>
      </c>
      <c r="Q68" s="42">
        <v>7.0794890236170396</v>
      </c>
      <c r="R68" s="42">
        <v>11.8346045791624</v>
      </c>
      <c r="S68" s="42">
        <v>8.1797940447636392</v>
      </c>
    </row>
    <row r="69" spans="1:19" x14ac:dyDescent="0.25">
      <c r="A69" s="42" t="s">
        <v>45</v>
      </c>
      <c r="B69" s="42" t="s">
        <v>46</v>
      </c>
      <c r="C69" s="42" t="s">
        <v>15</v>
      </c>
      <c r="D69" s="42">
        <v>923.69758130000002</v>
      </c>
      <c r="E69" s="42">
        <v>17.189174406054601</v>
      </c>
      <c r="F69" s="42">
        <v>29.528334577469099</v>
      </c>
      <c r="G69" s="42">
        <v>7.6696405481508796</v>
      </c>
      <c r="H69" s="42">
        <v>890.90868569999998</v>
      </c>
      <c r="I69" s="42">
        <v>16.885326726001701</v>
      </c>
      <c r="J69" s="42">
        <v>28.4801544162307</v>
      </c>
      <c r="K69" s="42">
        <v>8.9391659200667206</v>
      </c>
      <c r="L69" s="42">
        <v>1100.2413948999999</v>
      </c>
      <c r="M69" s="42">
        <v>15.036787442299101</v>
      </c>
      <c r="N69" s="42">
        <v>35.172005082946001</v>
      </c>
      <c r="O69" s="42">
        <v>8.0238776619415404</v>
      </c>
      <c r="P69" s="42">
        <v>213.32598730000001</v>
      </c>
      <c r="Q69" s="42">
        <v>27.927398615394999</v>
      </c>
      <c r="R69" s="42">
        <v>6.8195059233542201</v>
      </c>
      <c r="S69" s="42">
        <v>27.106223908658102</v>
      </c>
    </row>
    <row r="70" spans="1:19" x14ac:dyDescent="0.25">
      <c r="A70" s="42" t="s">
        <v>45</v>
      </c>
      <c r="B70" s="42" t="s">
        <v>46</v>
      </c>
      <c r="C70" s="42" t="s">
        <v>16</v>
      </c>
      <c r="D70" s="42">
        <v>4786.7629135999996</v>
      </c>
      <c r="E70" s="42">
        <v>5.8784927683264998</v>
      </c>
      <c r="F70" s="42">
        <v>23.205367500501598</v>
      </c>
      <c r="G70" s="42">
        <v>3.9233919616338602</v>
      </c>
      <c r="H70" s="42">
        <v>6471.9267502000002</v>
      </c>
      <c r="I70" s="42">
        <v>4.8762477685811199</v>
      </c>
      <c r="J70" s="42">
        <v>31.374739335432999</v>
      </c>
      <c r="K70" s="42">
        <v>3.1813799031530601</v>
      </c>
      <c r="L70" s="42">
        <v>8060.4269028999997</v>
      </c>
      <c r="M70" s="42">
        <v>4.5822646669665001</v>
      </c>
      <c r="N70" s="42">
        <v>39.075502979539202</v>
      </c>
      <c r="O70" s="42">
        <v>2.8255574147593001</v>
      </c>
      <c r="P70" s="42">
        <v>1308.7097907</v>
      </c>
      <c r="Q70" s="42">
        <v>9.5383973637122992</v>
      </c>
      <c r="R70" s="42">
        <v>6.3443901845262296</v>
      </c>
      <c r="S70" s="42">
        <v>9.9329637897427308</v>
      </c>
    </row>
    <row r="71" spans="1:19" x14ac:dyDescent="0.25">
      <c r="A71" s="42" t="s">
        <v>47</v>
      </c>
      <c r="B71" s="42" t="s">
        <v>48</v>
      </c>
      <c r="C71" s="42" t="s">
        <v>15</v>
      </c>
      <c r="D71" s="42">
        <v>2638.1758903</v>
      </c>
      <c r="E71" s="42">
        <v>25.500620351192602</v>
      </c>
      <c r="F71" s="42">
        <v>32.0893474340305</v>
      </c>
      <c r="G71" s="42">
        <v>9.2695032398228996</v>
      </c>
      <c r="H71" s="42">
        <v>1991.4896828000001</v>
      </c>
      <c r="I71" s="42">
        <v>23.222435518710601</v>
      </c>
      <c r="J71" s="42">
        <v>24.2234054892335</v>
      </c>
      <c r="K71" s="42">
        <v>12.8262281365486</v>
      </c>
      <c r="L71" s="42">
        <v>2772.2088856</v>
      </c>
      <c r="M71" s="42">
        <v>23.935201010955499</v>
      </c>
      <c r="N71" s="42">
        <v>33.719652437430597</v>
      </c>
      <c r="O71" s="42">
        <v>6.3268510593784102</v>
      </c>
      <c r="P71" s="42">
        <v>819.47032160000003</v>
      </c>
      <c r="Q71" s="42">
        <v>31.364543349041998</v>
      </c>
      <c r="R71" s="42">
        <v>9.9675946393054407</v>
      </c>
      <c r="S71" s="42">
        <v>23.427576981524499</v>
      </c>
    </row>
    <row r="72" spans="1:19" x14ac:dyDescent="0.25">
      <c r="A72" s="42" t="s">
        <v>47</v>
      </c>
      <c r="B72" s="42" t="s">
        <v>48</v>
      </c>
      <c r="C72" s="42" t="s">
        <v>16</v>
      </c>
      <c r="D72" s="42">
        <v>28533.395554499999</v>
      </c>
      <c r="E72" s="42">
        <v>5.6596416915660903</v>
      </c>
      <c r="F72" s="42">
        <v>19.694277726672802</v>
      </c>
      <c r="G72" s="42">
        <v>3.9996986358874</v>
      </c>
      <c r="H72" s="42">
        <v>38685.891157099999</v>
      </c>
      <c r="I72" s="42">
        <v>5.0746882139956204</v>
      </c>
      <c r="J72" s="42">
        <v>26.701718100690801</v>
      </c>
      <c r="K72" s="42">
        <v>3.62258337981861</v>
      </c>
      <c r="L72" s="42">
        <v>62972.826248199999</v>
      </c>
      <c r="M72" s="42">
        <v>2.9632533681768098</v>
      </c>
      <c r="N72" s="42">
        <v>43.465010219226002</v>
      </c>
      <c r="O72" s="42">
        <v>1.7651898007625699</v>
      </c>
      <c r="P72" s="42">
        <v>14689.5422626</v>
      </c>
      <c r="Q72" s="42">
        <v>8.09152380529064</v>
      </c>
      <c r="R72" s="42">
        <v>10.138993953410401</v>
      </c>
      <c r="S72" s="42">
        <v>9.1828016533090704</v>
      </c>
    </row>
    <row r="73" spans="1:19" x14ac:dyDescent="0.25">
      <c r="A73" s="42" t="s">
        <v>30</v>
      </c>
      <c r="B73" s="42" t="s">
        <v>31</v>
      </c>
      <c r="C73" s="42" t="s">
        <v>15</v>
      </c>
      <c r="D73" s="42">
        <v>870.25292279999996</v>
      </c>
      <c r="E73" s="42">
        <v>41.022195273532702</v>
      </c>
      <c r="F73" s="42">
        <v>28.454173412781898</v>
      </c>
      <c r="G73" s="42">
        <v>16.6061020146328</v>
      </c>
      <c r="H73" s="42">
        <v>838.77199499999995</v>
      </c>
      <c r="I73" s="42">
        <v>39.545486135130297</v>
      </c>
      <c r="J73" s="42">
        <v>27.424859111906802</v>
      </c>
      <c r="K73" s="42">
        <v>19.065639511423399</v>
      </c>
      <c r="L73" s="42">
        <v>802.15306639999994</v>
      </c>
      <c r="M73" s="42">
        <v>38.660043948175598</v>
      </c>
      <c r="N73" s="42">
        <v>26.227550470618599</v>
      </c>
      <c r="O73" s="42">
        <v>20.8151610128802</v>
      </c>
      <c r="P73" s="42">
        <v>547.25885800000003</v>
      </c>
      <c r="Q73" s="42">
        <v>37.678006313806897</v>
      </c>
      <c r="R73" s="42">
        <v>17.893417004692701</v>
      </c>
      <c r="S73" s="42">
        <v>38.5223283242441</v>
      </c>
    </row>
    <row r="74" spans="1:19" x14ac:dyDescent="0.25">
      <c r="A74" s="42" t="s">
        <v>30</v>
      </c>
      <c r="B74" s="42" t="s">
        <v>31</v>
      </c>
      <c r="C74" s="42" t="s">
        <v>16</v>
      </c>
      <c r="D74" s="42">
        <v>20338.880748200001</v>
      </c>
      <c r="E74" s="42">
        <v>6.5495132889701404</v>
      </c>
      <c r="F74" s="42">
        <v>19.253637318471899</v>
      </c>
      <c r="G74" s="42">
        <v>5.0274275721742896</v>
      </c>
      <c r="H74" s="42">
        <v>25671.9617893</v>
      </c>
      <c r="I74" s="42">
        <v>5.9675643318596698</v>
      </c>
      <c r="J74" s="42">
        <v>24.302155446218201</v>
      </c>
      <c r="K74" s="42">
        <v>4.5550735720351803</v>
      </c>
      <c r="L74" s="42">
        <v>48615.543760699999</v>
      </c>
      <c r="M74" s="42">
        <v>3.5049856520464102</v>
      </c>
      <c r="N74" s="42">
        <v>46.021512156791502</v>
      </c>
      <c r="O74" s="42">
        <v>2.3217162822703599</v>
      </c>
      <c r="P74" s="42">
        <v>11010.176870499999</v>
      </c>
      <c r="Q74" s="42">
        <v>5.7977122776680696</v>
      </c>
      <c r="R74" s="42">
        <v>10.4226950785183</v>
      </c>
      <c r="S74" s="42">
        <v>6.5841634449164399</v>
      </c>
    </row>
    <row r="75" spans="1:19" x14ac:dyDescent="0.25">
      <c r="A75" s="42" t="s">
        <v>49</v>
      </c>
      <c r="B75" s="42" t="s">
        <v>50</v>
      </c>
      <c r="C75" s="42" t="s">
        <v>15</v>
      </c>
      <c r="D75" s="42">
        <v>3832.9747117000002</v>
      </c>
      <c r="E75" s="42">
        <v>28.731919427098099</v>
      </c>
      <c r="F75" s="42">
        <v>27.282545661790898</v>
      </c>
      <c r="G75" s="42">
        <v>14.6314801456372</v>
      </c>
      <c r="H75" s="42">
        <v>3359.0655019000001</v>
      </c>
      <c r="I75" s="42">
        <v>23.5222312210227</v>
      </c>
      <c r="J75" s="42">
        <v>23.909330175540699</v>
      </c>
      <c r="K75" s="42">
        <v>16.5349823476874</v>
      </c>
      <c r="L75" s="42">
        <v>4239.6587522999998</v>
      </c>
      <c r="M75" s="42">
        <v>22.4467347006434</v>
      </c>
      <c r="N75" s="42">
        <v>30.177262361518402</v>
      </c>
      <c r="O75" s="42">
        <v>8.4957804960573498</v>
      </c>
      <c r="P75" s="42">
        <v>2617.4838310999999</v>
      </c>
      <c r="Q75" s="42">
        <v>17.806648086510201</v>
      </c>
      <c r="R75" s="42">
        <v>18.630861801149901</v>
      </c>
      <c r="S75" s="42">
        <v>21.551221926404999</v>
      </c>
    </row>
    <row r="76" spans="1:19" x14ac:dyDescent="0.25">
      <c r="A76" s="42" t="s">
        <v>49</v>
      </c>
      <c r="B76" s="42" t="s">
        <v>50</v>
      </c>
      <c r="C76" s="42" t="s">
        <v>16</v>
      </c>
      <c r="D76" s="42">
        <v>20719.6980573</v>
      </c>
      <c r="E76" s="42">
        <v>9.3342069162403707</v>
      </c>
      <c r="F76" s="42">
        <v>16.384282907604401</v>
      </c>
      <c r="G76" s="42">
        <v>7.3930124420493399</v>
      </c>
      <c r="H76" s="42">
        <v>29432.061228099999</v>
      </c>
      <c r="I76" s="42">
        <v>7.3537851433455401</v>
      </c>
      <c r="J76" s="42">
        <v>23.273660474276401</v>
      </c>
      <c r="K76" s="42">
        <v>5.5658476419063199</v>
      </c>
      <c r="L76" s="42">
        <v>47753.070764800003</v>
      </c>
      <c r="M76" s="42">
        <v>3.9397084688353399</v>
      </c>
      <c r="N76" s="42">
        <v>37.761159402691099</v>
      </c>
      <c r="O76" s="42">
        <v>2.7332943885394001</v>
      </c>
      <c r="P76" s="42">
        <v>28555.987149699999</v>
      </c>
      <c r="Q76" s="42">
        <v>5.7089586350774404</v>
      </c>
      <c r="R76" s="42">
        <v>22.580897215428202</v>
      </c>
      <c r="S76" s="42">
        <v>6.4007534710251504</v>
      </c>
    </row>
    <row r="77" spans="1:19" x14ac:dyDescent="0.25">
      <c r="A77" s="42" t="s">
        <v>51</v>
      </c>
      <c r="B77" s="42" t="s">
        <v>52</v>
      </c>
      <c r="C77" s="42" t="s">
        <v>15</v>
      </c>
      <c r="D77" s="42">
        <v>146.28939600000001</v>
      </c>
      <c r="E77" s="42">
        <v>36.247800291542802</v>
      </c>
      <c r="F77" s="42">
        <v>19.6849848136887</v>
      </c>
      <c r="G77" s="42">
        <v>18.405135475761401</v>
      </c>
      <c r="H77" s="42">
        <v>205.9108276</v>
      </c>
      <c r="I77" s="42">
        <v>28.4243692875982</v>
      </c>
      <c r="J77" s="42">
        <v>27.707760269104401</v>
      </c>
      <c r="K77" s="42">
        <v>17.111101674920199</v>
      </c>
      <c r="L77" s="42">
        <v>267.30794100000003</v>
      </c>
      <c r="M77" s="42">
        <v>26.259213012369699</v>
      </c>
      <c r="N77" s="42">
        <v>35.969474910973098</v>
      </c>
      <c r="O77" s="42">
        <v>11.0357999784081</v>
      </c>
      <c r="P77" s="42">
        <v>123.6440267</v>
      </c>
      <c r="Q77" s="42">
        <v>32.494108825384998</v>
      </c>
      <c r="R77" s="42">
        <v>16.6377800062338</v>
      </c>
      <c r="S77" s="42">
        <v>29.3924911884042</v>
      </c>
    </row>
    <row r="78" spans="1:19" x14ac:dyDescent="0.25">
      <c r="A78" s="42" t="s">
        <v>51</v>
      </c>
      <c r="B78" s="42" t="s">
        <v>52</v>
      </c>
      <c r="C78" s="42" t="s">
        <v>16</v>
      </c>
      <c r="D78" s="42">
        <v>3204.6016107999999</v>
      </c>
      <c r="E78" s="42">
        <v>6.7871935946753599</v>
      </c>
      <c r="F78" s="42">
        <v>23.208552524231798</v>
      </c>
      <c r="G78" s="42">
        <v>4.6560444638940401</v>
      </c>
      <c r="H78" s="42">
        <v>4054.2389702</v>
      </c>
      <c r="I78" s="42">
        <v>5.9372021715467698</v>
      </c>
      <c r="J78" s="42">
        <v>29.361845718533701</v>
      </c>
      <c r="K78" s="42">
        <v>4.17551075453843</v>
      </c>
      <c r="L78" s="42">
        <v>5696.3500339000002</v>
      </c>
      <c r="M78" s="42">
        <v>3.6341515622813101</v>
      </c>
      <c r="N78" s="42">
        <v>41.254438153132597</v>
      </c>
      <c r="O78" s="42">
        <v>2.8758142519668999</v>
      </c>
      <c r="P78" s="42">
        <v>852.65719230000002</v>
      </c>
      <c r="Q78" s="42">
        <v>11.395467594883501</v>
      </c>
      <c r="R78" s="42">
        <v>6.17516360410192</v>
      </c>
      <c r="S78" s="42">
        <v>12.543680819771</v>
      </c>
    </row>
    <row r="79" spans="1:19" x14ac:dyDescent="0.25">
      <c r="A79" s="42" t="s">
        <v>32</v>
      </c>
      <c r="B79" s="42" t="s">
        <v>33</v>
      </c>
      <c r="C79" s="42" t="s">
        <v>15</v>
      </c>
      <c r="D79" s="42">
        <v>156.73529400000001</v>
      </c>
      <c r="E79" s="42">
        <v>30.319021251063901</v>
      </c>
      <c r="F79" s="42">
        <v>17.1083768711582</v>
      </c>
      <c r="G79" s="42">
        <v>21.5627538406208</v>
      </c>
      <c r="H79" s="42">
        <v>290.20167889999999</v>
      </c>
      <c r="I79" s="42">
        <v>29.843483060518999</v>
      </c>
      <c r="J79" s="42">
        <v>31.6768454925285</v>
      </c>
      <c r="K79" s="42">
        <v>13.1252990676139</v>
      </c>
      <c r="L79" s="42">
        <v>340.31511569999998</v>
      </c>
      <c r="M79" s="42">
        <v>28.1374385338049</v>
      </c>
      <c r="N79" s="42">
        <v>37.146957177031297</v>
      </c>
      <c r="O79" s="42">
        <v>11.8872050293085</v>
      </c>
      <c r="P79" s="42">
        <v>128.87978749999999</v>
      </c>
      <c r="Q79" s="42">
        <v>41.297406783302399</v>
      </c>
      <c r="R79" s="42">
        <v>14.067820459282</v>
      </c>
      <c r="S79" s="42">
        <v>30.122364690108899</v>
      </c>
    </row>
    <row r="80" spans="1:19" x14ac:dyDescent="0.25">
      <c r="A80" s="42" t="s">
        <v>32</v>
      </c>
      <c r="B80" s="42" t="s">
        <v>33</v>
      </c>
      <c r="C80" s="42" t="s">
        <v>16</v>
      </c>
      <c r="D80" s="42">
        <v>2814.0418829</v>
      </c>
      <c r="E80" s="42">
        <v>8.8815756178652698</v>
      </c>
      <c r="F80" s="42">
        <v>17.164162965381099</v>
      </c>
      <c r="G80" s="42">
        <v>6.08700333161402</v>
      </c>
      <c r="H80" s="42">
        <v>4070.8161498999998</v>
      </c>
      <c r="I80" s="42">
        <v>6.5162685459707399</v>
      </c>
      <c r="J80" s="42">
        <v>24.8298194222264</v>
      </c>
      <c r="K80" s="42">
        <v>4.8958094276487003</v>
      </c>
      <c r="L80" s="42">
        <v>7351.9055670999996</v>
      </c>
      <c r="M80" s="42">
        <v>4.5990867427016102</v>
      </c>
      <c r="N80" s="42">
        <v>44.842724632709903</v>
      </c>
      <c r="O80" s="42">
        <v>2.94054660403076</v>
      </c>
      <c r="P80" s="42">
        <v>2158.1045248999999</v>
      </c>
      <c r="Q80" s="42">
        <v>7.3071987389206097</v>
      </c>
      <c r="R80" s="42">
        <v>13.163292979682501</v>
      </c>
      <c r="S80" s="42">
        <v>7.8384700964443903</v>
      </c>
    </row>
    <row r="81" spans="1:19" x14ac:dyDescent="0.25">
      <c r="A81" s="42" t="s">
        <v>53</v>
      </c>
      <c r="B81" s="42" t="s">
        <v>54</v>
      </c>
      <c r="C81" s="42" t="s">
        <v>15</v>
      </c>
      <c r="D81" s="42">
        <v>2198.2549457999999</v>
      </c>
      <c r="E81" s="42">
        <v>22.025998068346599</v>
      </c>
      <c r="F81" s="42">
        <v>26.862987899516298</v>
      </c>
      <c r="G81" s="42">
        <v>14.2549683747831</v>
      </c>
      <c r="H81" s="42">
        <v>1931.1819195999999</v>
      </c>
      <c r="I81" s="42">
        <v>21.886000029559501</v>
      </c>
      <c r="J81" s="42">
        <v>23.599317557363602</v>
      </c>
      <c r="K81" s="42">
        <v>13.383523616562099</v>
      </c>
      <c r="L81" s="42">
        <v>2869.8017635000001</v>
      </c>
      <c r="M81" s="42">
        <v>18.841884030208799</v>
      </c>
      <c r="N81" s="42">
        <v>35.069385466050001</v>
      </c>
      <c r="O81" s="42">
        <v>8.5968974312779292</v>
      </c>
      <c r="P81" s="42">
        <v>1183.9722411</v>
      </c>
      <c r="Q81" s="42">
        <v>23.337137711534201</v>
      </c>
      <c r="R81" s="42">
        <v>14.468309077070099</v>
      </c>
      <c r="S81" s="42">
        <v>21.083635674697199</v>
      </c>
    </row>
    <row r="82" spans="1:19" x14ac:dyDescent="0.25">
      <c r="A82" s="42" t="s">
        <v>53</v>
      </c>
      <c r="B82" s="42" t="s">
        <v>54</v>
      </c>
      <c r="C82" s="42" t="s">
        <v>16</v>
      </c>
      <c r="D82" s="42">
        <v>25086.460868300001</v>
      </c>
      <c r="E82" s="42">
        <v>5.7754777869060199</v>
      </c>
      <c r="F82" s="42">
        <v>21.046961860059</v>
      </c>
      <c r="G82" s="42">
        <v>4.0029306344083304</v>
      </c>
      <c r="H82" s="42">
        <v>30259.619470199999</v>
      </c>
      <c r="I82" s="42">
        <v>4.9748715936897296</v>
      </c>
      <c r="J82" s="42">
        <v>25.3871225691293</v>
      </c>
      <c r="K82" s="42">
        <v>3.9255812421710901</v>
      </c>
      <c r="L82" s="42">
        <v>54480.320028499998</v>
      </c>
      <c r="M82" s="42">
        <v>3.3019712121000899</v>
      </c>
      <c r="N82" s="42">
        <v>45.707731504390203</v>
      </c>
      <c r="O82" s="42">
        <v>2.3647469866922699</v>
      </c>
      <c r="P82" s="42">
        <v>9366.3887637999997</v>
      </c>
      <c r="Q82" s="42">
        <v>7.6250780013346304</v>
      </c>
      <c r="R82" s="42">
        <v>7.8581840664215798</v>
      </c>
      <c r="S82" s="42">
        <v>8.3528681884539893</v>
      </c>
    </row>
    <row r="83" spans="1:19" x14ac:dyDescent="0.25">
      <c r="A83" s="42" t="s">
        <v>34</v>
      </c>
      <c r="B83" s="42" t="s">
        <v>35</v>
      </c>
      <c r="C83" s="42" t="s">
        <v>15</v>
      </c>
      <c r="D83" s="42">
        <v>2147.6455445000001</v>
      </c>
      <c r="E83" s="42">
        <v>55.659756781152502</v>
      </c>
      <c r="F83" s="42">
        <v>30.085243511232999</v>
      </c>
      <c r="G83" s="42">
        <v>16.215623056242499</v>
      </c>
      <c r="H83" s="42">
        <v>2410.6076407999999</v>
      </c>
      <c r="I83" s="42">
        <v>52.353024706976598</v>
      </c>
      <c r="J83" s="42">
        <v>33.768942025482801</v>
      </c>
      <c r="K83" s="42">
        <v>13.562275476692401</v>
      </c>
      <c r="L83" s="42">
        <v>2037.2989479</v>
      </c>
      <c r="M83" s="42">
        <v>35.233818434983498</v>
      </c>
      <c r="N83" s="42">
        <v>28.5394557354761</v>
      </c>
      <c r="O83" s="42">
        <v>15.985375497326901</v>
      </c>
      <c r="P83" s="42">
        <v>542.98255640000002</v>
      </c>
      <c r="Q83" s="42">
        <v>48.245315637335601</v>
      </c>
      <c r="R83" s="42">
        <v>7.6063587278081197</v>
      </c>
      <c r="S83" s="42">
        <v>50.115528793489702</v>
      </c>
    </row>
    <row r="84" spans="1:19" x14ac:dyDescent="0.25">
      <c r="A84" s="42" t="s">
        <v>34</v>
      </c>
      <c r="B84" s="42" t="s">
        <v>35</v>
      </c>
      <c r="C84" s="42" t="s">
        <v>16</v>
      </c>
      <c r="D84" s="42">
        <v>30184.9480224</v>
      </c>
      <c r="E84" s="42">
        <v>5.9830641553220403</v>
      </c>
      <c r="F84" s="42">
        <v>20.2091924234761</v>
      </c>
      <c r="G84" s="42">
        <v>4.8272213771409298</v>
      </c>
      <c r="H84" s="42">
        <v>40524.467973899998</v>
      </c>
      <c r="I84" s="42">
        <v>5.6456630253839499</v>
      </c>
      <c r="J84" s="42">
        <v>27.131627675349701</v>
      </c>
      <c r="K84" s="42">
        <v>4.1439302082094596</v>
      </c>
      <c r="L84" s="42">
        <v>66488.217738499996</v>
      </c>
      <c r="M84" s="42">
        <v>3.3032355642434901</v>
      </c>
      <c r="N84" s="42">
        <v>44.514676161582102</v>
      </c>
      <c r="O84" s="42">
        <v>2.0509822894784899</v>
      </c>
      <c r="P84" s="42">
        <v>12164.831572499999</v>
      </c>
      <c r="Q84" s="42">
        <v>9.8987278850229394</v>
      </c>
      <c r="R84" s="42">
        <v>8.1445037395920998</v>
      </c>
      <c r="S84" s="42">
        <v>10.2864196782298</v>
      </c>
    </row>
    <row r="85" spans="1:19" x14ac:dyDescent="0.25">
      <c r="A85" s="42" t="s">
        <v>55</v>
      </c>
      <c r="B85" s="42" t="s">
        <v>56</v>
      </c>
      <c r="C85" s="42" t="s">
        <v>15</v>
      </c>
      <c r="D85" s="42">
        <v>460.86703690000002</v>
      </c>
      <c r="E85" s="42">
        <v>30.655168993968498</v>
      </c>
      <c r="F85" s="42">
        <v>29.751222254407899</v>
      </c>
      <c r="G85" s="42">
        <v>16.345917568835699</v>
      </c>
      <c r="H85" s="42">
        <v>359.77822329999998</v>
      </c>
      <c r="I85" s="42">
        <v>29.2863706961435</v>
      </c>
      <c r="J85" s="42">
        <v>23.225444708940799</v>
      </c>
      <c r="K85" s="42">
        <v>18.155132796895899</v>
      </c>
      <c r="L85" s="42">
        <v>534.47378900000001</v>
      </c>
      <c r="M85" s="42">
        <v>24.245559678138001</v>
      </c>
      <c r="N85" s="42">
        <v>34.502898260317203</v>
      </c>
      <c r="O85" s="42">
        <v>11.2404208651442</v>
      </c>
      <c r="P85" s="42">
        <v>193.9502057</v>
      </c>
      <c r="Q85" s="42">
        <v>30.2036206344867</v>
      </c>
      <c r="R85" s="42">
        <v>12.5204347763342</v>
      </c>
      <c r="S85" s="42">
        <v>28.3865790190391</v>
      </c>
    </row>
    <row r="86" spans="1:19" x14ac:dyDescent="0.25">
      <c r="A86" s="42" t="s">
        <v>55</v>
      </c>
      <c r="B86" s="42" t="s">
        <v>56</v>
      </c>
      <c r="C86" s="42" t="s">
        <v>16</v>
      </c>
      <c r="D86" s="42">
        <v>5301.1813441000004</v>
      </c>
      <c r="E86" s="42">
        <v>6.4304703060120101</v>
      </c>
      <c r="F86" s="42">
        <v>19.779840462341099</v>
      </c>
      <c r="G86" s="42">
        <v>4.9876470647247704</v>
      </c>
      <c r="H86" s="42">
        <v>6832.6501115000001</v>
      </c>
      <c r="I86" s="42">
        <v>5.2420544055488696</v>
      </c>
      <c r="J86" s="42">
        <v>25.4940777098452</v>
      </c>
      <c r="K86" s="42">
        <v>4.1016635483019996</v>
      </c>
      <c r="L86" s="42">
        <v>11612.6034846</v>
      </c>
      <c r="M86" s="42">
        <v>3.1800494891766</v>
      </c>
      <c r="N86" s="42">
        <v>43.329105225471302</v>
      </c>
      <c r="O86" s="42">
        <v>1.9950289383283299</v>
      </c>
      <c r="P86" s="42">
        <v>3054.4958064000002</v>
      </c>
      <c r="Q86" s="42">
        <v>7.8154441587681296</v>
      </c>
      <c r="R86" s="42">
        <v>11.3969766023424</v>
      </c>
      <c r="S86" s="42">
        <v>8.0088832482888108</v>
      </c>
    </row>
    <row r="87" spans="1:19" x14ac:dyDescent="0.25">
      <c r="A87" s="42" t="s">
        <v>36</v>
      </c>
      <c r="B87" s="42" t="s">
        <v>37</v>
      </c>
      <c r="C87" s="42" t="s">
        <v>15</v>
      </c>
      <c r="D87" s="42">
        <v>21090.807383700001</v>
      </c>
      <c r="E87" s="42">
        <v>28.8770992401755</v>
      </c>
      <c r="F87" s="42">
        <v>30.400916038565001</v>
      </c>
      <c r="G87" s="42">
        <v>11.233441019259301</v>
      </c>
      <c r="H87" s="42">
        <v>19776.1514776</v>
      </c>
      <c r="I87" s="42">
        <v>27.732996744464</v>
      </c>
      <c r="J87" s="42">
        <v>28.5059319777918</v>
      </c>
      <c r="K87" s="42">
        <v>11.6029140183955</v>
      </c>
      <c r="L87" s="42">
        <v>23292.745998499999</v>
      </c>
      <c r="M87" s="42">
        <v>32.476448208655597</v>
      </c>
      <c r="N87" s="42">
        <v>33.574855742852698</v>
      </c>
      <c r="O87" s="42">
        <v>11.338620135405399</v>
      </c>
      <c r="P87" s="42">
        <v>5215.8605243000002</v>
      </c>
      <c r="Q87" s="42">
        <v>26.816770467639401</v>
      </c>
      <c r="R87" s="42">
        <v>7.5182962407905798</v>
      </c>
      <c r="S87" s="42">
        <v>25.552233383109598</v>
      </c>
    </row>
    <row r="88" spans="1:19" x14ac:dyDescent="0.25">
      <c r="A88" s="42" t="s">
        <v>36</v>
      </c>
      <c r="B88" s="42" t="s">
        <v>37</v>
      </c>
      <c r="C88" s="42" t="s">
        <v>16</v>
      </c>
      <c r="D88" s="42">
        <v>146014.74140659999</v>
      </c>
      <c r="E88" s="42">
        <v>5.7448407997000599</v>
      </c>
      <c r="F88" s="42">
        <v>20.319124792233001</v>
      </c>
      <c r="G88" s="42">
        <v>4.5290957218241399</v>
      </c>
      <c r="H88" s="42">
        <v>187427.54983609999</v>
      </c>
      <c r="I88" s="42">
        <v>5.01805809128129</v>
      </c>
      <c r="J88" s="42">
        <v>26.082049921365201</v>
      </c>
      <c r="K88" s="42">
        <v>3.8329384656688199</v>
      </c>
      <c r="L88" s="42">
        <v>313840.77687230002</v>
      </c>
      <c r="M88" s="42">
        <v>3.5261660874905298</v>
      </c>
      <c r="N88" s="42">
        <v>43.6734664509111</v>
      </c>
      <c r="O88" s="42">
        <v>2.0140348690911298</v>
      </c>
      <c r="P88" s="42">
        <v>71324.366504499994</v>
      </c>
      <c r="Q88" s="42">
        <v>6.4631291044707098</v>
      </c>
      <c r="R88" s="42">
        <v>9.9253588354907603</v>
      </c>
      <c r="S88" s="42">
        <v>7.4083145769595804</v>
      </c>
    </row>
    <row r="89" spans="1:19" x14ac:dyDescent="0.25">
      <c r="A89" s="42" t="s">
        <v>38</v>
      </c>
      <c r="B89" s="42" t="s">
        <v>39</v>
      </c>
      <c r="C89" s="42" t="s">
        <v>15</v>
      </c>
      <c r="D89" s="42">
        <v>143.36907479999999</v>
      </c>
      <c r="E89" s="42">
        <v>45.073572686405001</v>
      </c>
      <c r="F89" s="42">
        <v>28.129280190946499</v>
      </c>
      <c r="G89" s="42">
        <v>24.7588939139602</v>
      </c>
      <c r="H89" s="42">
        <v>130.64312459999999</v>
      </c>
      <c r="I89" s="42">
        <v>38.646701006083497</v>
      </c>
      <c r="J89" s="42">
        <v>25.632424998352199</v>
      </c>
      <c r="K89" s="42">
        <v>19.586763730085799</v>
      </c>
      <c r="L89" s="42">
        <v>126.5525847</v>
      </c>
      <c r="M89" s="42">
        <v>35.501840243237901</v>
      </c>
      <c r="N89" s="42">
        <v>24.829853431646701</v>
      </c>
      <c r="O89" s="42">
        <v>21.043088570912001</v>
      </c>
      <c r="P89" s="42">
        <v>109.114361</v>
      </c>
      <c r="Q89" s="42">
        <v>38.143425996993699</v>
      </c>
      <c r="R89" s="42">
        <v>21.408441379054601</v>
      </c>
      <c r="S89" s="42">
        <v>29.139119740657598</v>
      </c>
    </row>
    <row r="90" spans="1:19" x14ac:dyDescent="0.25">
      <c r="A90" s="42" t="s">
        <v>38</v>
      </c>
      <c r="B90" s="42" t="s">
        <v>39</v>
      </c>
      <c r="C90" s="42" t="s">
        <v>16</v>
      </c>
      <c r="D90" s="42">
        <v>3933.2136377000002</v>
      </c>
      <c r="E90" s="42">
        <v>5.7612412174415901</v>
      </c>
      <c r="F90" s="42">
        <v>17.9604365939059</v>
      </c>
      <c r="G90" s="42">
        <v>4.93237973594458</v>
      </c>
      <c r="H90" s="42">
        <v>5673.9211862000002</v>
      </c>
      <c r="I90" s="42">
        <v>5.11903442445937</v>
      </c>
      <c r="J90" s="42">
        <v>25.9091193844115</v>
      </c>
      <c r="K90" s="42">
        <v>4.4497903913062196</v>
      </c>
      <c r="L90" s="42">
        <v>9633.8303722000001</v>
      </c>
      <c r="M90" s="42">
        <v>3.0613843718734399</v>
      </c>
      <c r="N90" s="42">
        <v>43.991457239409897</v>
      </c>
      <c r="O90" s="42">
        <v>2.1136341683912701</v>
      </c>
      <c r="P90" s="42">
        <v>2658.3556647</v>
      </c>
      <c r="Q90" s="42">
        <v>7.2794143319891003</v>
      </c>
      <c r="R90" s="42">
        <v>12.138986782272699</v>
      </c>
      <c r="S90" s="42">
        <v>7.6800838892375198</v>
      </c>
    </row>
    <row r="91" spans="1:19" x14ac:dyDescent="0.25">
      <c r="A91" s="42" t="s">
        <v>57</v>
      </c>
      <c r="B91" s="42" t="s">
        <v>58</v>
      </c>
      <c r="C91" s="42" t="s">
        <v>15</v>
      </c>
      <c r="D91" s="42">
        <v>108.915403</v>
      </c>
      <c r="E91" s="42">
        <v>27.1947150226543</v>
      </c>
      <c r="F91" s="42">
        <v>21.864703233873001</v>
      </c>
      <c r="G91" s="42">
        <v>14.8460907499271</v>
      </c>
      <c r="H91" s="42">
        <v>134.03939220000001</v>
      </c>
      <c r="I91" s="42">
        <v>26.329342471132101</v>
      </c>
      <c r="J91" s="42">
        <v>26.908329321443301</v>
      </c>
      <c r="K91" s="42">
        <v>15.8018905200456</v>
      </c>
      <c r="L91" s="42">
        <v>170.96532690000001</v>
      </c>
      <c r="M91" s="42">
        <v>24.271374005175399</v>
      </c>
      <c r="N91" s="42">
        <v>34.321189042018098</v>
      </c>
      <c r="O91" s="42">
        <v>12.534348272034601</v>
      </c>
      <c r="P91" s="42">
        <v>84.213339099999999</v>
      </c>
      <c r="Q91" s="42">
        <v>27.847783267462201</v>
      </c>
      <c r="R91" s="42">
        <v>16.9057784026656</v>
      </c>
      <c r="S91" s="42">
        <v>30.0129117879981</v>
      </c>
    </row>
    <row r="92" spans="1:19" x14ac:dyDescent="0.25">
      <c r="A92" s="42" t="s">
        <v>57</v>
      </c>
      <c r="B92" s="42" t="s">
        <v>58</v>
      </c>
      <c r="C92" s="42" t="s">
        <v>16</v>
      </c>
      <c r="D92" s="42">
        <v>1637.5673641000001</v>
      </c>
      <c r="E92" s="42">
        <v>6.6639744877563603</v>
      </c>
      <c r="F92" s="42">
        <v>18.579443625321701</v>
      </c>
      <c r="G92" s="42">
        <v>5.6677657431026898</v>
      </c>
      <c r="H92" s="42">
        <v>2225.8624669000001</v>
      </c>
      <c r="I92" s="42">
        <v>5.8632939956957104</v>
      </c>
      <c r="J92" s="42">
        <v>25.2540977110989</v>
      </c>
      <c r="K92" s="42">
        <v>5.1224010815101897</v>
      </c>
      <c r="L92" s="42">
        <v>3930.0020089999998</v>
      </c>
      <c r="M92" s="42">
        <v>4.6539913262428403</v>
      </c>
      <c r="N92" s="42">
        <v>44.5888531820775</v>
      </c>
      <c r="O92" s="42">
        <v>2.7204731715212001</v>
      </c>
      <c r="P92" s="42">
        <v>1020.4346951</v>
      </c>
      <c r="Q92" s="42">
        <v>7.5778677403762504</v>
      </c>
      <c r="R92" s="42">
        <v>11.5776054815019</v>
      </c>
      <c r="S92" s="42">
        <v>8.2605529816694006</v>
      </c>
    </row>
    <row r="93" spans="1:19" x14ac:dyDescent="0.25">
      <c r="A93" s="42" t="s">
        <v>59</v>
      </c>
      <c r="B93" s="42" t="s">
        <v>60</v>
      </c>
      <c r="C93" s="42" t="s">
        <v>15</v>
      </c>
      <c r="D93" s="42">
        <v>112.7048029</v>
      </c>
      <c r="E93" s="42">
        <v>31.095459231141501</v>
      </c>
      <c r="F93" s="42">
        <v>27.320831969267999</v>
      </c>
      <c r="G93" s="42">
        <v>17.468844971569698</v>
      </c>
      <c r="H93" s="42">
        <v>102.251779</v>
      </c>
      <c r="I93" s="42">
        <v>27.556800690298299</v>
      </c>
      <c r="J93" s="42">
        <v>24.7869088160903</v>
      </c>
      <c r="K93" s="42">
        <v>14.7539820125491</v>
      </c>
      <c r="L93" s="42">
        <v>143.57476840000001</v>
      </c>
      <c r="M93" s="42">
        <v>24.7501411020537</v>
      </c>
      <c r="N93" s="42">
        <v>34.804036931446298</v>
      </c>
      <c r="O93" s="42">
        <v>12.2445508389794</v>
      </c>
      <c r="P93" s="42">
        <v>53.991968999999997</v>
      </c>
      <c r="Q93" s="42">
        <v>33.767678981011997</v>
      </c>
      <c r="R93" s="42">
        <v>13.0882222831954</v>
      </c>
      <c r="S93" s="42">
        <v>35.076579593919597</v>
      </c>
    </row>
    <row r="94" spans="1:19" x14ac:dyDescent="0.25">
      <c r="A94" s="42" t="s">
        <v>59</v>
      </c>
      <c r="B94" s="42" t="s">
        <v>60</v>
      </c>
      <c r="C94" s="42" t="s">
        <v>16</v>
      </c>
      <c r="D94" s="42">
        <v>1410.8312404999999</v>
      </c>
      <c r="E94" s="42">
        <v>6.4385471060608497</v>
      </c>
      <c r="F94" s="42">
        <v>17.3587854693337</v>
      </c>
      <c r="G94" s="42">
        <v>4.9309238872870296</v>
      </c>
      <c r="H94" s="42">
        <v>2028.5961133999999</v>
      </c>
      <c r="I94" s="42">
        <v>5.59850997233531</v>
      </c>
      <c r="J94" s="42">
        <v>24.959728510090901</v>
      </c>
      <c r="K94" s="42">
        <v>4.3296188804389102</v>
      </c>
      <c r="L94" s="42">
        <v>3435.2647826000002</v>
      </c>
      <c r="M94" s="42">
        <v>4.3017775071031901</v>
      </c>
      <c r="N94" s="42">
        <v>42.267297944421202</v>
      </c>
      <c r="O94" s="42">
        <v>2.4803679958648002</v>
      </c>
      <c r="P94" s="42">
        <v>1252.7845408999999</v>
      </c>
      <c r="Q94" s="42">
        <v>7.2295465429042904</v>
      </c>
      <c r="R94" s="42">
        <v>15.414188076154099</v>
      </c>
      <c r="S94" s="42">
        <v>7.8431404041113204</v>
      </c>
    </row>
    <row r="95" spans="1:19" x14ac:dyDescent="0.25">
      <c r="A95" s="42" t="s">
        <v>61</v>
      </c>
      <c r="B95" s="42" t="s">
        <v>62</v>
      </c>
      <c r="C95" s="42" t="s">
        <v>15</v>
      </c>
      <c r="D95" s="42">
        <v>296.0981716</v>
      </c>
      <c r="E95" s="42">
        <v>40.053874111389199</v>
      </c>
      <c r="F95" s="42">
        <v>34.233776414499602</v>
      </c>
      <c r="G95" s="42">
        <v>15.0622471251137</v>
      </c>
      <c r="H95" s="42">
        <v>220.33196340000001</v>
      </c>
      <c r="I95" s="42">
        <v>34.866972914665098</v>
      </c>
      <c r="J95" s="42">
        <v>25.473967404948699</v>
      </c>
      <c r="K95" s="42">
        <v>17.321900669546601</v>
      </c>
      <c r="L95" s="42">
        <v>262.43148600000001</v>
      </c>
      <c r="M95" s="42">
        <v>34.701435551554098</v>
      </c>
      <c r="N95" s="42">
        <v>30.341358635559001</v>
      </c>
      <c r="O95" s="42">
        <v>6.9460145654913701</v>
      </c>
      <c r="P95" s="42">
        <v>86.068289199999995</v>
      </c>
      <c r="Q95" s="42">
        <v>38.7363654223998</v>
      </c>
      <c r="R95" s="42">
        <v>9.9508975449927703</v>
      </c>
      <c r="S95" s="42">
        <v>36.429901989391098</v>
      </c>
    </row>
    <row r="96" spans="1:19" x14ac:dyDescent="0.25">
      <c r="A96" s="42" t="s">
        <v>61</v>
      </c>
      <c r="B96" s="42" t="s">
        <v>62</v>
      </c>
      <c r="C96" s="42" t="s">
        <v>16</v>
      </c>
      <c r="D96" s="42">
        <v>2023.2365232</v>
      </c>
      <c r="E96" s="42">
        <v>7.3737376400275396</v>
      </c>
      <c r="F96" s="42">
        <v>19.004538816152699</v>
      </c>
      <c r="G96" s="42">
        <v>5.4972989062834401</v>
      </c>
      <c r="H96" s="42">
        <v>2518.7098397</v>
      </c>
      <c r="I96" s="42">
        <v>6.8840573722513501</v>
      </c>
      <c r="J96" s="42">
        <v>23.658587795507401</v>
      </c>
      <c r="K96" s="42">
        <v>5.8317930244031402</v>
      </c>
      <c r="L96" s="42">
        <v>4803.4871550999997</v>
      </c>
      <c r="M96" s="42">
        <v>4.1788656026822597</v>
      </c>
      <c r="N96" s="42">
        <v>45.119815229316501</v>
      </c>
      <c r="O96" s="42">
        <v>2.4954206754368902</v>
      </c>
      <c r="P96" s="42">
        <v>1300.6365748999999</v>
      </c>
      <c r="Q96" s="42">
        <v>6.7068935184284397</v>
      </c>
      <c r="R96" s="42">
        <v>12.2170581590235</v>
      </c>
      <c r="S96" s="42">
        <v>7.7849395389653901</v>
      </c>
    </row>
    <row r="97" spans="1:19" x14ac:dyDescent="0.25">
      <c r="A97" s="42" t="s">
        <v>63</v>
      </c>
      <c r="B97" s="42" t="s">
        <v>64</v>
      </c>
      <c r="C97" s="42" t="s">
        <v>15</v>
      </c>
      <c r="D97" s="42">
        <v>365.10362129999999</v>
      </c>
      <c r="E97" s="42">
        <v>31.1818462437442</v>
      </c>
      <c r="F97" s="42">
        <v>25.432847758641898</v>
      </c>
      <c r="G97" s="42">
        <v>13.1509992548781</v>
      </c>
      <c r="H97" s="42">
        <v>439.94079090000002</v>
      </c>
      <c r="I97" s="42">
        <v>24.892522799152299</v>
      </c>
      <c r="J97" s="42">
        <v>30.645949546971</v>
      </c>
      <c r="K97" s="42">
        <v>12.6671549750821</v>
      </c>
      <c r="L97" s="42">
        <v>471.83762480000001</v>
      </c>
      <c r="M97" s="42">
        <v>29.4240198404807</v>
      </c>
      <c r="N97" s="42">
        <v>32.867859364443902</v>
      </c>
      <c r="O97" s="42">
        <v>11.260555193425599</v>
      </c>
      <c r="P97" s="42">
        <v>158.6773025</v>
      </c>
      <c r="Q97" s="42">
        <v>30.974819670919999</v>
      </c>
      <c r="R97" s="42">
        <v>11.0533433299432</v>
      </c>
      <c r="S97" s="42">
        <v>33.633954132794102</v>
      </c>
    </row>
    <row r="98" spans="1:19" x14ac:dyDescent="0.25">
      <c r="A98" s="42" t="s">
        <v>63</v>
      </c>
      <c r="B98" s="42" t="s">
        <v>64</v>
      </c>
      <c r="C98" s="42" t="s">
        <v>16</v>
      </c>
      <c r="D98" s="42">
        <v>4145.7908077000002</v>
      </c>
      <c r="E98" s="42">
        <v>9.3608824489202203</v>
      </c>
      <c r="F98" s="42">
        <v>21.482517063005599</v>
      </c>
      <c r="G98" s="42">
        <v>6.0576182768146802</v>
      </c>
      <c r="H98" s="42">
        <v>5419.8448054</v>
      </c>
      <c r="I98" s="42">
        <v>6.8334178271364303</v>
      </c>
      <c r="J98" s="42">
        <v>28.084366508459201</v>
      </c>
      <c r="K98" s="42">
        <v>5.01103628515036</v>
      </c>
      <c r="L98" s="42">
        <v>8316.4612593999991</v>
      </c>
      <c r="M98" s="42">
        <v>4.3201056657110897</v>
      </c>
      <c r="N98" s="42">
        <v>43.093954614657001</v>
      </c>
      <c r="O98" s="42">
        <v>2.7463408699431202</v>
      </c>
      <c r="P98" s="42">
        <v>1416.3437876</v>
      </c>
      <c r="Q98" s="42">
        <v>8.5016042557225298</v>
      </c>
      <c r="R98" s="42">
        <v>7.3391618138781798</v>
      </c>
      <c r="S98" s="42">
        <v>9.5316042648758206</v>
      </c>
    </row>
    <row r="99" spans="1:19" x14ac:dyDescent="0.25">
      <c r="A99" s="42" t="s">
        <v>65</v>
      </c>
      <c r="B99" s="42" t="s">
        <v>66</v>
      </c>
      <c r="C99" s="42" t="s">
        <v>15</v>
      </c>
      <c r="D99" s="42">
        <v>34.891666700000002</v>
      </c>
      <c r="E99" s="42">
        <v>39.997365970022699</v>
      </c>
      <c r="F99" s="42">
        <v>25.2873382058728</v>
      </c>
      <c r="G99" s="42">
        <v>19.919693326469702</v>
      </c>
      <c r="H99" s="42">
        <v>28.017078699999999</v>
      </c>
      <c r="I99" s="42">
        <v>39.273578733604701</v>
      </c>
      <c r="J99" s="42">
        <v>20.305058818742399</v>
      </c>
      <c r="K99" s="42">
        <v>24.875967357574801</v>
      </c>
      <c r="L99" s="42">
        <v>47.950764499999998</v>
      </c>
      <c r="M99" s="42">
        <v>33.129759629063599</v>
      </c>
      <c r="N99" s="42">
        <v>34.751770661092003</v>
      </c>
      <c r="O99" s="42">
        <v>12.703022475575001</v>
      </c>
      <c r="P99" s="42">
        <v>27.121270899999999</v>
      </c>
      <c r="Q99" s="42">
        <v>31.9367547522696</v>
      </c>
      <c r="R99" s="42">
        <v>19.655832314292901</v>
      </c>
      <c r="S99" s="42">
        <v>37.764383154671997</v>
      </c>
    </row>
    <row r="100" spans="1:19" x14ac:dyDescent="0.25">
      <c r="A100" s="42" t="s">
        <v>65</v>
      </c>
      <c r="B100" s="42" t="s">
        <v>66</v>
      </c>
      <c r="C100" s="42" t="s">
        <v>16</v>
      </c>
      <c r="D100" s="42">
        <v>254.496747</v>
      </c>
      <c r="E100" s="42">
        <v>12.8688975258033</v>
      </c>
      <c r="F100" s="42">
        <v>17.0915688818151</v>
      </c>
      <c r="G100" s="42">
        <v>9.3902376994647305</v>
      </c>
      <c r="H100" s="42">
        <v>380.32419750000003</v>
      </c>
      <c r="I100" s="42">
        <v>8.5959558682115507</v>
      </c>
      <c r="J100" s="42">
        <v>25.541926549624201</v>
      </c>
      <c r="K100" s="42">
        <v>5.7765607969156996</v>
      </c>
      <c r="L100" s="42">
        <v>586.66794560000005</v>
      </c>
      <c r="M100" s="42">
        <v>5.2680897260877604</v>
      </c>
      <c r="N100" s="42">
        <v>39.399621885836403</v>
      </c>
      <c r="O100" s="42">
        <v>3.5591338015799598</v>
      </c>
      <c r="P100" s="42">
        <v>267.53033779999998</v>
      </c>
      <c r="Q100" s="42">
        <v>9.1500465738260406</v>
      </c>
      <c r="R100" s="42">
        <v>17.9668826827243</v>
      </c>
      <c r="S100" s="42">
        <v>10.468673612564199</v>
      </c>
    </row>
    <row r="101" spans="1:19" x14ac:dyDescent="0.25">
      <c r="A101" s="42" t="s">
        <v>67</v>
      </c>
      <c r="B101" s="42" t="s">
        <v>68</v>
      </c>
      <c r="C101" s="42" t="s">
        <v>15</v>
      </c>
      <c r="D101" s="42">
        <v>729.94783900000004</v>
      </c>
      <c r="E101" s="42">
        <v>32.825777755775199</v>
      </c>
      <c r="F101" s="42">
        <v>19.3189223649997</v>
      </c>
      <c r="G101" s="42">
        <v>20.320854623623202</v>
      </c>
      <c r="H101" s="42">
        <v>983.61844289999999</v>
      </c>
      <c r="I101" s="42">
        <v>36.341229999116599</v>
      </c>
      <c r="J101" s="42">
        <v>26.032611263291901</v>
      </c>
      <c r="K101" s="42">
        <v>17.0152077795947</v>
      </c>
      <c r="L101" s="42">
        <v>1546.6191492999999</v>
      </c>
      <c r="M101" s="42">
        <v>34.815926076430699</v>
      </c>
      <c r="N101" s="42">
        <v>40.933082717912697</v>
      </c>
      <c r="O101" s="42">
        <v>13.0367532838671</v>
      </c>
      <c r="P101" s="42">
        <v>518.22324609999998</v>
      </c>
      <c r="Q101" s="42">
        <v>33.588773029630801</v>
      </c>
      <c r="R101" s="42">
        <v>13.7153836537956</v>
      </c>
      <c r="S101" s="42">
        <v>33.557778380827102</v>
      </c>
    </row>
    <row r="102" spans="1:19" x14ac:dyDescent="0.25">
      <c r="A102" s="42" t="s">
        <v>67</v>
      </c>
      <c r="B102" s="42" t="s">
        <v>68</v>
      </c>
      <c r="C102" s="42" t="s">
        <v>16</v>
      </c>
      <c r="D102" s="42">
        <v>24520.9710944</v>
      </c>
      <c r="E102" s="42">
        <v>6.8090390501392797</v>
      </c>
      <c r="F102" s="42">
        <v>19.515826761434202</v>
      </c>
      <c r="G102" s="42">
        <v>5.09987675039915</v>
      </c>
      <c r="H102" s="42">
        <v>30928.9313425</v>
      </c>
      <c r="I102" s="42">
        <v>5.61551522349815</v>
      </c>
      <c r="J102" s="42">
        <v>24.615814099400399</v>
      </c>
      <c r="K102" s="42">
        <v>4.2115520485957996</v>
      </c>
      <c r="L102" s="42">
        <v>54170.871287499998</v>
      </c>
      <c r="M102" s="42">
        <v>3.84005043131876</v>
      </c>
      <c r="N102" s="42">
        <v>43.113681570475599</v>
      </c>
      <c r="O102" s="42">
        <v>2.4485922315624098</v>
      </c>
      <c r="P102" s="42">
        <v>16025.817599399999</v>
      </c>
      <c r="Q102" s="42">
        <v>7.3363049209828999</v>
      </c>
      <c r="R102" s="42">
        <v>12.754677568689701</v>
      </c>
      <c r="S102" s="42">
        <v>8.2341068568585403</v>
      </c>
    </row>
    <row r="103" spans="1:19" x14ac:dyDescent="0.25">
      <c r="A103" t="s">
        <v>19</v>
      </c>
    </row>
    <row r="104" spans="1:19" x14ac:dyDescent="0.25">
      <c r="A104" t="s">
        <v>20</v>
      </c>
    </row>
    <row r="105" spans="1:19" x14ac:dyDescent="0.25">
      <c r="A105" t="s">
        <v>21</v>
      </c>
    </row>
    <row r="106" spans="1:19" x14ac:dyDescent="0.25">
      <c r="A106" t="s">
        <v>22</v>
      </c>
    </row>
    <row r="107" spans="1:19" x14ac:dyDescent="0.25">
      <c r="A107" t="s">
        <v>23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369</v>
      </c>
    </row>
    <row r="112" spans="1:19" x14ac:dyDescent="0.25">
      <c r="A112" s="5" t="s">
        <v>25</v>
      </c>
      <c r="B112" s="5" t="s">
        <v>70</v>
      </c>
      <c r="C112" s="5" t="s">
        <v>1145</v>
      </c>
      <c r="D112" s="5" t="s">
        <v>359</v>
      </c>
      <c r="E112" s="5" t="s">
        <v>360</v>
      </c>
      <c r="F112" s="5" t="s">
        <v>361</v>
      </c>
      <c r="G112" s="5" t="s">
        <v>362</v>
      </c>
      <c r="H112" s="5" t="s">
        <v>363</v>
      </c>
      <c r="I112" s="5" t="s">
        <v>364</v>
      </c>
      <c r="J112" s="5" t="s">
        <v>365</v>
      </c>
      <c r="K112" s="5" t="s">
        <v>366</v>
      </c>
      <c r="L112" s="5" t="s">
        <v>342</v>
      </c>
      <c r="M112" s="5" t="s">
        <v>343</v>
      </c>
      <c r="N112" s="5" t="s">
        <v>344</v>
      </c>
      <c r="O112" s="5" t="s">
        <v>345</v>
      </c>
      <c r="P112" s="5" t="s">
        <v>346</v>
      </c>
      <c r="Q112" s="5" t="s">
        <v>347</v>
      </c>
      <c r="R112" s="5" t="s">
        <v>348</v>
      </c>
      <c r="S112" s="5" t="s">
        <v>349</v>
      </c>
    </row>
    <row r="113" spans="1:19" x14ac:dyDescent="0.25">
      <c r="A113" s="43" t="s">
        <v>71</v>
      </c>
      <c r="B113" s="43" t="s">
        <v>72</v>
      </c>
      <c r="C113" s="43" t="s">
        <v>15</v>
      </c>
      <c r="D113" s="43">
        <v>3958.2990982000001</v>
      </c>
      <c r="E113" s="43">
        <v>23.395247171930301</v>
      </c>
      <c r="F113" s="43">
        <v>30.784408293786999</v>
      </c>
      <c r="G113" s="43">
        <v>10.8097018670866</v>
      </c>
      <c r="H113" s="43">
        <v>3311.6198419000002</v>
      </c>
      <c r="I113" s="43">
        <v>19.962094630570199</v>
      </c>
      <c r="J113" s="43">
        <v>25.755066708631301</v>
      </c>
      <c r="K113" s="43">
        <v>8.9024351136629907</v>
      </c>
      <c r="L113" s="43">
        <v>4041.9535916999998</v>
      </c>
      <c r="M113" s="43">
        <v>15.7785237313016</v>
      </c>
      <c r="N113" s="43">
        <v>31.435004426020999</v>
      </c>
      <c r="O113" s="43">
        <v>8.4836923249421599</v>
      </c>
      <c r="P113" s="43">
        <v>1546.2570135999999</v>
      </c>
      <c r="Q113" s="43">
        <v>19.4282174479901</v>
      </c>
      <c r="R113" s="43">
        <v>12.025520571560699</v>
      </c>
      <c r="S113" s="43">
        <v>19.776295369863099</v>
      </c>
    </row>
    <row r="114" spans="1:19" x14ac:dyDescent="0.25">
      <c r="A114" s="43" t="s">
        <v>71</v>
      </c>
      <c r="B114" s="43" t="s">
        <v>72</v>
      </c>
      <c r="C114" s="43" t="s">
        <v>16</v>
      </c>
      <c r="D114" s="43">
        <v>67735.366776299998</v>
      </c>
      <c r="E114" s="43">
        <v>3.5304184971886201</v>
      </c>
      <c r="F114" s="43">
        <v>14.6427343924178</v>
      </c>
      <c r="G114" s="43">
        <v>2.7930927653106101</v>
      </c>
      <c r="H114" s="43">
        <v>100325.5591093</v>
      </c>
      <c r="I114" s="43">
        <v>2.5378161259277201</v>
      </c>
      <c r="J114" s="43">
        <v>21.687939177474099</v>
      </c>
      <c r="K114" s="43">
        <v>2.0310337872907001</v>
      </c>
      <c r="L114" s="43">
        <v>212978.2384718</v>
      </c>
      <c r="M114" s="43">
        <v>1.4809548972286599</v>
      </c>
      <c r="N114" s="43">
        <v>46.040701124523302</v>
      </c>
      <c r="O114" s="43">
        <v>1.0205777660889801</v>
      </c>
      <c r="P114" s="43">
        <v>81547.706107000005</v>
      </c>
      <c r="Q114" s="43">
        <v>2.9478497373942898</v>
      </c>
      <c r="R114" s="43">
        <v>17.628625305584801</v>
      </c>
      <c r="S114" s="43">
        <v>2.86365354393351</v>
      </c>
    </row>
    <row r="115" spans="1:19" x14ac:dyDescent="0.25">
      <c r="A115" s="43" t="s">
        <v>73</v>
      </c>
      <c r="B115" s="43" t="s">
        <v>74</v>
      </c>
      <c r="C115" s="43" t="s">
        <v>15</v>
      </c>
      <c r="D115" s="43">
        <v>899.58092060000001</v>
      </c>
      <c r="E115" s="43">
        <v>20.580098234437099</v>
      </c>
      <c r="F115" s="43">
        <v>25.028198111376501</v>
      </c>
      <c r="G115" s="43">
        <v>11.9592846971968</v>
      </c>
      <c r="H115" s="43">
        <v>840.22785429999999</v>
      </c>
      <c r="I115" s="43">
        <v>19.081444534986101</v>
      </c>
      <c r="J115" s="43">
        <v>23.3768732912778</v>
      </c>
      <c r="K115" s="43">
        <v>9.7385552111327502</v>
      </c>
      <c r="L115" s="43">
        <v>1263.9333306999999</v>
      </c>
      <c r="M115" s="43">
        <v>20.015888705560801</v>
      </c>
      <c r="N115" s="43">
        <v>35.165234250669101</v>
      </c>
      <c r="O115" s="43">
        <v>7.9242401994030702</v>
      </c>
      <c r="P115" s="43">
        <v>590.52751220000005</v>
      </c>
      <c r="Q115" s="43">
        <v>19.922089544720698</v>
      </c>
      <c r="R115" s="43">
        <v>16.429694346676602</v>
      </c>
      <c r="S115" s="43">
        <v>15.082683357473201</v>
      </c>
    </row>
    <row r="116" spans="1:19" x14ac:dyDescent="0.25">
      <c r="A116" s="43" t="s">
        <v>73</v>
      </c>
      <c r="B116" s="43" t="s">
        <v>74</v>
      </c>
      <c r="C116" s="43" t="s">
        <v>16</v>
      </c>
      <c r="D116" s="43">
        <v>21076.0745183</v>
      </c>
      <c r="E116" s="43">
        <v>6.8128424962624603</v>
      </c>
      <c r="F116" s="43">
        <v>12.340942131936099</v>
      </c>
      <c r="G116" s="43">
        <v>5.24838233971166</v>
      </c>
      <c r="H116" s="43">
        <v>35727.0508166</v>
      </c>
      <c r="I116" s="43">
        <v>3.9998617284437601</v>
      </c>
      <c r="J116" s="43">
        <v>20.919714735757299</v>
      </c>
      <c r="K116" s="43">
        <v>3.4761903993118399</v>
      </c>
      <c r="L116" s="43">
        <v>85689.171148299996</v>
      </c>
      <c r="M116" s="43">
        <v>2.72020186808719</v>
      </c>
      <c r="N116" s="43">
        <v>50.1746708836382</v>
      </c>
      <c r="O116" s="43">
        <v>1.5758277421846001</v>
      </c>
      <c r="P116" s="43">
        <v>28289.433898300002</v>
      </c>
      <c r="Q116" s="43">
        <v>4.6995665590366098</v>
      </c>
      <c r="R116" s="43">
        <v>16.564672248668401</v>
      </c>
      <c r="S116" s="43">
        <v>4.2028756120193203</v>
      </c>
    </row>
    <row r="117" spans="1:19" x14ac:dyDescent="0.25">
      <c r="A117" s="43" t="s">
        <v>75</v>
      </c>
      <c r="B117" s="43" t="s">
        <v>76</v>
      </c>
      <c r="C117" s="43" t="s">
        <v>15</v>
      </c>
      <c r="D117" s="43">
        <v>3635.4193248000001</v>
      </c>
      <c r="E117" s="43">
        <v>13.593701841106499</v>
      </c>
      <c r="F117" s="43">
        <v>31.706933262846999</v>
      </c>
      <c r="G117" s="43">
        <v>6.0606807283786797</v>
      </c>
      <c r="H117" s="43">
        <v>3018.1672975000001</v>
      </c>
      <c r="I117" s="43">
        <v>11.969995107347399</v>
      </c>
      <c r="J117" s="43">
        <v>26.323463823036299</v>
      </c>
      <c r="K117" s="43">
        <v>6.1925187246823601</v>
      </c>
      <c r="L117" s="43">
        <v>3520.6856082999998</v>
      </c>
      <c r="M117" s="43">
        <v>12.2135715790155</v>
      </c>
      <c r="N117" s="43">
        <v>30.7062634729146</v>
      </c>
      <c r="O117" s="43">
        <v>5.03257617302644</v>
      </c>
      <c r="P117" s="43">
        <v>1291.4198143000001</v>
      </c>
      <c r="Q117" s="43">
        <v>12.031786776084701</v>
      </c>
      <c r="R117" s="43">
        <v>11.2633394412022</v>
      </c>
      <c r="S117" s="43">
        <v>12.619034702732501</v>
      </c>
    </row>
    <row r="118" spans="1:19" x14ac:dyDescent="0.25">
      <c r="A118" s="43" t="s">
        <v>75</v>
      </c>
      <c r="B118" s="43" t="s">
        <v>76</v>
      </c>
      <c r="C118" s="43" t="s">
        <v>16</v>
      </c>
      <c r="D118" s="43">
        <v>15124.6634067</v>
      </c>
      <c r="E118" s="43">
        <v>4.1915001417221198</v>
      </c>
      <c r="F118" s="43">
        <v>15.7116004121669</v>
      </c>
      <c r="G118" s="43">
        <v>3.2982842308529001</v>
      </c>
      <c r="H118" s="43">
        <v>25142.7516775</v>
      </c>
      <c r="I118" s="43">
        <v>3.4777389955237701</v>
      </c>
      <c r="J118" s="43">
        <v>26.118456787886199</v>
      </c>
      <c r="K118" s="43">
        <v>2.4094900055888702</v>
      </c>
      <c r="L118" s="43">
        <v>43066.432051099997</v>
      </c>
      <c r="M118" s="43">
        <v>2.32499696609338</v>
      </c>
      <c r="N118" s="43">
        <v>44.737694543660197</v>
      </c>
      <c r="O118" s="43">
        <v>1.4578030747946999</v>
      </c>
      <c r="P118" s="43">
        <v>12930.4608278</v>
      </c>
      <c r="Q118" s="43">
        <v>3.5694667009652501</v>
      </c>
      <c r="R118" s="43">
        <v>13.4322482562867</v>
      </c>
      <c r="S118" s="43">
        <v>3.6273835483099202</v>
      </c>
    </row>
    <row r="119" spans="1:19" x14ac:dyDescent="0.25">
      <c r="A119" s="43" t="s">
        <v>77</v>
      </c>
      <c r="B119" s="43" t="s">
        <v>78</v>
      </c>
      <c r="C119" s="43" t="s">
        <v>15</v>
      </c>
      <c r="D119" s="43">
        <v>5820.0596654999999</v>
      </c>
      <c r="E119" s="43">
        <v>14.0902810812302</v>
      </c>
      <c r="F119" s="43">
        <v>23.852768921998599</v>
      </c>
      <c r="G119" s="43">
        <v>6.7809508025664904</v>
      </c>
      <c r="H119" s="43">
        <v>6049.6405931999998</v>
      </c>
      <c r="I119" s="43">
        <v>12.3677044737102</v>
      </c>
      <c r="J119" s="43">
        <v>24.793676942201099</v>
      </c>
      <c r="K119" s="43">
        <v>6.1708029900600101</v>
      </c>
      <c r="L119" s="43">
        <v>8344.3464569999996</v>
      </c>
      <c r="M119" s="43">
        <v>10.156101585977501</v>
      </c>
      <c r="N119" s="43">
        <v>34.198234946586197</v>
      </c>
      <c r="O119" s="43">
        <v>4.4011903660804403</v>
      </c>
      <c r="P119" s="43">
        <v>4185.8864095999998</v>
      </c>
      <c r="Q119" s="43">
        <v>11.0631980374659</v>
      </c>
      <c r="R119" s="43">
        <v>17.155319189214101</v>
      </c>
      <c r="S119" s="43">
        <v>9.8758440206946503</v>
      </c>
    </row>
    <row r="120" spans="1:19" x14ac:dyDescent="0.25">
      <c r="A120" s="43" t="s">
        <v>77</v>
      </c>
      <c r="B120" s="43" t="s">
        <v>78</v>
      </c>
      <c r="C120" s="43" t="s">
        <v>16</v>
      </c>
      <c r="D120" s="43">
        <v>71648.269684300001</v>
      </c>
      <c r="E120" s="43">
        <v>3.1096247871749698</v>
      </c>
      <c r="F120" s="43">
        <v>18.978061990283599</v>
      </c>
      <c r="G120" s="43">
        <v>2.2227244902324101</v>
      </c>
      <c r="H120" s="43">
        <v>95346.383906100004</v>
      </c>
      <c r="I120" s="43">
        <v>2.4048661570315</v>
      </c>
      <c r="J120" s="43">
        <v>25.255174930147</v>
      </c>
      <c r="K120" s="43">
        <v>1.7299888813331299</v>
      </c>
      <c r="L120" s="43">
        <v>161113.61742259999</v>
      </c>
      <c r="M120" s="43">
        <v>1.6117483647383399</v>
      </c>
      <c r="N120" s="43">
        <v>42.67547886917</v>
      </c>
      <c r="O120" s="43">
        <v>0.94433839858729296</v>
      </c>
      <c r="P120" s="43">
        <v>49423.795859700003</v>
      </c>
      <c r="Q120" s="43">
        <v>2.8042427391374898</v>
      </c>
      <c r="R120" s="43">
        <v>13.0912842103993</v>
      </c>
      <c r="S120" s="43">
        <v>3.0194875907235899</v>
      </c>
    </row>
    <row r="121" spans="1:19" x14ac:dyDescent="0.25">
      <c r="A121" s="43" t="s">
        <v>79</v>
      </c>
      <c r="B121" s="43" t="s">
        <v>80</v>
      </c>
      <c r="C121" s="43" t="s">
        <v>15</v>
      </c>
      <c r="D121" s="43">
        <v>13770.975116899999</v>
      </c>
      <c r="E121" s="43">
        <v>9.0785647126489106</v>
      </c>
      <c r="F121" s="43">
        <v>27.2439398062949</v>
      </c>
      <c r="G121" s="43">
        <v>4.6368023202325404</v>
      </c>
      <c r="H121" s="43">
        <v>13745.6916796</v>
      </c>
      <c r="I121" s="43">
        <v>8.47588191572612</v>
      </c>
      <c r="J121" s="43">
        <v>27.193920077259701</v>
      </c>
      <c r="K121" s="43">
        <v>4.5958104786307699</v>
      </c>
      <c r="L121" s="43">
        <v>16637.602764200001</v>
      </c>
      <c r="M121" s="43">
        <v>7.2982915227483103</v>
      </c>
      <c r="N121" s="43">
        <v>32.915159920131202</v>
      </c>
      <c r="O121" s="43">
        <v>3.65500468773724</v>
      </c>
      <c r="P121" s="43">
        <v>6392.6601962000004</v>
      </c>
      <c r="Q121" s="43">
        <v>8.5564559953050594</v>
      </c>
      <c r="R121" s="43">
        <v>12.6469801963142</v>
      </c>
      <c r="S121" s="43">
        <v>7.7646955202629897</v>
      </c>
    </row>
    <row r="122" spans="1:19" x14ac:dyDescent="0.25">
      <c r="A122" s="43" t="s">
        <v>79</v>
      </c>
      <c r="B122" s="43" t="s">
        <v>80</v>
      </c>
      <c r="C122" s="43" t="s">
        <v>16</v>
      </c>
      <c r="D122" s="43">
        <v>73133.267280400003</v>
      </c>
      <c r="E122" s="43">
        <v>2.9513495364067999</v>
      </c>
      <c r="F122" s="43">
        <v>21.184964759738001</v>
      </c>
      <c r="G122" s="43">
        <v>2.2242914216369898</v>
      </c>
      <c r="H122" s="43">
        <v>93254.570093100003</v>
      </c>
      <c r="I122" s="43">
        <v>2.4551012127832998</v>
      </c>
      <c r="J122" s="43">
        <v>27.0136266923809</v>
      </c>
      <c r="K122" s="43">
        <v>1.87774136535935</v>
      </c>
      <c r="L122" s="43">
        <v>139257.06822779999</v>
      </c>
      <c r="M122" s="43">
        <v>1.6761811903049799</v>
      </c>
      <c r="N122" s="43">
        <v>40.339454158928703</v>
      </c>
      <c r="O122" s="43">
        <v>1.11833519353786</v>
      </c>
      <c r="P122" s="43">
        <v>39568.1646578</v>
      </c>
      <c r="Q122" s="43">
        <v>4.1143427180312999</v>
      </c>
      <c r="R122" s="43">
        <v>11.4619543889523</v>
      </c>
      <c r="S122" s="43">
        <v>4.0481367855970296</v>
      </c>
    </row>
    <row r="123" spans="1:19" x14ac:dyDescent="0.25">
      <c r="A123" s="43" t="s">
        <v>81</v>
      </c>
      <c r="B123" s="43" t="s">
        <v>82</v>
      </c>
      <c r="C123" s="43" t="s">
        <v>15</v>
      </c>
      <c r="D123" s="43">
        <v>2322.0471994999998</v>
      </c>
      <c r="E123" s="43">
        <v>26.3478686785724</v>
      </c>
      <c r="F123" s="43">
        <v>26.7236772115923</v>
      </c>
      <c r="G123" s="43">
        <v>16.679165295984902</v>
      </c>
      <c r="H123" s="43">
        <v>2091.1450375999998</v>
      </c>
      <c r="I123" s="43">
        <v>22.822540422940001</v>
      </c>
      <c r="J123" s="43">
        <v>24.066300202458599</v>
      </c>
      <c r="K123" s="43">
        <v>11.4046628033195</v>
      </c>
      <c r="L123" s="43">
        <v>2774.7650890999998</v>
      </c>
      <c r="M123" s="43">
        <v>15.725481262176</v>
      </c>
      <c r="N123" s="43">
        <v>31.933858448299599</v>
      </c>
      <c r="O123" s="43">
        <v>10.271454749710699</v>
      </c>
      <c r="P123" s="43">
        <v>1501.1432834</v>
      </c>
      <c r="Q123" s="43">
        <v>21.180727313202699</v>
      </c>
      <c r="R123" s="43">
        <v>17.276164137649499</v>
      </c>
      <c r="S123" s="43">
        <v>16.916850931041299</v>
      </c>
    </row>
    <row r="124" spans="1:19" x14ac:dyDescent="0.25">
      <c r="A124" s="43" t="s">
        <v>81</v>
      </c>
      <c r="B124" s="43" t="s">
        <v>82</v>
      </c>
      <c r="C124" s="43" t="s">
        <v>16</v>
      </c>
      <c r="D124" s="43">
        <v>30698.053786600001</v>
      </c>
      <c r="E124" s="43">
        <v>7.1315972036833299</v>
      </c>
      <c r="F124" s="43">
        <v>17.858929881681</v>
      </c>
      <c r="G124" s="43">
        <v>5.1595399039660199</v>
      </c>
      <c r="H124" s="43">
        <v>42178.748023200002</v>
      </c>
      <c r="I124" s="43">
        <v>3.86630445519318</v>
      </c>
      <c r="J124" s="43">
        <v>24.537949821829699</v>
      </c>
      <c r="K124" s="43">
        <v>2.9887841745149801</v>
      </c>
      <c r="L124" s="43">
        <v>75358.829989699996</v>
      </c>
      <c r="M124" s="43">
        <v>2.8196087241633001</v>
      </c>
      <c r="N124" s="43">
        <v>43.840826851995402</v>
      </c>
      <c r="O124" s="43">
        <v>1.7292570704222301</v>
      </c>
      <c r="P124" s="43">
        <v>23656.267603100001</v>
      </c>
      <c r="Q124" s="43">
        <v>4.3893980323023598</v>
      </c>
      <c r="R124" s="43">
        <v>13.762293444493899</v>
      </c>
      <c r="S124" s="43">
        <v>4.9191677239042804</v>
      </c>
    </row>
    <row r="125" spans="1:19" x14ac:dyDescent="0.25">
      <c r="A125" s="43" t="s">
        <v>83</v>
      </c>
      <c r="B125" s="43" t="s">
        <v>84</v>
      </c>
      <c r="C125" s="43" t="s">
        <v>15</v>
      </c>
      <c r="D125" s="43">
        <v>15307.353972299999</v>
      </c>
      <c r="E125" s="43">
        <v>11.5008235702712</v>
      </c>
      <c r="F125" s="43">
        <v>25.774980697916899</v>
      </c>
      <c r="G125" s="43">
        <v>6.3573805641324501</v>
      </c>
      <c r="H125" s="43">
        <v>15744.793120800001</v>
      </c>
      <c r="I125" s="43">
        <v>11.1336858862388</v>
      </c>
      <c r="J125" s="43">
        <v>26.511553826721801</v>
      </c>
      <c r="K125" s="43">
        <v>5.5723414767119204</v>
      </c>
      <c r="L125" s="43">
        <v>21297.6015195</v>
      </c>
      <c r="M125" s="43">
        <v>9.0496698645629507</v>
      </c>
      <c r="N125" s="43">
        <v>35.861538778707398</v>
      </c>
      <c r="O125" s="43">
        <v>3.5704725585018502</v>
      </c>
      <c r="P125" s="43">
        <v>7038.6720876999998</v>
      </c>
      <c r="Q125" s="43">
        <v>12.7993315968383</v>
      </c>
      <c r="R125" s="43">
        <v>11.8519266966539</v>
      </c>
      <c r="S125" s="43">
        <v>12.012811913479</v>
      </c>
    </row>
    <row r="126" spans="1:19" x14ac:dyDescent="0.25">
      <c r="A126" s="43" t="s">
        <v>83</v>
      </c>
      <c r="B126" s="43" t="s">
        <v>84</v>
      </c>
      <c r="C126" s="43" t="s">
        <v>16</v>
      </c>
      <c r="D126" s="43">
        <v>130555.25809449999</v>
      </c>
      <c r="E126" s="43">
        <v>2.91224741979459</v>
      </c>
      <c r="F126" s="43">
        <v>19.641154128192198</v>
      </c>
      <c r="G126" s="43">
        <v>2.2884715139940699</v>
      </c>
      <c r="H126" s="43">
        <v>177396.08493839999</v>
      </c>
      <c r="I126" s="43">
        <v>2.3226027666482199</v>
      </c>
      <c r="J126" s="43">
        <v>26.688039201691701</v>
      </c>
      <c r="K126" s="43">
        <v>1.77285102503698</v>
      </c>
      <c r="L126" s="43">
        <v>282739.64081750001</v>
      </c>
      <c r="M126" s="43">
        <v>1.81273702856859</v>
      </c>
      <c r="N126" s="43">
        <v>42.536263529321403</v>
      </c>
      <c r="O126" s="43">
        <v>1.06409722905625</v>
      </c>
      <c r="P126" s="43">
        <v>74011.595450199995</v>
      </c>
      <c r="Q126" s="43">
        <v>3.26503125334377</v>
      </c>
      <c r="R126" s="43">
        <v>11.1345431407946</v>
      </c>
      <c r="S126" s="43">
        <v>3.5213845682771199</v>
      </c>
    </row>
    <row r="127" spans="1:19" x14ac:dyDescent="0.25">
      <c r="A127" s="43" t="s">
        <v>85</v>
      </c>
      <c r="B127" s="43" t="s">
        <v>86</v>
      </c>
      <c r="C127" s="43" t="s">
        <v>15</v>
      </c>
      <c r="D127" s="43">
        <v>14481.5486215</v>
      </c>
      <c r="E127" s="43">
        <v>8.3312661187464503</v>
      </c>
      <c r="F127" s="43">
        <v>26.466112328583201</v>
      </c>
      <c r="G127" s="43">
        <v>4.5743724698623396</v>
      </c>
      <c r="H127" s="43">
        <v>15232.8722887</v>
      </c>
      <c r="I127" s="43">
        <v>8.1184738522536097</v>
      </c>
      <c r="J127" s="43">
        <v>27.839212477673399</v>
      </c>
      <c r="K127" s="43">
        <v>4.5636523799487998</v>
      </c>
      <c r="L127" s="43">
        <v>18677.5893679</v>
      </c>
      <c r="M127" s="43">
        <v>7.1590004671159999</v>
      </c>
      <c r="N127" s="43">
        <v>34.134690367582401</v>
      </c>
      <c r="O127" s="43">
        <v>3.2093555635647899</v>
      </c>
      <c r="P127" s="43">
        <v>6325.3144339999999</v>
      </c>
      <c r="Q127" s="43">
        <v>10.150299955047601</v>
      </c>
      <c r="R127" s="43">
        <v>11.559984826160999</v>
      </c>
      <c r="S127" s="43">
        <v>9.2054614242487904</v>
      </c>
    </row>
    <row r="128" spans="1:19" x14ac:dyDescent="0.25">
      <c r="A128" s="43" t="s">
        <v>85</v>
      </c>
      <c r="B128" s="43" t="s">
        <v>86</v>
      </c>
      <c r="C128" s="43" t="s">
        <v>16</v>
      </c>
      <c r="D128" s="43">
        <v>160968.53942290001</v>
      </c>
      <c r="E128" s="43">
        <v>2.0651172776264599</v>
      </c>
      <c r="F128" s="43">
        <v>16.4285852705144</v>
      </c>
      <c r="G128" s="43">
        <v>1.6576348341756699</v>
      </c>
      <c r="H128" s="43">
        <v>243553.7507142</v>
      </c>
      <c r="I128" s="43">
        <v>1.7671128942718599</v>
      </c>
      <c r="J128" s="43">
        <v>24.857301780254598</v>
      </c>
      <c r="K128" s="43">
        <v>1.3110560121377699</v>
      </c>
      <c r="L128" s="43">
        <v>439934.77291599999</v>
      </c>
      <c r="M128" s="43">
        <v>1.1428118808033301</v>
      </c>
      <c r="N128" s="43">
        <v>44.900114992822402</v>
      </c>
      <c r="O128" s="43">
        <v>0.69979842865094599</v>
      </c>
      <c r="P128" s="43">
        <v>135350.612242</v>
      </c>
      <c r="Q128" s="43">
        <v>2.2220305511615499</v>
      </c>
      <c r="R128" s="43">
        <v>13.813997956408601</v>
      </c>
      <c r="S128" s="43">
        <v>2.2861945282135498</v>
      </c>
    </row>
    <row r="129" spans="1:19" x14ac:dyDescent="0.25">
      <c r="A129" s="43" t="s">
        <v>87</v>
      </c>
      <c r="B129" s="43" t="s">
        <v>88</v>
      </c>
      <c r="C129" s="43" t="s">
        <v>15</v>
      </c>
      <c r="D129" s="43">
        <v>2082.8371990999999</v>
      </c>
      <c r="E129" s="43">
        <v>21.8354961514442</v>
      </c>
      <c r="F129" s="43">
        <v>20.7853967556666</v>
      </c>
      <c r="G129" s="43">
        <v>10.890168083040599</v>
      </c>
      <c r="H129" s="43">
        <v>2957.4173724000002</v>
      </c>
      <c r="I129" s="43">
        <v>21.0706421988938</v>
      </c>
      <c r="J129" s="43">
        <v>29.513153252686699</v>
      </c>
      <c r="K129" s="43">
        <v>9.6688192328138793</v>
      </c>
      <c r="L129" s="43">
        <v>3434.9486456</v>
      </c>
      <c r="M129" s="43">
        <v>17.556071687946901</v>
      </c>
      <c r="N129" s="43">
        <v>34.2786130692242</v>
      </c>
      <c r="O129" s="43">
        <v>8.8226764003007805</v>
      </c>
      <c r="P129" s="43">
        <v>1545.4724696999999</v>
      </c>
      <c r="Q129" s="43">
        <v>20.6588653982759</v>
      </c>
      <c r="R129" s="43">
        <v>15.422836922422499</v>
      </c>
      <c r="S129" s="43">
        <v>15.8309698911245</v>
      </c>
    </row>
    <row r="130" spans="1:19" x14ac:dyDescent="0.25">
      <c r="A130" s="43" t="s">
        <v>87</v>
      </c>
      <c r="B130" s="43" t="s">
        <v>88</v>
      </c>
      <c r="C130" s="43" t="s">
        <v>16</v>
      </c>
      <c r="D130" s="43">
        <v>49992.506722500002</v>
      </c>
      <c r="E130" s="43">
        <v>3.6254427147155401</v>
      </c>
      <c r="F130" s="43">
        <v>14.9445796071427</v>
      </c>
      <c r="G130" s="43">
        <v>2.8837215312303202</v>
      </c>
      <c r="H130" s="43">
        <v>79479.329835700002</v>
      </c>
      <c r="I130" s="43">
        <v>2.43730451179206</v>
      </c>
      <c r="J130" s="43">
        <v>23.7592641322262</v>
      </c>
      <c r="K130" s="43">
        <v>1.7898920498579001</v>
      </c>
      <c r="L130" s="43">
        <v>152816.75707640001</v>
      </c>
      <c r="M130" s="43">
        <v>1.4104692777550001</v>
      </c>
      <c r="N130" s="43">
        <v>45.682490060171297</v>
      </c>
      <c r="O130" s="43">
        <v>1.0044046224266301</v>
      </c>
      <c r="P130" s="43">
        <v>52230.730673500002</v>
      </c>
      <c r="Q130" s="43">
        <v>2.7461556335945598</v>
      </c>
      <c r="R130" s="43">
        <v>15.613666200459701</v>
      </c>
      <c r="S130" s="43">
        <v>2.7712483482619801</v>
      </c>
    </row>
    <row r="131" spans="1:19" x14ac:dyDescent="0.25">
      <c r="A131" s="43" t="s">
        <v>89</v>
      </c>
      <c r="B131" s="43" t="s">
        <v>90</v>
      </c>
      <c r="C131" s="43" t="s">
        <v>15</v>
      </c>
      <c r="D131" s="43">
        <v>6787.4466898999999</v>
      </c>
      <c r="E131" s="43">
        <v>16.519075916665699</v>
      </c>
      <c r="F131" s="43">
        <v>22.814266758913401</v>
      </c>
      <c r="G131" s="43">
        <v>9.8777136707159094</v>
      </c>
      <c r="H131" s="43">
        <v>8987.6656263000004</v>
      </c>
      <c r="I131" s="43">
        <v>13.1414699046025</v>
      </c>
      <c r="J131" s="43">
        <v>30.209740202224101</v>
      </c>
      <c r="K131" s="43">
        <v>6.5225117593663704</v>
      </c>
      <c r="L131" s="43">
        <v>10398.0432612</v>
      </c>
      <c r="M131" s="43">
        <v>11.964234668145901</v>
      </c>
      <c r="N131" s="43">
        <v>34.950364042599098</v>
      </c>
      <c r="O131" s="43">
        <v>4.7060569007369102</v>
      </c>
      <c r="P131" s="43">
        <v>3577.7312760999998</v>
      </c>
      <c r="Q131" s="43">
        <v>13.7365217846567</v>
      </c>
      <c r="R131" s="43">
        <v>12.0256289962634</v>
      </c>
      <c r="S131" s="43">
        <v>14.433769650867999</v>
      </c>
    </row>
    <row r="132" spans="1:19" x14ac:dyDescent="0.25">
      <c r="A132" s="43" t="s">
        <v>89</v>
      </c>
      <c r="B132" s="43" t="s">
        <v>90</v>
      </c>
      <c r="C132" s="43" t="s">
        <v>16</v>
      </c>
      <c r="D132" s="43">
        <v>110737.3119595</v>
      </c>
      <c r="E132" s="43">
        <v>3.1468280361836398</v>
      </c>
      <c r="F132" s="43">
        <v>14.1117673137128</v>
      </c>
      <c r="G132" s="43">
        <v>2.4489446798236201</v>
      </c>
      <c r="H132" s="43">
        <v>182425.7353456</v>
      </c>
      <c r="I132" s="43">
        <v>2.18132159089823</v>
      </c>
      <c r="J132" s="43">
        <v>23.247354335019299</v>
      </c>
      <c r="K132" s="43">
        <v>1.64326752792137</v>
      </c>
      <c r="L132" s="43">
        <v>361758.29001579998</v>
      </c>
      <c r="M132" s="43">
        <v>1.3226423707917301</v>
      </c>
      <c r="N132" s="43">
        <v>46.100530364839301</v>
      </c>
      <c r="O132" s="43">
        <v>0.82692193285775895</v>
      </c>
      <c r="P132" s="43">
        <v>129794.7758189</v>
      </c>
      <c r="Q132" s="43">
        <v>2.45768736914177</v>
      </c>
      <c r="R132" s="43">
        <v>16.5403479864286</v>
      </c>
      <c r="S132" s="43">
        <v>2.5948350874039798</v>
      </c>
    </row>
    <row r="133" spans="1:19" x14ac:dyDescent="0.25">
      <c r="A133" s="43" t="s">
        <v>91</v>
      </c>
      <c r="B133" s="43" t="s">
        <v>92</v>
      </c>
      <c r="C133" s="43" t="s">
        <v>15</v>
      </c>
      <c r="D133" s="43">
        <v>12366.3604338</v>
      </c>
      <c r="E133" s="43">
        <v>16.9362716026199</v>
      </c>
      <c r="F133" s="43">
        <v>26.833904354563501</v>
      </c>
      <c r="G133" s="43">
        <v>8.8807900313220394</v>
      </c>
      <c r="H133" s="43">
        <v>11662.163135500001</v>
      </c>
      <c r="I133" s="43">
        <v>16.0308303073801</v>
      </c>
      <c r="J133" s="43">
        <v>25.305858730268401</v>
      </c>
      <c r="K133" s="43">
        <v>10.121763203603001</v>
      </c>
      <c r="L133" s="43">
        <v>15026.977083600001</v>
      </c>
      <c r="M133" s="43">
        <v>12.7417920071486</v>
      </c>
      <c r="N133" s="43">
        <v>32.607206296317898</v>
      </c>
      <c r="O133" s="43">
        <v>5.8966211012070398</v>
      </c>
      <c r="P133" s="43">
        <v>7029.3339294999996</v>
      </c>
      <c r="Q133" s="43">
        <v>13.6122302666718</v>
      </c>
      <c r="R133" s="43">
        <v>15.2530306188503</v>
      </c>
      <c r="S133" s="43">
        <v>12.5883445612646</v>
      </c>
    </row>
    <row r="134" spans="1:19" x14ac:dyDescent="0.25">
      <c r="A134" s="43" t="s">
        <v>91</v>
      </c>
      <c r="B134" s="43" t="s">
        <v>92</v>
      </c>
      <c r="C134" s="43" t="s">
        <v>16</v>
      </c>
      <c r="D134" s="43">
        <v>191804.31751210001</v>
      </c>
      <c r="E134" s="43">
        <v>2.7042965032697701</v>
      </c>
      <c r="F134" s="43">
        <v>15.7997684766734</v>
      </c>
      <c r="G134" s="43">
        <v>2.20427683883086</v>
      </c>
      <c r="H134" s="43">
        <v>280887.2480507</v>
      </c>
      <c r="I134" s="43">
        <v>2.2963665711956098</v>
      </c>
      <c r="J134" s="43">
        <v>23.1379227788813</v>
      </c>
      <c r="K134" s="43">
        <v>1.70763919215138</v>
      </c>
      <c r="L134" s="43">
        <v>553406.4621453</v>
      </c>
      <c r="M134" s="43">
        <v>1.1916458930165501</v>
      </c>
      <c r="N134" s="43">
        <v>45.586533654744699</v>
      </c>
      <c r="O134" s="43">
        <v>0.84549140475991702</v>
      </c>
      <c r="P134" s="43">
        <v>187871.13769629999</v>
      </c>
      <c r="Q134" s="43">
        <v>2.25730959511663</v>
      </c>
      <c r="R134" s="43">
        <v>15.475775089700599</v>
      </c>
      <c r="S134" s="43">
        <v>2.4326445858678198</v>
      </c>
    </row>
    <row r="135" spans="1:19" x14ac:dyDescent="0.25">
      <c r="A135" s="43" t="s">
        <v>93</v>
      </c>
      <c r="B135" s="43" t="s">
        <v>94</v>
      </c>
      <c r="C135" s="43" t="s">
        <v>15</v>
      </c>
      <c r="D135" s="43">
        <v>831.60743379999997</v>
      </c>
      <c r="E135" s="43">
        <v>32.810401130484003</v>
      </c>
      <c r="F135" s="43">
        <v>28.4963393012616</v>
      </c>
      <c r="G135" s="43">
        <v>18.105743728656201</v>
      </c>
      <c r="H135" s="43">
        <v>704.39801739999996</v>
      </c>
      <c r="I135" s="43">
        <v>35.0777384530627</v>
      </c>
      <c r="J135" s="43">
        <v>24.1373081710496</v>
      </c>
      <c r="K135" s="43">
        <v>20.5158774700379</v>
      </c>
      <c r="L135" s="43">
        <v>1012.9084236</v>
      </c>
      <c r="M135" s="43">
        <v>28.543421141847301</v>
      </c>
      <c r="N135" s="43">
        <v>34.708903440314103</v>
      </c>
      <c r="O135" s="43">
        <v>8.7425973018125198</v>
      </c>
      <c r="P135" s="43">
        <v>369.38178770000002</v>
      </c>
      <c r="Q135" s="43">
        <v>28.214550727749799</v>
      </c>
      <c r="R135" s="43">
        <v>12.6574490873746</v>
      </c>
      <c r="S135" s="43">
        <v>32.420592400060102</v>
      </c>
    </row>
    <row r="136" spans="1:19" x14ac:dyDescent="0.25">
      <c r="A136" s="43" t="s">
        <v>93</v>
      </c>
      <c r="B136" s="43" t="s">
        <v>94</v>
      </c>
      <c r="C136" s="43" t="s">
        <v>16</v>
      </c>
      <c r="D136" s="43">
        <v>18721.288848299999</v>
      </c>
      <c r="E136" s="43">
        <v>5.91214446008554</v>
      </c>
      <c r="F136" s="43">
        <v>12.9045852227075</v>
      </c>
      <c r="G136" s="43">
        <v>4.89969091990391</v>
      </c>
      <c r="H136" s="43">
        <v>31833.3221543</v>
      </c>
      <c r="I136" s="43">
        <v>3.9481276723398899</v>
      </c>
      <c r="J136" s="43">
        <v>21.942710354547501</v>
      </c>
      <c r="K136" s="43">
        <v>2.9566399414914701</v>
      </c>
      <c r="L136" s="43">
        <v>67570.340892599997</v>
      </c>
      <c r="M136" s="43">
        <v>2.23053404315336</v>
      </c>
      <c r="N136" s="43">
        <v>46.576238935340797</v>
      </c>
      <c r="O136" s="43">
        <v>1.6169635298671201</v>
      </c>
      <c r="P136" s="43">
        <v>26949.752368500001</v>
      </c>
      <c r="Q136" s="43">
        <v>3.8964483922793698</v>
      </c>
      <c r="R136" s="43">
        <v>18.576465487404199</v>
      </c>
      <c r="S136" s="43">
        <v>4.07141622534935</v>
      </c>
    </row>
    <row r="137" spans="1:19" x14ac:dyDescent="0.25">
      <c r="A137" s="43" t="s">
        <v>95</v>
      </c>
      <c r="B137" s="43" t="s">
        <v>96</v>
      </c>
      <c r="C137" s="43" t="s">
        <v>15</v>
      </c>
      <c r="D137" s="43">
        <v>272.35325310000002</v>
      </c>
      <c r="E137" s="43">
        <v>40.532142706305301</v>
      </c>
      <c r="F137" s="43">
        <v>29.151015846062801</v>
      </c>
      <c r="G137" s="43">
        <v>23.746451684100201</v>
      </c>
      <c r="H137" s="43">
        <v>172.13187679999999</v>
      </c>
      <c r="I137" s="43">
        <v>32.299983295043297</v>
      </c>
      <c r="J137" s="43">
        <v>18.423936601069101</v>
      </c>
      <c r="K137" s="43">
        <v>25.256072840060899</v>
      </c>
      <c r="L137" s="43">
        <v>389.68811340000002</v>
      </c>
      <c r="M137" s="43">
        <v>27.027379307248001</v>
      </c>
      <c r="N137" s="43">
        <v>41.7098170829438</v>
      </c>
      <c r="O137" s="43">
        <v>10.6215654343802</v>
      </c>
      <c r="P137" s="43">
        <v>100.11067509999999</v>
      </c>
      <c r="Q137" s="43">
        <v>46.273206262659201</v>
      </c>
      <c r="R137" s="43">
        <v>10.7152304699244</v>
      </c>
      <c r="S137" s="43">
        <v>44.774477791832403</v>
      </c>
    </row>
    <row r="138" spans="1:19" x14ac:dyDescent="0.25">
      <c r="A138" s="43" t="s">
        <v>95</v>
      </c>
      <c r="B138" s="43" t="s">
        <v>96</v>
      </c>
      <c r="C138" s="43" t="s">
        <v>16</v>
      </c>
      <c r="D138" s="43">
        <v>13872.038080800001</v>
      </c>
      <c r="E138" s="43">
        <v>4.8413665330599898</v>
      </c>
      <c r="F138" s="43">
        <v>9.7877398909077904</v>
      </c>
      <c r="G138" s="43">
        <v>3.9960953172767901</v>
      </c>
      <c r="H138" s="43">
        <v>27578.551131699998</v>
      </c>
      <c r="I138" s="43">
        <v>3.3606607826824102</v>
      </c>
      <c r="J138" s="43">
        <v>19.458689737796099</v>
      </c>
      <c r="K138" s="43">
        <v>2.6357929274087102</v>
      </c>
      <c r="L138" s="43">
        <v>70709.618169599999</v>
      </c>
      <c r="M138" s="43">
        <v>1.7607966217325599</v>
      </c>
      <c r="N138" s="43">
        <v>49.8908196761193</v>
      </c>
      <c r="O138" s="43">
        <v>1.12736669979306</v>
      </c>
      <c r="P138" s="43">
        <v>29568.508699599999</v>
      </c>
      <c r="Q138" s="43">
        <v>2.5998493741725399</v>
      </c>
      <c r="R138" s="43">
        <v>20.8627506951768</v>
      </c>
      <c r="S138" s="43">
        <v>2.5737057120130702</v>
      </c>
    </row>
    <row r="139" spans="1:19" x14ac:dyDescent="0.25">
      <c r="A139" s="43" t="s">
        <v>97</v>
      </c>
      <c r="B139" s="43" t="s">
        <v>98</v>
      </c>
      <c r="C139" s="43" t="s">
        <v>15</v>
      </c>
      <c r="D139" s="43">
        <v>1855.370977</v>
      </c>
      <c r="E139" s="43">
        <v>16.9244003361596</v>
      </c>
      <c r="F139" s="43">
        <v>29.719740588214499</v>
      </c>
      <c r="G139" s="43">
        <v>9.72596440020566</v>
      </c>
      <c r="H139" s="43">
        <v>1630.73965</v>
      </c>
      <c r="I139" s="43">
        <v>16.3748632658045</v>
      </c>
      <c r="J139" s="43">
        <v>26.121546561691002</v>
      </c>
      <c r="K139" s="43">
        <v>9.8249448428018802</v>
      </c>
      <c r="L139" s="43">
        <v>2253.8510892999998</v>
      </c>
      <c r="M139" s="43">
        <v>12.9105010636929</v>
      </c>
      <c r="N139" s="43">
        <v>36.1026827134963</v>
      </c>
      <c r="O139" s="43">
        <v>6.0955292490711299</v>
      </c>
      <c r="P139" s="43">
        <v>502.92917130000001</v>
      </c>
      <c r="Q139" s="43">
        <v>28.0140751266993</v>
      </c>
      <c r="R139" s="43">
        <v>8.0560301365982205</v>
      </c>
      <c r="S139" s="43">
        <v>27.112058961434201</v>
      </c>
    </row>
    <row r="140" spans="1:19" x14ac:dyDescent="0.25">
      <c r="A140" s="43" t="s">
        <v>97</v>
      </c>
      <c r="B140" s="43" t="s">
        <v>98</v>
      </c>
      <c r="C140" s="43" t="s">
        <v>16</v>
      </c>
      <c r="D140" s="43">
        <v>11341.6685832</v>
      </c>
      <c r="E140" s="43">
        <v>5.7290651579694902</v>
      </c>
      <c r="F140" s="43">
        <v>14.699066271334701</v>
      </c>
      <c r="G140" s="43">
        <v>4.2960181468883896</v>
      </c>
      <c r="H140" s="43">
        <v>20253.838622300002</v>
      </c>
      <c r="I140" s="43">
        <v>4.1721057189805801</v>
      </c>
      <c r="J140" s="43">
        <v>26.249445923600401</v>
      </c>
      <c r="K140" s="43">
        <v>3.4162057224066</v>
      </c>
      <c r="L140" s="43">
        <v>34544.037618599999</v>
      </c>
      <c r="M140" s="43">
        <v>2.9708133023987102</v>
      </c>
      <c r="N140" s="43">
        <v>44.7698761880077</v>
      </c>
      <c r="O140" s="43">
        <v>1.88582905577935</v>
      </c>
      <c r="P140" s="43">
        <v>11019.564291000001</v>
      </c>
      <c r="Q140" s="43">
        <v>4.7412809993179801</v>
      </c>
      <c r="R140" s="43">
        <v>14.2816116170572</v>
      </c>
      <c r="S140" s="43">
        <v>4.7426339497297798</v>
      </c>
    </row>
    <row r="141" spans="1:19" x14ac:dyDescent="0.25">
      <c r="A141" s="43" t="s">
        <v>99</v>
      </c>
      <c r="B141" s="43" t="s">
        <v>100</v>
      </c>
      <c r="C141" s="43" t="s">
        <v>15</v>
      </c>
      <c r="D141" s="43">
        <v>943.25573670000006</v>
      </c>
      <c r="E141" s="43">
        <v>32.837583220069298</v>
      </c>
      <c r="F141" s="43">
        <v>25.309119029057001</v>
      </c>
      <c r="G141" s="43">
        <v>16.311078040890699</v>
      </c>
      <c r="H141" s="43">
        <v>938.19094680000001</v>
      </c>
      <c r="I141" s="43">
        <v>25.340867049854101</v>
      </c>
      <c r="J141" s="43">
        <v>25.1732222987761</v>
      </c>
      <c r="K141" s="43">
        <v>13.5800438118294</v>
      </c>
      <c r="L141" s="43">
        <v>1286.0566418999999</v>
      </c>
      <c r="M141" s="43">
        <v>22.923464227977998</v>
      </c>
      <c r="N141" s="43">
        <v>34.507037022461901</v>
      </c>
      <c r="O141" s="43">
        <v>9.5283329634314704</v>
      </c>
      <c r="P141" s="43">
        <v>559.43689570000004</v>
      </c>
      <c r="Q141" s="43">
        <v>24.763080048327499</v>
      </c>
      <c r="R141" s="43">
        <v>15.010621649705</v>
      </c>
      <c r="S141" s="43">
        <v>26.897920416347599</v>
      </c>
    </row>
    <row r="142" spans="1:19" x14ac:dyDescent="0.25">
      <c r="A142" s="43" t="s">
        <v>99</v>
      </c>
      <c r="B142" s="43" t="s">
        <v>100</v>
      </c>
      <c r="C142" s="43" t="s">
        <v>16</v>
      </c>
      <c r="D142" s="43">
        <v>12392.4570977</v>
      </c>
      <c r="E142" s="43">
        <v>6.2852855493897204</v>
      </c>
      <c r="F142" s="43">
        <v>15.7474397157052</v>
      </c>
      <c r="G142" s="43">
        <v>4.8234098485851096</v>
      </c>
      <c r="H142" s="43">
        <v>18376.949288100001</v>
      </c>
      <c r="I142" s="43">
        <v>4.4374984107668496</v>
      </c>
      <c r="J142" s="43">
        <v>23.3521002970942</v>
      </c>
      <c r="K142" s="43">
        <v>3.1220464175983</v>
      </c>
      <c r="L142" s="43">
        <v>34663.933508499998</v>
      </c>
      <c r="M142" s="43">
        <v>2.6626588024153102</v>
      </c>
      <c r="N142" s="43">
        <v>44.048423886464697</v>
      </c>
      <c r="O142" s="43">
        <v>1.52470503230524</v>
      </c>
      <c r="P142" s="43">
        <v>13261.719883199999</v>
      </c>
      <c r="Q142" s="43">
        <v>3.57796355022613</v>
      </c>
      <c r="R142" s="43">
        <v>16.852036100735901</v>
      </c>
      <c r="S142" s="43">
        <v>4.3189395798060097</v>
      </c>
    </row>
    <row r="143" spans="1:19" x14ac:dyDescent="0.25">
      <c r="A143" s="43" t="s">
        <v>101</v>
      </c>
      <c r="B143" s="43" t="s">
        <v>102</v>
      </c>
      <c r="C143" s="43" t="s">
        <v>15</v>
      </c>
      <c r="D143" s="43">
        <v>1826.0112767999999</v>
      </c>
      <c r="E143" s="43">
        <v>18.678976841709801</v>
      </c>
      <c r="F143" s="43">
        <v>22.535118402757998</v>
      </c>
      <c r="G143" s="43">
        <v>11.2620276236875</v>
      </c>
      <c r="H143" s="43">
        <v>1875.6379502</v>
      </c>
      <c r="I143" s="43">
        <v>19.357576154387601</v>
      </c>
      <c r="J143" s="43">
        <v>23.147569692195798</v>
      </c>
      <c r="K143" s="43">
        <v>10.1226638701669</v>
      </c>
      <c r="L143" s="43">
        <v>2865.9291406000002</v>
      </c>
      <c r="M143" s="43">
        <v>15.379651204572101</v>
      </c>
      <c r="N143" s="43">
        <v>35.368923148446299</v>
      </c>
      <c r="O143" s="43">
        <v>5.0735456927776603</v>
      </c>
      <c r="P143" s="43">
        <v>1535.3800644999999</v>
      </c>
      <c r="Q143" s="43">
        <v>20.590827806275399</v>
      </c>
      <c r="R143" s="43">
        <v>18.948388756599901</v>
      </c>
      <c r="S143" s="43">
        <v>16.0161699774713</v>
      </c>
    </row>
    <row r="144" spans="1:19" x14ac:dyDescent="0.25">
      <c r="A144" s="43" t="s">
        <v>101</v>
      </c>
      <c r="B144" s="43" t="s">
        <v>102</v>
      </c>
      <c r="C144" s="43" t="s">
        <v>16</v>
      </c>
      <c r="D144" s="43">
        <v>33952.476228</v>
      </c>
      <c r="E144" s="43">
        <v>4.1382972926311199</v>
      </c>
      <c r="F144" s="43">
        <v>13.8081600446479</v>
      </c>
      <c r="G144" s="43">
        <v>3.4541950975021201</v>
      </c>
      <c r="H144" s="43">
        <v>55728.029795299997</v>
      </c>
      <c r="I144" s="43">
        <v>3.0769999674353001</v>
      </c>
      <c r="J144" s="43">
        <v>22.664077554137801</v>
      </c>
      <c r="K144" s="43">
        <v>2.4709453818448202</v>
      </c>
      <c r="L144" s="43">
        <v>110916.11244500001</v>
      </c>
      <c r="M144" s="43">
        <v>1.76808584439313</v>
      </c>
      <c r="N144" s="43">
        <v>45.108563566497303</v>
      </c>
      <c r="O144" s="43">
        <v>1.10808370665779</v>
      </c>
      <c r="P144" s="43">
        <v>45290.423094199999</v>
      </c>
      <c r="Q144" s="43">
        <v>3.1693177813451499</v>
      </c>
      <c r="R144" s="43">
        <v>18.419198834717001</v>
      </c>
      <c r="S144" s="43">
        <v>3.2360240550006498</v>
      </c>
    </row>
    <row r="145" spans="1:19" x14ac:dyDescent="0.25">
      <c r="A145" s="43" t="s">
        <v>103</v>
      </c>
      <c r="B145" s="43" t="s">
        <v>104</v>
      </c>
      <c r="C145" s="43" t="s">
        <v>15</v>
      </c>
      <c r="D145" s="43">
        <v>156.82329050000001</v>
      </c>
      <c r="E145" s="43">
        <v>34.723418204086201</v>
      </c>
      <c r="F145" s="43">
        <v>15.050078660341899</v>
      </c>
      <c r="G145" s="43">
        <v>22.5173255857896</v>
      </c>
      <c r="H145" s="43">
        <v>282.70435300000003</v>
      </c>
      <c r="I145" s="43">
        <v>34.4792622947881</v>
      </c>
      <c r="J145" s="43">
        <v>27.130681525082899</v>
      </c>
      <c r="K145" s="43">
        <v>15.964550364322299</v>
      </c>
      <c r="L145" s="43">
        <v>394.01645780000001</v>
      </c>
      <c r="M145" s="43">
        <v>25.9177873489805</v>
      </c>
      <c r="N145" s="43">
        <v>37.813124979412898</v>
      </c>
      <c r="O145" s="43">
        <v>11.419045057066199</v>
      </c>
      <c r="P145" s="43">
        <v>208.4656718</v>
      </c>
      <c r="Q145" s="43">
        <v>22.966184844761798</v>
      </c>
      <c r="R145" s="43">
        <v>20.0061148351623</v>
      </c>
      <c r="S145" s="43">
        <v>24.182561937228702</v>
      </c>
    </row>
    <row r="146" spans="1:19" x14ac:dyDescent="0.25">
      <c r="A146" s="43" t="s">
        <v>103</v>
      </c>
      <c r="B146" s="43" t="s">
        <v>104</v>
      </c>
      <c r="C146" s="43" t="s">
        <v>16</v>
      </c>
      <c r="D146" s="43">
        <v>1767.689419</v>
      </c>
      <c r="E146" s="43">
        <v>8.54058975012879</v>
      </c>
      <c r="F146" s="43">
        <v>10.442405714486901</v>
      </c>
      <c r="G146" s="43">
        <v>7.6960316382489298</v>
      </c>
      <c r="H146" s="43">
        <v>4869.8427003999996</v>
      </c>
      <c r="I146" s="43">
        <v>6.4478974288191004</v>
      </c>
      <c r="J146" s="43">
        <v>28.7679909698602</v>
      </c>
      <c r="K146" s="43">
        <v>4.5855855303825397</v>
      </c>
      <c r="L146" s="43">
        <v>7270.3471466999999</v>
      </c>
      <c r="M146" s="43">
        <v>3.4432642523569701</v>
      </c>
      <c r="N146" s="43">
        <v>42.948672869215002</v>
      </c>
      <c r="O146" s="43">
        <v>3.1182319806876801</v>
      </c>
      <c r="P146" s="43">
        <v>3020.1109627000001</v>
      </c>
      <c r="Q146" s="43">
        <v>5.2345200610826303</v>
      </c>
      <c r="R146" s="43">
        <v>17.840930446437799</v>
      </c>
      <c r="S146" s="43">
        <v>5.5870016465829702</v>
      </c>
    </row>
    <row r="147" spans="1:19" x14ac:dyDescent="0.25">
      <c r="A147" s="43" t="s">
        <v>105</v>
      </c>
      <c r="B147" s="43" t="s">
        <v>106</v>
      </c>
      <c r="C147" s="43" t="s">
        <v>15</v>
      </c>
      <c r="D147" s="43">
        <v>8135.5434642</v>
      </c>
      <c r="E147" s="43">
        <v>10.8606355342499</v>
      </c>
      <c r="F147" s="43">
        <v>25.236079863850399</v>
      </c>
      <c r="G147" s="43">
        <v>5.6342901689547098</v>
      </c>
      <c r="H147" s="43">
        <v>8079.0530024</v>
      </c>
      <c r="I147" s="43">
        <v>11.9371229763117</v>
      </c>
      <c r="J147" s="43">
        <v>25.060849061900502</v>
      </c>
      <c r="K147" s="43">
        <v>6.26432362212363</v>
      </c>
      <c r="L147" s="43">
        <v>10754.7603242</v>
      </c>
      <c r="M147" s="43">
        <v>9.8577053947198205</v>
      </c>
      <c r="N147" s="43">
        <v>33.360769523560002</v>
      </c>
      <c r="O147" s="43">
        <v>3.6258156653809901</v>
      </c>
      <c r="P147" s="43">
        <v>5268.3897533999998</v>
      </c>
      <c r="Q147" s="43">
        <v>9.5425281792291106</v>
      </c>
      <c r="R147" s="43">
        <v>16.342301550689001</v>
      </c>
      <c r="S147" s="43">
        <v>8.6012509289811803</v>
      </c>
    </row>
    <row r="148" spans="1:19" x14ac:dyDescent="0.25">
      <c r="A148" s="43" t="s">
        <v>105</v>
      </c>
      <c r="B148" s="43" t="s">
        <v>106</v>
      </c>
      <c r="C148" s="43" t="s">
        <v>16</v>
      </c>
      <c r="D148" s="43">
        <v>64532.688880200003</v>
      </c>
      <c r="E148" s="43">
        <v>3.2811364228917399</v>
      </c>
      <c r="F148" s="43">
        <v>18.297166508233602</v>
      </c>
      <c r="G148" s="43">
        <v>2.4447526201000298</v>
      </c>
      <c r="H148" s="43">
        <v>86609.9193294</v>
      </c>
      <c r="I148" s="43">
        <v>2.5563450705742001</v>
      </c>
      <c r="J148" s="43">
        <v>24.556796605463301</v>
      </c>
      <c r="K148" s="43">
        <v>1.86580940344157</v>
      </c>
      <c r="L148" s="43">
        <v>152481.20019830001</v>
      </c>
      <c r="M148" s="43">
        <v>1.89456871576384</v>
      </c>
      <c r="N148" s="43">
        <v>43.233498523251903</v>
      </c>
      <c r="O148" s="43">
        <v>1.03955720056727</v>
      </c>
      <c r="P148" s="43">
        <v>49068.445068399997</v>
      </c>
      <c r="Q148" s="43">
        <v>2.7535266508573599</v>
      </c>
      <c r="R148" s="43">
        <v>13.912538363051199</v>
      </c>
      <c r="S148" s="43">
        <v>2.9703966624555802</v>
      </c>
    </row>
    <row r="149" spans="1:19" x14ac:dyDescent="0.25">
      <c r="A149" s="43" t="s">
        <v>107</v>
      </c>
      <c r="B149" s="43" t="s">
        <v>108</v>
      </c>
      <c r="C149" s="43" t="s">
        <v>15</v>
      </c>
      <c r="D149" s="43">
        <v>19395.156422100001</v>
      </c>
      <c r="E149" s="43">
        <v>10.2760698110243</v>
      </c>
      <c r="F149" s="43">
        <v>27.316383464532901</v>
      </c>
      <c r="G149" s="43">
        <v>5.0566060904864703</v>
      </c>
      <c r="H149" s="43">
        <v>19249.032023700001</v>
      </c>
      <c r="I149" s="43">
        <v>9.05391318496096</v>
      </c>
      <c r="J149" s="43">
        <v>27.110580014777302</v>
      </c>
      <c r="K149" s="43">
        <v>4.5181052432592299</v>
      </c>
      <c r="L149" s="43">
        <v>22875.297969300002</v>
      </c>
      <c r="M149" s="43">
        <v>8.6951483962922005</v>
      </c>
      <c r="N149" s="43">
        <v>32.217858809472403</v>
      </c>
      <c r="O149" s="43">
        <v>3.8276360933126101</v>
      </c>
      <c r="P149" s="43">
        <v>9482.4324417000007</v>
      </c>
      <c r="Q149" s="43">
        <v>9.5713234392322306</v>
      </c>
      <c r="R149" s="43">
        <v>13.355177711217401</v>
      </c>
      <c r="S149" s="43">
        <v>9.0577573870722308</v>
      </c>
    </row>
    <row r="150" spans="1:19" x14ac:dyDescent="0.25">
      <c r="A150" s="43" t="s">
        <v>107</v>
      </c>
      <c r="B150" s="43" t="s">
        <v>108</v>
      </c>
      <c r="C150" s="43" t="s">
        <v>16</v>
      </c>
      <c r="D150" s="43">
        <v>124943.6502773</v>
      </c>
      <c r="E150" s="43">
        <v>2.6340372281614299</v>
      </c>
      <c r="F150" s="43">
        <v>21.506556920783598</v>
      </c>
      <c r="G150" s="43">
        <v>1.87056806289595</v>
      </c>
      <c r="H150" s="43">
        <v>156431.20214360001</v>
      </c>
      <c r="I150" s="43">
        <v>2.1065352041868599</v>
      </c>
      <c r="J150" s="43">
        <v>26.9265108360546</v>
      </c>
      <c r="K150" s="43">
        <v>1.5002423694825999</v>
      </c>
      <c r="L150" s="43">
        <v>238281.56175570001</v>
      </c>
      <c r="M150" s="43">
        <v>1.5969211605795901</v>
      </c>
      <c r="N150" s="43">
        <v>41.0154174277652</v>
      </c>
      <c r="O150" s="43">
        <v>1.00192508160171</v>
      </c>
      <c r="P150" s="43">
        <v>61299.666973500003</v>
      </c>
      <c r="Q150" s="43">
        <v>3.1703213408321802</v>
      </c>
      <c r="R150" s="43">
        <v>10.5515148153965</v>
      </c>
      <c r="S150" s="43">
        <v>3.2291083130907898</v>
      </c>
    </row>
    <row r="151" spans="1:19" x14ac:dyDescent="0.25">
      <c r="A151" s="43" t="s">
        <v>109</v>
      </c>
      <c r="B151" s="43" t="s">
        <v>110</v>
      </c>
      <c r="C151" s="43" t="s">
        <v>15</v>
      </c>
      <c r="D151" s="43">
        <v>117.301106</v>
      </c>
      <c r="E151" s="43">
        <v>16.301357788057601</v>
      </c>
      <c r="F151" s="43">
        <v>20.123839009287899</v>
      </c>
      <c r="G151" s="43">
        <v>10.010716457492</v>
      </c>
      <c r="H151" s="43">
        <v>115.4964736</v>
      </c>
      <c r="I151" s="43">
        <v>20.814385322743401</v>
      </c>
      <c r="J151" s="43">
        <v>19.814241486068099</v>
      </c>
      <c r="K151" s="43">
        <v>14.8224200386455</v>
      </c>
      <c r="L151" s="43">
        <v>193.0956668</v>
      </c>
      <c r="M151" s="43">
        <v>17.970367800878002</v>
      </c>
      <c r="N151" s="43">
        <v>33.126934984520098</v>
      </c>
      <c r="O151" s="43">
        <v>9.0252399742563103</v>
      </c>
      <c r="P151" s="43">
        <v>157.00301880000001</v>
      </c>
      <c r="Q151" s="43">
        <v>11.6550920341252</v>
      </c>
      <c r="R151" s="43">
        <v>26.934984520123798</v>
      </c>
      <c r="S151" s="43">
        <v>13.438742767795899</v>
      </c>
    </row>
    <row r="152" spans="1:19" x14ac:dyDescent="0.25">
      <c r="A152" s="43" t="s">
        <v>109</v>
      </c>
      <c r="B152" s="43" t="s">
        <v>110</v>
      </c>
      <c r="C152" s="43" t="s">
        <v>16</v>
      </c>
      <c r="D152" s="43">
        <v>646.05839920000005</v>
      </c>
      <c r="E152" s="43">
        <v>7.1563113892746504</v>
      </c>
      <c r="F152" s="43">
        <v>21.527360192423298</v>
      </c>
      <c r="G152" s="43">
        <v>4.1742712465077796</v>
      </c>
      <c r="H152" s="43">
        <v>734.48538680000001</v>
      </c>
      <c r="I152" s="43">
        <v>8.0455959926410401</v>
      </c>
      <c r="J152" s="43">
        <v>24.473842453397499</v>
      </c>
      <c r="K152" s="43">
        <v>4.4123929769816597</v>
      </c>
      <c r="L152" s="43">
        <v>1219.9315024</v>
      </c>
      <c r="M152" s="43">
        <v>7.7695054618489996</v>
      </c>
      <c r="N152" s="43">
        <v>40.649428743235099</v>
      </c>
      <c r="O152" s="43">
        <v>2.02996916189</v>
      </c>
      <c r="P152" s="43">
        <v>400.62839279999997</v>
      </c>
      <c r="Q152" s="43">
        <v>14.278123072007499</v>
      </c>
      <c r="R152" s="43">
        <v>13.349368610944101</v>
      </c>
      <c r="S152" s="43">
        <v>12.5315195671404</v>
      </c>
    </row>
    <row r="153" spans="1:19" x14ac:dyDescent="0.25">
      <c r="A153" t="s">
        <v>19</v>
      </c>
    </row>
    <row r="154" spans="1:19" x14ac:dyDescent="0.25">
      <c r="A154" t="s">
        <v>20</v>
      </c>
    </row>
    <row r="155" spans="1:19" x14ac:dyDescent="0.25">
      <c r="A155" t="s">
        <v>21</v>
      </c>
    </row>
    <row r="156" spans="1:19" x14ac:dyDescent="0.25">
      <c r="A156" t="s">
        <v>22</v>
      </c>
    </row>
    <row r="157" spans="1:19" x14ac:dyDescent="0.25">
      <c r="A157" t="s">
        <v>23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370</v>
      </c>
    </row>
    <row r="162" spans="1:19" x14ac:dyDescent="0.25">
      <c r="A162" s="5" t="s">
        <v>25</v>
      </c>
      <c r="B162" s="5" t="s">
        <v>70</v>
      </c>
      <c r="C162" s="5" t="s">
        <v>1145</v>
      </c>
      <c r="D162" s="5" t="s">
        <v>359</v>
      </c>
      <c r="E162" s="5" t="s">
        <v>360</v>
      </c>
      <c r="F162" s="5" t="s">
        <v>361</v>
      </c>
      <c r="G162" s="5" t="s">
        <v>362</v>
      </c>
      <c r="H162" s="5" t="s">
        <v>363</v>
      </c>
      <c r="I162" s="5" t="s">
        <v>364</v>
      </c>
      <c r="J162" s="5" t="s">
        <v>365</v>
      </c>
      <c r="K162" s="5" t="s">
        <v>366</v>
      </c>
      <c r="L162" s="5" t="s">
        <v>342</v>
      </c>
      <c r="M162" s="5" t="s">
        <v>343</v>
      </c>
      <c r="N162" s="5" t="s">
        <v>344</v>
      </c>
      <c r="O162" s="5" t="s">
        <v>345</v>
      </c>
      <c r="P162" s="5" t="s">
        <v>346</v>
      </c>
      <c r="Q162" s="5" t="s">
        <v>347</v>
      </c>
      <c r="R162" s="5" t="s">
        <v>348</v>
      </c>
      <c r="S162" s="5" t="s">
        <v>349</v>
      </c>
    </row>
    <row r="163" spans="1:19" x14ac:dyDescent="0.25">
      <c r="A163" s="44" t="s">
        <v>71</v>
      </c>
      <c r="B163" s="44" t="s">
        <v>72</v>
      </c>
      <c r="C163" s="44" t="s">
        <v>15</v>
      </c>
      <c r="D163" s="44">
        <v>3944.1262585999998</v>
      </c>
      <c r="E163" s="44">
        <v>23.477196038191199</v>
      </c>
      <c r="F163" s="44">
        <v>30.7631937623966</v>
      </c>
      <c r="G163" s="44">
        <v>10.851079080213101</v>
      </c>
      <c r="H163" s="44">
        <v>3308.0766318999999</v>
      </c>
      <c r="I163" s="44">
        <v>19.9831885608648</v>
      </c>
      <c r="J163" s="44">
        <v>25.802166496596602</v>
      </c>
      <c r="K163" s="44">
        <v>8.9057805813958595</v>
      </c>
      <c r="L163" s="44">
        <v>4026.0091468999999</v>
      </c>
      <c r="M163" s="44">
        <v>15.8402178044996</v>
      </c>
      <c r="N163" s="44">
        <v>31.4018597161309</v>
      </c>
      <c r="O163" s="44">
        <v>8.5112479076253003</v>
      </c>
      <c r="P163" s="44">
        <v>1542.7138035999999</v>
      </c>
      <c r="Q163" s="44">
        <v>19.472387491223099</v>
      </c>
      <c r="R163" s="44">
        <v>12.032780024875899</v>
      </c>
      <c r="S163" s="44">
        <v>19.8250403301559</v>
      </c>
    </row>
    <row r="164" spans="1:19" x14ac:dyDescent="0.25">
      <c r="A164" s="44" t="s">
        <v>71</v>
      </c>
      <c r="B164" s="44" t="s">
        <v>72</v>
      </c>
      <c r="C164" s="44" t="s">
        <v>16</v>
      </c>
      <c r="D164" s="44">
        <v>67554.416615499998</v>
      </c>
      <c r="E164" s="44">
        <v>3.5379036996680102</v>
      </c>
      <c r="F164" s="44">
        <v>14.6205834374513</v>
      </c>
      <c r="G164" s="44">
        <v>2.8001704650705301</v>
      </c>
      <c r="H164" s="44">
        <v>100208.3558609</v>
      </c>
      <c r="I164" s="44">
        <v>2.5401860187927698</v>
      </c>
      <c r="J164" s="44">
        <v>21.6877696736403</v>
      </c>
      <c r="K164" s="44">
        <v>2.0333259484688599</v>
      </c>
      <c r="L164" s="44">
        <v>212789.534308</v>
      </c>
      <c r="M164" s="44">
        <v>1.4821390451779599</v>
      </c>
      <c r="N164" s="44">
        <v>46.053349238052498</v>
      </c>
      <c r="O164" s="44">
        <v>1.0213477686822601</v>
      </c>
      <c r="P164" s="44">
        <v>81497.767376500007</v>
      </c>
      <c r="Q164" s="44">
        <v>2.94965497107854</v>
      </c>
      <c r="R164" s="44">
        <v>17.6382976508559</v>
      </c>
      <c r="S164" s="44">
        <v>2.86531231680565</v>
      </c>
    </row>
    <row r="165" spans="1:19" x14ac:dyDescent="0.25">
      <c r="A165" s="44" t="s">
        <v>73</v>
      </c>
      <c r="B165" s="44" t="s">
        <v>74</v>
      </c>
      <c r="C165" s="44" t="s">
        <v>15</v>
      </c>
      <c r="D165" s="44">
        <v>879.19901059999995</v>
      </c>
      <c r="E165" s="44">
        <v>21.040349353176001</v>
      </c>
      <c r="F165" s="44">
        <v>25.434695381280999</v>
      </c>
      <c r="G165" s="44">
        <v>12.2132033459831</v>
      </c>
      <c r="H165" s="44">
        <v>814.75046680000003</v>
      </c>
      <c r="I165" s="44">
        <v>19.650499148314601</v>
      </c>
      <c r="J165" s="44">
        <v>23.570238006378499</v>
      </c>
      <c r="K165" s="44">
        <v>10.014190999172399</v>
      </c>
      <c r="L165" s="44">
        <v>1219.7725257</v>
      </c>
      <c r="M165" s="44">
        <v>20.694453203547202</v>
      </c>
      <c r="N165" s="44">
        <v>35.287281095167302</v>
      </c>
      <c r="O165" s="44">
        <v>8.1938929440718091</v>
      </c>
      <c r="P165" s="44">
        <v>542.96972219999998</v>
      </c>
      <c r="Q165" s="44">
        <v>21.4708156516208</v>
      </c>
      <c r="R165" s="44">
        <v>15.707785517173299</v>
      </c>
      <c r="S165" s="44">
        <v>16.146860989739402</v>
      </c>
    </row>
    <row r="166" spans="1:19" x14ac:dyDescent="0.25">
      <c r="A166" s="44" t="s">
        <v>73</v>
      </c>
      <c r="B166" s="44" t="s">
        <v>74</v>
      </c>
      <c r="C166" s="44" t="s">
        <v>16</v>
      </c>
      <c r="D166" s="44">
        <v>20928.3056708</v>
      </c>
      <c r="E166" s="44">
        <v>6.85820227714916</v>
      </c>
      <c r="F166" s="44">
        <v>12.3176290877394</v>
      </c>
      <c r="G166" s="44">
        <v>5.2864664831520303</v>
      </c>
      <c r="H166" s="44">
        <v>35518.1362391</v>
      </c>
      <c r="I166" s="44">
        <v>4.0202854629272204</v>
      </c>
      <c r="J166" s="44">
        <v>20.9046654307732</v>
      </c>
      <c r="K166" s="44">
        <v>3.4955823441413298</v>
      </c>
      <c r="L166" s="44">
        <v>85273.040485799997</v>
      </c>
      <c r="M166" s="44">
        <v>2.7316996629869599</v>
      </c>
      <c r="N166" s="44">
        <v>50.188567598827298</v>
      </c>
      <c r="O166" s="44">
        <v>1.58333926408016</v>
      </c>
      <c r="P166" s="44">
        <v>28185.825855800002</v>
      </c>
      <c r="Q166" s="44">
        <v>4.7162603728958103</v>
      </c>
      <c r="R166" s="44">
        <v>16.589137882660101</v>
      </c>
      <c r="S166" s="44">
        <v>4.2171026923155503</v>
      </c>
    </row>
    <row r="167" spans="1:19" x14ac:dyDescent="0.25">
      <c r="A167" s="44" t="s">
        <v>75</v>
      </c>
      <c r="B167" s="44" t="s">
        <v>76</v>
      </c>
      <c r="C167" s="44" t="s">
        <v>15</v>
      </c>
      <c r="D167" s="44">
        <v>3529.9872519</v>
      </c>
      <c r="E167" s="44">
        <v>13.815934799438301</v>
      </c>
      <c r="F167" s="44">
        <v>31.671801337037401</v>
      </c>
      <c r="G167" s="44">
        <v>6.1398665897613398</v>
      </c>
      <c r="H167" s="44">
        <v>2963.3554306999999</v>
      </c>
      <c r="I167" s="44">
        <v>12.1541216207129</v>
      </c>
      <c r="J167" s="44">
        <v>26.5878593305527</v>
      </c>
      <c r="K167" s="44">
        <v>6.2908076440318501</v>
      </c>
      <c r="L167" s="44">
        <v>3418.5585749000002</v>
      </c>
      <c r="M167" s="44">
        <v>12.467819533950999</v>
      </c>
      <c r="N167" s="44">
        <v>30.6720393919218</v>
      </c>
      <c r="O167" s="44">
        <v>5.1712719571752901</v>
      </c>
      <c r="P167" s="44">
        <v>1233.6196881999999</v>
      </c>
      <c r="Q167" s="44">
        <v>12.145557664629701</v>
      </c>
      <c r="R167" s="44">
        <v>11.0682999404881</v>
      </c>
      <c r="S167" s="44">
        <v>12.658151735220899</v>
      </c>
    </row>
    <row r="168" spans="1:19" x14ac:dyDescent="0.25">
      <c r="A168" s="44" t="s">
        <v>75</v>
      </c>
      <c r="B168" s="44" t="s">
        <v>76</v>
      </c>
      <c r="C168" s="44" t="s">
        <v>16</v>
      </c>
      <c r="D168" s="44">
        <v>14916.3009248</v>
      </c>
      <c r="E168" s="44">
        <v>4.1972694010555802</v>
      </c>
      <c r="F168" s="44">
        <v>15.609768143690401</v>
      </c>
      <c r="G168" s="44">
        <v>3.3281758416989602</v>
      </c>
      <c r="H168" s="44">
        <v>24956.372369600002</v>
      </c>
      <c r="I168" s="44">
        <v>3.4858559235331699</v>
      </c>
      <c r="J168" s="44">
        <v>26.1166081564743</v>
      </c>
      <c r="K168" s="44">
        <v>2.4270268191015898</v>
      </c>
      <c r="L168" s="44">
        <v>42801.831847300004</v>
      </c>
      <c r="M168" s="44">
        <v>2.3244228092952501</v>
      </c>
      <c r="N168" s="44">
        <v>44.791713081541602</v>
      </c>
      <c r="O168" s="44">
        <v>1.4657982522749999</v>
      </c>
      <c r="P168" s="44">
        <v>12882.9739156</v>
      </c>
      <c r="Q168" s="44">
        <v>3.5794511100159698</v>
      </c>
      <c r="R168" s="44">
        <v>13.481910618293799</v>
      </c>
      <c r="S168" s="44">
        <v>3.6346972510368101</v>
      </c>
    </row>
    <row r="169" spans="1:19" x14ac:dyDescent="0.25">
      <c r="A169" s="44" t="s">
        <v>77</v>
      </c>
      <c r="B169" s="44" t="s">
        <v>78</v>
      </c>
      <c r="C169" s="44" t="s">
        <v>15</v>
      </c>
      <c r="D169" s="44">
        <v>5820.0596654999999</v>
      </c>
      <c r="E169" s="44">
        <v>14.0902810812302</v>
      </c>
      <c r="F169" s="44">
        <v>23.852768921998599</v>
      </c>
      <c r="G169" s="44">
        <v>6.7809508025664904</v>
      </c>
      <c r="H169" s="44">
        <v>6049.6405931999998</v>
      </c>
      <c r="I169" s="44">
        <v>12.3677044737102</v>
      </c>
      <c r="J169" s="44">
        <v>24.793676942201099</v>
      </c>
      <c r="K169" s="44">
        <v>6.1708029900600101</v>
      </c>
      <c r="L169" s="44">
        <v>8344.3464569999996</v>
      </c>
      <c r="M169" s="44">
        <v>10.156101585977501</v>
      </c>
      <c r="N169" s="44">
        <v>34.198234946586197</v>
      </c>
      <c r="O169" s="44">
        <v>4.4011903660804403</v>
      </c>
      <c r="P169" s="44">
        <v>4185.8864095999998</v>
      </c>
      <c r="Q169" s="44">
        <v>11.0631980374659</v>
      </c>
      <c r="R169" s="44">
        <v>17.155319189214101</v>
      </c>
      <c r="S169" s="44">
        <v>9.8758440206946503</v>
      </c>
    </row>
    <row r="170" spans="1:19" x14ac:dyDescent="0.25">
      <c r="A170" s="44" t="s">
        <v>77</v>
      </c>
      <c r="B170" s="44" t="s">
        <v>78</v>
      </c>
      <c r="C170" s="44" t="s">
        <v>16</v>
      </c>
      <c r="D170" s="44">
        <v>71648.269684300001</v>
      </c>
      <c r="E170" s="44">
        <v>3.1096247871749698</v>
      </c>
      <c r="F170" s="44">
        <v>18.978061990283599</v>
      </c>
      <c r="G170" s="44">
        <v>2.2227244902324101</v>
      </c>
      <c r="H170" s="44">
        <v>95346.383906100004</v>
      </c>
      <c r="I170" s="44">
        <v>2.4048661570315</v>
      </c>
      <c r="J170" s="44">
        <v>25.255174930147</v>
      </c>
      <c r="K170" s="44">
        <v>1.7299888813331299</v>
      </c>
      <c r="L170" s="44">
        <v>161113.61742259999</v>
      </c>
      <c r="M170" s="44">
        <v>1.6117483647383399</v>
      </c>
      <c r="N170" s="44">
        <v>42.67547886917</v>
      </c>
      <c r="O170" s="44">
        <v>0.94433839858729296</v>
      </c>
      <c r="P170" s="44">
        <v>49423.795859700003</v>
      </c>
      <c r="Q170" s="44">
        <v>2.8042427391374898</v>
      </c>
      <c r="R170" s="44">
        <v>13.0912842103993</v>
      </c>
      <c r="S170" s="44">
        <v>3.0194875907235899</v>
      </c>
    </row>
    <row r="171" spans="1:19" x14ac:dyDescent="0.25">
      <c r="A171" s="44" t="s">
        <v>79</v>
      </c>
      <c r="B171" s="44" t="s">
        <v>80</v>
      </c>
      <c r="C171" s="44" t="s">
        <v>15</v>
      </c>
      <c r="D171" s="44">
        <v>13316.7670662</v>
      </c>
      <c r="E171" s="44">
        <v>9.36061415196383</v>
      </c>
      <c r="F171" s="44">
        <v>27.172488606209502</v>
      </c>
      <c r="G171" s="44">
        <v>4.7764142718323201</v>
      </c>
      <c r="H171" s="44">
        <v>13352.440848599999</v>
      </c>
      <c r="I171" s="44">
        <v>8.7032228276270107</v>
      </c>
      <c r="J171" s="44">
        <v>27.2452799557154</v>
      </c>
      <c r="K171" s="44">
        <v>4.7151653003878398</v>
      </c>
      <c r="L171" s="44">
        <v>16126.0190441</v>
      </c>
      <c r="M171" s="44">
        <v>7.5099027568807903</v>
      </c>
      <c r="N171" s="44">
        <v>32.904688244604301</v>
      </c>
      <c r="O171" s="44">
        <v>3.7646180441508501</v>
      </c>
      <c r="P171" s="44">
        <v>6213.0448236000002</v>
      </c>
      <c r="Q171" s="44">
        <v>8.7847783195817506</v>
      </c>
      <c r="R171" s="44">
        <v>12.6775431934708</v>
      </c>
      <c r="S171" s="44">
        <v>7.9710945124569204</v>
      </c>
    </row>
    <row r="172" spans="1:19" x14ac:dyDescent="0.25">
      <c r="A172" s="44" t="s">
        <v>79</v>
      </c>
      <c r="B172" s="44" t="s">
        <v>80</v>
      </c>
      <c r="C172" s="44" t="s">
        <v>16</v>
      </c>
      <c r="D172" s="44">
        <v>71202.051455199995</v>
      </c>
      <c r="E172" s="44">
        <v>3.0256335306689599</v>
      </c>
      <c r="F172" s="44">
        <v>21.103924504988999</v>
      </c>
      <c r="G172" s="44">
        <v>2.28271245891293</v>
      </c>
      <c r="H172" s="44">
        <v>91255.088612899999</v>
      </c>
      <c r="I172" s="44">
        <v>2.5044156076749302</v>
      </c>
      <c r="J172" s="44">
        <v>27.047542330918098</v>
      </c>
      <c r="K172" s="44">
        <v>1.9167459881042801</v>
      </c>
      <c r="L172" s="44">
        <v>136272.60612310001</v>
      </c>
      <c r="M172" s="44">
        <v>1.7109679937417901</v>
      </c>
      <c r="N172" s="44">
        <v>40.3905046686682</v>
      </c>
      <c r="O172" s="44">
        <v>1.1416271494802499</v>
      </c>
      <c r="P172" s="44">
        <v>38657.982040900002</v>
      </c>
      <c r="Q172" s="44">
        <v>4.2078469834550702</v>
      </c>
      <c r="R172" s="44">
        <v>11.458028495424699</v>
      </c>
      <c r="S172" s="44">
        <v>4.1391009712565001</v>
      </c>
    </row>
    <row r="173" spans="1:19" x14ac:dyDescent="0.25">
      <c r="A173" s="44" t="s">
        <v>81</v>
      </c>
      <c r="B173" s="44" t="s">
        <v>82</v>
      </c>
      <c r="C173" s="44" t="s">
        <v>15</v>
      </c>
      <c r="D173" s="44">
        <v>2322.0471994999998</v>
      </c>
      <c r="E173" s="44">
        <v>26.3478686785724</v>
      </c>
      <c r="F173" s="44">
        <v>26.7236772115923</v>
      </c>
      <c r="G173" s="44">
        <v>16.679165295984902</v>
      </c>
      <c r="H173" s="44">
        <v>2091.1450375999998</v>
      </c>
      <c r="I173" s="44">
        <v>22.822540422940001</v>
      </c>
      <c r="J173" s="44">
        <v>24.066300202458599</v>
      </c>
      <c r="K173" s="44">
        <v>11.4046628033195</v>
      </c>
      <c r="L173" s="44">
        <v>2774.7650890999998</v>
      </c>
      <c r="M173" s="44">
        <v>15.725481262176</v>
      </c>
      <c r="N173" s="44">
        <v>31.933858448299599</v>
      </c>
      <c r="O173" s="44">
        <v>10.271454749710699</v>
      </c>
      <c r="P173" s="44">
        <v>1501.1432834</v>
      </c>
      <c r="Q173" s="44">
        <v>21.180727313202699</v>
      </c>
      <c r="R173" s="44">
        <v>17.276164137649499</v>
      </c>
      <c r="S173" s="44">
        <v>16.916850931041299</v>
      </c>
    </row>
    <row r="174" spans="1:19" x14ac:dyDescent="0.25">
      <c r="A174" s="44" t="s">
        <v>81</v>
      </c>
      <c r="B174" s="44" t="s">
        <v>82</v>
      </c>
      <c r="C174" s="44" t="s">
        <v>16</v>
      </c>
      <c r="D174" s="44">
        <v>30698.053786600001</v>
      </c>
      <c r="E174" s="44">
        <v>7.1315972036833299</v>
      </c>
      <c r="F174" s="44">
        <v>17.858929881681</v>
      </c>
      <c r="G174" s="44">
        <v>5.1595399039660199</v>
      </c>
      <c r="H174" s="44">
        <v>42178.748023200002</v>
      </c>
      <c r="I174" s="44">
        <v>3.86630445519318</v>
      </c>
      <c r="J174" s="44">
        <v>24.537949821829699</v>
      </c>
      <c r="K174" s="44">
        <v>2.9887841745149801</v>
      </c>
      <c r="L174" s="44">
        <v>75358.829989699996</v>
      </c>
      <c r="M174" s="44">
        <v>2.8196087241633001</v>
      </c>
      <c r="N174" s="44">
        <v>43.840826851995402</v>
      </c>
      <c r="O174" s="44">
        <v>1.7292570704222301</v>
      </c>
      <c r="P174" s="44">
        <v>23656.267603100001</v>
      </c>
      <c r="Q174" s="44">
        <v>4.3893980323023598</v>
      </c>
      <c r="R174" s="44">
        <v>13.762293444493899</v>
      </c>
      <c r="S174" s="44">
        <v>4.9191677239042804</v>
      </c>
    </row>
    <row r="175" spans="1:19" x14ac:dyDescent="0.25">
      <c r="A175" s="44" t="s">
        <v>83</v>
      </c>
      <c r="B175" s="44" t="s">
        <v>84</v>
      </c>
      <c r="C175" s="44" t="s">
        <v>15</v>
      </c>
      <c r="D175" s="44">
        <v>15307.353972299999</v>
      </c>
      <c r="E175" s="44">
        <v>11.5008235702712</v>
      </c>
      <c r="F175" s="44">
        <v>25.774980697916899</v>
      </c>
      <c r="G175" s="44">
        <v>6.3573805641324501</v>
      </c>
      <c r="H175" s="44">
        <v>15744.793120800001</v>
      </c>
      <c r="I175" s="44">
        <v>11.1336858862388</v>
      </c>
      <c r="J175" s="44">
        <v>26.511553826721801</v>
      </c>
      <c r="K175" s="44">
        <v>5.5723414767119204</v>
      </c>
      <c r="L175" s="44">
        <v>21297.6015195</v>
      </c>
      <c r="M175" s="44">
        <v>9.0496698645629507</v>
      </c>
      <c r="N175" s="44">
        <v>35.861538778707398</v>
      </c>
      <c r="O175" s="44">
        <v>3.5704725585018502</v>
      </c>
      <c r="P175" s="44">
        <v>7038.6720876999998</v>
      </c>
      <c r="Q175" s="44">
        <v>12.7993315968383</v>
      </c>
      <c r="R175" s="44">
        <v>11.8519266966539</v>
      </c>
      <c r="S175" s="44">
        <v>12.012811913479</v>
      </c>
    </row>
    <row r="176" spans="1:19" x14ac:dyDescent="0.25">
      <c r="A176" s="44" t="s">
        <v>83</v>
      </c>
      <c r="B176" s="44" t="s">
        <v>84</v>
      </c>
      <c r="C176" s="44" t="s">
        <v>16</v>
      </c>
      <c r="D176" s="44">
        <v>130555.25809449999</v>
      </c>
      <c r="E176" s="44">
        <v>2.91224741979459</v>
      </c>
      <c r="F176" s="44">
        <v>19.641154128192198</v>
      </c>
      <c r="G176" s="44">
        <v>2.2884715139940699</v>
      </c>
      <c r="H176" s="44">
        <v>177396.08493839999</v>
      </c>
      <c r="I176" s="44">
        <v>2.3226027666482199</v>
      </c>
      <c r="J176" s="44">
        <v>26.688039201691701</v>
      </c>
      <c r="K176" s="44">
        <v>1.77285102503698</v>
      </c>
      <c r="L176" s="44">
        <v>282739.64081750001</v>
      </c>
      <c r="M176" s="44">
        <v>1.81273702856859</v>
      </c>
      <c r="N176" s="44">
        <v>42.536263529321403</v>
      </c>
      <c r="O176" s="44">
        <v>1.06409722905625</v>
      </c>
      <c r="P176" s="44">
        <v>74011.595450199995</v>
      </c>
      <c r="Q176" s="44">
        <v>3.26503125334377</v>
      </c>
      <c r="R176" s="44">
        <v>11.1345431407946</v>
      </c>
      <c r="S176" s="44">
        <v>3.5213845682771199</v>
      </c>
    </row>
    <row r="177" spans="1:19" x14ac:dyDescent="0.25">
      <c r="A177" s="44" t="s">
        <v>85</v>
      </c>
      <c r="B177" s="44" t="s">
        <v>86</v>
      </c>
      <c r="C177" s="44" t="s">
        <v>15</v>
      </c>
      <c r="D177" s="44">
        <v>14481.5486215</v>
      </c>
      <c r="E177" s="44">
        <v>8.3312661187464503</v>
      </c>
      <c r="F177" s="44">
        <v>26.466112328583201</v>
      </c>
      <c r="G177" s="44">
        <v>4.5743724698623396</v>
      </c>
      <c r="H177" s="44">
        <v>15232.8722887</v>
      </c>
      <c r="I177" s="44">
        <v>8.1184738522536097</v>
      </c>
      <c r="J177" s="44">
        <v>27.839212477673399</v>
      </c>
      <c r="K177" s="44">
        <v>4.5636523799487998</v>
      </c>
      <c r="L177" s="44">
        <v>18677.5893679</v>
      </c>
      <c r="M177" s="44">
        <v>7.1590004671159999</v>
      </c>
      <c r="N177" s="44">
        <v>34.134690367582401</v>
      </c>
      <c r="O177" s="44">
        <v>3.2093555635647899</v>
      </c>
      <c r="P177" s="44">
        <v>6325.3144339999999</v>
      </c>
      <c r="Q177" s="44">
        <v>10.150299955047601</v>
      </c>
      <c r="R177" s="44">
        <v>11.559984826160999</v>
      </c>
      <c r="S177" s="44">
        <v>9.2054614242487904</v>
      </c>
    </row>
    <row r="178" spans="1:19" x14ac:dyDescent="0.25">
      <c r="A178" s="44" t="s">
        <v>85</v>
      </c>
      <c r="B178" s="44" t="s">
        <v>86</v>
      </c>
      <c r="C178" s="44" t="s">
        <v>16</v>
      </c>
      <c r="D178" s="44">
        <v>160968.53942290001</v>
      </c>
      <c r="E178" s="44">
        <v>2.0651172776264599</v>
      </c>
      <c r="F178" s="44">
        <v>16.4285852705144</v>
      </c>
      <c r="G178" s="44">
        <v>1.6576348341756699</v>
      </c>
      <c r="H178" s="44">
        <v>243553.7507142</v>
      </c>
      <c r="I178" s="44">
        <v>1.7671128942718599</v>
      </c>
      <c r="J178" s="44">
        <v>24.857301780254598</v>
      </c>
      <c r="K178" s="44">
        <v>1.3110560121377699</v>
      </c>
      <c r="L178" s="44">
        <v>439934.77291599999</v>
      </c>
      <c r="M178" s="44">
        <v>1.1428118808033301</v>
      </c>
      <c r="N178" s="44">
        <v>44.900114992822402</v>
      </c>
      <c r="O178" s="44">
        <v>0.69979842865094599</v>
      </c>
      <c r="P178" s="44">
        <v>135350.612242</v>
      </c>
      <c r="Q178" s="44">
        <v>2.2220305511615499</v>
      </c>
      <c r="R178" s="44">
        <v>13.813997956408601</v>
      </c>
      <c r="S178" s="44">
        <v>2.2861945282135498</v>
      </c>
    </row>
    <row r="179" spans="1:19" x14ac:dyDescent="0.25">
      <c r="A179" s="44" t="s">
        <v>87</v>
      </c>
      <c r="B179" s="44" t="s">
        <v>88</v>
      </c>
      <c r="C179" s="44" t="s">
        <v>15</v>
      </c>
      <c r="D179" s="44">
        <v>2082.8371990999999</v>
      </c>
      <c r="E179" s="44">
        <v>21.8354961514442</v>
      </c>
      <c r="F179" s="44">
        <v>20.7853967556666</v>
      </c>
      <c r="G179" s="44">
        <v>10.890168083040599</v>
      </c>
      <c r="H179" s="44">
        <v>2957.4173724000002</v>
      </c>
      <c r="I179" s="44">
        <v>21.0706421988938</v>
      </c>
      <c r="J179" s="44">
        <v>29.513153252686699</v>
      </c>
      <c r="K179" s="44">
        <v>9.6688192328138793</v>
      </c>
      <c r="L179" s="44">
        <v>3434.9486456</v>
      </c>
      <c r="M179" s="44">
        <v>17.556071687946901</v>
      </c>
      <c r="N179" s="44">
        <v>34.2786130692242</v>
      </c>
      <c r="O179" s="44">
        <v>8.8226764003007805</v>
      </c>
      <c r="P179" s="44">
        <v>1545.4724696999999</v>
      </c>
      <c r="Q179" s="44">
        <v>20.6588653982759</v>
      </c>
      <c r="R179" s="44">
        <v>15.422836922422499</v>
      </c>
      <c r="S179" s="44">
        <v>15.8309698911245</v>
      </c>
    </row>
    <row r="180" spans="1:19" x14ac:dyDescent="0.25">
      <c r="A180" s="44" t="s">
        <v>87</v>
      </c>
      <c r="B180" s="44" t="s">
        <v>88</v>
      </c>
      <c r="C180" s="44" t="s">
        <v>16</v>
      </c>
      <c r="D180" s="44">
        <v>49992.506722500002</v>
      </c>
      <c r="E180" s="44">
        <v>3.6254427147155401</v>
      </c>
      <c r="F180" s="44">
        <v>14.9445796071427</v>
      </c>
      <c r="G180" s="44">
        <v>2.8837215312303202</v>
      </c>
      <c r="H180" s="44">
        <v>79479.329835700002</v>
      </c>
      <c r="I180" s="44">
        <v>2.43730451179206</v>
      </c>
      <c r="J180" s="44">
        <v>23.7592641322262</v>
      </c>
      <c r="K180" s="44">
        <v>1.7898920498579001</v>
      </c>
      <c r="L180" s="44">
        <v>152816.75707640001</v>
      </c>
      <c r="M180" s="44">
        <v>1.4104692777550001</v>
      </c>
      <c r="N180" s="44">
        <v>45.682490060171297</v>
      </c>
      <c r="O180" s="44">
        <v>1.0044046224266301</v>
      </c>
      <c r="P180" s="44">
        <v>52230.730673500002</v>
      </c>
      <c r="Q180" s="44">
        <v>2.7461556335945598</v>
      </c>
      <c r="R180" s="44">
        <v>15.613666200459701</v>
      </c>
      <c r="S180" s="44">
        <v>2.7712483482619801</v>
      </c>
    </row>
    <row r="181" spans="1:19" x14ac:dyDescent="0.25">
      <c r="A181" s="44" t="s">
        <v>89</v>
      </c>
      <c r="B181" s="44" t="s">
        <v>90</v>
      </c>
      <c r="C181" s="44" t="s">
        <v>15</v>
      </c>
      <c r="D181" s="44">
        <v>6787.4466898999999</v>
      </c>
      <c r="E181" s="44">
        <v>16.519075916665699</v>
      </c>
      <c r="F181" s="44">
        <v>22.814266758913401</v>
      </c>
      <c r="G181" s="44">
        <v>9.8777136707159094</v>
      </c>
      <c r="H181" s="44">
        <v>8987.6656263000004</v>
      </c>
      <c r="I181" s="44">
        <v>13.1414699046025</v>
      </c>
      <c r="J181" s="44">
        <v>30.209740202224101</v>
      </c>
      <c r="K181" s="44">
        <v>6.5225117593663704</v>
      </c>
      <c r="L181" s="44">
        <v>10398.0432612</v>
      </c>
      <c r="M181" s="44">
        <v>11.964234668145901</v>
      </c>
      <c r="N181" s="44">
        <v>34.950364042599098</v>
      </c>
      <c r="O181" s="44">
        <v>4.7060569007369102</v>
      </c>
      <c r="P181" s="44">
        <v>3577.7312760999998</v>
      </c>
      <c r="Q181" s="44">
        <v>13.7365217846567</v>
      </c>
      <c r="R181" s="44">
        <v>12.0256289962634</v>
      </c>
      <c r="S181" s="44">
        <v>14.433769650867999</v>
      </c>
    </row>
    <row r="182" spans="1:19" x14ac:dyDescent="0.25">
      <c r="A182" s="44" t="s">
        <v>89</v>
      </c>
      <c r="B182" s="44" t="s">
        <v>90</v>
      </c>
      <c r="C182" s="44" t="s">
        <v>16</v>
      </c>
      <c r="D182" s="44">
        <v>110737.3119595</v>
      </c>
      <c r="E182" s="44">
        <v>3.1468280361836398</v>
      </c>
      <c r="F182" s="44">
        <v>14.1117673137128</v>
      </c>
      <c r="G182" s="44">
        <v>2.4489446798236201</v>
      </c>
      <c r="H182" s="44">
        <v>182425.7353456</v>
      </c>
      <c r="I182" s="44">
        <v>2.18132159089823</v>
      </c>
      <c r="J182" s="44">
        <v>23.247354335019299</v>
      </c>
      <c r="K182" s="44">
        <v>1.64326752792137</v>
      </c>
      <c r="L182" s="44">
        <v>361758.29001579998</v>
      </c>
      <c r="M182" s="44">
        <v>1.3226423707917301</v>
      </c>
      <c r="N182" s="44">
        <v>46.100530364839301</v>
      </c>
      <c r="O182" s="44">
        <v>0.82692193285775895</v>
      </c>
      <c r="P182" s="44">
        <v>129794.7758189</v>
      </c>
      <c r="Q182" s="44">
        <v>2.45768736914177</v>
      </c>
      <c r="R182" s="44">
        <v>16.5403479864286</v>
      </c>
      <c r="S182" s="44">
        <v>2.5948350874039798</v>
      </c>
    </row>
    <row r="183" spans="1:19" x14ac:dyDescent="0.25">
      <c r="A183" s="44" t="s">
        <v>91</v>
      </c>
      <c r="B183" s="44" t="s">
        <v>92</v>
      </c>
      <c r="C183" s="44" t="s">
        <v>15</v>
      </c>
      <c r="D183" s="44">
        <v>12292.368755199999</v>
      </c>
      <c r="E183" s="44">
        <v>17.033935558686998</v>
      </c>
      <c r="F183" s="44">
        <v>26.827802527481701</v>
      </c>
      <c r="G183" s="44">
        <v>8.9343068833238402</v>
      </c>
      <c r="H183" s="44">
        <v>11603.5129337</v>
      </c>
      <c r="I183" s="44">
        <v>16.109068301396299</v>
      </c>
      <c r="J183" s="44">
        <v>25.3243910762681</v>
      </c>
      <c r="K183" s="44">
        <v>10.172015077749201</v>
      </c>
      <c r="L183" s="44">
        <v>14920.222204899999</v>
      </c>
      <c r="M183" s="44">
        <v>12.8287333349862</v>
      </c>
      <c r="N183" s="44">
        <v>32.563030197892303</v>
      </c>
      <c r="O183" s="44">
        <v>5.9371126629827504</v>
      </c>
      <c r="P183" s="44">
        <v>7003.4101816000002</v>
      </c>
      <c r="Q183" s="44">
        <v>13.6613703290556</v>
      </c>
      <c r="R183" s="44">
        <v>15.2847761983579</v>
      </c>
      <c r="S183" s="44">
        <v>12.6422721090177</v>
      </c>
    </row>
    <row r="184" spans="1:19" x14ac:dyDescent="0.25">
      <c r="A184" s="44" t="s">
        <v>91</v>
      </c>
      <c r="B184" s="44" t="s">
        <v>92</v>
      </c>
      <c r="C184" s="44" t="s">
        <v>16</v>
      </c>
      <c r="D184" s="44">
        <v>190955.0726897</v>
      </c>
      <c r="E184" s="44">
        <v>2.71227125503018</v>
      </c>
      <c r="F184" s="44">
        <v>15.777531963202801</v>
      </c>
      <c r="G184" s="44">
        <v>2.2133770531374801</v>
      </c>
      <c r="H184" s="44">
        <v>279945.9819363</v>
      </c>
      <c r="I184" s="44">
        <v>2.3017506053429502</v>
      </c>
      <c r="J184" s="44">
        <v>23.130344828008301</v>
      </c>
      <c r="K184" s="44">
        <v>1.7132238668567501</v>
      </c>
      <c r="L184" s="44">
        <v>551967.09778339998</v>
      </c>
      <c r="M184" s="44">
        <v>1.19313113574393</v>
      </c>
      <c r="N184" s="44">
        <v>45.605903028642601</v>
      </c>
      <c r="O184" s="44">
        <v>0.84757899891099497</v>
      </c>
      <c r="P184" s="44">
        <v>187429.3335032</v>
      </c>
      <c r="Q184" s="44">
        <v>2.26203444984918</v>
      </c>
      <c r="R184" s="44">
        <v>15.486220180146301</v>
      </c>
      <c r="S184" s="44">
        <v>2.43790677485931</v>
      </c>
    </row>
    <row r="185" spans="1:19" x14ac:dyDescent="0.25">
      <c r="A185" s="44" t="s">
        <v>93</v>
      </c>
      <c r="B185" s="44" t="s">
        <v>94</v>
      </c>
      <c r="C185" s="44" t="s">
        <v>15</v>
      </c>
      <c r="D185" s="44">
        <v>831.60743379999997</v>
      </c>
      <c r="E185" s="44">
        <v>32.810401130484003</v>
      </c>
      <c r="F185" s="44">
        <v>28.4963393012616</v>
      </c>
      <c r="G185" s="44">
        <v>18.105743728656201</v>
      </c>
      <c r="H185" s="44">
        <v>704.39801739999996</v>
      </c>
      <c r="I185" s="44">
        <v>35.0777384530627</v>
      </c>
      <c r="J185" s="44">
        <v>24.1373081710496</v>
      </c>
      <c r="K185" s="44">
        <v>20.5158774700379</v>
      </c>
      <c r="L185" s="44">
        <v>1012.9084236</v>
      </c>
      <c r="M185" s="44">
        <v>28.543421141847301</v>
      </c>
      <c r="N185" s="44">
        <v>34.708903440314103</v>
      </c>
      <c r="O185" s="44">
        <v>8.7425973018125198</v>
      </c>
      <c r="P185" s="44">
        <v>369.38178770000002</v>
      </c>
      <c r="Q185" s="44">
        <v>28.214550727749799</v>
      </c>
      <c r="R185" s="44">
        <v>12.6574490873746</v>
      </c>
      <c r="S185" s="44">
        <v>32.420592400060102</v>
      </c>
    </row>
    <row r="186" spans="1:19" x14ac:dyDescent="0.25">
      <c r="A186" s="44" t="s">
        <v>93</v>
      </c>
      <c r="B186" s="44" t="s">
        <v>94</v>
      </c>
      <c r="C186" s="44" t="s">
        <v>16</v>
      </c>
      <c r="D186" s="44">
        <v>18721.288848299999</v>
      </c>
      <c r="E186" s="44">
        <v>5.91214446008554</v>
      </c>
      <c r="F186" s="44">
        <v>12.9045852227075</v>
      </c>
      <c r="G186" s="44">
        <v>4.89969091990391</v>
      </c>
      <c r="H186" s="44">
        <v>31833.3221543</v>
      </c>
      <c r="I186" s="44">
        <v>3.9481276723398899</v>
      </c>
      <c r="J186" s="44">
        <v>21.942710354547501</v>
      </c>
      <c r="K186" s="44">
        <v>2.9566399414914701</v>
      </c>
      <c r="L186" s="44">
        <v>67570.340892599997</v>
      </c>
      <c r="M186" s="44">
        <v>2.23053404315336</v>
      </c>
      <c r="N186" s="44">
        <v>46.576238935340797</v>
      </c>
      <c r="O186" s="44">
        <v>1.6169635298671201</v>
      </c>
      <c r="P186" s="44">
        <v>26949.752368500001</v>
      </c>
      <c r="Q186" s="44">
        <v>3.8964483922793698</v>
      </c>
      <c r="R186" s="44">
        <v>18.576465487404199</v>
      </c>
      <c r="S186" s="44">
        <v>4.07141622534935</v>
      </c>
    </row>
    <row r="187" spans="1:19" x14ac:dyDescent="0.25">
      <c r="A187" s="44" t="s">
        <v>95</v>
      </c>
      <c r="B187" s="44" t="s">
        <v>96</v>
      </c>
      <c r="C187" s="44" t="s">
        <v>15</v>
      </c>
      <c r="D187" s="44">
        <v>272.35325310000002</v>
      </c>
      <c r="E187" s="44">
        <v>40.532142706305301</v>
      </c>
      <c r="F187" s="44">
        <v>29.151015846062801</v>
      </c>
      <c r="G187" s="44">
        <v>23.746451684100201</v>
      </c>
      <c r="H187" s="44">
        <v>172.13187679999999</v>
      </c>
      <c r="I187" s="44">
        <v>32.299983295043297</v>
      </c>
      <c r="J187" s="44">
        <v>18.423936601069101</v>
      </c>
      <c r="K187" s="44">
        <v>25.256072840060899</v>
      </c>
      <c r="L187" s="44">
        <v>389.68811340000002</v>
      </c>
      <c r="M187" s="44">
        <v>27.027379307248001</v>
      </c>
      <c r="N187" s="44">
        <v>41.7098170829438</v>
      </c>
      <c r="O187" s="44">
        <v>10.6215654343802</v>
      </c>
      <c r="P187" s="44">
        <v>100.11067509999999</v>
      </c>
      <c r="Q187" s="44">
        <v>46.273206262659201</v>
      </c>
      <c r="R187" s="44">
        <v>10.7152304699244</v>
      </c>
      <c r="S187" s="44">
        <v>44.774477791832403</v>
      </c>
    </row>
    <row r="188" spans="1:19" x14ac:dyDescent="0.25">
      <c r="A188" s="44" t="s">
        <v>95</v>
      </c>
      <c r="B188" s="44" t="s">
        <v>96</v>
      </c>
      <c r="C188" s="44" t="s">
        <v>16</v>
      </c>
      <c r="D188" s="44">
        <v>13872.038080800001</v>
      </c>
      <c r="E188" s="44">
        <v>4.8413665330599898</v>
      </c>
      <c r="F188" s="44">
        <v>9.7877398909077904</v>
      </c>
      <c r="G188" s="44">
        <v>3.9960953172767901</v>
      </c>
      <c r="H188" s="44">
        <v>27578.551131699998</v>
      </c>
      <c r="I188" s="44">
        <v>3.3606607826824102</v>
      </c>
      <c r="J188" s="44">
        <v>19.458689737796099</v>
      </c>
      <c r="K188" s="44">
        <v>2.6357929274087102</v>
      </c>
      <c r="L188" s="44">
        <v>70709.618169599999</v>
      </c>
      <c r="M188" s="44">
        <v>1.7607966217325599</v>
      </c>
      <c r="N188" s="44">
        <v>49.8908196761193</v>
      </c>
      <c r="O188" s="44">
        <v>1.12736669979306</v>
      </c>
      <c r="P188" s="44">
        <v>29568.508699599999</v>
      </c>
      <c r="Q188" s="44">
        <v>2.5998493741725399</v>
      </c>
      <c r="R188" s="44">
        <v>20.8627506951768</v>
      </c>
      <c r="S188" s="44">
        <v>2.5737057120130702</v>
      </c>
    </row>
    <row r="189" spans="1:19" x14ac:dyDescent="0.25">
      <c r="A189" s="44" t="s">
        <v>97</v>
      </c>
      <c r="B189" s="44" t="s">
        <v>98</v>
      </c>
      <c r="C189" s="44" t="s">
        <v>15</v>
      </c>
      <c r="D189" s="44">
        <v>1855.370977</v>
      </c>
      <c r="E189" s="44">
        <v>16.9244003361596</v>
      </c>
      <c r="F189" s="44">
        <v>29.719740588214499</v>
      </c>
      <c r="G189" s="44">
        <v>9.72596440020566</v>
      </c>
      <c r="H189" s="44">
        <v>1630.73965</v>
      </c>
      <c r="I189" s="44">
        <v>16.3748632658045</v>
      </c>
      <c r="J189" s="44">
        <v>26.121546561691002</v>
      </c>
      <c r="K189" s="44">
        <v>9.8249448428018802</v>
      </c>
      <c r="L189" s="44">
        <v>2253.8510892999998</v>
      </c>
      <c r="M189" s="44">
        <v>12.9105010636929</v>
      </c>
      <c r="N189" s="44">
        <v>36.1026827134963</v>
      </c>
      <c r="O189" s="44">
        <v>6.0955292490711299</v>
      </c>
      <c r="P189" s="44">
        <v>502.92917130000001</v>
      </c>
      <c r="Q189" s="44">
        <v>28.0140751266993</v>
      </c>
      <c r="R189" s="44">
        <v>8.0560301365982205</v>
      </c>
      <c r="S189" s="44">
        <v>27.112058961434201</v>
      </c>
    </row>
    <row r="190" spans="1:19" x14ac:dyDescent="0.25">
      <c r="A190" s="44" t="s">
        <v>97</v>
      </c>
      <c r="B190" s="44" t="s">
        <v>98</v>
      </c>
      <c r="C190" s="44" t="s">
        <v>16</v>
      </c>
      <c r="D190" s="44">
        <v>11341.6685832</v>
      </c>
      <c r="E190" s="44">
        <v>5.7290651579694902</v>
      </c>
      <c r="F190" s="44">
        <v>14.699066271334701</v>
      </c>
      <c r="G190" s="44">
        <v>4.2960181468883896</v>
      </c>
      <c r="H190" s="44">
        <v>20253.838622300002</v>
      </c>
      <c r="I190" s="44">
        <v>4.1721057189805801</v>
      </c>
      <c r="J190" s="44">
        <v>26.249445923600401</v>
      </c>
      <c r="K190" s="44">
        <v>3.4162057224066</v>
      </c>
      <c r="L190" s="44">
        <v>34544.037618599999</v>
      </c>
      <c r="M190" s="44">
        <v>2.9708133023987102</v>
      </c>
      <c r="N190" s="44">
        <v>44.7698761880077</v>
      </c>
      <c r="O190" s="44">
        <v>1.88582905577935</v>
      </c>
      <c r="P190" s="44">
        <v>11019.564291000001</v>
      </c>
      <c r="Q190" s="44">
        <v>4.7412809993179801</v>
      </c>
      <c r="R190" s="44">
        <v>14.2816116170572</v>
      </c>
      <c r="S190" s="44">
        <v>4.7426339497297798</v>
      </c>
    </row>
    <row r="191" spans="1:19" x14ac:dyDescent="0.25">
      <c r="A191" s="44" t="s">
        <v>99</v>
      </c>
      <c r="B191" s="44" t="s">
        <v>100</v>
      </c>
      <c r="C191" s="44" t="s">
        <v>15</v>
      </c>
      <c r="D191" s="44">
        <v>943.25573670000006</v>
      </c>
      <c r="E191" s="44">
        <v>32.837583220069298</v>
      </c>
      <c r="F191" s="44">
        <v>25.309119029057001</v>
      </c>
      <c r="G191" s="44">
        <v>16.311078040890699</v>
      </c>
      <c r="H191" s="44">
        <v>938.19094680000001</v>
      </c>
      <c r="I191" s="44">
        <v>25.340867049854101</v>
      </c>
      <c r="J191" s="44">
        <v>25.1732222987761</v>
      </c>
      <c r="K191" s="44">
        <v>13.5800438118294</v>
      </c>
      <c r="L191" s="44">
        <v>1286.0566418999999</v>
      </c>
      <c r="M191" s="44">
        <v>22.923464227977998</v>
      </c>
      <c r="N191" s="44">
        <v>34.507037022461901</v>
      </c>
      <c r="O191" s="44">
        <v>9.5283329634314704</v>
      </c>
      <c r="P191" s="44">
        <v>559.43689570000004</v>
      </c>
      <c r="Q191" s="44">
        <v>24.763080048327499</v>
      </c>
      <c r="R191" s="44">
        <v>15.010621649705</v>
      </c>
      <c r="S191" s="44">
        <v>26.897920416347599</v>
      </c>
    </row>
    <row r="192" spans="1:19" x14ac:dyDescent="0.25">
      <c r="A192" s="44" t="s">
        <v>99</v>
      </c>
      <c r="B192" s="44" t="s">
        <v>100</v>
      </c>
      <c r="C192" s="44" t="s">
        <v>16</v>
      </c>
      <c r="D192" s="44">
        <v>12392.4570977</v>
      </c>
      <c r="E192" s="44">
        <v>6.2852855493897204</v>
      </c>
      <c r="F192" s="44">
        <v>15.7474397157052</v>
      </c>
      <c r="G192" s="44">
        <v>4.8234098485851096</v>
      </c>
      <c r="H192" s="44">
        <v>18376.949288100001</v>
      </c>
      <c r="I192" s="44">
        <v>4.4374984107668496</v>
      </c>
      <c r="J192" s="44">
        <v>23.3521002970942</v>
      </c>
      <c r="K192" s="44">
        <v>3.1220464175983</v>
      </c>
      <c r="L192" s="44">
        <v>34663.933508499998</v>
      </c>
      <c r="M192" s="44">
        <v>2.6626588024153102</v>
      </c>
      <c r="N192" s="44">
        <v>44.048423886464697</v>
      </c>
      <c r="O192" s="44">
        <v>1.52470503230524</v>
      </c>
      <c r="P192" s="44">
        <v>13261.719883199999</v>
      </c>
      <c r="Q192" s="44">
        <v>3.57796355022613</v>
      </c>
      <c r="R192" s="44">
        <v>16.852036100735901</v>
      </c>
      <c r="S192" s="44">
        <v>4.3189395798060097</v>
      </c>
    </row>
    <row r="193" spans="1:19" x14ac:dyDescent="0.25">
      <c r="A193" s="44" t="s">
        <v>101</v>
      </c>
      <c r="B193" s="44" t="s">
        <v>102</v>
      </c>
      <c r="C193" s="44" t="s">
        <v>15</v>
      </c>
      <c r="D193" s="44">
        <v>1826.0112767999999</v>
      </c>
      <c r="E193" s="44">
        <v>18.678976841709801</v>
      </c>
      <c r="F193" s="44">
        <v>22.535118402757998</v>
      </c>
      <c r="G193" s="44">
        <v>11.2620276236875</v>
      </c>
      <c r="H193" s="44">
        <v>1875.6379502</v>
      </c>
      <c r="I193" s="44">
        <v>19.357576154387601</v>
      </c>
      <c r="J193" s="44">
        <v>23.147569692195798</v>
      </c>
      <c r="K193" s="44">
        <v>10.1226638701669</v>
      </c>
      <c r="L193" s="44">
        <v>2865.9291406000002</v>
      </c>
      <c r="M193" s="44">
        <v>15.379651204572101</v>
      </c>
      <c r="N193" s="44">
        <v>35.368923148446299</v>
      </c>
      <c r="O193" s="44">
        <v>5.0735456927776603</v>
      </c>
      <c r="P193" s="44">
        <v>1535.3800644999999</v>
      </c>
      <c r="Q193" s="44">
        <v>20.590827806275399</v>
      </c>
      <c r="R193" s="44">
        <v>18.948388756599901</v>
      </c>
      <c r="S193" s="44">
        <v>16.0161699774713</v>
      </c>
    </row>
    <row r="194" spans="1:19" x14ac:dyDescent="0.25">
      <c r="A194" s="44" t="s">
        <v>101</v>
      </c>
      <c r="B194" s="44" t="s">
        <v>102</v>
      </c>
      <c r="C194" s="44" t="s">
        <v>16</v>
      </c>
      <c r="D194" s="44">
        <v>33952.476228</v>
      </c>
      <c r="E194" s="44">
        <v>4.1382972926311199</v>
      </c>
      <c r="F194" s="44">
        <v>13.8081600446479</v>
      </c>
      <c r="G194" s="44">
        <v>3.4541950975021201</v>
      </c>
      <c r="H194" s="44">
        <v>55728.029795299997</v>
      </c>
      <c r="I194" s="44">
        <v>3.0769999674353001</v>
      </c>
      <c r="J194" s="44">
        <v>22.664077554137801</v>
      </c>
      <c r="K194" s="44">
        <v>2.4709453818448202</v>
      </c>
      <c r="L194" s="44">
        <v>110916.11244500001</v>
      </c>
      <c r="M194" s="44">
        <v>1.76808584439313</v>
      </c>
      <c r="N194" s="44">
        <v>45.108563566497303</v>
      </c>
      <c r="O194" s="44">
        <v>1.10808370665779</v>
      </c>
      <c r="P194" s="44">
        <v>45290.423094199999</v>
      </c>
      <c r="Q194" s="44">
        <v>3.1693177813451499</v>
      </c>
      <c r="R194" s="44">
        <v>18.419198834717001</v>
      </c>
      <c r="S194" s="44">
        <v>3.2360240550006498</v>
      </c>
    </row>
    <row r="195" spans="1:19" x14ac:dyDescent="0.25">
      <c r="A195" s="44" t="s">
        <v>103</v>
      </c>
      <c r="B195" s="44" t="s">
        <v>104</v>
      </c>
      <c r="C195" s="44" t="s">
        <v>15</v>
      </c>
      <c r="D195" s="44">
        <v>156.82329050000001</v>
      </c>
      <c r="E195" s="44">
        <v>34.723418204086201</v>
      </c>
      <c r="F195" s="44">
        <v>15.050078660341899</v>
      </c>
      <c r="G195" s="44">
        <v>22.5173255857896</v>
      </c>
      <c r="H195" s="44">
        <v>282.70435300000003</v>
      </c>
      <c r="I195" s="44">
        <v>34.4792622947881</v>
      </c>
      <c r="J195" s="44">
        <v>27.130681525082899</v>
      </c>
      <c r="K195" s="44">
        <v>15.964550364322299</v>
      </c>
      <c r="L195" s="44">
        <v>394.01645780000001</v>
      </c>
      <c r="M195" s="44">
        <v>25.9177873489805</v>
      </c>
      <c r="N195" s="44">
        <v>37.813124979412898</v>
      </c>
      <c r="O195" s="44">
        <v>11.419045057066199</v>
      </c>
      <c r="P195" s="44">
        <v>208.4656718</v>
      </c>
      <c r="Q195" s="44">
        <v>22.966184844761798</v>
      </c>
      <c r="R195" s="44">
        <v>20.0061148351623</v>
      </c>
      <c r="S195" s="44">
        <v>24.182561937228702</v>
      </c>
    </row>
    <row r="196" spans="1:19" x14ac:dyDescent="0.25">
      <c r="A196" s="44" t="s">
        <v>103</v>
      </c>
      <c r="B196" s="44" t="s">
        <v>104</v>
      </c>
      <c r="C196" s="44" t="s">
        <v>16</v>
      </c>
      <c r="D196" s="44">
        <v>1767.689419</v>
      </c>
      <c r="E196" s="44">
        <v>8.54058975012879</v>
      </c>
      <c r="F196" s="44">
        <v>10.442405714486901</v>
      </c>
      <c r="G196" s="44">
        <v>7.6960316382489298</v>
      </c>
      <c r="H196" s="44">
        <v>4869.8427003999996</v>
      </c>
      <c r="I196" s="44">
        <v>6.4478974288191004</v>
      </c>
      <c r="J196" s="44">
        <v>28.7679909698602</v>
      </c>
      <c r="K196" s="44">
        <v>4.5855855303825397</v>
      </c>
      <c r="L196" s="44">
        <v>7270.3471466999999</v>
      </c>
      <c r="M196" s="44">
        <v>3.4432642523569701</v>
      </c>
      <c r="N196" s="44">
        <v>42.948672869215002</v>
      </c>
      <c r="O196" s="44">
        <v>3.1182319806876801</v>
      </c>
      <c r="P196" s="44">
        <v>3020.1109627000001</v>
      </c>
      <c r="Q196" s="44">
        <v>5.2345200610826303</v>
      </c>
      <c r="R196" s="44">
        <v>17.840930446437799</v>
      </c>
      <c r="S196" s="44">
        <v>5.5870016465829702</v>
      </c>
    </row>
    <row r="197" spans="1:19" x14ac:dyDescent="0.25">
      <c r="A197" s="44" t="s">
        <v>105</v>
      </c>
      <c r="B197" s="44" t="s">
        <v>106</v>
      </c>
      <c r="C197" s="44" t="s">
        <v>15</v>
      </c>
      <c r="D197" s="44">
        <v>8135.5434642</v>
      </c>
      <c r="E197" s="44">
        <v>10.8606355342499</v>
      </c>
      <c r="F197" s="44">
        <v>25.236079863850399</v>
      </c>
      <c r="G197" s="44">
        <v>5.6342901689547098</v>
      </c>
      <c r="H197" s="44">
        <v>8079.0530024</v>
      </c>
      <c r="I197" s="44">
        <v>11.9371229763117</v>
      </c>
      <c r="J197" s="44">
        <v>25.060849061900502</v>
      </c>
      <c r="K197" s="44">
        <v>6.26432362212363</v>
      </c>
      <c r="L197" s="44">
        <v>10754.7603242</v>
      </c>
      <c r="M197" s="44">
        <v>9.8577053947198205</v>
      </c>
      <c r="N197" s="44">
        <v>33.360769523560002</v>
      </c>
      <c r="O197" s="44">
        <v>3.6258156653809901</v>
      </c>
      <c r="P197" s="44">
        <v>5268.3897533999998</v>
      </c>
      <c r="Q197" s="44">
        <v>9.5425281792291106</v>
      </c>
      <c r="R197" s="44">
        <v>16.342301550689001</v>
      </c>
      <c r="S197" s="44">
        <v>8.6012509289811803</v>
      </c>
    </row>
    <row r="198" spans="1:19" x14ac:dyDescent="0.25">
      <c r="A198" s="44" t="s">
        <v>105</v>
      </c>
      <c r="B198" s="44" t="s">
        <v>106</v>
      </c>
      <c r="C198" s="44" t="s">
        <v>16</v>
      </c>
      <c r="D198" s="44">
        <v>64532.688880200003</v>
      </c>
      <c r="E198" s="44">
        <v>3.2811364228917399</v>
      </c>
      <c r="F198" s="44">
        <v>18.297166508233602</v>
      </c>
      <c r="G198" s="44">
        <v>2.4447526201000298</v>
      </c>
      <c r="H198" s="44">
        <v>86609.9193294</v>
      </c>
      <c r="I198" s="44">
        <v>2.5563450705742001</v>
      </c>
      <c r="J198" s="44">
        <v>24.556796605463301</v>
      </c>
      <c r="K198" s="44">
        <v>1.86580940344157</v>
      </c>
      <c r="L198" s="44">
        <v>152481.20019830001</v>
      </c>
      <c r="M198" s="44">
        <v>1.89456871576384</v>
      </c>
      <c r="N198" s="44">
        <v>43.233498523251903</v>
      </c>
      <c r="O198" s="44">
        <v>1.03955720056727</v>
      </c>
      <c r="P198" s="44">
        <v>49068.445068399997</v>
      </c>
      <c r="Q198" s="44">
        <v>2.7535266508573599</v>
      </c>
      <c r="R198" s="44">
        <v>13.912538363051199</v>
      </c>
      <c r="S198" s="44">
        <v>2.9703966624555802</v>
      </c>
    </row>
    <row r="199" spans="1:19" x14ac:dyDescent="0.25">
      <c r="A199" s="44" t="s">
        <v>107</v>
      </c>
      <c r="B199" s="44" t="s">
        <v>108</v>
      </c>
      <c r="C199" s="44" t="s">
        <v>15</v>
      </c>
      <c r="D199" s="44">
        <v>18894.2714562</v>
      </c>
      <c r="E199" s="44">
        <v>10.5253654863299</v>
      </c>
      <c r="F199" s="44">
        <v>27.173868604537599</v>
      </c>
      <c r="G199" s="44">
        <v>5.1890237002594697</v>
      </c>
      <c r="H199" s="44">
        <v>18914.0644417</v>
      </c>
      <c r="I199" s="44">
        <v>9.2074086282781895</v>
      </c>
      <c r="J199" s="44">
        <v>27.202335009739599</v>
      </c>
      <c r="K199" s="44">
        <v>4.5934737904833698</v>
      </c>
      <c r="L199" s="44">
        <v>22411.916305499999</v>
      </c>
      <c r="M199" s="44">
        <v>8.8685382162339099</v>
      </c>
      <c r="N199" s="44">
        <v>32.232969144820203</v>
      </c>
      <c r="O199" s="44">
        <v>3.9033035141104802</v>
      </c>
      <c r="P199" s="44">
        <v>9310.7804632000007</v>
      </c>
      <c r="Q199" s="44">
        <v>9.7421797871724305</v>
      </c>
      <c r="R199" s="44">
        <v>13.3908272409027</v>
      </c>
      <c r="S199" s="44">
        <v>9.2258598221598191</v>
      </c>
    </row>
    <row r="200" spans="1:19" x14ac:dyDescent="0.25">
      <c r="A200" s="44" t="s">
        <v>107</v>
      </c>
      <c r="B200" s="44" t="s">
        <v>108</v>
      </c>
      <c r="C200" s="44" t="s">
        <v>16</v>
      </c>
      <c r="D200" s="44">
        <v>122629.56090919999</v>
      </c>
      <c r="E200" s="44">
        <v>2.6799514120098902</v>
      </c>
      <c r="F200" s="44">
        <v>21.420573098680499</v>
      </c>
      <c r="G200" s="44">
        <v>1.90535632715303</v>
      </c>
      <c r="H200" s="44">
        <v>154343.90240329999</v>
      </c>
      <c r="I200" s="44">
        <v>2.13318295869963</v>
      </c>
      <c r="J200" s="44">
        <v>26.960341529832998</v>
      </c>
      <c r="K200" s="44">
        <v>1.51934917918478</v>
      </c>
      <c r="L200" s="44">
        <v>235058.63540900001</v>
      </c>
      <c r="M200" s="44">
        <v>1.6174560891319001</v>
      </c>
      <c r="N200" s="44">
        <v>41.059355060259598</v>
      </c>
      <c r="O200" s="44">
        <v>1.0149660844410799</v>
      </c>
      <c r="P200" s="44">
        <v>60452.868624000002</v>
      </c>
      <c r="Q200" s="44">
        <v>3.21279560010638</v>
      </c>
      <c r="R200" s="44">
        <v>10.5597303112269</v>
      </c>
      <c r="S200" s="44">
        <v>3.2719476972834101</v>
      </c>
    </row>
    <row r="201" spans="1:19" x14ac:dyDescent="0.25">
      <c r="A201" t="s">
        <v>19</v>
      </c>
    </row>
    <row r="202" spans="1:19" x14ac:dyDescent="0.25">
      <c r="A202" t="s">
        <v>20</v>
      </c>
    </row>
    <row r="203" spans="1:19" x14ac:dyDescent="0.25">
      <c r="A203" t="s">
        <v>21</v>
      </c>
    </row>
    <row r="204" spans="1:19" x14ac:dyDescent="0.25">
      <c r="A204" t="s">
        <v>22</v>
      </c>
    </row>
    <row r="205" spans="1:19" x14ac:dyDescent="0.25">
      <c r="A205" t="s">
        <v>23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371</v>
      </c>
    </row>
    <row r="210" spans="1:19" x14ac:dyDescent="0.25">
      <c r="A210" s="5" t="s">
        <v>25</v>
      </c>
      <c r="B210" s="5" t="s">
        <v>113</v>
      </c>
      <c r="C210" s="5" t="s">
        <v>1145</v>
      </c>
      <c r="D210" s="5" t="s">
        <v>359</v>
      </c>
      <c r="E210" s="5" t="s">
        <v>360</v>
      </c>
      <c r="F210" s="5" t="s">
        <v>361</v>
      </c>
      <c r="G210" s="5" t="s">
        <v>362</v>
      </c>
      <c r="H210" s="5" t="s">
        <v>363</v>
      </c>
      <c r="I210" s="5" t="s">
        <v>364</v>
      </c>
      <c r="J210" s="5" t="s">
        <v>365</v>
      </c>
      <c r="K210" s="5" t="s">
        <v>366</v>
      </c>
      <c r="L210" s="5" t="s">
        <v>342</v>
      </c>
      <c r="M210" s="5" t="s">
        <v>343</v>
      </c>
      <c r="N210" s="5" t="s">
        <v>344</v>
      </c>
      <c r="O210" s="5" t="s">
        <v>345</v>
      </c>
      <c r="P210" s="5" t="s">
        <v>346</v>
      </c>
      <c r="Q210" s="5" t="s">
        <v>347</v>
      </c>
      <c r="R210" s="5" t="s">
        <v>348</v>
      </c>
      <c r="S210" s="5" t="s">
        <v>349</v>
      </c>
    </row>
    <row r="211" spans="1:19" x14ac:dyDescent="0.25">
      <c r="A211" s="45" t="s">
        <v>87</v>
      </c>
      <c r="B211" s="45" t="s">
        <v>114</v>
      </c>
      <c r="C211" s="45" t="s">
        <v>15</v>
      </c>
      <c r="D211" s="45">
        <v>2324.1824651000002</v>
      </c>
      <c r="E211" s="45">
        <v>37.3697899189116</v>
      </c>
      <c r="F211" s="45">
        <v>37.921696562569103</v>
      </c>
      <c r="G211" s="45">
        <v>13.8984391529284</v>
      </c>
      <c r="H211" s="45">
        <v>1638.1294336999999</v>
      </c>
      <c r="I211" s="45">
        <v>35.502541817235198</v>
      </c>
      <c r="J211" s="45">
        <v>26.727956280451401</v>
      </c>
      <c r="K211" s="45">
        <v>13.518428681559501</v>
      </c>
      <c r="L211" s="45">
        <v>1632.7290855000001</v>
      </c>
      <c r="M211" s="45">
        <v>30.701402606918599</v>
      </c>
      <c r="N211" s="45">
        <v>26.6398434197583</v>
      </c>
      <c r="O211" s="45">
        <v>16.187585381045501</v>
      </c>
      <c r="P211" s="45">
        <v>533.8579727</v>
      </c>
      <c r="Q211" s="45">
        <v>37.614977238491498</v>
      </c>
      <c r="R211" s="45">
        <v>8.7105037372212593</v>
      </c>
      <c r="S211" s="45">
        <v>36.863941141404297</v>
      </c>
    </row>
    <row r="212" spans="1:19" x14ac:dyDescent="0.25">
      <c r="A212" s="45" t="s">
        <v>87</v>
      </c>
      <c r="B212" s="45" t="s">
        <v>114</v>
      </c>
      <c r="C212" s="45" t="s">
        <v>16</v>
      </c>
      <c r="D212" s="45">
        <v>22163.6253081</v>
      </c>
      <c r="E212" s="45">
        <v>6.7403282039665404</v>
      </c>
      <c r="F212" s="45">
        <v>18.0787202098542</v>
      </c>
      <c r="G212" s="45">
        <v>5.1477230947850199</v>
      </c>
      <c r="H212" s="45">
        <v>30463.0205413</v>
      </c>
      <c r="I212" s="45">
        <v>5.2450579899670604</v>
      </c>
      <c r="J212" s="45">
        <v>24.848481124246899</v>
      </c>
      <c r="K212" s="45">
        <v>4.0814098527548701</v>
      </c>
      <c r="L212" s="45">
        <v>56664.539435500003</v>
      </c>
      <c r="M212" s="45">
        <v>2.72946844525997</v>
      </c>
      <c r="N212" s="45">
        <v>46.220883995014198</v>
      </c>
      <c r="O212" s="45">
        <v>1.9887083513556401</v>
      </c>
      <c r="P212" s="45">
        <v>13303.915755599999</v>
      </c>
      <c r="Q212" s="45">
        <v>6.7582079735623903</v>
      </c>
      <c r="R212" s="45">
        <v>10.8519146708847</v>
      </c>
      <c r="S212" s="45">
        <v>6.7951772323360897</v>
      </c>
    </row>
    <row r="213" spans="1:19" x14ac:dyDescent="0.25">
      <c r="A213" s="45" t="s">
        <v>91</v>
      </c>
      <c r="B213" s="45" t="s">
        <v>115</v>
      </c>
      <c r="C213" s="45" t="s">
        <v>15</v>
      </c>
      <c r="D213" s="45">
        <v>1020.3236956</v>
      </c>
      <c r="E213" s="45">
        <v>24.146785396976998</v>
      </c>
      <c r="F213" s="45">
        <v>22.781819716917401</v>
      </c>
      <c r="G213" s="45">
        <v>13.171974951646</v>
      </c>
      <c r="H213" s="45">
        <v>1207.4131735000001</v>
      </c>
      <c r="I213" s="45">
        <v>23.072862854927202</v>
      </c>
      <c r="J213" s="45">
        <v>26.959159491373601</v>
      </c>
      <c r="K213" s="45">
        <v>12.8874598061266</v>
      </c>
      <c r="L213" s="45">
        <v>1582.1778701000001</v>
      </c>
      <c r="M213" s="45">
        <v>21.703560113925501</v>
      </c>
      <c r="N213" s="45">
        <v>35.3269174793774</v>
      </c>
      <c r="O213" s="45">
        <v>8.9048112751027695</v>
      </c>
      <c r="P213" s="45">
        <v>668.76039860000003</v>
      </c>
      <c r="Q213" s="45">
        <v>27.7290782402542</v>
      </c>
      <c r="R213" s="45">
        <v>14.932103312331501</v>
      </c>
      <c r="S213" s="45">
        <v>26.5266793510323</v>
      </c>
    </row>
    <row r="214" spans="1:19" x14ac:dyDescent="0.25">
      <c r="A214" s="45" t="s">
        <v>91</v>
      </c>
      <c r="B214" s="45" t="s">
        <v>115</v>
      </c>
      <c r="C214" s="45" t="s">
        <v>16</v>
      </c>
      <c r="D214" s="45">
        <v>11988.8618788</v>
      </c>
      <c r="E214" s="45">
        <v>7.0733949600759898</v>
      </c>
      <c r="F214" s="45">
        <v>17.844996362482199</v>
      </c>
      <c r="G214" s="45">
        <v>5.74117581737372</v>
      </c>
      <c r="H214" s="45">
        <v>17145.345026700001</v>
      </c>
      <c r="I214" s="45">
        <v>5.80918335600379</v>
      </c>
      <c r="J214" s="45">
        <v>25.520238929100799</v>
      </c>
      <c r="K214" s="45">
        <v>4.4937707963205202</v>
      </c>
      <c r="L214" s="45">
        <v>28962.643088000001</v>
      </c>
      <c r="M214" s="45">
        <v>2.8574073951697798</v>
      </c>
      <c r="N214" s="45">
        <v>43.109868624573998</v>
      </c>
      <c r="O214" s="45">
        <v>2.2251821073816198</v>
      </c>
      <c r="P214" s="45">
        <v>9086.4748739999995</v>
      </c>
      <c r="Q214" s="45">
        <v>6.9548286758254099</v>
      </c>
      <c r="R214" s="45">
        <v>13.524896083843</v>
      </c>
      <c r="S214" s="45">
        <v>7.0661451225735101</v>
      </c>
    </row>
    <row r="215" spans="1:19" x14ac:dyDescent="0.25">
      <c r="A215" s="45" t="s">
        <v>93</v>
      </c>
      <c r="B215" s="45" t="s">
        <v>116</v>
      </c>
      <c r="C215" s="45" t="s">
        <v>15</v>
      </c>
      <c r="D215" s="45">
        <v>223.6976162</v>
      </c>
      <c r="E215" s="45">
        <v>43.529354934454602</v>
      </c>
      <c r="F215" s="45">
        <v>34.334836752136297</v>
      </c>
      <c r="G215" s="45">
        <v>20.209674253227199</v>
      </c>
      <c r="H215" s="45">
        <v>129.65963600000001</v>
      </c>
      <c r="I215" s="45">
        <v>63.300108341111098</v>
      </c>
      <c r="J215" s="45">
        <v>19.901161715649199</v>
      </c>
      <c r="K215" s="45">
        <v>43.482958322495698</v>
      </c>
      <c r="L215" s="45">
        <v>226.25733700000001</v>
      </c>
      <c r="M215" s="45">
        <v>43.682878891193901</v>
      </c>
      <c r="N215" s="45">
        <v>34.727722457813599</v>
      </c>
      <c r="O215" s="45">
        <v>16.067866792457799</v>
      </c>
      <c r="P215" s="45">
        <v>71.903336499999995</v>
      </c>
      <c r="Q215" s="45">
        <v>57.338613356888096</v>
      </c>
      <c r="R215" s="45">
        <v>11.0362790744009</v>
      </c>
      <c r="S215" s="45">
        <v>50.196680971833999</v>
      </c>
    </row>
    <row r="216" spans="1:19" x14ac:dyDescent="0.25">
      <c r="A216" s="45" t="s">
        <v>93</v>
      </c>
      <c r="B216" s="45" t="s">
        <v>116</v>
      </c>
      <c r="C216" s="45" t="s">
        <v>16</v>
      </c>
      <c r="D216" s="45">
        <v>8237.8423045</v>
      </c>
      <c r="E216" s="45">
        <v>7.5799704507746997</v>
      </c>
      <c r="F216" s="45">
        <v>13.434079487275101</v>
      </c>
      <c r="G216" s="45">
        <v>6.2852222439864001</v>
      </c>
      <c r="H216" s="45">
        <v>13420.924497800001</v>
      </c>
      <c r="I216" s="45">
        <v>5.1961492178574797</v>
      </c>
      <c r="J216" s="45">
        <v>21.8865280290293</v>
      </c>
      <c r="K216" s="45">
        <v>3.9078502241091302</v>
      </c>
      <c r="L216" s="45">
        <v>28303.636656999999</v>
      </c>
      <c r="M216" s="45">
        <v>3.5340555821901298</v>
      </c>
      <c r="N216" s="45">
        <v>46.156904997002002</v>
      </c>
      <c r="O216" s="45">
        <v>1.8182517885009599</v>
      </c>
      <c r="P216" s="45">
        <v>11358.078619899999</v>
      </c>
      <c r="Q216" s="45">
        <v>4.8883026831098597</v>
      </c>
      <c r="R216" s="45">
        <v>18.522487486693599</v>
      </c>
      <c r="S216" s="45">
        <v>5.6147200842517897</v>
      </c>
    </row>
    <row r="217" spans="1:19" x14ac:dyDescent="0.25">
      <c r="A217" s="45" t="s">
        <v>95</v>
      </c>
      <c r="B217" s="45" t="s">
        <v>117</v>
      </c>
      <c r="C217" s="45" t="s">
        <v>15</v>
      </c>
      <c r="D217" s="45">
        <v>154.3567496</v>
      </c>
      <c r="E217" s="45">
        <v>99.999999999999702</v>
      </c>
      <c r="F217" s="45">
        <v>32.618768906127002</v>
      </c>
      <c r="G217" s="45">
        <v>61.105427363628102</v>
      </c>
      <c r="H217" s="45">
        <v>47.233590100000001</v>
      </c>
      <c r="I217" s="45">
        <v>100</v>
      </c>
      <c r="J217" s="45">
        <v>9.9814330378891807</v>
      </c>
      <c r="K217" s="45">
        <v>107.687983059934</v>
      </c>
      <c r="L217" s="45">
        <v>179.78051429999999</v>
      </c>
      <c r="M217" s="45">
        <v>58.548606296569901</v>
      </c>
      <c r="N217" s="45">
        <v>37.991335428951999</v>
      </c>
      <c r="O217" s="45">
        <v>23.1420870817322</v>
      </c>
      <c r="P217" s="45">
        <v>91.843662600000002</v>
      </c>
      <c r="Q217" s="45">
        <v>100.00000000000099</v>
      </c>
      <c r="R217" s="45">
        <v>19.408462627031799</v>
      </c>
      <c r="S217" s="45">
        <v>87.945169260742603</v>
      </c>
    </row>
    <row r="218" spans="1:19" x14ac:dyDescent="0.25">
      <c r="A218" s="45" t="s">
        <v>95</v>
      </c>
      <c r="B218" s="45" t="s">
        <v>117</v>
      </c>
      <c r="C218" s="45" t="s">
        <v>16</v>
      </c>
      <c r="D218" s="45">
        <v>13539.3073797</v>
      </c>
      <c r="E218" s="45">
        <v>10.024600972997399</v>
      </c>
      <c r="F218" s="45">
        <v>10.2966161456444</v>
      </c>
      <c r="G218" s="45">
        <v>8.1860894930637507</v>
      </c>
      <c r="H218" s="45">
        <v>23468.536416300001</v>
      </c>
      <c r="I218" s="45">
        <v>5.9499525836100098</v>
      </c>
      <c r="J218" s="45">
        <v>17.847774941650901</v>
      </c>
      <c r="K218" s="45">
        <v>4.8487979527371499</v>
      </c>
      <c r="L218" s="45">
        <v>60982.613806499998</v>
      </c>
      <c r="M218" s="45">
        <v>3.5132037840189301</v>
      </c>
      <c r="N218" s="45">
        <v>46.377155663447198</v>
      </c>
      <c r="O218" s="45">
        <v>2.5323672929812799</v>
      </c>
      <c r="P218" s="45">
        <v>33502.3278737</v>
      </c>
      <c r="Q218" s="45">
        <v>5.8344104308676696</v>
      </c>
      <c r="R218" s="45">
        <v>25.478453249257399</v>
      </c>
      <c r="S218" s="45">
        <v>5.2837278114353001</v>
      </c>
    </row>
    <row r="219" spans="1:19" x14ac:dyDescent="0.25">
      <c r="A219" s="45" t="s">
        <v>97</v>
      </c>
      <c r="B219" s="45" t="s">
        <v>118</v>
      </c>
      <c r="C219" s="45" t="s">
        <v>15</v>
      </c>
      <c r="D219" s="45">
        <v>135.36566780000001</v>
      </c>
      <c r="E219" s="45">
        <v>62.037364812591001</v>
      </c>
      <c r="F219" s="45">
        <v>25.667776307424901</v>
      </c>
      <c r="G219" s="45">
        <v>18.9402335172182</v>
      </c>
      <c r="H219" s="45">
        <v>176.4648627</v>
      </c>
      <c r="I219" s="45">
        <v>56.1143235598514</v>
      </c>
      <c r="J219" s="45">
        <v>33.460926212075002</v>
      </c>
      <c r="K219" s="45">
        <v>0.30711888733563503</v>
      </c>
      <c r="L219" s="45">
        <v>171.24575379999999</v>
      </c>
      <c r="M219" s="45">
        <v>53.772158918032098</v>
      </c>
      <c r="N219" s="45">
        <v>32.471288869412703</v>
      </c>
      <c r="O219" s="45">
        <v>10.5345487574996</v>
      </c>
      <c r="P219" s="45">
        <v>44.299621500000001</v>
      </c>
      <c r="Q219" s="45">
        <v>100</v>
      </c>
      <c r="R219" s="45">
        <v>8.4000086110873706</v>
      </c>
      <c r="S219" s="45">
        <v>80.541191082310803</v>
      </c>
    </row>
    <row r="220" spans="1:19" x14ac:dyDescent="0.25">
      <c r="A220" s="45" t="s">
        <v>97</v>
      </c>
      <c r="B220" s="45" t="s">
        <v>118</v>
      </c>
      <c r="C220" s="45" t="s">
        <v>16</v>
      </c>
      <c r="D220" s="45">
        <v>5611.1609842999997</v>
      </c>
      <c r="E220" s="45">
        <v>10.972908874973699</v>
      </c>
      <c r="F220" s="45">
        <v>13.426199251794401</v>
      </c>
      <c r="G220" s="45">
        <v>8.1672968340983392</v>
      </c>
      <c r="H220" s="45">
        <v>7980.3991083000001</v>
      </c>
      <c r="I220" s="45">
        <v>7.2030164659665097</v>
      </c>
      <c r="J220" s="45">
        <v>19.095233381589502</v>
      </c>
      <c r="K220" s="45">
        <v>6.0033574453865501</v>
      </c>
      <c r="L220" s="45">
        <v>19623.3602398</v>
      </c>
      <c r="M220" s="45">
        <v>4.5598424991436701</v>
      </c>
      <c r="N220" s="45">
        <v>46.954123274394398</v>
      </c>
      <c r="O220" s="45">
        <v>2.29093915184216</v>
      </c>
      <c r="P220" s="45">
        <v>8577.7037681999991</v>
      </c>
      <c r="Q220" s="45">
        <v>5.5365871196923404</v>
      </c>
      <c r="R220" s="45">
        <v>20.5244440922217</v>
      </c>
      <c r="S220" s="45">
        <v>6.9779882248762002</v>
      </c>
    </row>
    <row r="221" spans="1:19" x14ac:dyDescent="0.25">
      <c r="A221" s="45" t="s">
        <v>105</v>
      </c>
      <c r="B221" s="45" t="s">
        <v>119</v>
      </c>
      <c r="C221" s="45" t="s">
        <v>15</v>
      </c>
      <c r="D221" s="45">
        <v>597.89393559999996</v>
      </c>
      <c r="E221" s="45">
        <v>58.736065726463004</v>
      </c>
      <c r="F221" s="45">
        <v>31.536469626846099</v>
      </c>
      <c r="G221" s="45">
        <v>23.155131359425202</v>
      </c>
      <c r="H221" s="45">
        <v>497.49725960000001</v>
      </c>
      <c r="I221" s="45">
        <v>48.928059287147697</v>
      </c>
      <c r="J221" s="45">
        <v>26.240953926167499</v>
      </c>
      <c r="K221" s="45">
        <v>17.520964144097</v>
      </c>
      <c r="L221" s="45">
        <v>418.31495039999999</v>
      </c>
      <c r="M221" s="45">
        <v>44.851028506175503</v>
      </c>
      <c r="N221" s="45">
        <v>22.064409659058601</v>
      </c>
      <c r="O221" s="45">
        <v>16.997623946797301</v>
      </c>
      <c r="P221" s="45">
        <v>382.17485399999998</v>
      </c>
      <c r="Q221" s="45">
        <v>38.421132923810603</v>
      </c>
      <c r="R221" s="45">
        <v>20.158166787927801</v>
      </c>
      <c r="S221" s="45">
        <v>35.8892270972162</v>
      </c>
    </row>
    <row r="222" spans="1:19" x14ac:dyDescent="0.25">
      <c r="A222" s="45" t="s">
        <v>105</v>
      </c>
      <c r="B222" s="45" t="s">
        <v>119</v>
      </c>
      <c r="C222" s="45" t="s">
        <v>16</v>
      </c>
      <c r="D222" s="45">
        <v>13114.7654475</v>
      </c>
      <c r="E222" s="45">
        <v>7.2187708093057896</v>
      </c>
      <c r="F222" s="45">
        <v>14.2237763637933</v>
      </c>
      <c r="G222" s="45">
        <v>5.90833307417466</v>
      </c>
      <c r="H222" s="45">
        <v>19901.917011000001</v>
      </c>
      <c r="I222" s="45">
        <v>4.8037208660014397</v>
      </c>
      <c r="J222" s="45">
        <v>21.5848631001783</v>
      </c>
      <c r="K222" s="45">
        <v>4.27537541781592</v>
      </c>
      <c r="L222" s="45">
        <v>44608.7235841</v>
      </c>
      <c r="M222" s="45">
        <v>3.0884609630760602</v>
      </c>
      <c r="N222" s="45">
        <v>48.380926877762903</v>
      </c>
      <c r="O222" s="45">
        <v>1.9790462528772399</v>
      </c>
      <c r="P222" s="45">
        <v>14577.7129609</v>
      </c>
      <c r="Q222" s="45">
        <v>6.5616055921165399</v>
      </c>
      <c r="R222" s="45">
        <v>15.810433658265501</v>
      </c>
      <c r="S222" s="45">
        <v>7.2041404498419102</v>
      </c>
    </row>
    <row r="223" spans="1:19" x14ac:dyDescent="0.25">
      <c r="A223" s="45" t="s">
        <v>107</v>
      </c>
      <c r="B223" s="45" t="s">
        <v>120</v>
      </c>
      <c r="C223" s="45" t="s">
        <v>15</v>
      </c>
      <c r="D223" s="45">
        <v>194.82857490000001</v>
      </c>
      <c r="E223" s="45">
        <v>66.066364887196599</v>
      </c>
      <c r="F223" s="45">
        <v>14.643442966516901</v>
      </c>
      <c r="G223" s="45">
        <v>33.745893051843296</v>
      </c>
      <c r="H223" s="45">
        <v>79.097384000000005</v>
      </c>
      <c r="I223" s="45">
        <v>100</v>
      </c>
      <c r="J223" s="45">
        <v>5.9450110539441701</v>
      </c>
      <c r="K223" s="45">
        <v>95.180914333436505</v>
      </c>
      <c r="L223" s="45">
        <v>609.04571650000003</v>
      </c>
      <c r="M223" s="45">
        <v>47.023566613905203</v>
      </c>
      <c r="N223" s="45">
        <v>45.776273927717298</v>
      </c>
      <c r="O223" s="45">
        <v>10.395508440562899</v>
      </c>
      <c r="P223" s="45">
        <v>447.51170439999999</v>
      </c>
      <c r="Q223" s="45">
        <v>39.787488453734703</v>
      </c>
      <c r="R223" s="45">
        <v>33.635272051821502</v>
      </c>
      <c r="S223" s="45">
        <v>22.172347843756899</v>
      </c>
    </row>
    <row r="224" spans="1:19" x14ac:dyDescent="0.25">
      <c r="A224" s="45" t="s">
        <v>107</v>
      </c>
      <c r="B224" s="45" t="s">
        <v>120</v>
      </c>
      <c r="C224" s="45" t="s">
        <v>16</v>
      </c>
      <c r="D224" s="45">
        <v>12725.1499833</v>
      </c>
      <c r="E224" s="45">
        <v>9.4406202606887195</v>
      </c>
      <c r="F224" s="45">
        <v>12.314758605361501</v>
      </c>
      <c r="G224" s="45">
        <v>7.6574734372908999</v>
      </c>
      <c r="H224" s="45">
        <v>19920.207401200001</v>
      </c>
      <c r="I224" s="45">
        <v>6.1591262784501204</v>
      </c>
      <c r="J224" s="45">
        <v>19.277772429908701</v>
      </c>
      <c r="K224" s="45">
        <v>5.2719180157995504</v>
      </c>
      <c r="L224" s="45">
        <v>49247.118216399998</v>
      </c>
      <c r="M224" s="45">
        <v>2.9392151674520099</v>
      </c>
      <c r="N224" s="45">
        <v>47.6588781775123</v>
      </c>
      <c r="O224" s="45">
        <v>1.9750841652376501</v>
      </c>
      <c r="P224" s="45">
        <v>21440.041024800001</v>
      </c>
      <c r="Q224" s="45">
        <v>6.3893743629776099</v>
      </c>
      <c r="R224" s="45">
        <v>20.748590787217498</v>
      </c>
      <c r="S224" s="45">
        <v>6.4562262207632104</v>
      </c>
    </row>
    <row r="225" spans="1:19" x14ac:dyDescent="0.25">
      <c r="A225" s="45" t="s">
        <v>109</v>
      </c>
      <c r="B225" s="45" t="s">
        <v>121</v>
      </c>
      <c r="C225" s="45" t="s">
        <v>15</v>
      </c>
      <c r="D225" s="45"/>
      <c r="E225" s="45"/>
      <c r="F225" s="45"/>
      <c r="G225" s="45"/>
      <c r="H225" s="45">
        <v>18.221240900000002</v>
      </c>
      <c r="I225" s="45">
        <v>100</v>
      </c>
      <c r="J225" s="45">
        <v>21.5362800416822</v>
      </c>
      <c r="K225" s="45">
        <v>80.886418788469001</v>
      </c>
      <c r="L225" s="45">
        <v>42.303593900000003</v>
      </c>
      <c r="M225" s="45">
        <v>71.061343197992102</v>
      </c>
      <c r="N225" s="45">
        <v>50</v>
      </c>
      <c r="O225" s="45">
        <v>0</v>
      </c>
      <c r="P225" s="45">
        <v>24.082353000000001</v>
      </c>
      <c r="Q225" s="45">
        <v>100.00000000000099</v>
      </c>
      <c r="R225" s="45">
        <v>28.4637199583178</v>
      </c>
      <c r="S225" s="45">
        <v>61.200453389375198</v>
      </c>
    </row>
    <row r="226" spans="1:19" x14ac:dyDescent="0.25">
      <c r="A226" s="45" t="s">
        <v>109</v>
      </c>
      <c r="B226" s="45" t="s">
        <v>121</v>
      </c>
      <c r="C226" s="45" t="s">
        <v>16</v>
      </c>
      <c r="D226" s="45">
        <v>3682.3407185000001</v>
      </c>
      <c r="E226" s="45">
        <v>9.1665458302148792</v>
      </c>
      <c r="F226" s="45">
        <v>8.6624166449062905</v>
      </c>
      <c r="G226" s="45">
        <v>8.1392216067686292</v>
      </c>
      <c r="H226" s="45">
        <v>6639.5102453</v>
      </c>
      <c r="I226" s="45">
        <v>6.2376086985372501</v>
      </c>
      <c r="J226" s="45">
        <v>15.6189251510493</v>
      </c>
      <c r="K226" s="45">
        <v>5.3455313093149899</v>
      </c>
      <c r="L226" s="45">
        <v>20791.658042700001</v>
      </c>
      <c r="M226" s="45">
        <v>2.75392195775862</v>
      </c>
      <c r="N226" s="45">
        <v>48.910738704714497</v>
      </c>
      <c r="O226" s="45">
        <v>2.7010789468430199</v>
      </c>
      <c r="P226" s="45">
        <v>11395.8838044</v>
      </c>
      <c r="Q226" s="45">
        <v>5.6950278677202304</v>
      </c>
      <c r="R226" s="45">
        <v>26.807919499329898</v>
      </c>
      <c r="S226" s="45">
        <v>5.0633409355779397</v>
      </c>
    </row>
    <row r="227" spans="1:19" x14ac:dyDescent="0.25">
      <c r="A227" s="45" t="s">
        <v>122</v>
      </c>
      <c r="B227" s="45" t="s">
        <v>123</v>
      </c>
      <c r="C227" s="45" t="s">
        <v>15</v>
      </c>
      <c r="D227" s="45">
        <v>96.8682558</v>
      </c>
      <c r="E227" s="45">
        <v>77.390466012953993</v>
      </c>
      <c r="F227" s="45">
        <v>18.9122688117519</v>
      </c>
      <c r="G227" s="45">
        <v>41.3919610797576</v>
      </c>
      <c r="H227" s="45">
        <v>166.40550060000001</v>
      </c>
      <c r="I227" s="45">
        <v>68.027751464616102</v>
      </c>
      <c r="J227" s="45">
        <v>32.488512703264099</v>
      </c>
      <c r="K227" s="45">
        <v>37.580887570913099</v>
      </c>
      <c r="L227" s="45">
        <v>193.92902269999999</v>
      </c>
      <c r="M227" s="45">
        <v>55.377823597971101</v>
      </c>
      <c r="N227" s="45">
        <v>37.862122915428102</v>
      </c>
      <c r="O227" s="45">
        <v>26.8035378347817</v>
      </c>
      <c r="P227" s="45">
        <v>54.995184899999998</v>
      </c>
      <c r="Q227" s="45">
        <v>51.200858244211901</v>
      </c>
      <c r="R227" s="45">
        <v>10.737095569556001</v>
      </c>
      <c r="S227" s="45">
        <v>51.710127887033202</v>
      </c>
    </row>
    <row r="228" spans="1:19" x14ac:dyDescent="0.25">
      <c r="A228" s="45" t="s">
        <v>122</v>
      </c>
      <c r="B228" s="45" t="s">
        <v>123</v>
      </c>
      <c r="C228" s="45" t="s">
        <v>16</v>
      </c>
      <c r="D228" s="45">
        <v>3106.8196020999999</v>
      </c>
      <c r="E228" s="45">
        <v>7.1266356278310896</v>
      </c>
      <c r="F228" s="45">
        <v>10.3855596517403</v>
      </c>
      <c r="G228" s="45">
        <v>6.2278593411719703</v>
      </c>
      <c r="H228" s="45">
        <v>7172.2020567999998</v>
      </c>
      <c r="I228" s="45">
        <v>7.38750677954142</v>
      </c>
      <c r="J228" s="45">
        <v>23.9754288420488</v>
      </c>
      <c r="K228" s="45">
        <v>4.8785518990004197</v>
      </c>
      <c r="L228" s="45">
        <v>13312.129067399999</v>
      </c>
      <c r="M228" s="45">
        <v>4.0913459783038304</v>
      </c>
      <c r="N228" s="45">
        <v>44.500141053474302</v>
      </c>
      <c r="O228" s="45">
        <v>2.4657732496325502</v>
      </c>
      <c r="P228" s="45">
        <v>6323.6512321999999</v>
      </c>
      <c r="Q228" s="45">
        <v>5.5303046469509001</v>
      </c>
      <c r="R228" s="45">
        <v>21.138870452736501</v>
      </c>
      <c r="S228" s="45">
        <v>6.10319412768155</v>
      </c>
    </row>
    <row r="229" spans="1:19" x14ac:dyDescent="0.25">
      <c r="A229" s="45" t="s">
        <v>124</v>
      </c>
      <c r="B229" s="45" t="s">
        <v>125</v>
      </c>
      <c r="C229" s="45" t="s">
        <v>15</v>
      </c>
      <c r="D229" s="45">
        <v>30.5775182</v>
      </c>
      <c r="E229" s="45">
        <v>99.999999999999801</v>
      </c>
      <c r="F229" s="45">
        <v>5.1558862421881004</v>
      </c>
      <c r="G229" s="45">
        <v>33.536514415314102</v>
      </c>
      <c r="H229" s="45">
        <v>199.38038589999999</v>
      </c>
      <c r="I229" s="45">
        <v>90.246867850315297</v>
      </c>
      <c r="J229" s="45">
        <v>33.618902027959997</v>
      </c>
      <c r="K229" s="45">
        <v>20.3088138798792</v>
      </c>
      <c r="L229" s="45">
        <v>240.672383</v>
      </c>
      <c r="M229" s="45">
        <v>73.961501832571898</v>
      </c>
      <c r="N229" s="45">
        <v>40.5814304571104</v>
      </c>
      <c r="O229" s="45">
        <v>19.5812379109124</v>
      </c>
      <c r="P229" s="45">
        <v>122.4300863</v>
      </c>
      <c r="Q229" s="45">
        <v>62.010410502104001</v>
      </c>
      <c r="R229" s="45">
        <v>20.643781272741499</v>
      </c>
      <c r="S229" s="45">
        <v>41.427409183396797</v>
      </c>
    </row>
    <row r="230" spans="1:19" x14ac:dyDescent="0.25">
      <c r="A230" s="45" t="s">
        <v>124</v>
      </c>
      <c r="B230" s="45" t="s">
        <v>125</v>
      </c>
      <c r="C230" s="45" t="s">
        <v>16</v>
      </c>
      <c r="D230" s="45">
        <v>8941.0866007000004</v>
      </c>
      <c r="E230" s="45">
        <v>8.3045479244300608</v>
      </c>
      <c r="F230" s="45">
        <v>14.9481653568341</v>
      </c>
      <c r="G230" s="45">
        <v>6.3919921188244402</v>
      </c>
      <c r="H230" s="45">
        <v>12459.844641899999</v>
      </c>
      <c r="I230" s="45">
        <v>5.4058524841532298</v>
      </c>
      <c r="J230" s="45">
        <v>20.8310048146725</v>
      </c>
      <c r="K230" s="45">
        <v>3.9307505799836999</v>
      </c>
      <c r="L230" s="45">
        <v>28690.378964399999</v>
      </c>
      <c r="M230" s="45">
        <v>2.6118511081338198</v>
      </c>
      <c r="N230" s="45">
        <v>47.966041272490401</v>
      </c>
      <c r="O230" s="45">
        <v>2.0751863977504401</v>
      </c>
      <c r="P230" s="45">
        <v>9722.6294120999992</v>
      </c>
      <c r="Q230" s="45">
        <v>5.6373793582282801</v>
      </c>
      <c r="R230" s="45">
        <v>16.254788556003</v>
      </c>
      <c r="S230" s="45">
        <v>6.3093099278023796</v>
      </c>
    </row>
    <row r="231" spans="1:19" x14ac:dyDescent="0.25">
      <c r="A231" s="45" t="s">
        <v>126</v>
      </c>
      <c r="B231" s="45" t="s">
        <v>127</v>
      </c>
      <c r="C231" s="45" t="s">
        <v>15</v>
      </c>
      <c r="D231" s="45">
        <v>386.42825240000002</v>
      </c>
      <c r="E231" s="45">
        <v>86.741261338997703</v>
      </c>
      <c r="F231" s="45">
        <v>30.741148386951298</v>
      </c>
      <c r="G231" s="45">
        <v>22.7570893749945</v>
      </c>
      <c r="H231" s="45">
        <v>459.34786759999997</v>
      </c>
      <c r="I231" s="45">
        <v>82.024633235585696</v>
      </c>
      <c r="J231" s="45">
        <v>36.542051134771697</v>
      </c>
      <c r="K231" s="45">
        <v>21.6727160222298</v>
      </c>
      <c r="L231" s="45">
        <v>344.4724855</v>
      </c>
      <c r="M231" s="45">
        <v>56.842011546937698</v>
      </c>
      <c r="N231" s="45">
        <v>27.403482344287902</v>
      </c>
      <c r="O231" s="45">
        <v>30.0758519602789</v>
      </c>
      <c r="P231" s="45">
        <v>66.790486000000001</v>
      </c>
      <c r="Q231" s="45">
        <v>100</v>
      </c>
      <c r="R231" s="45">
        <v>5.3133181339889903</v>
      </c>
      <c r="S231" s="45">
        <v>116.18268452254701</v>
      </c>
    </row>
    <row r="232" spans="1:19" x14ac:dyDescent="0.25">
      <c r="A232" s="45" t="s">
        <v>126</v>
      </c>
      <c r="B232" s="45" t="s">
        <v>127</v>
      </c>
      <c r="C232" s="45" t="s">
        <v>16</v>
      </c>
      <c r="D232" s="45">
        <v>9552.0525866000007</v>
      </c>
      <c r="E232" s="45">
        <v>8.1253304215286608</v>
      </c>
      <c r="F232" s="45">
        <v>11.6724798369209</v>
      </c>
      <c r="G232" s="45">
        <v>6.5294537817119203</v>
      </c>
      <c r="H232" s="45">
        <v>15147.391788700001</v>
      </c>
      <c r="I232" s="45">
        <v>6.3652160373526003</v>
      </c>
      <c r="J232" s="45">
        <v>18.509909114568298</v>
      </c>
      <c r="K232" s="45">
        <v>4.6477409490022303</v>
      </c>
      <c r="L232" s="45">
        <v>36178.7422257</v>
      </c>
      <c r="M232" s="45">
        <v>4.1514056363174197</v>
      </c>
      <c r="N232" s="45">
        <v>44.209936589655797</v>
      </c>
      <c r="O232" s="45">
        <v>2.5464639154908499</v>
      </c>
      <c r="P232" s="45">
        <v>20955.774305800001</v>
      </c>
      <c r="Q232" s="45">
        <v>5.6638943545262803</v>
      </c>
      <c r="R232" s="45">
        <v>25.607674458855001</v>
      </c>
      <c r="S232" s="45">
        <v>6.3358476999432698</v>
      </c>
    </row>
    <row r="233" spans="1:19" x14ac:dyDescent="0.25">
      <c r="A233" s="45" t="s">
        <v>128</v>
      </c>
      <c r="B233" s="45" t="s">
        <v>129</v>
      </c>
      <c r="C233" s="45" t="s">
        <v>15</v>
      </c>
      <c r="D233" s="45">
        <v>159.78528299999999</v>
      </c>
      <c r="E233" s="45">
        <v>53.520197136491902</v>
      </c>
      <c r="F233" s="45">
        <v>28.500130612539898</v>
      </c>
      <c r="G233" s="45">
        <v>22.749393467849401</v>
      </c>
      <c r="H233" s="45">
        <v>192.210318</v>
      </c>
      <c r="I233" s="45">
        <v>63.413968979277797</v>
      </c>
      <c r="J233" s="45">
        <v>34.283627786157403</v>
      </c>
      <c r="K233" s="45">
        <v>36.018471925296097</v>
      </c>
      <c r="L233" s="45">
        <v>170.49629139999999</v>
      </c>
      <c r="M233" s="45">
        <v>46.682443436320398</v>
      </c>
      <c r="N233" s="45">
        <v>30.410601543658199</v>
      </c>
      <c r="O233" s="45">
        <v>35.113961266480203</v>
      </c>
      <c r="P233" s="45">
        <v>38.155653999999998</v>
      </c>
      <c r="Q233" s="45">
        <v>100</v>
      </c>
      <c r="R233" s="45">
        <v>6.8056400576445997</v>
      </c>
      <c r="S233" s="45">
        <v>89.152712594506198</v>
      </c>
    </row>
    <row r="234" spans="1:19" x14ac:dyDescent="0.25">
      <c r="A234" s="45" t="s">
        <v>128</v>
      </c>
      <c r="B234" s="45" t="s">
        <v>129</v>
      </c>
      <c r="C234" s="45" t="s">
        <v>16</v>
      </c>
      <c r="D234" s="45">
        <v>5699.8248372999997</v>
      </c>
      <c r="E234" s="45">
        <v>8.7311772967257895</v>
      </c>
      <c r="F234" s="45">
        <v>12.7640350448644</v>
      </c>
      <c r="G234" s="45">
        <v>7.5594899034699399</v>
      </c>
      <c r="H234" s="45">
        <v>8046.4337162000002</v>
      </c>
      <c r="I234" s="45">
        <v>5.0882032075123602</v>
      </c>
      <c r="J234" s="45">
        <v>18.018968103659599</v>
      </c>
      <c r="K234" s="45">
        <v>4.7011107453327696</v>
      </c>
      <c r="L234" s="45">
        <v>20912.5057146</v>
      </c>
      <c r="M234" s="45">
        <v>2.90412946257034</v>
      </c>
      <c r="N234" s="45">
        <v>46.830905060500903</v>
      </c>
      <c r="O234" s="45">
        <v>2.43181404097496</v>
      </c>
      <c r="P234" s="45">
        <v>9996.5881910999997</v>
      </c>
      <c r="Q234" s="45">
        <v>7.10648136863992</v>
      </c>
      <c r="R234" s="45">
        <v>22.3860917909752</v>
      </c>
      <c r="S234" s="45">
        <v>6.8483470806284004</v>
      </c>
    </row>
    <row r="235" spans="1:19" x14ac:dyDescent="0.25">
      <c r="A235" s="45" t="s">
        <v>130</v>
      </c>
      <c r="B235" s="45" t="s">
        <v>131</v>
      </c>
      <c r="C235" s="45" t="s">
        <v>15</v>
      </c>
      <c r="D235" s="45">
        <v>699.32031810000001</v>
      </c>
      <c r="E235" s="45">
        <v>32.684364136349899</v>
      </c>
      <c r="F235" s="45">
        <v>18.866362140830201</v>
      </c>
      <c r="G235" s="45">
        <v>18.484066162450699</v>
      </c>
      <c r="H235" s="45">
        <v>1189.3765629</v>
      </c>
      <c r="I235" s="45">
        <v>28.146124369905401</v>
      </c>
      <c r="J235" s="45">
        <v>32.087168607445697</v>
      </c>
      <c r="K235" s="45">
        <v>13.707470668698299</v>
      </c>
      <c r="L235" s="45">
        <v>1389.4906297</v>
      </c>
      <c r="M235" s="45">
        <v>30.360800642291299</v>
      </c>
      <c r="N235" s="45">
        <v>37.485874116218298</v>
      </c>
      <c r="O235" s="45">
        <v>12.7320554326588</v>
      </c>
      <c r="P235" s="45">
        <v>428.51711460000001</v>
      </c>
      <c r="Q235" s="45">
        <v>35.925484325796901</v>
      </c>
      <c r="R235" s="45">
        <v>11.5605951355058</v>
      </c>
      <c r="S235" s="45">
        <v>30.7481425518659</v>
      </c>
    </row>
    <row r="236" spans="1:19" x14ac:dyDescent="0.25">
      <c r="A236" s="45" t="s">
        <v>130</v>
      </c>
      <c r="B236" s="45" t="s">
        <v>131</v>
      </c>
      <c r="C236" s="45" t="s">
        <v>16</v>
      </c>
      <c r="D236" s="45">
        <v>12969.5225501</v>
      </c>
      <c r="E236" s="45">
        <v>7.3443719155129896</v>
      </c>
      <c r="F236" s="45">
        <v>13.339933088952799</v>
      </c>
      <c r="G236" s="45">
        <v>6.2176106618288198</v>
      </c>
      <c r="H236" s="45">
        <v>21645.177051300001</v>
      </c>
      <c r="I236" s="45">
        <v>6.3323281431765004</v>
      </c>
      <c r="J236" s="45">
        <v>22.263364934790999</v>
      </c>
      <c r="K236" s="45">
        <v>5.0049544926823</v>
      </c>
      <c r="L236" s="45">
        <v>44803.4895435</v>
      </c>
      <c r="M236" s="45">
        <v>3.2938711907562701</v>
      </c>
      <c r="N236" s="45">
        <v>46.083080572405201</v>
      </c>
      <c r="O236" s="45">
        <v>2.4331343811190602</v>
      </c>
      <c r="P236" s="45">
        <v>17805.106231599999</v>
      </c>
      <c r="Q236" s="45">
        <v>5.4219738590945896</v>
      </c>
      <c r="R236" s="45">
        <v>18.313621403850998</v>
      </c>
      <c r="S236" s="45">
        <v>5.7283860108760498</v>
      </c>
    </row>
    <row r="237" spans="1:19" x14ac:dyDescent="0.25">
      <c r="A237" s="45" t="s">
        <v>132</v>
      </c>
      <c r="B237" s="45" t="s">
        <v>133</v>
      </c>
      <c r="C237" s="45" t="s">
        <v>15</v>
      </c>
      <c r="D237" s="45">
        <v>1006.183233</v>
      </c>
      <c r="E237" s="45">
        <v>50.575224788791303</v>
      </c>
      <c r="F237" s="45">
        <v>17.282181398851201</v>
      </c>
      <c r="G237" s="45">
        <v>33.618453614771298</v>
      </c>
      <c r="H237" s="45">
        <v>1667.5667169999999</v>
      </c>
      <c r="I237" s="45">
        <v>44.387473198871803</v>
      </c>
      <c r="J237" s="45">
        <v>28.642089783144701</v>
      </c>
      <c r="K237" s="45">
        <v>26.9700876539994</v>
      </c>
      <c r="L237" s="45">
        <v>1913.7431829</v>
      </c>
      <c r="M237" s="45">
        <v>34.7880211521314</v>
      </c>
      <c r="N237" s="45">
        <v>32.870411425045802</v>
      </c>
      <c r="O237" s="45">
        <v>10.8027530145004</v>
      </c>
      <c r="P237" s="45">
        <v>1234.5915321</v>
      </c>
      <c r="Q237" s="45">
        <v>35.886387701049898</v>
      </c>
      <c r="R237" s="45">
        <v>21.2053173929582</v>
      </c>
      <c r="S237" s="45">
        <v>31.338394356345901</v>
      </c>
    </row>
    <row r="238" spans="1:19" x14ac:dyDescent="0.25">
      <c r="A238" s="45" t="s">
        <v>132</v>
      </c>
      <c r="B238" s="45" t="s">
        <v>133</v>
      </c>
      <c r="C238" s="45" t="s">
        <v>16</v>
      </c>
      <c r="D238" s="45">
        <v>28379.043596899999</v>
      </c>
      <c r="E238" s="45">
        <v>7.9136165257434703</v>
      </c>
      <c r="F238" s="45">
        <v>16.165244869919</v>
      </c>
      <c r="G238" s="45">
        <v>6.1673935770529997</v>
      </c>
      <c r="H238" s="45">
        <v>39415.086807699998</v>
      </c>
      <c r="I238" s="45">
        <v>5.5895491702869204</v>
      </c>
      <c r="J238" s="45">
        <v>22.451585714649799</v>
      </c>
      <c r="K238" s="45">
        <v>4.5967683041086902</v>
      </c>
      <c r="L238" s="45">
        <v>83972.910357400004</v>
      </c>
      <c r="M238" s="45">
        <v>3.36043160771173</v>
      </c>
      <c r="N238" s="45">
        <v>47.832572430855599</v>
      </c>
      <c r="O238" s="45">
        <v>2.12137601066354</v>
      </c>
      <c r="P238" s="45">
        <v>23788.8745691</v>
      </c>
      <c r="Q238" s="45">
        <v>7.4571089189583102</v>
      </c>
      <c r="R238" s="45">
        <v>13.550596984575501</v>
      </c>
      <c r="S238" s="45">
        <v>8.0207989305185894</v>
      </c>
    </row>
    <row r="239" spans="1:19" x14ac:dyDescent="0.25">
      <c r="A239" s="45" t="s">
        <v>134</v>
      </c>
      <c r="B239" s="45" t="s">
        <v>135</v>
      </c>
      <c r="C239" s="45" t="s">
        <v>15</v>
      </c>
      <c r="D239" s="45">
        <v>4751.3018076999997</v>
      </c>
      <c r="E239" s="45">
        <v>26.3582506055415</v>
      </c>
      <c r="F239" s="45">
        <v>27.2828007436853</v>
      </c>
      <c r="G239" s="45">
        <v>14.8053236403616</v>
      </c>
      <c r="H239" s="45">
        <v>4807.9979315999999</v>
      </c>
      <c r="I239" s="45">
        <v>27.3720596535974</v>
      </c>
      <c r="J239" s="45">
        <v>27.608359740757699</v>
      </c>
      <c r="K239" s="45">
        <v>17.025823132920699</v>
      </c>
      <c r="L239" s="45">
        <v>5437.7303326000001</v>
      </c>
      <c r="M239" s="45">
        <v>20.4882645088313</v>
      </c>
      <c r="N239" s="45">
        <v>31.224392633149801</v>
      </c>
      <c r="O239" s="45">
        <v>11.875623802342499</v>
      </c>
      <c r="P239" s="45">
        <v>2417.977472</v>
      </c>
      <c r="Q239" s="45">
        <v>24.601607647270601</v>
      </c>
      <c r="R239" s="45">
        <v>13.8844468824072</v>
      </c>
      <c r="S239" s="45">
        <v>21.1168956674763</v>
      </c>
    </row>
    <row r="240" spans="1:19" x14ac:dyDescent="0.25">
      <c r="A240" s="45" t="s">
        <v>134</v>
      </c>
      <c r="B240" s="45" t="s">
        <v>135</v>
      </c>
      <c r="C240" s="45" t="s">
        <v>16</v>
      </c>
      <c r="D240" s="45">
        <v>47174.859707199998</v>
      </c>
      <c r="E240" s="45">
        <v>6.52759790026668</v>
      </c>
      <c r="F240" s="45">
        <v>17.371224631074501</v>
      </c>
      <c r="G240" s="45">
        <v>5.1485364475964603</v>
      </c>
      <c r="H240" s="45">
        <v>67653.777601399997</v>
      </c>
      <c r="I240" s="45">
        <v>5.8941328776925204</v>
      </c>
      <c r="J240" s="45">
        <v>24.912187871865701</v>
      </c>
      <c r="K240" s="45">
        <v>4.1662428627080699</v>
      </c>
      <c r="L240" s="45">
        <v>120555.7745874</v>
      </c>
      <c r="M240" s="45">
        <v>3.0076602775548502</v>
      </c>
      <c r="N240" s="45">
        <v>44.392319424561698</v>
      </c>
      <c r="O240" s="45">
        <v>2.4920954261631101</v>
      </c>
      <c r="P240" s="45">
        <v>36184.580556100002</v>
      </c>
      <c r="Q240" s="45">
        <v>6.1137853742083301</v>
      </c>
      <c r="R240" s="45">
        <v>13.3242680724981</v>
      </c>
      <c r="S240" s="45">
        <v>6.8446735530859204</v>
      </c>
    </row>
    <row r="241" spans="1:19" x14ac:dyDescent="0.25">
      <c r="A241" s="45" t="s">
        <v>136</v>
      </c>
      <c r="B241" s="45" t="s">
        <v>137</v>
      </c>
      <c r="C241" s="45" t="s">
        <v>15</v>
      </c>
      <c r="D241" s="45">
        <v>1122.2258793999999</v>
      </c>
      <c r="E241" s="45">
        <v>44.224102043220803</v>
      </c>
      <c r="F241" s="45">
        <v>27.655462889629899</v>
      </c>
      <c r="G241" s="45">
        <v>24.565670640891199</v>
      </c>
      <c r="H241" s="45">
        <v>951.10063649999995</v>
      </c>
      <c r="I241" s="45">
        <v>33.781510625863099</v>
      </c>
      <c r="J241" s="45">
        <v>23.438354826652301</v>
      </c>
      <c r="K241" s="45">
        <v>20.1836551277054</v>
      </c>
      <c r="L241" s="45">
        <v>1375.3990859</v>
      </c>
      <c r="M241" s="45">
        <v>27.313879404991901</v>
      </c>
      <c r="N241" s="45">
        <v>33.894511859657896</v>
      </c>
      <c r="O241" s="45">
        <v>8.87828617612697</v>
      </c>
      <c r="P241" s="45">
        <v>609.15577910000002</v>
      </c>
      <c r="Q241" s="45">
        <v>33.976249518939603</v>
      </c>
      <c r="R241" s="45">
        <v>15.011670424059901</v>
      </c>
      <c r="S241" s="45">
        <v>35.738618661332801</v>
      </c>
    </row>
    <row r="242" spans="1:19" x14ac:dyDescent="0.25">
      <c r="A242" s="45" t="s">
        <v>136</v>
      </c>
      <c r="B242" s="45" t="s">
        <v>137</v>
      </c>
      <c r="C242" s="45" t="s">
        <v>16</v>
      </c>
      <c r="D242" s="45">
        <v>14405.7290256</v>
      </c>
      <c r="E242" s="45">
        <v>7.1585069290785404</v>
      </c>
      <c r="F242" s="45">
        <v>13.5263640539275</v>
      </c>
      <c r="G242" s="45">
        <v>6.1028152067572297</v>
      </c>
      <c r="H242" s="45">
        <v>25178.869712200001</v>
      </c>
      <c r="I242" s="45">
        <v>4.8957184054964502</v>
      </c>
      <c r="J242" s="45">
        <v>23.641882863990698</v>
      </c>
      <c r="K242" s="45">
        <v>3.6188730578272499</v>
      </c>
      <c r="L242" s="45">
        <v>46491.112723500002</v>
      </c>
      <c r="M242" s="45">
        <v>2.7399262058324001</v>
      </c>
      <c r="N242" s="45">
        <v>43.6531684618474</v>
      </c>
      <c r="O242" s="45">
        <v>1.77460304151785</v>
      </c>
      <c r="P242" s="45">
        <v>20425.4071554</v>
      </c>
      <c r="Q242" s="45">
        <v>5.7599466057706703</v>
      </c>
      <c r="R242" s="45">
        <v>19.1785846202344</v>
      </c>
      <c r="S242" s="45">
        <v>5.5174449028221098</v>
      </c>
    </row>
    <row r="243" spans="1:19" x14ac:dyDescent="0.25">
      <c r="A243" s="45" t="s">
        <v>138</v>
      </c>
      <c r="B243" s="45" t="s">
        <v>139</v>
      </c>
      <c r="C243" s="45" t="s">
        <v>15</v>
      </c>
      <c r="D243" s="45">
        <v>567.10729330000004</v>
      </c>
      <c r="E243" s="45">
        <v>60.379482220192202</v>
      </c>
      <c r="F243" s="45">
        <v>22.381877427511501</v>
      </c>
      <c r="G243" s="45">
        <v>37.258535415049202</v>
      </c>
      <c r="H243" s="45">
        <v>494.5416687</v>
      </c>
      <c r="I243" s="45">
        <v>54.693444596924103</v>
      </c>
      <c r="J243" s="45">
        <v>19.517948618207999</v>
      </c>
      <c r="K243" s="45">
        <v>31.792850475927501</v>
      </c>
      <c r="L243" s="45">
        <v>1010.3320291</v>
      </c>
      <c r="M243" s="45">
        <v>36.841652866335799</v>
      </c>
      <c r="N243" s="45">
        <v>39.874513876940803</v>
      </c>
      <c r="O243" s="45">
        <v>15.9104019116747</v>
      </c>
      <c r="P243" s="45">
        <v>461.797934</v>
      </c>
      <c r="Q243" s="45">
        <v>33.717395332146303</v>
      </c>
      <c r="R243" s="45">
        <v>18.2256600773398</v>
      </c>
      <c r="S243" s="45">
        <v>39.937387964658001</v>
      </c>
    </row>
    <row r="244" spans="1:19" x14ac:dyDescent="0.25">
      <c r="A244" s="45" t="s">
        <v>138</v>
      </c>
      <c r="B244" s="45" t="s">
        <v>139</v>
      </c>
      <c r="C244" s="45" t="s">
        <v>16</v>
      </c>
      <c r="D244" s="45">
        <v>17940.415394</v>
      </c>
      <c r="E244" s="45">
        <v>7.2664009642701402</v>
      </c>
      <c r="F244" s="45">
        <v>14.2901164555258</v>
      </c>
      <c r="G244" s="45">
        <v>5.6867328277437004</v>
      </c>
      <c r="H244" s="45">
        <v>28621.295774999999</v>
      </c>
      <c r="I244" s="45">
        <v>5.23700984226189</v>
      </c>
      <c r="J244" s="45">
        <v>22.7977803607371</v>
      </c>
      <c r="K244" s="45">
        <v>4.1353226469949798</v>
      </c>
      <c r="L244" s="45">
        <v>58448.705869799996</v>
      </c>
      <c r="M244" s="45">
        <v>3.78651577148158</v>
      </c>
      <c r="N244" s="45">
        <v>46.556269473757702</v>
      </c>
      <c r="O244" s="45">
        <v>2.2483795167543099</v>
      </c>
      <c r="P244" s="45">
        <v>20533.8040306</v>
      </c>
      <c r="Q244" s="45">
        <v>5.7683316757004697</v>
      </c>
      <c r="R244" s="45">
        <v>16.3558337099794</v>
      </c>
      <c r="S244" s="45">
        <v>6.3229529874157704</v>
      </c>
    </row>
    <row r="245" spans="1:19" x14ac:dyDescent="0.25">
      <c r="A245" s="45" t="s">
        <v>140</v>
      </c>
      <c r="B245" s="45" t="s">
        <v>141</v>
      </c>
      <c r="C245" s="45" t="s">
        <v>15</v>
      </c>
      <c r="D245" s="45">
        <v>1709.4225723</v>
      </c>
      <c r="E245" s="45">
        <v>31.2355823531101</v>
      </c>
      <c r="F245" s="45">
        <v>24.3106700133273</v>
      </c>
      <c r="G245" s="45">
        <v>16.567176497855499</v>
      </c>
      <c r="H245" s="45">
        <v>1614.9215334</v>
      </c>
      <c r="I245" s="45">
        <v>21.608539071896701</v>
      </c>
      <c r="J245" s="45">
        <v>22.9667170260192</v>
      </c>
      <c r="K245" s="45">
        <v>10.829852050607901</v>
      </c>
      <c r="L245" s="45">
        <v>2226.1007549000001</v>
      </c>
      <c r="M245" s="45">
        <v>21.745436896966101</v>
      </c>
      <c r="N245" s="45">
        <v>31.6586441209664</v>
      </c>
      <c r="O245" s="45">
        <v>8.0275936363647808</v>
      </c>
      <c r="P245" s="45">
        <v>1481.1284006999999</v>
      </c>
      <c r="Q245" s="45">
        <v>18.339603929741902</v>
      </c>
      <c r="R245" s="45">
        <v>21.063968839687099</v>
      </c>
      <c r="S245" s="45">
        <v>20.026806550694801</v>
      </c>
    </row>
    <row r="246" spans="1:19" x14ac:dyDescent="0.25">
      <c r="A246" s="45" t="s">
        <v>140</v>
      </c>
      <c r="B246" s="45" t="s">
        <v>141</v>
      </c>
      <c r="C246" s="45" t="s">
        <v>16</v>
      </c>
      <c r="D246" s="45">
        <v>18814.770375299999</v>
      </c>
      <c r="E246" s="45">
        <v>6.7921154008561304</v>
      </c>
      <c r="F246" s="45">
        <v>19.4938530278122</v>
      </c>
      <c r="G246" s="45">
        <v>4.6591730237633104</v>
      </c>
      <c r="H246" s="45">
        <v>24998.385822200002</v>
      </c>
      <c r="I246" s="45">
        <v>4.8844417267038196</v>
      </c>
      <c r="J246" s="45">
        <v>25.900654083467199</v>
      </c>
      <c r="K246" s="45">
        <v>3.62431671766022</v>
      </c>
      <c r="L246" s="45">
        <v>40352.374442200002</v>
      </c>
      <c r="M246" s="45">
        <v>3.4878393759474302</v>
      </c>
      <c r="N246" s="45">
        <v>41.8088151494089</v>
      </c>
      <c r="O246" s="45">
        <v>2.06751431846302</v>
      </c>
      <c r="P246" s="45">
        <v>12350.8960947</v>
      </c>
      <c r="Q246" s="45">
        <v>6.0274032170278096</v>
      </c>
      <c r="R246" s="45">
        <v>12.796677739311599</v>
      </c>
      <c r="S246" s="45">
        <v>6.5841161785511799</v>
      </c>
    </row>
    <row r="247" spans="1:19" x14ac:dyDescent="0.25">
      <c r="A247" s="45" t="s">
        <v>142</v>
      </c>
      <c r="B247" s="45" t="s">
        <v>143</v>
      </c>
      <c r="C247" s="45" t="s">
        <v>15</v>
      </c>
      <c r="D247" s="45">
        <v>494.62099469999998</v>
      </c>
      <c r="E247" s="45">
        <v>60.357550778222901</v>
      </c>
      <c r="F247" s="45">
        <v>29.3102930427629</v>
      </c>
      <c r="G247" s="45">
        <v>17.097679459365398</v>
      </c>
      <c r="H247" s="45">
        <v>391.45369290000002</v>
      </c>
      <c r="I247" s="45">
        <v>60.529462051255699</v>
      </c>
      <c r="J247" s="45">
        <v>23.196796283444801</v>
      </c>
      <c r="K247" s="45">
        <v>19.228090882127901</v>
      </c>
      <c r="L247" s="45">
        <v>606.07849320000003</v>
      </c>
      <c r="M247" s="45">
        <v>36.607312244057297</v>
      </c>
      <c r="N247" s="45">
        <v>35.9150509844062</v>
      </c>
      <c r="O247" s="45">
        <v>18.078334777443199</v>
      </c>
      <c r="P247" s="45">
        <v>195.3802532</v>
      </c>
      <c r="Q247" s="45">
        <v>41.152858133069103</v>
      </c>
      <c r="R247" s="45">
        <v>11.5778596893862</v>
      </c>
      <c r="S247" s="45">
        <v>30.443097313445399</v>
      </c>
    </row>
    <row r="248" spans="1:19" x14ac:dyDescent="0.25">
      <c r="A248" s="45" t="s">
        <v>142</v>
      </c>
      <c r="B248" s="45" t="s">
        <v>143</v>
      </c>
      <c r="C248" s="45" t="s">
        <v>16</v>
      </c>
      <c r="D248" s="45">
        <v>6246.5257140000003</v>
      </c>
      <c r="E248" s="45">
        <v>6.5950006845003797</v>
      </c>
      <c r="F248" s="45">
        <v>14.7530866339602</v>
      </c>
      <c r="G248" s="45">
        <v>5.6179439584639299</v>
      </c>
      <c r="H248" s="45">
        <v>10256.190420000001</v>
      </c>
      <c r="I248" s="45">
        <v>5.5261237618739401</v>
      </c>
      <c r="J248" s="45">
        <v>24.223139826596501</v>
      </c>
      <c r="K248" s="45">
        <v>4.4160733949713702</v>
      </c>
      <c r="L248" s="45">
        <v>19102.709910900001</v>
      </c>
      <c r="M248" s="45">
        <v>2.93326183564825</v>
      </c>
      <c r="N248" s="45">
        <v>45.116909328858</v>
      </c>
      <c r="O248" s="45">
        <v>1.8632547635005601</v>
      </c>
      <c r="P248" s="45">
        <v>6735.0405231000004</v>
      </c>
      <c r="Q248" s="45">
        <v>7.35492566036823</v>
      </c>
      <c r="R248" s="45">
        <v>15.9068642105852</v>
      </c>
      <c r="S248" s="45">
        <v>7.1988187219829802</v>
      </c>
    </row>
    <row r="249" spans="1:19" x14ac:dyDescent="0.25">
      <c r="A249" s="45" t="s">
        <v>144</v>
      </c>
      <c r="B249" s="45" t="s">
        <v>145</v>
      </c>
      <c r="C249" s="45" t="s">
        <v>15</v>
      </c>
      <c r="D249" s="45">
        <v>1041.8107815000001</v>
      </c>
      <c r="E249" s="45">
        <v>28.993518786968</v>
      </c>
      <c r="F249" s="45">
        <v>23.7903129679597</v>
      </c>
      <c r="G249" s="45">
        <v>12.255686827256399</v>
      </c>
      <c r="H249" s="45">
        <v>1206.1394878999999</v>
      </c>
      <c r="I249" s="45">
        <v>28.188735074418499</v>
      </c>
      <c r="J249" s="45">
        <v>27.542847904531499</v>
      </c>
      <c r="K249" s="45">
        <v>12.683264771612899</v>
      </c>
      <c r="L249" s="45">
        <v>1475.0043625999999</v>
      </c>
      <c r="M249" s="45">
        <v>23.952090425396499</v>
      </c>
      <c r="N249" s="45">
        <v>33.682522813630399</v>
      </c>
      <c r="O249" s="45">
        <v>9.8977104107102001</v>
      </c>
      <c r="P249" s="45">
        <v>656.1839817</v>
      </c>
      <c r="Q249" s="45">
        <v>25.4989674378869</v>
      </c>
      <c r="R249" s="45">
        <v>14.9843163138785</v>
      </c>
      <c r="S249" s="45">
        <v>23.577954352068499</v>
      </c>
    </row>
    <row r="250" spans="1:19" x14ac:dyDescent="0.25">
      <c r="A250" s="45" t="s">
        <v>144</v>
      </c>
      <c r="B250" s="45" t="s">
        <v>145</v>
      </c>
      <c r="C250" s="45" t="s">
        <v>16</v>
      </c>
      <c r="D250" s="45">
        <v>12981.4896785</v>
      </c>
      <c r="E250" s="45">
        <v>6.9443118072402097</v>
      </c>
      <c r="F250" s="45">
        <v>17.0614077672893</v>
      </c>
      <c r="G250" s="45">
        <v>5.14575350282019</v>
      </c>
      <c r="H250" s="45">
        <v>17797.1322382</v>
      </c>
      <c r="I250" s="45">
        <v>4.8468369222540604</v>
      </c>
      <c r="J250" s="45">
        <v>23.390545902231601</v>
      </c>
      <c r="K250" s="45">
        <v>3.6389195300989101</v>
      </c>
      <c r="L250" s="45">
        <v>34463.6573365</v>
      </c>
      <c r="M250" s="45">
        <v>3.4983983020120899</v>
      </c>
      <c r="N250" s="45">
        <v>45.2951491340784</v>
      </c>
      <c r="O250" s="45">
        <v>1.9578862373163199</v>
      </c>
      <c r="P250" s="45">
        <v>10844.582133399999</v>
      </c>
      <c r="Q250" s="45">
        <v>5.3851848909839397</v>
      </c>
      <c r="R250" s="45">
        <v>14.252897196400699</v>
      </c>
      <c r="S250" s="45">
        <v>5.5112486141518202</v>
      </c>
    </row>
    <row r="251" spans="1:19" x14ac:dyDescent="0.25">
      <c r="A251" s="45" t="s">
        <v>146</v>
      </c>
      <c r="B251" s="45" t="s">
        <v>147</v>
      </c>
      <c r="C251" s="45" t="s">
        <v>15</v>
      </c>
      <c r="D251" s="45">
        <v>278.94092460000002</v>
      </c>
      <c r="E251" s="45">
        <v>51.094345237709398</v>
      </c>
      <c r="F251" s="45">
        <v>19.976291408984501</v>
      </c>
      <c r="G251" s="45">
        <v>33.141472027375002</v>
      </c>
      <c r="H251" s="45">
        <v>416.02169400000002</v>
      </c>
      <c r="I251" s="45">
        <v>35.042723463741602</v>
      </c>
      <c r="J251" s="45">
        <v>29.793299795362401</v>
      </c>
      <c r="K251" s="45">
        <v>15.3667574474294</v>
      </c>
      <c r="L251" s="45">
        <v>480.55484209999997</v>
      </c>
      <c r="M251" s="45">
        <v>25.2562079877349</v>
      </c>
      <c r="N251" s="45">
        <v>34.414826643147002</v>
      </c>
      <c r="O251" s="45">
        <v>13.145748537381801</v>
      </c>
      <c r="P251" s="45">
        <v>220.84244860000001</v>
      </c>
      <c r="Q251" s="45">
        <v>35.434815623219301</v>
      </c>
      <c r="R251" s="45">
        <v>15.815582152506</v>
      </c>
      <c r="S251" s="45">
        <v>34.992264583993297</v>
      </c>
    </row>
    <row r="252" spans="1:19" x14ac:dyDescent="0.25">
      <c r="A252" s="45" t="s">
        <v>146</v>
      </c>
      <c r="B252" s="45" t="s">
        <v>147</v>
      </c>
      <c r="C252" s="45" t="s">
        <v>16</v>
      </c>
      <c r="D252" s="45">
        <v>3889.9318837000001</v>
      </c>
      <c r="E252" s="45">
        <v>8.8259536017933904</v>
      </c>
      <c r="F252" s="45">
        <v>15.5792701142111</v>
      </c>
      <c r="G252" s="45">
        <v>6.5426676295363499</v>
      </c>
      <c r="H252" s="45">
        <v>5842.5306338999999</v>
      </c>
      <c r="I252" s="45">
        <v>5.2069016362429696</v>
      </c>
      <c r="J252" s="45">
        <v>23.399474751085702</v>
      </c>
      <c r="K252" s="45">
        <v>4.4420114397294697</v>
      </c>
      <c r="L252" s="45">
        <v>11282.1732171</v>
      </c>
      <c r="M252" s="45">
        <v>3.2545907541371699</v>
      </c>
      <c r="N252" s="45">
        <v>45.185373235207798</v>
      </c>
      <c r="O252" s="45">
        <v>2.1109164318537301</v>
      </c>
      <c r="P252" s="45">
        <v>3954.0043568000001</v>
      </c>
      <c r="Q252" s="45">
        <v>5.2067102196541404</v>
      </c>
      <c r="R252" s="45">
        <v>15.8358818994954</v>
      </c>
      <c r="S252" s="45">
        <v>5.6233638811958997</v>
      </c>
    </row>
    <row r="253" spans="1:19" x14ac:dyDescent="0.25">
      <c r="A253" s="45" t="s">
        <v>148</v>
      </c>
      <c r="B253" s="45" t="s">
        <v>149</v>
      </c>
      <c r="C253" s="45" t="s">
        <v>15</v>
      </c>
      <c r="D253" s="45">
        <v>324.11886709999999</v>
      </c>
      <c r="E253" s="45">
        <v>39.805868012570599</v>
      </c>
      <c r="F253" s="45">
        <v>24.2916260712907</v>
      </c>
      <c r="G253" s="45">
        <v>27.743066352789398</v>
      </c>
      <c r="H253" s="45">
        <v>256.99279339999998</v>
      </c>
      <c r="I253" s="45">
        <v>41.846612232324702</v>
      </c>
      <c r="J253" s="45">
        <v>19.260751144002899</v>
      </c>
      <c r="K253" s="45">
        <v>24.569978232732399</v>
      </c>
      <c r="L253" s="45">
        <v>406.91035579999999</v>
      </c>
      <c r="M253" s="45">
        <v>38.6239118498127</v>
      </c>
      <c r="N253" s="45">
        <v>30.4965715080689</v>
      </c>
      <c r="O253" s="45">
        <v>19.4741698836383</v>
      </c>
      <c r="P253" s="45">
        <v>346.26028389999999</v>
      </c>
      <c r="Q253" s="45">
        <v>31.171356139853199</v>
      </c>
      <c r="R253" s="45">
        <v>25.9510512766375</v>
      </c>
      <c r="S253" s="45">
        <v>28.427566913036902</v>
      </c>
    </row>
    <row r="254" spans="1:19" x14ac:dyDescent="0.25">
      <c r="A254" s="45" t="s">
        <v>148</v>
      </c>
      <c r="B254" s="45" t="s">
        <v>149</v>
      </c>
      <c r="C254" s="45" t="s">
        <v>16</v>
      </c>
      <c r="D254" s="45">
        <v>7517.7140208999999</v>
      </c>
      <c r="E254" s="45">
        <v>6.3041740025387201</v>
      </c>
      <c r="F254" s="45">
        <v>15.8639321442623</v>
      </c>
      <c r="G254" s="45">
        <v>5.1349872102120404</v>
      </c>
      <c r="H254" s="45">
        <v>10849.272856600001</v>
      </c>
      <c r="I254" s="45">
        <v>4.7132688164358996</v>
      </c>
      <c r="J254" s="45">
        <v>22.8942106514295</v>
      </c>
      <c r="K254" s="45">
        <v>3.9321617125576198</v>
      </c>
      <c r="L254" s="45">
        <v>21056.273734499999</v>
      </c>
      <c r="M254" s="45">
        <v>3.1542887320074899</v>
      </c>
      <c r="N254" s="45">
        <v>44.433094529330198</v>
      </c>
      <c r="O254" s="45">
        <v>2.1910899270250499</v>
      </c>
      <c r="P254" s="45">
        <v>7965.4570938999996</v>
      </c>
      <c r="Q254" s="45">
        <v>4.9371046043397397</v>
      </c>
      <c r="R254" s="45">
        <v>16.808762674977999</v>
      </c>
      <c r="S254" s="45">
        <v>5.1699502554206598</v>
      </c>
    </row>
    <row r="255" spans="1:19" x14ac:dyDescent="0.25">
      <c r="A255" s="45" t="s">
        <v>150</v>
      </c>
      <c r="B255" s="45" t="s">
        <v>151</v>
      </c>
      <c r="C255" s="45" t="s">
        <v>15</v>
      </c>
      <c r="D255" s="45">
        <v>741.84752209999999</v>
      </c>
      <c r="E255" s="45">
        <v>31.551634304816201</v>
      </c>
      <c r="F255" s="45">
        <v>34.709433636349999</v>
      </c>
      <c r="G255" s="45">
        <v>16.6348800377998</v>
      </c>
      <c r="H255" s="45">
        <v>278.69949989999998</v>
      </c>
      <c r="I255" s="45">
        <v>32.333036526767103</v>
      </c>
      <c r="J255" s="45">
        <v>13.039744028367901</v>
      </c>
      <c r="K255" s="45">
        <v>26.1159323901372</v>
      </c>
      <c r="L255" s="45">
        <v>749.09930180000003</v>
      </c>
      <c r="M255" s="45">
        <v>25.012868755124</v>
      </c>
      <c r="N255" s="45">
        <v>35.048728651490201</v>
      </c>
      <c r="O255" s="45">
        <v>11.1436533530989</v>
      </c>
      <c r="P255" s="45">
        <v>367.66173450000002</v>
      </c>
      <c r="Q255" s="45">
        <v>36.098881985661201</v>
      </c>
      <c r="R255" s="45">
        <v>17.202093683791901</v>
      </c>
      <c r="S255" s="45">
        <v>35.303723963595601</v>
      </c>
    </row>
    <row r="256" spans="1:19" x14ac:dyDescent="0.25">
      <c r="A256" s="45" t="s">
        <v>150</v>
      </c>
      <c r="B256" s="45" t="s">
        <v>151</v>
      </c>
      <c r="C256" s="45" t="s">
        <v>16</v>
      </c>
      <c r="D256" s="45">
        <v>6264.7248833000003</v>
      </c>
      <c r="E256" s="45">
        <v>8.1531186830371603</v>
      </c>
      <c r="F256" s="45">
        <v>14.926783097667901</v>
      </c>
      <c r="G256" s="45">
        <v>6.1466006849763701</v>
      </c>
      <c r="H256" s="45">
        <v>10588.2810221</v>
      </c>
      <c r="I256" s="45">
        <v>5.3137974566657098</v>
      </c>
      <c r="J256" s="45">
        <v>25.228398235867399</v>
      </c>
      <c r="K256" s="45">
        <v>4.4847237600078804</v>
      </c>
      <c r="L256" s="45">
        <v>18909.568190400001</v>
      </c>
      <c r="M256" s="45">
        <v>3.9899529359446699</v>
      </c>
      <c r="N256" s="45">
        <v>45.055294223866902</v>
      </c>
      <c r="O256" s="45">
        <v>2.2666451232237801</v>
      </c>
      <c r="P256" s="45">
        <v>6207.1178485999999</v>
      </c>
      <c r="Q256" s="45">
        <v>5.6453018115739102</v>
      </c>
      <c r="R256" s="45">
        <v>14.789524442597701</v>
      </c>
      <c r="S256" s="45">
        <v>5.9086689006176298</v>
      </c>
    </row>
    <row r="257" spans="1:19" x14ac:dyDescent="0.25">
      <c r="A257" s="45" t="s">
        <v>152</v>
      </c>
      <c r="B257" s="45" t="s">
        <v>153</v>
      </c>
      <c r="C257" s="45" t="s">
        <v>15</v>
      </c>
      <c r="D257" s="45">
        <v>664.31481210000004</v>
      </c>
      <c r="E257" s="45">
        <v>41.396728614434402</v>
      </c>
      <c r="F257" s="45">
        <v>28.504266029215799</v>
      </c>
      <c r="G257" s="45">
        <v>17.2665283377926</v>
      </c>
      <c r="H257" s="45">
        <v>522.16925279999998</v>
      </c>
      <c r="I257" s="45">
        <v>35.965770590480197</v>
      </c>
      <c r="J257" s="45">
        <v>22.405117307316001</v>
      </c>
      <c r="K257" s="45">
        <v>19.963984435451501</v>
      </c>
      <c r="L257" s="45">
        <v>805.50179979999996</v>
      </c>
      <c r="M257" s="45">
        <v>33.353892593236097</v>
      </c>
      <c r="N257" s="45">
        <v>34.562284583013501</v>
      </c>
      <c r="O257" s="45">
        <v>13.0210572493322</v>
      </c>
      <c r="P257" s="45">
        <v>338.59444710000002</v>
      </c>
      <c r="Q257" s="45">
        <v>33.761413379524797</v>
      </c>
      <c r="R257" s="45">
        <v>14.5283320804547</v>
      </c>
      <c r="S257" s="45">
        <v>37.803496844206798</v>
      </c>
    </row>
    <row r="258" spans="1:19" x14ac:dyDescent="0.25">
      <c r="A258" s="45" t="s">
        <v>152</v>
      </c>
      <c r="B258" s="45" t="s">
        <v>153</v>
      </c>
      <c r="C258" s="45" t="s">
        <v>16</v>
      </c>
      <c r="D258" s="45">
        <v>8502.5252139999993</v>
      </c>
      <c r="E258" s="45">
        <v>8.2228971098340704</v>
      </c>
      <c r="F258" s="45">
        <v>15.825594304799001</v>
      </c>
      <c r="G258" s="45">
        <v>6.3592697109789</v>
      </c>
      <c r="H258" s="45">
        <v>12534.418654200001</v>
      </c>
      <c r="I258" s="45">
        <v>6.0362439897203704</v>
      </c>
      <c r="J258" s="45">
        <v>23.330083648708499</v>
      </c>
      <c r="K258" s="45">
        <v>4.0833579087266596</v>
      </c>
      <c r="L258" s="45">
        <v>23381.760291400002</v>
      </c>
      <c r="M258" s="45">
        <v>3.62162284975342</v>
      </c>
      <c r="N258" s="45">
        <v>43.520041774703998</v>
      </c>
      <c r="O258" s="45">
        <v>2.0162635067938299</v>
      </c>
      <c r="P258" s="45">
        <v>9307.7155263999994</v>
      </c>
      <c r="Q258" s="45">
        <v>4.5930845141531904</v>
      </c>
      <c r="R258" s="45">
        <v>17.324280271788499</v>
      </c>
      <c r="S258" s="45">
        <v>5.7092970918351904</v>
      </c>
    </row>
    <row r="259" spans="1:19" x14ac:dyDescent="0.25">
      <c r="A259" s="45" t="s">
        <v>154</v>
      </c>
      <c r="B259" s="45" t="s">
        <v>155</v>
      </c>
      <c r="C259" s="45" t="s">
        <v>15</v>
      </c>
      <c r="D259" s="45">
        <v>1688.3802528000001</v>
      </c>
      <c r="E259" s="45">
        <v>19.4030814622548</v>
      </c>
      <c r="F259" s="45">
        <v>30.441473167228398</v>
      </c>
      <c r="G259" s="45">
        <v>11.4826277067015</v>
      </c>
      <c r="H259" s="45">
        <v>1224.5473935</v>
      </c>
      <c r="I259" s="45">
        <v>27.973953483890298</v>
      </c>
      <c r="J259" s="45">
        <v>22.078572975139799</v>
      </c>
      <c r="K259" s="45">
        <v>17.779272808919199</v>
      </c>
      <c r="L259" s="45">
        <v>1807.0862403000001</v>
      </c>
      <c r="M259" s="45">
        <v>17.451787187178201</v>
      </c>
      <c r="N259" s="45">
        <v>32.581740519489699</v>
      </c>
      <c r="O259" s="45">
        <v>9.8495712046590391</v>
      </c>
      <c r="P259" s="45">
        <v>826.30196850000004</v>
      </c>
      <c r="Q259" s="45">
        <v>21.722465364826501</v>
      </c>
      <c r="R259" s="45">
        <v>14.898213338142099</v>
      </c>
      <c r="S259" s="45">
        <v>19.318979220272801</v>
      </c>
    </row>
    <row r="260" spans="1:19" x14ac:dyDescent="0.25">
      <c r="A260" s="45" t="s">
        <v>154</v>
      </c>
      <c r="B260" s="45" t="s">
        <v>155</v>
      </c>
      <c r="C260" s="45" t="s">
        <v>16</v>
      </c>
      <c r="D260" s="45">
        <v>14285.245538900001</v>
      </c>
      <c r="E260" s="45">
        <v>7.7844514340622997</v>
      </c>
      <c r="F260" s="45">
        <v>16.425168351743402</v>
      </c>
      <c r="G260" s="45">
        <v>6.1192115885378797</v>
      </c>
      <c r="H260" s="45">
        <v>19509.7382884</v>
      </c>
      <c r="I260" s="45">
        <v>5.2962112598160598</v>
      </c>
      <c r="J260" s="45">
        <v>22.432287566413098</v>
      </c>
      <c r="K260" s="45">
        <v>4.5709610985176301</v>
      </c>
      <c r="L260" s="45">
        <v>38219.040846399999</v>
      </c>
      <c r="M260" s="45">
        <v>3.6312408939359999</v>
      </c>
      <c r="N260" s="45">
        <v>43.944234520495201</v>
      </c>
      <c r="O260" s="45">
        <v>2.0284993163320202</v>
      </c>
      <c r="P260" s="45">
        <v>14957.6594697</v>
      </c>
      <c r="Q260" s="45">
        <v>4.4573479612227001</v>
      </c>
      <c r="R260" s="45">
        <v>17.198309561348299</v>
      </c>
      <c r="S260" s="45">
        <v>5.1588784112807202</v>
      </c>
    </row>
    <row r="261" spans="1:19" x14ac:dyDescent="0.25">
      <c r="A261" s="45" t="s">
        <v>156</v>
      </c>
      <c r="B261" s="45" t="s">
        <v>157</v>
      </c>
      <c r="C261" s="45" t="s">
        <v>15</v>
      </c>
      <c r="D261" s="45">
        <v>726.26868990000003</v>
      </c>
      <c r="E261" s="45">
        <v>34.486732821407898</v>
      </c>
      <c r="F261" s="45">
        <v>22.066674283996999</v>
      </c>
      <c r="G261" s="45">
        <v>17.612488319220699</v>
      </c>
      <c r="H261" s="45">
        <v>849.92913229999999</v>
      </c>
      <c r="I261" s="45">
        <v>35.326151302928999</v>
      </c>
      <c r="J261" s="45">
        <v>25.823926582222199</v>
      </c>
      <c r="K261" s="45">
        <v>13.5850841918577</v>
      </c>
      <c r="L261" s="45">
        <v>1051.1290767</v>
      </c>
      <c r="M261" s="45">
        <v>33.074252813206698</v>
      </c>
      <c r="N261" s="45">
        <v>31.937109899603598</v>
      </c>
      <c r="O261" s="45">
        <v>10.3556577431481</v>
      </c>
      <c r="P261" s="45">
        <v>663.91980439999998</v>
      </c>
      <c r="Q261" s="45">
        <v>40.032263119183497</v>
      </c>
      <c r="R261" s="45">
        <v>20.172289234177299</v>
      </c>
      <c r="S261" s="45">
        <v>27.9263968286132</v>
      </c>
    </row>
    <row r="262" spans="1:19" x14ac:dyDescent="0.25">
      <c r="A262" s="45" t="s">
        <v>156</v>
      </c>
      <c r="B262" s="45" t="s">
        <v>157</v>
      </c>
      <c r="C262" s="45" t="s">
        <v>16</v>
      </c>
      <c r="D262" s="45">
        <v>13553.875050000001</v>
      </c>
      <c r="E262" s="45">
        <v>8.3776825171341596</v>
      </c>
      <c r="F262" s="45">
        <v>13.6843203831955</v>
      </c>
      <c r="G262" s="45">
        <v>7.0519559326561296</v>
      </c>
      <c r="H262" s="45">
        <v>22486.496710200001</v>
      </c>
      <c r="I262" s="45">
        <v>5.7430219913874199</v>
      </c>
      <c r="J262" s="45">
        <v>22.7029114657545</v>
      </c>
      <c r="K262" s="45">
        <v>4.5860864908161796</v>
      </c>
      <c r="L262" s="45">
        <v>44674.104257200001</v>
      </c>
      <c r="M262" s="45">
        <v>3.1399566692444401</v>
      </c>
      <c r="N262" s="45">
        <v>45.104057196381099</v>
      </c>
      <c r="O262" s="45">
        <v>2.0335214474547501</v>
      </c>
      <c r="P262" s="45">
        <v>18332.2772773</v>
      </c>
      <c r="Q262" s="45">
        <v>6.0328536010162601</v>
      </c>
      <c r="R262" s="45">
        <v>18.508710954668899</v>
      </c>
      <c r="S262" s="45">
        <v>6.3368522551809097</v>
      </c>
    </row>
    <row r="263" spans="1:19" x14ac:dyDescent="0.25">
      <c r="A263" s="45" t="s">
        <v>158</v>
      </c>
      <c r="B263" s="45" t="s">
        <v>159</v>
      </c>
      <c r="C263" s="45" t="s">
        <v>15</v>
      </c>
      <c r="D263" s="45">
        <v>356.87292339999999</v>
      </c>
      <c r="E263" s="45">
        <v>41.121895642869603</v>
      </c>
      <c r="F263" s="45">
        <v>29.4318241315516</v>
      </c>
      <c r="G263" s="45">
        <v>27.415957321694599</v>
      </c>
      <c r="H263" s="45">
        <v>275.09320719999999</v>
      </c>
      <c r="I263" s="45">
        <v>47.909028291252199</v>
      </c>
      <c r="J263" s="45">
        <v>22.687333118349098</v>
      </c>
      <c r="K263" s="45">
        <v>30.9696684736432</v>
      </c>
      <c r="L263" s="45">
        <v>480.3252425</v>
      </c>
      <c r="M263" s="45">
        <v>32.939374187269799</v>
      </c>
      <c r="N263" s="45">
        <v>39.613114742694002</v>
      </c>
      <c r="O263" s="45">
        <v>5.7254630180316601</v>
      </c>
      <c r="P263" s="45">
        <v>100.2495887</v>
      </c>
      <c r="Q263" s="45">
        <v>44.965468283795197</v>
      </c>
      <c r="R263" s="45">
        <v>8.2677280074052799</v>
      </c>
      <c r="S263" s="45">
        <v>48.864457416067701</v>
      </c>
    </row>
    <row r="264" spans="1:19" x14ac:dyDescent="0.25">
      <c r="A264" s="45" t="s">
        <v>158</v>
      </c>
      <c r="B264" s="45" t="s">
        <v>159</v>
      </c>
      <c r="C264" s="45" t="s">
        <v>16</v>
      </c>
      <c r="D264" s="45">
        <v>8074.9537044999997</v>
      </c>
      <c r="E264" s="45">
        <v>6.6312360532751198</v>
      </c>
      <c r="F264" s="45">
        <v>13.8801051804264</v>
      </c>
      <c r="G264" s="45">
        <v>5.5614249053851799</v>
      </c>
      <c r="H264" s="45">
        <v>12687.381184600001</v>
      </c>
      <c r="I264" s="45">
        <v>6.1039568373463498</v>
      </c>
      <c r="J264" s="45">
        <v>21.8084451937195</v>
      </c>
      <c r="K264" s="45">
        <v>4.8209678435616299</v>
      </c>
      <c r="L264" s="45">
        <v>26560.377254800002</v>
      </c>
      <c r="M264" s="45">
        <v>3.5133750765862</v>
      </c>
      <c r="N264" s="45">
        <v>45.654853689499397</v>
      </c>
      <c r="O264" s="45">
        <v>2.1091577894529299</v>
      </c>
      <c r="P264" s="45">
        <v>10853.746892499999</v>
      </c>
      <c r="Q264" s="45">
        <v>5.7041878254618696</v>
      </c>
      <c r="R264" s="45">
        <v>18.656595936354599</v>
      </c>
      <c r="S264" s="45">
        <v>5.3358513829540604</v>
      </c>
    </row>
    <row r="265" spans="1:19" x14ac:dyDescent="0.25">
      <c r="A265" s="45" t="s">
        <v>160</v>
      </c>
      <c r="B265" s="45" t="s">
        <v>161</v>
      </c>
      <c r="C265" s="45" t="s">
        <v>15</v>
      </c>
      <c r="D265" s="45">
        <v>1288.1724248</v>
      </c>
      <c r="E265" s="45">
        <v>44.0623517685301</v>
      </c>
      <c r="F265" s="45">
        <v>25.395735848788998</v>
      </c>
      <c r="G265" s="45">
        <v>29.060173837685799</v>
      </c>
      <c r="H265" s="45">
        <v>1246.1948838999999</v>
      </c>
      <c r="I265" s="45">
        <v>35.075358490504797</v>
      </c>
      <c r="J265" s="45">
        <v>24.568167644599601</v>
      </c>
      <c r="K265" s="45">
        <v>17.4186605934824</v>
      </c>
      <c r="L265" s="45">
        <v>1461.4786405</v>
      </c>
      <c r="M265" s="45">
        <v>25.5455963119547</v>
      </c>
      <c r="N265" s="45">
        <v>28.812389388437499</v>
      </c>
      <c r="O265" s="45">
        <v>16.766160811523498</v>
      </c>
      <c r="P265" s="45">
        <v>1076.5505840999999</v>
      </c>
      <c r="Q265" s="45">
        <v>28.2104353476455</v>
      </c>
      <c r="R265" s="45">
        <v>21.223707118173898</v>
      </c>
      <c r="S265" s="45">
        <v>22.267764518910599</v>
      </c>
    </row>
    <row r="266" spans="1:19" x14ac:dyDescent="0.25">
      <c r="A266" s="45" t="s">
        <v>160</v>
      </c>
      <c r="B266" s="45" t="s">
        <v>161</v>
      </c>
      <c r="C266" s="45" t="s">
        <v>16</v>
      </c>
      <c r="D266" s="45">
        <v>23751.996423000001</v>
      </c>
      <c r="E266" s="45">
        <v>8.9969867647038502</v>
      </c>
      <c r="F266" s="45">
        <v>17.670301961419302</v>
      </c>
      <c r="G266" s="45">
        <v>6.5126957569615698</v>
      </c>
      <c r="H266" s="45">
        <v>32805.9583232</v>
      </c>
      <c r="I266" s="45">
        <v>4.7565901303052396</v>
      </c>
      <c r="J266" s="45">
        <v>24.4059985266477</v>
      </c>
      <c r="K266" s="45">
        <v>3.6917329787071398</v>
      </c>
      <c r="L266" s="45">
        <v>59696.365452899998</v>
      </c>
      <c r="M266" s="45">
        <v>3.4425409307170902</v>
      </c>
      <c r="N266" s="45">
        <v>44.411121691249797</v>
      </c>
      <c r="O266" s="45">
        <v>2.1429618682578102</v>
      </c>
      <c r="P266" s="45">
        <v>18163.283274000001</v>
      </c>
      <c r="Q266" s="45">
        <v>5.4578065081515099</v>
      </c>
      <c r="R266" s="45">
        <v>13.5125778206832</v>
      </c>
      <c r="S266" s="45">
        <v>6.1182760749740703</v>
      </c>
    </row>
    <row r="267" spans="1:19" x14ac:dyDescent="0.25">
      <c r="A267" s="45" t="s">
        <v>162</v>
      </c>
      <c r="B267" s="45" t="s">
        <v>163</v>
      </c>
      <c r="C267" s="45" t="s">
        <v>15</v>
      </c>
      <c r="D267" s="45">
        <v>553.68439809999995</v>
      </c>
      <c r="E267" s="45">
        <v>30.599778549430798</v>
      </c>
      <c r="F267" s="45">
        <v>20.699142331449998</v>
      </c>
      <c r="G267" s="45">
        <v>21.505314262566699</v>
      </c>
      <c r="H267" s="45">
        <v>466.20675310000001</v>
      </c>
      <c r="I267" s="45">
        <v>28.1775190331579</v>
      </c>
      <c r="J267" s="45">
        <v>17.4288456951558</v>
      </c>
      <c r="K267" s="45">
        <v>22.1350241415916</v>
      </c>
      <c r="L267" s="45">
        <v>1050.3031073</v>
      </c>
      <c r="M267" s="45">
        <v>19.535364073028799</v>
      </c>
      <c r="N267" s="45">
        <v>39.264919842007998</v>
      </c>
      <c r="O267" s="45">
        <v>7.1323493462512602</v>
      </c>
      <c r="P267" s="45">
        <v>604.72042750000003</v>
      </c>
      <c r="Q267" s="45">
        <v>25.048032290760201</v>
      </c>
      <c r="R267" s="45">
        <v>22.607092131386199</v>
      </c>
      <c r="S267" s="45">
        <v>22.503919031831899</v>
      </c>
    </row>
    <row r="268" spans="1:19" x14ac:dyDescent="0.25">
      <c r="A268" s="45" t="s">
        <v>162</v>
      </c>
      <c r="B268" s="45" t="s">
        <v>163</v>
      </c>
      <c r="C268" s="45" t="s">
        <v>16</v>
      </c>
      <c r="D268" s="45">
        <v>10455.408567099999</v>
      </c>
      <c r="E268" s="45">
        <v>5.8836080128036601</v>
      </c>
      <c r="F268" s="45">
        <v>14.724872902406601</v>
      </c>
      <c r="G268" s="45">
        <v>4.6732522024545302</v>
      </c>
      <c r="H268" s="45">
        <v>15780.079190799999</v>
      </c>
      <c r="I268" s="45">
        <v>4.8124947786088397</v>
      </c>
      <c r="J268" s="45">
        <v>22.223871882501701</v>
      </c>
      <c r="K268" s="45">
        <v>4.0218908405212597</v>
      </c>
      <c r="L268" s="45">
        <v>32012.435904800001</v>
      </c>
      <c r="M268" s="45">
        <v>2.9398206672177101</v>
      </c>
      <c r="N268" s="45">
        <v>45.084708738968303</v>
      </c>
      <c r="O268" s="45">
        <v>1.7599274403982199</v>
      </c>
      <c r="P268" s="45">
        <v>12757.1616538</v>
      </c>
      <c r="Q268" s="45">
        <v>4.8539172074761296</v>
      </c>
      <c r="R268" s="45">
        <v>17.966546476123298</v>
      </c>
      <c r="S268" s="45">
        <v>4.9361455748551402</v>
      </c>
    </row>
    <row r="269" spans="1:19" x14ac:dyDescent="0.25">
      <c r="A269" s="45" t="s">
        <v>164</v>
      </c>
      <c r="B269" s="45" t="s">
        <v>165</v>
      </c>
      <c r="C269" s="45" t="s">
        <v>15</v>
      </c>
      <c r="D269" s="45">
        <v>1014.9216707</v>
      </c>
      <c r="E269" s="45">
        <v>33.8393730348227</v>
      </c>
      <c r="F269" s="45">
        <v>42.0441383775769</v>
      </c>
      <c r="G269" s="45">
        <v>13.1637868374308</v>
      </c>
      <c r="H269" s="45">
        <v>516.57848379999996</v>
      </c>
      <c r="I269" s="45">
        <v>33.909309536267102</v>
      </c>
      <c r="J269" s="45">
        <v>21.399776832813298</v>
      </c>
      <c r="K269" s="45">
        <v>12.290078637223999</v>
      </c>
      <c r="L269" s="45">
        <v>658.61555450000003</v>
      </c>
      <c r="M269" s="45">
        <v>35.6547513392197</v>
      </c>
      <c r="N269" s="45">
        <v>27.283803578579501</v>
      </c>
      <c r="O269" s="45">
        <v>17.773114917381701</v>
      </c>
      <c r="P269" s="45">
        <v>223.82761310000001</v>
      </c>
      <c r="Q269" s="45">
        <v>52.056375501115198</v>
      </c>
      <c r="R269" s="45">
        <v>9.2722812110303394</v>
      </c>
      <c r="S269" s="45">
        <v>51.548748462711501</v>
      </c>
    </row>
    <row r="270" spans="1:19" x14ac:dyDescent="0.25">
      <c r="A270" s="45" t="s">
        <v>164</v>
      </c>
      <c r="B270" s="45" t="s">
        <v>165</v>
      </c>
      <c r="C270" s="45" t="s">
        <v>16</v>
      </c>
      <c r="D270" s="45">
        <v>9913.4468808000001</v>
      </c>
      <c r="E270" s="45">
        <v>7.6795417128201802</v>
      </c>
      <c r="F270" s="45">
        <v>12.9602692273589</v>
      </c>
      <c r="G270" s="45">
        <v>6.7486753279198899</v>
      </c>
      <c r="H270" s="45">
        <v>17310.944920400001</v>
      </c>
      <c r="I270" s="45">
        <v>6.1677566633380101</v>
      </c>
      <c r="J270" s="45">
        <v>22.631331911697199</v>
      </c>
      <c r="K270" s="45">
        <v>4.7038090014044398</v>
      </c>
      <c r="L270" s="45">
        <v>35911.046810599997</v>
      </c>
      <c r="M270" s="45">
        <v>3.1493413950314801</v>
      </c>
      <c r="N270" s="45">
        <v>46.948033362953304</v>
      </c>
      <c r="O270" s="45">
        <v>2.1175040122272502</v>
      </c>
      <c r="P270" s="45">
        <v>13355.6180699</v>
      </c>
      <c r="Q270" s="45">
        <v>5.7552665712436903</v>
      </c>
      <c r="R270" s="45">
        <v>17.460365497990601</v>
      </c>
      <c r="S270" s="45">
        <v>6.1192299381480098</v>
      </c>
    </row>
    <row r="271" spans="1:19" x14ac:dyDescent="0.25">
      <c r="A271" s="45" t="s">
        <v>166</v>
      </c>
      <c r="B271" s="45" t="s">
        <v>167</v>
      </c>
      <c r="C271" s="45" t="s">
        <v>15</v>
      </c>
      <c r="D271" s="45">
        <v>1025.6177729000001</v>
      </c>
      <c r="E271" s="45">
        <v>26.106942710897499</v>
      </c>
      <c r="F271" s="45">
        <v>27.3793908025505</v>
      </c>
      <c r="G271" s="45">
        <v>11.869361431553299</v>
      </c>
      <c r="H271" s="45">
        <v>865.19221830000004</v>
      </c>
      <c r="I271" s="45">
        <v>24.468174672236199</v>
      </c>
      <c r="J271" s="45">
        <v>23.096748603703201</v>
      </c>
      <c r="K271" s="45">
        <v>13.035129996073699</v>
      </c>
      <c r="L271" s="45">
        <v>1453.1430691999999</v>
      </c>
      <c r="M271" s="45">
        <v>24.370019494802101</v>
      </c>
      <c r="N271" s="45">
        <v>38.792397162879197</v>
      </c>
      <c r="O271" s="45">
        <v>7.3380545703744398</v>
      </c>
      <c r="P271" s="45">
        <v>401.9950518</v>
      </c>
      <c r="Q271" s="45">
        <v>30.095949633758799</v>
      </c>
      <c r="R271" s="45">
        <v>10.7314634308671</v>
      </c>
      <c r="S271" s="45">
        <v>31.3691473443244</v>
      </c>
    </row>
    <row r="272" spans="1:19" x14ac:dyDescent="0.25">
      <c r="A272" s="45" t="s">
        <v>166</v>
      </c>
      <c r="B272" s="45" t="s">
        <v>167</v>
      </c>
      <c r="C272" s="45" t="s">
        <v>16</v>
      </c>
      <c r="D272" s="45">
        <v>13096.093028200001</v>
      </c>
      <c r="E272" s="45">
        <v>6.0379688428926004</v>
      </c>
      <c r="F272" s="45">
        <v>15.2754308170065</v>
      </c>
      <c r="G272" s="45">
        <v>4.86568576765504</v>
      </c>
      <c r="H272" s="45">
        <v>20647.831015299998</v>
      </c>
      <c r="I272" s="45">
        <v>4.9775752080285001</v>
      </c>
      <c r="J272" s="45">
        <v>24.083863295434</v>
      </c>
      <c r="K272" s="45">
        <v>4.2169393603336198</v>
      </c>
      <c r="L272" s="45">
        <v>37866.14963</v>
      </c>
      <c r="M272" s="45">
        <v>3.33081171292547</v>
      </c>
      <c r="N272" s="45">
        <v>44.1675045934658</v>
      </c>
      <c r="O272" s="45">
        <v>1.93561867525082</v>
      </c>
      <c r="P272" s="45">
        <v>14122.978212800001</v>
      </c>
      <c r="Q272" s="45">
        <v>5.3296026998586896</v>
      </c>
      <c r="R272" s="45">
        <v>16.473201294093698</v>
      </c>
      <c r="S272" s="45">
        <v>5.8334628635890899</v>
      </c>
    </row>
    <row r="273" spans="1:19" x14ac:dyDescent="0.25">
      <c r="A273" s="45" t="s">
        <v>168</v>
      </c>
      <c r="B273" s="45" t="s">
        <v>169</v>
      </c>
      <c r="C273" s="45" t="s">
        <v>15</v>
      </c>
      <c r="D273" s="45">
        <v>744.37701140000001</v>
      </c>
      <c r="E273" s="45">
        <v>34.786966737637002</v>
      </c>
      <c r="F273" s="45">
        <v>23.594170982043099</v>
      </c>
      <c r="G273" s="45">
        <v>20.348742698090401</v>
      </c>
      <c r="H273" s="45">
        <v>542.80625299999997</v>
      </c>
      <c r="I273" s="45">
        <v>36.931666557927002</v>
      </c>
      <c r="J273" s="45">
        <v>17.2050766577504</v>
      </c>
      <c r="K273" s="45">
        <v>27.4830685473637</v>
      </c>
      <c r="L273" s="45">
        <v>1126.8218973</v>
      </c>
      <c r="M273" s="45">
        <v>26.081882725193601</v>
      </c>
      <c r="N273" s="45">
        <v>35.716348173089798</v>
      </c>
      <c r="O273" s="45">
        <v>10.2011479464551</v>
      </c>
      <c r="P273" s="45">
        <v>740.91395780000005</v>
      </c>
      <c r="Q273" s="45">
        <v>34.518156458841801</v>
      </c>
      <c r="R273" s="45">
        <v>23.484404187116599</v>
      </c>
      <c r="S273" s="45">
        <v>23.4746026706453</v>
      </c>
    </row>
    <row r="274" spans="1:19" x14ac:dyDescent="0.25">
      <c r="A274" s="45" t="s">
        <v>168</v>
      </c>
      <c r="B274" s="45" t="s">
        <v>169</v>
      </c>
      <c r="C274" s="45" t="s">
        <v>16</v>
      </c>
      <c r="D274" s="45">
        <v>12646.851780700001</v>
      </c>
      <c r="E274" s="45">
        <v>7.57458556592732</v>
      </c>
      <c r="F274" s="45">
        <v>13.986773354944001</v>
      </c>
      <c r="G274" s="45">
        <v>6.0860486786504699</v>
      </c>
      <c r="H274" s="45">
        <v>20951.6415179</v>
      </c>
      <c r="I274" s="45">
        <v>4.5146632114415404</v>
      </c>
      <c r="J274" s="45">
        <v>23.1714474405488</v>
      </c>
      <c r="K274" s="45">
        <v>4.0010024670114097</v>
      </c>
      <c r="L274" s="45">
        <v>38321.838793100003</v>
      </c>
      <c r="M274" s="45">
        <v>3.0616010962871898</v>
      </c>
      <c r="N274" s="45">
        <v>42.382000124470601</v>
      </c>
      <c r="O274" s="45">
        <v>1.7109018180809401</v>
      </c>
      <c r="P274" s="45">
        <v>18499.748792999999</v>
      </c>
      <c r="Q274" s="45">
        <v>4.6679645487174204</v>
      </c>
      <c r="R274" s="45">
        <v>20.459779080036601</v>
      </c>
      <c r="S274" s="45">
        <v>5.2023775253095597</v>
      </c>
    </row>
    <row r="275" spans="1:19" x14ac:dyDescent="0.25">
      <c r="A275" s="45" t="s">
        <v>170</v>
      </c>
      <c r="B275" s="45" t="s">
        <v>171</v>
      </c>
      <c r="C275" s="45" t="s">
        <v>15</v>
      </c>
      <c r="D275" s="45">
        <v>1211.6370776000001</v>
      </c>
      <c r="E275" s="45">
        <v>29.118542248338599</v>
      </c>
      <c r="F275" s="45">
        <v>27.221303163826601</v>
      </c>
      <c r="G275" s="45">
        <v>18.0315238781677</v>
      </c>
      <c r="H275" s="45">
        <v>1453.9767638999999</v>
      </c>
      <c r="I275" s="45">
        <v>26.609704047879902</v>
      </c>
      <c r="J275" s="45">
        <v>32.665839478665902</v>
      </c>
      <c r="K275" s="45">
        <v>15.373796453599899</v>
      </c>
      <c r="L275" s="45">
        <v>1201.7716324999999</v>
      </c>
      <c r="M275" s="45">
        <v>23.336878391110101</v>
      </c>
      <c r="N275" s="45">
        <v>26.999660663049799</v>
      </c>
      <c r="O275" s="45">
        <v>12.7263295849781</v>
      </c>
      <c r="P275" s="45">
        <v>583.67651339999998</v>
      </c>
      <c r="Q275" s="45">
        <v>32.910231278273997</v>
      </c>
      <c r="R275" s="45">
        <v>13.113196694457701</v>
      </c>
      <c r="S275" s="45">
        <v>30.8619734013106</v>
      </c>
    </row>
    <row r="276" spans="1:19" x14ac:dyDescent="0.25">
      <c r="A276" s="45" t="s">
        <v>170</v>
      </c>
      <c r="B276" s="45" t="s">
        <v>171</v>
      </c>
      <c r="C276" s="45" t="s">
        <v>16</v>
      </c>
      <c r="D276" s="45">
        <v>21048.780061099998</v>
      </c>
      <c r="E276" s="45">
        <v>6.2730151130536704</v>
      </c>
      <c r="F276" s="45">
        <v>15.4821739970994</v>
      </c>
      <c r="G276" s="45">
        <v>5.3149139062913697</v>
      </c>
      <c r="H276" s="45">
        <v>31850.108577800002</v>
      </c>
      <c r="I276" s="45">
        <v>5.2122977807786999</v>
      </c>
      <c r="J276" s="45">
        <v>23.426959728621899</v>
      </c>
      <c r="K276" s="45">
        <v>3.8557013638222202</v>
      </c>
      <c r="L276" s="45">
        <v>59915.545352399997</v>
      </c>
      <c r="M276" s="45">
        <v>3.0407087464211</v>
      </c>
      <c r="N276" s="45">
        <v>44.070150174227301</v>
      </c>
      <c r="O276" s="45">
        <v>2.0904455412151899</v>
      </c>
      <c r="P276" s="45">
        <v>23140.504023500001</v>
      </c>
      <c r="Q276" s="45">
        <v>6.6409234848029799</v>
      </c>
      <c r="R276" s="45">
        <v>17.020716100051398</v>
      </c>
      <c r="S276" s="45">
        <v>6.1757423515870604</v>
      </c>
    </row>
    <row r="277" spans="1:19" x14ac:dyDescent="0.25">
      <c r="A277" s="45" t="s">
        <v>172</v>
      </c>
      <c r="B277" s="45" t="s">
        <v>173</v>
      </c>
      <c r="C277" s="45" t="s">
        <v>15</v>
      </c>
      <c r="D277" s="45">
        <v>552.01595650000002</v>
      </c>
      <c r="E277" s="45">
        <v>32.739643771808403</v>
      </c>
      <c r="F277" s="45">
        <v>25.662487185814999</v>
      </c>
      <c r="G277" s="45">
        <v>18.756627503557201</v>
      </c>
      <c r="H277" s="45">
        <v>571.34931210000002</v>
      </c>
      <c r="I277" s="45">
        <v>23.794783509281899</v>
      </c>
      <c r="J277" s="45">
        <v>26.5612691585129</v>
      </c>
      <c r="K277" s="45">
        <v>10.9475575990182</v>
      </c>
      <c r="L277" s="45">
        <v>802.34608939999998</v>
      </c>
      <c r="M277" s="45">
        <v>18.763779693902901</v>
      </c>
      <c r="N277" s="45">
        <v>37.300001920897898</v>
      </c>
      <c r="O277" s="45">
        <v>10.925413260050901</v>
      </c>
      <c r="P277" s="45">
        <v>225.3504331</v>
      </c>
      <c r="Q277" s="45">
        <v>26.703643993971902</v>
      </c>
      <c r="R277" s="45">
        <v>10.476241734774201</v>
      </c>
      <c r="S277" s="45">
        <v>29.2200644957523</v>
      </c>
    </row>
    <row r="278" spans="1:19" x14ac:dyDescent="0.25">
      <c r="A278" s="45" t="s">
        <v>172</v>
      </c>
      <c r="B278" s="45" t="s">
        <v>173</v>
      </c>
      <c r="C278" s="45" t="s">
        <v>16</v>
      </c>
      <c r="D278" s="45">
        <v>5389.4856386000001</v>
      </c>
      <c r="E278" s="45">
        <v>6.5050028848703896</v>
      </c>
      <c r="F278" s="45">
        <v>15.792930310133</v>
      </c>
      <c r="G278" s="45">
        <v>5.1007867439126802</v>
      </c>
      <c r="H278" s="45">
        <v>7539.8858354000004</v>
      </c>
      <c r="I278" s="45">
        <v>4.8722666527440897</v>
      </c>
      <c r="J278" s="45">
        <v>22.094296103507698</v>
      </c>
      <c r="K278" s="45">
        <v>3.8516865481848699</v>
      </c>
      <c r="L278" s="45">
        <v>14680.7179268</v>
      </c>
      <c r="M278" s="45">
        <v>3.1504499738117699</v>
      </c>
      <c r="N278" s="45">
        <v>43.019236095580197</v>
      </c>
      <c r="O278" s="45">
        <v>2.0143581644600799</v>
      </c>
      <c r="P278" s="45">
        <v>6515.8488054999998</v>
      </c>
      <c r="Q278" s="45">
        <v>4.7387881445651203</v>
      </c>
      <c r="R278" s="45">
        <v>19.093537490779099</v>
      </c>
      <c r="S278" s="45">
        <v>5.0213445649642301</v>
      </c>
    </row>
    <row r="279" spans="1:19" x14ac:dyDescent="0.25">
      <c r="A279" s="45" t="s">
        <v>174</v>
      </c>
      <c r="B279" s="45" t="s">
        <v>175</v>
      </c>
      <c r="C279" s="45" t="s">
        <v>15</v>
      </c>
      <c r="D279" s="45">
        <v>1352.0704178999999</v>
      </c>
      <c r="E279" s="45">
        <v>23.8124554800632</v>
      </c>
      <c r="F279" s="45">
        <v>22.2915785974279</v>
      </c>
      <c r="G279" s="45">
        <v>11.2256776177631</v>
      </c>
      <c r="H279" s="45">
        <v>1374.9824504000001</v>
      </c>
      <c r="I279" s="45">
        <v>27.378226666826102</v>
      </c>
      <c r="J279" s="45">
        <v>22.6693291690985</v>
      </c>
      <c r="K279" s="45">
        <v>17.388771186988102</v>
      </c>
      <c r="L279" s="45">
        <v>2282.6197265000001</v>
      </c>
      <c r="M279" s="45">
        <v>19.891889253641299</v>
      </c>
      <c r="N279" s="45">
        <v>37.633540655629901</v>
      </c>
      <c r="O279" s="45">
        <v>9.5765593574082395</v>
      </c>
      <c r="P279" s="45">
        <v>1055.7139904999999</v>
      </c>
      <c r="Q279" s="45">
        <v>24.786775275679801</v>
      </c>
      <c r="R279" s="45">
        <v>17.4055515778436</v>
      </c>
      <c r="S279" s="45">
        <v>18.368560045264299</v>
      </c>
    </row>
    <row r="280" spans="1:19" x14ac:dyDescent="0.25">
      <c r="A280" s="45" t="s">
        <v>174</v>
      </c>
      <c r="B280" s="45" t="s">
        <v>175</v>
      </c>
      <c r="C280" s="45" t="s">
        <v>16</v>
      </c>
      <c r="D280" s="45">
        <v>17878.025751500001</v>
      </c>
      <c r="E280" s="45">
        <v>6.8009604055423001</v>
      </c>
      <c r="F280" s="45">
        <v>19.844493308697999</v>
      </c>
      <c r="G280" s="45">
        <v>4.8909100620039698</v>
      </c>
      <c r="H280" s="45">
        <v>23628.2465199</v>
      </c>
      <c r="I280" s="45">
        <v>6.0328363485715002</v>
      </c>
      <c r="J280" s="45">
        <v>26.2272012848556</v>
      </c>
      <c r="K280" s="45">
        <v>4.0654469721298598</v>
      </c>
      <c r="L280" s="45">
        <v>36899.729704700003</v>
      </c>
      <c r="M280" s="45">
        <v>3.5306898603664298</v>
      </c>
      <c r="N280" s="45">
        <v>40.958462046976699</v>
      </c>
      <c r="O280" s="45">
        <v>2.1201184640395998</v>
      </c>
      <c r="P280" s="45">
        <v>11684.611441900001</v>
      </c>
      <c r="Q280" s="45">
        <v>5.9835499983820704</v>
      </c>
      <c r="R280" s="45">
        <v>12.969843359469699</v>
      </c>
      <c r="S280" s="45">
        <v>6.7902181599554199</v>
      </c>
    </row>
    <row r="281" spans="1:19" x14ac:dyDescent="0.25">
      <c r="A281" s="45" t="s">
        <v>176</v>
      </c>
      <c r="B281" s="45" t="s">
        <v>177</v>
      </c>
      <c r="C281" s="45" t="s">
        <v>15</v>
      </c>
      <c r="D281" s="45">
        <v>1222.1348991</v>
      </c>
      <c r="E281" s="45">
        <v>26.308401541765399</v>
      </c>
      <c r="F281" s="45">
        <v>23.3396599085</v>
      </c>
      <c r="G281" s="45">
        <v>11.9410340186061</v>
      </c>
      <c r="H281" s="45">
        <v>1462.1434286000001</v>
      </c>
      <c r="I281" s="45">
        <v>24.1399047908921</v>
      </c>
      <c r="J281" s="45">
        <v>27.9232107569329</v>
      </c>
      <c r="K281" s="45">
        <v>8.9799506874021695</v>
      </c>
      <c r="L281" s="45">
        <v>1754.5431198000001</v>
      </c>
      <c r="M281" s="45">
        <v>18.349366323191301</v>
      </c>
      <c r="N281" s="45">
        <v>33.507299186928698</v>
      </c>
      <c r="O281" s="45">
        <v>8.9022152905516307</v>
      </c>
      <c r="P281" s="45">
        <v>797.47978350000005</v>
      </c>
      <c r="Q281" s="45">
        <v>24.3584460008998</v>
      </c>
      <c r="R281" s="45">
        <v>15.229830147638401</v>
      </c>
      <c r="S281" s="45">
        <v>19.170673300708</v>
      </c>
    </row>
    <row r="282" spans="1:19" x14ac:dyDescent="0.25">
      <c r="A282" s="45" t="s">
        <v>176</v>
      </c>
      <c r="B282" s="45" t="s">
        <v>177</v>
      </c>
      <c r="C282" s="45" t="s">
        <v>16</v>
      </c>
      <c r="D282" s="45">
        <v>15727.458165</v>
      </c>
      <c r="E282" s="45">
        <v>5.9311207377143997</v>
      </c>
      <c r="F282" s="45">
        <v>21.693734329179801</v>
      </c>
      <c r="G282" s="45">
        <v>4.0021443112649697</v>
      </c>
      <c r="H282" s="45">
        <v>18666.428905799999</v>
      </c>
      <c r="I282" s="45">
        <v>4.3834106800062198</v>
      </c>
      <c r="J282" s="45">
        <v>25.747615750020799</v>
      </c>
      <c r="K282" s="45">
        <v>3.0969123290936702</v>
      </c>
      <c r="L282" s="45">
        <v>30295.146028300001</v>
      </c>
      <c r="M282" s="45">
        <v>3.75963069838927</v>
      </c>
      <c r="N282" s="45">
        <v>41.787734706185198</v>
      </c>
      <c r="O282" s="45">
        <v>2.0903485953523901</v>
      </c>
      <c r="P282" s="45">
        <v>7808.6656665999999</v>
      </c>
      <c r="Q282" s="45">
        <v>6.9136482984218404</v>
      </c>
      <c r="R282" s="45">
        <v>10.7709152146143</v>
      </c>
      <c r="S282" s="45">
        <v>7.2962746672602998</v>
      </c>
    </row>
    <row r="283" spans="1:19" x14ac:dyDescent="0.25">
      <c r="A283" s="45" t="s">
        <v>178</v>
      </c>
      <c r="B283" s="45" t="s">
        <v>179</v>
      </c>
      <c r="C283" s="45" t="s">
        <v>15</v>
      </c>
      <c r="D283" s="45">
        <v>1050.1329684</v>
      </c>
      <c r="E283" s="45">
        <v>18.865334357718801</v>
      </c>
      <c r="F283" s="45">
        <v>29.477983589006801</v>
      </c>
      <c r="G283" s="45">
        <v>8.6515170013649101</v>
      </c>
      <c r="H283" s="45">
        <v>867.76827949999995</v>
      </c>
      <c r="I283" s="45">
        <v>18.381505384493401</v>
      </c>
      <c r="J283" s="45">
        <v>24.358876325096102</v>
      </c>
      <c r="K283" s="45">
        <v>11.7371678440227</v>
      </c>
      <c r="L283" s="45">
        <v>1203.5169513999999</v>
      </c>
      <c r="M283" s="45">
        <v>15.5903334878343</v>
      </c>
      <c r="N283" s="45">
        <v>33.7835817082426</v>
      </c>
      <c r="O283" s="45">
        <v>8.7654557311948604</v>
      </c>
      <c r="P283" s="45">
        <v>441.01328530000001</v>
      </c>
      <c r="Q283" s="45">
        <v>16.4795904701034</v>
      </c>
      <c r="R283" s="45">
        <v>12.379558377654501</v>
      </c>
      <c r="S283" s="45">
        <v>15.545002915475299</v>
      </c>
    </row>
    <row r="284" spans="1:19" x14ac:dyDescent="0.25">
      <c r="A284" s="45" t="s">
        <v>178</v>
      </c>
      <c r="B284" s="45" t="s">
        <v>179</v>
      </c>
      <c r="C284" s="45" t="s">
        <v>16</v>
      </c>
      <c r="D284" s="45">
        <v>3680.7933932999999</v>
      </c>
      <c r="E284" s="45">
        <v>6.1456703281814402</v>
      </c>
      <c r="F284" s="45">
        <v>22.9096423922363</v>
      </c>
      <c r="G284" s="45">
        <v>3.7995464391290499</v>
      </c>
      <c r="H284" s="45">
        <v>4558.2294007</v>
      </c>
      <c r="I284" s="45">
        <v>6.3772474121807603</v>
      </c>
      <c r="J284" s="45">
        <v>28.370895715554099</v>
      </c>
      <c r="K284" s="45">
        <v>4.5923352891609204</v>
      </c>
      <c r="L284" s="45">
        <v>6359.7038247</v>
      </c>
      <c r="M284" s="45">
        <v>4.4234842018304104</v>
      </c>
      <c r="N284" s="45">
        <v>39.583460622816801</v>
      </c>
      <c r="O284" s="45">
        <v>3.0115116845858401</v>
      </c>
      <c r="P284" s="45">
        <v>1467.8419042</v>
      </c>
      <c r="Q284" s="45">
        <v>8.4151207685563705</v>
      </c>
      <c r="R284" s="45">
        <v>9.1360012693927501</v>
      </c>
      <c r="S284" s="45">
        <v>8.3900664217928007</v>
      </c>
    </row>
    <row r="285" spans="1:19" x14ac:dyDescent="0.25">
      <c r="A285" s="45" t="s">
        <v>180</v>
      </c>
      <c r="B285" s="45" t="s">
        <v>181</v>
      </c>
      <c r="C285" s="45" t="s">
        <v>15</v>
      </c>
      <c r="D285" s="45">
        <v>1270.2348304</v>
      </c>
      <c r="E285" s="45">
        <v>19.8864848532167</v>
      </c>
      <c r="F285" s="45">
        <v>25.4576505802216</v>
      </c>
      <c r="G285" s="45">
        <v>10.2987821626435</v>
      </c>
      <c r="H285" s="45">
        <v>1161.5159592</v>
      </c>
      <c r="I285" s="45">
        <v>22.110276565040898</v>
      </c>
      <c r="J285" s="45">
        <v>23.278740847747901</v>
      </c>
      <c r="K285" s="45">
        <v>13.2789219358098</v>
      </c>
      <c r="L285" s="45">
        <v>1426.4879549</v>
      </c>
      <c r="M285" s="45">
        <v>18.663607246001099</v>
      </c>
      <c r="N285" s="45">
        <v>28.589227002461801</v>
      </c>
      <c r="O285" s="45">
        <v>10.144332060057801</v>
      </c>
      <c r="P285" s="45">
        <v>1131.3608511</v>
      </c>
      <c r="Q285" s="45">
        <v>15.532831452388301</v>
      </c>
      <c r="R285" s="45">
        <v>22.674381569568698</v>
      </c>
      <c r="S285" s="45">
        <v>17.205598322611099</v>
      </c>
    </row>
    <row r="286" spans="1:19" x14ac:dyDescent="0.25">
      <c r="A286" s="45" t="s">
        <v>180</v>
      </c>
      <c r="B286" s="45" t="s">
        <v>181</v>
      </c>
      <c r="C286" s="45" t="s">
        <v>16</v>
      </c>
      <c r="D286" s="45">
        <v>8587.1531711000007</v>
      </c>
      <c r="E286" s="45">
        <v>6.0898053941794199</v>
      </c>
      <c r="F286" s="45">
        <v>20.227244672527299</v>
      </c>
      <c r="G286" s="45">
        <v>4.72043066584488</v>
      </c>
      <c r="H286" s="45">
        <v>10724.799041599999</v>
      </c>
      <c r="I286" s="45">
        <v>5.1483580821508701</v>
      </c>
      <c r="J286" s="45">
        <v>25.262520646332</v>
      </c>
      <c r="K286" s="45">
        <v>3.7560308056171601</v>
      </c>
      <c r="L286" s="45">
        <v>17947.653468699998</v>
      </c>
      <c r="M286" s="45">
        <v>3.9631337453012101</v>
      </c>
      <c r="N286" s="45">
        <v>42.276126997583802</v>
      </c>
      <c r="O286" s="45">
        <v>2.4331647756746402</v>
      </c>
      <c r="P286" s="45">
        <v>5193.7947205</v>
      </c>
      <c r="Q286" s="45">
        <v>6.5444412554132398</v>
      </c>
      <c r="R286" s="45">
        <v>12.2341076835568</v>
      </c>
      <c r="S286" s="45">
        <v>7.1299639129971997</v>
      </c>
    </row>
    <row r="287" spans="1:19" x14ac:dyDescent="0.25">
      <c r="A287" s="45" t="s">
        <v>182</v>
      </c>
      <c r="B287" s="45" t="s">
        <v>183</v>
      </c>
      <c r="C287" s="45" t="s">
        <v>15</v>
      </c>
      <c r="D287" s="45">
        <v>2536.2519385000001</v>
      </c>
      <c r="E287" s="45">
        <v>24.118436691349601</v>
      </c>
      <c r="F287" s="45">
        <v>23.666692023602199</v>
      </c>
      <c r="G287" s="45">
        <v>11.496954787011701</v>
      </c>
      <c r="H287" s="45">
        <v>2889.7766023999998</v>
      </c>
      <c r="I287" s="45">
        <v>25.732082593630899</v>
      </c>
      <c r="J287" s="45">
        <v>26.9655596227798</v>
      </c>
      <c r="K287" s="45">
        <v>11.5820612483568</v>
      </c>
      <c r="L287" s="45">
        <v>3908.3740919000002</v>
      </c>
      <c r="M287" s="45">
        <v>21.625038908966999</v>
      </c>
      <c r="N287" s="45">
        <v>36.470464365905698</v>
      </c>
      <c r="O287" s="45">
        <v>5.8788884643805499</v>
      </c>
      <c r="P287" s="45">
        <v>1382.1433718999999</v>
      </c>
      <c r="Q287" s="45">
        <v>24.1429888768421</v>
      </c>
      <c r="R287" s="45">
        <v>12.897283987712299</v>
      </c>
      <c r="S287" s="45">
        <v>17.8823746304369</v>
      </c>
    </row>
    <row r="288" spans="1:19" x14ac:dyDescent="0.25">
      <c r="A288" s="45" t="s">
        <v>182</v>
      </c>
      <c r="B288" s="45" t="s">
        <v>183</v>
      </c>
      <c r="C288" s="45" t="s">
        <v>16</v>
      </c>
      <c r="D288" s="45">
        <v>20012.331230899999</v>
      </c>
      <c r="E288" s="45">
        <v>6.4276236576008596</v>
      </c>
      <c r="F288" s="45">
        <v>18.170653047417201</v>
      </c>
      <c r="G288" s="45">
        <v>4.7926362080629099</v>
      </c>
      <c r="H288" s="45">
        <v>28925.598242200002</v>
      </c>
      <c r="I288" s="45">
        <v>5.4954880142782399</v>
      </c>
      <c r="J288" s="45">
        <v>26.263657331258401</v>
      </c>
      <c r="K288" s="45">
        <v>3.6775062776632201</v>
      </c>
      <c r="L288" s="45">
        <v>48483.752116299998</v>
      </c>
      <c r="M288" s="45">
        <v>4.4368955954734597</v>
      </c>
      <c r="N288" s="45">
        <v>44.021929678137198</v>
      </c>
      <c r="O288" s="45">
        <v>2.0413623226180899</v>
      </c>
      <c r="P288" s="45">
        <v>12713.772423599999</v>
      </c>
      <c r="Q288" s="45">
        <v>7.2657839127907504</v>
      </c>
      <c r="R288" s="45">
        <v>11.543759943187199</v>
      </c>
      <c r="S288" s="45">
        <v>7.3395988170424102</v>
      </c>
    </row>
    <row r="289" spans="1:19" x14ac:dyDescent="0.25">
      <c r="A289" s="45" t="s">
        <v>184</v>
      </c>
      <c r="B289" s="45" t="s">
        <v>185</v>
      </c>
      <c r="C289" s="45" t="s">
        <v>15</v>
      </c>
      <c r="D289" s="45">
        <v>2316.5575754000001</v>
      </c>
      <c r="E289" s="45">
        <v>20.189355449038601</v>
      </c>
      <c r="F289" s="45">
        <v>24.003283660184799</v>
      </c>
      <c r="G289" s="45">
        <v>10.815679993578399</v>
      </c>
      <c r="H289" s="45">
        <v>2546.2202539</v>
      </c>
      <c r="I289" s="45">
        <v>16.767555706520799</v>
      </c>
      <c r="J289" s="45">
        <v>26.3829605034169</v>
      </c>
      <c r="K289" s="45">
        <v>10.106513858783901</v>
      </c>
      <c r="L289" s="45">
        <v>3205.9016812999998</v>
      </c>
      <c r="M289" s="45">
        <v>14.4493988519552</v>
      </c>
      <c r="N289" s="45">
        <v>33.218327167896902</v>
      </c>
      <c r="O289" s="45">
        <v>5.9670104810010702</v>
      </c>
      <c r="P289" s="45">
        <v>1582.3232780000001</v>
      </c>
      <c r="Q289" s="45">
        <v>16.315197837470102</v>
      </c>
      <c r="R289" s="45">
        <v>16.395428668501498</v>
      </c>
      <c r="S289" s="45">
        <v>15.957557825235099</v>
      </c>
    </row>
    <row r="290" spans="1:19" x14ac:dyDescent="0.25">
      <c r="A290" s="45" t="s">
        <v>184</v>
      </c>
      <c r="B290" s="45" t="s">
        <v>185</v>
      </c>
      <c r="C290" s="45" t="s">
        <v>16</v>
      </c>
      <c r="D290" s="45">
        <v>14130.2449184</v>
      </c>
      <c r="E290" s="45">
        <v>7.4025444445163702</v>
      </c>
      <c r="F290" s="45">
        <v>21.493155952128301</v>
      </c>
      <c r="G290" s="45">
        <v>4.80783422829637</v>
      </c>
      <c r="H290" s="45">
        <v>16600.510900599998</v>
      </c>
      <c r="I290" s="45">
        <v>5.1860133492116898</v>
      </c>
      <c r="J290" s="45">
        <v>25.2506146731392</v>
      </c>
      <c r="K290" s="45">
        <v>3.3671508227413902</v>
      </c>
      <c r="L290" s="45">
        <v>26774.480032399999</v>
      </c>
      <c r="M290" s="45">
        <v>3.43295960130681</v>
      </c>
      <c r="N290" s="45">
        <v>40.725980207474002</v>
      </c>
      <c r="O290" s="45">
        <v>2.6129200124052598</v>
      </c>
      <c r="P290" s="45">
        <v>8237.7613607000003</v>
      </c>
      <c r="Q290" s="45">
        <v>6.1597660557387597</v>
      </c>
      <c r="R290" s="45">
        <v>12.530249167258599</v>
      </c>
      <c r="S290" s="45">
        <v>6.9812121749612501</v>
      </c>
    </row>
    <row r="291" spans="1:19" x14ac:dyDescent="0.25">
      <c r="A291" s="45" t="s">
        <v>186</v>
      </c>
      <c r="B291" s="45" t="s">
        <v>187</v>
      </c>
      <c r="C291" s="45" t="s">
        <v>15</v>
      </c>
      <c r="D291" s="45">
        <v>3544.4158240000002</v>
      </c>
      <c r="E291" s="45">
        <v>22.480034963577999</v>
      </c>
      <c r="F291" s="45">
        <v>27.2589574974537</v>
      </c>
      <c r="G291" s="45">
        <v>11.772051613054799</v>
      </c>
      <c r="H291" s="45">
        <v>3514.1646265999998</v>
      </c>
      <c r="I291" s="45">
        <v>18.5733257654162</v>
      </c>
      <c r="J291" s="45">
        <v>27.026305307326901</v>
      </c>
      <c r="K291" s="45">
        <v>10.2359070587276</v>
      </c>
      <c r="L291" s="45">
        <v>4330.6400303</v>
      </c>
      <c r="M291" s="45">
        <v>16.775973989523798</v>
      </c>
      <c r="N291" s="45">
        <v>33.305553971231603</v>
      </c>
      <c r="O291" s="45">
        <v>6.9785106104441903</v>
      </c>
      <c r="P291" s="45">
        <v>1613.5358583</v>
      </c>
      <c r="Q291" s="45">
        <v>19.1160097681515</v>
      </c>
      <c r="R291" s="45">
        <v>12.4091832239877</v>
      </c>
      <c r="S291" s="45">
        <v>19.2472750997544</v>
      </c>
    </row>
    <row r="292" spans="1:19" x14ac:dyDescent="0.25">
      <c r="A292" s="45" t="s">
        <v>186</v>
      </c>
      <c r="B292" s="45" t="s">
        <v>187</v>
      </c>
      <c r="C292" s="45" t="s">
        <v>16</v>
      </c>
      <c r="D292" s="45">
        <v>23505.432404399999</v>
      </c>
      <c r="E292" s="45">
        <v>5.7458492890571096</v>
      </c>
      <c r="F292" s="45">
        <v>19.864767975259401</v>
      </c>
      <c r="G292" s="45">
        <v>4.5054938790071901</v>
      </c>
      <c r="H292" s="45">
        <v>31055.071417300001</v>
      </c>
      <c r="I292" s="45">
        <v>5.2327617919958103</v>
      </c>
      <c r="J292" s="45">
        <v>26.245072949361901</v>
      </c>
      <c r="K292" s="45">
        <v>4.1097297111025899</v>
      </c>
      <c r="L292" s="45">
        <v>46998.657486999997</v>
      </c>
      <c r="M292" s="45">
        <v>3.2323205433528401</v>
      </c>
      <c r="N292" s="45">
        <v>39.7192193730151</v>
      </c>
      <c r="O292" s="45">
        <v>2.22948094674708</v>
      </c>
      <c r="P292" s="45">
        <v>16768.0823504</v>
      </c>
      <c r="Q292" s="45">
        <v>7.8314662051585202</v>
      </c>
      <c r="R292" s="45">
        <v>14.1709397023637</v>
      </c>
      <c r="S292" s="45">
        <v>7.4915587858044903</v>
      </c>
    </row>
    <row r="293" spans="1:19" x14ac:dyDescent="0.25">
      <c r="A293" s="45" t="s">
        <v>188</v>
      </c>
      <c r="B293" s="45" t="s">
        <v>189</v>
      </c>
      <c r="C293" s="45" t="s">
        <v>15</v>
      </c>
      <c r="D293" s="45">
        <v>2065.1248565000001</v>
      </c>
      <c r="E293" s="45">
        <v>21.490913720848901</v>
      </c>
      <c r="F293" s="45">
        <v>25.7342277026377</v>
      </c>
      <c r="G293" s="45">
        <v>10.218756111402101</v>
      </c>
      <c r="H293" s="45">
        <v>2244.3808085000001</v>
      </c>
      <c r="I293" s="45">
        <v>26.2159757585435</v>
      </c>
      <c r="J293" s="45">
        <v>27.967997477526399</v>
      </c>
      <c r="K293" s="45">
        <v>15.9973470988703</v>
      </c>
      <c r="L293" s="45">
        <v>2375.1387567000002</v>
      </c>
      <c r="M293" s="45">
        <v>18.099153547338801</v>
      </c>
      <c r="N293" s="45">
        <v>29.597417026817801</v>
      </c>
      <c r="O293" s="45">
        <v>13.5827938280987</v>
      </c>
      <c r="P293" s="45">
        <v>1340.1732661000001</v>
      </c>
      <c r="Q293" s="45">
        <v>20.241666760906401</v>
      </c>
      <c r="R293" s="45">
        <v>16.7003577930181</v>
      </c>
      <c r="S293" s="45">
        <v>18.430477205109799</v>
      </c>
    </row>
    <row r="294" spans="1:19" x14ac:dyDescent="0.25">
      <c r="A294" s="45" t="s">
        <v>188</v>
      </c>
      <c r="B294" s="45" t="s">
        <v>189</v>
      </c>
      <c r="C294" s="45" t="s">
        <v>16</v>
      </c>
      <c r="D294" s="45">
        <v>19105.7832815</v>
      </c>
      <c r="E294" s="45">
        <v>6.9073895902846303</v>
      </c>
      <c r="F294" s="45">
        <v>21.049683143747799</v>
      </c>
      <c r="G294" s="45">
        <v>5.1365528318370997</v>
      </c>
      <c r="H294" s="45">
        <v>25211.267197699999</v>
      </c>
      <c r="I294" s="45">
        <v>4.0594539047862002</v>
      </c>
      <c r="J294" s="45">
        <v>27.7763637504363</v>
      </c>
      <c r="K294" s="45">
        <v>3.3027283953301501</v>
      </c>
      <c r="L294" s="45">
        <v>35668.4282838</v>
      </c>
      <c r="M294" s="45">
        <v>3.4301140850066201</v>
      </c>
      <c r="N294" s="45">
        <v>39.297478807711897</v>
      </c>
      <c r="O294" s="45">
        <v>2.21281528534398</v>
      </c>
      <c r="P294" s="45">
        <v>10779.703548900001</v>
      </c>
      <c r="Q294" s="45">
        <v>6.6336232363036096</v>
      </c>
      <c r="R294" s="45">
        <v>11.876474298104</v>
      </c>
      <c r="S294" s="45">
        <v>7.1314994589909801</v>
      </c>
    </row>
    <row r="295" spans="1:19" x14ac:dyDescent="0.25">
      <c r="A295" s="45" t="s">
        <v>190</v>
      </c>
      <c r="B295" s="45" t="s">
        <v>191</v>
      </c>
      <c r="C295" s="45" t="s">
        <v>15</v>
      </c>
      <c r="D295" s="45">
        <v>1033.8747747</v>
      </c>
      <c r="E295" s="45">
        <v>22.0866001683283</v>
      </c>
      <c r="F295" s="45">
        <v>28.586103615026399</v>
      </c>
      <c r="G295" s="45">
        <v>10.776117585298699</v>
      </c>
      <c r="H295" s="45">
        <v>844.95015369999999</v>
      </c>
      <c r="I295" s="45">
        <v>22.6748134845644</v>
      </c>
      <c r="J295" s="45">
        <v>23.362435407333901</v>
      </c>
      <c r="K295" s="45">
        <v>11.3139926261313</v>
      </c>
      <c r="L295" s="45">
        <v>1313.2864486000001</v>
      </c>
      <c r="M295" s="45">
        <v>17.1979145992577</v>
      </c>
      <c r="N295" s="45">
        <v>36.311692106796102</v>
      </c>
      <c r="O295" s="45">
        <v>8.6399495603479899</v>
      </c>
      <c r="P295" s="45">
        <v>424.59269929999999</v>
      </c>
      <c r="Q295" s="45">
        <v>22.169786675490698</v>
      </c>
      <c r="R295" s="45">
        <v>11.7397688708436</v>
      </c>
      <c r="S295" s="45">
        <v>22.269311803190899</v>
      </c>
    </row>
    <row r="296" spans="1:19" x14ac:dyDescent="0.25">
      <c r="A296" s="45" t="s">
        <v>190</v>
      </c>
      <c r="B296" s="45" t="s">
        <v>191</v>
      </c>
      <c r="C296" s="45" t="s">
        <v>16</v>
      </c>
      <c r="D296" s="45">
        <v>6946.0573635999999</v>
      </c>
      <c r="E296" s="45">
        <v>6.8478930750421902</v>
      </c>
      <c r="F296" s="45">
        <v>18.535524661137199</v>
      </c>
      <c r="G296" s="45">
        <v>5.1967363218007598</v>
      </c>
      <c r="H296" s="45">
        <v>9372.7896999999994</v>
      </c>
      <c r="I296" s="45">
        <v>5.05392507839532</v>
      </c>
      <c r="J296" s="45">
        <v>25.011249624630501</v>
      </c>
      <c r="K296" s="45">
        <v>3.7065796157287201</v>
      </c>
      <c r="L296" s="45">
        <v>15662.4645368</v>
      </c>
      <c r="M296" s="45">
        <v>3.4474819011127602</v>
      </c>
      <c r="N296" s="45">
        <v>41.795220292505597</v>
      </c>
      <c r="O296" s="45">
        <v>1.7767133563144</v>
      </c>
      <c r="P296" s="45">
        <v>5492.9843290999997</v>
      </c>
      <c r="Q296" s="45">
        <v>5.6258717929229496</v>
      </c>
      <c r="R296" s="45">
        <v>14.6580054217266</v>
      </c>
      <c r="S296" s="45">
        <v>6.0427764573051501</v>
      </c>
    </row>
    <row r="297" spans="1:19" x14ac:dyDescent="0.25">
      <c r="A297" s="45" t="s">
        <v>192</v>
      </c>
      <c r="B297" s="45" t="s">
        <v>193</v>
      </c>
      <c r="C297" s="45" t="s">
        <v>15</v>
      </c>
      <c r="D297" s="45">
        <v>561.45361830000002</v>
      </c>
      <c r="E297" s="45">
        <v>35.100399988762902</v>
      </c>
      <c r="F297" s="45">
        <v>22.3795890113655</v>
      </c>
      <c r="G297" s="45">
        <v>23.786002708157699</v>
      </c>
      <c r="H297" s="45">
        <v>706.18648919999998</v>
      </c>
      <c r="I297" s="45">
        <v>31.189179619642101</v>
      </c>
      <c r="J297" s="45">
        <v>28.148653563811401</v>
      </c>
      <c r="K297" s="45">
        <v>20.1836433589487</v>
      </c>
      <c r="L297" s="45">
        <v>675.98761230000002</v>
      </c>
      <c r="M297" s="45">
        <v>27.303812752021301</v>
      </c>
      <c r="N297" s="45">
        <v>26.944923760318101</v>
      </c>
      <c r="O297" s="45">
        <v>10.1859585609087</v>
      </c>
      <c r="P297" s="45">
        <v>565.14765590000002</v>
      </c>
      <c r="Q297" s="45">
        <v>30.816452897726599</v>
      </c>
      <c r="R297" s="45">
        <v>22.526833664504998</v>
      </c>
      <c r="S297" s="45">
        <v>26.579826089579701</v>
      </c>
    </row>
    <row r="298" spans="1:19" x14ac:dyDescent="0.25">
      <c r="A298" s="45" t="s">
        <v>192</v>
      </c>
      <c r="B298" s="45" t="s">
        <v>193</v>
      </c>
      <c r="C298" s="45" t="s">
        <v>16</v>
      </c>
      <c r="D298" s="45">
        <v>14467.971580900001</v>
      </c>
      <c r="E298" s="45">
        <v>6.2447577544861703</v>
      </c>
      <c r="F298" s="45">
        <v>17.913393437207901</v>
      </c>
      <c r="G298" s="45">
        <v>4.8149738685273</v>
      </c>
      <c r="H298" s="45">
        <v>19208.6658651</v>
      </c>
      <c r="I298" s="45">
        <v>5.8333135887427199</v>
      </c>
      <c r="J298" s="45">
        <v>23.783042918031299</v>
      </c>
      <c r="K298" s="45">
        <v>4.3576633406724303</v>
      </c>
      <c r="L298" s="45">
        <v>37606.368155900003</v>
      </c>
      <c r="M298" s="45">
        <v>3.0611442487885201</v>
      </c>
      <c r="N298" s="45">
        <v>46.561998325353102</v>
      </c>
      <c r="O298" s="45">
        <v>2.3611751581598099</v>
      </c>
      <c r="P298" s="45">
        <v>9483.2190200000005</v>
      </c>
      <c r="Q298" s="45">
        <v>8.5965399880457394</v>
      </c>
      <c r="R298" s="45">
        <v>11.741565319407799</v>
      </c>
      <c r="S298" s="45">
        <v>8.2108060765301794</v>
      </c>
    </row>
    <row r="299" spans="1:19" x14ac:dyDescent="0.25">
      <c r="A299" s="45" t="s">
        <v>194</v>
      </c>
      <c r="B299" s="45" t="s">
        <v>195</v>
      </c>
      <c r="C299" s="45" t="s">
        <v>15</v>
      </c>
      <c r="D299" s="45">
        <v>1414.4928934</v>
      </c>
      <c r="E299" s="45">
        <v>21.442604921819701</v>
      </c>
      <c r="F299" s="45">
        <v>21.152918612311598</v>
      </c>
      <c r="G299" s="45">
        <v>12.983697355987101</v>
      </c>
      <c r="H299" s="45">
        <v>2111.9055595</v>
      </c>
      <c r="I299" s="45">
        <v>21.2509989078176</v>
      </c>
      <c r="J299" s="45">
        <v>31.582319448500002</v>
      </c>
      <c r="K299" s="45">
        <v>11.5260516573153</v>
      </c>
      <c r="L299" s="45">
        <v>2118.6190674999998</v>
      </c>
      <c r="M299" s="45">
        <v>16.3421275428237</v>
      </c>
      <c r="N299" s="45">
        <v>31.6827160563513</v>
      </c>
      <c r="O299" s="45">
        <v>9.3529774774948695</v>
      </c>
      <c r="P299" s="45">
        <v>1041.9693646000001</v>
      </c>
      <c r="Q299" s="45">
        <v>19.630047525977801</v>
      </c>
      <c r="R299" s="45">
        <v>15.5820458828371</v>
      </c>
      <c r="S299" s="45">
        <v>16.655263517137101</v>
      </c>
    </row>
    <row r="300" spans="1:19" x14ac:dyDescent="0.25">
      <c r="A300" s="45" t="s">
        <v>194</v>
      </c>
      <c r="B300" s="45" t="s">
        <v>195</v>
      </c>
      <c r="C300" s="45" t="s">
        <v>16</v>
      </c>
      <c r="D300" s="45">
        <v>12888.7865991</v>
      </c>
      <c r="E300" s="45">
        <v>6.1201016993622401</v>
      </c>
      <c r="F300" s="45">
        <v>19.945811578552401</v>
      </c>
      <c r="G300" s="45">
        <v>3.6046455712032799</v>
      </c>
      <c r="H300" s="45">
        <v>16276.803093099999</v>
      </c>
      <c r="I300" s="45">
        <v>5.4870709647201803</v>
      </c>
      <c r="J300" s="45">
        <v>25.188876012489999</v>
      </c>
      <c r="K300" s="45">
        <v>3.1035099633444201</v>
      </c>
      <c r="L300" s="45">
        <v>27598.489865799998</v>
      </c>
      <c r="M300" s="45">
        <v>4.2202953246284496</v>
      </c>
      <c r="N300" s="45">
        <v>42.7095502344864</v>
      </c>
      <c r="O300" s="45">
        <v>1.9088877844583301</v>
      </c>
      <c r="P300" s="45">
        <v>7854.9335533000003</v>
      </c>
      <c r="Q300" s="45">
        <v>5.9708185611049602</v>
      </c>
      <c r="R300" s="45">
        <v>12.155762174471199</v>
      </c>
      <c r="S300" s="45">
        <v>6.46461976252486</v>
      </c>
    </row>
    <row r="301" spans="1:19" x14ac:dyDescent="0.25">
      <c r="A301" s="45" t="s">
        <v>196</v>
      </c>
      <c r="B301" s="45" t="s">
        <v>197</v>
      </c>
      <c r="C301" s="45" t="s">
        <v>15</v>
      </c>
      <c r="D301" s="45">
        <v>6448.5147753000001</v>
      </c>
      <c r="E301" s="45">
        <v>21.6162495186441</v>
      </c>
      <c r="F301" s="45">
        <v>30.5864782134345</v>
      </c>
      <c r="G301" s="45">
        <v>9.7655081400835595</v>
      </c>
      <c r="H301" s="45">
        <v>5255.367467</v>
      </c>
      <c r="I301" s="45">
        <v>19.374985809349798</v>
      </c>
      <c r="J301" s="45">
        <v>24.927163561552</v>
      </c>
      <c r="K301" s="45">
        <v>9.7657562619959997</v>
      </c>
      <c r="L301" s="45">
        <v>6796.1226092999996</v>
      </c>
      <c r="M301" s="45">
        <v>18.7536159667292</v>
      </c>
      <c r="N301" s="45">
        <v>32.235245381059599</v>
      </c>
      <c r="O301" s="45">
        <v>8.5721772619872993</v>
      </c>
      <c r="P301" s="45">
        <v>2582.8891328</v>
      </c>
      <c r="Q301" s="45">
        <v>21.9680226651315</v>
      </c>
      <c r="R301" s="45">
        <v>12.2511128439538</v>
      </c>
      <c r="S301" s="45">
        <v>17.943203524579701</v>
      </c>
    </row>
    <row r="302" spans="1:19" x14ac:dyDescent="0.25">
      <c r="A302" s="45" t="s">
        <v>196</v>
      </c>
      <c r="B302" s="45" t="s">
        <v>197</v>
      </c>
      <c r="C302" s="45" t="s">
        <v>16</v>
      </c>
      <c r="D302" s="45">
        <v>33299.539898000003</v>
      </c>
      <c r="E302" s="45">
        <v>5.9685546959163496</v>
      </c>
      <c r="F302" s="45">
        <v>23.658961273184602</v>
      </c>
      <c r="G302" s="45">
        <v>3.776470191264</v>
      </c>
      <c r="H302" s="45">
        <v>37911.076064200002</v>
      </c>
      <c r="I302" s="45">
        <v>4.8332328848312001</v>
      </c>
      <c r="J302" s="45">
        <v>26.935407611488799</v>
      </c>
      <c r="K302" s="45">
        <v>3.3509141964178402</v>
      </c>
      <c r="L302" s="45">
        <v>53514.399007799999</v>
      </c>
      <c r="M302" s="45">
        <v>4.2639343461624399</v>
      </c>
      <c r="N302" s="45">
        <v>38.021399021171803</v>
      </c>
      <c r="O302" s="45">
        <v>2.4073266247723999</v>
      </c>
      <c r="P302" s="45">
        <v>16023.091058399999</v>
      </c>
      <c r="Q302" s="45">
        <v>6.3877460015821299</v>
      </c>
      <c r="R302" s="45">
        <v>11.384232094154701</v>
      </c>
      <c r="S302" s="45">
        <v>6.6519113427189502</v>
      </c>
    </row>
    <row r="303" spans="1:19" x14ac:dyDescent="0.25">
      <c r="A303" s="45" t="s">
        <v>198</v>
      </c>
      <c r="B303" s="45" t="s">
        <v>199</v>
      </c>
      <c r="C303" s="45" t="s">
        <v>15</v>
      </c>
      <c r="D303" s="45">
        <v>4263.3815618999997</v>
      </c>
      <c r="E303" s="45">
        <v>25.667704069787799</v>
      </c>
      <c r="F303" s="45">
        <v>24.513292947586301</v>
      </c>
      <c r="G303" s="45">
        <v>13.4918154985321</v>
      </c>
      <c r="H303" s="45">
        <v>4749.405796</v>
      </c>
      <c r="I303" s="45">
        <v>21.663250554777001</v>
      </c>
      <c r="J303" s="45">
        <v>27.307801076202001</v>
      </c>
      <c r="K303" s="45">
        <v>10.4912836761021</v>
      </c>
      <c r="L303" s="45">
        <v>5818.9232633000001</v>
      </c>
      <c r="M303" s="45">
        <v>20.445900731184398</v>
      </c>
      <c r="N303" s="45">
        <v>33.457237763450202</v>
      </c>
      <c r="O303" s="45">
        <v>7.2422973850872197</v>
      </c>
      <c r="P303" s="45">
        <v>2560.4103436</v>
      </c>
      <c r="Q303" s="45">
        <v>21.613863550273699</v>
      </c>
      <c r="R303" s="45">
        <v>14.7216682127616</v>
      </c>
      <c r="S303" s="45">
        <v>21.617357987575801</v>
      </c>
    </row>
    <row r="304" spans="1:19" x14ac:dyDescent="0.25">
      <c r="A304" s="45" t="s">
        <v>198</v>
      </c>
      <c r="B304" s="45" t="s">
        <v>199</v>
      </c>
      <c r="C304" s="45" t="s">
        <v>16</v>
      </c>
      <c r="D304" s="45">
        <v>29729.999186100002</v>
      </c>
      <c r="E304" s="45">
        <v>6.5644923812098197</v>
      </c>
      <c r="F304" s="45">
        <v>20.206910736872</v>
      </c>
      <c r="G304" s="45">
        <v>5.0995546898475803</v>
      </c>
      <c r="H304" s="45">
        <v>42420.604634299998</v>
      </c>
      <c r="I304" s="45">
        <v>4.4846459750333096</v>
      </c>
      <c r="J304" s="45">
        <v>28.832472072525601</v>
      </c>
      <c r="K304" s="45">
        <v>3.45710394667603</v>
      </c>
      <c r="L304" s="45">
        <v>61474.506698999998</v>
      </c>
      <c r="M304" s="45">
        <v>3.4785447457983101</v>
      </c>
      <c r="N304" s="45">
        <v>41.7830441798571</v>
      </c>
      <c r="O304" s="45">
        <v>2.34400496694253</v>
      </c>
      <c r="P304" s="45">
        <v>13502.768517799999</v>
      </c>
      <c r="Q304" s="45">
        <v>8.5631778961263496</v>
      </c>
      <c r="R304" s="45">
        <v>9.1775730107452596</v>
      </c>
      <c r="S304" s="45">
        <v>8.7989055868773107</v>
      </c>
    </row>
    <row r="305" spans="1:19" x14ac:dyDescent="0.25">
      <c r="A305" s="45" t="s">
        <v>200</v>
      </c>
      <c r="B305" s="45" t="s">
        <v>201</v>
      </c>
      <c r="C305" s="45" t="s">
        <v>15</v>
      </c>
      <c r="D305" s="45">
        <v>3608.2372169999999</v>
      </c>
      <c r="E305" s="45">
        <v>16.991861047105701</v>
      </c>
      <c r="F305" s="45">
        <v>28.090493538554</v>
      </c>
      <c r="G305" s="45">
        <v>8.1114116483710905</v>
      </c>
      <c r="H305" s="45">
        <v>3599.9177887000001</v>
      </c>
      <c r="I305" s="45">
        <v>16.7934132881871</v>
      </c>
      <c r="J305" s="45">
        <v>28.0257259435066</v>
      </c>
      <c r="K305" s="45">
        <v>8.0885932694176894</v>
      </c>
      <c r="L305" s="45">
        <v>3966.1667194000001</v>
      </c>
      <c r="M305" s="45">
        <v>19.433057406467501</v>
      </c>
      <c r="N305" s="45">
        <v>30.8770111009399</v>
      </c>
      <c r="O305" s="45">
        <v>9.9788858355541201</v>
      </c>
      <c r="P305" s="45">
        <v>1670.7257001</v>
      </c>
      <c r="Q305" s="45">
        <v>17.751459698046801</v>
      </c>
      <c r="R305" s="45">
        <v>13.0067694169995</v>
      </c>
      <c r="S305" s="45">
        <v>20.506972245147601</v>
      </c>
    </row>
    <row r="306" spans="1:19" x14ac:dyDescent="0.25">
      <c r="A306" s="45" t="s">
        <v>200</v>
      </c>
      <c r="B306" s="45" t="s">
        <v>201</v>
      </c>
      <c r="C306" s="45" t="s">
        <v>16</v>
      </c>
      <c r="D306" s="45">
        <v>20121.6834175</v>
      </c>
      <c r="E306" s="45">
        <v>5.1583974635081198</v>
      </c>
      <c r="F306" s="45">
        <v>22.741002918454502</v>
      </c>
      <c r="G306" s="45">
        <v>3.7487424238682001</v>
      </c>
      <c r="H306" s="45">
        <v>24382.137753700001</v>
      </c>
      <c r="I306" s="45">
        <v>4.6436967057826202</v>
      </c>
      <c r="J306" s="45">
        <v>27.556057528110198</v>
      </c>
      <c r="K306" s="45">
        <v>2.98869972452529</v>
      </c>
      <c r="L306" s="45">
        <v>34866.914472900004</v>
      </c>
      <c r="M306" s="45">
        <v>3.2420907949474498</v>
      </c>
      <c r="N306" s="45">
        <v>39.405679302961502</v>
      </c>
      <c r="O306" s="45">
        <v>2.3435861330997398</v>
      </c>
      <c r="P306" s="45">
        <v>9111.2169314000002</v>
      </c>
      <c r="Q306" s="45">
        <v>6.6080088082967103</v>
      </c>
      <c r="R306" s="45">
        <v>10.2972602504738</v>
      </c>
      <c r="S306" s="45">
        <v>6.5614643818584399</v>
      </c>
    </row>
    <row r="307" spans="1:19" x14ac:dyDescent="0.25">
      <c r="A307" s="45" t="s">
        <v>202</v>
      </c>
      <c r="B307" s="45" t="s">
        <v>203</v>
      </c>
      <c r="C307" s="45" t="s">
        <v>15</v>
      </c>
      <c r="D307" s="45">
        <v>5092.7179274</v>
      </c>
      <c r="E307" s="45">
        <v>29.745006125075701</v>
      </c>
      <c r="F307" s="45">
        <v>31.282464893601201</v>
      </c>
      <c r="G307" s="45">
        <v>12.6976202901444</v>
      </c>
      <c r="H307" s="45">
        <v>3550.5773257000001</v>
      </c>
      <c r="I307" s="45">
        <v>27.512987510796801</v>
      </c>
      <c r="J307" s="45">
        <v>21.809731488492599</v>
      </c>
      <c r="K307" s="45">
        <v>17.613332582779101</v>
      </c>
      <c r="L307" s="45">
        <v>5609.1083688999997</v>
      </c>
      <c r="M307" s="45">
        <v>23.781274023226999</v>
      </c>
      <c r="N307" s="45">
        <v>34.4544383050291</v>
      </c>
      <c r="O307" s="45">
        <v>8.9948998447000399</v>
      </c>
      <c r="P307" s="45">
        <v>2027.3810584</v>
      </c>
      <c r="Q307" s="45">
        <v>26.448796444792901</v>
      </c>
      <c r="R307" s="45">
        <v>12.453365312877001</v>
      </c>
      <c r="S307" s="45">
        <v>25.495622634417298</v>
      </c>
    </row>
    <row r="308" spans="1:19" x14ac:dyDescent="0.25">
      <c r="A308" s="45" t="s">
        <v>202</v>
      </c>
      <c r="B308" s="45" t="s">
        <v>203</v>
      </c>
      <c r="C308" s="45" t="s">
        <v>16</v>
      </c>
      <c r="D308" s="45">
        <v>54113.684856699998</v>
      </c>
      <c r="E308" s="45">
        <v>5.2201916004223303</v>
      </c>
      <c r="F308" s="45">
        <v>19.269730778195498</v>
      </c>
      <c r="G308" s="45">
        <v>4.5121442351660601</v>
      </c>
      <c r="H308" s="45">
        <v>77569.657964800004</v>
      </c>
      <c r="I308" s="45">
        <v>5.1619913361909902</v>
      </c>
      <c r="J308" s="45">
        <v>27.622336743407701</v>
      </c>
      <c r="K308" s="45">
        <v>3.5363064099877799</v>
      </c>
      <c r="L308" s="45">
        <v>120721.46562279999</v>
      </c>
      <c r="M308" s="45">
        <v>3.1045395206499098</v>
      </c>
      <c r="N308" s="45">
        <v>42.988573922858997</v>
      </c>
      <c r="O308" s="45">
        <v>1.9506183418522201</v>
      </c>
      <c r="P308" s="45">
        <v>28417.406871399999</v>
      </c>
      <c r="Q308" s="45">
        <v>7.0780003042904296</v>
      </c>
      <c r="R308" s="45">
        <v>10.119358555537801</v>
      </c>
      <c r="S308" s="45">
        <v>6.9952687646100902</v>
      </c>
    </row>
    <row r="309" spans="1:19" x14ac:dyDescent="0.25">
      <c r="A309" s="45" t="s">
        <v>204</v>
      </c>
      <c r="B309" s="45" t="s">
        <v>205</v>
      </c>
      <c r="C309" s="45" t="s">
        <v>15</v>
      </c>
      <c r="D309" s="45">
        <v>45.164544900000003</v>
      </c>
      <c r="E309" s="45">
        <v>100</v>
      </c>
      <c r="F309" s="45">
        <v>4.8143761430732903</v>
      </c>
      <c r="G309" s="45">
        <v>81.931977288431298</v>
      </c>
      <c r="H309" s="45">
        <v>285.31227380000001</v>
      </c>
      <c r="I309" s="45">
        <v>50.425992929204703</v>
      </c>
      <c r="J309" s="45">
        <v>30.413250202122899</v>
      </c>
      <c r="K309" s="45">
        <v>24.2790639479013</v>
      </c>
      <c r="L309" s="45">
        <v>272.79133250000001</v>
      </c>
      <c r="M309" s="45">
        <v>44.020171164372798</v>
      </c>
      <c r="N309" s="45">
        <v>29.078563420334</v>
      </c>
      <c r="O309" s="45">
        <v>21.243006829858999</v>
      </c>
      <c r="P309" s="45">
        <v>334.85017520000002</v>
      </c>
      <c r="Q309" s="45">
        <v>40.2784020443274</v>
      </c>
      <c r="R309" s="45">
        <v>35.693810234469801</v>
      </c>
      <c r="S309" s="45">
        <v>33.4640977433152</v>
      </c>
    </row>
    <row r="310" spans="1:19" x14ac:dyDescent="0.25">
      <c r="A310" s="45" t="s">
        <v>204</v>
      </c>
      <c r="B310" s="45" t="s">
        <v>205</v>
      </c>
      <c r="C310" s="45" t="s">
        <v>16</v>
      </c>
      <c r="D310" s="45">
        <v>9509.8606839000004</v>
      </c>
      <c r="E310" s="45">
        <v>7.0748240871327503</v>
      </c>
      <c r="F310" s="45">
        <v>11.5087064364073</v>
      </c>
      <c r="G310" s="45">
        <v>5.9512691857415803</v>
      </c>
      <c r="H310" s="45">
        <v>17930.970696699998</v>
      </c>
      <c r="I310" s="45">
        <v>5.3866470655037499</v>
      </c>
      <c r="J310" s="45">
        <v>21.699821346227498</v>
      </c>
      <c r="K310" s="45">
        <v>4.2765876790675899</v>
      </c>
      <c r="L310" s="45">
        <v>39363.726377200001</v>
      </c>
      <c r="M310" s="45">
        <v>2.6296145064563499</v>
      </c>
      <c r="N310" s="45">
        <v>47.637456128586798</v>
      </c>
      <c r="O310" s="45">
        <v>1.6447913585128999</v>
      </c>
      <c r="P310" s="45">
        <v>15827.3239089</v>
      </c>
      <c r="Q310" s="45">
        <v>5.7684469227664303</v>
      </c>
      <c r="R310" s="45">
        <v>19.154016088778299</v>
      </c>
      <c r="S310" s="45">
        <v>5.6670335712209203</v>
      </c>
    </row>
    <row r="311" spans="1:19" x14ac:dyDescent="0.25">
      <c r="A311" s="45" t="s">
        <v>206</v>
      </c>
      <c r="B311" s="45" t="s">
        <v>207</v>
      </c>
      <c r="C311" s="45" t="s">
        <v>15</v>
      </c>
      <c r="D311" s="45">
        <v>816.87928869999996</v>
      </c>
      <c r="E311" s="45">
        <v>54.220340975823497</v>
      </c>
      <c r="F311" s="45">
        <v>15.962415481501401</v>
      </c>
      <c r="G311" s="45">
        <v>37.428342918562798</v>
      </c>
      <c r="H311" s="45">
        <v>1825.3428274</v>
      </c>
      <c r="I311" s="45">
        <v>29.077085593351299</v>
      </c>
      <c r="J311" s="45">
        <v>35.668526562237098</v>
      </c>
      <c r="K311" s="45">
        <v>12.1811164216422</v>
      </c>
      <c r="L311" s="45">
        <v>1823.3369554000001</v>
      </c>
      <c r="M311" s="45">
        <v>29.1395176827378</v>
      </c>
      <c r="N311" s="45">
        <v>35.629330364329199</v>
      </c>
      <c r="O311" s="45">
        <v>7.9857419523629396</v>
      </c>
      <c r="P311" s="45">
        <v>651.95769559999997</v>
      </c>
      <c r="Q311" s="45">
        <v>35.7916592176975</v>
      </c>
      <c r="R311" s="45">
        <v>12.739727591932301</v>
      </c>
      <c r="S311" s="45">
        <v>39.828466923275997</v>
      </c>
    </row>
    <row r="312" spans="1:19" x14ac:dyDescent="0.25">
      <c r="A312" s="45" t="s">
        <v>206</v>
      </c>
      <c r="B312" s="45" t="s">
        <v>207</v>
      </c>
      <c r="C312" s="45" t="s">
        <v>16</v>
      </c>
      <c r="D312" s="45">
        <v>23091.888012700001</v>
      </c>
      <c r="E312" s="45">
        <v>9.8656763210091896</v>
      </c>
      <c r="F312" s="45">
        <v>14.2201513018783</v>
      </c>
      <c r="G312" s="45">
        <v>7.3775995477513003</v>
      </c>
      <c r="H312" s="45">
        <v>36730.0726631</v>
      </c>
      <c r="I312" s="45">
        <v>6.1738680977427798</v>
      </c>
      <c r="J312" s="45">
        <v>22.618643841985001</v>
      </c>
      <c r="K312" s="45">
        <v>4.7749307121748101</v>
      </c>
      <c r="L312" s="45">
        <v>76334.492111300002</v>
      </c>
      <c r="M312" s="45">
        <v>3.2853706064972501</v>
      </c>
      <c r="N312" s="45">
        <v>47.007331179578102</v>
      </c>
      <c r="O312" s="45">
        <v>2.1043712704800299</v>
      </c>
      <c r="P312" s="45">
        <v>26232.0304469</v>
      </c>
      <c r="Q312" s="45">
        <v>7.4045766546592198</v>
      </c>
      <c r="R312" s="45">
        <v>16.1538736765587</v>
      </c>
      <c r="S312" s="45">
        <v>7.82209783978342</v>
      </c>
    </row>
    <row r="313" spans="1:19" x14ac:dyDescent="0.25">
      <c r="A313" s="45" t="s">
        <v>208</v>
      </c>
      <c r="B313" s="45" t="s">
        <v>209</v>
      </c>
      <c r="C313" s="45" t="s">
        <v>15</v>
      </c>
      <c r="D313" s="45">
        <v>3185.1159395</v>
      </c>
      <c r="E313" s="45">
        <v>24.617636305785599</v>
      </c>
      <c r="F313" s="45">
        <v>26.173763711621401</v>
      </c>
      <c r="G313" s="45">
        <v>13.6913299417673</v>
      </c>
      <c r="H313" s="45">
        <v>3878.2820018000002</v>
      </c>
      <c r="I313" s="45">
        <v>22.8235937218857</v>
      </c>
      <c r="J313" s="45">
        <v>31.8698718195113</v>
      </c>
      <c r="K313" s="45">
        <v>11.0848492156444</v>
      </c>
      <c r="L313" s="45">
        <v>4233.2167837999996</v>
      </c>
      <c r="M313" s="45">
        <v>20.8123968554609</v>
      </c>
      <c r="N313" s="45">
        <v>34.786556578736203</v>
      </c>
      <c r="O313" s="45">
        <v>8.6658394681586799</v>
      </c>
      <c r="P313" s="45">
        <v>872.50231359999998</v>
      </c>
      <c r="Q313" s="45">
        <v>30.182359812695498</v>
      </c>
      <c r="R313" s="45">
        <v>7.1698078901310902</v>
      </c>
      <c r="S313" s="45">
        <v>29.931269056342298</v>
      </c>
    </row>
    <row r="314" spans="1:19" x14ac:dyDescent="0.25">
      <c r="A314" s="45" t="s">
        <v>208</v>
      </c>
      <c r="B314" s="45" t="s">
        <v>209</v>
      </c>
      <c r="C314" s="45" t="s">
        <v>16</v>
      </c>
      <c r="D314" s="45">
        <v>22754.8325353</v>
      </c>
      <c r="E314" s="45">
        <v>6.5437224097401696</v>
      </c>
      <c r="F314" s="45">
        <v>17.577558906966601</v>
      </c>
      <c r="G314" s="45">
        <v>4.8107205534501603</v>
      </c>
      <c r="H314" s="45">
        <v>34873.359295900002</v>
      </c>
      <c r="I314" s="45">
        <v>5.1450048285444199</v>
      </c>
      <c r="J314" s="45">
        <v>26.938828328292601</v>
      </c>
      <c r="K314" s="45">
        <v>3.3445702052180599</v>
      </c>
      <c r="L314" s="45">
        <v>58041.849007299999</v>
      </c>
      <c r="M314" s="45">
        <v>3.84682657220179</v>
      </c>
      <c r="N314" s="45">
        <v>44.835927419477599</v>
      </c>
      <c r="O314" s="45">
        <v>2.2953761224672</v>
      </c>
      <c r="P314" s="45">
        <v>13783.842125200001</v>
      </c>
      <c r="Q314" s="45">
        <v>7.7313700334197204</v>
      </c>
      <c r="R314" s="45">
        <v>10.6476853452632</v>
      </c>
      <c r="S314" s="45">
        <v>8.2579143853647494</v>
      </c>
    </row>
    <row r="315" spans="1:19" x14ac:dyDescent="0.25">
      <c r="A315" s="45" t="s">
        <v>210</v>
      </c>
      <c r="B315" s="45" t="s">
        <v>211</v>
      </c>
      <c r="C315" s="45" t="s">
        <v>15</v>
      </c>
      <c r="D315" s="45">
        <v>1358.8067054999999</v>
      </c>
      <c r="E315" s="45">
        <v>31.294587147891001</v>
      </c>
      <c r="F315" s="45">
        <v>22.996342906470101</v>
      </c>
      <c r="G315" s="45">
        <v>15.1787281566858</v>
      </c>
      <c r="H315" s="45">
        <v>1639.6795241</v>
      </c>
      <c r="I315" s="45">
        <v>33.972258515789399</v>
      </c>
      <c r="J315" s="45">
        <v>27.749813450505702</v>
      </c>
      <c r="K315" s="45">
        <v>16.219082205707998</v>
      </c>
      <c r="L315" s="45">
        <v>1900.9445986000001</v>
      </c>
      <c r="M315" s="45">
        <v>27.087676729687999</v>
      </c>
      <c r="N315" s="45">
        <v>32.1714440020532</v>
      </c>
      <c r="O315" s="45">
        <v>14.360909538550301</v>
      </c>
      <c r="P315" s="45">
        <v>1009.3639355</v>
      </c>
      <c r="Q315" s="45">
        <v>29.259352338110698</v>
      </c>
      <c r="R315" s="45">
        <v>17.082399640971001</v>
      </c>
      <c r="S315" s="45">
        <v>21.874847706058802</v>
      </c>
    </row>
    <row r="316" spans="1:19" x14ac:dyDescent="0.25">
      <c r="A316" s="45" t="s">
        <v>210</v>
      </c>
      <c r="B316" s="45" t="s">
        <v>211</v>
      </c>
      <c r="C316" s="45" t="s">
        <v>16</v>
      </c>
      <c r="D316" s="45">
        <v>20676.844841900001</v>
      </c>
      <c r="E316" s="45">
        <v>7.2087569140405003</v>
      </c>
      <c r="F316" s="45">
        <v>15.762168388296599</v>
      </c>
      <c r="G316" s="45">
        <v>5.7582971601357098</v>
      </c>
      <c r="H316" s="45">
        <v>31390.876836700001</v>
      </c>
      <c r="I316" s="45">
        <v>4.2809948415422303</v>
      </c>
      <c r="J316" s="45">
        <v>23.929583567493601</v>
      </c>
      <c r="K316" s="45">
        <v>3.2050187171327802</v>
      </c>
      <c r="L316" s="45">
        <v>57577.824453200003</v>
      </c>
      <c r="M316" s="45">
        <v>2.9874333389516701</v>
      </c>
      <c r="N316" s="45">
        <v>43.892159147223403</v>
      </c>
      <c r="O316" s="45">
        <v>2.1732053610367901</v>
      </c>
      <c r="P316" s="45">
        <v>21534.659107300002</v>
      </c>
      <c r="Q316" s="45">
        <v>5.5769686221036299</v>
      </c>
      <c r="R316" s="45">
        <v>16.416088896986501</v>
      </c>
      <c r="S316" s="45">
        <v>5.4121857443458099</v>
      </c>
    </row>
    <row r="317" spans="1:19" x14ac:dyDescent="0.25">
      <c r="A317" s="45" t="s">
        <v>212</v>
      </c>
      <c r="B317" s="45" t="s">
        <v>213</v>
      </c>
      <c r="C317" s="45" t="s">
        <v>15</v>
      </c>
      <c r="D317" s="45">
        <v>467.6325875</v>
      </c>
      <c r="E317" s="45">
        <v>23.274178063108799</v>
      </c>
      <c r="F317" s="45">
        <v>21.622579197113801</v>
      </c>
      <c r="G317" s="45">
        <v>10.0033713865234</v>
      </c>
      <c r="H317" s="45">
        <v>756.78705319999995</v>
      </c>
      <c r="I317" s="45">
        <v>25.294120663359401</v>
      </c>
      <c r="J317" s="45">
        <v>34.992616918869899</v>
      </c>
      <c r="K317" s="45">
        <v>10.602379508715799</v>
      </c>
      <c r="L317" s="45">
        <v>742.06648889999997</v>
      </c>
      <c r="M317" s="45">
        <v>20.224420648221301</v>
      </c>
      <c r="N317" s="45">
        <v>34.311961686725802</v>
      </c>
      <c r="O317" s="45">
        <v>8.7712296660229594</v>
      </c>
      <c r="P317" s="45">
        <v>196.218806</v>
      </c>
      <c r="Q317" s="45">
        <v>29.933647922909699</v>
      </c>
      <c r="R317" s="45">
        <v>9.0728421972904503</v>
      </c>
      <c r="S317" s="45">
        <v>29.942981901526</v>
      </c>
    </row>
    <row r="318" spans="1:19" x14ac:dyDescent="0.25">
      <c r="A318" s="45" t="s">
        <v>212</v>
      </c>
      <c r="B318" s="45" t="s">
        <v>213</v>
      </c>
      <c r="C318" s="45" t="s">
        <v>16</v>
      </c>
      <c r="D318" s="45">
        <v>6077.6453960999997</v>
      </c>
      <c r="E318" s="45">
        <v>5.3214891452144197</v>
      </c>
      <c r="F318" s="45">
        <v>18.736597438272501</v>
      </c>
      <c r="G318" s="45">
        <v>4.1380422064903897</v>
      </c>
      <c r="H318" s="45">
        <v>8582.1175715000008</v>
      </c>
      <c r="I318" s="45">
        <v>5.6705718185609504</v>
      </c>
      <c r="J318" s="45">
        <v>26.457562365896599</v>
      </c>
      <c r="K318" s="45">
        <v>3.9475600305774199</v>
      </c>
      <c r="L318" s="45">
        <v>13995.3775191</v>
      </c>
      <c r="M318" s="45">
        <v>3.4985378338551101</v>
      </c>
      <c r="N318" s="45">
        <v>43.145945095825198</v>
      </c>
      <c r="O318" s="45">
        <v>2.1612510487103802</v>
      </c>
      <c r="P318" s="45">
        <v>3782.1545778</v>
      </c>
      <c r="Q318" s="45">
        <v>7.6965167766998697</v>
      </c>
      <c r="R318" s="45">
        <v>11.659895100005601</v>
      </c>
      <c r="S318" s="45">
        <v>8.0575267615777104</v>
      </c>
    </row>
    <row r="319" spans="1:19" x14ac:dyDescent="0.25">
      <c r="A319" s="45" t="s">
        <v>214</v>
      </c>
      <c r="B319" s="45" t="s">
        <v>215</v>
      </c>
      <c r="C319" s="45" t="s">
        <v>15</v>
      </c>
      <c r="D319" s="45">
        <v>205.8720817</v>
      </c>
      <c r="E319" s="45">
        <v>56.756992599885002</v>
      </c>
      <c r="F319" s="45">
        <v>13.002731907109199</v>
      </c>
      <c r="G319" s="45">
        <v>28.756010738302901</v>
      </c>
      <c r="H319" s="45">
        <v>511.02135320000002</v>
      </c>
      <c r="I319" s="45">
        <v>39.4724092387684</v>
      </c>
      <c r="J319" s="45">
        <v>32.2757393795168</v>
      </c>
      <c r="K319" s="45">
        <v>14.872778457526699</v>
      </c>
      <c r="L319" s="45">
        <v>655.28880219999996</v>
      </c>
      <c r="M319" s="45">
        <v>41.385393825213299</v>
      </c>
      <c r="N319" s="45">
        <v>41.387567203762998</v>
      </c>
      <c r="O319" s="45">
        <v>11.290448498665199</v>
      </c>
      <c r="P319" s="45">
        <v>211.11643559999999</v>
      </c>
      <c r="Q319" s="45">
        <v>45.366299979404602</v>
      </c>
      <c r="R319" s="45">
        <v>13.333961509610999</v>
      </c>
      <c r="S319" s="45">
        <v>36.213486930365498</v>
      </c>
    </row>
    <row r="320" spans="1:19" x14ac:dyDescent="0.25">
      <c r="A320" s="45" t="s">
        <v>214</v>
      </c>
      <c r="B320" s="45" t="s">
        <v>215</v>
      </c>
      <c r="C320" s="45" t="s">
        <v>16</v>
      </c>
      <c r="D320" s="45">
        <v>10645.650086600001</v>
      </c>
      <c r="E320" s="45">
        <v>6.9373105902713199</v>
      </c>
      <c r="F320" s="45">
        <v>17.195725089552699</v>
      </c>
      <c r="G320" s="45">
        <v>4.6506712199762097</v>
      </c>
      <c r="H320" s="45">
        <v>16112.631037200001</v>
      </c>
      <c r="I320" s="45">
        <v>5.96378732314788</v>
      </c>
      <c r="J320" s="45">
        <v>26.026440051213001</v>
      </c>
      <c r="K320" s="45">
        <v>3.95916868673836</v>
      </c>
      <c r="L320" s="45">
        <v>29350.924410700001</v>
      </c>
      <c r="M320" s="45">
        <v>3.0304719310496502</v>
      </c>
      <c r="N320" s="45">
        <v>47.410014718211798</v>
      </c>
      <c r="O320" s="45">
        <v>2.0432059222472101</v>
      </c>
      <c r="P320" s="45">
        <v>5799.4957918999999</v>
      </c>
      <c r="Q320" s="45">
        <v>7.39280893402392</v>
      </c>
      <c r="R320" s="45">
        <v>9.3678201410225608</v>
      </c>
      <c r="S320" s="45">
        <v>8.0978867636732197</v>
      </c>
    </row>
    <row r="321" spans="1:19" x14ac:dyDescent="0.25">
      <c r="A321" s="45" t="s">
        <v>216</v>
      </c>
      <c r="B321" s="45" t="s">
        <v>217</v>
      </c>
      <c r="C321" s="45" t="s">
        <v>15</v>
      </c>
      <c r="D321" s="45">
        <v>159.026625</v>
      </c>
      <c r="E321" s="45">
        <v>43.609396306124097</v>
      </c>
      <c r="F321" s="45">
        <v>26.7570231744361</v>
      </c>
      <c r="G321" s="45">
        <v>16.058749324644602</v>
      </c>
      <c r="H321" s="45">
        <v>149.15509019999999</v>
      </c>
      <c r="I321" s="45">
        <v>38.488905049824602</v>
      </c>
      <c r="J321" s="45">
        <v>25.096088186909</v>
      </c>
      <c r="K321" s="45">
        <v>24.296670885101001</v>
      </c>
      <c r="L321" s="45">
        <v>214.89355610000001</v>
      </c>
      <c r="M321" s="45">
        <v>39.827440243466903</v>
      </c>
      <c r="N321" s="45">
        <v>36.156913099329699</v>
      </c>
      <c r="O321" s="45">
        <v>11.990489661280799</v>
      </c>
      <c r="P321" s="45">
        <v>71.260742699999994</v>
      </c>
      <c r="Q321" s="45">
        <v>53.369726320619499</v>
      </c>
      <c r="R321" s="45">
        <v>11.9899755393251</v>
      </c>
      <c r="S321" s="45">
        <v>34.211365706183997</v>
      </c>
    </row>
    <row r="322" spans="1:19" x14ac:dyDescent="0.25">
      <c r="A322" s="45" t="s">
        <v>216</v>
      </c>
      <c r="B322" s="45" t="s">
        <v>217</v>
      </c>
      <c r="C322" s="45" t="s">
        <v>16</v>
      </c>
      <c r="D322" s="45">
        <v>5201.7893628000002</v>
      </c>
      <c r="E322" s="45">
        <v>6.2563239627539602</v>
      </c>
      <c r="F322" s="45">
        <v>17.757387284069001</v>
      </c>
      <c r="G322" s="45">
        <v>4.95554169634734</v>
      </c>
      <c r="H322" s="45">
        <v>7312.7300518000002</v>
      </c>
      <c r="I322" s="45">
        <v>4.1308226772192302</v>
      </c>
      <c r="J322" s="45">
        <v>24.9635213148586</v>
      </c>
      <c r="K322" s="45">
        <v>3.2838356340366701</v>
      </c>
      <c r="L322" s="45">
        <v>14250.3198987</v>
      </c>
      <c r="M322" s="45">
        <v>2.3279012949864</v>
      </c>
      <c r="N322" s="45">
        <v>48.6464237042618</v>
      </c>
      <c r="O322" s="45">
        <v>1.5242384569693499</v>
      </c>
      <c r="P322" s="45">
        <v>2528.8246677000002</v>
      </c>
      <c r="Q322" s="45">
        <v>7.82092040012125</v>
      </c>
      <c r="R322" s="45">
        <v>8.6326676968105005</v>
      </c>
      <c r="S322" s="45">
        <v>8.0767665170280996</v>
      </c>
    </row>
    <row r="323" spans="1:19" x14ac:dyDescent="0.25">
      <c r="A323" s="45" t="s">
        <v>218</v>
      </c>
      <c r="B323" s="45" t="s">
        <v>219</v>
      </c>
      <c r="C323" s="45" t="s">
        <v>15</v>
      </c>
      <c r="D323" s="45">
        <v>1692.7744385000001</v>
      </c>
      <c r="E323" s="45">
        <v>28.284062358313001</v>
      </c>
      <c r="F323" s="45">
        <v>24.854859491642699</v>
      </c>
      <c r="G323" s="45">
        <v>13.1806956987616</v>
      </c>
      <c r="H323" s="45">
        <v>1672.3728567999999</v>
      </c>
      <c r="I323" s="45">
        <v>25.546309692916701</v>
      </c>
      <c r="J323" s="45">
        <v>24.5553048463055</v>
      </c>
      <c r="K323" s="45">
        <v>12.2024259536126</v>
      </c>
      <c r="L323" s="45">
        <v>2627.7562287999999</v>
      </c>
      <c r="M323" s="45">
        <v>24.001695061674798</v>
      </c>
      <c r="N323" s="45">
        <v>38.583115599847801</v>
      </c>
      <c r="O323" s="45">
        <v>7.2495082420803501</v>
      </c>
      <c r="P323" s="45">
        <v>817.73420680000004</v>
      </c>
      <c r="Q323" s="45">
        <v>32.2314245008819</v>
      </c>
      <c r="R323" s="45">
        <v>12.0067200622039</v>
      </c>
      <c r="S323" s="45">
        <v>26.835556170822599</v>
      </c>
    </row>
    <row r="324" spans="1:19" x14ac:dyDescent="0.25">
      <c r="A324" s="45" t="s">
        <v>218</v>
      </c>
      <c r="B324" s="45" t="s">
        <v>219</v>
      </c>
      <c r="C324" s="45" t="s">
        <v>16</v>
      </c>
      <c r="D324" s="45">
        <v>22301.844709000001</v>
      </c>
      <c r="E324" s="45">
        <v>5.7299761175851298</v>
      </c>
      <c r="F324" s="45">
        <v>17.897981517236701</v>
      </c>
      <c r="G324" s="45">
        <v>5.1725842782731801</v>
      </c>
      <c r="H324" s="45">
        <v>32490.836720899999</v>
      </c>
      <c r="I324" s="45">
        <v>5.3775562261585002</v>
      </c>
      <c r="J324" s="45">
        <v>26.074990777581199</v>
      </c>
      <c r="K324" s="45">
        <v>3.99206718723965</v>
      </c>
      <c r="L324" s="45">
        <v>58856.325760599997</v>
      </c>
      <c r="M324" s="45">
        <v>2.8533330342362002</v>
      </c>
      <c r="N324" s="45">
        <v>47.234183735956798</v>
      </c>
      <c r="O324" s="45">
        <v>2.0327255605960999</v>
      </c>
      <c r="P324" s="45">
        <v>10956.355081899999</v>
      </c>
      <c r="Q324" s="45">
        <v>9.0815848712326304</v>
      </c>
      <c r="R324" s="45">
        <v>8.7928439692252507</v>
      </c>
      <c r="S324" s="45">
        <v>9.5601780662869391</v>
      </c>
    </row>
    <row r="325" spans="1:19" x14ac:dyDescent="0.25">
      <c r="A325" s="45" t="s">
        <v>220</v>
      </c>
      <c r="B325" s="45" t="s">
        <v>221</v>
      </c>
      <c r="C325" s="45" t="s">
        <v>15</v>
      </c>
      <c r="D325" s="45">
        <v>2083.7081833000002</v>
      </c>
      <c r="E325" s="45">
        <v>17.5915241321505</v>
      </c>
      <c r="F325" s="45">
        <v>29.031183622898201</v>
      </c>
      <c r="G325" s="45">
        <v>9.3564768274446504</v>
      </c>
      <c r="H325" s="45">
        <v>2410.6337462000001</v>
      </c>
      <c r="I325" s="45">
        <v>18.588276374129698</v>
      </c>
      <c r="J325" s="45">
        <v>33.586061375760004</v>
      </c>
      <c r="K325" s="45">
        <v>8.1882121232872702</v>
      </c>
      <c r="L325" s="45">
        <v>2119.3670845000001</v>
      </c>
      <c r="M325" s="45">
        <v>15.3224186428814</v>
      </c>
      <c r="N325" s="45">
        <v>29.5279998838434</v>
      </c>
      <c r="O325" s="45">
        <v>7.2623633531634004</v>
      </c>
      <c r="P325" s="45">
        <v>563.77368999999999</v>
      </c>
      <c r="Q325" s="45">
        <v>24.940459568091502</v>
      </c>
      <c r="R325" s="45">
        <v>7.8547551174983603</v>
      </c>
      <c r="S325" s="45">
        <v>24.186648532351601</v>
      </c>
    </row>
    <row r="326" spans="1:19" x14ac:dyDescent="0.25">
      <c r="A326" s="45" t="s">
        <v>220</v>
      </c>
      <c r="B326" s="45" t="s">
        <v>221</v>
      </c>
      <c r="C326" s="45" t="s">
        <v>16</v>
      </c>
      <c r="D326" s="45">
        <v>9848.0201333000005</v>
      </c>
      <c r="E326" s="45">
        <v>6.4700852805668401</v>
      </c>
      <c r="F326" s="45">
        <v>19.981569989688001</v>
      </c>
      <c r="G326" s="45">
        <v>5.2911775280015796</v>
      </c>
      <c r="H326" s="45">
        <v>14180.222169999999</v>
      </c>
      <c r="I326" s="45">
        <v>4.5487030787125402</v>
      </c>
      <c r="J326" s="45">
        <v>28.771580269326101</v>
      </c>
      <c r="K326" s="45">
        <v>3.7683897057149598</v>
      </c>
      <c r="L326" s="45">
        <v>20571.1746097</v>
      </c>
      <c r="M326" s="45">
        <v>3.3004294274655201</v>
      </c>
      <c r="N326" s="45">
        <v>41.738781975466502</v>
      </c>
      <c r="O326" s="45">
        <v>2.5896726306496198</v>
      </c>
      <c r="P326" s="45">
        <v>4686.1003830999998</v>
      </c>
      <c r="Q326" s="45">
        <v>6.7457997745940697</v>
      </c>
      <c r="R326" s="45">
        <v>9.5080677655194492</v>
      </c>
      <c r="S326" s="45">
        <v>7.6265697563120902</v>
      </c>
    </row>
    <row r="327" spans="1:19" x14ac:dyDescent="0.25">
      <c r="A327" s="45" t="s">
        <v>222</v>
      </c>
      <c r="B327" s="45" t="s">
        <v>223</v>
      </c>
      <c r="C327" s="45" t="s">
        <v>15</v>
      </c>
      <c r="D327" s="45">
        <v>924.87141780000002</v>
      </c>
      <c r="E327" s="45">
        <v>24.449356939732901</v>
      </c>
      <c r="F327" s="45">
        <v>22.525585297655301</v>
      </c>
      <c r="G327" s="45">
        <v>15.846248291239901</v>
      </c>
      <c r="H327" s="45">
        <v>1028.6299259</v>
      </c>
      <c r="I327" s="45">
        <v>21.183450876816899</v>
      </c>
      <c r="J327" s="45">
        <v>25.052662121073201</v>
      </c>
      <c r="K327" s="45">
        <v>12.665974885311099</v>
      </c>
      <c r="L327" s="45">
        <v>1458.2983572999999</v>
      </c>
      <c r="M327" s="45">
        <v>17.4220113421907</v>
      </c>
      <c r="N327" s="45">
        <v>35.517395612603202</v>
      </c>
      <c r="O327" s="45">
        <v>7.8402296654120498</v>
      </c>
      <c r="P327" s="45">
        <v>694.07104809999998</v>
      </c>
      <c r="Q327" s="45">
        <v>24.105230753057398</v>
      </c>
      <c r="R327" s="45">
        <v>16.904356968668299</v>
      </c>
      <c r="S327" s="45">
        <v>23.3283332067559</v>
      </c>
    </row>
    <row r="328" spans="1:19" x14ac:dyDescent="0.25">
      <c r="A328" s="45" t="s">
        <v>222</v>
      </c>
      <c r="B328" s="45" t="s">
        <v>223</v>
      </c>
      <c r="C328" s="45" t="s">
        <v>16</v>
      </c>
      <c r="D328" s="45">
        <v>10848.184487299999</v>
      </c>
      <c r="E328" s="45">
        <v>6.8159570130471199</v>
      </c>
      <c r="F328" s="45">
        <v>18.567350988330201</v>
      </c>
      <c r="G328" s="45">
        <v>4.8422469930879499</v>
      </c>
      <c r="H328" s="45">
        <v>15122.749276299999</v>
      </c>
      <c r="I328" s="45">
        <v>5.5075842348256803</v>
      </c>
      <c r="J328" s="45">
        <v>25.883537844539799</v>
      </c>
      <c r="K328" s="45">
        <v>4.04734131726455</v>
      </c>
      <c r="L328" s="45">
        <v>24636.2673445</v>
      </c>
      <c r="M328" s="45">
        <v>3.8370879755383398</v>
      </c>
      <c r="N328" s="45">
        <v>42.166523196870898</v>
      </c>
      <c r="O328" s="45">
        <v>2.25544939072436</v>
      </c>
      <c r="P328" s="45">
        <v>7818.9281449</v>
      </c>
      <c r="Q328" s="45">
        <v>6.5466502025746598</v>
      </c>
      <c r="R328" s="45">
        <v>13.382587970259101</v>
      </c>
      <c r="S328" s="45">
        <v>6.5083535213639996</v>
      </c>
    </row>
    <row r="329" spans="1:19" x14ac:dyDescent="0.25">
      <c r="A329" s="45" t="s">
        <v>224</v>
      </c>
      <c r="B329" s="45" t="s">
        <v>225</v>
      </c>
      <c r="C329" s="45" t="s">
        <v>15</v>
      </c>
      <c r="D329" s="45">
        <v>4361.5330543</v>
      </c>
      <c r="E329" s="45">
        <v>13.451927193994701</v>
      </c>
      <c r="F329" s="45">
        <v>24.482807674102201</v>
      </c>
      <c r="G329" s="45">
        <v>8.8983231096534094</v>
      </c>
      <c r="H329" s="45">
        <v>4981.3728897999999</v>
      </c>
      <c r="I329" s="45">
        <v>14.305985428089</v>
      </c>
      <c r="J329" s="45">
        <v>27.9621850609897</v>
      </c>
      <c r="K329" s="45">
        <v>8.9054285141170908</v>
      </c>
      <c r="L329" s="45">
        <v>6825.6116693000004</v>
      </c>
      <c r="M329" s="45">
        <v>12.4756658234579</v>
      </c>
      <c r="N329" s="45">
        <v>38.314541166397198</v>
      </c>
      <c r="O329" s="45">
        <v>5.2322876089363799</v>
      </c>
      <c r="P329" s="45">
        <v>1646.1591685999999</v>
      </c>
      <c r="Q329" s="45">
        <v>21.3142575160789</v>
      </c>
      <c r="R329" s="45">
        <v>9.2404660985108897</v>
      </c>
      <c r="S329" s="45">
        <v>19.2911537107227</v>
      </c>
    </row>
    <row r="330" spans="1:19" x14ac:dyDescent="0.25">
      <c r="A330" s="45" t="s">
        <v>224</v>
      </c>
      <c r="B330" s="45" t="s">
        <v>225</v>
      </c>
      <c r="C330" s="45" t="s">
        <v>16</v>
      </c>
      <c r="D330" s="45">
        <v>23990.0332686</v>
      </c>
      <c r="E330" s="45">
        <v>5.1041753800466596</v>
      </c>
      <c r="F330" s="45">
        <v>19.852179358660301</v>
      </c>
      <c r="G330" s="45">
        <v>3.8991772969766201</v>
      </c>
      <c r="H330" s="45">
        <v>33744.4977698</v>
      </c>
      <c r="I330" s="45">
        <v>4.1405538403826503</v>
      </c>
      <c r="J330" s="45">
        <v>27.9241722841127</v>
      </c>
      <c r="K330" s="45">
        <v>3.3034919788766399</v>
      </c>
      <c r="L330" s="45">
        <v>50343.0253773</v>
      </c>
      <c r="M330" s="45">
        <v>3.7471606163377902</v>
      </c>
      <c r="N330" s="45">
        <v>41.659749199091898</v>
      </c>
      <c r="O330" s="45">
        <v>2.0904594515710202</v>
      </c>
      <c r="P330" s="45">
        <v>12765.766804299999</v>
      </c>
      <c r="Q330" s="45">
        <v>7.33233840162527</v>
      </c>
      <c r="R330" s="45">
        <v>10.563899158135101</v>
      </c>
      <c r="S330" s="45">
        <v>7.58967982923647</v>
      </c>
    </row>
    <row r="331" spans="1:19" x14ac:dyDescent="0.25">
      <c r="A331" s="45" t="s">
        <v>226</v>
      </c>
      <c r="B331" s="45" t="s">
        <v>227</v>
      </c>
      <c r="C331" s="45" t="s">
        <v>15</v>
      </c>
      <c r="D331" s="45">
        <v>260.6726567</v>
      </c>
      <c r="E331" s="45">
        <v>45.586404976338102</v>
      </c>
      <c r="F331" s="45">
        <v>29.039769843666601</v>
      </c>
      <c r="G331" s="45">
        <v>22.635533254840599</v>
      </c>
      <c r="H331" s="45">
        <v>258.23907969999999</v>
      </c>
      <c r="I331" s="45">
        <v>38.414284967515798</v>
      </c>
      <c r="J331" s="45">
        <v>28.768661562224601</v>
      </c>
      <c r="K331" s="45">
        <v>14.6907208109454</v>
      </c>
      <c r="L331" s="45">
        <v>267.28927620000002</v>
      </c>
      <c r="M331" s="45">
        <v>28.895807513532201</v>
      </c>
      <c r="N331" s="45">
        <v>29.776882473182798</v>
      </c>
      <c r="O331" s="45">
        <v>17.1516525411039</v>
      </c>
      <c r="P331" s="45">
        <v>111.439217</v>
      </c>
      <c r="Q331" s="45">
        <v>38.219279020507798</v>
      </c>
      <c r="R331" s="45">
        <v>12.414686120926101</v>
      </c>
      <c r="S331" s="45">
        <v>43.456186520309203</v>
      </c>
    </row>
    <row r="332" spans="1:19" x14ac:dyDescent="0.25">
      <c r="A332" s="45" t="s">
        <v>226</v>
      </c>
      <c r="B332" s="45" t="s">
        <v>227</v>
      </c>
      <c r="C332" s="45" t="s">
        <v>16</v>
      </c>
      <c r="D332" s="45">
        <v>5308.0047609000003</v>
      </c>
      <c r="E332" s="45">
        <v>5.5386437236398098</v>
      </c>
      <c r="F332" s="45">
        <v>17.456315840420899</v>
      </c>
      <c r="G332" s="45">
        <v>4.6815992386655001</v>
      </c>
      <c r="H332" s="45">
        <v>8914.6234086000004</v>
      </c>
      <c r="I332" s="45">
        <v>4.0491626873828901</v>
      </c>
      <c r="J332" s="45">
        <v>29.317321447267499</v>
      </c>
      <c r="K332" s="45">
        <v>3.1099573119969599</v>
      </c>
      <c r="L332" s="45">
        <v>13763.1447814</v>
      </c>
      <c r="M332" s="45">
        <v>2.5761498595788801</v>
      </c>
      <c r="N332" s="45">
        <v>45.262544606463997</v>
      </c>
      <c r="O332" s="45">
        <v>1.76562060265009</v>
      </c>
      <c r="P332" s="45">
        <v>2421.5868231999998</v>
      </c>
      <c r="Q332" s="45">
        <v>7.85703632784191</v>
      </c>
      <c r="R332" s="45">
        <v>7.9638181058476096</v>
      </c>
      <c r="S332" s="45">
        <v>8.0123333119558993</v>
      </c>
    </row>
    <row r="333" spans="1:19" x14ac:dyDescent="0.25">
      <c r="A333" s="45" t="s">
        <v>228</v>
      </c>
      <c r="B333" s="45" t="s">
        <v>229</v>
      </c>
      <c r="C333" s="45" t="s">
        <v>15</v>
      </c>
      <c r="D333" s="45">
        <v>5066.7845784000001</v>
      </c>
      <c r="E333" s="45">
        <v>19.515073271036002</v>
      </c>
      <c r="F333" s="45">
        <v>25.242342345466199</v>
      </c>
      <c r="G333" s="45">
        <v>10.291149015713399</v>
      </c>
      <c r="H333" s="45">
        <v>6046.2668946000003</v>
      </c>
      <c r="I333" s="45">
        <v>19.338261041494398</v>
      </c>
      <c r="J333" s="45">
        <v>30.1220500899502</v>
      </c>
      <c r="K333" s="45">
        <v>8.5923925723589498</v>
      </c>
      <c r="L333" s="45">
        <v>6624.7594504999997</v>
      </c>
      <c r="M333" s="45">
        <v>18.336707142775001</v>
      </c>
      <c r="N333" s="45">
        <v>33.004056797435403</v>
      </c>
      <c r="O333" s="45">
        <v>6.5708319216099502</v>
      </c>
      <c r="P333" s="45">
        <v>2334.7501290999999</v>
      </c>
      <c r="Q333" s="45">
        <v>23.686976718315901</v>
      </c>
      <c r="R333" s="45">
        <v>11.631550767148299</v>
      </c>
      <c r="S333" s="45">
        <v>24.729925142364301</v>
      </c>
    </row>
    <row r="334" spans="1:19" x14ac:dyDescent="0.25">
      <c r="A334" s="45" t="s">
        <v>228</v>
      </c>
      <c r="B334" s="45" t="s">
        <v>229</v>
      </c>
      <c r="C334" s="45" t="s">
        <v>16</v>
      </c>
      <c r="D334" s="45">
        <v>35772.225251600001</v>
      </c>
      <c r="E334" s="45">
        <v>6.1335313271354801</v>
      </c>
      <c r="F334" s="45">
        <v>19.9734991891955</v>
      </c>
      <c r="G334" s="45">
        <v>4.3811945693780201</v>
      </c>
      <c r="H334" s="45">
        <v>48347.599257100002</v>
      </c>
      <c r="I334" s="45">
        <v>5.4904563566031896</v>
      </c>
      <c r="J334" s="45">
        <v>26.994986411085598</v>
      </c>
      <c r="K334" s="45">
        <v>3.44772907005669</v>
      </c>
      <c r="L334" s="45">
        <v>74905.533054700005</v>
      </c>
      <c r="M334" s="45">
        <v>3.8591226288353102</v>
      </c>
      <c r="N334" s="45">
        <v>41.823666076445498</v>
      </c>
      <c r="O334" s="45">
        <v>2.0166638500440701</v>
      </c>
      <c r="P334" s="45">
        <v>20073.081386900001</v>
      </c>
      <c r="Q334" s="45">
        <v>6.2812787971419199</v>
      </c>
      <c r="R334" s="45">
        <v>11.207848323273399</v>
      </c>
      <c r="S334" s="45">
        <v>7.4577773380859398</v>
      </c>
    </row>
    <row r="335" spans="1:19" x14ac:dyDescent="0.25">
      <c r="A335" s="45" t="s">
        <v>230</v>
      </c>
      <c r="B335" s="45" t="s">
        <v>231</v>
      </c>
      <c r="C335" s="45" t="s">
        <v>15</v>
      </c>
      <c r="D335" s="45">
        <v>5451.7763967999999</v>
      </c>
      <c r="E335" s="45">
        <v>22.595951068754601</v>
      </c>
      <c r="F335" s="45">
        <v>30.011535316475701</v>
      </c>
      <c r="G335" s="45">
        <v>12.4180978933683</v>
      </c>
      <c r="H335" s="45">
        <v>3619.101126</v>
      </c>
      <c r="I335" s="45">
        <v>23.882067676937201</v>
      </c>
      <c r="J335" s="45">
        <v>19.922823929572601</v>
      </c>
      <c r="K335" s="45">
        <v>14.63250277381</v>
      </c>
      <c r="L335" s="45">
        <v>7046.4315114000001</v>
      </c>
      <c r="M335" s="45">
        <v>16.259321593773802</v>
      </c>
      <c r="N335" s="45">
        <v>38.789967300133</v>
      </c>
      <c r="O335" s="45">
        <v>6.8187858320926997</v>
      </c>
      <c r="P335" s="45">
        <v>2048.2940890999998</v>
      </c>
      <c r="Q335" s="45">
        <v>25.641519698393999</v>
      </c>
      <c r="R335" s="45">
        <v>11.275673453818699</v>
      </c>
      <c r="S335" s="45">
        <v>24.082598017428001</v>
      </c>
    </row>
    <row r="336" spans="1:19" x14ac:dyDescent="0.25">
      <c r="A336" s="45" t="s">
        <v>230</v>
      </c>
      <c r="B336" s="45" t="s">
        <v>231</v>
      </c>
      <c r="C336" s="45" t="s">
        <v>16</v>
      </c>
      <c r="D336" s="45">
        <v>40235.1434037</v>
      </c>
      <c r="E336" s="45">
        <v>6.0824507433490203</v>
      </c>
      <c r="F336" s="45">
        <v>18.395025053615502</v>
      </c>
      <c r="G336" s="45">
        <v>5.0251667683310499</v>
      </c>
      <c r="H336" s="45">
        <v>56475.333739000002</v>
      </c>
      <c r="I336" s="45">
        <v>4.0877592834005103</v>
      </c>
      <c r="J336" s="45">
        <v>25.819845318226601</v>
      </c>
      <c r="K336" s="45">
        <v>3.4620733291763499</v>
      </c>
      <c r="L336" s="45">
        <v>92445.3643629</v>
      </c>
      <c r="M336" s="45">
        <v>3.7655957977591399</v>
      </c>
      <c r="N336" s="45">
        <v>42.264911957286003</v>
      </c>
      <c r="O336" s="45">
        <v>2.2142804837432499</v>
      </c>
      <c r="P336" s="45">
        <v>29572.555364899999</v>
      </c>
      <c r="Q336" s="45">
        <v>5.7084689896911502</v>
      </c>
      <c r="R336" s="45">
        <v>13.5202176708718</v>
      </c>
      <c r="S336" s="45">
        <v>6.1398750879071002</v>
      </c>
    </row>
    <row r="337" spans="1:19" x14ac:dyDescent="0.25">
      <c r="A337" s="45" t="s">
        <v>232</v>
      </c>
      <c r="B337" s="45" t="s">
        <v>233</v>
      </c>
      <c r="C337" s="45" t="s">
        <v>15</v>
      </c>
      <c r="D337" s="45">
        <v>2583.2196416000002</v>
      </c>
      <c r="E337" s="45">
        <v>23.1985775007226</v>
      </c>
      <c r="F337" s="45">
        <v>23.941740297097802</v>
      </c>
      <c r="G337" s="45">
        <v>13.008439689525201</v>
      </c>
      <c r="H337" s="45">
        <v>3043.2735108000002</v>
      </c>
      <c r="I337" s="45">
        <v>25.1692559655168</v>
      </c>
      <c r="J337" s="45">
        <v>28.205601597037099</v>
      </c>
      <c r="K337" s="45">
        <v>10.7828352758939</v>
      </c>
      <c r="L337" s="45">
        <v>3635.9773246</v>
      </c>
      <c r="M337" s="45">
        <v>18.2194794016721</v>
      </c>
      <c r="N337" s="45">
        <v>33.698886238644199</v>
      </c>
      <c r="O337" s="45">
        <v>9.6083796589033099</v>
      </c>
      <c r="P337" s="45">
        <v>1527.1363332999999</v>
      </c>
      <c r="Q337" s="45">
        <v>26.062872213416199</v>
      </c>
      <c r="R337" s="45">
        <v>14.153771867221</v>
      </c>
      <c r="S337" s="45">
        <v>18.063126821688599</v>
      </c>
    </row>
    <row r="338" spans="1:19" x14ac:dyDescent="0.25">
      <c r="A338" s="45" t="s">
        <v>232</v>
      </c>
      <c r="B338" s="45" t="s">
        <v>233</v>
      </c>
      <c r="C338" s="45" t="s">
        <v>16</v>
      </c>
      <c r="D338" s="45">
        <v>27047.229748500002</v>
      </c>
      <c r="E338" s="45">
        <v>5.3890140257827097</v>
      </c>
      <c r="F338" s="45">
        <v>20.688687259427699</v>
      </c>
      <c r="G338" s="45">
        <v>4.5400750104852303</v>
      </c>
      <c r="H338" s="45">
        <v>37133.267970200002</v>
      </c>
      <c r="I338" s="45">
        <v>4.8117617762396598</v>
      </c>
      <c r="J338" s="45">
        <v>28.403595307153299</v>
      </c>
      <c r="K338" s="45">
        <v>3.8875402658440499</v>
      </c>
      <c r="L338" s="45">
        <v>56149.025088399998</v>
      </c>
      <c r="M338" s="45">
        <v>3.4947362186661901</v>
      </c>
      <c r="N338" s="45">
        <v>42.948931582913502</v>
      </c>
      <c r="O338" s="45">
        <v>2.36973983673635</v>
      </c>
      <c r="P338" s="45">
        <v>10404.870387299999</v>
      </c>
      <c r="Q338" s="45">
        <v>8.6205801668613393</v>
      </c>
      <c r="R338" s="45">
        <v>7.9587858505054001</v>
      </c>
      <c r="S338" s="45">
        <v>8.4323583442515702</v>
      </c>
    </row>
    <row r="339" spans="1:19" x14ac:dyDescent="0.25">
      <c r="A339" s="45" t="s">
        <v>234</v>
      </c>
      <c r="B339" s="45" t="s">
        <v>235</v>
      </c>
      <c r="C339" s="45" t="s">
        <v>15</v>
      </c>
      <c r="D339" s="45">
        <v>1653.557399</v>
      </c>
      <c r="E339" s="45">
        <v>27.861120578198101</v>
      </c>
      <c r="F339" s="45">
        <v>20.141783174858102</v>
      </c>
      <c r="G339" s="45">
        <v>12.550197562432301</v>
      </c>
      <c r="H339" s="45">
        <v>2464.8022772999998</v>
      </c>
      <c r="I339" s="45">
        <v>24.124046040774299</v>
      </c>
      <c r="J339" s="45">
        <v>30.0234591604118</v>
      </c>
      <c r="K339" s="45">
        <v>9.5625345836938394</v>
      </c>
      <c r="L339" s="45">
        <v>3188.0871436000002</v>
      </c>
      <c r="M339" s="45">
        <v>21.387713584575302</v>
      </c>
      <c r="N339" s="45">
        <v>38.833704852204001</v>
      </c>
      <c r="O339" s="45">
        <v>6.0018130520515296</v>
      </c>
      <c r="P339" s="45">
        <v>903.14110310000001</v>
      </c>
      <c r="Q339" s="45">
        <v>28.8511558454938</v>
      </c>
      <c r="R339" s="45">
        <v>11.001052812526201</v>
      </c>
      <c r="S339" s="45">
        <v>23.883832149641201</v>
      </c>
    </row>
    <row r="340" spans="1:19" x14ac:dyDescent="0.25">
      <c r="A340" s="45" t="s">
        <v>234</v>
      </c>
      <c r="B340" s="45" t="s">
        <v>235</v>
      </c>
      <c r="C340" s="45" t="s">
        <v>16</v>
      </c>
      <c r="D340" s="45">
        <v>22111.174052099999</v>
      </c>
      <c r="E340" s="45">
        <v>5.3611161727095702</v>
      </c>
      <c r="F340" s="45">
        <v>21.674346651617299</v>
      </c>
      <c r="G340" s="45">
        <v>4.04609248385069</v>
      </c>
      <c r="H340" s="45">
        <v>27899.9981367</v>
      </c>
      <c r="I340" s="45">
        <v>4.0435215973954497</v>
      </c>
      <c r="J340" s="45">
        <v>27.348806977388001</v>
      </c>
      <c r="K340" s="45">
        <v>3.7163344822087101</v>
      </c>
      <c r="L340" s="45">
        <v>44559.000384699997</v>
      </c>
      <c r="M340" s="45">
        <v>2.9520393561206499</v>
      </c>
      <c r="N340" s="45">
        <v>43.678694695807501</v>
      </c>
      <c r="O340" s="45">
        <v>1.9213130850659801</v>
      </c>
      <c r="P340" s="45">
        <v>7445.2395055999996</v>
      </c>
      <c r="Q340" s="45">
        <v>9.4979321092605709</v>
      </c>
      <c r="R340" s="45">
        <v>7.2981516751872402</v>
      </c>
      <c r="S340" s="45">
        <v>9.53364280438735</v>
      </c>
    </row>
    <row r="341" spans="1:19" x14ac:dyDescent="0.25">
      <c r="A341" s="45" t="s">
        <v>236</v>
      </c>
      <c r="B341" s="45" t="s">
        <v>237</v>
      </c>
      <c r="C341" s="45" t="s">
        <v>15</v>
      </c>
      <c r="D341" s="45">
        <v>580.64978470000005</v>
      </c>
      <c r="E341" s="45">
        <v>17.040902688288501</v>
      </c>
      <c r="F341" s="45">
        <v>27.8020090665791</v>
      </c>
      <c r="G341" s="45">
        <v>9.5144246124011502</v>
      </c>
      <c r="H341" s="45">
        <v>498.14366369999999</v>
      </c>
      <c r="I341" s="45">
        <v>16.3539483080873</v>
      </c>
      <c r="J341" s="45">
        <v>23.851545319700399</v>
      </c>
      <c r="K341" s="45">
        <v>10.526788072404299</v>
      </c>
      <c r="L341" s="45">
        <v>694.76507809999998</v>
      </c>
      <c r="M341" s="45">
        <v>16.343067772886702</v>
      </c>
      <c r="N341" s="45">
        <v>33.265947063871799</v>
      </c>
      <c r="O341" s="45">
        <v>8.0854898440192606</v>
      </c>
      <c r="P341" s="45">
        <v>314.9588296</v>
      </c>
      <c r="Q341" s="45">
        <v>19.1379139804617</v>
      </c>
      <c r="R341" s="45">
        <v>15.0804985498488</v>
      </c>
      <c r="S341" s="45">
        <v>17.827166325380801</v>
      </c>
    </row>
    <row r="342" spans="1:19" x14ac:dyDescent="0.25">
      <c r="A342" s="45" t="s">
        <v>236</v>
      </c>
      <c r="B342" s="45" t="s">
        <v>237</v>
      </c>
      <c r="C342" s="45" t="s">
        <v>16</v>
      </c>
      <c r="D342" s="45">
        <v>3050.2633872000001</v>
      </c>
      <c r="E342" s="45">
        <v>6.4653330566813096</v>
      </c>
      <c r="F342" s="45">
        <v>20.081417243420699</v>
      </c>
      <c r="G342" s="45">
        <v>5.0569409086891497</v>
      </c>
      <c r="H342" s="45">
        <v>4143.1907448000002</v>
      </c>
      <c r="I342" s="45">
        <v>5.8590086890931099</v>
      </c>
      <c r="J342" s="45">
        <v>27.276707452395701</v>
      </c>
      <c r="K342" s="45">
        <v>4.11853817038996</v>
      </c>
      <c r="L342" s="45">
        <v>6532.1543830999999</v>
      </c>
      <c r="M342" s="45">
        <v>3.70342655481448</v>
      </c>
      <c r="N342" s="45">
        <v>43.004456013840503</v>
      </c>
      <c r="O342" s="45">
        <v>2.68733361330984</v>
      </c>
      <c r="P342" s="45">
        <v>1463.8741305999999</v>
      </c>
      <c r="Q342" s="45">
        <v>6.6439899296542597</v>
      </c>
      <c r="R342" s="45">
        <v>9.6374192903430398</v>
      </c>
      <c r="S342" s="45">
        <v>7.0586686457594698</v>
      </c>
    </row>
    <row r="343" spans="1:19" x14ac:dyDescent="0.25">
      <c r="A343" s="45" t="s">
        <v>238</v>
      </c>
      <c r="B343" s="45" t="s">
        <v>239</v>
      </c>
      <c r="C343" s="45" t="s">
        <v>15</v>
      </c>
      <c r="D343" s="45">
        <v>197.74905960000001</v>
      </c>
      <c r="E343" s="45">
        <v>32.940585788776197</v>
      </c>
      <c r="F343" s="45">
        <v>21.6698517135132</v>
      </c>
      <c r="G343" s="45">
        <v>15.990095070619899</v>
      </c>
      <c r="H343" s="45">
        <v>283.72065620000001</v>
      </c>
      <c r="I343" s="45">
        <v>28.635416717940501</v>
      </c>
      <c r="J343" s="45">
        <v>31.090840888705099</v>
      </c>
      <c r="K343" s="45">
        <v>11.941444949934599</v>
      </c>
      <c r="L343" s="45">
        <v>333.33707140000001</v>
      </c>
      <c r="M343" s="45">
        <v>29.1012295870079</v>
      </c>
      <c r="N343" s="45">
        <v>36.527935568775497</v>
      </c>
      <c r="O343" s="45">
        <v>7.9440940483990703</v>
      </c>
      <c r="P343" s="45">
        <v>97.747032799999999</v>
      </c>
      <c r="Q343" s="45">
        <v>34.4184676538489</v>
      </c>
      <c r="R343" s="45">
        <v>10.7113718290062</v>
      </c>
      <c r="S343" s="45">
        <v>29.160014634322899</v>
      </c>
    </row>
    <row r="344" spans="1:19" x14ac:dyDescent="0.25">
      <c r="A344" s="45" t="s">
        <v>238</v>
      </c>
      <c r="B344" s="45" t="s">
        <v>239</v>
      </c>
      <c r="C344" s="45" t="s">
        <v>16</v>
      </c>
      <c r="D344" s="45">
        <v>1291.9607771000001</v>
      </c>
      <c r="E344" s="45">
        <v>11.497778199295499</v>
      </c>
      <c r="F344" s="45">
        <v>11.3395083154546</v>
      </c>
      <c r="G344" s="45">
        <v>9.0923372021745497</v>
      </c>
      <c r="H344" s="45">
        <v>2883.1312305000001</v>
      </c>
      <c r="I344" s="45">
        <v>8.0906219112225308</v>
      </c>
      <c r="J344" s="45">
        <v>25.305172681934401</v>
      </c>
      <c r="K344" s="45">
        <v>5.16946300773877</v>
      </c>
      <c r="L344" s="45">
        <v>5278.4780498</v>
      </c>
      <c r="M344" s="45">
        <v>3.6300554100414399</v>
      </c>
      <c r="N344" s="45">
        <v>46.329073451444899</v>
      </c>
      <c r="O344" s="45">
        <v>2.4979043937666501</v>
      </c>
      <c r="P344" s="45">
        <v>1939.8761234999999</v>
      </c>
      <c r="Q344" s="45">
        <v>6.5892102121873997</v>
      </c>
      <c r="R344" s="45">
        <v>17.026245551166198</v>
      </c>
      <c r="S344" s="45">
        <v>6.0310159998751596</v>
      </c>
    </row>
    <row r="345" spans="1:19" x14ac:dyDescent="0.25">
      <c r="A345" s="45" t="s">
        <v>240</v>
      </c>
      <c r="B345" s="45" t="s">
        <v>241</v>
      </c>
      <c r="C345" s="45" t="s">
        <v>15</v>
      </c>
      <c r="D345" s="45">
        <v>156.82329050000001</v>
      </c>
      <c r="E345" s="45">
        <v>34.723418204086201</v>
      </c>
      <c r="F345" s="45">
        <v>15.050078660341899</v>
      </c>
      <c r="G345" s="45">
        <v>22.5173255857896</v>
      </c>
      <c r="H345" s="45">
        <v>282.70435300000003</v>
      </c>
      <c r="I345" s="45">
        <v>34.4792622947881</v>
      </c>
      <c r="J345" s="45">
        <v>27.130681525082899</v>
      </c>
      <c r="K345" s="45">
        <v>15.964550364322299</v>
      </c>
      <c r="L345" s="45">
        <v>394.01645780000001</v>
      </c>
      <c r="M345" s="45">
        <v>25.9177873489805</v>
      </c>
      <c r="N345" s="45">
        <v>37.813124979412898</v>
      </c>
      <c r="O345" s="45">
        <v>11.419045057066199</v>
      </c>
      <c r="P345" s="45">
        <v>208.4656718</v>
      </c>
      <c r="Q345" s="45">
        <v>22.966184844761798</v>
      </c>
      <c r="R345" s="45">
        <v>20.0061148351623</v>
      </c>
      <c r="S345" s="45">
        <v>24.182561937228702</v>
      </c>
    </row>
    <row r="346" spans="1:19" x14ac:dyDescent="0.25">
      <c r="A346" s="45" t="s">
        <v>240</v>
      </c>
      <c r="B346" s="45" t="s">
        <v>241</v>
      </c>
      <c r="C346" s="45" t="s">
        <v>16</v>
      </c>
      <c r="D346" s="45">
        <v>1767.689419</v>
      </c>
      <c r="E346" s="45">
        <v>8.54058975012879</v>
      </c>
      <c r="F346" s="45">
        <v>10.442405714486901</v>
      </c>
      <c r="G346" s="45">
        <v>7.6960316382489298</v>
      </c>
      <c r="H346" s="45">
        <v>4869.8427003999996</v>
      </c>
      <c r="I346" s="45">
        <v>6.4478974288191004</v>
      </c>
      <c r="J346" s="45">
        <v>28.7679909698602</v>
      </c>
      <c r="K346" s="45">
        <v>4.5855855303825397</v>
      </c>
      <c r="L346" s="45">
        <v>7270.3471466999999</v>
      </c>
      <c r="M346" s="45">
        <v>3.4432642523569701</v>
      </c>
      <c r="N346" s="45">
        <v>42.948672869215002</v>
      </c>
      <c r="O346" s="45">
        <v>3.1182319806876801</v>
      </c>
      <c r="P346" s="45">
        <v>3020.1109627000001</v>
      </c>
      <c r="Q346" s="45">
        <v>5.2345200610826303</v>
      </c>
      <c r="R346" s="45">
        <v>17.840930446437799</v>
      </c>
      <c r="S346" s="45">
        <v>5.5870016465829702</v>
      </c>
    </row>
    <row r="347" spans="1:19" x14ac:dyDescent="0.25">
      <c r="A347" s="45" t="s">
        <v>242</v>
      </c>
      <c r="B347" s="45" t="s">
        <v>243</v>
      </c>
      <c r="C347" s="45" t="s">
        <v>15</v>
      </c>
      <c r="D347" s="45">
        <v>856.28419459999998</v>
      </c>
      <c r="E347" s="45">
        <v>23.0359469944501</v>
      </c>
      <c r="F347" s="45">
        <v>37.286832423463203</v>
      </c>
      <c r="G347" s="45">
        <v>8.8014335234463701</v>
      </c>
      <c r="H347" s="45">
        <v>758.64234009999996</v>
      </c>
      <c r="I347" s="45">
        <v>19.926221244072199</v>
      </c>
      <c r="J347" s="45">
        <v>33.035025033793502</v>
      </c>
      <c r="K347" s="45">
        <v>8.4253370278360595</v>
      </c>
      <c r="L347" s="45">
        <v>546.46554400000002</v>
      </c>
      <c r="M347" s="45">
        <v>20.0040558238105</v>
      </c>
      <c r="N347" s="45">
        <v>23.795802016225402</v>
      </c>
      <c r="O347" s="45">
        <v>8.6592973049114708</v>
      </c>
      <c r="P347" s="45">
        <v>135.086702</v>
      </c>
      <c r="Q347" s="45">
        <v>26.990902935878101</v>
      </c>
      <c r="R347" s="45">
        <v>5.8823405265178899</v>
      </c>
      <c r="S347" s="45">
        <v>21.9739267444908</v>
      </c>
    </row>
    <row r="348" spans="1:19" x14ac:dyDescent="0.25">
      <c r="A348" s="45" t="s">
        <v>242</v>
      </c>
      <c r="B348" s="45" t="s">
        <v>243</v>
      </c>
      <c r="C348" s="45" t="s">
        <v>16</v>
      </c>
      <c r="D348" s="45">
        <v>3186.6910388000001</v>
      </c>
      <c r="E348" s="45">
        <v>7.5793565328499701</v>
      </c>
      <c r="F348" s="45">
        <v>17.1479398370208</v>
      </c>
      <c r="G348" s="45">
        <v>5.5232334917989503</v>
      </c>
      <c r="H348" s="45">
        <v>4813.9779440000002</v>
      </c>
      <c r="I348" s="45">
        <v>5.5490454929418096</v>
      </c>
      <c r="J348" s="45">
        <v>25.904552137424201</v>
      </c>
      <c r="K348" s="45">
        <v>3.62907133965069</v>
      </c>
      <c r="L348" s="45">
        <v>8046.1641798999999</v>
      </c>
      <c r="M348" s="45">
        <v>3.6948230156653001</v>
      </c>
      <c r="N348" s="45">
        <v>43.297306703342599</v>
      </c>
      <c r="O348" s="45">
        <v>2.2584827026460799</v>
      </c>
      <c r="P348" s="45">
        <v>2536.6880596000001</v>
      </c>
      <c r="Q348" s="45">
        <v>5.4719934811388704</v>
      </c>
      <c r="R348" s="45">
        <v>13.6502013222123</v>
      </c>
      <c r="S348" s="45">
        <v>6.34121048036699</v>
      </c>
    </row>
    <row r="349" spans="1:19" x14ac:dyDescent="0.25">
      <c r="A349" s="45" t="s">
        <v>244</v>
      </c>
      <c r="B349" s="45" t="s">
        <v>245</v>
      </c>
      <c r="C349" s="45" t="s">
        <v>15</v>
      </c>
      <c r="D349" s="45">
        <v>2166.1481654999998</v>
      </c>
      <c r="E349" s="45">
        <v>19.786804451457101</v>
      </c>
      <c r="F349" s="45">
        <v>31.292272951011501</v>
      </c>
      <c r="G349" s="45">
        <v>8.7757510866621793</v>
      </c>
      <c r="H349" s="45">
        <v>1590.9411007000001</v>
      </c>
      <c r="I349" s="45">
        <v>18.922866951636401</v>
      </c>
      <c r="J349" s="45">
        <v>22.982806054079699</v>
      </c>
      <c r="K349" s="45">
        <v>10.049463463097799</v>
      </c>
      <c r="L349" s="45">
        <v>2236.0301856999999</v>
      </c>
      <c r="M349" s="45">
        <v>17.443529206627801</v>
      </c>
      <c r="N349" s="45">
        <v>32.301791729687402</v>
      </c>
      <c r="O349" s="45">
        <v>6.7516864629442503</v>
      </c>
      <c r="P349" s="45">
        <v>929.1906305</v>
      </c>
      <c r="Q349" s="45">
        <v>14.861350287946101</v>
      </c>
      <c r="R349" s="45">
        <v>13.4231292652213</v>
      </c>
      <c r="S349" s="45">
        <v>16.945112850988401</v>
      </c>
    </row>
    <row r="350" spans="1:19" x14ac:dyDescent="0.25">
      <c r="A350" s="45" t="s">
        <v>244</v>
      </c>
      <c r="B350" s="45" t="s">
        <v>245</v>
      </c>
      <c r="C350" s="45" t="s">
        <v>16</v>
      </c>
      <c r="D350" s="45">
        <v>7594.8145777</v>
      </c>
      <c r="E350" s="45">
        <v>6.3961718186822196</v>
      </c>
      <c r="F350" s="45">
        <v>19.7886293362983</v>
      </c>
      <c r="G350" s="45">
        <v>4.7948795255542196</v>
      </c>
      <c r="H350" s="45">
        <v>10404.052330300001</v>
      </c>
      <c r="I350" s="45">
        <v>6.2377406829869004</v>
      </c>
      <c r="J350" s="45">
        <v>27.108224045952401</v>
      </c>
      <c r="K350" s="45">
        <v>4.1975942980631302</v>
      </c>
      <c r="L350" s="45">
        <v>15707.402120999999</v>
      </c>
      <c r="M350" s="45">
        <v>4.7456135990480002</v>
      </c>
      <c r="N350" s="45">
        <v>40.926339310680703</v>
      </c>
      <c r="O350" s="45">
        <v>2.6610756655565599</v>
      </c>
      <c r="P350" s="45">
        <v>4673.4208859999999</v>
      </c>
      <c r="Q350" s="45">
        <v>7.3403385105967596</v>
      </c>
      <c r="R350" s="45">
        <v>12.1768073070686</v>
      </c>
      <c r="S350" s="45">
        <v>7.4480340572991901</v>
      </c>
    </row>
    <row r="351" spans="1:19" x14ac:dyDescent="0.25">
      <c r="A351" s="45" t="s">
        <v>246</v>
      </c>
      <c r="B351" s="45" t="s">
        <v>247</v>
      </c>
      <c r="C351" s="45" t="s">
        <v>15</v>
      </c>
      <c r="D351" s="45">
        <v>349.7385625</v>
      </c>
      <c r="E351" s="45">
        <v>53.678893691189799</v>
      </c>
      <c r="F351" s="45">
        <v>37.946153088576402</v>
      </c>
      <c r="G351" s="45">
        <v>27.754279784141399</v>
      </c>
      <c r="H351" s="45">
        <v>107.92731139999999</v>
      </c>
      <c r="I351" s="45">
        <v>57.824218461163902</v>
      </c>
      <c r="J351" s="45">
        <v>11.7099648707536</v>
      </c>
      <c r="K351" s="45">
        <v>51.133478283236997</v>
      </c>
      <c r="L351" s="45">
        <v>300.58133909999998</v>
      </c>
      <c r="M351" s="45">
        <v>40.783424412143603</v>
      </c>
      <c r="N351" s="45">
        <v>32.612661948188503</v>
      </c>
      <c r="O351" s="45">
        <v>13.2513836313406</v>
      </c>
      <c r="P351" s="45">
        <v>163.42345460000001</v>
      </c>
      <c r="Q351" s="45">
        <v>38.882989224606</v>
      </c>
      <c r="R351" s="45">
        <v>17.7312200924815</v>
      </c>
      <c r="S351" s="45">
        <v>45.449194769142501</v>
      </c>
    </row>
    <row r="352" spans="1:19" x14ac:dyDescent="0.25">
      <c r="A352" s="45" t="s">
        <v>246</v>
      </c>
      <c r="B352" s="45" t="s">
        <v>247</v>
      </c>
      <c r="C352" s="45" t="s">
        <v>16</v>
      </c>
      <c r="D352" s="45">
        <v>5274.8753033000003</v>
      </c>
      <c r="E352" s="45">
        <v>8.5461677224397992</v>
      </c>
      <c r="F352" s="45">
        <v>12.439766844398299</v>
      </c>
      <c r="G352" s="45">
        <v>7.0078147504755801</v>
      </c>
      <c r="H352" s="45">
        <v>9614.7954324999992</v>
      </c>
      <c r="I352" s="45">
        <v>5.6441984178589504</v>
      </c>
      <c r="J352" s="45">
        <v>22.674623864958399</v>
      </c>
      <c r="K352" s="45">
        <v>4.7797474297839297</v>
      </c>
      <c r="L352" s="45">
        <v>19489.159639500002</v>
      </c>
      <c r="M352" s="45">
        <v>3.11805656678579</v>
      </c>
      <c r="N352" s="45">
        <v>45.961390169160097</v>
      </c>
      <c r="O352" s="45">
        <v>2.1765417505076998</v>
      </c>
      <c r="P352" s="45">
        <v>8024.4989578000004</v>
      </c>
      <c r="Q352" s="45">
        <v>6.1550212898535799</v>
      </c>
      <c r="R352" s="45">
        <v>18.924219121483201</v>
      </c>
      <c r="S352" s="45">
        <v>6.01817485734807</v>
      </c>
    </row>
    <row r="353" spans="1:19" x14ac:dyDescent="0.25">
      <c r="A353" s="45" t="s">
        <v>248</v>
      </c>
      <c r="B353" s="45" t="s">
        <v>249</v>
      </c>
      <c r="C353" s="45" t="s">
        <v>15</v>
      </c>
      <c r="D353" s="45">
        <v>206.56087350000001</v>
      </c>
      <c r="E353" s="45">
        <v>50.733156387352999</v>
      </c>
      <c r="F353" s="45">
        <v>37.175458833910703</v>
      </c>
      <c r="G353" s="45">
        <v>25.3269723010403</v>
      </c>
      <c r="H353" s="45">
        <v>108.5380138</v>
      </c>
      <c r="I353" s="45">
        <v>40.242359398375001</v>
      </c>
      <c r="J353" s="45">
        <v>19.533953335728501</v>
      </c>
      <c r="K353" s="45">
        <v>36.294712828759998</v>
      </c>
      <c r="L353" s="45">
        <v>240.53883709999999</v>
      </c>
      <c r="M353" s="45">
        <v>37.467696617191798</v>
      </c>
      <c r="N353" s="45">
        <v>43.290587830360799</v>
      </c>
      <c r="O353" s="45">
        <v>12.5293169200171</v>
      </c>
      <c r="P353" s="45"/>
      <c r="Q353" s="45"/>
      <c r="R353" s="45"/>
      <c r="S353" s="45"/>
    </row>
    <row r="354" spans="1:19" x14ac:dyDescent="0.25">
      <c r="A354" s="45" t="s">
        <v>248</v>
      </c>
      <c r="B354" s="45" t="s">
        <v>249</v>
      </c>
      <c r="C354" s="45" t="s">
        <v>16</v>
      </c>
      <c r="D354" s="45">
        <v>3617.1815107000002</v>
      </c>
      <c r="E354" s="45">
        <v>9.7431148871270903</v>
      </c>
      <c r="F354" s="45">
        <v>9.4086290178169101</v>
      </c>
      <c r="G354" s="45">
        <v>8.1134893599323092</v>
      </c>
      <c r="H354" s="45">
        <v>7992.2822293999998</v>
      </c>
      <c r="I354" s="45">
        <v>6.7265265470613302</v>
      </c>
      <c r="J354" s="45">
        <v>20.788677117716201</v>
      </c>
      <c r="K354" s="45">
        <v>5.30427565393971</v>
      </c>
      <c r="L354" s="45">
        <v>19811.921573399999</v>
      </c>
      <c r="M354" s="45">
        <v>3.1798056110757198</v>
      </c>
      <c r="N354" s="45">
        <v>51.532669749307402</v>
      </c>
      <c r="O354" s="45">
        <v>2.6293193188938502</v>
      </c>
      <c r="P354" s="45">
        <v>7023.9769581999999</v>
      </c>
      <c r="Q354" s="45">
        <v>6.52324691617416</v>
      </c>
      <c r="R354" s="45">
        <v>18.270024115159401</v>
      </c>
      <c r="S354" s="45">
        <v>6.1952544289654403</v>
      </c>
    </row>
    <row r="355" spans="1:19" x14ac:dyDescent="0.25">
      <c r="A355" s="45" t="s">
        <v>250</v>
      </c>
      <c r="B355" s="45" t="s">
        <v>251</v>
      </c>
      <c r="C355" s="45" t="s">
        <v>15</v>
      </c>
      <c r="D355" s="45">
        <v>39.693758500000001</v>
      </c>
      <c r="E355" s="45">
        <v>73.071673706853105</v>
      </c>
      <c r="F355" s="45">
        <v>26.737808949687501</v>
      </c>
      <c r="G355" s="45">
        <v>24.645928750780399</v>
      </c>
      <c r="H355" s="45">
        <v>35.109677699999999</v>
      </c>
      <c r="I355" s="45">
        <v>77.088200170032593</v>
      </c>
      <c r="J355" s="45">
        <v>23.649961356713099</v>
      </c>
      <c r="K355" s="45">
        <v>36.881097736102099</v>
      </c>
      <c r="L355" s="45">
        <v>73.652103199999999</v>
      </c>
      <c r="M355" s="45">
        <v>57.9193598250937</v>
      </c>
      <c r="N355" s="45">
        <v>49.612229693599403</v>
      </c>
      <c r="O355" s="45">
        <v>20.774271694840198</v>
      </c>
      <c r="P355" s="45"/>
      <c r="Q355" s="45"/>
      <c r="R355" s="45"/>
      <c r="S355" s="45"/>
    </row>
    <row r="356" spans="1:19" x14ac:dyDescent="0.25">
      <c r="A356" s="45" t="s">
        <v>250</v>
      </c>
      <c r="B356" s="45" t="s">
        <v>251</v>
      </c>
      <c r="C356" s="45" t="s">
        <v>16</v>
      </c>
      <c r="D356" s="45">
        <v>2586.6643015999998</v>
      </c>
      <c r="E356" s="45">
        <v>10.7244962311787</v>
      </c>
      <c r="F356" s="45">
        <v>8.8603982470082698</v>
      </c>
      <c r="G356" s="45">
        <v>8.7815788891129394</v>
      </c>
      <c r="H356" s="45">
        <v>5844.2512724999997</v>
      </c>
      <c r="I356" s="45">
        <v>6.35534765140756</v>
      </c>
      <c r="J356" s="45">
        <v>20.018984952127099</v>
      </c>
      <c r="K356" s="45">
        <v>5.3200230785251001</v>
      </c>
      <c r="L356" s="45">
        <v>15085.9424339</v>
      </c>
      <c r="M356" s="45">
        <v>3.52117663883923</v>
      </c>
      <c r="N356" s="45">
        <v>51.675610868064403</v>
      </c>
      <c r="O356" s="45">
        <v>2.46657956014002</v>
      </c>
      <c r="P356" s="45">
        <v>5676.6864523000004</v>
      </c>
      <c r="Q356" s="45">
        <v>5.76815782686747</v>
      </c>
      <c r="R356" s="45">
        <v>19.4450059328002</v>
      </c>
      <c r="S356" s="45">
        <v>5.6411459600595801</v>
      </c>
    </row>
    <row r="357" spans="1:19" x14ac:dyDescent="0.25">
      <c r="A357" s="45" t="s">
        <v>252</v>
      </c>
      <c r="B357" s="45" t="s">
        <v>253</v>
      </c>
      <c r="C357" s="45" t="s">
        <v>15</v>
      </c>
      <c r="D357" s="45">
        <v>1113.5234548999999</v>
      </c>
      <c r="E357" s="45">
        <v>18.7982543795205</v>
      </c>
      <c r="F357" s="45">
        <v>27.122177317997402</v>
      </c>
      <c r="G357" s="45">
        <v>10.926590622158599</v>
      </c>
      <c r="H357" s="45">
        <v>1352.0401500999999</v>
      </c>
      <c r="I357" s="45">
        <v>18.591713817764202</v>
      </c>
      <c r="J357" s="45">
        <v>32.931746997064501</v>
      </c>
      <c r="K357" s="45">
        <v>7.9948527428514602</v>
      </c>
      <c r="L357" s="45">
        <v>1504.7517875000001</v>
      </c>
      <c r="M357" s="45">
        <v>14.795024585894099</v>
      </c>
      <c r="N357" s="45">
        <v>36.651356215764402</v>
      </c>
      <c r="O357" s="45">
        <v>7.3084939913564497</v>
      </c>
      <c r="P357" s="45">
        <v>135.26743680000001</v>
      </c>
      <c r="Q357" s="45">
        <v>34.9513640230901</v>
      </c>
      <c r="R357" s="45">
        <v>3.2947194691737098</v>
      </c>
      <c r="S357" s="45">
        <v>32.599423109161798</v>
      </c>
    </row>
    <row r="358" spans="1:19" x14ac:dyDescent="0.25">
      <c r="A358" s="45" t="s">
        <v>252</v>
      </c>
      <c r="B358" s="45" t="s">
        <v>253</v>
      </c>
      <c r="C358" s="45" t="s">
        <v>16</v>
      </c>
      <c r="D358" s="45">
        <v>5076.9436999</v>
      </c>
      <c r="E358" s="45">
        <v>7.9111069084550403</v>
      </c>
      <c r="F358" s="45">
        <v>14.427473110089601</v>
      </c>
      <c r="G358" s="45">
        <v>5.86764406405171</v>
      </c>
      <c r="H358" s="45">
        <v>9665.5576001999998</v>
      </c>
      <c r="I358" s="45">
        <v>6.5227579687869701</v>
      </c>
      <c r="J358" s="45">
        <v>27.467228437781301</v>
      </c>
      <c r="K358" s="45">
        <v>5.1801012761908298</v>
      </c>
      <c r="L358" s="45">
        <v>15634.4694282</v>
      </c>
      <c r="M358" s="45">
        <v>4.44943070942373</v>
      </c>
      <c r="N358" s="45">
        <v>44.429463984466999</v>
      </c>
      <c r="O358" s="45">
        <v>3.1332749515284299</v>
      </c>
      <c r="P358" s="45">
        <v>4812.4464423999998</v>
      </c>
      <c r="Q358" s="45">
        <v>8.0528298642726099</v>
      </c>
      <c r="R358" s="45">
        <v>13.675834467662099</v>
      </c>
      <c r="S358" s="45">
        <v>7.7590733407742203</v>
      </c>
    </row>
    <row r="359" spans="1:19" x14ac:dyDescent="0.25">
      <c r="A359" s="45" t="s">
        <v>254</v>
      </c>
      <c r="B359" s="45" t="s">
        <v>255</v>
      </c>
      <c r="C359" s="45" t="s">
        <v>15</v>
      </c>
      <c r="D359" s="45">
        <v>26.098621099999999</v>
      </c>
      <c r="E359" s="45">
        <v>72.986272467025799</v>
      </c>
      <c r="F359" s="45">
        <v>21.9592519520981</v>
      </c>
      <c r="G359" s="45">
        <v>43.403438456887997</v>
      </c>
      <c r="H359" s="45">
        <v>9.4881876999999992</v>
      </c>
      <c r="I359" s="45">
        <v>99.999999999999702</v>
      </c>
      <c r="J359" s="45">
        <v>7.9833146538572404</v>
      </c>
      <c r="K359" s="45">
        <v>70.844533416023097</v>
      </c>
      <c r="L359" s="45">
        <v>41.925099000000003</v>
      </c>
      <c r="M359" s="45">
        <v>57.691969174815299</v>
      </c>
      <c r="N359" s="45">
        <v>35.275572932765201</v>
      </c>
      <c r="O359" s="45">
        <v>46.920066953218203</v>
      </c>
      <c r="P359" s="45">
        <v>41.338320600000003</v>
      </c>
      <c r="Q359" s="45">
        <v>75.293884213263397</v>
      </c>
      <c r="R359" s="45">
        <v>34.7818604612795</v>
      </c>
      <c r="S359" s="45">
        <v>42.850111555784103</v>
      </c>
    </row>
    <row r="360" spans="1:19" x14ac:dyDescent="0.25">
      <c r="A360" s="45" t="s">
        <v>254</v>
      </c>
      <c r="B360" s="45" t="s">
        <v>255</v>
      </c>
      <c r="C360" s="45" t="s">
        <v>16</v>
      </c>
      <c r="D360" s="45">
        <v>2789.7973803</v>
      </c>
      <c r="E360" s="45">
        <v>8.4790512584660291</v>
      </c>
      <c r="F360" s="45">
        <v>9.5413081492459106</v>
      </c>
      <c r="G360" s="45">
        <v>7.3783375027366898</v>
      </c>
      <c r="H360" s="45">
        <v>5949.1379856000003</v>
      </c>
      <c r="I360" s="45">
        <v>6.7210169395017996</v>
      </c>
      <c r="J360" s="45">
        <v>20.346480767319999</v>
      </c>
      <c r="K360" s="45">
        <v>5.2750168846456598</v>
      </c>
      <c r="L360" s="45">
        <v>14571.1195603</v>
      </c>
      <c r="M360" s="45">
        <v>3.4502005987187299</v>
      </c>
      <c r="N360" s="45">
        <v>49.834279287113198</v>
      </c>
      <c r="O360" s="45">
        <v>2.13711534998574</v>
      </c>
      <c r="P360" s="45">
        <v>5929.0948492999996</v>
      </c>
      <c r="Q360" s="45">
        <v>5.0144261921511397</v>
      </c>
      <c r="R360" s="45">
        <v>20.2779317963209</v>
      </c>
      <c r="S360" s="45">
        <v>5.3926042922108399</v>
      </c>
    </row>
    <row r="361" spans="1:19" x14ac:dyDescent="0.25">
      <c r="A361" s="45" t="s">
        <v>258</v>
      </c>
      <c r="B361" s="45" t="s">
        <v>259</v>
      </c>
      <c r="C361" s="45" t="s">
        <v>15</v>
      </c>
      <c r="D361" s="45"/>
      <c r="E361" s="45"/>
      <c r="F361" s="45"/>
      <c r="G361" s="45"/>
      <c r="H361" s="45"/>
      <c r="I361" s="45"/>
      <c r="J361" s="45"/>
      <c r="K361" s="45"/>
      <c r="L361" s="45">
        <v>16.204245199999999</v>
      </c>
      <c r="M361" s="45">
        <v>100</v>
      </c>
      <c r="N361" s="45">
        <v>24.562005096311601</v>
      </c>
      <c r="O361" s="45">
        <v>63.440071442639599</v>
      </c>
      <c r="P361" s="45">
        <v>49.768565799999998</v>
      </c>
      <c r="Q361" s="45">
        <v>58.628551688660302</v>
      </c>
      <c r="R361" s="45">
        <v>75.437994903688406</v>
      </c>
      <c r="S361" s="45">
        <v>20.655577604811199</v>
      </c>
    </row>
    <row r="362" spans="1:19" x14ac:dyDescent="0.25">
      <c r="A362" s="45" t="s">
        <v>258</v>
      </c>
      <c r="B362" s="45" t="s">
        <v>259</v>
      </c>
      <c r="C362" s="45" t="s">
        <v>16</v>
      </c>
      <c r="D362" s="45">
        <v>4958.1031487999999</v>
      </c>
      <c r="E362" s="45">
        <v>8.5081468799646007</v>
      </c>
      <c r="F362" s="45">
        <v>10.835719568427599</v>
      </c>
      <c r="G362" s="45">
        <v>7.4999882051232998</v>
      </c>
      <c r="H362" s="45">
        <v>10159.719080700001</v>
      </c>
      <c r="I362" s="45">
        <v>6.9113452151759098</v>
      </c>
      <c r="J362" s="45">
        <v>22.2036257715035</v>
      </c>
      <c r="K362" s="45">
        <v>5.3170991327034702</v>
      </c>
      <c r="L362" s="45">
        <v>21729.372767000001</v>
      </c>
      <c r="M362" s="45">
        <v>2.6554517217445599</v>
      </c>
      <c r="N362" s="45">
        <v>47.488602522927899</v>
      </c>
      <c r="O362" s="45">
        <v>1.88480898867295</v>
      </c>
      <c r="P362" s="45">
        <v>8909.8321902000007</v>
      </c>
      <c r="Q362" s="45">
        <v>4.5726955778776999</v>
      </c>
      <c r="R362" s="45">
        <v>19.472052137140999</v>
      </c>
      <c r="S362" s="45">
        <v>4.7867506683133803</v>
      </c>
    </row>
    <row r="363" spans="1:19" x14ac:dyDescent="0.25">
      <c r="A363" s="45" t="s">
        <v>262</v>
      </c>
      <c r="B363" s="45" t="s">
        <v>263</v>
      </c>
      <c r="C363" s="45" t="s">
        <v>15</v>
      </c>
      <c r="D363" s="45">
        <v>14.1875333</v>
      </c>
      <c r="E363" s="45">
        <v>99.999999999999801</v>
      </c>
      <c r="F363" s="45">
        <v>14.153597375262899</v>
      </c>
      <c r="G363" s="45">
        <v>85.106859366133307</v>
      </c>
      <c r="H363" s="45">
        <v>14.1875333</v>
      </c>
      <c r="I363" s="45">
        <v>99.999999999999801</v>
      </c>
      <c r="J363" s="45">
        <v>14.153597375262899</v>
      </c>
      <c r="K363" s="45">
        <v>85.106859366133307</v>
      </c>
      <c r="L363" s="45">
        <v>32.852909799999999</v>
      </c>
      <c r="M363" s="45">
        <v>99.999999999999602</v>
      </c>
      <c r="N363" s="45">
        <v>32.774327156294902</v>
      </c>
      <c r="O363" s="45">
        <v>79.641171361492695</v>
      </c>
      <c r="P363" s="45">
        <v>39.011792499999999</v>
      </c>
      <c r="Q363" s="45">
        <v>79.955933644292799</v>
      </c>
      <c r="R363" s="45">
        <v>38.918478093179203</v>
      </c>
      <c r="S363" s="45">
        <v>65.610809947536197</v>
      </c>
    </row>
    <row r="364" spans="1:19" x14ac:dyDescent="0.25">
      <c r="A364" s="45" t="s">
        <v>262</v>
      </c>
      <c r="B364" s="45" t="s">
        <v>263</v>
      </c>
      <c r="C364" s="45" t="s">
        <v>16</v>
      </c>
      <c r="D364" s="45">
        <v>5183.6128447999999</v>
      </c>
      <c r="E364" s="45">
        <v>8.6136678112255805</v>
      </c>
      <c r="F364" s="45">
        <v>11.683813864770499</v>
      </c>
      <c r="G364" s="45">
        <v>7.4118510540022404</v>
      </c>
      <c r="H364" s="45">
        <v>8552.9177436999998</v>
      </c>
      <c r="I364" s="45">
        <v>5.2578846164562396</v>
      </c>
      <c r="J364" s="45">
        <v>19.278194940490199</v>
      </c>
      <c r="K364" s="45">
        <v>4.3065028190421</v>
      </c>
      <c r="L364" s="45">
        <v>21057.105815200001</v>
      </c>
      <c r="M364" s="45">
        <v>2.29346041120152</v>
      </c>
      <c r="N364" s="45">
        <v>47.462515477477901</v>
      </c>
      <c r="O364" s="45">
        <v>1.5896065728978599</v>
      </c>
      <c r="P364" s="45">
        <v>9572.1238248999998</v>
      </c>
      <c r="Q364" s="45">
        <v>4.1427175564396403</v>
      </c>
      <c r="R364" s="45">
        <v>21.575475717261401</v>
      </c>
      <c r="S364" s="45">
        <v>4.3973748015122496</v>
      </c>
    </row>
    <row r="365" spans="1:19" x14ac:dyDescent="0.25">
      <c r="A365" s="45" t="s">
        <v>264</v>
      </c>
      <c r="B365" s="45" t="s">
        <v>265</v>
      </c>
      <c r="C365" s="45" t="s">
        <v>15</v>
      </c>
      <c r="D365" s="45">
        <v>5.9696490000000004</v>
      </c>
      <c r="E365" s="45">
        <v>100</v>
      </c>
      <c r="F365" s="45">
        <v>7.1888243783018204</v>
      </c>
      <c r="G365" s="45">
        <v>84.552258128922105</v>
      </c>
      <c r="H365" s="45">
        <v>35.569755700000002</v>
      </c>
      <c r="I365" s="45">
        <v>57.108796123270601</v>
      </c>
      <c r="J365" s="45">
        <v>42.8341309357385</v>
      </c>
      <c r="K365" s="45">
        <v>12.402112861500299</v>
      </c>
      <c r="L365" s="45">
        <v>26.414569499999999</v>
      </c>
      <c r="M365" s="45">
        <v>63.791978549281602</v>
      </c>
      <c r="N365" s="45">
        <v>31.8091903165408</v>
      </c>
      <c r="O365" s="45">
        <v>35.672646858401798</v>
      </c>
      <c r="P365" s="45">
        <v>15.086710699999999</v>
      </c>
      <c r="Q365" s="45">
        <v>58.218771729969802</v>
      </c>
      <c r="R365" s="45">
        <v>18.167854369418901</v>
      </c>
      <c r="S365" s="45">
        <v>43.390809488319697</v>
      </c>
    </row>
    <row r="366" spans="1:19" x14ac:dyDescent="0.25">
      <c r="A366" s="45" t="s">
        <v>264</v>
      </c>
      <c r="B366" s="45" t="s">
        <v>265</v>
      </c>
      <c r="C366" s="45" t="s">
        <v>16</v>
      </c>
      <c r="D366" s="45">
        <v>1664.8368542000001</v>
      </c>
      <c r="E366" s="45">
        <v>8.3141164267619505</v>
      </c>
      <c r="F366" s="45">
        <v>13.8956890678277</v>
      </c>
      <c r="G366" s="45">
        <v>6.1257132814069299</v>
      </c>
      <c r="H366" s="45">
        <v>2916.6960955999998</v>
      </c>
      <c r="I366" s="45">
        <v>6.3815928894389096</v>
      </c>
      <c r="J366" s="45">
        <v>24.344428673330999</v>
      </c>
      <c r="K366" s="45">
        <v>4.9288344805206501</v>
      </c>
      <c r="L366" s="45">
        <v>5966.4312619000002</v>
      </c>
      <c r="M366" s="45">
        <v>3.8457688759534601</v>
      </c>
      <c r="N366" s="45">
        <v>49.799278200006299</v>
      </c>
      <c r="O366" s="45">
        <v>2.15399123156035</v>
      </c>
      <c r="P366" s="45">
        <v>1432.9951065</v>
      </c>
      <c r="Q366" s="45">
        <v>6.4050733018747001</v>
      </c>
      <c r="R366" s="45">
        <v>11.960604058835001</v>
      </c>
      <c r="S366" s="45">
        <v>7.4395513359824896</v>
      </c>
    </row>
    <row r="367" spans="1:19" x14ac:dyDescent="0.25">
      <c r="A367" s="45" t="s">
        <v>266</v>
      </c>
      <c r="B367" s="45" t="s">
        <v>267</v>
      </c>
      <c r="C367" s="45" t="s">
        <v>15</v>
      </c>
      <c r="D367" s="45">
        <v>1002.4087133</v>
      </c>
      <c r="E367" s="45">
        <v>54.327091670254298</v>
      </c>
      <c r="F367" s="45">
        <v>28.230440063928601</v>
      </c>
      <c r="G367" s="45">
        <v>21.4638660946061</v>
      </c>
      <c r="H367" s="45">
        <v>1353.9149811</v>
      </c>
      <c r="I367" s="45">
        <v>41.269971172195497</v>
      </c>
      <c r="J367" s="45">
        <v>38.129772036568099</v>
      </c>
      <c r="K367" s="45">
        <v>18.056353212724499</v>
      </c>
      <c r="L367" s="45">
        <v>724.02104220000001</v>
      </c>
      <c r="M367" s="45">
        <v>50.958426430646597</v>
      </c>
      <c r="N367" s="45">
        <v>20.390318206195701</v>
      </c>
      <c r="O367" s="45">
        <v>25.393819690081099</v>
      </c>
      <c r="P367" s="45">
        <v>470.46322470000001</v>
      </c>
      <c r="Q367" s="45">
        <v>41.487107363013699</v>
      </c>
      <c r="R367" s="45">
        <v>13.249469693307701</v>
      </c>
      <c r="S367" s="45">
        <v>41.662529542420202</v>
      </c>
    </row>
    <row r="368" spans="1:19" x14ac:dyDescent="0.25">
      <c r="A368" s="45" t="s">
        <v>266</v>
      </c>
      <c r="B368" s="45" t="s">
        <v>267</v>
      </c>
      <c r="C368" s="45" t="s">
        <v>16</v>
      </c>
      <c r="D368" s="45">
        <v>26765.490950200001</v>
      </c>
      <c r="E368" s="45">
        <v>6.3699309582045398</v>
      </c>
      <c r="F368" s="45">
        <v>15.0075202448647</v>
      </c>
      <c r="G368" s="45">
        <v>4.6744163391912803</v>
      </c>
      <c r="H368" s="45">
        <v>41027.5652854</v>
      </c>
      <c r="I368" s="45">
        <v>6.1371992987290804</v>
      </c>
      <c r="J368" s="45">
        <v>23.0043236555519</v>
      </c>
      <c r="K368" s="45">
        <v>4.1906214561745303</v>
      </c>
      <c r="L368" s="45">
        <v>85499.934557700006</v>
      </c>
      <c r="M368" s="45">
        <v>3.6505978499815002</v>
      </c>
      <c r="N368" s="45">
        <v>47.9401629955792</v>
      </c>
      <c r="O368" s="45">
        <v>2.1028205968111999</v>
      </c>
      <c r="P368" s="45">
        <v>25054.201237699999</v>
      </c>
      <c r="Q368" s="45">
        <v>6.2818882935396596</v>
      </c>
      <c r="R368" s="45">
        <v>14.047993104004201</v>
      </c>
      <c r="S368" s="45">
        <v>6.5906761298008103</v>
      </c>
    </row>
    <row r="369" spans="1:19" x14ac:dyDescent="0.25">
      <c r="A369" s="45" t="s">
        <v>270</v>
      </c>
      <c r="B369" s="45" t="s">
        <v>271</v>
      </c>
      <c r="C369" s="45" t="s">
        <v>15</v>
      </c>
      <c r="D369" s="45">
        <v>86.200064299999994</v>
      </c>
      <c r="E369" s="45">
        <v>51.813217482370497</v>
      </c>
      <c r="F369" s="45">
        <v>15.358766729696301</v>
      </c>
      <c r="G369" s="45">
        <v>31.6027113103674</v>
      </c>
      <c r="H369" s="45">
        <v>109.1759359</v>
      </c>
      <c r="I369" s="45">
        <v>44.728567011029099</v>
      </c>
      <c r="J369" s="45">
        <v>19.452511382690201</v>
      </c>
      <c r="K369" s="45">
        <v>34.709760349684998</v>
      </c>
      <c r="L369" s="45">
        <v>233.8185862</v>
      </c>
      <c r="M369" s="45">
        <v>38.686535052882597</v>
      </c>
      <c r="N369" s="45">
        <v>41.660817212559699</v>
      </c>
      <c r="O369" s="45">
        <v>15.251775815302301</v>
      </c>
      <c r="P369" s="45">
        <v>132.04881169999999</v>
      </c>
      <c r="Q369" s="45">
        <v>44.360442939416899</v>
      </c>
      <c r="R369" s="45">
        <v>23.527904675053701</v>
      </c>
      <c r="S369" s="45">
        <v>38.153341674594003</v>
      </c>
    </row>
    <row r="370" spans="1:19" x14ac:dyDescent="0.25">
      <c r="A370" s="45" t="s">
        <v>270</v>
      </c>
      <c r="B370" s="45" t="s">
        <v>271</v>
      </c>
      <c r="C370" s="45" t="s">
        <v>16</v>
      </c>
      <c r="D370" s="45">
        <v>6013.6187601000001</v>
      </c>
      <c r="E370" s="45">
        <v>6.4426849858136901</v>
      </c>
      <c r="F370" s="45">
        <v>15.9657452907635</v>
      </c>
      <c r="G370" s="45">
        <v>5.6169418743737802</v>
      </c>
      <c r="H370" s="45">
        <v>7730.1302704999998</v>
      </c>
      <c r="I370" s="45">
        <v>5.3002278951894901</v>
      </c>
      <c r="J370" s="45">
        <v>20.522965603022602</v>
      </c>
      <c r="K370" s="45">
        <v>4.6681324288976302</v>
      </c>
      <c r="L370" s="45">
        <v>18252.741081200002</v>
      </c>
      <c r="M370" s="45">
        <v>3.7895541904153198</v>
      </c>
      <c r="N370" s="45">
        <v>48.459775483979698</v>
      </c>
      <c r="O370" s="45">
        <v>2.2412452396200102</v>
      </c>
      <c r="P370" s="45">
        <v>5669.2664851</v>
      </c>
      <c r="Q370" s="45">
        <v>8.2069864367347805</v>
      </c>
      <c r="R370" s="45">
        <v>15.0515136222343</v>
      </c>
      <c r="S370" s="45">
        <v>8.1395977720054695</v>
      </c>
    </row>
    <row r="371" spans="1:19" x14ac:dyDescent="0.25">
      <c r="A371" s="45" t="s">
        <v>272</v>
      </c>
      <c r="B371" s="45" t="s">
        <v>273</v>
      </c>
      <c r="C371" s="45" t="s">
        <v>15</v>
      </c>
      <c r="D371" s="45">
        <v>72.652223000000006</v>
      </c>
      <c r="E371" s="45">
        <v>57.418990950160698</v>
      </c>
      <c r="F371" s="45">
        <v>12.5064375713759</v>
      </c>
      <c r="G371" s="45">
        <v>34.069374768179102</v>
      </c>
      <c r="H371" s="45">
        <v>131.6165034</v>
      </c>
      <c r="I371" s="45">
        <v>52.644156019414297</v>
      </c>
      <c r="J371" s="45">
        <v>22.6566168957401</v>
      </c>
      <c r="K371" s="45">
        <v>26.5008409409186</v>
      </c>
      <c r="L371" s="45">
        <v>134.33489979999999</v>
      </c>
      <c r="M371" s="45">
        <v>54.823393043174804</v>
      </c>
      <c r="N371" s="45">
        <v>23.124564791441198</v>
      </c>
      <c r="O371" s="45">
        <v>35.933867775754301</v>
      </c>
      <c r="P371" s="45">
        <v>242.31498139999999</v>
      </c>
      <c r="Q371" s="45">
        <v>45.555587282308899</v>
      </c>
      <c r="R371" s="45">
        <v>41.7123807414428</v>
      </c>
      <c r="S371" s="45">
        <v>24.837510304847299</v>
      </c>
    </row>
    <row r="372" spans="1:19" x14ac:dyDescent="0.25">
      <c r="A372" s="45" t="s">
        <v>272</v>
      </c>
      <c r="B372" s="45" t="s">
        <v>273</v>
      </c>
      <c r="C372" s="45" t="s">
        <v>16</v>
      </c>
      <c r="D372" s="45">
        <v>7572.2643550000003</v>
      </c>
      <c r="E372" s="45">
        <v>8.9910639162167794</v>
      </c>
      <c r="F372" s="45">
        <v>13.055159700702299</v>
      </c>
      <c r="G372" s="45">
        <v>7.7215607853637298</v>
      </c>
      <c r="H372" s="45">
        <v>13192.1547581</v>
      </c>
      <c r="I372" s="45">
        <v>5.8279968053439903</v>
      </c>
      <c r="J372" s="45">
        <v>22.7442782091534</v>
      </c>
      <c r="K372" s="45">
        <v>4.77311438585172</v>
      </c>
      <c r="L372" s="45">
        <v>26287.820467900001</v>
      </c>
      <c r="M372" s="45">
        <v>3.1999211703586901</v>
      </c>
      <c r="N372" s="45">
        <v>45.322201960000797</v>
      </c>
      <c r="O372" s="45">
        <v>2.1876202067532899</v>
      </c>
      <c r="P372" s="45">
        <v>10949.841807500001</v>
      </c>
      <c r="Q372" s="45">
        <v>6.2071436619610099</v>
      </c>
      <c r="R372" s="45">
        <v>18.878360130143601</v>
      </c>
      <c r="S372" s="45">
        <v>6.6464961821809299</v>
      </c>
    </row>
    <row r="373" spans="1:19" x14ac:dyDescent="0.25">
      <c r="A373" s="45" t="s">
        <v>274</v>
      </c>
      <c r="B373" s="45" t="s">
        <v>275</v>
      </c>
      <c r="C373" s="45" t="s">
        <v>15</v>
      </c>
      <c r="D373" s="45">
        <v>385.00061549999998</v>
      </c>
      <c r="E373" s="45">
        <v>47.600055326829001</v>
      </c>
      <c r="F373" s="45">
        <v>25.935974452484601</v>
      </c>
      <c r="G373" s="45">
        <v>23.367749240237401</v>
      </c>
      <c r="H373" s="45">
        <v>430.06520540000002</v>
      </c>
      <c r="I373" s="45">
        <v>48.963866414936398</v>
      </c>
      <c r="J373" s="45">
        <v>28.971798306532701</v>
      </c>
      <c r="K373" s="45">
        <v>22.1073796177816</v>
      </c>
      <c r="L373" s="45">
        <v>518.39806180000005</v>
      </c>
      <c r="M373" s="45">
        <v>46.066251294884097</v>
      </c>
      <c r="N373" s="45">
        <v>34.922434785204501</v>
      </c>
      <c r="O373" s="45">
        <v>11.6063597600123</v>
      </c>
      <c r="P373" s="45">
        <v>150.96314820000001</v>
      </c>
      <c r="Q373" s="45">
        <v>51.442619836169698</v>
      </c>
      <c r="R373" s="45">
        <v>10.1697924557782</v>
      </c>
      <c r="S373" s="45">
        <v>57.265701378761101</v>
      </c>
    </row>
    <row r="374" spans="1:19" x14ac:dyDescent="0.25">
      <c r="A374" s="45" t="s">
        <v>274</v>
      </c>
      <c r="B374" s="45" t="s">
        <v>275</v>
      </c>
      <c r="C374" s="45" t="s">
        <v>16</v>
      </c>
      <c r="D374" s="45">
        <v>10339.593942899999</v>
      </c>
      <c r="E374" s="45">
        <v>9.5392586643111095</v>
      </c>
      <c r="F374" s="45">
        <v>14.2112162798885</v>
      </c>
      <c r="G374" s="45">
        <v>7.7832812556068802</v>
      </c>
      <c r="H374" s="45">
        <v>15046.324665</v>
      </c>
      <c r="I374" s="45">
        <v>6.6606131889456899</v>
      </c>
      <c r="J374" s="45">
        <v>20.680364742811399</v>
      </c>
      <c r="K374" s="45">
        <v>4.9528929354839502</v>
      </c>
      <c r="L374" s="45">
        <v>34769.052185699999</v>
      </c>
      <c r="M374" s="45">
        <v>3.64448086076901</v>
      </c>
      <c r="N374" s="45">
        <v>47.788193925836602</v>
      </c>
      <c r="O374" s="45">
        <v>2.7534111780723598</v>
      </c>
      <c r="P374" s="45">
        <v>12601.602178499999</v>
      </c>
      <c r="Q374" s="45">
        <v>6.8098690467198102</v>
      </c>
      <c r="R374" s="45">
        <v>17.320225051463499</v>
      </c>
      <c r="S374" s="45">
        <v>7.1529781464355997</v>
      </c>
    </row>
    <row r="375" spans="1:19" x14ac:dyDescent="0.25">
      <c r="A375" s="45" t="s">
        <v>276</v>
      </c>
      <c r="B375" s="45" t="s">
        <v>277</v>
      </c>
      <c r="C375" s="45" t="s">
        <v>15</v>
      </c>
      <c r="D375" s="45"/>
      <c r="E375" s="45"/>
      <c r="F375" s="45"/>
      <c r="G375" s="45"/>
      <c r="H375" s="45">
        <v>18.995997599999999</v>
      </c>
      <c r="I375" s="45">
        <v>100</v>
      </c>
      <c r="J375" s="45">
        <v>17.061186352814602</v>
      </c>
      <c r="K375" s="45">
        <v>60.254465331211897</v>
      </c>
      <c r="L375" s="45">
        <v>33.572074100000002</v>
      </c>
      <c r="M375" s="45">
        <v>70.840835849063495</v>
      </c>
      <c r="N375" s="45">
        <v>30.1526365991223</v>
      </c>
      <c r="O375" s="45">
        <v>29.156418565177798</v>
      </c>
      <c r="P375" s="45">
        <v>58.772354499999999</v>
      </c>
      <c r="Q375" s="45">
        <v>58.377686484587201</v>
      </c>
      <c r="R375" s="45">
        <v>52.786177048063102</v>
      </c>
      <c r="S375" s="45">
        <v>27.895939202713201</v>
      </c>
    </row>
    <row r="376" spans="1:19" x14ac:dyDescent="0.25">
      <c r="A376" s="45" t="s">
        <v>276</v>
      </c>
      <c r="B376" s="45" t="s">
        <v>277</v>
      </c>
      <c r="C376" s="45" t="s">
        <v>16</v>
      </c>
      <c r="D376" s="45">
        <v>4878.3948882000004</v>
      </c>
      <c r="E376" s="45">
        <v>9.0269894881368806</v>
      </c>
      <c r="F376" s="45">
        <v>10.876974685576901</v>
      </c>
      <c r="G376" s="45">
        <v>7.2764591324580303</v>
      </c>
      <c r="H376" s="45">
        <v>7792.8796442000003</v>
      </c>
      <c r="I376" s="45">
        <v>6.6943462961265201</v>
      </c>
      <c r="J376" s="45">
        <v>17.3751728919563</v>
      </c>
      <c r="K376" s="45">
        <v>5.0208814432753304</v>
      </c>
      <c r="L376" s="45">
        <v>21240.634601999998</v>
      </c>
      <c r="M376" s="45">
        <v>3.7021543282871598</v>
      </c>
      <c r="N376" s="45">
        <v>47.358578009003303</v>
      </c>
      <c r="O376" s="45">
        <v>1.7251936942933099</v>
      </c>
      <c r="P376" s="45">
        <v>10938.7504398</v>
      </c>
      <c r="Q376" s="45">
        <v>3.9363583037909202</v>
      </c>
      <c r="R376" s="45">
        <v>24.3892744134635</v>
      </c>
      <c r="S376" s="45">
        <v>4.0481467689322104</v>
      </c>
    </row>
    <row r="377" spans="1:19" x14ac:dyDescent="0.25">
      <c r="A377" s="45" t="s">
        <v>278</v>
      </c>
      <c r="B377" s="45" t="s">
        <v>279</v>
      </c>
      <c r="C377" s="45" t="s">
        <v>15</v>
      </c>
      <c r="D377" s="45">
        <v>189.18526539999999</v>
      </c>
      <c r="E377" s="45">
        <v>30.642628381231098</v>
      </c>
      <c r="F377" s="45">
        <v>20.4689229845597</v>
      </c>
      <c r="G377" s="45">
        <v>22.347999923196401</v>
      </c>
      <c r="H377" s="45">
        <v>284.40885759999998</v>
      </c>
      <c r="I377" s="45">
        <v>29.5235895646755</v>
      </c>
      <c r="J377" s="45">
        <v>30.7716512172994</v>
      </c>
      <c r="K377" s="45">
        <v>16.407569470881</v>
      </c>
      <c r="L377" s="45">
        <v>284.17171409999997</v>
      </c>
      <c r="M377" s="45">
        <v>27.895796580029302</v>
      </c>
      <c r="N377" s="45">
        <v>30.745993447242501</v>
      </c>
      <c r="O377" s="45">
        <v>11.6015870597976</v>
      </c>
      <c r="P377" s="45">
        <v>166.4902439</v>
      </c>
      <c r="Q377" s="45">
        <v>39.540594600980199</v>
      </c>
      <c r="R377" s="45">
        <v>18.013432350898398</v>
      </c>
      <c r="S377" s="45">
        <v>31.878500359108699</v>
      </c>
    </row>
    <row r="378" spans="1:19" x14ac:dyDescent="0.25">
      <c r="A378" s="45" t="s">
        <v>278</v>
      </c>
      <c r="B378" s="45" t="s">
        <v>279</v>
      </c>
      <c r="C378" s="45" t="s">
        <v>16</v>
      </c>
      <c r="D378" s="45">
        <v>1868.2389063999999</v>
      </c>
      <c r="E378" s="45">
        <v>7.5076156892455197</v>
      </c>
      <c r="F378" s="45">
        <v>10.579681745221</v>
      </c>
      <c r="G378" s="45">
        <v>7.0944785844827596</v>
      </c>
      <c r="H378" s="45">
        <v>4774.0727096999999</v>
      </c>
      <c r="I378" s="45">
        <v>6.4964435711714303</v>
      </c>
      <c r="J378" s="45">
        <v>27.035177205734101</v>
      </c>
      <c r="K378" s="45">
        <v>4.9363467275277797</v>
      </c>
      <c r="L378" s="45">
        <v>7669.1950281999998</v>
      </c>
      <c r="M378" s="45">
        <v>4.5487623166279798</v>
      </c>
      <c r="N378" s="45">
        <v>43.430014417553899</v>
      </c>
      <c r="O378" s="45">
        <v>3.05716322889849</v>
      </c>
      <c r="P378" s="45">
        <v>3347.2372706000001</v>
      </c>
      <c r="Q378" s="45">
        <v>7.9311288579017098</v>
      </c>
      <c r="R378" s="45">
        <v>18.955126631491002</v>
      </c>
      <c r="S378" s="45">
        <v>7.7086571477063597</v>
      </c>
    </row>
    <row r="379" spans="1:19" x14ac:dyDescent="0.25">
      <c r="A379" s="45" t="s">
        <v>280</v>
      </c>
      <c r="B379" s="45" t="s">
        <v>281</v>
      </c>
      <c r="C379" s="45" t="s">
        <v>15</v>
      </c>
      <c r="D379" s="45">
        <v>345.66377699999998</v>
      </c>
      <c r="E379" s="45">
        <v>48.649763464490803</v>
      </c>
      <c r="F379" s="45">
        <v>30.196120240151</v>
      </c>
      <c r="G379" s="45">
        <v>24.715428141609198</v>
      </c>
      <c r="H379" s="45">
        <v>328.13989950000001</v>
      </c>
      <c r="I379" s="45">
        <v>43.353169722152103</v>
      </c>
      <c r="J379" s="45">
        <v>28.665288410862502</v>
      </c>
      <c r="K379" s="45">
        <v>16.129931045338999</v>
      </c>
      <c r="L379" s="45">
        <v>267.0618753</v>
      </c>
      <c r="M379" s="45">
        <v>48.514471352751301</v>
      </c>
      <c r="N379" s="45">
        <v>23.329700809578899</v>
      </c>
      <c r="O379" s="45">
        <v>21.524769686640699</v>
      </c>
      <c r="P379" s="45">
        <v>203.86355330000001</v>
      </c>
      <c r="Q379" s="45">
        <v>45.705019689371802</v>
      </c>
      <c r="R379" s="45">
        <v>17.808890539407699</v>
      </c>
      <c r="S379" s="45">
        <v>38.723506510576399</v>
      </c>
    </row>
    <row r="380" spans="1:19" x14ac:dyDescent="0.25">
      <c r="A380" s="45" t="s">
        <v>280</v>
      </c>
      <c r="B380" s="45" t="s">
        <v>281</v>
      </c>
      <c r="C380" s="45" t="s">
        <v>16</v>
      </c>
      <c r="D380" s="45">
        <v>8400.2269037000005</v>
      </c>
      <c r="E380" s="45">
        <v>9.1747843080659699</v>
      </c>
      <c r="F380" s="45">
        <v>12.175605752321299</v>
      </c>
      <c r="G380" s="45">
        <v>7.3155526864410696</v>
      </c>
      <c r="H380" s="45">
        <v>14529.294055799999</v>
      </c>
      <c r="I380" s="45">
        <v>6.3853912940691</v>
      </c>
      <c r="J380" s="45">
        <v>21.059306886704</v>
      </c>
      <c r="K380" s="45">
        <v>4.8009388735945198</v>
      </c>
      <c r="L380" s="45">
        <v>32308.4831213</v>
      </c>
      <c r="M380" s="45">
        <v>4.1486554221661702</v>
      </c>
      <c r="N380" s="45">
        <v>46.8291341948403</v>
      </c>
      <c r="O380" s="45">
        <v>2.3393012065792602</v>
      </c>
      <c r="P380" s="45">
        <v>13754.266813800001</v>
      </c>
      <c r="Q380" s="45">
        <v>6.11011943070001</v>
      </c>
      <c r="R380" s="45">
        <v>19.9359531661344</v>
      </c>
      <c r="S380" s="45">
        <v>6.6397859489901103</v>
      </c>
    </row>
    <row r="381" spans="1:19" x14ac:dyDescent="0.25">
      <c r="A381" s="45" t="s">
        <v>282</v>
      </c>
      <c r="B381" s="45" t="s">
        <v>283</v>
      </c>
      <c r="C381" s="45" t="s">
        <v>15</v>
      </c>
      <c r="D381" s="45">
        <v>4489.4398007</v>
      </c>
      <c r="E381" s="45">
        <v>12.2951006234809</v>
      </c>
      <c r="F381" s="45">
        <v>26.508402410641501</v>
      </c>
      <c r="G381" s="45">
        <v>6.51908227190816</v>
      </c>
      <c r="H381" s="45">
        <v>4710.0979932999999</v>
      </c>
      <c r="I381" s="45">
        <v>12.744719556664799</v>
      </c>
      <c r="J381" s="45">
        <v>27.811303535127799</v>
      </c>
      <c r="K381" s="45">
        <v>6.0005003598856304</v>
      </c>
      <c r="L381" s="45">
        <v>5871.0530687</v>
      </c>
      <c r="M381" s="45">
        <v>12.577994256530401</v>
      </c>
      <c r="N381" s="45">
        <v>34.666293397021398</v>
      </c>
      <c r="O381" s="45">
        <v>5.5507650302305001</v>
      </c>
      <c r="P381" s="45">
        <v>1865.3214988</v>
      </c>
      <c r="Q381" s="45">
        <v>16.443479765202401</v>
      </c>
      <c r="R381" s="45">
        <v>11.0140006572093</v>
      </c>
      <c r="S381" s="45">
        <v>13.856655330394</v>
      </c>
    </row>
    <row r="382" spans="1:19" x14ac:dyDescent="0.25">
      <c r="A382" s="45" t="s">
        <v>282</v>
      </c>
      <c r="B382" s="45" t="s">
        <v>283</v>
      </c>
      <c r="C382" s="45" t="s">
        <v>16</v>
      </c>
      <c r="D382" s="45">
        <v>13893.6086872</v>
      </c>
      <c r="E382" s="45">
        <v>5.6580185280410902</v>
      </c>
      <c r="F382" s="45">
        <v>22.311850221337298</v>
      </c>
      <c r="G382" s="45">
        <v>4.24337074935901</v>
      </c>
      <c r="H382" s="45">
        <v>17010.8192667</v>
      </c>
      <c r="I382" s="45">
        <v>5.9559002617675603</v>
      </c>
      <c r="J382" s="45">
        <v>27.317802031556901</v>
      </c>
      <c r="K382" s="45">
        <v>4.13484496647754</v>
      </c>
      <c r="L382" s="45">
        <v>25781.371228700002</v>
      </c>
      <c r="M382" s="45">
        <v>4.0005052291789296</v>
      </c>
      <c r="N382" s="45">
        <v>41.402497098208997</v>
      </c>
      <c r="O382" s="45">
        <v>2.6152702385175499</v>
      </c>
      <c r="P382" s="45">
        <v>5584.2884586</v>
      </c>
      <c r="Q382" s="45">
        <v>9.2240685519854502</v>
      </c>
      <c r="R382" s="45">
        <v>8.9678506488968601</v>
      </c>
      <c r="S382" s="45">
        <v>8.7614767972131293</v>
      </c>
    </row>
    <row r="383" spans="1:19" x14ac:dyDescent="0.25">
      <c r="A383" s="45" t="s">
        <v>284</v>
      </c>
      <c r="B383" s="45" t="s">
        <v>285</v>
      </c>
      <c r="C383" s="45" t="s">
        <v>15</v>
      </c>
      <c r="D383" s="45">
        <v>2167.6536166000001</v>
      </c>
      <c r="E383" s="45">
        <v>28.3658761025644</v>
      </c>
      <c r="F383" s="45">
        <v>28.970209680630099</v>
      </c>
      <c r="G383" s="45">
        <v>13.355977815029901</v>
      </c>
      <c r="H383" s="45">
        <v>2016.0291407</v>
      </c>
      <c r="I383" s="45">
        <v>21.760589259099</v>
      </c>
      <c r="J383" s="45">
        <v>26.943782198905101</v>
      </c>
      <c r="K383" s="45">
        <v>10.502496884362801</v>
      </c>
      <c r="L383" s="45">
        <v>2345.6702369999998</v>
      </c>
      <c r="M383" s="45">
        <v>17.7574716047877</v>
      </c>
      <c r="N383" s="45">
        <v>31.3493623183629</v>
      </c>
      <c r="O383" s="45">
        <v>8.4648430374470607</v>
      </c>
      <c r="P383" s="45">
        <v>953.00091510000004</v>
      </c>
      <c r="Q383" s="45">
        <v>18.1176222747062</v>
      </c>
      <c r="R383" s="45">
        <v>12.736645802101901</v>
      </c>
      <c r="S383" s="45">
        <v>13.957338935755001</v>
      </c>
    </row>
    <row r="384" spans="1:19" x14ac:dyDescent="0.25">
      <c r="A384" s="45" t="s">
        <v>284</v>
      </c>
      <c r="B384" s="45" t="s">
        <v>285</v>
      </c>
      <c r="C384" s="45" t="s">
        <v>16</v>
      </c>
      <c r="D384" s="45">
        <v>11016.4336888</v>
      </c>
      <c r="E384" s="45">
        <v>5.7854492283367396</v>
      </c>
      <c r="F384" s="45">
        <v>22.051105363044499</v>
      </c>
      <c r="G384" s="45">
        <v>4.0361990413750801</v>
      </c>
      <c r="H384" s="45">
        <v>13419.7013305</v>
      </c>
      <c r="I384" s="45">
        <v>4.85186290596537</v>
      </c>
      <c r="J384" s="45">
        <v>26.861619316993199</v>
      </c>
      <c r="K384" s="45">
        <v>3.3857680735490101</v>
      </c>
      <c r="L384" s="45">
        <v>21464.445298899998</v>
      </c>
      <c r="M384" s="45">
        <v>3.25684533199825</v>
      </c>
      <c r="N384" s="45">
        <v>42.964425531517598</v>
      </c>
      <c r="O384" s="45">
        <v>2.1121511180782599</v>
      </c>
      <c r="P384" s="45">
        <v>4058.0657787999999</v>
      </c>
      <c r="Q384" s="45">
        <v>8.8733254864559807</v>
      </c>
      <c r="R384" s="45">
        <v>8.1228497884447002</v>
      </c>
      <c r="S384" s="45">
        <v>8.9626434166385405</v>
      </c>
    </row>
    <row r="385" spans="1:19" x14ac:dyDescent="0.25">
      <c r="A385" s="45" t="s">
        <v>286</v>
      </c>
      <c r="B385" s="45" t="s">
        <v>287</v>
      </c>
      <c r="C385" s="45" t="s">
        <v>15</v>
      </c>
      <c r="D385" s="45">
        <v>36.338291099999999</v>
      </c>
      <c r="E385" s="45">
        <v>49.067404973011797</v>
      </c>
      <c r="F385" s="45">
        <v>18.1996540942494</v>
      </c>
      <c r="G385" s="45">
        <v>30.76147446117</v>
      </c>
      <c r="H385" s="45">
        <v>35.741908600000002</v>
      </c>
      <c r="I385" s="45">
        <v>61.987465270437902</v>
      </c>
      <c r="J385" s="45">
        <v>17.9009621393087</v>
      </c>
      <c r="K385" s="45">
        <v>36.191948303271403</v>
      </c>
      <c r="L385" s="45">
        <v>87.591600900000003</v>
      </c>
      <c r="M385" s="45">
        <v>37.928743464822197</v>
      </c>
      <c r="N385" s="45">
        <v>43.869339742879099</v>
      </c>
      <c r="O385" s="45">
        <v>19.502027217832399</v>
      </c>
      <c r="P385" s="45">
        <v>39.992934300000002</v>
      </c>
      <c r="Q385" s="45">
        <v>41.000980677157898</v>
      </c>
      <c r="R385" s="45">
        <v>20.030044023562802</v>
      </c>
      <c r="S385" s="45">
        <v>29.0692650422715</v>
      </c>
    </row>
    <row r="386" spans="1:19" x14ac:dyDescent="0.25">
      <c r="A386" s="45" t="s">
        <v>286</v>
      </c>
      <c r="B386" s="45" t="s">
        <v>287</v>
      </c>
      <c r="C386" s="45" t="s">
        <v>16</v>
      </c>
      <c r="D386" s="45">
        <v>2450.6504043</v>
      </c>
      <c r="E386" s="45">
        <v>7.7342789040176303</v>
      </c>
      <c r="F386" s="45">
        <v>12.986787834825</v>
      </c>
      <c r="G386" s="45">
        <v>6.7463306948544197</v>
      </c>
      <c r="H386" s="45">
        <v>4681.0675658999999</v>
      </c>
      <c r="I386" s="45">
        <v>6.4501774437424402</v>
      </c>
      <c r="J386" s="45">
        <v>24.806488600804101</v>
      </c>
      <c r="K386" s="45">
        <v>4.5735529962307204</v>
      </c>
      <c r="L386" s="45">
        <v>9106.1521111999991</v>
      </c>
      <c r="M386" s="45">
        <v>3.2959398491795802</v>
      </c>
      <c r="N386" s="45">
        <v>48.256440515666903</v>
      </c>
      <c r="O386" s="45">
        <v>2.2899428022905499</v>
      </c>
      <c r="P386" s="45">
        <v>2632.4651813999999</v>
      </c>
      <c r="Q386" s="45">
        <v>5.7821980839836904</v>
      </c>
      <c r="R386" s="45">
        <v>13.950283048704</v>
      </c>
      <c r="S386" s="45">
        <v>6.1556603019915404</v>
      </c>
    </row>
    <row r="387" spans="1:19" x14ac:dyDescent="0.25">
      <c r="A387" s="45" t="s">
        <v>288</v>
      </c>
      <c r="B387" s="45" t="s">
        <v>289</v>
      </c>
      <c r="C387" s="45" t="s">
        <v>15</v>
      </c>
      <c r="D387" s="45">
        <v>309.8058322</v>
      </c>
      <c r="E387" s="45">
        <v>33.841735209191299</v>
      </c>
      <c r="F387" s="45">
        <v>30.547473124277499</v>
      </c>
      <c r="G387" s="45">
        <v>16.9189535564715</v>
      </c>
      <c r="H387" s="45">
        <v>330.05133369999999</v>
      </c>
      <c r="I387" s="45">
        <v>29.744121598986101</v>
      </c>
      <c r="J387" s="45">
        <v>32.543719962392302</v>
      </c>
      <c r="K387" s="45">
        <v>16.3543482146511</v>
      </c>
      <c r="L387" s="45">
        <v>302.72577380000001</v>
      </c>
      <c r="M387" s="45">
        <v>29.858421838394701</v>
      </c>
      <c r="N387" s="45">
        <v>29.849365241167401</v>
      </c>
      <c r="O387" s="45">
        <v>17.815829420661</v>
      </c>
      <c r="P387" s="45">
        <v>71.595322899999999</v>
      </c>
      <c r="Q387" s="45">
        <v>42.338375845388803</v>
      </c>
      <c r="R387" s="45">
        <v>7.0594416721626896</v>
      </c>
      <c r="S387" s="45">
        <v>40.153057047220102</v>
      </c>
    </row>
    <row r="388" spans="1:19" x14ac:dyDescent="0.25">
      <c r="A388" s="45" t="s">
        <v>288</v>
      </c>
      <c r="B388" s="45" t="s">
        <v>289</v>
      </c>
      <c r="C388" s="45" t="s">
        <v>16</v>
      </c>
      <c r="D388" s="45">
        <v>2842.8345312000001</v>
      </c>
      <c r="E388" s="45">
        <v>9.6712013250858408</v>
      </c>
      <c r="F388" s="45">
        <v>10.451281797540499</v>
      </c>
      <c r="G388" s="45">
        <v>8.7779293110413299</v>
      </c>
      <c r="H388" s="45">
        <v>6855.2108648000003</v>
      </c>
      <c r="I388" s="45">
        <v>6.6825596404054703</v>
      </c>
      <c r="J388" s="45">
        <v>25.2022197364204</v>
      </c>
      <c r="K388" s="45">
        <v>5.1113108949057304</v>
      </c>
      <c r="L388" s="45">
        <v>13769.7874966</v>
      </c>
      <c r="M388" s="45">
        <v>4.0374591224793601</v>
      </c>
      <c r="N388" s="45">
        <v>50.622689375617398</v>
      </c>
      <c r="O388" s="45">
        <v>2.9922472163457701</v>
      </c>
      <c r="P388" s="45">
        <v>3732.9888464999999</v>
      </c>
      <c r="Q388" s="45">
        <v>6.52686708716449</v>
      </c>
      <c r="R388" s="45">
        <v>13.7238090904217</v>
      </c>
      <c r="S388" s="45">
        <v>6.2937421625018599</v>
      </c>
    </row>
    <row r="389" spans="1:19" x14ac:dyDescent="0.25">
      <c r="A389" s="45" t="s">
        <v>290</v>
      </c>
      <c r="B389" s="45" t="s">
        <v>291</v>
      </c>
      <c r="C389" s="45" t="s">
        <v>15</v>
      </c>
      <c r="D389" s="45">
        <v>2598.1913903</v>
      </c>
      <c r="E389" s="45">
        <v>21.346617204780198</v>
      </c>
      <c r="F389" s="45">
        <v>28.820093571015398</v>
      </c>
      <c r="G389" s="45">
        <v>9.2749333170858606</v>
      </c>
      <c r="H389" s="45">
        <v>2491.2813412999999</v>
      </c>
      <c r="I389" s="45">
        <v>22.7781991560202</v>
      </c>
      <c r="J389" s="45">
        <v>27.634208024875601</v>
      </c>
      <c r="K389" s="45">
        <v>9.7231022796003206</v>
      </c>
      <c r="L389" s="45">
        <v>3036.0970336999999</v>
      </c>
      <c r="M389" s="45">
        <v>13.287187492830499</v>
      </c>
      <c r="N389" s="45">
        <v>33.677503870033703</v>
      </c>
      <c r="O389" s="45">
        <v>7.5210239620752404</v>
      </c>
      <c r="P389" s="45">
        <v>889.63826619999998</v>
      </c>
      <c r="Q389" s="45">
        <v>20.862020511185399</v>
      </c>
      <c r="R389" s="45">
        <v>9.8681945340753003</v>
      </c>
      <c r="S389" s="45">
        <v>23.118329787430898</v>
      </c>
    </row>
    <row r="390" spans="1:19" x14ac:dyDescent="0.25">
      <c r="A390" s="45" t="s">
        <v>290</v>
      </c>
      <c r="B390" s="45" t="s">
        <v>291</v>
      </c>
      <c r="C390" s="45" t="s">
        <v>16</v>
      </c>
      <c r="D390" s="45">
        <v>12121.580227599999</v>
      </c>
      <c r="E390" s="45">
        <v>5.9812045690110001</v>
      </c>
      <c r="F390" s="45">
        <v>23.888750784520902</v>
      </c>
      <c r="G390" s="45">
        <v>4.1988672778601597</v>
      </c>
      <c r="H390" s="45">
        <v>14144.6149929</v>
      </c>
      <c r="I390" s="45">
        <v>5.13911441247906</v>
      </c>
      <c r="J390" s="45">
        <v>27.8756710069053</v>
      </c>
      <c r="K390" s="45">
        <v>3.6543740847374999</v>
      </c>
      <c r="L390" s="45">
        <v>19997.9572076</v>
      </c>
      <c r="M390" s="45">
        <v>4.2305731470846704</v>
      </c>
      <c r="N390" s="45">
        <v>39.411215943950999</v>
      </c>
      <c r="O390" s="45">
        <v>2.5079229460886499</v>
      </c>
      <c r="P390" s="45">
        <v>4477.6395431000001</v>
      </c>
      <c r="Q390" s="45">
        <v>8.3760635611045497</v>
      </c>
      <c r="R390" s="45">
        <v>8.8243622646228506</v>
      </c>
      <c r="S390" s="45">
        <v>8.4589683904890798</v>
      </c>
    </row>
    <row r="391" spans="1:19" x14ac:dyDescent="0.25">
      <c r="A391" s="45" t="s">
        <v>292</v>
      </c>
      <c r="B391" s="45" t="s">
        <v>293</v>
      </c>
      <c r="C391" s="45" t="s">
        <v>15</v>
      </c>
      <c r="D391" s="45">
        <v>175.8670046</v>
      </c>
      <c r="E391" s="45">
        <v>69.199193061174199</v>
      </c>
      <c r="F391" s="45">
        <v>20.323716856711801</v>
      </c>
      <c r="G391" s="45">
        <v>38.169452497708598</v>
      </c>
      <c r="H391" s="45">
        <v>258.66776670000002</v>
      </c>
      <c r="I391" s="45">
        <v>50.890602072116003</v>
      </c>
      <c r="J391" s="45">
        <v>29.892420481748399</v>
      </c>
      <c r="K391" s="45">
        <v>20.957050672340699</v>
      </c>
      <c r="L391" s="45">
        <v>280.10645779999999</v>
      </c>
      <c r="M391" s="45">
        <v>68.9856205628802</v>
      </c>
      <c r="N391" s="45">
        <v>32.369939722414998</v>
      </c>
      <c r="O391" s="45">
        <v>25.5620164336617</v>
      </c>
      <c r="P391" s="45">
        <v>150.68771559999999</v>
      </c>
      <c r="Q391" s="45">
        <v>59.373427134669399</v>
      </c>
      <c r="R391" s="45">
        <v>17.413922939124799</v>
      </c>
      <c r="S391" s="45">
        <v>36.19745285898</v>
      </c>
    </row>
    <row r="392" spans="1:19" x14ac:dyDescent="0.25">
      <c r="A392" s="45" t="s">
        <v>292</v>
      </c>
      <c r="B392" s="45" t="s">
        <v>293</v>
      </c>
      <c r="C392" s="45" t="s">
        <v>16</v>
      </c>
      <c r="D392" s="45">
        <v>8330.8451635000001</v>
      </c>
      <c r="E392" s="45">
        <v>14.019693057031599</v>
      </c>
      <c r="F392" s="45">
        <v>10.8054328944904</v>
      </c>
      <c r="G392" s="45">
        <v>11.3852246861063</v>
      </c>
      <c r="H392" s="45">
        <v>18177.676869399998</v>
      </c>
      <c r="I392" s="45">
        <v>6.7808670108757401</v>
      </c>
      <c r="J392" s="45">
        <v>23.5771597881328</v>
      </c>
      <c r="K392" s="45">
        <v>5.6044326418870902</v>
      </c>
      <c r="L392" s="45">
        <v>41043.452688999998</v>
      </c>
      <c r="M392" s="45">
        <v>4.0152254908781604</v>
      </c>
      <c r="N392" s="45">
        <v>53.234967771608403</v>
      </c>
      <c r="O392" s="45">
        <v>2.5163513617466502</v>
      </c>
      <c r="P392" s="45">
        <v>9546.6963340999991</v>
      </c>
      <c r="Q392" s="45">
        <v>8.4374287239115109</v>
      </c>
      <c r="R392" s="45">
        <v>12.3824395457683</v>
      </c>
      <c r="S392" s="45">
        <v>7.2534946331192298</v>
      </c>
    </row>
    <row r="393" spans="1:19" x14ac:dyDescent="0.25">
      <c r="A393" s="45" t="s">
        <v>294</v>
      </c>
      <c r="B393" s="45" t="s">
        <v>295</v>
      </c>
      <c r="C393" s="45" t="s">
        <v>15</v>
      </c>
      <c r="D393" s="45">
        <v>122.68222129999999</v>
      </c>
      <c r="E393" s="45">
        <v>79.942638025908707</v>
      </c>
      <c r="F393" s="45">
        <v>24.397601195633399</v>
      </c>
      <c r="G393" s="45">
        <v>48.739448884071699</v>
      </c>
      <c r="H393" s="45">
        <v>57.939036399999999</v>
      </c>
      <c r="I393" s="45">
        <v>70.482121957595098</v>
      </c>
      <c r="J393" s="45">
        <v>11.5222359749243</v>
      </c>
      <c r="K393" s="45">
        <v>44.706859295741602</v>
      </c>
      <c r="L393" s="45">
        <v>244.90098979999999</v>
      </c>
      <c r="M393" s="45">
        <v>47.420206434016997</v>
      </c>
      <c r="N393" s="45">
        <v>48.703036334379497</v>
      </c>
      <c r="O393" s="45">
        <v>18.178743085500201</v>
      </c>
      <c r="P393" s="45">
        <v>77.323177000000001</v>
      </c>
      <c r="Q393" s="45">
        <v>57.153827517384599</v>
      </c>
      <c r="R393" s="45">
        <v>15.377126495062701</v>
      </c>
      <c r="S393" s="45">
        <v>51.726946477547003</v>
      </c>
    </row>
    <row r="394" spans="1:19" x14ac:dyDescent="0.25">
      <c r="A394" s="45" t="s">
        <v>294</v>
      </c>
      <c r="B394" s="45" t="s">
        <v>295</v>
      </c>
      <c r="C394" s="45" t="s">
        <v>16</v>
      </c>
      <c r="D394" s="45">
        <v>9547.1971200999997</v>
      </c>
      <c r="E394" s="45">
        <v>8.4905141141176408</v>
      </c>
      <c r="F394" s="45">
        <v>12.3003699059522</v>
      </c>
      <c r="G394" s="45">
        <v>6.1273719674306601</v>
      </c>
      <c r="H394" s="45">
        <v>13197.2686249</v>
      </c>
      <c r="I394" s="45">
        <v>5.1433524210799604</v>
      </c>
      <c r="J394" s="45">
        <v>17.003030710733501</v>
      </c>
      <c r="K394" s="45">
        <v>4.9351248665686596</v>
      </c>
      <c r="L394" s="45">
        <v>37697.433413699997</v>
      </c>
      <c r="M394" s="45">
        <v>4.31969784332155</v>
      </c>
      <c r="N394" s="45">
        <v>48.568430049201197</v>
      </c>
      <c r="O394" s="45">
        <v>2.3635609986502701</v>
      </c>
      <c r="P394" s="45">
        <v>17175.2553911</v>
      </c>
      <c r="Q394" s="45">
        <v>6.1308904066860901</v>
      </c>
      <c r="R394" s="45">
        <v>22.1281693341131</v>
      </c>
      <c r="S394" s="45">
        <v>5.5936717090620203</v>
      </c>
    </row>
    <row r="395" spans="1:19" x14ac:dyDescent="0.25">
      <c r="A395" t="s">
        <v>19</v>
      </c>
    </row>
    <row r="396" spans="1:19" x14ac:dyDescent="0.25">
      <c r="A396" t="s">
        <v>20</v>
      </c>
    </row>
    <row r="397" spans="1:19" x14ac:dyDescent="0.25">
      <c r="A397" t="s">
        <v>21</v>
      </c>
    </row>
    <row r="398" spans="1:19" x14ac:dyDescent="0.25">
      <c r="A398" t="s">
        <v>22</v>
      </c>
    </row>
    <row r="399" spans="1:19" x14ac:dyDescent="0.25">
      <c r="A399" t="s">
        <v>23</v>
      </c>
    </row>
    <row r="402" spans="1:19" x14ac:dyDescent="0.25">
      <c r="L402" s="7" t="str">
        <f>HYPERLINK("#'Indice'!A1", "Ir al índice")</f>
        <v>Ir al índice</v>
      </c>
    </row>
    <row r="403" spans="1:19" ht="17.25" x14ac:dyDescent="0.3">
      <c r="A403" s="4" t="s">
        <v>372</v>
      </c>
    </row>
    <row r="404" spans="1:19" x14ac:dyDescent="0.25">
      <c r="A404" s="5" t="s">
        <v>25</v>
      </c>
      <c r="B404" s="5" t="s">
        <v>70</v>
      </c>
      <c r="C404" s="5" t="s">
        <v>1145</v>
      </c>
      <c r="D404" s="5" t="s">
        <v>359</v>
      </c>
      <c r="E404" s="5" t="s">
        <v>360</v>
      </c>
      <c r="F404" s="5" t="s">
        <v>361</v>
      </c>
      <c r="G404" s="5" t="s">
        <v>362</v>
      </c>
      <c r="H404" s="5" t="s">
        <v>363</v>
      </c>
      <c r="I404" s="5" t="s">
        <v>364</v>
      </c>
      <c r="J404" s="5" t="s">
        <v>365</v>
      </c>
      <c r="K404" s="5" t="s">
        <v>366</v>
      </c>
      <c r="L404" s="5" t="s">
        <v>342</v>
      </c>
      <c r="M404" s="5" t="s">
        <v>343</v>
      </c>
      <c r="N404" s="5" t="s">
        <v>344</v>
      </c>
      <c r="O404" s="5" t="s">
        <v>345</v>
      </c>
      <c r="P404" s="5" t="s">
        <v>346</v>
      </c>
      <c r="Q404" s="5" t="s">
        <v>347</v>
      </c>
      <c r="R404" s="5" t="s">
        <v>348</v>
      </c>
      <c r="S404" s="5" t="s">
        <v>349</v>
      </c>
    </row>
    <row r="405" spans="1:19" x14ac:dyDescent="0.25">
      <c r="A405" s="46" t="s">
        <v>71</v>
      </c>
      <c r="B405" s="46" t="s">
        <v>72</v>
      </c>
      <c r="C405" s="46" t="s">
        <v>15</v>
      </c>
      <c r="D405" s="46">
        <v>14.1728396</v>
      </c>
      <c r="E405" s="46"/>
      <c r="F405" s="46">
        <v>38.095237634454499</v>
      </c>
      <c r="G405" s="46"/>
      <c r="H405" s="46">
        <v>3.5432100000000002</v>
      </c>
      <c r="I405" s="46"/>
      <c r="J405" s="46">
        <v>9.5238096774040599</v>
      </c>
      <c r="K405" s="46"/>
      <c r="L405" s="46">
        <v>15.944444799999999</v>
      </c>
      <c r="M405" s="46"/>
      <c r="N405" s="46">
        <v>42.857143010737403</v>
      </c>
      <c r="O405" s="46"/>
      <c r="P405" s="46">
        <v>3.5432100000000002</v>
      </c>
      <c r="Q405" s="46"/>
      <c r="R405" s="46">
        <v>9.5238096774040599</v>
      </c>
      <c r="S405" s="46"/>
    </row>
    <row r="406" spans="1:19" x14ac:dyDescent="0.25">
      <c r="A406" s="46" t="s">
        <v>71</v>
      </c>
      <c r="B406" s="46" t="s">
        <v>72</v>
      </c>
      <c r="C406" s="46" t="s">
        <v>16</v>
      </c>
      <c r="D406" s="46">
        <v>180.95016079999999</v>
      </c>
      <c r="E406" s="46"/>
      <c r="F406" s="46">
        <v>33.7092784768031</v>
      </c>
      <c r="G406" s="46"/>
      <c r="H406" s="46">
        <v>117.20324840000001</v>
      </c>
      <c r="I406" s="46"/>
      <c r="J406" s="46">
        <v>21.833840441116202</v>
      </c>
      <c r="K406" s="46"/>
      <c r="L406" s="46">
        <v>188.7041638</v>
      </c>
      <c r="M406" s="46"/>
      <c r="N406" s="46">
        <v>35.153774824755303</v>
      </c>
      <c r="O406" s="46"/>
      <c r="P406" s="46">
        <v>49.938730499999998</v>
      </c>
      <c r="Q406" s="46"/>
      <c r="R406" s="46">
        <v>9.3031062573254104</v>
      </c>
      <c r="S406" s="46"/>
    </row>
    <row r="407" spans="1:19" x14ac:dyDescent="0.25">
      <c r="A407" s="46" t="s">
        <v>73</v>
      </c>
      <c r="B407" s="46" t="s">
        <v>74</v>
      </c>
      <c r="C407" s="46" t="s">
        <v>15</v>
      </c>
      <c r="D407" s="46">
        <v>20.381910000000001</v>
      </c>
      <c r="E407" s="46"/>
      <c r="F407" s="46">
        <v>14.814814814814801</v>
      </c>
      <c r="G407" s="46"/>
      <c r="H407" s="46">
        <v>25.477387499999999</v>
      </c>
      <c r="I407" s="46"/>
      <c r="J407" s="46">
        <v>18.518518518518501</v>
      </c>
      <c r="K407" s="46"/>
      <c r="L407" s="46">
        <v>44.160805000000003</v>
      </c>
      <c r="M407" s="46"/>
      <c r="N407" s="46">
        <v>32.098765432098801</v>
      </c>
      <c r="O407" s="46"/>
      <c r="P407" s="46">
        <v>47.557789999999997</v>
      </c>
      <c r="Q407" s="46"/>
      <c r="R407" s="46">
        <v>34.567901234567898</v>
      </c>
      <c r="S407" s="46"/>
    </row>
    <row r="408" spans="1:19" x14ac:dyDescent="0.25">
      <c r="A408" s="46" t="s">
        <v>73</v>
      </c>
      <c r="B408" s="46" t="s">
        <v>74</v>
      </c>
      <c r="C408" s="46" t="s">
        <v>16</v>
      </c>
      <c r="D408" s="46">
        <v>147.76884749999999</v>
      </c>
      <c r="E408" s="46"/>
      <c r="F408" s="46">
        <v>16.860465116279101</v>
      </c>
      <c r="G408" s="46"/>
      <c r="H408" s="46">
        <v>208.91457750000001</v>
      </c>
      <c r="I408" s="46"/>
      <c r="J408" s="46">
        <v>23.837209302325601</v>
      </c>
      <c r="K408" s="46"/>
      <c r="L408" s="46">
        <v>416.13066250000003</v>
      </c>
      <c r="M408" s="46"/>
      <c r="N408" s="46">
        <v>47.4806201550388</v>
      </c>
      <c r="O408" s="46"/>
      <c r="P408" s="46">
        <v>103.6080425</v>
      </c>
      <c r="Q408" s="46"/>
      <c r="R408" s="46">
        <v>11.821705426356599</v>
      </c>
      <c r="S408" s="46"/>
    </row>
    <row r="409" spans="1:19" x14ac:dyDescent="0.25">
      <c r="A409" s="46" t="s">
        <v>75</v>
      </c>
      <c r="B409" s="46" t="s">
        <v>76</v>
      </c>
      <c r="C409" s="46" t="s">
        <v>15</v>
      </c>
      <c r="D409" s="46">
        <v>105.43207289999999</v>
      </c>
      <c r="E409" s="46"/>
      <c r="F409" s="46">
        <v>32.929915649301101</v>
      </c>
      <c r="G409" s="46"/>
      <c r="H409" s="46">
        <v>54.811866799999997</v>
      </c>
      <c r="I409" s="46"/>
      <c r="J409" s="46">
        <v>17.1195548058386</v>
      </c>
      <c r="K409" s="46"/>
      <c r="L409" s="46">
        <v>102.1270334</v>
      </c>
      <c r="M409" s="46"/>
      <c r="N409" s="46">
        <v>31.897642746388101</v>
      </c>
      <c r="O409" s="46"/>
      <c r="P409" s="46">
        <v>57.8001261</v>
      </c>
      <c r="Q409" s="46"/>
      <c r="R409" s="46">
        <v>18.052886798472201</v>
      </c>
      <c r="S409" s="46"/>
    </row>
    <row r="410" spans="1:19" x14ac:dyDescent="0.25">
      <c r="A410" s="46" t="s">
        <v>75</v>
      </c>
      <c r="B410" s="46" t="s">
        <v>76</v>
      </c>
      <c r="C410" s="46" t="s">
        <v>16</v>
      </c>
      <c r="D410" s="46">
        <v>208.36248190000001</v>
      </c>
      <c r="E410" s="46"/>
      <c r="F410" s="46">
        <v>29.478489092657</v>
      </c>
      <c r="G410" s="46"/>
      <c r="H410" s="46">
        <v>186.37930789999999</v>
      </c>
      <c r="I410" s="46"/>
      <c r="J410" s="46">
        <v>26.368376614288699</v>
      </c>
      <c r="K410" s="46"/>
      <c r="L410" s="46">
        <v>264.60020379999997</v>
      </c>
      <c r="M410" s="46"/>
      <c r="N410" s="46">
        <v>37.434830639887501</v>
      </c>
      <c r="O410" s="46"/>
      <c r="P410" s="46">
        <v>47.486912199999999</v>
      </c>
      <c r="Q410" s="46"/>
      <c r="R410" s="46">
        <v>6.7183036531667497</v>
      </c>
      <c r="S410" s="46"/>
    </row>
    <row r="411" spans="1:19" x14ac:dyDescent="0.25">
      <c r="A411" s="46" t="s">
        <v>79</v>
      </c>
      <c r="B411" s="46" t="s">
        <v>80</v>
      </c>
      <c r="C411" s="46" t="s">
        <v>15</v>
      </c>
      <c r="D411" s="46">
        <v>454.2080507</v>
      </c>
      <c r="E411" s="46"/>
      <c r="F411" s="46">
        <v>29.519754114108299</v>
      </c>
      <c r="G411" s="46"/>
      <c r="H411" s="46">
        <v>393.25083100000001</v>
      </c>
      <c r="I411" s="46"/>
      <c r="J411" s="46">
        <v>25.5580406784911</v>
      </c>
      <c r="K411" s="46"/>
      <c r="L411" s="46">
        <v>511.58372009999999</v>
      </c>
      <c r="M411" s="46"/>
      <c r="N411" s="46">
        <v>33.2486965012151</v>
      </c>
      <c r="O411" s="46"/>
      <c r="P411" s="46">
        <v>179.6153726</v>
      </c>
      <c r="Q411" s="46"/>
      <c r="R411" s="46">
        <v>11.6735087061854</v>
      </c>
      <c r="S411" s="46"/>
    </row>
    <row r="412" spans="1:19" x14ac:dyDescent="0.25">
      <c r="A412" s="46" t="s">
        <v>79</v>
      </c>
      <c r="B412" s="46" t="s">
        <v>80</v>
      </c>
      <c r="C412" s="46" t="s">
        <v>16</v>
      </c>
      <c r="D412" s="46">
        <v>1931.2158251999999</v>
      </c>
      <c r="E412" s="46"/>
      <c r="F412" s="46">
        <v>24.6789957363738</v>
      </c>
      <c r="G412" s="46"/>
      <c r="H412" s="46">
        <v>1999.4814802000001</v>
      </c>
      <c r="I412" s="46"/>
      <c r="J412" s="46">
        <v>25.551362142397501</v>
      </c>
      <c r="K412" s="46"/>
      <c r="L412" s="46">
        <v>2984.4621047000001</v>
      </c>
      <c r="M412" s="46"/>
      <c r="N412" s="46">
        <v>38.138423782661803</v>
      </c>
      <c r="O412" s="46"/>
      <c r="P412" s="46">
        <v>910.18261689999997</v>
      </c>
      <c r="Q412" s="46"/>
      <c r="R412" s="46">
        <v>11.6312183385668</v>
      </c>
      <c r="S412" s="46"/>
    </row>
    <row r="413" spans="1:19" x14ac:dyDescent="0.25">
      <c r="A413" s="46" t="s">
        <v>91</v>
      </c>
      <c r="B413" s="46" t="s">
        <v>92</v>
      </c>
      <c r="C413" s="46" t="s">
        <v>15</v>
      </c>
      <c r="D413" s="46">
        <v>73.9916786</v>
      </c>
      <c r="E413" s="46"/>
      <c r="F413" s="46">
        <v>27.887659132205702</v>
      </c>
      <c r="G413" s="46"/>
      <c r="H413" s="46">
        <v>58.650201799999998</v>
      </c>
      <c r="I413" s="46"/>
      <c r="J413" s="46">
        <v>22.105415997867102</v>
      </c>
      <c r="K413" s="46"/>
      <c r="L413" s="46">
        <v>106.75487870000001</v>
      </c>
      <c r="M413" s="46"/>
      <c r="N413" s="46">
        <v>40.236195802234</v>
      </c>
      <c r="O413" s="46"/>
      <c r="P413" s="46">
        <v>25.923747899999999</v>
      </c>
      <c r="Q413" s="46"/>
      <c r="R413" s="46">
        <v>9.7707290676932104</v>
      </c>
      <c r="S413" s="46"/>
    </row>
    <row r="414" spans="1:19" x14ac:dyDescent="0.25">
      <c r="A414" s="46" t="s">
        <v>91</v>
      </c>
      <c r="B414" s="46" t="s">
        <v>92</v>
      </c>
      <c r="C414" s="46" t="s">
        <v>16</v>
      </c>
      <c r="D414" s="46">
        <v>849.24482239999998</v>
      </c>
      <c r="E414" s="46"/>
      <c r="F414" s="46">
        <v>23.129601161992099</v>
      </c>
      <c r="G414" s="46"/>
      <c r="H414" s="46">
        <v>941.26611439999999</v>
      </c>
      <c r="I414" s="46"/>
      <c r="J414" s="46">
        <v>25.635846388611501</v>
      </c>
      <c r="K414" s="46"/>
      <c r="L414" s="46">
        <v>1439.3643618999999</v>
      </c>
      <c r="M414" s="46"/>
      <c r="N414" s="46">
        <v>39.201797572869502</v>
      </c>
      <c r="O414" s="46"/>
      <c r="P414" s="46">
        <v>441.80419310000002</v>
      </c>
      <c r="Q414" s="46"/>
      <c r="R414" s="46">
        <v>12.0327548765268</v>
      </c>
      <c r="S414" s="46"/>
    </row>
    <row r="415" spans="1:19" x14ac:dyDescent="0.25">
      <c r="A415" s="46" t="s">
        <v>107</v>
      </c>
      <c r="B415" s="46" t="s">
        <v>108</v>
      </c>
      <c r="C415" s="46" t="s">
        <v>15</v>
      </c>
      <c r="D415" s="46">
        <v>500.8849659</v>
      </c>
      <c r="E415" s="46"/>
      <c r="F415" s="46">
        <v>34.053278169121498</v>
      </c>
      <c r="G415" s="46"/>
      <c r="H415" s="46">
        <v>334.96758199999999</v>
      </c>
      <c r="I415" s="46"/>
      <c r="J415" s="46">
        <v>22.773181516814301</v>
      </c>
      <c r="K415" s="46"/>
      <c r="L415" s="46">
        <v>463.38166380000001</v>
      </c>
      <c r="M415" s="46"/>
      <c r="N415" s="46">
        <v>31.503570220955901</v>
      </c>
      <c r="O415" s="46"/>
      <c r="P415" s="46">
        <v>171.65197850000001</v>
      </c>
      <c r="Q415" s="46"/>
      <c r="R415" s="46">
        <v>11.669970093108301</v>
      </c>
      <c r="S415" s="46"/>
    </row>
    <row r="416" spans="1:19" x14ac:dyDescent="0.25">
      <c r="A416" s="46" t="s">
        <v>107</v>
      </c>
      <c r="B416" s="46" t="s">
        <v>108</v>
      </c>
      <c r="C416" s="46" t="s">
        <v>16</v>
      </c>
      <c r="D416" s="46">
        <v>2314.0893680999998</v>
      </c>
      <c r="E416" s="46"/>
      <c r="F416" s="46">
        <v>27.3174156489717</v>
      </c>
      <c r="G416" s="46"/>
      <c r="H416" s="46">
        <v>2087.2997402999999</v>
      </c>
      <c r="I416" s="46"/>
      <c r="J416" s="46">
        <v>24.640204209823601</v>
      </c>
      <c r="K416" s="46"/>
      <c r="L416" s="46">
        <v>3222.9263467000001</v>
      </c>
      <c r="M416" s="46"/>
      <c r="N416" s="46">
        <v>38.046075416315198</v>
      </c>
      <c r="O416" s="46"/>
      <c r="P416" s="46">
        <v>846.79834949999997</v>
      </c>
      <c r="Q416" s="46"/>
      <c r="R416" s="46">
        <v>9.9963047248895407</v>
      </c>
      <c r="S416" s="46"/>
    </row>
    <row r="417" spans="1:19" x14ac:dyDescent="0.25">
      <c r="A417" s="46" t="s">
        <v>109</v>
      </c>
      <c r="B417" s="46" t="s">
        <v>110</v>
      </c>
      <c r="C417" s="46" t="s">
        <v>15</v>
      </c>
      <c r="D417" s="46">
        <v>117.301106</v>
      </c>
      <c r="E417" s="46"/>
      <c r="F417" s="46">
        <v>20.123839009287899</v>
      </c>
      <c r="G417" s="46"/>
      <c r="H417" s="46">
        <v>115.4964736</v>
      </c>
      <c r="I417" s="46"/>
      <c r="J417" s="46">
        <v>19.814241486068099</v>
      </c>
      <c r="K417" s="46"/>
      <c r="L417" s="46">
        <v>193.0956668</v>
      </c>
      <c r="M417" s="46"/>
      <c r="N417" s="46">
        <v>33.126934984520098</v>
      </c>
      <c r="O417" s="46"/>
      <c r="P417" s="46">
        <v>157.00301880000001</v>
      </c>
      <c r="Q417" s="46"/>
      <c r="R417" s="46">
        <v>26.934984520123798</v>
      </c>
      <c r="S417" s="46"/>
    </row>
    <row r="418" spans="1:19" x14ac:dyDescent="0.25">
      <c r="A418" s="46" t="s">
        <v>109</v>
      </c>
      <c r="B418" s="46" t="s">
        <v>110</v>
      </c>
      <c r="C418" s="46" t="s">
        <v>16</v>
      </c>
      <c r="D418" s="46">
        <v>646.05839920000005</v>
      </c>
      <c r="E418" s="46"/>
      <c r="F418" s="46">
        <v>21.527360192423298</v>
      </c>
      <c r="G418" s="46"/>
      <c r="H418" s="46">
        <v>734.48538680000001</v>
      </c>
      <c r="I418" s="46"/>
      <c r="J418" s="46">
        <v>24.473842453397499</v>
      </c>
      <c r="K418" s="46"/>
      <c r="L418" s="46">
        <v>1219.9315024</v>
      </c>
      <c r="M418" s="46"/>
      <c r="N418" s="46">
        <v>40.649428743235099</v>
      </c>
      <c r="O418" s="46"/>
      <c r="P418" s="46">
        <v>400.62839279999997</v>
      </c>
      <c r="Q418" s="46"/>
      <c r="R418" s="46">
        <v>13.349368610944101</v>
      </c>
      <c r="S418" s="46"/>
    </row>
    <row r="419" spans="1:19" x14ac:dyDescent="0.25">
      <c r="A419" t="s">
        <v>19</v>
      </c>
    </row>
    <row r="420" spans="1:19" x14ac:dyDescent="0.25">
      <c r="A420" t="s">
        <v>20</v>
      </c>
    </row>
    <row r="421" spans="1:19" x14ac:dyDescent="0.25">
      <c r="A421" t="s">
        <v>21</v>
      </c>
    </row>
    <row r="422" spans="1:19" x14ac:dyDescent="0.25">
      <c r="A422" t="s">
        <v>22</v>
      </c>
    </row>
    <row r="423" spans="1:19" x14ac:dyDescent="0.25">
      <c r="A423" t="s">
        <v>23</v>
      </c>
    </row>
    <row r="426" spans="1:19" x14ac:dyDescent="0.25">
      <c r="L426" s="7" t="str">
        <f>HYPERLINK("#'Indice'!A1", "Ir al índice")</f>
        <v>Ir al índice</v>
      </c>
    </row>
    <row r="427" spans="1:19" ht="17.25" x14ac:dyDescent="0.3">
      <c r="A427" s="14" t="s">
        <v>373</v>
      </c>
    </row>
    <row r="428" spans="1:19" x14ac:dyDescent="0.25">
      <c r="A428" s="5" t="s">
        <v>25</v>
      </c>
      <c r="B428" s="5" t="s">
        <v>10</v>
      </c>
      <c r="C428" s="5" t="s">
        <v>1145</v>
      </c>
      <c r="D428" s="5" t="s">
        <v>359</v>
      </c>
      <c r="E428" s="5" t="s">
        <v>360</v>
      </c>
      <c r="F428" s="5" t="s">
        <v>361</v>
      </c>
      <c r="G428" s="5" t="s">
        <v>362</v>
      </c>
      <c r="H428" s="5" t="s">
        <v>363</v>
      </c>
      <c r="I428" s="5" t="s">
        <v>364</v>
      </c>
      <c r="J428" s="5" t="s">
        <v>365</v>
      </c>
      <c r="K428" s="5" t="s">
        <v>366</v>
      </c>
      <c r="L428" s="5" t="s">
        <v>342</v>
      </c>
      <c r="M428" s="5" t="s">
        <v>343</v>
      </c>
      <c r="N428" s="5" t="s">
        <v>344</v>
      </c>
      <c r="O428" s="5" t="s">
        <v>345</v>
      </c>
      <c r="P428" s="5" t="s">
        <v>346</v>
      </c>
      <c r="Q428" s="5" t="s">
        <v>347</v>
      </c>
      <c r="R428" s="5" t="s">
        <v>348</v>
      </c>
      <c r="S428" s="5" t="s">
        <v>349</v>
      </c>
    </row>
    <row r="429" spans="1:19" x14ac:dyDescent="0.25">
      <c r="A429" s="47" t="s">
        <v>13</v>
      </c>
      <c r="B429" s="47" t="s">
        <v>14</v>
      </c>
      <c r="C429" s="47" t="s">
        <v>15</v>
      </c>
      <c r="D429" s="47">
        <v>1286.3726237000001</v>
      </c>
      <c r="E429" s="47"/>
      <c r="F429" s="47">
        <v>29.5533483750676</v>
      </c>
      <c r="G429" s="47"/>
      <c r="H429" s="47">
        <v>986.19755269999996</v>
      </c>
      <c r="I429" s="47"/>
      <c r="J429" s="47">
        <v>22.657074089272101</v>
      </c>
      <c r="K429" s="47"/>
      <c r="L429" s="47">
        <v>1437.0482125999999</v>
      </c>
      <c r="M429" s="47"/>
      <c r="N429" s="47">
        <v>33.014995559047698</v>
      </c>
      <c r="O429" s="47"/>
      <c r="P429" s="47">
        <v>643.09524390000001</v>
      </c>
      <c r="Q429" s="47"/>
      <c r="R429" s="47">
        <v>14.774581976612501</v>
      </c>
      <c r="S429" s="47"/>
    </row>
    <row r="430" spans="1:19" x14ac:dyDescent="0.25">
      <c r="A430" s="47" t="s">
        <v>13</v>
      </c>
      <c r="B430" s="47" t="s">
        <v>14</v>
      </c>
      <c r="C430" s="47" t="s">
        <v>16</v>
      </c>
      <c r="D430" s="47">
        <v>6277.6899051</v>
      </c>
      <c r="E430" s="47"/>
      <c r="F430" s="47">
        <v>25.021396858608998</v>
      </c>
      <c r="G430" s="47"/>
      <c r="H430" s="47">
        <v>6275.0298554999999</v>
      </c>
      <c r="I430" s="47"/>
      <c r="J430" s="47">
        <v>25.010794525949802</v>
      </c>
      <c r="K430" s="47"/>
      <c r="L430" s="47">
        <v>9736.1193457999998</v>
      </c>
      <c r="M430" s="47"/>
      <c r="N430" s="47">
        <v>38.805883963164902</v>
      </c>
      <c r="O430" s="47"/>
      <c r="P430" s="47">
        <v>2800.4472375</v>
      </c>
      <c r="Q430" s="47"/>
      <c r="R430" s="47">
        <v>11.161924652276401</v>
      </c>
      <c r="S430" s="47"/>
    </row>
    <row r="431" spans="1:19" x14ac:dyDescent="0.25">
      <c r="A431" s="47" t="s">
        <v>26</v>
      </c>
      <c r="B431" s="47" t="s">
        <v>27</v>
      </c>
      <c r="C431" s="47" t="s">
        <v>15</v>
      </c>
      <c r="D431" s="47">
        <v>600.96943120000003</v>
      </c>
      <c r="E431" s="47">
        <v>30.171373237836399</v>
      </c>
      <c r="F431" s="47">
        <v>31.138264415411602</v>
      </c>
      <c r="G431" s="47">
        <v>14.7206346369092</v>
      </c>
      <c r="H431" s="47">
        <v>481.11223610000002</v>
      </c>
      <c r="I431" s="47">
        <v>21.695952985254099</v>
      </c>
      <c r="J431" s="47">
        <v>24.928056642179101</v>
      </c>
      <c r="K431" s="47">
        <v>7.6745364773275799</v>
      </c>
      <c r="L431" s="47">
        <v>522.43628290000004</v>
      </c>
      <c r="M431" s="47">
        <v>19.422733561758299</v>
      </c>
      <c r="N431" s="47">
        <v>27.069195657193301</v>
      </c>
      <c r="O431" s="47">
        <v>11.2932452589721</v>
      </c>
      <c r="P431" s="47">
        <v>325.48502999999999</v>
      </c>
      <c r="Q431" s="47">
        <v>21.28391331157</v>
      </c>
      <c r="R431" s="47">
        <v>16.864483285216</v>
      </c>
      <c r="S431" s="47">
        <v>20.732508182253198</v>
      </c>
    </row>
    <row r="432" spans="1:19" x14ac:dyDescent="0.25">
      <c r="A432" s="47" t="s">
        <v>26</v>
      </c>
      <c r="B432" s="47" t="s">
        <v>27</v>
      </c>
      <c r="C432" s="47" t="s">
        <v>16</v>
      </c>
      <c r="D432" s="47">
        <v>5188.3991883999997</v>
      </c>
      <c r="E432" s="47">
        <v>6.4763633398306997</v>
      </c>
      <c r="F432" s="47">
        <v>22.145204012572599</v>
      </c>
      <c r="G432" s="47">
        <v>4.9062805626489796</v>
      </c>
      <c r="H432" s="47">
        <v>5946.3565359000004</v>
      </c>
      <c r="I432" s="47">
        <v>4.8561776173607996</v>
      </c>
      <c r="J432" s="47">
        <v>25.380329045115001</v>
      </c>
      <c r="K432" s="47">
        <v>4.0763922459642101</v>
      </c>
      <c r="L432" s="47">
        <v>9481.7079541000003</v>
      </c>
      <c r="M432" s="47">
        <v>3.1595412363703099</v>
      </c>
      <c r="N432" s="47">
        <v>40.469969523668901</v>
      </c>
      <c r="O432" s="47">
        <v>2.6004615604909498</v>
      </c>
      <c r="P432" s="47">
        <v>2812.5333426000002</v>
      </c>
      <c r="Q432" s="47">
        <v>6.6542818545837799</v>
      </c>
      <c r="R432" s="47">
        <v>12.004497418643499</v>
      </c>
      <c r="S432" s="47">
        <v>6.9461567114772302</v>
      </c>
    </row>
    <row r="433" spans="1:19" x14ac:dyDescent="0.25">
      <c r="A433" s="47" t="s">
        <v>28</v>
      </c>
      <c r="B433" s="47" t="s">
        <v>29</v>
      </c>
      <c r="C433" s="47" t="s">
        <v>15</v>
      </c>
      <c r="D433" s="47">
        <v>211.73905730000001</v>
      </c>
      <c r="E433" s="47">
        <v>31.445692388281401</v>
      </c>
      <c r="F433" s="47">
        <v>32.246102539471302</v>
      </c>
      <c r="G433" s="47">
        <v>15.367725985334699</v>
      </c>
      <c r="H433" s="47">
        <v>153.41143170000001</v>
      </c>
      <c r="I433" s="47">
        <v>26.2941931999639</v>
      </c>
      <c r="J433" s="47">
        <v>23.363288853772101</v>
      </c>
      <c r="K433" s="47">
        <v>11.218062858835401</v>
      </c>
      <c r="L433" s="47">
        <v>206.35046589999999</v>
      </c>
      <c r="M433" s="47">
        <v>23.9328520353023</v>
      </c>
      <c r="N433" s="47">
        <v>31.425464755193602</v>
      </c>
      <c r="O433" s="47">
        <v>12.574688693507399</v>
      </c>
      <c r="P433" s="47">
        <v>85.133616799999999</v>
      </c>
      <c r="Q433" s="47">
        <v>35.289830705916003</v>
      </c>
      <c r="R433" s="47">
        <v>12.9651438515631</v>
      </c>
      <c r="S433" s="47">
        <v>30.650834402961699</v>
      </c>
    </row>
    <row r="434" spans="1:19" x14ac:dyDescent="0.25">
      <c r="A434" s="47" t="s">
        <v>28</v>
      </c>
      <c r="B434" s="47" t="s">
        <v>29</v>
      </c>
      <c r="C434" s="47" t="s">
        <v>16</v>
      </c>
      <c r="D434" s="47">
        <v>2695.4783728000002</v>
      </c>
      <c r="E434" s="47">
        <v>8.4221936013246896</v>
      </c>
      <c r="F434" s="47">
        <v>22.512286855275299</v>
      </c>
      <c r="G434" s="47">
        <v>5.7867275837504399</v>
      </c>
      <c r="H434" s="47">
        <v>3152.1054350999998</v>
      </c>
      <c r="I434" s="47">
        <v>7.2541800505642904</v>
      </c>
      <c r="J434" s="47">
        <v>26.325977039589802</v>
      </c>
      <c r="K434" s="47">
        <v>5.3497862253525996</v>
      </c>
      <c r="L434" s="47">
        <v>4751.3287442000001</v>
      </c>
      <c r="M434" s="47">
        <v>3.534617194635</v>
      </c>
      <c r="N434" s="47">
        <v>39.6824833441474</v>
      </c>
      <c r="O434" s="47">
        <v>3.07952972810887</v>
      </c>
      <c r="P434" s="47">
        <v>1374.4528822</v>
      </c>
      <c r="Q434" s="47">
        <v>9.3193011520255293</v>
      </c>
      <c r="R434" s="47">
        <v>11.479252760987499</v>
      </c>
      <c r="S434" s="47">
        <v>10.531258671063</v>
      </c>
    </row>
    <row r="435" spans="1:19" x14ac:dyDescent="0.25">
      <c r="A435" s="47" t="s">
        <v>30</v>
      </c>
      <c r="B435" s="47" t="s">
        <v>31</v>
      </c>
      <c r="C435" s="47" t="s">
        <v>15</v>
      </c>
      <c r="D435" s="47">
        <v>65.637265999999997</v>
      </c>
      <c r="E435" s="47">
        <v>22.5723832400733</v>
      </c>
      <c r="F435" s="47">
        <v>32.402234636871498</v>
      </c>
      <c r="G435" s="47">
        <v>11.446831831420999</v>
      </c>
      <c r="H435" s="47">
        <v>49.793787999999999</v>
      </c>
      <c r="I435" s="47">
        <v>22.727272727272702</v>
      </c>
      <c r="J435" s="47">
        <v>24.581005586592202</v>
      </c>
      <c r="K435" s="47">
        <v>13.5662759291935</v>
      </c>
      <c r="L435" s="47">
        <v>67.900620000000004</v>
      </c>
      <c r="M435" s="47">
        <v>16.782927833565498</v>
      </c>
      <c r="N435" s="47">
        <v>33.519553072625698</v>
      </c>
      <c r="O435" s="47">
        <v>10.2269458103058</v>
      </c>
      <c r="P435" s="47">
        <v>19.238509000000001</v>
      </c>
      <c r="Q435" s="47">
        <v>31.059714782221398</v>
      </c>
      <c r="R435" s="47">
        <v>9.4972067039106101</v>
      </c>
      <c r="S435" s="47">
        <v>33.4334747529862</v>
      </c>
    </row>
    <row r="436" spans="1:19" x14ac:dyDescent="0.25">
      <c r="A436" s="47" t="s">
        <v>30</v>
      </c>
      <c r="B436" s="47" t="s">
        <v>31</v>
      </c>
      <c r="C436" s="47" t="s">
        <v>16</v>
      </c>
      <c r="D436" s="47">
        <v>333.84471500000001</v>
      </c>
      <c r="E436" s="47">
        <v>8.23526514881239</v>
      </c>
      <c r="F436" s="47">
        <v>20.6149545772187</v>
      </c>
      <c r="G436" s="47">
        <v>4.77498424063113</v>
      </c>
      <c r="H436" s="47">
        <v>440.222353</v>
      </c>
      <c r="I436" s="47">
        <v>7.7624746089018402</v>
      </c>
      <c r="J436" s="47">
        <v>27.183787561146101</v>
      </c>
      <c r="K436" s="47">
        <v>4.3043803071501099</v>
      </c>
      <c r="L436" s="47">
        <v>683.53290800000002</v>
      </c>
      <c r="M436" s="47">
        <v>5.7699566251544896</v>
      </c>
      <c r="N436" s="47">
        <v>42.208245981830899</v>
      </c>
      <c r="O436" s="47">
        <v>2.3211464500132801</v>
      </c>
      <c r="P436" s="47">
        <v>161.82981100000001</v>
      </c>
      <c r="Q436" s="47">
        <v>11.078123831224</v>
      </c>
      <c r="R436" s="47">
        <v>9.9930118798043299</v>
      </c>
      <c r="S436" s="47">
        <v>10.956528581281001</v>
      </c>
    </row>
    <row r="437" spans="1:19" x14ac:dyDescent="0.25">
      <c r="A437" s="47" t="s">
        <v>32</v>
      </c>
      <c r="B437" s="47" t="s">
        <v>33</v>
      </c>
      <c r="C437" s="47" t="s">
        <v>15</v>
      </c>
      <c r="D437" s="47">
        <v>168.99419510000001</v>
      </c>
      <c r="E437" s="47">
        <v>42.039157372720503</v>
      </c>
      <c r="F437" s="47">
        <v>14.679157179640899</v>
      </c>
      <c r="G437" s="47">
        <v>25.701970984396699</v>
      </c>
      <c r="H437" s="47">
        <v>247.03354479999999</v>
      </c>
      <c r="I437" s="47">
        <v>26.953612840761402</v>
      </c>
      <c r="J437" s="47">
        <v>21.457803509861801</v>
      </c>
      <c r="K437" s="47">
        <v>15.8355477270589</v>
      </c>
      <c r="L437" s="47">
        <v>441.29088919999998</v>
      </c>
      <c r="M437" s="47">
        <v>22.415873191652999</v>
      </c>
      <c r="N437" s="47">
        <v>38.331365883172197</v>
      </c>
      <c r="O437" s="47">
        <v>7.8223636463059796</v>
      </c>
      <c r="P437" s="47">
        <v>293.93408269999998</v>
      </c>
      <c r="Q437" s="47">
        <v>18.546358613490899</v>
      </c>
      <c r="R437" s="47">
        <v>25.531673427325099</v>
      </c>
      <c r="S437" s="47">
        <v>20.742451250514598</v>
      </c>
    </row>
    <row r="438" spans="1:19" x14ac:dyDescent="0.25">
      <c r="A438" s="47" t="s">
        <v>32</v>
      </c>
      <c r="B438" s="47" t="s">
        <v>33</v>
      </c>
      <c r="C438" s="47" t="s">
        <v>16</v>
      </c>
      <c r="D438" s="47">
        <v>3366.4255518</v>
      </c>
      <c r="E438" s="47">
        <v>9.6778731544311096</v>
      </c>
      <c r="F438" s="47">
        <v>20.856689541712701</v>
      </c>
      <c r="G438" s="47">
        <v>6.4810740037103498</v>
      </c>
      <c r="H438" s="47">
        <v>3439.9412885000002</v>
      </c>
      <c r="I438" s="47">
        <v>5.3820861644592997</v>
      </c>
      <c r="J438" s="47">
        <v>21.312156289213601</v>
      </c>
      <c r="K438" s="47">
        <v>4.0429681755889098</v>
      </c>
      <c r="L438" s="47">
        <v>6915.6914392999997</v>
      </c>
      <c r="M438" s="47">
        <v>3.7006767927593902</v>
      </c>
      <c r="N438" s="47">
        <v>42.846166385184901</v>
      </c>
      <c r="O438" s="47">
        <v>2.4738365327516401</v>
      </c>
      <c r="P438" s="47">
        <v>2418.6890094999999</v>
      </c>
      <c r="Q438" s="47">
        <v>6.7819010870275704</v>
      </c>
      <c r="R438" s="47">
        <v>14.984987783888799</v>
      </c>
      <c r="S438" s="47">
        <v>7.1311156801606002</v>
      </c>
    </row>
    <row r="439" spans="1:19" x14ac:dyDescent="0.25">
      <c r="A439" s="47" t="s">
        <v>34</v>
      </c>
      <c r="B439" s="47" t="s">
        <v>35</v>
      </c>
      <c r="C439" s="47" t="s">
        <v>15</v>
      </c>
      <c r="D439" s="47">
        <v>101.62109890000001</v>
      </c>
      <c r="E439" s="47">
        <v>20.968727382433499</v>
      </c>
      <c r="F439" s="47">
        <v>25.9337600780046</v>
      </c>
      <c r="G439" s="47">
        <v>9.81988796601083</v>
      </c>
      <c r="H439" s="47">
        <v>114.9262868</v>
      </c>
      <c r="I439" s="47">
        <v>15.0561652815723</v>
      </c>
      <c r="J439" s="47">
        <v>29.3292513148285</v>
      </c>
      <c r="K439" s="47">
        <v>7.9042033037434702</v>
      </c>
      <c r="L439" s="47">
        <v>134.08793850000001</v>
      </c>
      <c r="M439" s="47">
        <v>15.8768688698134</v>
      </c>
      <c r="N439" s="47">
        <v>34.219315319894001</v>
      </c>
      <c r="O439" s="47">
        <v>6.3046491272213796</v>
      </c>
      <c r="P439" s="47">
        <v>41.213364900000002</v>
      </c>
      <c r="Q439" s="47">
        <v>21.9525974036668</v>
      </c>
      <c r="R439" s="47">
        <v>10.517673287273</v>
      </c>
      <c r="S439" s="47">
        <v>18.728268866826301</v>
      </c>
    </row>
    <row r="440" spans="1:19" x14ac:dyDescent="0.25">
      <c r="A440" s="47" t="s">
        <v>34</v>
      </c>
      <c r="B440" s="47" t="s">
        <v>35</v>
      </c>
      <c r="C440" s="47" t="s">
        <v>16</v>
      </c>
      <c r="D440" s="47">
        <v>343.69761999999997</v>
      </c>
      <c r="E440" s="47">
        <v>8.2637393418310801</v>
      </c>
      <c r="F440" s="47">
        <v>21.959386790116799</v>
      </c>
      <c r="G440" s="47">
        <v>6.7953294124314203</v>
      </c>
      <c r="H440" s="47">
        <v>402.78885759999997</v>
      </c>
      <c r="I440" s="47">
        <v>6.4687866221306001</v>
      </c>
      <c r="J440" s="47">
        <v>25.734819806979399</v>
      </c>
      <c r="K440" s="47">
        <v>5.4075660707142603</v>
      </c>
      <c r="L440" s="47">
        <v>631.02891890000001</v>
      </c>
      <c r="M440" s="47">
        <v>5.0449638094493698</v>
      </c>
      <c r="N440" s="47">
        <v>40.3174398061714</v>
      </c>
      <c r="O440" s="47">
        <v>4.1079739252634004</v>
      </c>
      <c r="P440" s="47">
        <v>187.63586789999999</v>
      </c>
      <c r="Q440" s="47">
        <v>14.1457771242493</v>
      </c>
      <c r="R440" s="47">
        <v>11.9883535967324</v>
      </c>
      <c r="S440" s="47">
        <v>13.220715003243299</v>
      </c>
    </row>
    <row r="441" spans="1:19" x14ac:dyDescent="0.25">
      <c r="A441" s="47" t="s">
        <v>36</v>
      </c>
      <c r="B441" s="47" t="s">
        <v>37</v>
      </c>
      <c r="C441" s="47" t="s">
        <v>15</v>
      </c>
      <c r="D441" s="47">
        <v>180.10163230000001</v>
      </c>
      <c r="E441" s="47">
        <v>28.2142383947076</v>
      </c>
      <c r="F441" s="47">
        <v>23.350830102149999</v>
      </c>
      <c r="G441" s="47">
        <v>17.0541473596892</v>
      </c>
      <c r="H441" s="47">
        <v>192.37400579999999</v>
      </c>
      <c r="I441" s="47">
        <v>19.650198190043699</v>
      </c>
      <c r="J441" s="47">
        <v>24.941987855075201</v>
      </c>
      <c r="K441" s="47">
        <v>11.0828826687295</v>
      </c>
      <c r="L441" s="47">
        <v>258.60467940000001</v>
      </c>
      <c r="M441" s="47">
        <v>15.3195577750816</v>
      </c>
      <c r="N441" s="47">
        <v>33.529034996371699</v>
      </c>
      <c r="O441" s="47">
        <v>7.2486590182609403</v>
      </c>
      <c r="P441" s="47">
        <v>140.20546340000001</v>
      </c>
      <c r="Q441" s="47">
        <v>20.185119488351798</v>
      </c>
      <c r="R441" s="47">
        <v>18.178147046403001</v>
      </c>
      <c r="S441" s="47">
        <v>20.155448076116599</v>
      </c>
    </row>
    <row r="442" spans="1:19" x14ac:dyDescent="0.25">
      <c r="A442" s="47" t="s">
        <v>36</v>
      </c>
      <c r="B442" s="47" t="s">
        <v>37</v>
      </c>
      <c r="C442" s="47" t="s">
        <v>16</v>
      </c>
      <c r="D442" s="47">
        <v>1000.1411292</v>
      </c>
      <c r="E442" s="47">
        <v>7.3629160722702398</v>
      </c>
      <c r="F442" s="47">
        <v>26.594446453821</v>
      </c>
      <c r="G442" s="47">
        <v>4.6848325905685497</v>
      </c>
      <c r="H442" s="47">
        <v>927.68705920000002</v>
      </c>
      <c r="I442" s="47">
        <v>6.2202745105793502</v>
      </c>
      <c r="J442" s="47">
        <v>24.667842468923698</v>
      </c>
      <c r="K442" s="47">
        <v>4.6072495394136501</v>
      </c>
      <c r="L442" s="47">
        <v>1482.2541839999999</v>
      </c>
      <c r="M442" s="47">
        <v>5.0449927643203898</v>
      </c>
      <c r="N442" s="47">
        <v>39.414167037477498</v>
      </c>
      <c r="O442" s="47">
        <v>3.6262868320530801</v>
      </c>
      <c r="P442" s="47">
        <v>350.63184639999997</v>
      </c>
      <c r="Q442" s="47">
        <v>11.4144491218222</v>
      </c>
      <c r="R442" s="47">
        <v>9.3235440397776994</v>
      </c>
      <c r="S442" s="47">
        <v>11.103242136029399</v>
      </c>
    </row>
    <row r="443" spans="1:19" x14ac:dyDescent="0.25">
      <c r="A443" s="47" t="s">
        <v>38</v>
      </c>
      <c r="B443" s="47" t="s">
        <v>39</v>
      </c>
      <c r="C443" s="47" t="s">
        <v>15</v>
      </c>
      <c r="D443" s="47">
        <v>94.481734599999996</v>
      </c>
      <c r="E443" s="47">
        <v>34.305892092930399</v>
      </c>
      <c r="F443" s="47">
        <v>22.944892148770201</v>
      </c>
      <c r="G443" s="47">
        <v>20.374288151435699</v>
      </c>
      <c r="H443" s="47">
        <v>143.2412008</v>
      </c>
      <c r="I443" s="47">
        <v>38.094729406330202</v>
      </c>
      <c r="J443" s="47">
        <v>34.786130012650503</v>
      </c>
      <c r="K443" s="47">
        <v>20.3023448925689</v>
      </c>
      <c r="L443" s="47">
        <v>116.4920046</v>
      </c>
      <c r="M443" s="47">
        <v>26.4574170922854</v>
      </c>
      <c r="N443" s="47">
        <v>28.290086894118499</v>
      </c>
      <c r="O443" s="47">
        <v>10.620654670121301</v>
      </c>
      <c r="P443" s="47">
        <v>57.561824899999998</v>
      </c>
      <c r="Q443" s="47">
        <v>29.350291164312299</v>
      </c>
      <c r="R443" s="47">
        <v>13.9788909444609</v>
      </c>
      <c r="S443" s="47">
        <v>35.021204811512</v>
      </c>
    </row>
    <row r="444" spans="1:19" x14ac:dyDescent="0.25">
      <c r="A444" s="47" t="s">
        <v>38</v>
      </c>
      <c r="B444" s="47" t="s">
        <v>39</v>
      </c>
      <c r="C444" s="47" t="s">
        <v>16</v>
      </c>
      <c r="D444" s="47">
        <v>1613.8351488999999</v>
      </c>
      <c r="E444" s="47">
        <v>7.9242455564256202</v>
      </c>
      <c r="F444" s="47">
        <v>21.023817293595801</v>
      </c>
      <c r="G444" s="47">
        <v>5.7347704448063697</v>
      </c>
      <c r="H444" s="47">
        <v>1751.0113898</v>
      </c>
      <c r="I444" s="47">
        <v>7.5379387937156199</v>
      </c>
      <c r="J444" s="47">
        <v>22.8108450626153</v>
      </c>
      <c r="K444" s="47">
        <v>5.9378356298119002</v>
      </c>
      <c r="L444" s="47">
        <v>3384.6331252</v>
      </c>
      <c r="M444" s="47">
        <v>3.2487138479818198</v>
      </c>
      <c r="N444" s="47">
        <v>44.092426961055303</v>
      </c>
      <c r="O444" s="47">
        <v>2.7278085210682801</v>
      </c>
      <c r="P444" s="47">
        <v>926.74357550000002</v>
      </c>
      <c r="Q444" s="47">
        <v>6.4027892518654097</v>
      </c>
      <c r="R444" s="47">
        <v>12.0729106827336</v>
      </c>
      <c r="S444" s="47">
        <v>7.2030599583256398</v>
      </c>
    </row>
    <row r="445" spans="1:19" x14ac:dyDescent="0.25">
      <c r="A445" t="s">
        <v>19</v>
      </c>
    </row>
    <row r="446" spans="1:19" x14ac:dyDescent="0.25">
      <c r="A446" t="s">
        <v>20</v>
      </c>
    </row>
    <row r="447" spans="1:19" x14ac:dyDescent="0.25">
      <c r="A447" t="s">
        <v>21</v>
      </c>
    </row>
    <row r="448" spans="1:19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49"/>
  <sheetViews>
    <sheetView workbookViewId="0"/>
  </sheetViews>
  <sheetFormatPr baseColWidth="10" defaultRowHeight="15" x14ac:dyDescent="0.25"/>
  <sheetData>
    <row r="1" spans="1:63" x14ac:dyDescent="0.25">
      <c r="L1" s="7" t="str">
        <f>HYPERLINK("#'Indice'!A1", "Ir al índice")</f>
        <v>Ir al índice</v>
      </c>
    </row>
    <row r="5" spans="1:63" ht="23.25" x14ac:dyDescent="0.35">
      <c r="A5" s="1" t="s">
        <v>0</v>
      </c>
    </row>
    <row r="7" spans="1:63" ht="21" x14ac:dyDescent="0.35">
      <c r="A7" s="2" t="s">
        <v>374</v>
      </c>
    </row>
    <row r="9" spans="1:63" x14ac:dyDescent="0.25">
      <c r="A9" t="s">
        <v>3</v>
      </c>
    </row>
    <row r="10" spans="1:63" x14ac:dyDescent="0.25">
      <c r="A10" t="s">
        <v>4</v>
      </c>
    </row>
    <row r="11" spans="1:63" x14ac:dyDescent="0.25">
      <c r="A11" t="s">
        <v>375</v>
      </c>
    </row>
    <row r="12" spans="1:63" x14ac:dyDescent="0.25">
      <c r="A12" s="3" t="s">
        <v>6</v>
      </c>
    </row>
    <row r="13" spans="1:63" x14ac:dyDescent="0.25">
      <c r="A13" s="3" t="s">
        <v>324</v>
      </c>
    </row>
    <row r="15" spans="1:63" ht="17.25" x14ac:dyDescent="0.3">
      <c r="A15" s="4" t="s">
        <v>376</v>
      </c>
    </row>
    <row r="16" spans="1:63" x14ac:dyDescent="0.25">
      <c r="A16" s="5" t="s">
        <v>9</v>
      </c>
      <c r="B16" s="5" t="s">
        <v>10</v>
      </c>
      <c r="C16" s="5" t="s">
        <v>1145</v>
      </c>
      <c r="D16" s="5" t="s">
        <v>377</v>
      </c>
      <c r="E16" s="5" t="s">
        <v>378</v>
      </c>
      <c r="F16" s="5" t="s">
        <v>379</v>
      </c>
      <c r="G16" s="5" t="s">
        <v>380</v>
      </c>
      <c r="H16" s="5" t="s">
        <v>381</v>
      </c>
      <c r="I16" s="5" t="s">
        <v>382</v>
      </c>
      <c r="J16" s="5" t="s">
        <v>383</v>
      </c>
      <c r="K16" s="5" t="s">
        <v>384</v>
      </c>
      <c r="L16" s="5" t="s">
        <v>385</v>
      </c>
      <c r="M16" s="5" t="s">
        <v>386</v>
      </c>
      <c r="N16" s="5" t="s">
        <v>387</v>
      </c>
      <c r="O16" s="5" t="s">
        <v>388</v>
      </c>
      <c r="P16" s="5" t="s">
        <v>389</v>
      </c>
      <c r="Q16" s="5" t="s">
        <v>390</v>
      </c>
      <c r="R16" s="5" t="s">
        <v>391</v>
      </c>
      <c r="S16" s="5" t="s">
        <v>392</v>
      </c>
      <c r="T16" s="5" t="s">
        <v>393</v>
      </c>
      <c r="U16" s="5" t="s">
        <v>394</v>
      </c>
      <c r="V16" s="5" t="s">
        <v>395</v>
      </c>
      <c r="W16" s="5" t="s">
        <v>396</v>
      </c>
      <c r="X16" s="5" t="s">
        <v>397</v>
      </c>
      <c r="Y16" s="5" t="s">
        <v>398</v>
      </c>
      <c r="Z16" s="5" t="s">
        <v>399</v>
      </c>
      <c r="AA16" s="5" t="s">
        <v>400</v>
      </c>
      <c r="AB16" s="5" t="s">
        <v>401</v>
      </c>
      <c r="AC16" s="5" t="s">
        <v>402</v>
      </c>
      <c r="AD16" s="5" t="s">
        <v>403</v>
      </c>
      <c r="AE16" s="5" t="s">
        <v>404</v>
      </c>
      <c r="AF16" s="5" t="s">
        <v>405</v>
      </c>
      <c r="AG16" s="5" t="s">
        <v>406</v>
      </c>
      <c r="AH16" s="5" t="s">
        <v>407</v>
      </c>
      <c r="AI16" s="5" t="s">
        <v>408</v>
      </c>
      <c r="AJ16" s="5" t="s">
        <v>409</v>
      </c>
      <c r="AK16" s="5" t="s">
        <v>410</v>
      </c>
      <c r="AL16" s="5" t="s">
        <v>411</v>
      </c>
      <c r="AM16" s="5" t="s">
        <v>412</v>
      </c>
      <c r="AN16" s="5" t="s">
        <v>413</v>
      </c>
      <c r="AO16" s="5" t="s">
        <v>414</v>
      </c>
      <c r="AP16" s="5" t="s">
        <v>415</v>
      </c>
      <c r="AQ16" s="5" t="s">
        <v>416</v>
      </c>
      <c r="AR16" s="5" t="s">
        <v>417</v>
      </c>
      <c r="AS16" s="5" t="s">
        <v>418</v>
      </c>
      <c r="AT16" s="5" t="s">
        <v>419</v>
      </c>
      <c r="AU16" s="5" t="s">
        <v>420</v>
      </c>
      <c r="AV16" s="5" t="s">
        <v>421</v>
      </c>
      <c r="AW16" s="5" t="s">
        <v>422</v>
      </c>
      <c r="AX16" s="5" t="s">
        <v>423</v>
      </c>
      <c r="AY16" s="5" t="s">
        <v>424</v>
      </c>
      <c r="AZ16" s="5" t="s">
        <v>425</v>
      </c>
      <c r="BA16" s="5" t="s">
        <v>426</v>
      </c>
      <c r="BB16" s="5" t="s">
        <v>427</v>
      </c>
      <c r="BC16" s="5" t="s">
        <v>428</v>
      </c>
      <c r="BD16" s="5" t="s">
        <v>429</v>
      </c>
      <c r="BE16" s="5" t="s">
        <v>430</v>
      </c>
      <c r="BF16" s="5" t="s">
        <v>431</v>
      </c>
      <c r="BG16" s="5" t="s">
        <v>432</v>
      </c>
      <c r="BH16" s="5" t="s">
        <v>433</v>
      </c>
      <c r="BI16" s="5" t="s">
        <v>434</v>
      </c>
      <c r="BJ16" s="5" t="s">
        <v>435</v>
      </c>
      <c r="BK16" s="5" t="s">
        <v>436</v>
      </c>
    </row>
    <row r="17" spans="1:63" x14ac:dyDescent="0.25">
      <c r="A17" s="48" t="s">
        <v>13</v>
      </c>
      <c r="B17" s="48" t="s">
        <v>14</v>
      </c>
      <c r="C17" s="48" t="s">
        <v>15</v>
      </c>
      <c r="D17" s="48">
        <v>38079.359531200003</v>
      </c>
      <c r="E17" s="48">
        <v>5.4354999517294598</v>
      </c>
      <c r="F17" s="48">
        <v>8.6878453773611604</v>
      </c>
      <c r="G17" s="48">
        <v>4.1534605646686797</v>
      </c>
      <c r="H17" s="48">
        <v>41645.359664399999</v>
      </c>
      <c r="I17" s="48">
        <v>4.6206491954934803</v>
      </c>
      <c r="J17" s="48">
        <v>9.5014320068186997</v>
      </c>
      <c r="K17" s="48">
        <v>3.4090356206775998</v>
      </c>
      <c r="L17" s="48">
        <v>45895.962548199997</v>
      </c>
      <c r="M17" s="48">
        <v>4.4277246859021204</v>
      </c>
      <c r="N17" s="48">
        <v>10.4712114639748</v>
      </c>
      <c r="O17" s="48">
        <v>3.2079297862193399</v>
      </c>
      <c r="P17" s="48">
        <v>47731.906682399996</v>
      </c>
      <c r="Q17" s="48">
        <v>4.3109976719236798</v>
      </c>
      <c r="R17" s="48">
        <v>10.890084022646199</v>
      </c>
      <c r="S17" s="48">
        <v>3.2346339398308701</v>
      </c>
      <c r="T17" s="48">
        <v>33431.688770399996</v>
      </c>
      <c r="U17" s="48">
        <v>5.1166989363445401</v>
      </c>
      <c r="V17" s="48">
        <v>7.6274744721827403</v>
      </c>
      <c r="W17" s="48">
        <v>4.1802326492245303</v>
      </c>
      <c r="X17" s="48">
        <v>30822.125195199998</v>
      </c>
      <c r="Y17" s="48">
        <v>5.37610726121898</v>
      </c>
      <c r="Z17" s="48">
        <v>7.0320998355595696</v>
      </c>
      <c r="AA17" s="48">
        <v>4.3166421318303003</v>
      </c>
      <c r="AB17" s="48">
        <v>29202.507002999999</v>
      </c>
      <c r="AC17" s="48">
        <v>5.0755118201593801</v>
      </c>
      <c r="AD17" s="48">
        <v>6.6625822649537403</v>
      </c>
      <c r="AE17" s="48">
        <v>4.1968498918963002</v>
      </c>
      <c r="AF17" s="48">
        <v>28623.313226900002</v>
      </c>
      <c r="AG17" s="48">
        <v>5.3511050081909897</v>
      </c>
      <c r="AH17" s="48">
        <v>6.5304386041297198</v>
      </c>
      <c r="AI17" s="48">
        <v>4.5239567712669899</v>
      </c>
      <c r="AJ17" s="48">
        <v>26244.2058445</v>
      </c>
      <c r="AK17" s="48">
        <v>5.2682748908716901</v>
      </c>
      <c r="AL17" s="48">
        <v>5.9876427869497002</v>
      </c>
      <c r="AM17" s="48">
        <v>4.4322227276525599</v>
      </c>
      <c r="AN17" s="48">
        <v>22532.504755099999</v>
      </c>
      <c r="AO17" s="48">
        <v>5.9456752114285898</v>
      </c>
      <c r="AP17" s="48">
        <v>5.1408143331972402</v>
      </c>
      <c r="AQ17" s="48">
        <v>5.3011645684009903</v>
      </c>
      <c r="AR17" s="48">
        <v>19327.4578678</v>
      </c>
      <c r="AS17" s="48">
        <v>5.7424306552667099</v>
      </c>
      <c r="AT17" s="48">
        <v>4.4095795612142501</v>
      </c>
      <c r="AU17" s="48">
        <v>5.3219729378728697</v>
      </c>
      <c r="AV17" s="48">
        <v>15561.7988006</v>
      </c>
      <c r="AW17" s="48">
        <v>6.3198319214640097</v>
      </c>
      <c r="AX17" s="48">
        <v>3.55044053885526</v>
      </c>
      <c r="AY17" s="48">
        <v>5.9257024745134004</v>
      </c>
      <c r="AZ17" s="48">
        <v>16479.3789736</v>
      </c>
      <c r="BA17" s="48">
        <v>6.04610789803057</v>
      </c>
      <c r="BB17" s="48">
        <v>3.7597874071455402</v>
      </c>
      <c r="BC17" s="48">
        <v>5.7021433098526098</v>
      </c>
      <c r="BD17" s="48">
        <v>12567.1599802</v>
      </c>
      <c r="BE17" s="48">
        <v>6.6900194466918501</v>
      </c>
      <c r="BF17" s="48">
        <v>2.8672105855951102</v>
      </c>
      <c r="BG17" s="48">
        <v>6.4196082716615797</v>
      </c>
      <c r="BH17" s="48">
        <v>30161.408952500002</v>
      </c>
      <c r="BI17" s="48">
        <v>4.5125213889462197</v>
      </c>
      <c r="BJ17" s="48">
        <v>6.8813567394162201</v>
      </c>
      <c r="BK17" s="48">
        <v>4.5486141971453904</v>
      </c>
    </row>
    <row r="18" spans="1:63" x14ac:dyDescent="0.25">
      <c r="A18" s="48" t="s">
        <v>13</v>
      </c>
      <c r="B18" s="48" t="s">
        <v>14</v>
      </c>
      <c r="C18" s="48" t="s">
        <v>16</v>
      </c>
      <c r="D18" s="48">
        <v>363774.28284180001</v>
      </c>
      <c r="E18" s="48">
        <v>1.39316336448408</v>
      </c>
      <c r="F18" s="48">
        <v>5.0216581528302298</v>
      </c>
      <c r="G18" s="48">
        <v>1.2781438151804601</v>
      </c>
      <c r="H18" s="48">
        <v>454506.95838540001</v>
      </c>
      <c r="I18" s="48">
        <v>1.2141194634533401</v>
      </c>
      <c r="J18" s="48">
        <v>6.2741614257726104</v>
      </c>
      <c r="K18" s="48">
        <v>1.1002886681178601</v>
      </c>
      <c r="L18" s="48">
        <v>488053.15448730002</v>
      </c>
      <c r="M18" s="48">
        <v>1.2061200397201</v>
      </c>
      <c r="N18" s="48">
        <v>6.7372439939947402</v>
      </c>
      <c r="O18" s="48">
        <v>1.0615137460003501</v>
      </c>
      <c r="P18" s="48">
        <v>495624.06285089999</v>
      </c>
      <c r="Q18" s="48">
        <v>1.1411932910770799</v>
      </c>
      <c r="R18" s="48">
        <v>6.84175526788525</v>
      </c>
      <c r="S18" s="48">
        <v>1.0326149642055</v>
      </c>
      <c r="T18" s="48">
        <v>620390.17198850005</v>
      </c>
      <c r="U18" s="48">
        <v>1.0526006748988599</v>
      </c>
      <c r="V18" s="48">
        <v>8.5640670933756908</v>
      </c>
      <c r="W18" s="48">
        <v>0.94823910007436796</v>
      </c>
      <c r="X18" s="48">
        <v>666530.09413800004</v>
      </c>
      <c r="Y18" s="48">
        <v>1.01948239052019</v>
      </c>
      <c r="Z18" s="48">
        <v>9.2009975394285597</v>
      </c>
      <c r="AA18" s="48">
        <v>0.95007325800483899</v>
      </c>
      <c r="AB18" s="48">
        <v>611374.04132349999</v>
      </c>
      <c r="AC18" s="48">
        <v>1.0612228751082999</v>
      </c>
      <c r="AD18" s="48">
        <v>8.4396055022286092</v>
      </c>
      <c r="AE18" s="48">
        <v>1.01399109117426</v>
      </c>
      <c r="AF18" s="48">
        <v>584159.26813330001</v>
      </c>
      <c r="AG18" s="48">
        <v>1.0653086354386401</v>
      </c>
      <c r="AH18" s="48">
        <v>8.0639239488203192</v>
      </c>
      <c r="AI18" s="48">
        <v>1.0083607759101501</v>
      </c>
      <c r="AJ18" s="48">
        <v>548001.16147279995</v>
      </c>
      <c r="AK18" s="48">
        <v>1.0698236674206001</v>
      </c>
      <c r="AL18" s="48">
        <v>7.5647857203448101</v>
      </c>
      <c r="AM18" s="48">
        <v>1.0107148682804901</v>
      </c>
      <c r="AN18" s="48">
        <v>474638.14268310001</v>
      </c>
      <c r="AO18" s="48">
        <v>1.1908066127493</v>
      </c>
      <c r="AP18" s="48">
        <v>6.55205882128101</v>
      </c>
      <c r="AQ18" s="48">
        <v>1.1237434803079001</v>
      </c>
      <c r="AR18" s="48">
        <v>479063.96394829999</v>
      </c>
      <c r="AS18" s="48">
        <v>1.1946279210636701</v>
      </c>
      <c r="AT18" s="48">
        <v>6.6131542930822</v>
      </c>
      <c r="AU18" s="48">
        <v>1.14535068338783</v>
      </c>
      <c r="AV18" s="48">
        <v>403438.05930690002</v>
      </c>
      <c r="AW18" s="48">
        <v>1.1143617972415401</v>
      </c>
      <c r="AX18" s="48">
        <v>5.5691897839890601</v>
      </c>
      <c r="AY18" s="48">
        <v>1.1159453687457299</v>
      </c>
      <c r="AZ18" s="48">
        <v>336663.07111349999</v>
      </c>
      <c r="BA18" s="48">
        <v>1.2148632595280799</v>
      </c>
      <c r="BB18" s="48">
        <v>4.6474061954214401</v>
      </c>
      <c r="BC18" s="48">
        <v>1.2313464564174801</v>
      </c>
      <c r="BD18" s="48">
        <v>265092.30285560002</v>
      </c>
      <c r="BE18" s="48">
        <v>1.4291167374867999</v>
      </c>
      <c r="BF18" s="48">
        <v>3.6594201038292899</v>
      </c>
      <c r="BG18" s="48">
        <v>1.4450806951205399</v>
      </c>
      <c r="BH18" s="48">
        <v>452798.12659940001</v>
      </c>
      <c r="BI18" s="48">
        <v>1.1693640515508299</v>
      </c>
      <c r="BJ18" s="48">
        <v>6.2505721577162001</v>
      </c>
      <c r="BK18" s="48">
        <v>1.20302624628401</v>
      </c>
    </row>
    <row r="19" spans="1:63" x14ac:dyDescent="0.25">
      <c r="A19" s="48" t="s">
        <v>13</v>
      </c>
      <c r="B19" s="48" t="s">
        <v>17</v>
      </c>
      <c r="C19" s="48" t="s">
        <v>15</v>
      </c>
      <c r="D19" s="48">
        <v>321.48671739999997</v>
      </c>
      <c r="E19" s="48"/>
      <c r="F19" s="48">
        <v>7.38589175658241</v>
      </c>
      <c r="G19" s="48"/>
      <c r="H19" s="48">
        <v>461.03171880000002</v>
      </c>
      <c r="I19" s="48"/>
      <c r="J19" s="48">
        <v>10.5918228875727</v>
      </c>
      <c r="K19" s="48"/>
      <c r="L19" s="48">
        <v>594.43385660000001</v>
      </c>
      <c r="M19" s="48"/>
      <c r="N19" s="48">
        <v>13.6566268018868</v>
      </c>
      <c r="O19" s="48"/>
      <c r="P19" s="48">
        <v>407.25929020000001</v>
      </c>
      <c r="Q19" s="48"/>
      <c r="R19" s="48">
        <v>9.3564457611392005</v>
      </c>
      <c r="S19" s="48"/>
      <c r="T19" s="48">
        <v>304.00555300000002</v>
      </c>
      <c r="U19" s="48"/>
      <c r="V19" s="48">
        <v>6.9842764454379198</v>
      </c>
      <c r="W19" s="48"/>
      <c r="X19" s="48">
        <v>237.266176</v>
      </c>
      <c r="Y19" s="48"/>
      <c r="Z19" s="48">
        <v>5.4509943913291901</v>
      </c>
      <c r="AA19" s="48"/>
      <c r="AB19" s="48">
        <v>214.4635979</v>
      </c>
      <c r="AC19" s="48"/>
      <c r="AD19" s="48">
        <v>4.9271239963726599</v>
      </c>
      <c r="AE19" s="48"/>
      <c r="AF19" s="48">
        <v>271.93464490000002</v>
      </c>
      <c r="AG19" s="48"/>
      <c r="AH19" s="48">
        <v>6.2474738251692301</v>
      </c>
      <c r="AI19" s="48"/>
      <c r="AJ19" s="48">
        <v>243.0783289</v>
      </c>
      <c r="AK19" s="48"/>
      <c r="AL19" s="48">
        <v>5.5845238028684401</v>
      </c>
      <c r="AM19" s="48"/>
      <c r="AN19" s="48">
        <v>194.84234989999999</v>
      </c>
      <c r="AO19" s="48"/>
      <c r="AP19" s="48">
        <v>4.4763420324113099</v>
      </c>
      <c r="AQ19" s="48"/>
      <c r="AR19" s="48">
        <v>235.2934434</v>
      </c>
      <c r="AS19" s="48"/>
      <c r="AT19" s="48">
        <v>5.4056724894910104</v>
      </c>
      <c r="AU19" s="48"/>
      <c r="AV19" s="48">
        <v>224.52271200000001</v>
      </c>
      <c r="AW19" s="48"/>
      <c r="AX19" s="48">
        <v>5.1582238331266401</v>
      </c>
      <c r="AY19" s="48"/>
      <c r="AZ19" s="48">
        <v>134.5778664</v>
      </c>
      <c r="BA19" s="48"/>
      <c r="BB19" s="48">
        <v>3.0918153076460801</v>
      </c>
      <c r="BC19" s="48"/>
      <c r="BD19" s="48">
        <v>137.6723235</v>
      </c>
      <c r="BE19" s="48"/>
      <c r="BF19" s="48">
        <v>3.1629079032308298</v>
      </c>
      <c r="BG19" s="48"/>
      <c r="BH19" s="48">
        <v>370.845054</v>
      </c>
      <c r="BI19" s="48"/>
      <c r="BJ19" s="48">
        <v>8.51985876573562</v>
      </c>
      <c r="BK19" s="48"/>
    </row>
    <row r="20" spans="1:63" x14ac:dyDescent="0.25">
      <c r="A20" s="48" t="s">
        <v>13</v>
      </c>
      <c r="B20" s="48" t="s">
        <v>17</v>
      </c>
      <c r="C20" s="48" t="s">
        <v>16</v>
      </c>
      <c r="D20" s="48">
        <v>2062.0689003000002</v>
      </c>
      <c r="E20" s="48"/>
      <c r="F20" s="48">
        <v>8.21892210099214</v>
      </c>
      <c r="G20" s="48"/>
      <c r="H20" s="48">
        <v>2464.6498446999999</v>
      </c>
      <c r="I20" s="48"/>
      <c r="J20" s="48">
        <v>9.8235151487249599</v>
      </c>
      <c r="K20" s="48"/>
      <c r="L20" s="48">
        <v>2255.4064296000001</v>
      </c>
      <c r="M20" s="48"/>
      <c r="N20" s="48">
        <v>8.9895200632056298</v>
      </c>
      <c r="O20" s="48"/>
      <c r="P20" s="48">
        <v>2065.6322653000002</v>
      </c>
      <c r="Q20" s="48"/>
      <c r="R20" s="48">
        <v>8.2331248365787797</v>
      </c>
      <c r="S20" s="48"/>
      <c r="T20" s="48">
        <v>2221.6358338999999</v>
      </c>
      <c r="U20" s="48"/>
      <c r="V20" s="48">
        <v>8.8549184040069395</v>
      </c>
      <c r="W20" s="48"/>
      <c r="X20" s="48">
        <v>1843.4088065000001</v>
      </c>
      <c r="Y20" s="48"/>
      <c r="Z20" s="48">
        <v>7.34739434686308</v>
      </c>
      <c r="AA20" s="48"/>
      <c r="AB20" s="48">
        <v>1975.6579552000001</v>
      </c>
      <c r="AC20" s="48"/>
      <c r="AD20" s="48">
        <v>7.8745083782757499</v>
      </c>
      <c r="AE20" s="48"/>
      <c r="AF20" s="48">
        <v>1902.3333931</v>
      </c>
      <c r="AG20" s="48"/>
      <c r="AH20" s="48">
        <v>7.58225390321841</v>
      </c>
      <c r="AI20" s="48"/>
      <c r="AJ20" s="48">
        <v>1653.711065</v>
      </c>
      <c r="AK20" s="48"/>
      <c r="AL20" s="48">
        <v>6.5913037235595597</v>
      </c>
      <c r="AM20" s="48"/>
      <c r="AN20" s="48">
        <v>1388.3376311</v>
      </c>
      <c r="AO20" s="48"/>
      <c r="AP20" s="48">
        <v>5.5335875722808199</v>
      </c>
      <c r="AQ20" s="48"/>
      <c r="AR20" s="48">
        <v>1257.2189054</v>
      </c>
      <c r="AS20" s="48"/>
      <c r="AT20" s="48">
        <v>5.01097914132448</v>
      </c>
      <c r="AU20" s="48"/>
      <c r="AV20" s="48">
        <v>1198.7780763000001</v>
      </c>
      <c r="AW20" s="48"/>
      <c r="AX20" s="48">
        <v>4.7780477286930099</v>
      </c>
      <c r="AY20" s="48"/>
      <c r="AZ20" s="48">
        <v>1055.6202268</v>
      </c>
      <c r="BA20" s="48"/>
      <c r="BB20" s="48">
        <v>4.20745417916861</v>
      </c>
      <c r="BC20" s="48"/>
      <c r="BD20" s="48">
        <v>719.59336069999995</v>
      </c>
      <c r="BE20" s="48"/>
      <c r="BF20" s="48">
        <v>2.8681300489639301</v>
      </c>
      <c r="BG20" s="48"/>
      <c r="BH20" s="48">
        <v>1025.2336499999999</v>
      </c>
      <c r="BI20" s="48"/>
      <c r="BJ20" s="48">
        <v>4.0863404241439003</v>
      </c>
      <c r="BK20" s="48"/>
    </row>
    <row r="21" spans="1:63" x14ac:dyDescent="0.25">
      <c r="A21" s="48" t="s">
        <v>13</v>
      </c>
      <c r="B21" s="48" t="s">
        <v>18</v>
      </c>
      <c r="C21" s="48" t="s">
        <v>15</v>
      </c>
      <c r="D21" s="48">
        <v>37757.872813800001</v>
      </c>
      <c r="E21" s="48">
        <v>5.4791737103051403</v>
      </c>
      <c r="F21" s="48">
        <v>8.7009044545777794</v>
      </c>
      <c r="G21" s="48">
        <v>4.1859643867093101</v>
      </c>
      <c r="H21" s="48">
        <v>41184.327945600002</v>
      </c>
      <c r="I21" s="48">
        <v>4.6689860982051199</v>
      </c>
      <c r="J21" s="48">
        <v>9.4904949822728</v>
      </c>
      <c r="K21" s="48">
        <v>3.44543604157362</v>
      </c>
      <c r="L21" s="48">
        <v>45301.528691599997</v>
      </c>
      <c r="M21" s="48">
        <v>4.4804209391403402</v>
      </c>
      <c r="N21" s="48">
        <v>10.4392605678746</v>
      </c>
      <c r="O21" s="48">
        <v>3.2470754725083202</v>
      </c>
      <c r="P21" s="48">
        <v>47324.6473922</v>
      </c>
      <c r="Q21" s="48">
        <v>4.3457897070856104</v>
      </c>
      <c r="R21" s="48">
        <v>10.9054669826532</v>
      </c>
      <c r="S21" s="48">
        <v>3.2610909391674299</v>
      </c>
      <c r="T21" s="48">
        <v>33127.683217400001</v>
      </c>
      <c r="U21" s="48">
        <v>5.1613657260640702</v>
      </c>
      <c r="V21" s="48">
        <v>7.6339259867089</v>
      </c>
      <c r="W21" s="48">
        <v>4.2163233379090101</v>
      </c>
      <c r="X21" s="48">
        <v>30584.859019200001</v>
      </c>
      <c r="Y21" s="48">
        <v>5.4160313491703</v>
      </c>
      <c r="Z21" s="48">
        <v>7.0479589089968302</v>
      </c>
      <c r="AA21" s="48">
        <v>4.3474588854727303</v>
      </c>
      <c r="AB21" s="48">
        <v>28988.043405100001</v>
      </c>
      <c r="AC21" s="48">
        <v>5.1112887230552797</v>
      </c>
      <c r="AD21" s="48">
        <v>6.6799895544100902</v>
      </c>
      <c r="AE21" s="48">
        <v>4.2259602300716601</v>
      </c>
      <c r="AF21" s="48">
        <v>28351.378582000001</v>
      </c>
      <c r="AG21" s="48">
        <v>5.3995622345235299</v>
      </c>
      <c r="AH21" s="48">
        <v>6.5332768457068902</v>
      </c>
      <c r="AI21" s="48">
        <v>4.5652538650933403</v>
      </c>
      <c r="AJ21" s="48">
        <v>26001.127515600001</v>
      </c>
      <c r="AK21" s="48">
        <v>5.3153172010204104</v>
      </c>
      <c r="AL21" s="48">
        <v>5.9916862197237899</v>
      </c>
      <c r="AM21" s="48">
        <v>4.47211489809228</v>
      </c>
      <c r="AN21" s="48">
        <v>22337.662405200001</v>
      </c>
      <c r="AO21" s="48">
        <v>5.9951845206741803</v>
      </c>
      <c r="AP21" s="48">
        <v>5.1474792365745801</v>
      </c>
      <c r="AQ21" s="48">
        <v>5.3455269599465396</v>
      </c>
      <c r="AR21" s="48">
        <v>19092.164424400002</v>
      </c>
      <c r="AS21" s="48">
        <v>5.8100530278965898</v>
      </c>
      <c r="AT21" s="48">
        <v>4.3995883800710098</v>
      </c>
      <c r="AU21" s="48">
        <v>5.3840191878409103</v>
      </c>
      <c r="AV21" s="48">
        <v>15337.2760886</v>
      </c>
      <c r="AW21" s="48">
        <v>6.40740790743512</v>
      </c>
      <c r="AX21" s="48">
        <v>3.5343138766974098</v>
      </c>
      <c r="AY21" s="48">
        <v>6.00704870939028</v>
      </c>
      <c r="AZ21" s="48">
        <v>16344.801107200001</v>
      </c>
      <c r="BA21" s="48">
        <v>6.0939741872247</v>
      </c>
      <c r="BB21" s="48">
        <v>3.7664874148007299</v>
      </c>
      <c r="BC21" s="48">
        <v>5.7478010279686202</v>
      </c>
      <c r="BD21" s="48">
        <v>12429.487656699999</v>
      </c>
      <c r="BE21" s="48">
        <v>6.7616951802342404</v>
      </c>
      <c r="BF21" s="48">
        <v>2.8642446319373698</v>
      </c>
      <c r="BG21" s="48">
        <v>6.4875364145205596</v>
      </c>
      <c r="BH21" s="48">
        <v>29790.563898500001</v>
      </c>
      <c r="BI21" s="48">
        <v>4.5661027547915998</v>
      </c>
      <c r="BJ21" s="48">
        <v>6.8649219569940101</v>
      </c>
      <c r="BK21" s="48">
        <v>4.6003374848100398</v>
      </c>
    </row>
    <row r="22" spans="1:63" x14ac:dyDescent="0.25">
      <c r="A22" s="48" t="s">
        <v>13</v>
      </c>
      <c r="B22" s="48" t="s">
        <v>18</v>
      </c>
      <c r="C22" s="48" t="s">
        <v>16</v>
      </c>
      <c r="D22" s="48">
        <v>361712.2139415</v>
      </c>
      <c r="E22" s="48">
        <v>1.4003946811708099</v>
      </c>
      <c r="F22" s="48">
        <v>5.0105462432289096</v>
      </c>
      <c r="G22" s="48">
        <v>1.2851667892285701</v>
      </c>
      <c r="H22" s="48">
        <v>452042.3085407</v>
      </c>
      <c r="I22" s="48">
        <v>1.2201948253198001</v>
      </c>
      <c r="J22" s="48">
        <v>6.2618258481187103</v>
      </c>
      <c r="K22" s="48">
        <v>1.1060970752543999</v>
      </c>
      <c r="L22" s="48">
        <v>485797.7480577</v>
      </c>
      <c r="M22" s="48">
        <v>1.2112527404139399</v>
      </c>
      <c r="N22" s="48">
        <v>6.7294163361960599</v>
      </c>
      <c r="O22" s="48">
        <v>1.06629686844614</v>
      </c>
      <c r="P22" s="48">
        <v>493558.43058560003</v>
      </c>
      <c r="Q22" s="48">
        <v>1.14551254405</v>
      </c>
      <c r="R22" s="48">
        <v>6.8369196418249603</v>
      </c>
      <c r="S22" s="48">
        <v>1.03670376565329</v>
      </c>
      <c r="T22" s="48">
        <v>618168.53615459998</v>
      </c>
      <c r="U22" s="48">
        <v>1.05602984663336</v>
      </c>
      <c r="V22" s="48">
        <v>8.5630562561337396</v>
      </c>
      <c r="W22" s="48">
        <v>0.95146413649054395</v>
      </c>
      <c r="X22" s="48">
        <v>664686.68533150002</v>
      </c>
      <c r="Y22" s="48">
        <v>1.02211346537906</v>
      </c>
      <c r="Z22" s="48">
        <v>9.2074396322449292</v>
      </c>
      <c r="AA22" s="48">
        <v>0.952605617961923</v>
      </c>
      <c r="AB22" s="48">
        <v>609398.38336830004</v>
      </c>
      <c r="AC22" s="48">
        <v>1.06446666240934</v>
      </c>
      <c r="AD22" s="48">
        <v>8.4415694652479694</v>
      </c>
      <c r="AE22" s="48">
        <v>1.01717311342573</v>
      </c>
      <c r="AF22" s="48">
        <v>582256.93474020006</v>
      </c>
      <c r="AG22" s="48">
        <v>1.0685851692953501</v>
      </c>
      <c r="AH22" s="48">
        <v>8.0655979657582897</v>
      </c>
      <c r="AI22" s="48">
        <v>1.0115471867527399</v>
      </c>
      <c r="AJ22" s="48">
        <v>546347.45040780003</v>
      </c>
      <c r="AK22" s="48">
        <v>1.07287080026916</v>
      </c>
      <c r="AL22" s="48">
        <v>7.5681690018386698</v>
      </c>
      <c r="AM22" s="48">
        <v>1.0136264144182101</v>
      </c>
      <c r="AN22" s="48">
        <v>473249.80505199998</v>
      </c>
      <c r="AO22" s="48">
        <v>1.1941094600184701</v>
      </c>
      <c r="AP22" s="48">
        <v>6.55559846037053</v>
      </c>
      <c r="AQ22" s="48">
        <v>1.12689783767291</v>
      </c>
      <c r="AR22" s="48">
        <v>477806.74504289997</v>
      </c>
      <c r="AS22" s="48">
        <v>1.1976307303379601</v>
      </c>
      <c r="AT22" s="48">
        <v>6.6187225619960204</v>
      </c>
      <c r="AU22" s="48">
        <v>1.1482595532376001</v>
      </c>
      <c r="AV22" s="48">
        <v>402239.28123060003</v>
      </c>
      <c r="AW22" s="48">
        <v>1.1174828695093499</v>
      </c>
      <c r="AX22" s="48">
        <v>5.57193935335299</v>
      </c>
      <c r="AY22" s="48">
        <v>1.11913967587119</v>
      </c>
      <c r="AZ22" s="48">
        <v>335607.45088670001</v>
      </c>
      <c r="BA22" s="48">
        <v>1.21850645800694</v>
      </c>
      <c r="BB22" s="48">
        <v>4.6489352237133703</v>
      </c>
      <c r="BC22" s="48">
        <v>1.2350792989164701</v>
      </c>
      <c r="BD22" s="48">
        <v>264372.70949490002</v>
      </c>
      <c r="BE22" s="48">
        <v>1.43285725668388</v>
      </c>
      <c r="BF22" s="48">
        <v>3.6621701875573298</v>
      </c>
      <c r="BG22" s="48">
        <v>1.4488682932133801</v>
      </c>
      <c r="BH22" s="48">
        <v>451772.8929494</v>
      </c>
      <c r="BI22" s="48">
        <v>1.17190578867049</v>
      </c>
      <c r="BJ22" s="48">
        <v>6.25809382241754</v>
      </c>
      <c r="BK22" s="48">
        <v>1.20570880736027</v>
      </c>
    </row>
    <row r="23" spans="1:63" x14ac:dyDescent="0.25">
      <c r="A23" t="s">
        <v>19</v>
      </c>
    </row>
    <row r="24" spans="1:63" x14ac:dyDescent="0.25">
      <c r="A24" t="s">
        <v>20</v>
      </c>
    </row>
    <row r="25" spans="1:63" x14ac:dyDescent="0.25">
      <c r="A25" t="s">
        <v>21</v>
      </c>
    </row>
    <row r="26" spans="1:63" x14ac:dyDescent="0.25">
      <c r="A26" t="s">
        <v>22</v>
      </c>
    </row>
    <row r="27" spans="1:63" x14ac:dyDescent="0.25">
      <c r="A27" t="s">
        <v>23</v>
      </c>
    </row>
    <row r="30" spans="1:63" x14ac:dyDescent="0.25">
      <c r="L30" s="7" t="str">
        <f>HYPERLINK("#'Indice'!A1", "Ir al índice")</f>
        <v>Ir al índice</v>
      </c>
    </row>
    <row r="31" spans="1:63" ht="17.25" x14ac:dyDescent="0.3">
      <c r="A31" s="4" t="s">
        <v>437</v>
      </c>
    </row>
    <row r="32" spans="1:63" x14ac:dyDescent="0.25">
      <c r="A32" s="5" t="s">
        <v>25</v>
      </c>
      <c r="B32" s="5" t="s">
        <v>10</v>
      </c>
      <c r="C32" s="5" t="s">
        <v>1145</v>
      </c>
      <c r="D32" s="5" t="s">
        <v>377</v>
      </c>
      <c r="E32" s="5" t="s">
        <v>378</v>
      </c>
      <c r="F32" s="5" t="s">
        <v>379</v>
      </c>
      <c r="G32" s="5" t="s">
        <v>380</v>
      </c>
      <c r="H32" s="5" t="s">
        <v>381</v>
      </c>
      <c r="I32" s="5" t="s">
        <v>382</v>
      </c>
      <c r="J32" s="5" t="s">
        <v>383</v>
      </c>
      <c r="K32" s="5" t="s">
        <v>384</v>
      </c>
      <c r="L32" s="5" t="s">
        <v>385</v>
      </c>
      <c r="M32" s="5" t="s">
        <v>386</v>
      </c>
      <c r="N32" s="5" t="s">
        <v>387</v>
      </c>
      <c r="O32" s="5" t="s">
        <v>388</v>
      </c>
      <c r="P32" s="5" t="s">
        <v>389</v>
      </c>
      <c r="Q32" s="5" t="s">
        <v>390</v>
      </c>
      <c r="R32" s="5" t="s">
        <v>391</v>
      </c>
      <c r="S32" s="5" t="s">
        <v>392</v>
      </c>
      <c r="T32" s="5" t="s">
        <v>393</v>
      </c>
      <c r="U32" s="5" t="s">
        <v>394</v>
      </c>
      <c r="V32" s="5" t="s">
        <v>395</v>
      </c>
      <c r="W32" s="5" t="s">
        <v>396</v>
      </c>
      <c r="X32" s="5" t="s">
        <v>397</v>
      </c>
      <c r="Y32" s="5" t="s">
        <v>398</v>
      </c>
      <c r="Z32" s="5" t="s">
        <v>399</v>
      </c>
      <c r="AA32" s="5" t="s">
        <v>400</v>
      </c>
      <c r="AB32" s="5" t="s">
        <v>401</v>
      </c>
      <c r="AC32" s="5" t="s">
        <v>402</v>
      </c>
      <c r="AD32" s="5" t="s">
        <v>403</v>
      </c>
      <c r="AE32" s="5" t="s">
        <v>404</v>
      </c>
      <c r="AF32" s="5" t="s">
        <v>405</v>
      </c>
      <c r="AG32" s="5" t="s">
        <v>406</v>
      </c>
      <c r="AH32" s="5" t="s">
        <v>407</v>
      </c>
      <c r="AI32" s="5" t="s">
        <v>408</v>
      </c>
      <c r="AJ32" s="5" t="s">
        <v>409</v>
      </c>
      <c r="AK32" s="5" t="s">
        <v>410</v>
      </c>
      <c r="AL32" s="5" t="s">
        <v>411</v>
      </c>
      <c r="AM32" s="5" t="s">
        <v>412</v>
      </c>
      <c r="AN32" s="5" t="s">
        <v>413</v>
      </c>
      <c r="AO32" s="5" t="s">
        <v>414</v>
      </c>
      <c r="AP32" s="5" t="s">
        <v>415</v>
      </c>
      <c r="AQ32" s="5" t="s">
        <v>416</v>
      </c>
      <c r="AR32" s="5" t="s">
        <v>417</v>
      </c>
      <c r="AS32" s="5" t="s">
        <v>418</v>
      </c>
      <c r="AT32" s="5" t="s">
        <v>419</v>
      </c>
      <c r="AU32" s="5" t="s">
        <v>420</v>
      </c>
      <c r="AV32" s="5" t="s">
        <v>421</v>
      </c>
      <c r="AW32" s="5" t="s">
        <v>422</v>
      </c>
      <c r="AX32" s="5" t="s">
        <v>423</v>
      </c>
      <c r="AY32" s="5" t="s">
        <v>424</v>
      </c>
      <c r="AZ32" s="5" t="s">
        <v>425</v>
      </c>
      <c r="BA32" s="5" t="s">
        <v>426</v>
      </c>
      <c r="BB32" s="5" t="s">
        <v>427</v>
      </c>
      <c r="BC32" s="5" t="s">
        <v>428</v>
      </c>
      <c r="BD32" s="5" t="s">
        <v>429</v>
      </c>
      <c r="BE32" s="5" t="s">
        <v>430</v>
      </c>
      <c r="BF32" s="5" t="s">
        <v>431</v>
      </c>
      <c r="BG32" s="5" t="s">
        <v>432</v>
      </c>
      <c r="BH32" s="5" t="s">
        <v>433</v>
      </c>
      <c r="BI32" s="5" t="s">
        <v>434</v>
      </c>
      <c r="BJ32" s="5" t="s">
        <v>435</v>
      </c>
      <c r="BK32" s="5" t="s">
        <v>436</v>
      </c>
    </row>
    <row r="33" spans="1:63" x14ac:dyDescent="0.25">
      <c r="A33" s="49" t="s">
        <v>13</v>
      </c>
      <c r="B33" s="49" t="s">
        <v>14</v>
      </c>
      <c r="C33" s="49" t="s">
        <v>15</v>
      </c>
      <c r="D33" s="49">
        <v>38079.359531200003</v>
      </c>
      <c r="E33" s="49">
        <v>5.4354999517294598</v>
      </c>
      <c r="F33" s="49">
        <v>8.6878453773611604</v>
      </c>
      <c r="G33" s="49">
        <v>4.1534605646686797</v>
      </c>
      <c r="H33" s="49">
        <v>41645.359664399999</v>
      </c>
      <c r="I33" s="49">
        <v>4.6206491954934803</v>
      </c>
      <c r="J33" s="49">
        <v>9.5014320068186997</v>
      </c>
      <c r="K33" s="49">
        <v>3.4090356206775998</v>
      </c>
      <c r="L33" s="49">
        <v>45895.962548199997</v>
      </c>
      <c r="M33" s="49">
        <v>4.4277246859021204</v>
      </c>
      <c r="N33" s="49">
        <v>10.4712114639748</v>
      </c>
      <c r="O33" s="49">
        <v>3.2079297862193399</v>
      </c>
      <c r="P33" s="49">
        <v>47731.906682399996</v>
      </c>
      <c r="Q33" s="49">
        <v>4.3109976719236798</v>
      </c>
      <c r="R33" s="49">
        <v>10.890084022646199</v>
      </c>
      <c r="S33" s="49">
        <v>3.2346339398308701</v>
      </c>
      <c r="T33" s="49">
        <v>33431.688770399996</v>
      </c>
      <c r="U33" s="49">
        <v>5.1166989363445401</v>
      </c>
      <c r="V33" s="49">
        <v>7.6274744721827403</v>
      </c>
      <c r="W33" s="49">
        <v>4.1802326492245303</v>
      </c>
      <c r="X33" s="49">
        <v>30822.125195199998</v>
      </c>
      <c r="Y33" s="49">
        <v>5.37610726121898</v>
      </c>
      <c r="Z33" s="49">
        <v>7.0320998355595696</v>
      </c>
      <c r="AA33" s="49">
        <v>4.3166421318303003</v>
      </c>
      <c r="AB33" s="49">
        <v>29202.507002999999</v>
      </c>
      <c r="AC33" s="49">
        <v>5.0755118201593801</v>
      </c>
      <c r="AD33" s="49">
        <v>6.6625822649537403</v>
      </c>
      <c r="AE33" s="49">
        <v>4.1968498918963002</v>
      </c>
      <c r="AF33" s="49">
        <v>28623.313226900002</v>
      </c>
      <c r="AG33" s="49">
        <v>5.3511050081909897</v>
      </c>
      <c r="AH33" s="49">
        <v>6.5304386041297198</v>
      </c>
      <c r="AI33" s="49">
        <v>4.5239567712669899</v>
      </c>
      <c r="AJ33" s="49">
        <v>26244.2058445</v>
      </c>
      <c r="AK33" s="49">
        <v>5.2682748908716901</v>
      </c>
      <c r="AL33" s="49">
        <v>5.9876427869497002</v>
      </c>
      <c r="AM33" s="49">
        <v>4.4322227276525599</v>
      </c>
      <c r="AN33" s="49">
        <v>22532.504755099999</v>
      </c>
      <c r="AO33" s="49">
        <v>5.9456752114285898</v>
      </c>
      <c r="AP33" s="49">
        <v>5.1408143331972402</v>
      </c>
      <c r="AQ33" s="49">
        <v>5.3011645684009903</v>
      </c>
      <c r="AR33" s="49">
        <v>19327.4578678</v>
      </c>
      <c r="AS33" s="49">
        <v>5.7424306552667099</v>
      </c>
      <c r="AT33" s="49">
        <v>4.4095795612142501</v>
      </c>
      <c r="AU33" s="49">
        <v>5.3219729378728697</v>
      </c>
      <c r="AV33" s="49">
        <v>15561.7988006</v>
      </c>
      <c r="AW33" s="49">
        <v>6.3198319214640097</v>
      </c>
      <c r="AX33" s="49">
        <v>3.55044053885526</v>
      </c>
      <c r="AY33" s="49">
        <v>5.9257024745134004</v>
      </c>
      <c r="AZ33" s="49">
        <v>16479.3789736</v>
      </c>
      <c r="BA33" s="49">
        <v>6.04610789803057</v>
      </c>
      <c r="BB33" s="49">
        <v>3.7597874071455402</v>
      </c>
      <c r="BC33" s="49">
        <v>5.7021433098526098</v>
      </c>
      <c r="BD33" s="49">
        <v>12567.1599802</v>
      </c>
      <c r="BE33" s="49">
        <v>6.6900194466918501</v>
      </c>
      <c r="BF33" s="49">
        <v>2.8672105855951102</v>
      </c>
      <c r="BG33" s="49">
        <v>6.4196082716615797</v>
      </c>
      <c r="BH33" s="49">
        <v>30161.408952500002</v>
      </c>
      <c r="BI33" s="49">
        <v>4.5125213889462197</v>
      </c>
      <c r="BJ33" s="49">
        <v>6.8813567394162201</v>
      </c>
      <c r="BK33" s="49">
        <v>4.5486141971453904</v>
      </c>
    </row>
    <row r="34" spans="1:63" x14ac:dyDescent="0.25">
      <c r="A34" s="49" t="s">
        <v>13</v>
      </c>
      <c r="B34" s="49" t="s">
        <v>14</v>
      </c>
      <c r="C34" s="49" t="s">
        <v>16</v>
      </c>
      <c r="D34" s="49">
        <v>363774.28284180001</v>
      </c>
      <c r="E34" s="49">
        <v>1.39316336448408</v>
      </c>
      <c r="F34" s="49">
        <v>5.0216581528302298</v>
      </c>
      <c r="G34" s="49">
        <v>1.2781438151804601</v>
      </c>
      <c r="H34" s="49">
        <v>454506.95838540001</v>
      </c>
      <c r="I34" s="49">
        <v>1.2141194634533401</v>
      </c>
      <c r="J34" s="49">
        <v>6.2741614257726104</v>
      </c>
      <c r="K34" s="49">
        <v>1.1002886681178601</v>
      </c>
      <c r="L34" s="49">
        <v>488053.15448730002</v>
      </c>
      <c r="M34" s="49">
        <v>1.2061200397201</v>
      </c>
      <c r="N34" s="49">
        <v>6.7372439939947402</v>
      </c>
      <c r="O34" s="49">
        <v>1.0615137460003501</v>
      </c>
      <c r="P34" s="49">
        <v>495624.06285089999</v>
      </c>
      <c r="Q34" s="49">
        <v>1.1411932910770799</v>
      </c>
      <c r="R34" s="49">
        <v>6.84175526788525</v>
      </c>
      <c r="S34" s="49">
        <v>1.0326149642055</v>
      </c>
      <c r="T34" s="49">
        <v>620390.17198850005</v>
      </c>
      <c r="U34" s="49">
        <v>1.0526006748988599</v>
      </c>
      <c r="V34" s="49">
        <v>8.5640670933756908</v>
      </c>
      <c r="W34" s="49">
        <v>0.94823910007436796</v>
      </c>
      <c r="X34" s="49">
        <v>666530.09413800004</v>
      </c>
      <c r="Y34" s="49">
        <v>1.01948239052019</v>
      </c>
      <c r="Z34" s="49">
        <v>9.2009975394285597</v>
      </c>
      <c r="AA34" s="49">
        <v>0.95007325800483899</v>
      </c>
      <c r="AB34" s="49">
        <v>611374.04132349999</v>
      </c>
      <c r="AC34" s="49">
        <v>1.0612228751082999</v>
      </c>
      <c r="AD34" s="49">
        <v>8.4396055022286092</v>
      </c>
      <c r="AE34" s="49">
        <v>1.01399109117426</v>
      </c>
      <c r="AF34" s="49">
        <v>584159.26813330001</v>
      </c>
      <c r="AG34" s="49">
        <v>1.0653086354386401</v>
      </c>
      <c r="AH34" s="49">
        <v>8.0639239488203192</v>
      </c>
      <c r="AI34" s="49">
        <v>1.0083607759101501</v>
      </c>
      <c r="AJ34" s="49">
        <v>548001.16147279995</v>
      </c>
      <c r="AK34" s="49">
        <v>1.0698236674206001</v>
      </c>
      <c r="AL34" s="49">
        <v>7.5647857203448101</v>
      </c>
      <c r="AM34" s="49">
        <v>1.0107148682804901</v>
      </c>
      <c r="AN34" s="49">
        <v>474638.14268310001</v>
      </c>
      <c r="AO34" s="49">
        <v>1.1908066127493</v>
      </c>
      <c r="AP34" s="49">
        <v>6.55205882128101</v>
      </c>
      <c r="AQ34" s="49">
        <v>1.1237434803079001</v>
      </c>
      <c r="AR34" s="49">
        <v>479063.96394829999</v>
      </c>
      <c r="AS34" s="49">
        <v>1.1946279210636701</v>
      </c>
      <c r="AT34" s="49">
        <v>6.6131542930822</v>
      </c>
      <c r="AU34" s="49">
        <v>1.14535068338783</v>
      </c>
      <c r="AV34" s="49">
        <v>403438.05930690002</v>
      </c>
      <c r="AW34" s="49">
        <v>1.1143617972415401</v>
      </c>
      <c r="AX34" s="49">
        <v>5.5691897839890601</v>
      </c>
      <c r="AY34" s="49">
        <v>1.1159453687457299</v>
      </c>
      <c r="AZ34" s="49">
        <v>336663.07111349999</v>
      </c>
      <c r="BA34" s="49">
        <v>1.2148632595280799</v>
      </c>
      <c r="BB34" s="49">
        <v>4.6474061954214401</v>
      </c>
      <c r="BC34" s="49">
        <v>1.2313464564174801</v>
      </c>
      <c r="BD34" s="49">
        <v>265092.30285560002</v>
      </c>
      <c r="BE34" s="49">
        <v>1.4291167374867999</v>
      </c>
      <c r="BF34" s="49">
        <v>3.6594201038292899</v>
      </c>
      <c r="BG34" s="49">
        <v>1.4450806951205399</v>
      </c>
      <c r="BH34" s="49">
        <v>452798.12659940001</v>
      </c>
      <c r="BI34" s="49">
        <v>1.1693640515508299</v>
      </c>
      <c r="BJ34" s="49">
        <v>6.2505721577162001</v>
      </c>
      <c r="BK34" s="49">
        <v>1.20302624628401</v>
      </c>
    </row>
    <row r="35" spans="1:63" x14ac:dyDescent="0.25">
      <c r="A35" s="49" t="s">
        <v>26</v>
      </c>
      <c r="B35" s="49" t="s">
        <v>27</v>
      </c>
      <c r="C35" s="49" t="s">
        <v>15</v>
      </c>
      <c r="D35" s="49">
        <v>636.04885460000003</v>
      </c>
      <c r="E35" s="49">
        <v>40.667189515386298</v>
      </c>
      <c r="F35" s="49">
        <v>9.7658951814046997</v>
      </c>
      <c r="G35" s="49">
        <v>32.465357313762901</v>
      </c>
      <c r="H35" s="49">
        <v>394.98486860000003</v>
      </c>
      <c r="I35" s="49">
        <v>26.9783934343399</v>
      </c>
      <c r="J35" s="49">
        <v>6.0645983356331099</v>
      </c>
      <c r="K35" s="49">
        <v>28.596607709714899</v>
      </c>
      <c r="L35" s="49">
        <v>650.38771359999998</v>
      </c>
      <c r="M35" s="49">
        <v>39.287617982433098</v>
      </c>
      <c r="N35" s="49">
        <v>9.9860540465645204</v>
      </c>
      <c r="O35" s="49">
        <v>32.3163751326056</v>
      </c>
      <c r="P35" s="49">
        <v>805.98667269999999</v>
      </c>
      <c r="Q35" s="49">
        <v>34.610036506083702</v>
      </c>
      <c r="R35" s="49">
        <v>12.3751207258244</v>
      </c>
      <c r="S35" s="49">
        <v>23.5125975656787</v>
      </c>
      <c r="T35" s="49">
        <v>656.35412789999998</v>
      </c>
      <c r="U35" s="49">
        <v>33.726372433404599</v>
      </c>
      <c r="V35" s="49">
        <v>10.077662381743901</v>
      </c>
      <c r="W35" s="49">
        <v>19.784972662141701</v>
      </c>
      <c r="X35" s="49">
        <v>457.03318100000001</v>
      </c>
      <c r="Y35" s="49">
        <v>40.018013535380099</v>
      </c>
      <c r="Z35" s="49">
        <v>7.0172882283969802</v>
      </c>
      <c r="AA35" s="49">
        <v>31.05050857817</v>
      </c>
      <c r="AB35" s="49">
        <v>321.55406799999997</v>
      </c>
      <c r="AC35" s="49">
        <v>35.418038778530899</v>
      </c>
      <c r="AD35" s="49">
        <v>4.9371416999361397</v>
      </c>
      <c r="AE35" s="49">
        <v>34.047689253793401</v>
      </c>
      <c r="AF35" s="49">
        <v>596.65462679999996</v>
      </c>
      <c r="AG35" s="49">
        <v>37.770300948562401</v>
      </c>
      <c r="AH35" s="49">
        <v>9.1610361416236703</v>
      </c>
      <c r="AI35" s="49">
        <v>34.0675437473557</v>
      </c>
      <c r="AJ35" s="49">
        <v>478.9076996</v>
      </c>
      <c r="AK35" s="49">
        <v>48.428184022811003</v>
      </c>
      <c r="AL35" s="49">
        <v>7.3531496237069902</v>
      </c>
      <c r="AM35" s="49">
        <v>43.1051780211926</v>
      </c>
      <c r="AN35" s="49">
        <v>350.80671100000001</v>
      </c>
      <c r="AO35" s="49">
        <v>51.136246480239201</v>
      </c>
      <c r="AP35" s="49">
        <v>5.3862868296710404</v>
      </c>
      <c r="AQ35" s="49">
        <v>39.506326369249798</v>
      </c>
      <c r="AR35" s="49">
        <v>201.4815055</v>
      </c>
      <c r="AS35" s="49">
        <v>43.657393751190803</v>
      </c>
      <c r="AT35" s="49">
        <v>3.0935473737187</v>
      </c>
      <c r="AU35" s="49">
        <v>45.837828476295797</v>
      </c>
      <c r="AV35" s="49">
        <v>211.67160200000001</v>
      </c>
      <c r="AW35" s="49">
        <v>43.174735017027402</v>
      </c>
      <c r="AX35" s="49">
        <v>3.2500061324880698</v>
      </c>
      <c r="AY35" s="49">
        <v>37.635184902606902</v>
      </c>
      <c r="AZ35" s="49">
        <v>182.2023825</v>
      </c>
      <c r="BA35" s="49">
        <v>40.904419472654702</v>
      </c>
      <c r="BB35" s="49">
        <v>2.7975356868085601</v>
      </c>
      <c r="BC35" s="49">
        <v>44.2947513960289</v>
      </c>
      <c r="BD35" s="49">
        <v>39.077491899999998</v>
      </c>
      <c r="BE35" s="49">
        <v>50.525150070467902</v>
      </c>
      <c r="BF35" s="49">
        <v>0.59999587624065398</v>
      </c>
      <c r="BG35" s="49">
        <v>53.576239772051899</v>
      </c>
      <c r="BH35" s="49">
        <v>529.80857409999999</v>
      </c>
      <c r="BI35" s="49">
        <v>31.338810895250301</v>
      </c>
      <c r="BJ35" s="49">
        <v>8.1346817362385799</v>
      </c>
      <c r="BK35" s="49">
        <v>28.128318075397999</v>
      </c>
    </row>
    <row r="36" spans="1:63" x14ac:dyDescent="0.25">
      <c r="A36" s="49" t="s">
        <v>26</v>
      </c>
      <c r="B36" s="49" t="s">
        <v>27</v>
      </c>
      <c r="C36" s="49" t="s">
        <v>16</v>
      </c>
      <c r="D36" s="49">
        <v>7031.0757968999997</v>
      </c>
      <c r="E36" s="49">
        <v>9.9751327235360208</v>
      </c>
      <c r="F36" s="49">
        <v>4.6629487720589804</v>
      </c>
      <c r="G36" s="49">
        <v>9.4173710619041309</v>
      </c>
      <c r="H36" s="49">
        <v>10569.775288999999</v>
      </c>
      <c r="I36" s="49">
        <v>7.9721367412685904</v>
      </c>
      <c r="J36" s="49">
        <v>7.0097837270524499</v>
      </c>
      <c r="K36" s="49">
        <v>7.2096878894731402</v>
      </c>
      <c r="L36" s="49">
        <v>11106.7274765</v>
      </c>
      <c r="M36" s="49">
        <v>7.2799963706074404</v>
      </c>
      <c r="N36" s="49">
        <v>7.3658857825105102</v>
      </c>
      <c r="O36" s="49">
        <v>6.4249042105872904</v>
      </c>
      <c r="P36" s="49">
        <v>11594.3370842</v>
      </c>
      <c r="Q36" s="49">
        <v>6.5961176998679996</v>
      </c>
      <c r="R36" s="49">
        <v>7.68926426499982</v>
      </c>
      <c r="S36" s="49">
        <v>5.9387062047624903</v>
      </c>
      <c r="T36" s="49">
        <v>12723.3221161</v>
      </c>
      <c r="U36" s="49">
        <v>6.1341969001670398</v>
      </c>
      <c r="V36" s="49">
        <v>8.4379973920829006</v>
      </c>
      <c r="W36" s="49">
        <v>6.1680599614359197</v>
      </c>
      <c r="X36" s="49">
        <v>12549.7985656</v>
      </c>
      <c r="Y36" s="49">
        <v>7.3418964929678099</v>
      </c>
      <c r="Z36" s="49">
        <v>8.3229180713502195</v>
      </c>
      <c r="AA36" s="49">
        <v>6.6691281372903699</v>
      </c>
      <c r="AB36" s="49">
        <v>11496.4240541</v>
      </c>
      <c r="AC36" s="49">
        <v>7.8306599309234199</v>
      </c>
      <c r="AD36" s="49">
        <v>7.6243291886812496</v>
      </c>
      <c r="AE36" s="49">
        <v>7.3548005449421003</v>
      </c>
      <c r="AF36" s="49">
        <v>12122.295086100001</v>
      </c>
      <c r="AG36" s="49">
        <v>7.5571638896638698</v>
      </c>
      <c r="AH36" s="49">
        <v>8.0394014542111503</v>
      </c>
      <c r="AI36" s="49">
        <v>7.4616795800309399</v>
      </c>
      <c r="AJ36" s="49">
        <v>10317.9730002</v>
      </c>
      <c r="AK36" s="49">
        <v>8.4456887806455203</v>
      </c>
      <c r="AL36" s="49">
        <v>6.8427906228280202</v>
      </c>
      <c r="AM36" s="49">
        <v>7.6252724012278703</v>
      </c>
      <c r="AN36" s="49">
        <v>10435.963675499999</v>
      </c>
      <c r="AO36" s="49">
        <v>8.7651093409988494</v>
      </c>
      <c r="AP36" s="49">
        <v>6.9210410201210104</v>
      </c>
      <c r="AQ36" s="49">
        <v>8.1762714370814908</v>
      </c>
      <c r="AR36" s="49">
        <v>10916.107829299999</v>
      </c>
      <c r="AS36" s="49">
        <v>8.3724170410980392</v>
      </c>
      <c r="AT36" s="49">
        <v>7.2394684780301004</v>
      </c>
      <c r="AU36" s="49">
        <v>8.0592663132253399</v>
      </c>
      <c r="AV36" s="49">
        <v>8110.1312175000003</v>
      </c>
      <c r="AW36" s="49">
        <v>7.5297178140464798</v>
      </c>
      <c r="AX36" s="49">
        <v>5.3785690119501197</v>
      </c>
      <c r="AY36" s="49">
        <v>7.7929228059413802</v>
      </c>
      <c r="AZ36" s="49">
        <v>6648.8719388</v>
      </c>
      <c r="BA36" s="49">
        <v>8.2716307057927096</v>
      </c>
      <c r="BB36" s="49">
        <v>4.4094744727790101</v>
      </c>
      <c r="BC36" s="49">
        <v>8.6209575660314108</v>
      </c>
      <c r="BD36" s="49">
        <v>5991.1085302000001</v>
      </c>
      <c r="BE36" s="49">
        <v>8.8102568518887203</v>
      </c>
      <c r="BF36" s="49">
        <v>3.9732514584020402</v>
      </c>
      <c r="BG36" s="49">
        <v>9.1489625507730903</v>
      </c>
      <c r="BH36" s="49">
        <v>9172.1282603</v>
      </c>
      <c r="BI36" s="49">
        <v>8.5180392529266005</v>
      </c>
      <c r="BJ36" s="49">
        <v>6.0828762829424097</v>
      </c>
      <c r="BK36" s="49">
        <v>9.2528970623071594</v>
      </c>
    </row>
    <row r="37" spans="1:63" x14ac:dyDescent="0.25">
      <c r="A37" s="49" t="s">
        <v>28</v>
      </c>
      <c r="B37" s="49" t="s">
        <v>29</v>
      </c>
      <c r="C37" s="49" t="s">
        <v>15</v>
      </c>
      <c r="D37" s="49">
        <v>127.7499341</v>
      </c>
      <c r="E37" s="49">
        <v>41.397317457232802</v>
      </c>
      <c r="F37" s="49">
        <v>10.3718847613478</v>
      </c>
      <c r="G37" s="49">
        <v>31.059639342493501</v>
      </c>
      <c r="H37" s="49">
        <v>52.8865135</v>
      </c>
      <c r="I37" s="49">
        <v>39.775808058714901</v>
      </c>
      <c r="J37" s="49">
        <v>4.29380122436765</v>
      </c>
      <c r="K37" s="49">
        <v>35.419932771299699</v>
      </c>
      <c r="L37" s="49">
        <v>147.2552676</v>
      </c>
      <c r="M37" s="49">
        <v>28.624741195574501</v>
      </c>
      <c r="N37" s="49">
        <v>11.9555025746869</v>
      </c>
      <c r="O37" s="49">
        <v>22.083065040080498</v>
      </c>
      <c r="P37" s="49">
        <v>182.69557750000001</v>
      </c>
      <c r="Q37" s="49">
        <v>34.927956813461599</v>
      </c>
      <c r="R37" s="49">
        <v>14.832864608404501</v>
      </c>
      <c r="S37" s="49">
        <v>25.7810317021465</v>
      </c>
      <c r="T37" s="49">
        <v>41.890017800000003</v>
      </c>
      <c r="U37" s="49">
        <v>51.62904168755</v>
      </c>
      <c r="V37" s="49">
        <v>3.4010071342370201</v>
      </c>
      <c r="W37" s="49">
        <v>46.992139227947497</v>
      </c>
      <c r="X37" s="49">
        <v>88.874656700000003</v>
      </c>
      <c r="Y37" s="49">
        <v>42.238217306636599</v>
      </c>
      <c r="Z37" s="49">
        <v>7.2156412759883404</v>
      </c>
      <c r="AA37" s="49">
        <v>38.121103416167998</v>
      </c>
      <c r="AB37" s="49">
        <v>74.274493100000001</v>
      </c>
      <c r="AC37" s="49">
        <v>45.150722780176103</v>
      </c>
      <c r="AD37" s="49">
        <v>6.0302691235652501</v>
      </c>
      <c r="AE37" s="49">
        <v>40.531756022856698</v>
      </c>
      <c r="AF37" s="49">
        <v>84.899824499999994</v>
      </c>
      <c r="AG37" s="49">
        <v>43.527646873816302</v>
      </c>
      <c r="AH37" s="49">
        <v>6.89292876881927</v>
      </c>
      <c r="AI37" s="49">
        <v>40.424757904764697</v>
      </c>
      <c r="AJ37" s="49">
        <v>67.571325099999996</v>
      </c>
      <c r="AK37" s="49">
        <v>47.764932006972998</v>
      </c>
      <c r="AL37" s="49">
        <v>5.48604586018938</v>
      </c>
      <c r="AM37" s="49">
        <v>46.342936282857501</v>
      </c>
      <c r="AN37" s="49">
        <v>102.4064118</v>
      </c>
      <c r="AO37" s="49">
        <v>45.733698072539603</v>
      </c>
      <c r="AP37" s="49">
        <v>8.3142704494963091</v>
      </c>
      <c r="AQ37" s="49">
        <v>42.784911416746802</v>
      </c>
      <c r="AR37" s="49">
        <v>52.684577699999998</v>
      </c>
      <c r="AS37" s="49">
        <v>41.762139739000503</v>
      </c>
      <c r="AT37" s="49">
        <v>4.2774062660332604</v>
      </c>
      <c r="AU37" s="49">
        <v>40.366618073184199</v>
      </c>
      <c r="AV37" s="49">
        <v>39.0530033</v>
      </c>
      <c r="AW37" s="49">
        <v>45.781893334219198</v>
      </c>
      <c r="AX37" s="49">
        <v>3.1706728670017901</v>
      </c>
      <c r="AY37" s="49">
        <v>47.056019129141902</v>
      </c>
      <c r="AZ37" s="49">
        <v>34.105437100000003</v>
      </c>
      <c r="BA37" s="49">
        <v>50.624431591144202</v>
      </c>
      <c r="BB37" s="49">
        <v>2.7689850944243801</v>
      </c>
      <c r="BC37" s="49">
        <v>48.514538000625599</v>
      </c>
      <c r="BD37" s="49">
        <v>26.6422876</v>
      </c>
      <c r="BE37" s="49">
        <v>50.393259752012199</v>
      </c>
      <c r="BF37" s="49">
        <v>2.1630597206381399</v>
      </c>
      <c r="BG37" s="49">
        <v>51.428402384228598</v>
      </c>
      <c r="BH37" s="49">
        <v>108.7051721</v>
      </c>
      <c r="BI37" s="49">
        <v>34.160526854889902</v>
      </c>
      <c r="BJ37" s="49">
        <v>8.8256602707999701</v>
      </c>
      <c r="BK37" s="49">
        <v>30.063360779941</v>
      </c>
    </row>
    <row r="38" spans="1:63" x14ac:dyDescent="0.25">
      <c r="A38" s="49" t="s">
        <v>28</v>
      </c>
      <c r="B38" s="49" t="s">
        <v>29</v>
      </c>
      <c r="C38" s="49" t="s">
        <v>16</v>
      </c>
      <c r="D38" s="49">
        <v>2263.1121204000001</v>
      </c>
      <c r="E38" s="49">
        <v>9.0627956458825008</v>
      </c>
      <c r="F38" s="49">
        <v>6.0080008637638604</v>
      </c>
      <c r="G38" s="49">
        <v>8.1473596423475598</v>
      </c>
      <c r="H38" s="49">
        <v>2848.8673170000002</v>
      </c>
      <c r="I38" s="49">
        <v>6.7142567131144704</v>
      </c>
      <c r="J38" s="49">
        <v>7.56303549744562</v>
      </c>
      <c r="K38" s="49">
        <v>5.7486994212498104</v>
      </c>
      <c r="L38" s="49">
        <v>3204.1288503999999</v>
      </c>
      <c r="M38" s="49">
        <v>6.8498735306550698</v>
      </c>
      <c r="N38" s="49">
        <v>8.5061666752115794</v>
      </c>
      <c r="O38" s="49">
        <v>5.9901434241957201</v>
      </c>
      <c r="P38" s="49">
        <v>3053.6691292999999</v>
      </c>
      <c r="Q38" s="49">
        <v>6.5684569858352804</v>
      </c>
      <c r="R38" s="49">
        <v>8.1067334672047693</v>
      </c>
      <c r="S38" s="49">
        <v>5.7624863257066599</v>
      </c>
      <c r="T38" s="49">
        <v>3196.7452757999999</v>
      </c>
      <c r="U38" s="49">
        <v>7.0681924913548997</v>
      </c>
      <c r="V38" s="49">
        <v>8.4865651176154699</v>
      </c>
      <c r="W38" s="49">
        <v>6.13159716074298</v>
      </c>
      <c r="X38" s="49">
        <v>3133.3185610999999</v>
      </c>
      <c r="Y38" s="49">
        <v>7.1103526047736096</v>
      </c>
      <c r="Z38" s="49">
        <v>8.3181829357216497</v>
      </c>
      <c r="AA38" s="49">
        <v>6.7164317556629403</v>
      </c>
      <c r="AB38" s="49">
        <v>2952.1916584000001</v>
      </c>
      <c r="AC38" s="49">
        <v>7.2300124656627602</v>
      </c>
      <c r="AD38" s="49">
        <v>7.8373359736718298</v>
      </c>
      <c r="AE38" s="49">
        <v>6.76594442608432</v>
      </c>
      <c r="AF38" s="49">
        <v>2644.8454615999999</v>
      </c>
      <c r="AG38" s="49">
        <v>7.5471231050814298</v>
      </c>
      <c r="AH38" s="49">
        <v>7.02140811963225</v>
      </c>
      <c r="AI38" s="49">
        <v>7.4339964421820799</v>
      </c>
      <c r="AJ38" s="49">
        <v>2789.5193902000001</v>
      </c>
      <c r="AK38" s="49">
        <v>6.9471922799907304</v>
      </c>
      <c r="AL38" s="49">
        <v>7.4054814848702399</v>
      </c>
      <c r="AM38" s="49">
        <v>6.6437132528060303</v>
      </c>
      <c r="AN38" s="49">
        <v>2940.2144695000002</v>
      </c>
      <c r="AO38" s="49">
        <v>6.6124345845492902</v>
      </c>
      <c r="AP38" s="49">
        <v>7.8055395104705498</v>
      </c>
      <c r="AQ38" s="49">
        <v>6.2358079598926999</v>
      </c>
      <c r="AR38" s="49">
        <v>2505.1991742</v>
      </c>
      <c r="AS38" s="49">
        <v>7.9272717643430397</v>
      </c>
      <c r="AT38" s="49">
        <v>6.65068189367208</v>
      </c>
      <c r="AU38" s="49">
        <v>7.6107059725417097</v>
      </c>
      <c r="AV38" s="49">
        <v>1721.146665</v>
      </c>
      <c r="AW38" s="49">
        <v>7.4673009820879797</v>
      </c>
      <c r="AX38" s="49">
        <v>4.5692171221974602</v>
      </c>
      <c r="AY38" s="49">
        <v>7.7888754503775504</v>
      </c>
      <c r="AZ38" s="49">
        <v>1500.0955896</v>
      </c>
      <c r="BA38" s="49">
        <v>9.5854824017909994</v>
      </c>
      <c r="BB38" s="49">
        <v>3.9823813927752698</v>
      </c>
      <c r="BC38" s="49">
        <v>9.8740589803087495</v>
      </c>
      <c r="BD38" s="49">
        <v>1166.4485278</v>
      </c>
      <c r="BE38" s="49">
        <v>9.8524988965234392</v>
      </c>
      <c r="BF38" s="49">
        <v>3.0966312713308399</v>
      </c>
      <c r="BG38" s="49">
        <v>10.576354135224801</v>
      </c>
      <c r="BH38" s="49">
        <v>1748.8033195999999</v>
      </c>
      <c r="BI38" s="49">
        <v>7.4020285154600503</v>
      </c>
      <c r="BJ38" s="49">
        <v>4.6426386744165598</v>
      </c>
      <c r="BK38" s="49">
        <v>8.1245059399180999</v>
      </c>
    </row>
    <row r="39" spans="1:63" x14ac:dyDescent="0.25">
      <c r="A39" s="49" t="s">
        <v>30</v>
      </c>
      <c r="B39" s="49" t="s">
        <v>31</v>
      </c>
      <c r="C39" s="49" t="s">
        <v>15</v>
      </c>
      <c r="D39" s="49">
        <v>259.32290419999998</v>
      </c>
      <c r="E39" s="49">
        <v>71.736454214736597</v>
      </c>
      <c r="F39" s="49">
        <v>7.9522338405295399</v>
      </c>
      <c r="G39" s="49">
        <v>64.687495085311397</v>
      </c>
      <c r="H39" s="49">
        <v>521.96022749999997</v>
      </c>
      <c r="I39" s="49">
        <v>44.243537586196702</v>
      </c>
      <c r="J39" s="49">
        <v>16.006105582308201</v>
      </c>
      <c r="K39" s="49">
        <v>22.791946918324101</v>
      </c>
      <c r="L39" s="49">
        <v>229.97658469999999</v>
      </c>
      <c r="M39" s="49">
        <v>46.496193094451399</v>
      </c>
      <c r="N39" s="49">
        <v>7.0523179779379799</v>
      </c>
      <c r="O39" s="49">
        <v>34.485098885768103</v>
      </c>
      <c r="P39" s="49">
        <v>292.27650610000001</v>
      </c>
      <c r="Q39" s="49">
        <v>60.676801676782901</v>
      </c>
      <c r="R39" s="49">
        <v>8.9627683669916198</v>
      </c>
      <c r="S39" s="49">
        <v>42.116955526509599</v>
      </c>
      <c r="T39" s="49">
        <v>362.27042970000002</v>
      </c>
      <c r="U39" s="49">
        <v>44.396441989048697</v>
      </c>
      <c r="V39" s="49">
        <v>11.1091582109604</v>
      </c>
      <c r="W39" s="49">
        <v>33.788859909678003</v>
      </c>
      <c r="X39" s="49">
        <v>213.0157514</v>
      </c>
      <c r="Y39" s="49">
        <v>45.802445016723603</v>
      </c>
      <c r="Z39" s="49">
        <v>6.5322076816726797</v>
      </c>
      <c r="AA39" s="49">
        <v>41.229083314565997</v>
      </c>
      <c r="AB39" s="49">
        <v>216.86246159999999</v>
      </c>
      <c r="AC39" s="49">
        <v>46.361782324471797</v>
      </c>
      <c r="AD39" s="49">
        <v>6.6501684885729304</v>
      </c>
      <c r="AE39" s="49">
        <v>39.646324025463102</v>
      </c>
      <c r="AF39" s="49">
        <v>182.09343939999999</v>
      </c>
      <c r="AG39" s="49">
        <v>54.284998264912602</v>
      </c>
      <c r="AH39" s="49">
        <v>5.5839634196688701</v>
      </c>
      <c r="AI39" s="49">
        <v>41.849168873980901</v>
      </c>
      <c r="AJ39" s="49">
        <v>231.16716969999999</v>
      </c>
      <c r="AK39" s="49">
        <v>71.738669644662806</v>
      </c>
      <c r="AL39" s="49">
        <v>7.0888277122255596</v>
      </c>
      <c r="AM39" s="49">
        <v>56.278786348966001</v>
      </c>
      <c r="AN39" s="49">
        <v>10.185093</v>
      </c>
      <c r="AO39" s="49">
        <v>37.908271353848797</v>
      </c>
      <c r="AP39" s="49">
        <v>0.31232968593115301</v>
      </c>
      <c r="AQ39" s="49">
        <v>47.9334694916123</v>
      </c>
      <c r="AR39" s="49">
        <v>86.270582899999994</v>
      </c>
      <c r="AS39" s="49">
        <v>63.142815172761303</v>
      </c>
      <c r="AT39" s="49">
        <v>2.6455196886522798</v>
      </c>
      <c r="AU39" s="49">
        <v>66.197074822015693</v>
      </c>
      <c r="AV39" s="49">
        <v>89.108508</v>
      </c>
      <c r="AW39" s="49">
        <v>66.0401453703859</v>
      </c>
      <c r="AX39" s="49">
        <v>2.7325457231891401</v>
      </c>
      <c r="AY39" s="49">
        <v>69.702470751413301</v>
      </c>
      <c r="AZ39" s="49">
        <v>113.95473320000001</v>
      </c>
      <c r="BA39" s="49">
        <v>68.458140039077804</v>
      </c>
      <c r="BB39" s="49">
        <v>3.4944645110971799</v>
      </c>
      <c r="BC39" s="49">
        <v>71.748906471561995</v>
      </c>
      <c r="BD39" s="49">
        <v>230.97091420000001</v>
      </c>
      <c r="BE39" s="49">
        <v>43.404975829835799</v>
      </c>
      <c r="BF39" s="49">
        <v>7.0828094639211798</v>
      </c>
      <c r="BG39" s="49">
        <v>38.760247822121798</v>
      </c>
      <c r="BH39" s="49">
        <v>221.57171959999999</v>
      </c>
      <c r="BI39" s="49">
        <v>53.849307686589903</v>
      </c>
      <c r="BJ39" s="49">
        <v>6.7945796463413304</v>
      </c>
      <c r="BK39" s="49">
        <v>56.0711749454372</v>
      </c>
    </row>
    <row r="40" spans="1:63" x14ac:dyDescent="0.25">
      <c r="A40" s="49" t="s">
        <v>30</v>
      </c>
      <c r="B40" s="49" t="s">
        <v>31</v>
      </c>
      <c r="C40" s="49" t="s">
        <v>16</v>
      </c>
      <c r="D40" s="49">
        <v>7186.5300423999997</v>
      </c>
      <c r="E40" s="49">
        <v>10.438089177928701</v>
      </c>
      <c r="F40" s="49">
        <v>6.70035290742985</v>
      </c>
      <c r="G40" s="49">
        <v>9.6659784780623905</v>
      </c>
      <c r="H40" s="49">
        <v>7707.5950884000003</v>
      </c>
      <c r="I40" s="49">
        <v>8.9025135881117095</v>
      </c>
      <c r="J40" s="49">
        <v>7.1861672956433003</v>
      </c>
      <c r="K40" s="49">
        <v>7.95665040360156</v>
      </c>
      <c r="L40" s="49">
        <v>7869.9940299</v>
      </c>
      <c r="M40" s="49">
        <v>9.8479859573815904</v>
      </c>
      <c r="N40" s="49">
        <v>7.3375797594364203</v>
      </c>
      <c r="O40" s="49">
        <v>8.5155188844699392</v>
      </c>
      <c r="P40" s="49">
        <v>7429.1713503999999</v>
      </c>
      <c r="Q40" s="49">
        <v>10.0690371688495</v>
      </c>
      <c r="R40" s="49">
        <v>6.9265792480877701</v>
      </c>
      <c r="S40" s="49">
        <v>8.8048590884752294</v>
      </c>
      <c r="T40" s="49">
        <v>9820.6531396999999</v>
      </c>
      <c r="U40" s="49">
        <v>8.0287385435628291</v>
      </c>
      <c r="V40" s="49">
        <v>9.15627450650355</v>
      </c>
      <c r="W40" s="49">
        <v>7.3165369881392399</v>
      </c>
      <c r="X40" s="49">
        <v>9141.9342281999998</v>
      </c>
      <c r="Y40" s="49">
        <v>7.8153990559671396</v>
      </c>
      <c r="Z40" s="49">
        <v>8.5234717205740704</v>
      </c>
      <c r="AA40" s="49">
        <v>7.7243670451122597</v>
      </c>
      <c r="AB40" s="49">
        <v>9788.7900993999992</v>
      </c>
      <c r="AC40" s="49">
        <v>7.8974956800855196</v>
      </c>
      <c r="AD40" s="49">
        <v>9.1265670380237598</v>
      </c>
      <c r="AE40" s="49">
        <v>8.0697775788379307</v>
      </c>
      <c r="AF40" s="49">
        <v>8790.0582305999997</v>
      </c>
      <c r="AG40" s="49">
        <v>8.5344761135898892</v>
      </c>
      <c r="AH40" s="49">
        <v>8.1954005444064695</v>
      </c>
      <c r="AI40" s="49">
        <v>8.0746888792552696</v>
      </c>
      <c r="AJ40" s="49">
        <v>8597.0250354</v>
      </c>
      <c r="AK40" s="49">
        <v>9.4369931308141908</v>
      </c>
      <c r="AL40" s="49">
        <v>8.0154262698876302</v>
      </c>
      <c r="AM40" s="49">
        <v>8.5143054096492907</v>
      </c>
      <c r="AN40" s="49">
        <v>7046.7027784000002</v>
      </c>
      <c r="AO40" s="49">
        <v>9.2445059438607302</v>
      </c>
      <c r="AP40" s="49">
        <v>6.5699851208412197</v>
      </c>
      <c r="AQ40" s="49">
        <v>8.2055880882929095</v>
      </c>
      <c r="AR40" s="49">
        <v>7327.9622046000004</v>
      </c>
      <c r="AS40" s="49">
        <v>10.030322563121199</v>
      </c>
      <c r="AT40" s="49">
        <v>6.8322170189843598</v>
      </c>
      <c r="AU40" s="49">
        <v>9.3519271512403108</v>
      </c>
      <c r="AV40" s="49">
        <v>5377.5700467999995</v>
      </c>
      <c r="AW40" s="49">
        <v>8.4200219164377206</v>
      </c>
      <c r="AX40" s="49">
        <v>5.0137711643032397</v>
      </c>
      <c r="AY40" s="49">
        <v>9.1767865208316497</v>
      </c>
      <c r="AZ40" s="49">
        <v>3901.8616181000002</v>
      </c>
      <c r="BA40" s="49">
        <v>10.5130290653264</v>
      </c>
      <c r="BB40" s="49">
        <v>3.6378961310922602</v>
      </c>
      <c r="BC40" s="49">
        <v>10.7231892116439</v>
      </c>
      <c r="BD40" s="49">
        <v>3143.1320621</v>
      </c>
      <c r="BE40" s="49">
        <v>9.7841477508496304</v>
      </c>
      <c r="BF40" s="49">
        <v>2.9304955140345501</v>
      </c>
      <c r="BG40" s="49">
        <v>10.340304184830901</v>
      </c>
      <c r="BH40" s="49">
        <v>4127.0130012999998</v>
      </c>
      <c r="BI40" s="49">
        <v>9.4701536212015007</v>
      </c>
      <c r="BJ40" s="49">
        <v>3.84781576075155</v>
      </c>
      <c r="BK40" s="49">
        <v>10.1247644633709</v>
      </c>
    </row>
    <row r="41" spans="1:63" x14ac:dyDescent="0.25">
      <c r="A41" s="49" t="s">
        <v>32</v>
      </c>
      <c r="B41" s="49" t="s">
        <v>33</v>
      </c>
      <c r="C41" s="49" t="s">
        <v>15</v>
      </c>
      <c r="D41" s="49">
        <v>102.8458363</v>
      </c>
      <c r="E41" s="49">
        <v>39.726976145607701</v>
      </c>
      <c r="F41" s="49">
        <v>4.9746833222002698</v>
      </c>
      <c r="G41" s="49">
        <v>35.771775928653398</v>
      </c>
      <c r="H41" s="49">
        <v>89.704688200000007</v>
      </c>
      <c r="I41" s="49">
        <v>45.637940037486999</v>
      </c>
      <c r="J41" s="49">
        <v>4.3390421271893</v>
      </c>
      <c r="K41" s="49">
        <v>39.376996473955202</v>
      </c>
      <c r="L41" s="49">
        <v>169.74941190000001</v>
      </c>
      <c r="M41" s="49">
        <v>33.268972201388401</v>
      </c>
      <c r="N41" s="49">
        <v>8.2108289330156694</v>
      </c>
      <c r="O41" s="49">
        <v>25.569954873356298</v>
      </c>
      <c r="P41" s="49">
        <v>244.64855170000001</v>
      </c>
      <c r="Q41" s="49">
        <v>21.783243656592798</v>
      </c>
      <c r="R41" s="49">
        <v>11.833722333613199</v>
      </c>
      <c r="S41" s="49">
        <v>15.170345898931</v>
      </c>
      <c r="T41" s="49">
        <v>107.4022702</v>
      </c>
      <c r="U41" s="49">
        <v>34.1654002528497</v>
      </c>
      <c r="V41" s="49">
        <v>5.1950793688123902</v>
      </c>
      <c r="W41" s="49">
        <v>27.158907301207101</v>
      </c>
      <c r="X41" s="49">
        <v>180.14888690000001</v>
      </c>
      <c r="Y41" s="49">
        <v>25.210513547760399</v>
      </c>
      <c r="Z41" s="49">
        <v>8.7138545945624397</v>
      </c>
      <c r="AA41" s="49">
        <v>19.1556699082557</v>
      </c>
      <c r="AB41" s="49">
        <v>139.62716069999999</v>
      </c>
      <c r="AC41" s="49">
        <v>29.801260350131301</v>
      </c>
      <c r="AD41" s="49">
        <v>6.75380679130582</v>
      </c>
      <c r="AE41" s="49">
        <v>24.407030434211102</v>
      </c>
      <c r="AF41" s="49">
        <v>88.332412199999993</v>
      </c>
      <c r="AG41" s="49">
        <v>32.784375549893099</v>
      </c>
      <c r="AH41" s="49">
        <v>4.2726647338377397</v>
      </c>
      <c r="AI41" s="49">
        <v>29.845097742804899</v>
      </c>
      <c r="AJ41" s="49">
        <v>131.94238619999999</v>
      </c>
      <c r="AK41" s="49">
        <v>35.800150966346003</v>
      </c>
      <c r="AL41" s="49">
        <v>6.38209199063557</v>
      </c>
      <c r="AM41" s="49">
        <v>31.8192898480937</v>
      </c>
      <c r="AN41" s="49">
        <v>78.437821999999997</v>
      </c>
      <c r="AO41" s="49">
        <v>35.748953236399501</v>
      </c>
      <c r="AP41" s="49">
        <v>3.7940604984230499</v>
      </c>
      <c r="AQ41" s="49">
        <v>30.444965093927799</v>
      </c>
      <c r="AR41" s="49">
        <v>169.8159556</v>
      </c>
      <c r="AS41" s="49">
        <v>32.281881556626999</v>
      </c>
      <c r="AT41" s="49">
        <v>8.2140476713379709</v>
      </c>
      <c r="AU41" s="49">
        <v>25.1371139522847</v>
      </c>
      <c r="AV41" s="49">
        <v>141.91533580000001</v>
      </c>
      <c r="AW41" s="49">
        <v>25.112991211619399</v>
      </c>
      <c r="AX41" s="49">
        <v>6.8644864932534997</v>
      </c>
      <c r="AY41" s="49">
        <v>24.511680403121801</v>
      </c>
      <c r="AZ41" s="49">
        <v>95.773853000000003</v>
      </c>
      <c r="BA41" s="49">
        <v>30.983537927562001</v>
      </c>
      <c r="BB41" s="49">
        <v>4.6326094119374703</v>
      </c>
      <c r="BC41" s="49">
        <v>27.350604553170001</v>
      </c>
      <c r="BD41" s="49">
        <v>124.6577127</v>
      </c>
      <c r="BE41" s="49">
        <v>25.561197197206798</v>
      </c>
      <c r="BF41" s="49">
        <v>6.0297301929015701</v>
      </c>
      <c r="BG41" s="49">
        <v>24.656421149290001</v>
      </c>
      <c r="BH41" s="49">
        <v>202.3823045</v>
      </c>
      <c r="BI41" s="49">
        <v>20.2438142213466</v>
      </c>
      <c r="BJ41" s="49">
        <v>9.7892915369740194</v>
      </c>
      <c r="BK41" s="49">
        <v>20.020251970298901</v>
      </c>
    </row>
    <row r="42" spans="1:63" x14ac:dyDescent="0.25">
      <c r="A42" s="49" t="s">
        <v>32</v>
      </c>
      <c r="B42" s="49" t="s">
        <v>33</v>
      </c>
      <c r="C42" s="49" t="s">
        <v>16</v>
      </c>
      <c r="D42" s="49">
        <v>1846.016871</v>
      </c>
      <c r="E42" s="49">
        <v>9.9730854629331205</v>
      </c>
      <c r="F42" s="49">
        <v>5.6738341891370396</v>
      </c>
      <c r="G42" s="49">
        <v>8.4200672802855792</v>
      </c>
      <c r="H42" s="49">
        <v>2371.3527322</v>
      </c>
      <c r="I42" s="49">
        <v>8.8883340472575707</v>
      </c>
      <c r="J42" s="49">
        <v>7.2884827965691397</v>
      </c>
      <c r="K42" s="49">
        <v>7.4216197464181297</v>
      </c>
      <c r="L42" s="49">
        <v>2443.3304619</v>
      </c>
      <c r="M42" s="49">
        <v>7.6085093726416</v>
      </c>
      <c r="N42" s="49">
        <v>7.5097102999814496</v>
      </c>
      <c r="O42" s="49">
        <v>6.3238958039019302</v>
      </c>
      <c r="P42" s="49">
        <v>2219.1511266000002</v>
      </c>
      <c r="Q42" s="49">
        <v>6.9061239390213096</v>
      </c>
      <c r="R42" s="49">
        <v>6.8206828067310097</v>
      </c>
      <c r="S42" s="49">
        <v>6.7995032558564601</v>
      </c>
      <c r="T42" s="49">
        <v>2678.7980518999998</v>
      </c>
      <c r="U42" s="49">
        <v>7.1999532761300298</v>
      </c>
      <c r="V42" s="49">
        <v>8.2334328637151106</v>
      </c>
      <c r="W42" s="49">
        <v>6.14130102399964</v>
      </c>
      <c r="X42" s="49">
        <v>2648.3330633</v>
      </c>
      <c r="Y42" s="49">
        <v>6.97963922996788</v>
      </c>
      <c r="Z42" s="49">
        <v>8.1397970488935893</v>
      </c>
      <c r="AA42" s="49">
        <v>6.55037333203774</v>
      </c>
      <c r="AB42" s="49">
        <v>2662.0972373</v>
      </c>
      <c r="AC42" s="49">
        <v>6.5576895558357204</v>
      </c>
      <c r="AD42" s="49">
        <v>8.1821019932596304</v>
      </c>
      <c r="AE42" s="49">
        <v>5.6761520624872297</v>
      </c>
      <c r="AF42" s="49">
        <v>3035.0480514999999</v>
      </c>
      <c r="AG42" s="49">
        <v>6.1006202024908402</v>
      </c>
      <c r="AH42" s="49">
        <v>9.3283867936407692</v>
      </c>
      <c r="AI42" s="49">
        <v>5.6161566692532503</v>
      </c>
      <c r="AJ42" s="49">
        <v>2419.9146498999999</v>
      </c>
      <c r="AK42" s="49">
        <v>7.0763961611239701</v>
      </c>
      <c r="AL42" s="49">
        <v>7.4377405164008499</v>
      </c>
      <c r="AM42" s="49">
        <v>6.59571585430976</v>
      </c>
      <c r="AN42" s="49">
        <v>2199.1412976000001</v>
      </c>
      <c r="AO42" s="49">
        <v>6.8531260975775599</v>
      </c>
      <c r="AP42" s="49">
        <v>6.7591814988705403</v>
      </c>
      <c r="AQ42" s="49">
        <v>6.8536867473754901</v>
      </c>
      <c r="AR42" s="49">
        <v>1779.1610788999999</v>
      </c>
      <c r="AS42" s="49">
        <v>7.4342246298255796</v>
      </c>
      <c r="AT42" s="49">
        <v>5.4683492421043898</v>
      </c>
      <c r="AU42" s="49">
        <v>7.4017698575694002</v>
      </c>
      <c r="AV42" s="49">
        <v>1656.4772574000001</v>
      </c>
      <c r="AW42" s="49">
        <v>7.2077331699208003</v>
      </c>
      <c r="AX42" s="49">
        <v>5.0912737820607301</v>
      </c>
      <c r="AY42" s="49">
        <v>6.9913258342495004</v>
      </c>
      <c r="AZ42" s="49">
        <v>1440.2642046999999</v>
      </c>
      <c r="BA42" s="49">
        <v>8.1275045244965707</v>
      </c>
      <c r="BB42" s="49">
        <v>4.4267310956862502</v>
      </c>
      <c r="BC42" s="49">
        <v>8.0940947620256392</v>
      </c>
      <c r="BD42" s="49">
        <v>1261.9980525999999</v>
      </c>
      <c r="BE42" s="49">
        <v>8.1657224956852392</v>
      </c>
      <c r="BF42" s="49">
        <v>3.87882029138088</v>
      </c>
      <c r="BG42" s="49">
        <v>8.3494423764312593</v>
      </c>
      <c r="BH42" s="49">
        <v>1874.5312770999999</v>
      </c>
      <c r="BI42" s="49">
        <v>7.8669471506359399</v>
      </c>
      <c r="BJ42" s="49">
        <v>5.7614747815686203</v>
      </c>
      <c r="BK42" s="49">
        <v>8.2500896033297799</v>
      </c>
    </row>
    <row r="43" spans="1:63" x14ac:dyDescent="0.25">
      <c r="A43" s="49" t="s">
        <v>34</v>
      </c>
      <c r="B43" s="49" t="s">
        <v>35</v>
      </c>
      <c r="C43" s="49" t="s">
        <v>15</v>
      </c>
      <c r="D43" s="49">
        <v>954.64010010000004</v>
      </c>
      <c r="E43" s="49">
        <v>64.264445754154394</v>
      </c>
      <c r="F43" s="49">
        <v>12.6771779349274</v>
      </c>
      <c r="G43" s="49">
        <v>28.458095352454599</v>
      </c>
      <c r="H43" s="49">
        <v>837.24920010000005</v>
      </c>
      <c r="I43" s="49">
        <v>48.092246033856199</v>
      </c>
      <c r="J43" s="49">
        <v>11.1182812082077</v>
      </c>
      <c r="K43" s="49">
        <v>24.543348753793801</v>
      </c>
      <c r="L43" s="49">
        <v>709.51850149999996</v>
      </c>
      <c r="M43" s="49">
        <v>63.349499183572803</v>
      </c>
      <c r="N43" s="49">
        <v>9.4220767498624607</v>
      </c>
      <c r="O43" s="49">
        <v>30.0563487006273</v>
      </c>
      <c r="P43" s="49">
        <v>799.15797520000001</v>
      </c>
      <c r="Q43" s="49">
        <v>45.057543833049998</v>
      </c>
      <c r="R43" s="49">
        <v>10.612447401555301</v>
      </c>
      <c r="S43" s="49">
        <v>26.221652010756198</v>
      </c>
      <c r="T43" s="49">
        <v>1147.0486414</v>
      </c>
      <c r="U43" s="49">
        <v>51.245184097053098</v>
      </c>
      <c r="V43" s="49">
        <v>15.2322741581056</v>
      </c>
      <c r="W43" s="49">
        <v>21.8834722520367</v>
      </c>
      <c r="X43" s="49">
        <v>469.94323309999999</v>
      </c>
      <c r="Y43" s="49">
        <v>60.506850231317003</v>
      </c>
      <c r="Z43" s="49">
        <v>6.2406282584397204</v>
      </c>
      <c r="AA43" s="49">
        <v>33.177434844650598</v>
      </c>
      <c r="AB43" s="49">
        <v>684.94019600000001</v>
      </c>
      <c r="AC43" s="49">
        <v>61.655801591957001</v>
      </c>
      <c r="AD43" s="49">
        <v>9.0956882479234906</v>
      </c>
      <c r="AE43" s="49">
        <v>27.457367288027498</v>
      </c>
      <c r="AF43" s="49">
        <v>445.8877574</v>
      </c>
      <c r="AG43" s="49">
        <v>37.671320551748401</v>
      </c>
      <c r="AH43" s="49">
        <v>5.9211826938481202</v>
      </c>
      <c r="AI43" s="49">
        <v>47.888952337945199</v>
      </c>
      <c r="AJ43" s="49">
        <v>227.73903619999999</v>
      </c>
      <c r="AK43" s="49">
        <v>53.342194325933498</v>
      </c>
      <c r="AL43" s="49">
        <v>3.0242688153722601</v>
      </c>
      <c r="AM43" s="49">
        <v>59.530847977082999</v>
      </c>
      <c r="AN43" s="49">
        <v>186.26988800000001</v>
      </c>
      <c r="AO43" s="49">
        <v>69.445772697900097</v>
      </c>
      <c r="AP43" s="49">
        <v>2.4735777533833399</v>
      </c>
      <c r="AQ43" s="49">
        <v>78.250879729365593</v>
      </c>
      <c r="AR43" s="49">
        <v>101.025334</v>
      </c>
      <c r="AS43" s="49">
        <v>81.338541030798396</v>
      </c>
      <c r="AT43" s="49">
        <v>1.3415695977147</v>
      </c>
      <c r="AU43" s="49">
        <v>45.827121436525701</v>
      </c>
      <c r="AV43" s="49">
        <v>382.76759440000001</v>
      </c>
      <c r="AW43" s="49">
        <v>57.169595236079097</v>
      </c>
      <c r="AX43" s="49">
        <v>5.0829761932529696</v>
      </c>
      <c r="AY43" s="49">
        <v>51.297236856541303</v>
      </c>
      <c r="AZ43" s="49">
        <v>382.02924439999998</v>
      </c>
      <c r="BA43" s="49">
        <v>40.5849288549623</v>
      </c>
      <c r="BB43" s="49">
        <v>5.0731712475700199</v>
      </c>
      <c r="BC43" s="49">
        <v>36.1393117204235</v>
      </c>
      <c r="BD43" s="49">
        <v>62.530549700000002</v>
      </c>
      <c r="BE43" s="49">
        <v>84.097452412072997</v>
      </c>
      <c r="BF43" s="49">
        <v>0.830376709330235</v>
      </c>
      <c r="BG43" s="49">
        <v>90.029815951872706</v>
      </c>
      <c r="BH43" s="49">
        <v>139.6361272</v>
      </c>
      <c r="BI43" s="49">
        <v>63.193714820121798</v>
      </c>
      <c r="BJ43" s="49">
        <v>1.8543030305066099</v>
      </c>
      <c r="BK43" s="49">
        <v>72.697062176986194</v>
      </c>
    </row>
    <row r="44" spans="1:63" x14ac:dyDescent="0.25">
      <c r="A44" s="49" t="s">
        <v>34</v>
      </c>
      <c r="B44" s="49" t="s">
        <v>35</v>
      </c>
      <c r="C44" s="49" t="s">
        <v>16</v>
      </c>
      <c r="D44" s="49">
        <v>8139.5729799999999</v>
      </c>
      <c r="E44" s="49">
        <v>11.180171662322101</v>
      </c>
      <c r="F44" s="49">
        <v>5.3930308878449704</v>
      </c>
      <c r="G44" s="49">
        <v>10.0154680683835</v>
      </c>
      <c r="H44" s="49">
        <v>12635.1932101</v>
      </c>
      <c r="I44" s="49">
        <v>8.2104574849072005</v>
      </c>
      <c r="J44" s="49">
        <v>8.3716906800138204</v>
      </c>
      <c r="K44" s="49">
        <v>7.5667302332501301</v>
      </c>
      <c r="L44" s="49">
        <v>12658.890446400001</v>
      </c>
      <c r="M44" s="49">
        <v>7.5121744257636998</v>
      </c>
      <c r="N44" s="49">
        <v>8.3873917404547598</v>
      </c>
      <c r="O44" s="49">
        <v>6.8874650518775002</v>
      </c>
      <c r="P44" s="49">
        <v>12705.302886400001</v>
      </c>
      <c r="Q44" s="49">
        <v>8.3406261699261606</v>
      </c>
      <c r="R44" s="49">
        <v>8.4181431967185407</v>
      </c>
      <c r="S44" s="49">
        <v>7.2640106955271202</v>
      </c>
      <c r="T44" s="49">
        <v>12109.897175800001</v>
      </c>
      <c r="U44" s="49">
        <v>10.0840697301131</v>
      </c>
      <c r="V44" s="49">
        <v>8.0236456725910408</v>
      </c>
      <c r="W44" s="49">
        <v>8.9755739425932806</v>
      </c>
      <c r="X44" s="49">
        <v>16092.893503499999</v>
      </c>
      <c r="Y44" s="49">
        <v>8.2736002531186603</v>
      </c>
      <c r="Z44" s="49">
        <v>10.6626566224577</v>
      </c>
      <c r="AA44" s="49">
        <v>7.7695037379531398</v>
      </c>
      <c r="AB44" s="49">
        <v>12986.263773999999</v>
      </c>
      <c r="AC44" s="49">
        <v>9.3798545475111492</v>
      </c>
      <c r="AD44" s="49">
        <v>8.6042992455464393</v>
      </c>
      <c r="AE44" s="49">
        <v>9.1980302281679904</v>
      </c>
      <c r="AF44" s="49">
        <v>13076.4969532</v>
      </c>
      <c r="AG44" s="49">
        <v>8.3948012608656892</v>
      </c>
      <c r="AH44" s="49">
        <v>8.6640849767794794</v>
      </c>
      <c r="AI44" s="49">
        <v>8.0937872011720504</v>
      </c>
      <c r="AJ44" s="49">
        <v>12063.229718500001</v>
      </c>
      <c r="AK44" s="49">
        <v>9.0009031105900501</v>
      </c>
      <c r="AL44" s="49">
        <v>7.9927252497022101</v>
      </c>
      <c r="AM44" s="49">
        <v>8.7265074260853392</v>
      </c>
      <c r="AN44" s="49">
        <v>9433.2237045000002</v>
      </c>
      <c r="AO44" s="49">
        <v>8.6443230851673203</v>
      </c>
      <c r="AP44" s="49">
        <v>6.2501640977141104</v>
      </c>
      <c r="AQ44" s="49">
        <v>8.2919051767179397</v>
      </c>
      <c r="AR44" s="49">
        <v>9307.0820019999992</v>
      </c>
      <c r="AS44" s="49">
        <v>9.1190154540350203</v>
      </c>
      <c r="AT44" s="49">
        <v>6.1665864825862098</v>
      </c>
      <c r="AU44" s="49">
        <v>8.5882361054782006</v>
      </c>
      <c r="AV44" s="49">
        <v>7367.1027769000002</v>
      </c>
      <c r="AW44" s="49">
        <v>8.1077411313012693</v>
      </c>
      <c r="AX44" s="49">
        <v>4.8812158730408104</v>
      </c>
      <c r="AY44" s="49">
        <v>7.6699208321656798</v>
      </c>
      <c r="AZ44" s="49">
        <v>4917.9440797999996</v>
      </c>
      <c r="BA44" s="49">
        <v>12.733636177451899</v>
      </c>
      <c r="BB44" s="49">
        <v>3.2584785949122002</v>
      </c>
      <c r="BC44" s="49">
        <v>12.9238629675447</v>
      </c>
      <c r="BD44" s="49">
        <v>3152.8326992000002</v>
      </c>
      <c r="BE44" s="49">
        <v>13.4763124293854</v>
      </c>
      <c r="BF44" s="49">
        <v>2.0889700445923398</v>
      </c>
      <c r="BG44" s="49">
        <v>13.7431360141303</v>
      </c>
      <c r="BH44" s="49">
        <v>4281.6906614</v>
      </c>
      <c r="BI44" s="49">
        <v>14.809166754507199</v>
      </c>
      <c r="BJ44" s="49">
        <v>2.8369166350453399</v>
      </c>
      <c r="BK44" s="49">
        <v>15.181197986925</v>
      </c>
    </row>
    <row r="45" spans="1:63" x14ac:dyDescent="0.25">
      <c r="A45" s="49" t="s">
        <v>36</v>
      </c>
      <c r="B45" s="49" t="s">
        <v>37</v>
      </c>
      <c r="C45" s="49" t="s">
        <v>15</v>
      </c>
      <c r="D45" s="49">
        <v>9369.0932235</v>
      </c>
      <c r="E45" s="49">
        <v>38.8018236606638</v>
      </c>
      <c r="F45" s="49">
        <v>13.3563988516918</v>
      </c>
      <c r="G45" s="49">
        <v>19.596821056598301</v>
      </c>
      <c r="H45" s="49">
        <v>7054.8450898999999</v>
      </c>
      <c r="I45" s="49">
        <v>32.477776751887099</v>
      </c>
      <c r="J45" s="49">
        <v>10.0572512846023</v>
      </c>
      <c r="K45" s="49">
        <v>31.6815555757962</v>
      </c>
      <c r="L45" s="49">
        <v>6655.2019990999997</v>
      </c>
      <c r="M45" s="49">
        <v>32.8386742171311</v>
      </c>
      <c r="N45" s="49">
        <v>9.4875277914408205</v>
      </c>
      <c r="O45" s="49">
        <v>22.1540691492172</v>
      </c>
      <c r="P45" s="49">
        <v>7399.6213065000002</v>
      </c>
      <c r="Q45" s="49">
        <v>36.796000944920699</v>
      </c>
      <c r="R45" s="49">
        <v>10.5487576186343</v>
      </c>
      <c r="S45" s="49">
        <v>22.9304397054979</v>
      </c>
      <c r="T45" s="49">
        <v>6497.5328308999997</v>
      </c>
      <c r="U45" s="49">
        <v>33.162584534087301</v>
      </c>
      <c r="V45" s="49">
        <v>9.26275766194615</v>
      </c>
      <c r="W45" s="49">
        <v>22.7124444609248</v>
      </c>
      <c r="X45" s="49">
        <v>5644.7077886999996</v>
      </c>
      <c r="Y45" s="49">
        <v>37.413782223158201</v>
      </c>
      <c r="Z45" s="49">
        <v>8.0469867071045993</v>
      </c>
      <c r="AA45" s="49">
        <v>30.1253500819141</v>
      </c>
      <c r="AB45" s="49">
        <v>7056.4015116999999</v>
      </c>
      <c r="AC45" s="49">
        <v>50.241725952364099</v>
      </c>
      <c r="AD45" s="49">
        <v>10.059470089543799</v>
      </c>
      <c r="AE45" s="49">
        <v>29.828980841084899</v>
      </c>
      <c r="AF45" s="49">
        <v>3702.2921258000001</v>
      </c>
      <c r="AG45" s="49">
        <v>49.746069279829698</v>
      </c>
      <c r="AH45" s="49">
        <v>5.2779163487915302</v>
      </c>
      <c r="AI45" s="49">
        <v>33.55516211154</v>
      </c>
      <c r="AJ45" s="49">
        <v>3456.5828225</v>
      </c>
      <c r="AK45" s="49">
        <v>34.169956264957897</v>
      </c>
      <c r="AL45" s="49">
        <v>4.9276378983418603</v>
      </c>
      <c r="AM45" s="49">
        <v>37.652730448463203</v>
      </c>
      <c r="AN45" s="49">
        <v>2193.1356770000002</v>
      </c>
      <c r="AO45" s="49">
        <v>46.5756366155587</v>
      </c>
      <c r="AP45" s="49">
        <v>3.1264919815734702</v>
      </c>
      <c r="AQ45" s="49">
        <v>46.876748625637497</v>
      </c>
      <c r="AR45" s="49">
        <v>2726.5993373000001</v>
      </c>
      <c r="AS45" s="49">
        <v>39.233189151018202</v>
      </c>
      <c r="AT45" s="49">
        <v>3.88698750124431</v>
      </c>
      <c r="AU45" s="49">
        <v>28.292127687210101</v>
      </c>
      <c r="AV45" s="49">
        <v>3034.7714643999998</v>
      </c>
      <c r="AW45" s="49">
        <v>45.8502617009323</v>
      </c>
      <c r="AX45" s="49">
        <v>4.3263117502759796</v>
      </c>
      <c r="AY45" s="49">
        <v>30.9533349512878</v>
      </c>
      <c r="AZ45" s="49">
        <v>1128.5436242999999</v>
      </c>
      <c r="BA45" s="49">
        <v>48.711251167871502</v>
      </c>
      <c r="BB45" s="49">
        <v>1.6088300551730099</v>
      </c>
      <c r="BC45" s="49">
        <v>51.781074505150201</v>
      </c>
      <c r="BD45" s="49">
        <v>2186.0367937999999</v>
      </c>
      <c r="BE45" s="49">
        <v>45.859319654519403</v>
      </c>
      <c r="BF45" s="49">
        <v>3.11637195040728</v>
      </c>
      <c r="BG45" s="49">
        <v>46.533393585223799</v>
      </c>
      <c r="BH45" s="49">
        <v>2041.4855696</v>
      </c>
      <c r="BI45" s="49">
        <v>40.064460476996402</v>
      </c>
      <c r="BJ45" s="49">
        <v>2.9103025092288202</v>
      </c>
      <c r="BK45" s="49">
        <v>35.050511376373201</v>
      </c>
    </row>
    <row r="46" spans="1:63" x14ac:dyDescent="0.25">
      <c r="A46" s="49" t="s">
        <v>36</v>
      </c>
      <c r="B46" s="49" t="s">
        <v>37</v>
      </c>
      <c r="C46" s="49" t="s">
        <v>16</v>
      </c>
      <c r="D46" s="49">
        <v>46704.586035699998</v>
      </c>
      <c r="E46" s="49">
        <v>7.9636764635900699</v>
      </c>
      <c r="F46" s="49">
        <v>6.46548247051168</v>
      </c>
      <c r="G46" s="49">
        <v>7.6888248600335896</v>
      </c>
      <c r="H46" s="49">
        <v>51418.1395834</v>
      </c>
      <c r="I46" s="49">
        <v>9.3904253729751499</v>
      </c>
      <c r="J46" s="49">
        <v>7.1179965044264204</v>
      </c>
      <c r="K46" s="49">
        <v>8.5257779370765796</v>
      </c>
      <c r="L46" s="49">
        <v>65060.134068200001</v>
      </c>
      <c r="M46" s="49">
        <v>8.2042525980135093</v>
      </c>
      <c r="N46" s="49">
        <v>9.0065064708111198</v>
      </c>
      <c r="O46" s="49">
        <v>7.0344716241464704</v>
      </c>
      <c r="P46" s="49">
        <v>57384.232480999999</v>
      </c>
      <c r="Q46" s="49">
        <v>8.0295869069638393</v>
      </c>
      <c r="R46" s="49">
        <v>7.9439040291691096</v>
      </c>
      <c r="S46" s="49">
        <v>7.0134453284417004</v>
      </c>
      <c r="T46" s="49">
        <v>64259.613380800001</v>
      </c>
      <c r="U46" s="49">
        <v>7.1335537948353203</v>
      </c>
      <c r="V46" s="49">
        <v>8.8956875360771708</v>
      </c>
      <c r="W46" s="49">
        <v>6.5482313912975503</v>
      </c>
      <c r="X46" s="49">
        <v>66161.401050500004</v>
      </c>
      <c r="Y46" s="49">
        <v>7.2052042451705098</v>
      </c>
      <c r="Z46" s="49">
        <v>9.15895878810543</v>
      </c>
      <c r="AA46" s="49">
        <v>6.8574312149503998</v>
      </c>
      <c r="AB46" s="49">
        <v>67126.471580500001</v>
      </c>
      <c r="AC46" s="49">
        <v>8.1605205726704995</v>
      </c>
      <c r="AD46" s="49">
        <v>9.2925569446066607</v>
      </c>
      <c r="AE46" s="49">
        <v>7.7688926175324502</v>
      </c>
      <c r="AF46" s="49">
        <v>63848.237311800003</v>
      </c>
      <c r="AG46" s="49">
        <v>9.0791866675892194</v>
      </c>
      <c r="AH46" s="49">
        <v>8.8387392791999009</v>
      </c>
      <c r="AI46" s="49">
        <v>8.6136996091723095</v>
      </c>
      <c r="AJ46" s="49">
        <v>54398.486329899999</v>
      </c>
      <c r="AK46" s="49">
        <v>9.5168841570626093</v>
      </c>
      <c r="AL46" s="49">
        <v>7.5305765373767803</v>
      </c>
      <c r="AM46" s="49">
        <v>8.6129175176580794</v>
      </c>
      <c r="AN46" s="49">
        <v>42240.341042100001</v>
      </c>
      <c r="AO46" s="49">
        <v>9.8496814885427106</v>
      </c>
      <c r="AP46" s="49">
        <v>5.8474811091865302</v>
      </c>
      <c r="AQ46" s="49">
        <v>8.7860521991218405</v>
      </c>
      <c r="AR46" s="49">
        <v>42811.3434223</v>
      </c>
      <c r="AS46" s="49">
        <v>11.1035754379623</v>
      </c>
      <c r="AT46" s="49">
        <v>5.9265270058139299</v>
      </c>
      <c r="AU46" s="49">
        <v>11.0150674154178</v>
      </c>
      <c r="AV46" s="49">
        <v>29280.164201200001</v>
      </c>
      <c r="AW46" s="49">
        <v>10.5750096586761</v>
      </c>
      <c r="AX46" s="49">
        <v>4.0533575917332296</v>
      </c>
      <c r="AY46" s="49">
        <v>10.9619168362635</v>
      </c>
      <c r="AZ46" s="49">
        <v>31123.342050200001</v>
      </c>
      <c r="BA46" s="49">
        <v>9.7419557723106909</v>
      </c>
      <c r="BB46" s="49">
        <v>4.3085152771826998</v>
      </c>
      <c r="BC46" s="49">
        <v>10.160307455045301</v>
      </c>
      <c r="BD46" s="49">
        <v>17120.996371500001</v>
      </c>
      <c r="BE46" s="49">
        <v>12.503936763646299</v>
      </c>
      <c r="BF46" s="49">
        <v>2.3701206094196801</v>
      </c>
      <c r="BG46" s="49">
        <v>13.2942939487197</v>
      </c>
      <c r="BH46" s="49">
        <v>23430.659929199999</v>
      </c>
      <c r="BI46" s="49">
        <v>11.4653405947531</v>
      </c>
      <c r="BJ46" s="49">
        <v>3.2435898463796899</v>
      </c>
      <c r="BK46" s="49">
        <v>12.0495093333012</v>
      </c>
    </row>
    <row r="47" spans="1:63" x14ac:dyDescent="0.25">
      <c r="A47" s="49" t="s">
        <v>38</v>
      </c>
      <c r="B47" s="49" t="s">
        <v>39</v>
      </c>
      <c r="C47" s="49" t="s">
        <v>15</v>
      </c>
      <c r="D47" s="49">
        <v>72.410751000000005</v>
      </c>
      <c r="E47" s="49">
        <v>37.3217584613203</v>
      </c>
      <c r="F47" s="49">
        <v>7.8582979624060396</v>
      </c>
      <c r="G47" s="49">
        <v>28.430415835415399</v>
      </c>
      <c r="H47" s="49">
        <v>99.149053600000002</v>
      </c>
      <c r="I47" s="49">
        <v>44.350173568442997</v>
      </c>
      <c r="J47" s="49">
        <v>10.7600431582234</v>
      </c>
      <c r="K47" s="49">
        <v>33.479377513192198</v>
      </c>
      <c r="L47" s="49">
        <v>72.160278000000005</v>
      </c>
      <c r="M47" s="49">
        <v>35.6907790421646</v>
      </c>
      <c r="N47" s="49">
        <v>7.83111565261978</v>
      </c>
      <c r="O47" s="49">
        <v>31.2259187388801</v>
      </c>
      <c r="P47" s="49">
        <v>124.323137</v>
      </c>
      <c r="Q47" s="49">
        <v>28.4533716328853</v>
      </c>
      <c r="R47" s="49">
        <v>13.4920331673818</v>
      </c>
      <c r="S47" s="49">
        <v>23.9097289102295</v>
      </c>
      <c r="T47" s="49">
        <v>61.4943174</v>
      </c>
      <c r="U47" s="49">
        <v>53.818949256047901</v>
      </c>
      <c r="V47" s="49">
        <v>6.6736038840968499</v>
      </c>
      <c r="W47" s="49">
        <v>48.643619026535298</v>
      </c>
      <c r="X47" s="49">
        <v>92.156104600000006</v>
      </c>
      <c r="Y47" s="49">
        <v>45.617089074162102</v>
      </c>
      <c r="Z47" s="49">
        <v>10.001140977000199</v>
      </c>
      <c r="AA47" s="49">
        <v>34.573291589188401</v>
      </c>
      <c r="AB47" s="49">
        <v>30.667051499999999</v>
      </c>
      <c r="AC47" s="49">
        <v>58.416417588713102</v>
      </c>
      <c r="AD47" s="49">
        <v>3.3281083953327699</v>
      </c>
      <c r="AE47" s="49">
        <v>48.1283017051475</v>
      </c>
      <c r="AF47" s="49">
        <v>44.362033799999999</v>
      </c>
      <c r="AG47" s="49">
        <v>42.370688631714998</v>
      </c>
      <c r="AH47" s="49">
        <v>4.8143414479809499</v>
      </c>
      <c r="AI47" s="49">
        <v>36.646413437285098</v>
      </c>
      <c r="AJ47" s="49">
        <v>84.089366499999997</v>
      </c>
      <c r="AK47" s="49">
        <v>30.789478984075899</v>
      </c>
      <c r="AL47" s="49">
        <v>9.1257070020854307</v>
      </c>
      <c r="AM47" s="49">
        <v>27.567671954332202</v>
      </c>
      <c r="AN47" s="49">
        <v>12.867743300000001</v>
      </c>
      <c r="AO47" s="49">
        <v>82.478067356772399</v>
      </c>
      <c r="AP47" s="49">
        <v>1.3964578402888499</v>
      </c>
      <c r="AQ47" s="49">
        <v>81.609030752890703</v>
      </c>
      <c r="AR47" s="49">
        <v>46.898510999999999</v>
      </c>
      <c r="AS47" s="49">
        <v>39.320635292415403</v>
      </c>
      <c r="AT47" s="49">
        <v>5.0896098761795301</v>
      </c>
      <c r="AU47" s="49">
        <v>35.593849121752299</v>
      </c>
      <c r="AV47" s="49">
        <v>14.201376399999999</v>
      </c>
      <c r="AW47" s="49">
        <v>51.678398474460501</v>
      </c>
      <c r="AX47" s="49">
        <v>1.54118892134514</v>
      </c>
      <c r="AY47" s="49">
        <v>52.6335054447838</v>
      </c>
      <c r="AZ47" s="49">
        <v>34.6094024</v>
      </c>
      <c r="BA47" s="49">
        <v>44.837917025741</v>
      </c>
      <c r="BB47" s="49">
        <v>3.75594773709792</v>
      </c>
      <c r="BC47" s="49">
        <v>38.528756327112902</v>
      </c>
      <c r="BD47" s="49">
        <v>63.808310900000002</v>
      </c>
      <c r="BE47" s="49">
        <v>33.152493459928898</v>
      </c>
      <c r="BF47" s="49">
        <v>6.9247275108366297</v>
      </c>
      <c r="BG47" s="49">
        <v>33.153810377309902</v>
      </c>
      <c r="BH47" s="49">
        <v>68.258472600000005</v>
      </c>
      <c r="BI47" s="49">
        <v>43.620162378086697</v>
      </c>
      <c r="BJ47" s="49">
        <v>7.4076764671247304</v>
      </c>
      <c r="BK47" s="49">
        <v>41.279774051423203</v>
      </c>
    </row>
    <row r="48" spans="1:63" x14ac:dyDescent="0.25">
      <c r="A48" s="49" t="s">
        <v>38</v>
      </c>
      <c r="B48" s="49" t="s">
        <v>39</v>
      </c>
      <c r="C48" s="49" t="s">
        <v>16</v>
      </c>
      <c r="D48" s="49">
        <v>1579.9085616</v>
      </c>
      <c r="E48" s="49">
        <v>8.1593634319068702</v>
      </c>
      <c r="F48" s="49">
        <v>5.3419425057654903</v>
      </c>
      <c r="G48" s="49">
        <v>7.92071003869024</v>
      </c>
      <c r="H48" s="49">
        <v>1896.7675185999999</v>
      </c>
      <c r="I48" s="49">
        <v>7.19490264611425</v>
      </c>
      <c r="J48" s="49">
        <v>6.4132971220204</v>
      </c>
      <c r="K48" s="49">
        <v>6.5359764847143298</v>
      </c>
      <c r="L48" s="49">
        <v>2518.6038414</v>
      </c>
      <c r="M48" s="49">
        <v>6.91761914134901</v>
      </c>
      <c r="N48" s="49">
        <v>8.5158326516906495</v>
      </c>
      <c r="O48" s="49">
        <v>6.3690019418779</v>
      </c>
      <c r="P48" s="49">
        <v>2534.1057414000002</v>
      </c>
      <c r="Q48" s="49">
        <v>7.2937209604192104</v>
      </c>
      <c r="R48" s="49">
        <v>8.56824724108073</v>
      </c>
      <c r="S48" s="49">
        <v>6.9671262270472702</v>
      </c>
      <c r="T48" s="49">
        <v>2448.0768033999998</v>
      </c>
      <c r="U48" s="49">
        <v>6.1934249881987302</v>
      </c>
      <c r="V48" s="49">
        <v>8.2773686093688603</v>
      </c>
      <c r="W48" s="49">
        <v>5.8155511268593596</v>
      </c>
      <c r="X48" s="49">
        <v>2401.9206868000001</v>
      </c>
      <c r="Y48" s="49">
        <v>7.6507259699938199</v>
      </c>
      <c r="Z48" s="49">
        <v>8.12130684278352</v>
      </c>
      <c r="AA48" s="49">
        <v>7.2666357777301398</v>
      </c>
      <c r="AB48" s="49">
        <v>2247.9860534999998</v>
      </c>
      <c r="AC48" s="49">
        <v>7.5848748547888301</v>
      </c>
      <c r="AD48" s="49">
        <v>7.6008273791480203</v>
      </c>
      <c r="AE48" s="49">
        <v>7.3899322382948602</v>
      </c>
      <c r="AF48" s="49">
        <v>2348.3772167000002</v>
      </c>
      <c r="AG48" s="49">
        <v>8.2228200640268394</v>
      </c>
      <c r="AH48" s="49">
        <v>7.9402671637886097</v>
      </c>
      <c r="AI48" s="49">
        <v>7.9560435967533696</v>
      </c>
      <c r="AJ48" s="49">
        <v>2452.1204284999999</v>
      </c>
      <c r="AK48" s="49">
        <v>6.3386243773333604</v>
      </c>
      <c r="AL48" s="49">
        <v>8.2910408011172194</v>
      </c>
      <c r="AM48" s="49">
        <v>5.8654423277304701</v>
      </c>
      <c r="AN48" s="49">
        <v>2189.6983961000001</v>
      </c>
      <c r="AO48" s="49">
        <v>7.4511451048377904</v>
      </c>
      <c r="AP48" s="49">
        <v>7.4037467871476697</v>
      </c>
      <c r="AQ48" s="49">
        <v>7.2797800059446898</v>
      </c>
      <c r="AR48" s="49">
        <v>2021.8564088999999</v>
      </c>
      <c r="AS48" s="49">
        <v>7.6920740339054996</v>
      </c>
      <c r="AT48" s="49">
        <v>6.8362441686620699</v>
      </c>
      <c r="AU48" s="49">
        <v>7.4439226421823204</v>
      </c>
      <c r="AV48" s="49">
        <v>1351.0232031</v>
      </c>
      <c r="AW48" s="49">
        <v>8.9740489768842604</v>
      </c>
      <c r="AX48" s="49">
        <v>4.56804175274958</v>
      </c>
      <c r="AY48" s="49">
        <v>9.3565765250833994</v>
      </c>
      <c r="AZ48" s="49">
        <v>1116.8035496</v>
      </c>
      <c r="BA48" s="49">
        <v>7.4274835682681202</v>
      </c>
      <c r="BB48" s="49">
        <v>3.7761048311278498</v>
      </c>
      <c r="BC48" s="49">
        <v>7.6074411708847096</v>
      </c>
      <c r="BD48" s="49">
        <v>872.24614919999999</v>
      </c>
      <c r="BE48" s="49">
        <v>10.9735025703286</v>
      </c>
      <c r="BF48" s="49">
        <v>2.9492142097027401</v>
      </c>
      <c r="BG48" s="49">
        <v>11.1036279215196</v>
      </c>
      <c r="BH48" s="49">
        <v>1596.0495414</v>
      </c>
      <c r="BI48" s="49">
        <v>8.6774120991088104</v>
      </c>
      <c r="BJ48" s="49">
        <v>5.3965179338465896</v>
      </c>
      <c r="BK48" s="49">
        <v>8.9925538190536898</v>
      </c>
    </row>
    <row r="49" spans="1:63" x14ac:dyDescent="0.25">
      <c r="A49" t="s">
        <v>19</v>
      </c>
    </row>
    <row r="50" spans="1:63" x14ac:dyDescent="0.25">
      <c r="A50" t="s">
        <v>20</v>
      </c>
    </row>
    <row r="51" spans="1:63" x14ac:dyDescent="0.25">
      <c r="A51" t="s">
        <v>21</v>
      </c>
    </row>
    <row r="52" spans="1:63" x14ac:dyDescent="0.25">
      <c r="A52" t="s">
        <v>22</v>
      </c>
    </row>
    <row r="53" spans="1:63" x14ac:dyDescent="0.25">
      <c r="A53" t="s">
        <v>23</v>
      </c>
    </row>
    <row r="56" spans="1:63" x14ac:dyDescent="0.25">
      <c r="L56" s="7" t="str">
        <f>HYPERLINK("#'Indice'!A1", "Ir al índice")</f>
        <v>Ir al índice</v>
      </c>
    </row>
    <row r="57" spans="1:63" ht="17.25" x14ac:dyDescent="0.3">
      <c r="A57" s="4" t="s">
        <v>438</v>
      </c>
    </row>
    <row r="58" spans="1:63" x14ac:dyDescent="0.25">
      <c r="A58" s="5" t="s">
        <v>25</v>
      </c>
      <c r="B58" s="5" t="s">
        <v>10</v>
      </c>
      <c r="C58" s="5" t="s">
        <v>1145</v>
      </c>
      <c r="D58" s="5" t="s">
        <v>377</v>
      </c>
      <c r="E58" s="5" t="s">
        <v>378</v>
      </c>
      <c r="F58" s="5" t="s">
        <v>379</v>
      </c>
      <c r="G58" s="5" t="s">
        <v>380</v>
      </c>
      <c r="H58" s="5" t="s">
        <v>381</v>
      </c>
      <c r="I58" s="5" t="s">
        <v>382</v>
      </c>
      <c r="J58" s="5" t="s">
        <v>383</v>
      </c>
      <c r="K58" s="5" t="s">
        <v>384</v>
      </c>
      <c r="L58" s="5" t="s">
        <v>385</v>
      </c>
      <c r="M58" s="5" t="s">
        <v>386</v>
      </c>
      <c r="N58" s="5" t="s">
        <v>387</v>
      </c>
      <c r="O58" s="5" t="s">
        <v>388</v>
      </c>
      <c r="P58" s="5" t="s">
        <v>389</v>
      </c>
      <c r="Q58" s="5" t="s">
        <v>390</v>
      </c>
      <c r="R58" s="5" t="s">
        <v>391</v>
      </c>
      <c r="S58" s="5" t="s">
        <v>392</v>
      </c>
      <c r="T58" s="5" t="s">
        <v>393</v>
      </c>
      <c r="U58" s="5" t="s">
        <v>394</v>
      </c>
      <c r="V58" s="5" t="s">
        <v>395</v>
      </c>
      <c r="W58" s="5" t="s">
        <v>396</v>
      </c>
      <c r="X58" s="5" t="s">
        <v>397</v>
      </c>
      <c r="Y58" s="5" t="s">
        <v>398</v>
      </c>
      <c r="Z58" s="5" t="s">
        <v>399</v>
      </c>
      <c r="AA58" s="5" t="s">
        <v>400</v>
      </c>
      <c r="AB58" s="5" t="s">
        <v>401</v>
      </c>
      <c r="AC58" s="5" t="s">
        <v>402</v>
      </c>
      <c r="AD58" s="5" t="s">
        <v>403</v>
      </c>
      <c r="AE58" s="5" t="s">
        <v>404</v>
      </c>
      <c r="AF58" s="5" t="s">
        <v>405</v>
      </c>
      <c r="AG58" s="5" t="s">
        <v>406</v>
      </c>
      <c r="AH58" s="5" t="s">
        <v>407</v>
      </c>
      <c r="AI58" s="5" t="s">
        <v>408</v>
      </c>
      <c r="AJ58" s="5" t="s">
        <v>409</v>
      </c>
      <c r="AK58" s="5" t="s">
        <v>410</v>
      </c>
      <c r="AL58" s="5" t="s">
        <v>411</v>
      </c>
      <c r="AM58" s="5" t="s">
        <v>412</v>
      </c>
      <c r="AN58" s="5" t="s">
        <v>413</v>
      </c>
      <c r="AO58" s="5" t="s">
        <v>414</v>
      </c>
      <c r="AP58" s="5" t="s">
        <v>415</v>
      </c>
      <c r="AQ58" s="5" t="s">
        <v>416</v>
      </c>
      <c r="AR58" s="5" t="s">
        <v>417</v>
      </c>
      <c r="AS58" s="5" t="s">
        <v>418</v>
      </c>
      <c r="AT58" s="5" t="s">
        <v>419</v>
      </c>
      <c r="AU58" s="5" t="s">
        <v>420</v>
      </c>
      <c r="AV58" s="5" t="s">
        <v>421</v>
      </c>
      <c r="AW58" s="5" t="s">
        <v>422</v>
      </c>
      <c r="AX58" s="5" t="s">
        <v>423</v>
      </c>
      <c r="AY58" s="5" t="s">
        <v>424</v>
      </c>
      <c r="AZ58" s="5" t="s">
        <v>425</v>
      </c>
      <c r="BA58" s="5" t="s">
        <v>426</v>
      </c>
      <c r="BB58" s="5" t="s">
        <v>427</v>
      </c>
      <c r="BC58" s="5" t="s">
        <v>428</v>
      </c>
      <c r="BD58" s="5" t="s">
        <v>429</v>
      </c>
      <c r="BE58" s="5" t="s">
        <v>430</v>
      </c>
      <c r="BF58" s="5" t="s">
        <v>431</v>
      </c>
      <c r="BG58" s="5" t="s">
        <v>432</v>
      </c>
      <c r="BH58" s="5" t="s">
        <v>433</v>
      </c>
      <c r="BI58" s="5" t="s">
        <v>434</v>
      </c>
      <c r="BJ58" s="5" t="s">
        <v>435</v>
      </c>
      <c r="BK58" s="5" t="s">
        <v>436</v>
      </c>
    </row>
    <row r="59" spans="1:63" x14ac:dyDescent="0.25">
      <c r="A59" s="50" t="s">
        <v>13</v>
      </c>
      <c r="B59" s="50" t="s">
        <v>14</v>
      </c>
      <c r="C59" s="50" t="s">
        <v>15</v>
      </c>
      <c r="D59" s="50">
        <v>37757.872813800001</v>
      </c>
      <c r="E59" s="50">
        <v>5.4791737103051403</v>
      </c>
      <c r="F59" s="50">
        <v>8.7009044545777794</v>
      </c>
      <c r="G59" s="50">
        <v>4.1859643867093101</v>
      </c>
      <c r="H59" s="50">
        <v>41184.327945600002</v>
      </c>
      <c r="I59" s="50">
        <v>4.6689860982051199</v>
      </c>
      <c r="J59" s="50">
        <v>9.4904949822728</v>
      </c>
      <c r="K59" s="50">
        <v>3.44543604157362</v>
      </c>
      <c r="L59" s="50">
        <v>45301.528691599997</v>
      </c>
      <c r="M59" s="50">
        <v>4.4804209391403402</v>
      </c>
      <c r="N59" s="50">
        <v>10.4392605678746</v>
      </c>
      <c r="O59" s="50">
        <v>3.2470754725083202</v>
      </c>
      <c r="P59" s="50">
        <v>47324.6473922</v>
      </c>
      <c r="Q59" s="50">
        <v>4.3457897070856104</v>
      </c>
      <c r="R59" s="50">
        <v>10.9054669826532</v>
      </c>
      <c r="S59" s="50">
        <v>3.2610909391674299</v>
      </c>
      <c r="T59" s="50">
        <v>33127.683217400001</v>
      </c>
      <c r="U59" s="50">
        <v>5.1613657260640702</v>
      </c>
      <c r="V59" s="50">
        <v>7.6339259867089</v>
      </c>
      <c r="W59" s="50">
        <v>4.2163233379090101</v>
      </c>
      <c r="X59" s="50">
        <v>30584.859019200001</v>
      </c>
      <c r="Y59" s="50">
        <v>5.4160313491703</v>
      </c>
      <c r="Z59" s="50">
        <v>7.0479589089968302</v>
      </c>
      <c r="AA59" s="50">
        <v>4.3474588854727303</v>
      </c>
      <c r="AB59" s="50">
        <v>28988.043405100001</v>
      </c>
      <c r="AC59" s="50">
        <v>5.1112887230552797</v>
      </c>
      <c r="AD59" s="50">
        <v>6.6799895544100902</v>
      </c>
      <c r="AE59" s="50">
        <v>4.2259602300716601</v>
      </c>
      <c r="AF59" s="50">
        <v>28351.378582000001</v>
      </c>
      <c r="AG59" s="50">
        <v>5.3995622345235299</v>
      </c>
      <c r="AH59" s="50">
        <v>6.5332768457068902</v>
      </c>
      <c r="AI59" s="50">
        <v>4.5652538650933403</v>
      </c>
      <c r="AJ59" s="50">
        <v>26001.127515600001</v>
      </c>
      <c r="AK59" s="50">
        <v>5.3153172010204104</v>
      </c>
      <c r="AL59" s="50">
        <v>5.9916862197237899</v>
      </c>
      <c r="AM59" s="50">
        <v>4.47211489809228</v>
      </c>
      <c r="AN59" s="50">
        <v>22337.662405200001</v>
      </c>
      <c r="AO59" s="50">
        <v>5.9951845206741803</v>
      </c>
      <c r="AP59" s="50">
        <v>5.1474792365745801</v>
      </c>
      <c r="AQ59" s="50">
        <v>5.3455269599465396</v>
      </c>
      <c r="AR59" s="50">
        <v>19092.164424400002</v>
      </c>
      <c r="AS59" s="50">
        <v>5.8100530278965898</v>
      </c>
      <c r="AT59" s="50">
        <v>4.3995883800710098</v>
      </c>
      <c r="AU59" s="50">
        <v>5.3840191878409103</v>
      </c>
      <c r="AV59" s="50">
        <v>15337.2760886</v>
      </c>
      <c r="AW59" s="50">
        <v>6.40740790743512</v>
      </c>
      <c r="AX59" s="50">
        <v>3.5343138766974098</v>
      </c>
      <c r="AY59" s="50">
        <v>6.00704870939028</v>
      </c>
      <c r="AZ59" s="50">
        <v>16344.801107200001</v>
      </c>
      <c r="BA59" s="50">
        <v>6.0939741872247</v>
      </c>
      <c r="BB59" s="50">
        <v>3.7664874148007299</v>
      </c>
      <c r="BC59" s="50">
        <v>5.7478010279686202</v>
      </c>
      <c r="BD59" s="50">
        <v>12429.487656699999</v>
      </c>
      <c r="BE59" s="50">
        <v>6.7616951802342404</v>
      </c>
      <c r="BF59" s="50">
        <v>2.8642446319373698</v>
      </c>
      <c r="BG59" s="50">
        <v>6.4875364145205596</v>
      </c>
      <c r="BH59" s="50">
        <v>29790.563898500001</v>
      </c>
      <c r="BI59" s="50">
        <v>4.5661027547915998</v>
      </c>
      <c r="BJ59" s="50">
        <v>6.8649219569940101</v>
      </c>
      <c r="BK59" s="50">
        <v>4.6003374848100398</v>
      </c>
    </row>
    <row r="60" spans="1:63" x14ac:dyDescent="0.25">
      <c r="A60" s="50" t="s">
        <v>13</v>
      </c>
      <c r="B60" s="50" t="s">
        <v>14</v>
      </c>
      <c r="C60" s="50" t="s">
        <v>16</v>
      </c>
      <c r="D60" s="50">
        <v>361712.2139415</v>
      </c>
      <c r="E60" s="50">
        <v>1.4003946811708099</v>
      </c>
      <c r="F60" s="50">
        <v>5.0105462432289096</v>
      </c>
      <c r="G60" s="50">
        <v>1.2851667892285701</v>
      </c>
      <c r="H60" s="50">
        <v>452042.3085407</v>
      </c>
      <c r="I60" s="50">
        <v>1.2201948253198001</v>
      </c>
      <c r="J60" s="50">
        <v>6.2618258481187103</v>
      </c>
      <c r="K60" s="50">
        <v>1.1060970752543999</v>
      </c>
      <c r="L60" s="50">
        <v>485797.7480577</v>
      </c>
      <c r="M60" s="50">
        <v>1.2112527404139399</v>
      </c>
      <c r="N60" s="50">
        <v>6.7294163361960599</v>
      </c>
      <c r="O60" s="50">
        <v>1.06629686844614</v>
      </c>
      <c r="P60" s="50">
        <v>493558.43058560003</v>
      </c>
      <c r="Q60" s="50">
        <v>1.14551254405</v>
      </c>
      <c r="R60" s="50">
        <v>6.8369196418249603</v>
      </c>
      <c r="S60" s="50">
        <v>1.03670376565329</v>
      </c>
      <c r="T60" s="50">
        <v>618168.53615459998</v>
      </c>
      <c r="U60" s="50">
        <v>1.05602984663336</v>
      </c>
      <c r="V60" s="50">
        <v>8.5630562561337396</v>
      </c>
      <c r="W60" s="50">
        <v>0.95146413649054395</v>
      </c>
      <c r="X60" s="50">
        <v>664686.68533150002</v>
      </c>
      <c r="Y60" s="50">
        <v>1.02211346537906</v>
      </c>
      <c r="Z60" s="50">
        <v>9.2074396322449292</v>
      </c>
      <c r="AA60" s="50">
        <v>0.952605617961923</v>
      </c>
      <c r="AB60" s="50">
        <v>609398.38336830004</v>
      </c>
      <c r="AC60" s="50">
        <v>1.06446666240934</v>
      </c>
      <c r="AD60" s="50">
        <v>8.4415694652479694</v>
      </c>
      <c r="AE60" s="50">
        <v>1.01717311342573</v>
      </c>
      <c r="AF60" s="50">
        <v>582256.93474020006</v>
      </c>
      <c r="AG60" s="50">
        <v>1.0685851692953501</v>
      </c>
      <c r="AH60" s="50">
        <v>8.0655979657582897</v>
      </c>
      <c r="AI60" s="50">
        <v>1.0115471867527399</v>
      </c>
      <c r="AJ60" s="50">
        <v>546347.45040780003</v>
      </c>
      <c r="AK60" s="50">
        <v>1.07287080026916</v>
      </c>
      <c r="AL60" s="50">
        <v>7.5681690018386698</v>
      </c>
      <c r="AM60" s="50">
        <v>1.0136264144182101</v>
      </c>
      <c r="AN60" s="50">
        <v>473249.80505199998</v>
      </c>
      <c r="AO60" s="50">
        <v>1.1941094600184701</v>
      </c>
      <c r="AP60" s="50">
        <v>6.55559846037053</v>
      </c>
      <c r="AQ60" s="50">
        <v>1.12689783767291</v>
      </c>
      <c r="AR60" s="50">
        <v>477806.74504289997</v>
      </c>
      <c r="AS60" s="50">
        <v>1.1976307303379601</v>
      </c>
      <c r="AT60" s="50">
        <v>6.6187225619960204</v>
      </c>
      <c r="AU60" s="50">
        <v>1.1482595532376001</v>
      </c>
      <c r="AV60" s="50">
        <v>402239.28123060003</v>
      </c>
      <c r="AW60" s="50">
        <v>1.1174828695093499</v>
      </c>
      <c r="AX60" s="50">
        <v>5.57193935335299</v>
      </c>
      <c r="AY60" s="50">
        <v>1.11913967587119</v>
      </c>
      <c r="AZ60" s="50">
        <v>335607.45088670001</v>
      </c>
      <c r="BA60" s="50">
        <v>1.21850645800694</v>
      </c>
      <c r="BB60" s="50">
        <v>4.6489352237133703</v>
      </c>
      <c r="BC60" s="50">
        <v>1.2350792989164701</v>
      </c>
      <c r="BD60" s="50">
        <v>264372.70949490002</v>
      </c>
      <c r="BE60" s="50">
        <v>1.43285725668388</v>
      </c>
      <c r="BF60" s="50">
        <v>3.6621701875573298</v>
      </c>
      <c r="BG60" s="50">
        <v>1.4488682932133801</v>
      </c>
      <c r="BH60" s="50">
        <v>451772.8929494</v>
      </c>
      <c r="BI60" s="50">
        <v>1.17190578867049</v>
      </c>
      <c r="BJ60" s="50">
        <v>6.25809382241754</v>
      </c>
      <c r="BK60" s="50">
        <v>1.20570880736027</v>
      </c>
    </row>
    <row r="61" spans="1:63" x14ac:dyDescent="0.25">
      <c r="A61" s="50" t="s">
        <v>41</v>
      </c>
      <c r="B61" s="50" t="s">
        <v>42</v>
      </c>
      <c r="C61" s="50" t="s">
        <v>15</v>
      </c>
      <c r="D61" s="50">
        <v>32.355927600000001</v>
      </c>
      <c r="E61" s="50">
        <v>43.499531308371203</v>
      </c>
      <c r="F61" s="50">
        <v>4.7276313375003296</v>
      </c>
      <c r="G61" s="50">
        <v>39.3973945169503</v>
      </c>
      <c r="H61" s="50">
        <v>49.405688900000001</v>
      </c>
      <c r="I61" s="50">
        <v>34.233522833102597</v>
      </c>
      <c r="J61" s="50">
        <v>7.2188282154034802</v>
      </c>
      <c r="K61" s="50">
        <v>27.737539654890998</v>
      </c>
      <c r="L61" s="50">
        <v>72.872450499999999</v>
      </c>
      <c r="M61" s="50">
        <v>29.720162522359001</v>
      </c>
      <c r="N61" s="50">
        <v>10.6476341795326</v>
      </c>
      <c r="O61" s="50">
        <v>22.2173797961613</v>
      </c>
      <c r="P61" s="50">
        <v>103.032929</v>
      </c>
      <c r="Q61" s="50">
        <v>33.545721285496803</v>
      </c>
      <c r="R61" s="50">
        <v>15.054481205318501</v>
      </c>
      <c r="S61" s="50">
        <v>21.441419010634799</v>
      </c>
      <c r="T61" s="50">
        <v>26.946644500000001</v>
      </c>
      <c r="U61" s="50">
        <v>41.7882228944624</v>
      </c>
      <c r="V61" s="50">
        <v>3.9372631362508401</v>
      </c>
      <c r="W61" s="50">
        <v>42.981457792224099</v>
      </c>
      <c r="X61" s="50">
        <v>31.698662500000001</v>
      </c>
      <c r="Y61" s="50">
        <v>66.132429572672606</v>
      </c>
      <c r="Z61" s="50">
        <v>4.6315961651443001</v>
      </c>
      <c r="AA61" s="50">
        <v>66.331764015706696</v>
      </c>
      <c r="AB61" s="50">
        <v>52.029534099999999</v>
      </c>
      <c r="AC61" s="50">
        <v>42.176539266437899</v>
      </c>
      <c r="AD61" s="50">
        <v>7.60220689474846</v>
      </c>
      <c r="AE61" s="50">
        <v>38.161297348360897</v>
      </c>
      <c r="AF61" s="50">
        <v>42.968738199999997</v>
      </c>
      <c r="AG61" s="50">
        <v>38.022394893844798</v>
      </c>
      <c r="AH61" s="50">
        <v>6.2783041104087403</v>
      </c>
      <c r="AI61" s="50">
        <v>26.994585311637</v>
      </c>
      <c r="AJ61" s="50">
        <v>41.607736600000003</v>
      </c>
      <c r="AK61" s="50">
        <v>58.322621115862603</v>
      </c>
      <c r="AL61" s="50">
        <v>6.0794436761139101</v>
      </c>
      <c r="AM61" s="50">
        <v>47.133962956748</v>
      </c>
      <c r="AN61" s="50">
        <v>46.378841799999996</v>
      </c>
      <c r="AO61" s="50">
        <v>52.007745640346002</v>
      </c>
      <c r="AP61" s="50">
        <v>6.7765655987761102</v>
      </c>
      <c r="AQ61" s="50">
        <v>46.185813236660302</v>
      </c>
      <c r="AR61" s="50">
        <v>53.969565299999999</v>
      </c>
      <c r="AS61" s="50">
        <v>42.977881480225498</v>
      </c>
      <c r="AT61" s="50">
        <v>7.8856712543623804</v>
      </c>
      <c r="AU61" s="50">
        <v>33.751875932749002</v>
      </c>
      <c r="AV61" s="50">
        <v>10.9897647</v>
      </c>
      <c r="AW61" s="50">
        <v>58.599911889471699</v>
      </c>
      <c r="AX61" s="50">
        <v>1.6057507801901201</v>
      </c>
      <c r="AY61" s="50">
        <v>62.157858405762703</v>
      </c>
      <c r="AZ61" s="50">
        <v>23.595092300000001</v>
      </c>
      <c r="BA61" s="50">
        <v>41.950790665968398</v>
      </c>
      <c r="BB61" s="50">
        <v>3.4475567861232599</v>
      </c>
      <c r="BC61" s="50">
        <v>45.0483958231329</v>
      </c>
      <c r="BD61" s="50">
        <v>5.3167873999999999</v>
      </c>
      <c r="BE61" s="50">
        <v>71.209000745459605</v>
      </c>
      <c r="BF61" s="50">
        <v>0.77685334934013495</v>
      </c>
      <c r="BG61" s="50">
        <v>74.556985856990906</v>
      </c>
      <c r="BH61" s="50">
        <v>91.232032700000005</v>
      </c>
      <c r="BI61" s="50">
        <v>25.6757521569236</v>
      </c>
      <c r="BJ61" s="50">
        <v>13.330213310786799</v>
      </c>
      <c r="BK61" s="50">
        <v>25.9550690871935</v>
      </c>
    </row>
    <row r="62" spans="1:63" x14ac:dyDescent="0.25">
      <c r="A62" s="50" t="s">
        <v>41</v>
      </c>
      <c r="B62" s="50" t="s">
        <v>42</v>
      </c>
      <c r="C62" s="50" t="s">
        <v>16</v>
      </c>
      <c r="D62" s="50">
        <v>583.92508859999998</v>
      </c>
      <c r="E62" s="50">
        <v>12.480985935208</v>
      </c>
      <c r="F62" s="50">
        <v>6.5605140605652101</v>
      </c>
      <c r="G62" s="50">
        <v>11.526280148176699</v>
      </c>
      <c r="H62" s="50">
        <v>723.64211620000003</v>
      </c>
      <c r="I62" s="50">
        <v>10.102123070449901</v>
      </c>
      <c r="J62" s="50">
        <v>8.1302625470839693</v>
      </c>
      <c r="K62" s="50">
        <v>8.1901782830023109</v>
      </c>
      <c r="L62" s="50">
        <v>837.79872920000003</v>
      </c>
      <c r="M62" s="50">
        <v>10.142883380910201</v>
      </c>
      <c r="N62" s="50">
        <v>9.41283471141519</v>
      </c>
      <c r="O62" s="50">
        <v>8.3078872060380693</v>
      </c>
      <c r="P62" s="50">
        <v>711.48708850000003</v>
      </c>
      <c r="Q62" s="50">
        <v>13.020778632960599</v>
      </c>
      <c r="R62" s="50">
        <v>7.9936984026598896</v>
      </c>
      <c r="S62" s="50">
        <v>11.511983400618</v>
      </c>
      <c r="T62" s="50">
        <v>880.53333840000005</v>
      </c>
      <c r="U62" s="50">
        <v>11.637008593547501</v>
      </c>
      <c r="V62" s="50">
        <v>9.8929665125706094</v>
      </c>
      <c r="W62" s="50">
        <v>9.6399864410948695</v>
      </c>
      <c r="X62" s="50">
        <v>652.70360089999997</v>
      </c>
      <c r="Y62" s="50">
        <v>11.2842143486886</v>
      </c>
      <c r="Z62" s="50">
        <v>7.33325427299682</v>
      </c>
      <c r="AA62" s="50">
        <v>9.41120291858625</v>
      </c>
      <c r="AB62" s="50">
        <v>728.04158059999997</v>
      </c>
      <c r="AC62" s="50">
        <v>10.1651353389832</v>
      </c>
      <c r="AD62" s="50">
        <v>8.1796914012617403</v>
      </c>
      <c r="AE62" s="50">
        <v>10.077707140786201</v>
      </c>
      <c r="AF62" s="50">
        <v>660.79166359999999</v>
      </c>
      <c r="AG62" s="50">
        <v>12.0875577023982</v>
      </c>
      <c r="AH62" s="50">
        <v>7.4241252598785499</v>
      </c>
      <c r="AI62" s="50">
        <v>10.423186578708799</v>
      </c>
      <c r="AJ62" s="50">
        <v>688.88835640000002</v>
      </c>
      <c r="AK62" s="50">
        <v>11.0311520222821</v>
      </c>
      <c r="AL62" s="50">
        <v>7.7397971701431398</v>
      </c>
      <c r="AM62" s="50">
        <v>9.7308223668487592</v>
      </c>
      <c r="AN62" s="50">
        <v>511.43266319999998</v>
      </c>
      <c r="AO62" s="50">
        <v>11.592856460190999</v>
      </c>
      <c r="AP62" s="50">
        <v>5.7460472986361699</v>
      </c>
      <c r="AQ62" s="50">
        <v>11.6002963715019</v>
      </c>
      <c r="AR62" s="50">
        <v>588.48905749999994</v>
      </c>
      <c r="AS62" s="50">
        <v>11.062540774712099</v>
      </c>
      <c r="AT62" s="50">
        <v>6.6117911553929396</v>
      </c>
      <c r="AU62" s="50">
        <v>10.7835510001416</v>
      </c>
      <c r="AV62" s="50">
        <v>372.59934820000001</v>
      </c>
      <c r="AW62" s="50">
        <v>10.174373807219199</v>
      </c>
      <c r="AX62" s="50">
        <v>4.1862274982639498</v>
      </c>
      <c r="AY62" s="50">
        <v>10.1612708806461</v>
      </c>
      <c r="AZ62" s="50">
        <v>320.56400839999998</v>
      </c>
      <c r="BA62" s="50">
        <v>11.8050410667531</v>
      </c>
      <c r="BB62" s="50">
        <v>3.6016001461105001</v>
      </c>
      <c r="BC62" s="50">
        <v>12.3097540641111</v>
      </c>
      <c r="BD62" s="50">
        <v>306.39285100000001</v>
      </c>
      <c r="BE62" s="50">
        <v>12.2421576254503</v>
      </c>
      <c r="BF62" s="50">
        <v>3.4423843850612799</v>
      </c>
      <c r="BG62" s="50">
        <v>13.419927813834599</v>
      </c>
      <c r="BH62" s="50">
        <v>333.31011489999997</v>
      </c>
      <c r="BI62" s="50">
        <v>15.9425115047971</v>
      </c>
      <c r="BJ62" s="50">
        <v>3.74480517796004</v>
      </c>
      <c r="BK62" s="50">
        <v>17.117346706512901</v>
      </c>
    </row>
    <row r="63" spans="1:63" x14ac:dyDescent="0.25">
      <c r="A63" s="50" t="s">
        <v>43</v>
      </c>
      <c r="B63" s="50" t="s">
        <v>44</v>
      </c>
      <c r="C63" s="50" t="s">
        <v>15</v>
      </c>
      <c r="D63" s="50">
        <v>310.4717579</v>
      </c>
      <c r="E63" s="50">
        <v>40.896247589530098</v>
      </c>
      <c r="F63" s="50">
        <v>9.1672463594603109</v>
      </c>
      <c r="G63" s="50">
        <v>30.726919938295101</v>
      </c>
      <c r="H63" s="50">
        <v>286.6091419</v>
      </c>
      <c r="I63" s="50">
        <v>38.837988373870097</v>
      </c>
      <c r="J63" s="50">
        <v>8.4626589885096202</v>
      </c>
      <c r="K63" s="50">
        <v>32.235265586819999</v>
      </c>
      <c r="L63" s="50">
        <v>302.94088859999999</v>
      </c>
      <c r="M63" s="50">
        <v>34.087517721637298</v>
      </c>
      <c r="N63" s="50">
        <v>8.9448836729442895</v>
      </c>
      <c r="O63" s="50">
        <v>25.7988711950225</v>
      </c>
      <c r="P63" s="50">
        <v>346.69254719999998</v>
      </c>
      <c r="Q63" s="50">
        <v>49.713487234456302</v>
      </c>
      <c r="R63" s="50">
        <v>10.2367313944056</v>
      </c>
      <c r="S63" s="50">
        <v>38.3384415056642</v>
      </c>
      <c r="T63" s="50">
        <v>366.38545379999999</v>
      </c>
      <c r="U63" s="50">
        <v>37.468207067733701</v>
      </c>
      <c r="V63" s="50">
        <v>10.818200470875301</v>
      </c>
      <c r="W63" s="50">
        <v>24.013941798117699</v>
      </c>
      <c r="X63" s="50">
        <v>279.1719033</v>
      </c>
      <c r="Y63" s="50">
        <v>47.2371126883465</v>
      </c>
      <c r="Z63" s="50">
        <v>8.2430609196178093</v>
      </c>
      <c r="AA63" s="50">
        <v>40.532748379521401</v>
      </c>
      <c r="AB63" s="50">
        <v>254.72436999999999</v>
      </c>
      <c r="AC63" s="50">
        <v>50.962394230376198</v>
      </c>
      <c r="AD63" s="50">
        <v>7.5212027958447703</v>
      </c>
      <c r="AE63" s="50">
        <v>39.349536990687596</v>
      </c>
      <c r="AF63" s="50">
        <v>87.134411900000003</v>
      </c>
      <c r="AG63" s="50">
        <v>76.192210437539202</v>
      </c>
      <c r="AH63" s="50">
        <v>2.5728028393850599</v>
      </c>
      <c r="AI63" s="50">
        <v>68.668525606202195</v>
      </c>
      <c r="AJ63" s="50">
        <v>205.80587199999999</v>
      </c>
      <c r="AK63" s="50">
        <v>41.517149675108499</v>
      </c>
      <c r="AL63" s="50">
        <v>6.0767946933686403</v>
      </c>
      <c r="AM63" s="50">
        <v>36.677882461951</v>
      </c>
      <c r="AN63" s="50">
        <v>60.280976199999998</v>
      </c>
      <c r="AO63" s="50">
        <v>73.386631950051495</v>
      </c>
      <c r="AP63" s="50">
        <v>1.7799060479831299</v>
      </c>
      <c r="AQ63" s="50">
        <v>63.948160495391797</v>
      </c>
      <c r="AR63" s="50">
        <v>380.52905600000003</v>
      </c>
      <c r="AS63" s="50">
        <v>38.538827141988101</v>
      </c>
      <c r="AT63" s="50">
        <v>11.2358161878558</v>
      </c>
      <c r="AU63" s="50">
        <v>30.3798667483426</v>
      </c>
      <c r="AV63" s="50">
        <v>101.99903810000001</v>
      </c>
      <c r="AW63" s="50">
        <v>50.0220788255073</v>
      </c>
      <c r="AX63" s="50">
        <v>3.0117081083808301</v>
      </c>
      <c r="AY63" s="50">
        <v>51.269589539509198</v>
      </c>
      <c r="AZ63" s="50">
        <v>89.449199800000002</v>
      </c>
      <c r="BA63" s="50">
        <v>79.518985955021506</v>
      </c>
      <c r="BB63" s="50">
        <v>2.6411511847956999</v>
      </c>
      <c r="BC63" s="50">
        <v>73.193860266882396</v>
      </c>
      <c r="BD63" s="50">
        <v>141.82349210000001</v>
      </c>
      <c r="BE63" s="50">
        <v>43.986435681732999</v>
      </c>
      <c r="BF63" s="50">
        <v>4.1875979330088802</v>
      </c>
      <c r="BG63" s="50">
        <v>44.140900225890199</v>
      </c>
      <c r="BH63" s="50">
        <v>172.73234740000001</v>
      </c>
      <c r="BI63" s="50">
        <v>41.344118930112401</v>
      </c>
      <c r="BJ63" s="50">
        <v>5.1002384035642496</v>
      </c>
      <c r="BK63" s="50">
        <v>42.677953901493801</v>
      </c>
    </row>
    <row r="64" spans="1:63" x14ac:dyDescent="0.25">
      <c r="A64" s="50" t="s">
        <v>43</v>
      </c>
      <c r="B64" s="50" t="s">
        <v>44</v>
      </c>
      <c r="C64" s="50" t="s">
        <v>16</v>
      </c>
      <c r="D64" s="50">
        <v>3622.4624566000002</v>
      </c>
      <c r="E64" s="50">
        <v>9.5483468854792193</v>
      </c>
      <c r="F64" s="50">
        <v>5.5400135064424303</v>
      </c>
      <c r="G64" s="50">
        <v>9.0794150043005306</v>
      </c>
      <c r="H64" s="50">
        <v>4724.9698565999997</v>
      </c>
      <c r="I64" s="50">
        <v>8.5329933098195792</v>
      </c>
      <c r="J64" s="50">
        <v>7.2261333655521804</v>
      </c>
      <c r="K64" s="50">
        <v>7.8103176736025297</v>
      </c>
      <c r="L64" s="50">
        <v>5101.5459012000001</v>
      </c>
      <c r="M64" s="50">
        <v>9.9574988485944704</v>
      </c>
      <c r="N64" s="50">
        <v>7.8020499963748504</v>
      </c>
      <c r="O64" s="50">
        <v>8.2542745350788902</v>
      </c>
      <c r="P64" s="50">
        <v>4635.2737850000003</v>
      </c>
      <c r="Q64" s="50">
        <v>9.9820577616492407</v>
      </c>
      <c r="R64" s="50">
        <v>7.0889566648707198</v>
      </c>
      <c r="S64" s="50">
        <v>9.0458750137683896</v>
      </c>
      <c r="T64" s="50">
        <v>5156.6482144000001</v>
      </c>
      <c r="U64" s="50">
        <v>9.0616674578671699</v>
      </c>
      <c r="V64" s="50">
        <v>7.8863207274097604</v>
      </c>
      <c r="W64" s="50">
        <v>8.3385448211739792</v>
      </c>
      <c r="X64" s="50">
        <v>5653.9183804000004</v>
      </c>
      <c r="Y64" s="50">
        <v>10.1967201471781</v>
      </c>
      <c r="Z64" s="50">
        <v>8.6468209310686195</v>
      </c>
      <c r="AA64" s="50">
        <v>8.8728621039190791</v>
      </c>
      <c r="AB64" s="50">
        <v>4887.9296720000002</v>
      </c>
      <c r="AC64" s="50">
        <v>9.0944509337229391</v>
      </c>
      <c r="AD64" s="50">
        <v>7.4753559839063</v>
      </c>
      <c r="AE64" s="50">
        <v>9.2638687193835292</v>
      </c>
      <c r="AF64" s="50">
        <v>5970.8066895000002</v>
      </c>
      <c r="AG64" s="50">
        <v>8.9295763755313597</v>
      </c>
      <c r="AH64" s="50">
        <v>9.1314541145676298</v>
      </c>
      <c r="AI64" s="50">
        <v>8.1413798360216294</v>
      </c>
      <c r="AJ64" s="50">
        <v>5361.6426541000001</v>
      </c>
      <c r="AK64" s="50">
        <v>9.3965435467388492</v>
      </c>
      <c r="AL64" s="50">
        <v>8.1998290048011402</v>
      </c>
      <c r="AM64" s="50">
        <v>7.9147429138136598</v>
      </c>
      <c r="AN64" s="50">
        <v>4727.3137377000003</v>
      </c>
      <c r="AO64" s="50">
        <v>9.5039682516691997</v>
      </c>
      <c r="AP64" s="50">
        <v>7.2297179804673304</v>
      </c>
      <c r="AQ64" s="50">
        <v>8.8941376117429805</v>
      </c>
      <c r="AR64" s="50">
        <v>4333.7422804999997</v>
      </c>
      <c r="AS64" s="50">
        <v>10.9970086815933</v>
      </c>
      <c r="AT64" s="50">
        <v>6.6278094128117502</v>
      </c>
      <c r="AU64" s="50">
        <v>10.152732381628001</v>
      </c>
      <c r="AV64" s="50">
        <v>3011.1489252000001</v>
      </c>
      <c r="AW64" s="50">
        <v>10.499981087722601</v>
      </c>
      <c r="AX64" s="50">
        <v>4.60510106464291</v>
      </c>
      <c r="AY64" s="50">
        <v>10.463272811568499</v>
      </c>
      <c r="AZ64" s="50">
        <v>2631.3033888</v>
      </c>
      <c r="BA64" s="50">
        <v>10.6498580096592</v>
      </c>
      <c r="BB64" s="50">
        <v>4.0241842360409104</v>
      </c>
      <c r="BC64" s="50">
        <v>11.382538445559801</v>
      </c>
      <c r="BD64" s="50">
        <v>2097.7555391999999</v>
      </c>
      <c r="BE64" s="50">
        <v>11.2784343249069</v>
      </c>
      <c r="BF64" s="50">
        <v>3.2082027514759499</v>
      </c>
      <c r="BG64" s="50">
        <v>11.807987695956699</v>
      </c>
      <c r="BH64" s="50">
        <v>3470.7880694999999</v>
      </c>
      <c r="BI64" s="50">
        <v>9.2465126416777892</v>
      </c>
      <c r="BJ64" s="50">
        <v>5.3080502595675298</v>
      </c>
      <c r="BK64" s="50">
        <v>10.391856806891999</v>
      </c>
    </row>
    <row r="65" spans="1:63" x14ac:dyDescent="0.25">
      <c r="A65" s="50" t="s">
        <v>26</v>
      </c>
      <c r="B65" s="50" t="s">
        <v>27</v>
      </c>
      <c r="C65" s="50" t="s">
        <v>15</v>
      </c>
      <c r="D65" s="50">
        <v>465.60716730000001</v>
      </c>
      <c r="E65" s="50">
        <v>53.103362071047201</v>
      </c>
      <c r="F65" s="50">
        <v>10.159535801472799</v>
      </c>
      <c r="G65" s="50">
        <v>42.597678309467703</v>
      </c>
      <c r="H65" s="50">
        <v>99.580399</v>
      </c>
      <c r="I65" s="50">
        <v>70.735644255801404</v>
      </c>
      <c r="J65" s="50">
        <v>2.1728416137408599</v>
      </c>
      <c r="K65" s="50">
        <v>70.980794459579798</v>
      </c>
      <c r="L65" s="50">
        <v>427.4567389</v>
      </c>
      <c r="M65" s="50">
        <v>57.091720299481501</v>
      </c>
      <c r="N65" s="50">
        <v>9.3270944852900399</v>
      </c>
      <c r="O65" s="50">
        <v>47.523007272436402</v>
      </c>
      <c r="P65" s="50">
        <v>596.24925819999999</v>
      </c>
      <c r="Q65" s="50">
        <v>46.080270317535202</v>
      </c>
      <c r="R65" s="50">
        <v>13.010142692630501</v>
      </c>
      <c r="S65" s="50">
        <v>30.750401251247801</v>
      </c>
      <c r="T65" s="50">
        <v>527.0585744</v>
      </c>
      <c r="U65" s="50">
        <v>41.060608531343398</v>
      </c>
      <c r="V65" s="50">
        <v>11.500403842881299</v>
      </c>
      <c r="W65" s="50">
        <v>22.334274537534601</v>
      </c>
      <c r="X65" s="50">
        <v>388.15645430000001</v>
      </c>
      <c r="Y65" s="50">
        <v>45.551125147934201</v>
      </c>
      <c r="Z65" s="50">
        <v>8.4695633379129394</v>
      </c>
      <c r="AA65" s="50">
        <v>34.969963149254099</v>
      </c>
      <c r="AB65" s="50">
        <v>181.55936879999999</v>
      </c>
      <c r="AC65" s="50">
        <v>57.909803508453301</v>
      </c>
      <c r="AD65" s="50">
        <v>3.9616205182423898</v>
      </c>
      <c r="AE65" s="50">
        <v>55.685517134065101</v>
      </c>
      <c r="AF65" s="50">
        <v>454.41726999999997</v>
      </c>
      <c r="AG65" s="50">
        <v>48.712287947216801</v>
      </c>
      <c r="AH65" s="50">
        <v>9.9153725449374495</v>
      </c>
      <c r="AI65" s="50">
        <v>44.152563848168001</v>
      </c>
      <c r="AJ65" s="50">
        <v>373.9288444</v>
      </c>
      <c r="AK65" s="50">
        <v>60.802810639787197</v>
      </c>
      <c r="AL65" s="50">
        <v>8.1591172745788203</v>
      </c>
      <c r="AM65" s="50">
        <v>53.769148646857502</v>
      </c>
      <c r="AN65" s="50">
        <v>296.51513890000001</v>
      </c>
      <c r="AO65" s="50">
        <v>59.952803716636197</v>
      </c>
      <c r="AP65" s="50">
        <v>6.4699523136683901</v>
      </c>
      <c r="AQ65" s="50">
        <v>43.868712099163702</v>
      </c>
      <c r="AR65" s="50">
        <v>168.10593549999999</v>
      </c>
      <c r="AS65" s="50">
        <v>51.070405294365401</v>
      </c>
      <c r="AT65" s="50">
        <v>3.6680669673881998</v>
      </c>
      <c r="AU65" s="50">
        <v>55.304108419752197</v>
      </c>
      <c r="AV65" s="50">
        <v>178.71853139999999</v>
      </c>
      <c r="AW65" s="50">
        <v>49.964214948393199</v>
      </c>
      <c r="AX65" s="50">
        <v>3.89963352298451</v>
      </c>
      <c r="AY65" s="50">
        <v>43.0239583174586</v>
      </c>
      <c r="AZ65" s="50">
        <v>112.77007759999999</v>
      </c>
      <c r="BA65" s="50">
        <v>61.134853536082503</v>
      </c>
      <c r="BB65" s="50">
        <v>2.4606400441724099</v>
      </c>
      <c r="BC65" s="50">
        <v>66.427053136196093</v>
      </c>
      <c r="BD65" s="50"/>
      <c r="BE65" s="50"/>
      <c r="BF65" s="50"/>
      <c r="BG65" s="50"/>
      <c r="BH65" s="50">
        <v>312.8333409</v>
      </c>
      <c r="BI65" s="50">
        <v>50.172226422562602</v>
      </c>
      <c r="BJ65" s="50">
        <v>6.8260150400994197</v>
      </c>
      <c r="BK65" s="50">
        <v>43.652502552969203</v>
      </c>
    </row>
    <row r="66" spans="1:63" x14ac:dyDescent="0.25">
      <c r="A66" s="50" t="s">
        <v>26</v>
      </c>
      <c r="B66" s="50" t="s">
        <v>27</v>
      </c>
      <c r="C66" s="50" t="s">
        <v>16</v>
      </c>
      <c r="D66" s="50">
        <v>5124.3657495999996</v>
      </c>
      <c r="E66" s="50">
        <v>13.2357547067691</v>
      </c>
      <c r="F66" s="50">
        <v>4.0236218060211897</v>
      </c>
      <c r="G66" s="50">
        <v>12.580958625307201</v>
      </c>
      <c r="H66" s="50">
        <v>8785.0981960000008</v>
      </c>
      <c r="I66" s="50">
        <v>9.3468937787552697</v>
      </c>
      <c r="J66" s="50">
        <v>6.89800736261307</v>
      </c>
      <c r="K66" s="50">
        <v>8.45926429473894</v>
      </c>
      <c r="L66" s="50">
        <v>9278.8917486999999</v>
      </c>
      <c r="M66" s="50">
        <v>8.5603198832672298</v>
      </c>
      <c r="N66" s="50">
        <v>7.2857311519369503</v>
      </c>
      <c r="O66" s="50">
        <v>7.5510011926327403</v>
      </c>
      <c r="P66" s="50">
        <v>9826.181525</v>
      </c>
      <c r="Q66" s="50">
        <v>7.6541417024047904</v>
      </c>
      <c r="R66" s="50">
        <v>7.7154598609591396</v>
      </c>
      <c r="S66" s="50">
        <v>6.8795693139523504</v>
      </c>
      <c r="T66" s="50">
        <v>10482.510642200001</v>
      </c>
      <c r="U66" s="50">
        <v>7.2584782849367002</v>
      </c>
      <c r="V66" s="50">
        <v>8.2308056182557703</v>
      </c>
      <c r="W66" s="50">
        <v>7.2967048534139103</v>
      </c>
      <c r="X66" s="50">
        <v>10500.5904495</v>
      </c>
      <c r="Y66" s="50">
        <v>8.6361603392216093</v>
      </c>
      <c r="Z66" s="50">
        <v>8.2450017764645498</v>
      </c>
      <c r="AA66" s="50">
        <v>7.8456368731290498</v>
      </c>
      <c r="AB66" s="50">
        <v>9621.0073549999997</v>
      </c>
      <c r="AC66" s="50">
        <v>9.2084062940340896</v>
      </c>
      <c r="AD66" s="50">
        <v>7.5543583110729404</v>
      </c>
      <c r="AE66" s="50">
        <v>8.6552930356774098</v>
      </c>
      <c r="AF66" s="50">
        <v>10088.415761099999</v>
      </c>
      <c r="AG66" s="50">
        <v>8.9956588387523908</v>
      </c>
      <c r="AH66" s="50">
        <v>7.9213646386849703</v>
      </c>
      <c r="AI66" s="50">
        <v>8.8665932090321302</v>
      </c>
      <c r="AJ66" s="50">
        <v>8713.4735903000001</v>
      </c>
      <c r="AK66" s="50">
        <v>9.8440946949270494</v>
      </c>
      <c r="AL66" s="50">
        <v>6.8417681440591096</v>
      </c>
      <c r="AM66" s="50">
        <v>8.8585181313131809</v>
      </c>
      <c r="AN66" s="50">
        <v>9152.6637606999993</v>
      </c>
      <c r="AO66" s="50">
        <v>9.8892905269358806</v>
      </c>
      <c r="AP66" s="50">
        <v>7.1866176791941703</v>
      </c>
      <c r="AQ66" s="50">
        <v>9.2067400002793995</v>
      </c>
      <c r="AR66" s="50">
        <v>9680.1660716999995</v>
      </c>
      <c r="AS66" s="50">
        <v>9.3519843481499603</v>
      </c>
      <c r="AT66" s="50">
        <v>7.6008093870034497</v>
      </c>
      <c r="AU66" s="50">
        <v>8.9974451069760697</v>
      </c>
      <c r="AV66" s="50">
        <v>7104.1026628</v>
      </c>
      <c r="AW66" s="50">
        <v>8.4718785067870694</v>
      </c>
      <c r="AX66" s="50">
        <v>5.5780995703685896</v>
      </c>
      <c r="AY66" s="50">
        <v>8.7943593979707906</v>
      </c>
      <c r="AZ66" s="50">
        <v>5618.6726603999996</v>
      </c>
      <c r="BA66" s="50">
        <v>9.5520500597186597</v>
      </c>
      <c r="BB66" s="50">
        <v>4.4117486811017104</v>
      </c>
      <c r="BC66" s="50">
        <v>9.9759235074662609</v>
      </c>
      <c r="BD66" s="50">
        <v>5250.1545376000004</v>
      </c>
      <c r="BE66" s="50">
        <v>9.9411989913228993</v>
      </c>
      <c r="BF66" s="50">
        <v>4.1223904215106897</v>
      </c>
      <c r="BG66" s="50">
        <v>10.342148310483299</v>
      </c>
      <c r="BH66" s="50">
        <v>8130.7481887000004</v>
      </c>
      <c r="BI66" s="50">
        <v>9.5290568347551297</v>
      </c>
      <c r="BJ66" s="50">
        <v>6.3842155907537101</v>
      </c>
      <c r="BK66" s="50">
        <v>10.411761439687901</v>
      </c>
    </row>
    <row r="67" spans="1:63" x14ac:dyDescent="0.25">
      <c r="A67" s="50" t="s">
        <v>28</v>
      </c>
      <c r="B67" s="50" t="s">
        <v>29</v>
      </c>
      <c r="C67" s="50" t="s">
        <v>15</v>
      </c>
      <c r="D67" s="50">
        <v>58.744531100000003</v>
      </c>
      <c r="E67" s="50">
        <v>64.834975153453996</v>
      </c>
      <c r="F67" s="50">
        <v>10.215375521771801</v>
      </c>
      <c r="G67" s="50">
        <v>45.152019098928498</v>
      </c>
      <c r="H67" s="50"/>
      <c r="I67" s="50"/>
      <c r="J67" s="50"/>
      <c r="K67" s="50"/>
      <c r="L67" s="50">
        <v>37.332899900000001</v>
      </c>
      <c r="M67" s="50">
        <v>58.556481122235297</v>
      </c>
      <c r="N67" s="50">
        <v>6.4920016323905596</v>
      </c>
      <c r="O67" s="50">
        <v>51.631361245931998</v>
      </c>
      <c r="P67" s="50">
        <v>96.748272299999996</v>
      </c>
      <c r="Q67" s="50">
        <v>59.7005614935686</v>
      </c>
      <c r="R67" s="50">
        <v>16.8240330481953</v>
      </c>
      <c r="S67" s="50">
        <v>40.7779042861631</v>
      </c>
      <c r="T67" s="50">
        <v>35.512451800000001</v>
      </c>
      <c r="U67" s="50">
        <v>58.192866462436299</v>
      </c>
      <c r="V67" s="50">
        <v>6.1754349561200597</v>
      </c>
      <c r="W67" s="50">
        <v>47.914067365009203</v>
      </c>
      <c r="X67" s="50">
        <v>41.526178999999999</v>
      </c>
      <c r="Y67" s="50">
        <v>57.681193689295597</v>
      </c>
      <c r="Z67" s="50">
        <v>7.2211915650019698</v>
      </c>
      <c r="AA67" s="50">
        <v>55.190994955292602</v>
      </c>
      <c r="AB67" s="50">
        <v>24.894653099999999</v>
      </c>
      <c r="AC67" s="50">
        <v>73.397009197948904</v>
      </c>
      <c r="AD67" s="50">
        <v>4.3290537031921499</v>
      </c>
      <c r="AE67" s="50">
        <v>67.068302530881098</v>
      </c>
      <c r="AF67" s="50">
        <v>53.457675899999998</v>
      </c>
      <c r="AG67" s="50">
        <v>62.748434507125502</v>
      </c>
      <c r="AH67" s="50">
        <v>9.2960182610032298</v>
      </c>
      <c r="AI67" s="50">
        <v>58.145516540190002</v>
      </c>
      <c r="AJ67" s="50">
        <v>38.0707722</v>
      </c>
      <c r="AK67" s="50">
        <v>74.328391200022395</v>
      </c>
      <c r="AL67" s="50">
        <v>6.6203138767896599</v>
      </c>
      <c r="AM67" s="50">
        <v>70.552191643734005</v>
      </c>
      <c r="AN67" s="50">
        <v>72.740605799999997</v>
      </c>
      <c r="AO67" s="50">
        <v>60.806605991126503</v>
      </c>
      <c r="AP67" s="50">
        <v>12.6492218086353</v>
      </c>
      <c r="AQ67" s="50">
        <v>57.275836362309398</v>
      </c>
      <c r="AR67" s="50">
        <v>12.016401999999999</v>
      </c>
      <c r="AS67" s="50">
        <v>99.999999999999801</v>
      </c>
      <c r="AT67" s="50">
        <v>2.0895912615526901</v>
      </c>
      <c r="AU67" s="50">
        <v>101.974819916293</v>
      </c>
      <c r="AV67" s="50">
        <v>19.696204699999999</v>
      </c>
      <c r="AW67" s="50">
        <v>71.4559026833617</v>
      </c>
      <c r="AX67" s="50">
        <v>3.4250699358154799</v>
      </c>
      <c r="AY67" s="50">
        <v>74.094417430794493</v>
      </c>
      <c r="AZ67" s="50">
        <v>8.5244958999999998</v>
      </c>
      <c r="BA67" s="50">
        <v>99.999999999999901</v>
      </c>
      <c r="BB67" s="50">
        <v>1.4823665304957101</v>
      </c>
      <c r="BC67" s="50">
        <v>101.707210321216</v>
      </c>
      <c r="BD67" s="50"/>
      <c r="BE67" s="50"/>
      <c r="BF67" s="50"/>
      <c r="BG67" s="50"/>
      <c r="BH67" s="50">
        <v>75.794784100000001</v>
      </c>
      <c r="BI67" s="50">
        <v>45.131933347157101</v>
      </c>
      <c r="BJ67" s="50">
        <v>13.180327899036101</v>
      </c>
      <c r="BK67" s="50">
        <v>38.461794246407301</v>
      </c>
    </row>
    <row r="68" spans="1:63" x14ac:dyDescent="0.25">
      <c r="A68" s="50" t="s">
        <v>28</v>
      </c>
      <c r="B68" s="50" t="s">
        <v>29</v>
      </c>
      <c r="C68" s="50" t="s">
        <v>16</v>
      </c>
      <c r="D68" s="50">
        <v>1393.6946877</v>
      </c>
      <c r="E68" s="50">
        <v>12.6402299785187</v>
      </c>
      <c r="F68" s="50">
        <v>5.4240044288854197</v>
      </c>
      <c r="G68" s="50">
        <v>11.470185888283</v>
      </c>
      <c r="H68" s="50">
        <v>1899.7078738</v>
      </c>
      <c r="I68" s="50">
        <v>7.9925381566268303</v>
      </c>
      <c r="J68" s="50">
        <v>7.3933150581813099</v>
      </c>
      <c r="K68" s="50">
        <v>6.9556299406332602</v>
      </c>
      <c r="L68" s="50">
        <v>2073.5200082000001</v>
      </c>
      <c r="M68" s="50">
        <v>9.1867763701576308</v>
      </c>
      <c r="N68" s="50">
        <v>8.0697600465276906</v>
      </c>
      <c r="O68" s="50">
        <v>8.1659202408453595</v>
      </c>
      <c r="P68" s="50">
        <v>2093.5403301000001</v>
      </c>
      <c r="Q68" s="50">
        <v>8.2061447430819801</v>
      </c>
      <c r="R68" s="50">
        <v>8.1476754720593103</v>
      </c>
      <c r="S68" s="50">
        <v>7.2405587046898301</v>
      </c>
      <c r="T68" s="50">
        <v>2137.1989457999998</v>
      </c>
      <c r="U68" s="50">
        <v>9.2236028009952005</v>
      </c>
      <c r="V68" s="50">
        <v>8.3175868070207795</v>
      </c>
      <c r="W68" s="50">
        <v>8.0613957868894897</v>
      </c>
      <c r="X68" s="50">
        <v>2075.3682832999998</v>
      </c>
      <c r="Y68" s="50">
        <v>9.4784620357568308</v>
      </c>
      <c r="Z68" s="50">
        <v>8.0769531946516508</v>
      </c>
      <c r="AA68" s="50">
        <v>8.9738695191606208</v>
      </c>
      <c r="AB68" s="50">
        <v>2188.6967797000002</v>
      </c>
      <c r="AC68" s="50">
        <v>8.8427556604701394</v>
      </c>
      <c r="AD68" s="50">
        <v>8.5180069432362409</v>
      </c>
      <c r="AE68" s="50">
        <v>8.27243424708427</v>
      </c>
      <c r="AF68" s="50">
        <v>1851.5780953999999</v>
      </c>
      <c r="AG68" s="50">
        <v>9.8772932084023797</v>
      </c>
      <c r="AH68" s="50">
        <v>7.2060027770147004</v>
      </c>
      <c r="AI68" s="50">
        <v>9.7747773968083695</v>
      </c>
      <c r="AJ68" s="50">
        <v>1924.7202279999999</v>
      </c>
      <c r="AK68" s="50">
        <v>9.0920820739257895</v>
      </c>
      <c r="AL68" s="50">
        <v>7.4906585589889003</v>
      </c>
      <c r="AM68" s="50">
        <v>8.6552271322865693</v>
      </c>
      <c r="AN68" s="50">
        <v>2072.8489423000001</v>
      </c>
      <c r="AO68" s="50">
        <v>8.4075797911249808</v>
      </c>
      <c r="AP68" s="50">
        <v>8.0671483809700906</v>
      </c>
      <c r="AQ68" s="50">
        <v>7.8937057210772101</v>
      </c>
      <c r="AR68" s="50">
        <v>1790.0813846000001</v>
      </c>
      <c r="AS68" s="50">
        <v>10.3539498896331</v>
      </c>
      <c r="AT68" s="50">
        <v>6.9666688434890203</v>
      </c>
      <c r="AU68" s="50">
        <v>9.8650995152203507</v>
      </c>
      <c r="AV68" s="50">
        <v>1153.0899618999999</v>
      </c>
      <c r="AW68" s="50">
        <v>9.9646353377674206</v>
      </c>
      <c r="AX68" s="50">
        <v>4.48761490981245</v>
      </c>
      <c r="AY68" s="50">
        <v>10.0951667554704</v>
      </c>
      <c r="AZ68" s="50">
        <v>1049.2663990000001</v>
      </c>
      <c r="BA68" s="50">
        <v>12.502937226997201</v>
      </c>
      <c r="BB68" s="50">
        <v>4.0835526213053397</v>
      </c>
      <c r="BC68" s="50">
        <v>12.725528184165199</v>
      </c>
      <c r="BD68" s="50">
        <v>861.11206319999997</v>
      </c>
      <c r="BE68" s="50">
        <v>12.4982299440186</v>
      </c>
      <c r="BF68" s="50">
        <v>3.3512904123007301</v>
      </c>
      <c r="BG68" s="50">
        <v>13.480984858952</v>
      </c>
      <c r="BH68" s="50">
        <v>1130.5160926000001</v>
      </c>
      <c r="BI68" s="50">
        <v>9.1921402602340496</v>
      </c>
      <c r="BJ68" s="50">
        <v>4.3997615455563599</v>
      </c>
      <c r="BK68" s="50">
        <v>10.246862889475</v>
      </c>
    </row>
    <row r="69" spans="1:63" x14ac:dyDescent="0.25">
      <c r="A69" s="50" t="s">
        <v>45</v>
      </c>
      <c r="B69" s="50" t="s">
        <v>46</v>
      </c>
      <c r="C69" s="50" t="s">
        <v>15</v>
      </c>
      <c r="D69" s="50">
        <v>349.90294749999998</v>
      </c>
      <c r="E69" s="50">
        <v>21.2252195533164</v>
      </c>
      <c r="F69" s="50">
        <v>11.185534651808201</v>
      </c>
      <c r="G69" s="50">
        <v>15.562127174727999</v>
      </c>
      <c r="H69" s="50">
        <v>303.22663460000001</v>
      </c>
      <c r="I69" s="50">
        <v>23.0496242919499</v>
      </c>
      <c r="J69" s="50">
        <v>9.6934079947111407</v>
      </c>
      <c r="K69" s="50">
        <v>15.4296532098095</v>
      </c>
      <c r="L69" s="50">
        <v>353.16664709999998</v>
      </c>
      <c r="M69" s="50">
        <v>21.252501400254101</v>
      </c>
      <c r="N69" s="50">
        <v>11.2898670823571</v>
      </c>
      <c r="O69" s="50">
        <v>15.7149089987617</v>
      </c>
      <c r="P69" s="50">
        <v>475.76984850000002</v>
      </c>
      <c r="Q69" s="50">
        <v>19.940463810299601</v>
      </c>
      <c r="R69" s="50">
        <v>15.2091891900462</v>
      </c>
      <c r="S69" s="50">
        <v>14.132034109966099</v>
      </c>
      <c r="T69" s="50">
        <v>154.11820169999999</v>
      </c>
      <c r="U69" s="50">
        <v>26.952092280106299</v>
      </c>
      <c r="V69" s="50">
        <v>4.92677897658956</v>
      </c>
      <c r="W69" s="50">
        <v>22.240743133671899</v>
      </c>
      <c r="X69" s="50">
        <v>224.02157080000001</v>
      </c>
      <c r="Y69" s="50">
        <v>25.1963273932131</v>
      </c>
      <c r="Z69" s="50">
        <v>7.1614173611267198</v>
      </c>
      <c r="AA69" s="50">
        <v>21.046946340348899</v>
      </c>
      <c r="AB69" s="50">
        <v>285.59006779999999</v>
      </c>
      <c r="AC69" s="50">
        <v>27.237102482706501</v>
      </c>
      <c r="AD69" s="50">
        <v>9.1296104317302493</v>
      </c>
      <c r="AE69" s="50">
        <v>23.994412331615202</v>
      </c>
      <c r="AF69" s="50">
        <v>275.58115450000003</v>
      </c>
      <c r="AG69" s="50">
        <v>28.048646291776201</v>
      </c>
      <c r="AH69" s="50">
        <v>8.8096501474743008</v>
      </c>
      <c r="AI69" s="50">
        <v>24.580312402041699</v>
      </c>
      <c r="AJ69" s="50">
        <v>182.50655699999999</v>
      </c>
      <c r="AK69" s="50">
        <v>24.374552150477601</v>
      </c>
      <c r="AL69" s="50">
        <v>5.8342847126365296</v>
      </c>
      <c r="AM69" s="50">
        <v>18.702082256082999</v>
      </c>
      <c r="AN69" s="50">
        <v>162.248751</v>
      </c>
      <c r="AO69" s="50">
        <v>32.696615869307003</v>
      </c>
      <c r="AP69" s="50">
        <v>5.1866925943031799</v>
      </c>
      <c r="AQ69" s="50">
        <v>30.009481381269101</v>
      </c>
      <c r="AR69" s="50">
        <v>78.997682999999995</v>
      </c>
      <c r="AS69" s="50">
        <v>40.241317199595002</v>
      </c>
      <c r="AT69" s="50">
        <v>2.5253611806429901</v>
      </c>
      <c r="AU69" s="50">
        <v>39.555727097562702</v>
      </c>
      <c r="AV69" s="50">
        <v>69.7175984</v>
      </c>
      <c r="AW69" s="50">
        <v>34.191700165688403</v>
      </c>
      <c r="AX69" s="50">
        <v>2.22869975321957</v>
      </c>
      <c r="AY69" s="50">
        <v>34.531458675340701</v>
      </c>
      <c r="AZ69" s="50">
        <v>52.351410600000001</v>
      </c>
      <c r="BA69" s="50">
        <v>40.172987231703402</v>
      </c>
      <c r="BB69" s="50">
        <v>1.6735455403311199</v>
      </c>
      <c r="BC69" s="50">
        <v>39.919010009177903</v>
      </c>
      <c r="BD69" s="50">
        <v>71.474043199999997</v>
      </c>
      <c r="BE69" s="50">
        <v>42.367976544229499</v>
      </c>
      <c r="BF69" s="50">
        <v>2.28484896349276</v>
      </c>
      <c r="BG69" s="50">
        <v>40.9601234589488</v>
      </c>
      <c r="BH69" s="50">
        <v>89.500533500000003</v>
      </c>
      <c r="BI69" s="50">
        <v>38.717680448594798</v>
      </c>
      <c r="BJ69" s="50">
        <v>2.86111141953034</v>
      </c>
      <c r="BK69" s="50">
        <v>38.690128623984698</v>
      </c>
    </row>
    <row r="70" spans="1:63" x14ac:dyDescent="0.25">
      <c r="A70" s="50" t="s">
        <v>45</v>
      </c>
      <c r="B70" s="50" t="s">
        <v>46</v>
      </c>
      <c r="C70" s="50" t="s">
        <v>16</v>
      </c>
      <c r="D70" s="50">
        <v>2053.2286761</v>
      </c>
      <c r="E70" s="50">
        <v>8.5638409793475905</v>
      </c>
      <c r="F70" s="50">
        <v>9.9536841183629008</v>
      </c>
      <c r="G70" s="50">
        <v>6.8998747793461801</v>
      </c>
      <c r="H70" s="50">
        <v>1529.3379053000001</v>
      </c>
      <c r="I70" s="50">
        <v>9.3939423794855905</v>
      </c>
      <c r="J70" s="50">
        <v>7.4139556868596896</v>
      </c>
      <c r="K70" s="50">
        <v>8.47035095644517</v>
      </c>
      <c r="L70" s="50">
        <v>1512.1371925999999</v>
      </c>
      <c r="M70" s="50">
        <v>10.215083854655299</v>
      </c>
      <c r="N70" s="50">
        <v>7.33056971878929</v>
      </c>
      <c r="O70" s="50">
        <v>9.3451064694863604</v>
      </c>
      <c r="P70" s="50">
        <v>1689.2681551000001</v>
      </c>
      <c r="Q70" s="50">
        <v>10.8732750011471</v>
      </c>
      <c r="R70" s="50">
        <v>8.1892688343965698</v>
      </c>
      <c r="S70" s="50">
        <v>9.5027909658059002</v>
      </c>
      <c r="T70" s="50">
        <v>2316.8437951999999</v>
      </c>
      <c r="U70" s="50">
        <v>7.8760580275271499</v>
      </c>
      <c r="V70" s="50">
        <v>11.2316429034165</v>
      </c>
      <c r="W70" s="50">
        <v>7.2198222596501402</v>
      </c>
      <c r="X70" s="50">
        <v>2602.7386062</v>
      </c>
      <c r="Y70" s="50">
        <v>7.7967964368387799</v>
      </c>
      <c r="Z70" s="50">
        <v>12.617609636152</v>
      </c>
      <c r="AA70" s="50">
        <v>7.3175167750390804</v>
      </c>
      <c r="AB70" s="50">
        <v>1699.7792363000001</v>
      </c>
      <c r="AC70" s="50">
        <v>8.6146716081266792</v>
      </c>
      <c r="AD70" s="50">
        <v>8.2402246695770902</v>
      </c>
      <c r="AE70" s="50">
        <v>8.3298682263773696</v>
      </c>
      <c r="AF70" s="50">
        <v>1478.8611203</v>
      </c>
      <c r="AG70" s="50">
        <v>10.2183477470962</v>
      </c>
      <c r="AH70" s="50">
        <v>7.1692532925044503</v>
      </c>
      <c r="AI70" s="50">
        <v>9.2920049309329507</v>
      </c>
      <c r="AJ70" s="50">
        <v>1467.8870030999999</v>
      </c>
      <c r="AK70" s="50">
        <v>10.036544778685</v>
      </c>
      <c r="AL70" s="50">
        <v>7.1160527418993498</v>
      </c>
      <c r="AM70" s="50">
        <v>8.7812297732041902</v>
      </c>
      <c r="AN70" s="50">
        <v>1134.7467999</v>
      </c>
      <c r="AO70" s="50">
        <v>11.4076225859222</v>
      </c>
      <c r="AP70" s="50">
        <v>5.5010488271485896</v>
      </c>
      <c r="AQ70" s="50">
        <v>11.050030375994</v>
      </c>
      <c r="AR70" s="50">
        <v>956.04145289999997</v>
      </c>
      <c r="AS70" s="50">
        <v>11.5249653351652</v>
      </c>
      <c r="AT70" s="50">
        <v>4.6347173780480801</v>
      </c>
      <c r="AU70" s="50">
        <v>11.3063653740081</v>
      </c>
      <c r="AV70" s="50">
        <v>878.24662369999999</v>
      </c>
      <c r="AW70" s="50">
        <v>10.748821424207501</v>
      </c>
      <c r="AX70" s="50">
        <v>4.2575820083192601</v>
      </c>
      <c r="AY70" s="50">
        <v>10.2752350139366</v>
      </c>
      <c r="AZ70" s="50">
        <v>512.64482239999995</v>
      </c>
      <c r="BA70" s="50">
        <v>17.1858469708292</v>
      </c>
      <c r="BB70" s="50">
        <v>2.48521009202743</v>
      </c>
      <c r="BC70" s="50">
        <v>17.645439681331201</v>
      </c>
      <c r="BD70" s="50">
        <v>323.13802479999998</v>
      </c>
      <c r="BE70" s="50">
        <v>17.0131677060178</v>
      </c>
      <c r="BF70" s="50">
        <v>1.5665151490092799</v>
      </c>
      <c r="BG70" s="50">
        <v>17.5905033701242</v>
      </c>
      <c r="BH70" s="50">
        <v>472.92694349999999</v>
      </c>
      <c r="BI70" s="50">
        <v>15.976428917780799</v>
      </c>
      <c r="BJ70" s="50">
        <v>2.2926649434895099</v>
      </c>
      <c r="BK70" s="50">
        <v>15.668548210652901</v>
      </c>
    </row>
    <row r="71" spans="1:63" x14ac:dyDescent="0.25">
      <c r="A71" s="50" t="s">
        <v>47</v>
      </c>
      <c r="B71" s="50" t="s">
        <v>48</v>
      </c>
      <c r="C71" s="50" t="s">
        <v>15</v>
      </c>
      <c r="D71" s="50">
        <v>648.4086413</v>
      </c>
      <c r="E71" s="50">
        <v>34.625203424899503</v>
      </c>
      <c r="F71" s="50">
        <v>7.8868926997650997</v>
      </c>
      <c r="G71" s="50">
        <v>26.394238197697199</v>
      </c>
      <c r="H71" s="50">
        <v>1347.2442559000001</v>
      </c>
      <c r="I71" s="50">
        <v>29.7744430128703</v>
      </c>
      <c r="J71" s="50">
        <v>16.387151882113798</v>
      </c>
      <c r="K71" s="50">
        <v>17.3864896561651</v>
      </c>
      <c r="L71" s="50">
        <v>822.89378269999997</v>
      </c>
      <c r="M71" s="50">
        <v>33.719356936352803</v>
      </c>
      <c r="N71" s="50">
        <v>10.009235772130801</v>
      </c>
      <c r="O71" s="50">
        <v>24.709519319027802</v>
      </c>
      <c r="P71" s="50">
        <v>925.77224179999996</v>
      </c>
      <c r="Q71" s="50">
        <v>26.772682441926801</v>
      </c>
      <c r="R71" s="50">
        <v>11.260593814510001</v>
      </c>
      <c r="S71" s="50">
        <v>21.8193403416021</v>
      </c>
      <c r="T71" s="50">
        <v>350.36027000000001</v>
      </c>
      <c r="U71" s="50">
        <v>44.468185270507199</v>
      </c>
      <c r="V71" s="50">
        <v>4.2615931987128697</v>
      </c>
      <c r="W71" s="50">
        <v>37.084070404362599</v>
      </c>
      <c r="X71" s="50">
        <v>534.98638140000003</v>
      </c>
      <c r="Y71" s="50">
        <v>35.822424868706698</v>
      </c>
      <c r="Z71" s="50">
        <v>6.5072855560313601</v>
      </c>
      <c r="AA71" s="50">
        <v>28.3857076053573</v>
      </c>
      <c r="AB71" s="50">
        <v>724.47434080000005</v>
      </c>
      <c r="AC71" s="50">
        <v>30.024296440295</v>
      </c>
      <c r="AD71" s="50">
        <v>8.8121148079811302</v>
      </c>
      <c r="AE71" s="50">
        <v>21.997666675978099</v>
      </c>
      <c r="AF71" s="50">
        <v>641.73244669999997</v>
      </c>
      <c r="AG71" s="50">
        <v>30.321237332871799</v>
      </c>
      <c r="AH71" s="50">
        <v>7.8056870724813798</v>
      </c>
      <c r="AI71" s="50">
        <v>26.411729014759601</v>
      </c>
      <c r="AJ71" s="50">
        <v>971.11164110000004</v>
      </c>
      <c r="AK71" s="50">
        <v>31.359538219939999</v>
      </c>
      <c r="AL71" s="50">
        <v>11.8120777932459</v>
      </c>
      <c r="AM71" s="50">
        <v>20.148315913402602</v>
      </c>
      <c r="AN71" s="50">
        <v>71.105531799999994</v>
      </c>
      <c r="AO71" s="50">
        <v>100</v>
      </c>
      <c r="AP71" s="50">
        <v>0.864889305827231</v>
      </c>
      <c r="AQ71" s="50">
        <v>94.155343490416797</v>
      </c>
      <c r="AR71" s="50">
        <v>120.61669809999999</v>
      </c>
      <c r="AS71" s="50">
        <v>70.2612163098281</v>
      </c>
      <c r="AT71" s="50">
        <v>1.4671164064183499</v>
      </c>
      <c r="AU71" s="50">
        <v>66.657005431767899</v>
      </c>
      <c r="AV71" s="50">
        <v>243.1682271</v>
      </c>
      <c r="AW71" s="50">
        <v>66.610445016375607</v>
      </c>
      <c r="AX71" s="50">
        <v>2.95776705147654</v>
      </c>
      <c r="AY71" s="50">
        <v>55.445735364773697</v>
      </c>
      <c r="AZ71" s="50">
        <v>249.2895556</v>
      </c>
      <c r="BA71" s="50">
        <v>44.141166053130199</v>
      </c>
      <c r="BB71" s="50">
        <v>3.0322235870383198</v>
      </c>
      <c r="BC71" s="50">
        <v>37.326196079960397</v>
      </c>
      <c r="BD71" s="50">
        <v>306.01060539999997</v>
      </c>
      <c r="BE71" s="50">
        <v>36.5872103015191</v>
      </c>
      <c r="BF71" s="50">
        <v>3.7221478186058201</v>
      </c>
      <c r="BG71" s="50">
        <v>30.373395128718698</v>
      </c>
      <c r="BH71" s="50">
        <v>264.17016059999997</v>
      </c>
      <c r="BI71" s="50">
        <v>53.7489342780096</v>
      </c>
      <c r="BJ71" s="50">
        <v>3.2132232336612998</v>
      </c>
      <c r="BK71" s="50">
        <v>50.456134103135497</v>
      </c>
    </row>
    <row r="72" spans="1:63" x14ac:dyDescent="0.25">
      <c r="A72" s="50" t="s">
        <v>47</v>
      </c>
      <c r="B72" s="50" t="s">
        <v>48</v>
      </c>
      <c r="C72" s="50" t="s">
        <v>16</v>
      </c>
      <c r="D72" s="50">
        <v>7692.6496312999998</v>
      </c>
      <c r="E72" s="50">
        <v>9.8391811626744605</v>
      </c>
      <c r="F72" s="50">
        <v>5.3096091561705503</v>
      </c>
      <c r="G72" s="50">
        <v>9.2683084233337993</v>
      </c>
      <c r="H72" s="50">
        <v>11039.3164954</v>
      </c>
      <c r="I72" s="50">
        <v>8.4329480657414706</v>
      </c>
      <c r="J72" s="50">
        <v>7.6195405680961796</v>
      </c>
      <c r="K72" s="50">
        <v>7.6145544601176001</v>
      </c>
      <c r="L72" s="50">
        <v>12086.487192799999</v>
      </c>
      <c r="M72" s="50">
        <v>8.7163443323623504</v>
      </c>
      <c r="N72" s="50">
        <v>8.3423171651695203</v>
      </c>
      <c r="O72" s="50">
        <v>7.49563679643322</v>
      </c>
      <c r="P72" s="50">
        <v>13145.7904469</v>
      </c>
      <c r="Q72" s="50">
        <v>8.2916255027502999</v>
      </c>
      <c r="R72" s="50">
        <v>9.0734678774345898</v>
      </c>
      <c r="S72" s="50">
        <v>7.42900840288931</v>
      </c>
      <c r="T72" s="50">
        <v>12383.0770416</v>
      </c>
      <c r="U72" s="50">
        <v>7.7996221641119696</v>
      </c>
      <c r="V72" s="50">
        <v>8.5470289682923699</v>
      </c>
      <c r="W72" s="50">
        <v>7.0779689608912202</v>
      </c>
      <c r="X72" s="50">
        <v>14055.403442299999</v>
      </c>
      <c r="Y72" s="50">
        <v>8.1930729085924092</v>
      </c>
      <c r="Z72" s="50">
        <v>9.7012996025786098</v>
      </c>
      <c r="AA72" s="50">
        <v>7.0497388737538396</v>
      </c>
      <c r="AB72" s="50">
        <v>11746.3393767</v>
      </c>
      <c r="AC72" s="50">
        <v>9.0839120083042602</v>
      </c>
      <c r="AD72" s="50">
        <v>8.1075408468165495</v>
      </c>
      <c r="AE72" s="50">
        <v>8.2083045293425396</v>
      </c>
      <c r="AF72" s="50">
        <v>11110.4532366</v>
      </c>
      <c r="AG72" s="50">
        <v>8.6729120022069903</v>
      </c>
      <c r="AH72" s="50">
        <v>7.6686404635182699</v>
      </c>
      <c r="AI72" s="50">
        <v>8.9523933732373902</v>
      </c>
      <c r="AJ72" s="50">
        <v>11379.435376199999</v>
      </c>
      <c r="AK72" s="50">
        <v>10.2792289982971</v>
      </c>
      <c r="AL72" s="50">
        <v>7.8542969147695398</v>
      </c>
      <c r="AM72" s="50">
        <v>9.8379167204580504</v>
      </c>
      <c r="AN72" s="50">
        <v>8097.1042893000003</v>
      </c>
      <c r="AO72" s="50">
        <v>8.5240499909908394</v>
      </c>
      <c r="AP72" s="50">
        <v>5.5887712470364699</v>
      </c>
      <c r="AQ72" s="50">
        <v>8.6117273546772495</v>
      </c>
      <c r="AR72" s="50">
        <v>10050.237240500001</v>
      </c>
      <c r="AS72" s="50">
        <v>9.0001749412733503</v>
      </c>
      <c r="AT72" s="50">
        <v>6.9368597598311696</v>
      </c>
      <c r="AU72" s="50">
        <v>8.5432633033914502</v>
      </c>
      <c r="AV72" s="50">
        <v>7405.8191901999999</v>
      </c>
      <c r="AW72" s="50">
        <v>8.81205024210111</v>
      </c>
      <c r="AX72" s="50">
        <v>5.11163347687582</v>
      </c>
      <c r="AY72" s="50">
        <v>8.9185271481113997</v>
      </c>
      <c r="AZ72" s="50">
        <v>5972.3366244999997</v>
      </c>
      <c r="BA72" s="50">
        <v>10.222270951041301</v>
      </c>
      <c r="BB72" s="50">
        <v>4.1222172781862501</v>
      </c>
      <c r="BC72" s="50">
        <v>10.6787816543315</v>
      </c>
      <c r="BD72" s="50">
        <v>3334.5044403000002</v>
      </c>
      <c r="BE72" s="50">
        <v>12.3091609243761</v>
      </c>
      <c r="BF72" s="50">
        <v>2.3015366819086802</v>
      </c>
      <c r="BG72" s="50">
        <v>13.073843757743401</v>
      </c>
      <c r="BH72" s="50">
        <v>5382.7011978</v>
      </c>
      <c r="BI72" s="50">
        <v>13.0007158508926</v>
      </c>
      <c r="BJ72" s="50">
        <v>3.7152399933154499</v>
      </c>
      <c r="BK72" s="50">
        <v>14.0660165628697</v>
      </c>
    </row>
    <row r="73" spans="1:63" x14ac:dyDescent="0.25">
      <c r="A73" s="50" t="s">
        <v>30</v>
      </c>
      <c r="B73" s="50" t="s">
        <v>31</v>
      </c>
      <c r="C73" s="50" t="s">
        <v>15</v>
      </c>
      <c r="D73" s="50">
        <v>234.42601020000001</v>
      </c>
      <c r="E73" s="50">
        <v>79.276442664747407</v>
      </c>
      <c r="F73" s="50">
        <v>7.6648962295187504</v>
      </c>
      <c r="G73" s="50">
        <v>71.536385040971794</v>
      </c>
      <c r="H73" s="50">
        <v>499.32668749999999</v>
      </c>
      <c r="I73" s="50">
        <v>46.233062438401198</v>
      </c>
      <c r="J73" s="50">
        <v>16.326205616226598</v>
      </c>
      <c r="K73" s="50">
        <v>23.560066062347499</v>
      </c>
      <c r="L73" s="50">
        <v>209.6063987</v>
      </c>
      <c r="M73" s="50">
        <v>50.969216228459402</v>
      </c>
      <c r="N73" s="50">
        <v>6.8533832645445596</v>
      </c>
      <c r="O73" s="50">
        <v>37.851452973982198</v>
      </c>
      <c r="P73" s="50">
        <v>278.69638209999999</v>
      </c>
      <c r="Q73" s="50">
        <v>63.616003691065004</v>
      </c>
      <c r="R73" s="50">
        <v>9.1123798358225301</v>
      </c>
      <c r="S73" s="50">
        <v>43.939082305640298</v>
      </c>
      <c r="T73" s="50">
        <v>340.76856670000001</v>
      </c>
      <c r="U73" s="50">
        <v>47.162103296057801</v>
      </c>
      <c r="V73" s="50">
        <v>11.141919362143099</v>
      </c>
      <c r="W73" s="50">
        <v>35.900688865612203</v>
      </c>
      <c r="X73" s="50">
        <v>193.77724240000001</v>
      </c>
      <c r="Y73" s="50">
        <v>50.269109094751101</v>
      </c>
      <c r="Z73" s="50">
        <v>6.3358261882763598</v>
      </c>
      <c r="AA73" s="50">
        <v>45.073691338108503</v>
      </c>
      <c r="AB73" s="50">
        <v>196.4922756</v>
      </c>
      <c r="AC73" s="50">
        <v>51.096449633148602</v>
      </c>
      <c r="AD73" s="50">
        <v>6.4245981113233901</v>
      </c>
      <c r="AE73" s="50">
        <v>43.579480245766199</v>
      </c>
      <c r="AF73" s="50">
        <v>169.64499240000001</v>
      </c>
      <c r="AG73" s="50">
        <v>58.226990703071998</v>
      </c>
      <c r="AH73" s="50">
        <v>5.5467874980858101</v>
      </c>
      <c r="AI73" s="50">
        <v>44.909513858104702</v>
      </c>
      <c r="AJ73" s="50">
        <v>228.9038157</v>
      </c>
      <c r="AK73" s="50">
        <v>72.444700555106294</v>
      </c>
      <c r="AL73" s="50">
        <v>7.4843401224314503</v>
      </c>
      <c r="AM73" s="50">
        <v>56.295136522728299</v>
      </c>
      <c r="AN73" s="50"/>
      <c r="AO73" s="50"/>
      <c r="AP73" s="50"/>
      <c r="AQ73" s="50"/>
      <c r="AR73" s="50">
        <v>76.085489899999999</v>
      </c>
      <c r="AS73" s="50">
        <v>71.415288920841903</v>
      </c>
      <c r="AT73" s="50">
        <v>2.4877247373619098</v>
      </c>
      <c r="AU73" s="50">
        <v>74.267469836920299</v>
      </c>
      <c r="AV73" s="50">
        <v>83.450123000000005</v>
      </c>
      <c r="AW73" s="50">
        <v>70.431401056360798</v>
      </c>
      <c r="AX73" s="50">
        <v>2.72852202957288</v>
      </c>
      <c r="AY73" s="50">
        <v>74.326813629873598</v>
      </c>
      <c r="AZ73" s="50">
        <v>109.42802519999999</v>
      </c>
      <c r="BA73" s="50">
        <v>71.261837241022207</v>
      </c>
      <c r="BB73" s="50">
        <v>3.5779069781701298</v>
      </c>
      <c r="BC73" s="50">
        <v>74.921701387368998</v>
      </c>
      <c r="BD73" s="50">
        <v>227.57588319999999</v>
      </c>
      <c r="BE73" s="50">
        <v>44.044417591509301</v>
      </c>
      <c r="BF73" s="50">
        <v>7.4409214556904102</v>
      </c>
      <c r="BG73" s="50">
        <v>39.672849718908203</v>
      </c>
      <c r="BH73" s="50">
        <v>210.2549496</v>
      </c>
      <c r="BI73" s="50">
        <v>56.705919669353598</v>
      </c>
      <c r="BJ73" s="50">
        <v>6.8745885708321204</v>
      </c>
      <c r="BK73" s="50">
        <v>59.166692181579201</v>
      </c>
    </row>
    <row r="74" spans="1:63" x14ac:dyDescent="0.25">
      <c r="A74" s="50" t="s">
        <v>30</v>
      </c>
      <c r="B74" s="50" t="s">
        <v>31</v>
      </c>
      <c r="C74" s="50" t="s">
        <v>16</v>
      </c>
      <c r="D74" s="50">
        <v>7071.0989884000001</v>
      </c>
      <c r="E74" s="50">
        <v>10.606809345645599</v>
      </c>
      <c r="F74" s="50">
        <v>6.6937987911510897</v>
      </c>
      <c r="G74" s="50">
        <v>9.8229935837588602</v>
      </c>
      <c r="H74" s="50">
        <v>7602.3491273999998</v>
      </c>
      <c r="I74" s="50">
        <v>9.0247895440728101</v>
      </c>
      <c r="J74" s="50">
        <v>7.1967024478628296</v>
      </c>
      <c r="K74" s="50">
        <v>8.0652982849973291</v>
      </c>
      <c r="L74" s="50">
        <v>7734.1927899000002</v>
      </c>
      <c r="M74" s="50">
        <v>10.018901078386</v>
      </c>
      <c r="N74" s="50">
        <v>7.3215111869444396</v>
      </c>
      <c r="O74" s="50">
        <v>8.6655507843627095</v>
      </c>
      <c r="P74" s="50">
        <v>7279.7899864000001</v>
      </c>
      <c r="Q74" s="50">
        <v>10.2727946842764</v>
      </c>
      <c r="R74" s="50">
        <v>6.8913544401991604</v>
      </c>
      <c r="S74" s="50">
        <v>8.9876704474402302</v>
      </c>
      <c r="T74" s="50">
        <v>9666.7450676999997</v>
      </c>
      <c r="U74" s="50">
        <v>8.1547389357074191</v>
      </c>
      <c r="V74" s="50">
        <v>9.1509462043576306</v>
      </c>
      <c r="W74" s="50">
        <v>7.4319079305501896</v>
      </c>
      <c r="X74" s="50">
        <v>9001.6062801999997</v>
      </c>
      <c r="Y74" s="50">
        <v>7.9354422014732604</v>
      </c>
      <c r="Z74" s="50">
        <v>8.5212979390711308</v>
      </c>
      <c r="AA74" s="50">
        <v>7.8435280718541804</v>
      </c>
      <c r="AB74" s="50">
        <v>9666.5689834000004</v>
      </c>
      <c r="AC74" s="50">
        <v>7.9962540007715397</v>
      </c>
      <c r="AD74" s="50">
        <v>9.1507795155760903</v>
      </c>
      <c r="AE74" s="50">
        <v>8.1728390987968602</v>
      </c>
      <c r="AF74" s="50">
        <v>8673.4954995999997</v>
      </c>
      <c r="AG74" s="50">
        <v>8.6475946375037296</v>
      </c>
      <c r="AH74" s="50">
        <v>8.2106945165837697</v>
      </c>
      <c r="AI74" s="50">
        <v>8.1820986782192797</v>
      </c>
      <c r="AJ74" s="50">
        <v>8504.2275214000001</v>
      </c>
      <c r="AK74" s="50">
        <v>9.53883135912786</v>
      </c>
      <c r="AL74" s="50">
        <v>8.0504583510719492</v>
      </c>
      <c r="AM74" s="50">
        <v>8.6042039317303995</v>
      </c>
      <c r="AN74" s="50">
        <v>6932.4034013999999</v>
      </c>
      <c r="AO74" s="50">
        <v>9.3952055864171893</v>
      </c>
      <c r="AP74" s="50">
        <v>6.5625037330389597</v>
      </c>
      <c r="AQ74" s="50">
        <v>8.3402509628481596</v>
      </c>
      <c r="AR74" s="50">
        <v>7214.7945046000004</v>
      </c>
      <c r="AS74" s="50">
        <v>10.1861021927705</v>
      </c>
      <c r="AT74" s="50">
        <v>6.8298269918892398</v>
      </c>
      <c r="AU74" s="50">
        <v>9.4973303674570992</v>
      </c>
      <c r="AV74" s="50">
        <v>5279.1141478</v>
      </c>
      <c r="AW74" s="50">
        <v>8.5749083294156403</v>
      </c>
      <c r="AX74" s="50">
        <v>4.9974308037353801</v>
      </c>
      <c r="AY74" s="50">
        <v>9.3419745399275804</v>
      </c>
      <c r="AZ74" s="50">
        <v>3831.6976441000002</v>
      </c>
      <c r="BA74" s="50">
        <v>10.7027688975332</v>
      </c>
      <c r="BB74" s="50">
        <v>3.62724565166025</v>
      </c>
      <c r="BC74" s="50">
        <v>10.9150054789871</v>
      </c>
      <c r="BD74" s="50">
        <v>3110.3134291000001</v>
      </c>
      <c r="BE74" s="50">
        <v>9.8842092592467594</v>
      </c>
      <c r="BF74" s="50">
        <v>2.9443531063509498</v>
      </c>
      <c r="BG74" s="50">
        <v>10.450557272293601</v>
      </c>
      <c r="BH74" s="50">
        <v>4068.1657973000001</v>
      </c>
      <c r="BI74" s="50">
        <v>9.6039793278534393</v>
      </c>
      <c r="BJ74" s="50">
        <v>3.8510963205071298</v>
      </c>
      <c r="BK74" s="50">
        <v>10.2695907942432</v>
      </c>
    </row>
    <row r="75" spans="1:63" x14ac:dyDescent="0.25">
      <c r="A75" s="50" t="s">
        <v>49</v>
      </c>
      <c r="B75" s="50" t="s">
        <v>50</v>
      </c>
      <c r="C75" s="50" t="s">
        <v>15</v>
      </c>
      <c r="D75" s="50">
        <v>1355.7834167000001</v>
      </c>
      <c r="E75" s="50">
        <v>36.316183462344597</v>
      </c>
      <c r="F75" s="50">
        <v>9.6502653306604298</v>
      </c>
      <c r="G75" s="50">
        <v>23.322432018838001</v>
      </c>
      <c r="H75" s="50">
        <v>1563.8539994</v>
      </c>
      <c r="I75" s="50">
        <v>32.0554042366145</v>
      </c>
      <c r="J75" s="50">
        <v>11.131280886557599</v>
      </c>
      <c r="K75" s="50">
        <v>21.4381852563797</v>
      </c>
      <c r="L75" s="50">
        <v>1353.4049087999999</v>
      </c>
      <c r="M75" s="50">
        <v>26.039329567368998</v>
      </c>
      <c r="N75" s="50">
        <v>9.6333354641025792</v>
      </c>
      <c r="O75" s="50">
        <v>17.090697450508699</v>
      </c>
      <c r="P75" s="50">
        <v>1510.1595675000001</v>
      </c>
      <c r="Q75" s="50">
        <v>27.5289392800344</v>
      </c>
      <c r="R75" s="50">
        <v>10.74909188186</v>
      </c>
      <c r="S75" s="50">
        <v>22.360730547341301</v>
      </c>
      <c r="T75" s="50">
        <v>760.99872100000005</v>
      </c>
      <c r="U75" s="50">
        <v>38.086240260192099</v>
      </c>
      <c r="V75" s="50">
        <v>5.4166760586423601</v>
      </c>
      <c r="W75" s="50">
        <v>36.1058470032117</v>
      </c>
      <c r="X75" s="50">
        <v>728.30712349999999</v>
      </c>
      <c r="Y75" s="50">
        <v>36.0831330653455</v>
      </c>
      <c r="Z75" s="50">
        <v>5.1839821149990302</v>
      </c>
      <c r="AA75" s="50">
        <v>28.898167056379599</v>
      </c>
      <c r="AB75" s="50">
        <v>740.38318479999998</v>
      </c>
      <c r="AC75" s="50">
        <v>36.810664070744103</v>
      </c>
      <c r="AD75" s="50">
        <v>5.2699377287488796</v>
      </c>
      <c r="AE75" s="50">
        <v>25.5013072862487</v>
      </c>
      <c r="AF75" s="50">
        <v>351.96906430000001</v>
      </c>
      <c r="AG75" s="50">
        <v>40.676557758919699</v>
      </c>
      <c r="AH75" s="50">
        <v>2.5052636113123801</v>
      </c>
      <c r="AI75" s="50">
        <v>40.734287599465098</v>
      </c>
      <c r="AJ75" s="50">
        <v>995.19078079999997</v>
      </c>
      <c r="AK75" s="50">
        <v>29.788068329887601</v>
      </c>
      <c r="AL75" s="50">
        <v>7.0836204153633</v>
      </c>
      <c r="AM75" s="50">
        <v>20.131490422944299</v>
      </c>
      <c r="AN75" s="50">
        <v>690.73836419999998</v>
      </c>
      <c r="AO75" s="50">
        <v>38.132428223992598</v>
      </c>
      <c r="AP75" s="50">
        <v>4.9165732568267</v>
      </c>
      <c r="AQ75" s="50">
        <v>31.205472698302501</v>
      </c>
      <c r="AR75" s="50">
        <v>942.98591859999999</v>
      </c>
      <c r="AS75" s="50">
        <v>28.747611422472598</v>
      </c>
      <c r="AT75" s="50">
        <v>6.7120339469236701</v>
      </c>
      <c r="AU75" s="50">
        <v>24.6664297621343</v>
      </c>
      <c r="AV75" s="50">
        <v>437.92391629999997</v>
      </c>
      <c r="AW75" s="50">
        <v>54.255007157325501</v>
      </c>
      <c r="AX75" s="50">
        <v>3.1170775028531401</v>
      </c>
      <c r="AY75" s="50">
        <v>48.135286379050001</v>
      </c>
      <c r="AZ75" s="50">
        <v>355.47927900000002</v>
      </c>
      <c r="BA75" s="50">
        <v>49.244671981143398</v>
      </c>
      <c r="BB75" s="50">
        <v>2.5302487990682798</v>
      </c>
      <c r="BC75" s="50">
        <v>49.677112557660898</v>
      </c>
      <c r="BD75" s="50">
        <v>439.56545440000002</v>
      </c>
      <c r="BE75" s="50">
        <v>35.454065113788801</v>
      </c>
      <c r="BF75" s="50">
        <v>3.12876172764912</v>
      </c>
      <c r="BG75" s="50">
        <v>37.197771358492297</v>
      </c>
      <c r="BH75" s="50">
        <v>1822.4390977</v>
      </c>
      <c r="BI75" s="50">
        <v>20.168936773081299</v>
      </c>
      <c r="BJ75" s="50">
        <v>12.971851274432501</v>
      </c>
      <c r="BK75" s="50">
        <v>24.074033564967898</v>
      </c>
    </row>
    <row r="76" spans="1:63" x14ac:dyDescent="0.25">
      <c r="A76" s="50" t="s">
        <v>49</v>
      </c>
      <c r="B76" s="50" t="s">
        <v>50</v>
      </c>
      <c r="C76" s="50" t="s">
        <v>16</v>
      </c>
      <c r="D76" s="50">
        <v>6012.4629845999998</v>
      </c>
      <c r="E76" s="50">
        <v>14.196710938956301</v>
      </c>
      <c r="F76" s="50">
        <v>4.7544078219073498</v>
      </c>
      <c r="G76" s="50">
        <v>13.135741547767299</v>
      </c>
      <c r="H76" s="50">
        <v>7606.5246342</v>
      </c>
      <c r="I76" s="50">
        <v>12.2596713486308</v>
      </c>
      <c r="J76" s="50">
        <v>6.0149260479442903</v>
      </c>
      <c r="K76" s="50">
        <v>10.596789644410499</v>
      </c>
      <c r="L76" s="50">
        <v>8454.9700572999991</v>
      </c>
      <c r="M76" s="50">
        <v>11.1084104952996</v>
      </c>
      <c r="N76" s="50">
        <v>6.6858417053679204</v>
      </c>
      <c r="O76" s="50">
        <v>9.6175134390862507</v>
      </c>
      <c r="P76" s="50">
        <v>8238.0829591999991</v>
      </c>
      <c r="Q76" s="50">
        <v>9.9564840600555993</v>
      </c>
      <c r="R76" s="50">
        <v>6.5143363308951603</v>
      </c>
      <c r="S76" s="50">
        <v>9.0731475638425501</v>
      </c>
      <c r="T76" s="50">
        <v>10358.758752399999</v>
      </c>
      <c r="U76" s="50">
        <v>10.352489803048099</v>
      </c>
      <c r="V76" s="50">
        <v>8.1912793082980304</v>
      </c>
      <c r="W76" s="50">
        <v>8.9556966434257408</v>
      </c>
      <c r="X76" s="50">
        <v>10995.305579899999</v>
      </c>
      <c r="Y76" s="50">
        <v>10.288447178696501</v>
      </c>
      <c r="Z76" s="50">
        <v>8.6946342933395897</v>
      </c>
      <c r="AA76" s="50">
        <v>9.0413412664874109</v>
      </c>
      <c r="AB76" s="50">
        <v>8183.5904234</v>
      </c>
      <c r="AC76" s="50">
        <v>10.6408441274874</v>
      </c>
      <c r="AD76" s="50">
        <v>6.4712458804247497</v>
      </c>
      <c r="AE76" s="50">
        <v>9.6509620716513709</v>
      </c>
      <c r="AF76" s="50">
        <v>8502.5577549000009</v>
      </c>
      <c r="AG76" s="50">
        <v>10.2446009588805</v>
      </c>
      <c r="AH76" s="50">
        <v>6.7234720944905604</v>
      </c>
      <c r="AI76" s="50">
        <v>9.4982154005547308</v>
      </c>
      <c r="AJ76" s="50">
        <v>6600.9471960999999</v>
      </c>
      <c r="AK76" s="50">
        <v>10.5223028709524</v>
      </c>
      <c r="AL76" s="50">
        <v>5.2197568719374203</v>
      </c>
      <c r="AM76" s="50">
        <v>10.4161937528644</v>
      </c>
      <c r="AN76" s="50">
        <v>7552.4557775000003</v>
      </c>
      <c r="AO76" s="50">
        <v>10.3158203620366</v>
      </c>
      <c r="AP76" s="50">
        <v>5.9721706254369904</v>
      </c>
      <c r="AQ76" s="50">
        <v>10.848179638526499</v>
      </c>
      <c r="AR76" s="50">
        <v>8469.5688310000005</v>
      </c>
      <c r="AS76" s="50">
        <v>11.0367458826892</v>
      </c>
      <c r="AT76" s="50">
        <v>6.6973858136721702</v>
      </c>
      <c r="AU76" s="50">
        <v>10.269669121505199</v>
      </c>
      <c r="AV76" s="50">
        <v>6929.6050997000002</v>
      </c>
      <c r="AW76" s="50">
        <v>9.3278934697154003</v>
      </c>
      <c r="AX76" s="50">
        <v>5.4796459908575397</v>
      </c>
      <c r="AY76" s="50">
        <v>9.5436324756877493</v>
      </c>
      <c r="AZ76" s="50">
        <v>6584.7192625999996</v>
      </c>
      <c r="BA76" s="50">
        <v>8.5230467161550898</v>
      </c>
      <c r="BB76" s="50">
        <v>5.2069244912369603</v>
      </c>
      <c r="BC76" s="50">
        <v>9.2251154687329393</v>
      </c>
      <c r="BD76" s="50">
        <v>6352.6808959</v>
      </c>
      <c r="BE76" s="50">
        <v>9.4520611345310499</v>
      </c>
      <c r="BF76" s="50">
        <v>5.0234381182735399</v>
      </c>
      <c r="BG76" s="50">
        <v>9.5579195197473794</v>
      </c>
      <c r="BH76" s="50">
        <v>15618.5869912</v>
      </c>
      <c r="BI76" s="50">
        <v>8.0914864074284498</v>
      </c>
      <c r="BJ76" s="50">
        <v>12.3505346059177</v>
      </c>
      <c r="BK76" s="50">
        <v>8.6439075562670808</v>
      </c>
    </row>
    <row r="77" spans="1:63" x14ac:dyDescent="0.25">
      <c r="A77" s="50" t="s">
        <v>51</v>
      </c>
      <c r="B77" s="50" t="s">
        <v>52</v>
      </c>
      <c r="C77" s="50" t="s">
        <v>15</v>
      </c>
      <c r="D77" s="50">
        <v>18.1299451</v>
      </c>
      <c r="E77" s="50">
        <v>70.7880616473754</v>
      </c>
      <c r="F77" s="50">
        <v>2.43960057068327</v>
      </c>
      <c r="G77" s="50">
        <v>59.145490141517101</v>
      </c>
      <c r="H77" s="50">
        <v>66.592005299999997</v>
      </c>
      <c r="I77" s="50">
        <v>47.292437830991403</v>
      </c>
      <c r="J77" s="50">
        <v>8.9607493699924703</v>
      </c>
      <c r="K77" s="50">
        <v>35.6960072486565</v>
      </c>
      <c r="L77" s="50">
        <v>81.225627299999999</v>
      </c>
      <c r="M77" s="50">
        <v>35.022151120132399</v>
      </c>
      <c r="N77" s="50">
        <v>10.9298779241856</v>
      </c>
      <c r="O77" s="50">
        <v>23.992891276555699</v>
      </c>
      <c r="P77" s="50">
        <v>91.064131000000003</v>
      </c>
      <c r="Q77" s="50">
        <v>33.8067140179635</v>
      </c>
      <c r="R77" s="50">
        <v>12.2537660611215</v>
      </c>
      <c r="S77" s="50">
        <v>28.452412602738399</v>
      </c>
      <c r="T77" s="50">
        <v>68.220170899999999</v>
      </c>
      <c r="U77" s="50">
        <v>47.553417204003097</v>
      </c>
      <c r="V77" s="50">
        <v>9.1798384905065102</v>
      </c>
      <c r="W77" s="50">
        <v>37.181302199099498</v>
      </c>
      <c r="X77" s="50">
        <v>43.707128400000002</v>
      </c>
      <c r="Y77" s="50">
        <v>54.963086380055003</v>
      </c>
      <c r="Z77" s="50">
        <v>5.8813159554226599</v>
      </c>
      <c r="AA77" s="50">
        <v>44.021106345540097</v>
      </c>
      <c r="AB77" s="50">
        <v>55.054070799999998</v>
      </c>
      <c r="AC77" s="50">
        <v>51.814280059777502</v>
      </c>
      <c r="AD77" s="50">
        <v>7.4081825290313201</v>
      </c>
      <c r="AE77" s="50">
        <v>47.160320703494001</v>
      </c>
      <c r="AF77" s="50">
        <v>56.099035200000003</v>
      </c>
      <c r="AG77" s="50">
        <v>47.792245272557601</v>
      </c>
      <c r="AH77" s="50">
        <v>7.5487949651155102</v>
      </c>
      <c r="AI77" s="50">
        <v>35.595839924756099</v>
      </c>
      <c r="AJ77" s="50">
        <v>17.2304873</v>
      </c>
      <c r="AK77" s="50">
        <v>61.732431742279999</v>
      </c>
      <c r="AL77" s="50">
        <v>2.3185677848649799</v>
      </c>
      <c r="AM77" s="50">
        <v>62.175312006444599</v>
      </c>
      <c r="AN77" s="50">
        <v>68.349084500000004</v>
      </c>
      <c r="AO77" s="50">
        <v>35.305843653986898</v>
      </c>
      <c r="AP77" s="50">
        <v>9.1971853545148807</v>
      </c>
      <c r="AQ77" s="50">
        <v>23.702094718451701</v>
      </c>
      <c r="AR77" s="50">
        <v>33.030598699999999</v>
      </c>
      <c r="AS77" s="50">
        <v>46.796498428818097</v>
      </c>
      <c r="AT77" s="50">
        <v>4.4446614148064896</v>
      </c>
      <c r="AU77" s="50">
        <v>49.001989135324003</v>
      </c>
      <c r="AV77" s="50">
        <v>20.8058801</v>
      </c>
      <c r="AW77" s="50">
        <v>57.858673153341599</v>
      </c>
      <c r="AX77" s="50">
        <v>2.79967957352103</v>
      </c>
      <c r="AY77" s="50">
        <v>59.0208463621723</v>
      </c>
      <c r="AZ77" s="50">
        <v>40.3355581</v>
      </c>
      <c r="BA77" s="50">
        <v>37.200756709107203</v>
      </c>
      <c r="BB77" s="50">
        <v>5.4276309176241302</v>
      </c>
      <c r="BC77" s="50">
        <v>29.891030982722299</v>
      </c>
      <c r="BD77" s="50">
        <v>11.0079943</v>
      </c>
      <c r="BE77" s="50">
        <v>57.747924357813297</v>
      </c>
      <c r="BF77" s="50">
        <v>1.48125705997632</v>
      </c>
      <c r="BG77" s="50">
        <v>59.545060957021001</v>
      </c>
      <c r="BH77" s="50">
        <v>72.300474300000005</v>
      </c>
      <c r="BI77" s="50">
        <v>42.354184582287097</v>
      </c>
      <c r="BJ77" s="50">
        <v>9.7288920286333802</v>
      </c>
      <c r="BK77" s="50">
        <v>41.3173674269636</v>
      </c>
    </row>
    <row r="78" spans="1:63" x14ac:dyDescent="0.25">
      <c r="A78" s="50" t="s">
        <v>51</v>
      </c>
      <c r="B78" s="50" t="s">
        <v>52</v>
      </c>
      <c r="C78" s="50" t="s">
        <v>16</v>
      </c>
      <c r="D78" s="50">
        <v>1190.9822531</v>
      </c>
      <c r="E78" s="50">
        <v>9.8370530417381605</v>
      </c>
      <c r="F78" s="50">
        <v>8.6254010743004503</v>
      </c>
      <c r="G78" s="50">
        <v>8.7584430650633394</v>
      </c>
      <c r="H78" s="50">
        <v>1143.6507635</v>
      </c>
      <c r="I78" s="50">
        <v>8.6556518292579394</v>
      </c>
      <c r="J78" s="50">
        <v>8.2826142022194897</v>
      </c>
      <c r="K78" s="50">
        <v>7.1300410767042504</v>
      </c>
      <c r="L78" s="50">
        <v>1177.4194057</v>
      </c>
      <c r="M78" s="50">
        <v>12.0649338031696</v>
      </c>
      <c r="N78" s="50">
        <v>8.5271754305261407</v>
      </c>
      <c r="O78" s="50">
        <v>10.239154565424201</v>
      </c>
      <c r="P78" s="50">
        <v>1162.7502168999999</v>
      </c>
      <c r="Q78" s="50">
        <v>11.329346862539101</v>
      </c>
      <c r="R78" s="50">
        <v>8.4209373765960294</v>
      </c>
      <c r="S78" s="50">
        <v>10.073974645367199</v>
      </c>
      <c r="T78" s="50">
        <v>1390.9654814999999</v>
      </c>
      <c r="U78" s="50">
        <v>10.2064573328978</v>
      </c>
      <c r="V78" s="50">
        <v>10.073731264438599</v>
      </c>
      <c r="W78" s="50">
        <v>9.6289388970104302</v>
      </c>
      <c r="X78" s="50">
        <v>1464.2827414999999</v>
      </c>
      <c r="Y78" s="50">
        <v>9.8254272673896992</v>
      </c>
      <c r="Z78" s="50">
        <v>10.604713797152799</v>
      </c>
      <c r="AA78" s="50">
        <v>9.5785155311391801</v>
      </c>
      <c r="AB78" s="50">
        <v>1263.6913540999999</v>
      </c>
      <c r="AC78" s="50">
        <v>8.8862670074495504</v>
      </c>
      <c r="AD78" s="50">
        <v>9.1519791624662705</v>
      </c>
      <c r="AE78" s="50">
        <v>8.9445921723819009</v>
      </c>
      <c r="AF78" s="50">
        <v>1170.2211849</v>
      </c>
      <c r="AG78" s="50">
        <v>10.3142289325191</v>
      </c>
      <c r="AH78" s="50">
        <v>8.4750440563937595</v>
      </c>
      <c r="AI78" s="50">
        <v>9.0872999210044192</v>
      </c>
      <c r="AJ78" s="50">
        <v>1080.4103071</v>
      </c>
      <c r="AK78" s="50">
        <v>9.3369974626001504</v>
      </c>
      <c r="AL78" s="50">
        <v>7.8246104837325099</v>
      </c>
      <c r="AM78" s="50">
        <v>8.3384493613777799</v>
      </c>
      <c r="AN78" s="50">
        <v>763.66714660000002</v>
      </c>
      <c r="AO78" s="50">
        <v>11.7184663225304</v>
      </c>
      <c r="AP78" s="50">
        <v>5.5306747095068003</v>
      </c>
      <c r="AQ78" s="50">
        <v>12.508213327311299</v>
      </c>
      <c r="AR78" s="50">
        <v>649.25686020000001</v>
      </c>
      <c r="AS78" s="50">
        <v>12.183695102766199</v>
      </c>
      <c r="AT78" s="50">
        <v>4.7020858664262599</v>
      </c>
      <c r="AU78" s="50">
        <v>12.2908545581188</v>
      </c>
      <c r="AV78" s="50">
        <v>497.89289980000001</v>
      </c>
      <c r="AW78" s="50">
        <v>12.4001293422779</v>
      </c>
      <c r="AX78" s="50">
        <v>3.605868972139</v>
      </c>
      <c r="AY78" s="50">
        <v>12.7487306798383</v>
      </c>
      <c r="AZ78" s="50">
        <v>335.48073419999997</v>
      </c>
      <c r="BA78" s="50">
        <v>17.220218005763702</v>
      </c>
      <c r="BB78" s="50">
        <v>2.42963812235145</v>
      </c>
      <c r="BC78" s="50">
        <v>17.988215366819599</v>
      </c>
      <c r="BD78" s="50">
        <v>175.20039729999999</v>
      </c>
      <c r="BE78" s="50">
        <v>16.463516012307601</v>
      </c>
      <c r="BF78" s="50">
        <v>1.2688465266009299</v>
      </c>
      <c r="BG78" s="50">
        <v>16.894198226531898</v>
      </c>
      <c r="BH78" s="50">
        <v>341.97606080000003</v>
      </c>
      <c r="BI78" s="50">
        <v>14.9365314447872</v>
      </c>
      <c r="BJ78" s="50">
        <v>2.4766789551495401</v>
      </c>
      <c r="BK78" s="50">
        <v>16.054530180340201</v>
      </c>
    </row>
    <row r="79" spans="1:63" x14ac:dyDescent="0.25">
      <c r="A79" s="50" t="s">
        <v>32</v>
      </c>
      <c r="B79" s="50" t="s">
        <v>33</v>
      </c>
      <c r="C79" s="50" t="s">
        <v>15</v>
      </c>
      <c r="D79" s="50">
        <v>73.587952999999999</v>
      </c>
      <c r="E79" s="50">
        <v>47.494098212965497</v>
      </c>
      <c r="F79" s="50">
        <v>8.0324628931443893</v>
      </c>
      <c r="G79" s="50">
        <v>42.448522908174198</v>
      </c>
      <c r="H79" s="50">
        <v>36.521455199999998</v>
      </c>
      <c r="I79" s="50">
        <v>60.6374362015735</v>
      </c>
      <c r="J79" s="50">
        <v>3.98648449560263</v>
      </c>
      <c r="K79" s="50">
        <v>56.953163345845603</v>
      </c>
      <c r="L79" s="50">
        <v>53.938449800000001</v>
      </c>
      <c r="M79" s="50">
        <v>39.8862218154215</v>
      </c>
      <c r="N79" s="50">
        <v>5.88762941309471</v>
      </c>
      <c r="O79" s="50">
        <v>31.020515669126201</v>
      </c>
      <c r="P79" s="50">
        <v>112.5593489</v>
      </c>
      <c r="Q79" s="50">
        <v>35.383774190088701</v>
      </c>
      <c r="R79" s="50">
        <v>12.286369663194</v>
      </c>
      <c r="S79" s="50">
        <v>23.670422159075901</v>
      </c>
      <c r="T79" s="50">
        <v>86.937479600000003</v>
      </c>
      <c r="U79" s="50">
        <v>38.836979680022601</v>
      </c>
      <c r="V79" s="50">
        <v>9.4896250057464808</v>
      </c>
      <c r="W79" s="50">
        <v>26.6660261570023</v>
      </c>
      <c r="X79" s="50">
        <v>91.185240399999998</v>
      </c>
      <c r="Y79" s="50">
        <v>35.527152223576401</v>
      </c>
      <c r="Z79" s="50">
        <v>9.9532875974339206</v>
      </c>
      <c r="AA79" s="50">
        <v>26.183435480638</v>
      </c>
      <c r="AB79" s="50">
        <v>52.867943400000001</v>
      </c>
      <c r="AC79" s="50">
        <v>45.285028080843503</v>
      </c>
      <c r="AD79" s="50">
        <v>5.7707787251176503</v>
      </c>
      <c r="AE79" s="50">
        <v>31.7618130249645</v>
      </c>
      <c r="AF79" s="50">
        <v>23.644161400000002</v>
      </c>
      <c r="AG79" s="50">
        <v>57.431367054698697</v>
      </c>
      <c r="AH79" s="50">
        <v>2.5808687610187602</v>
      </c>
      <c r="AI79" s="50">
        <v>51.381301116224897</v>
      </c>
      <c r="AJ79" s="50">
        <v>90.343413499999997</v>
      </c>
      <c r="AK79" s="50">
        <v>48.896140540830402</v>
      </c>
      <c r="AL79" s="50">
        <v>9.8613983266901002</v>
      </c>
      <c r="AM79" s="50">
        <v>39.322289781626303</v>
      </c>
      <c r="AN79" s="50">
        <v>50.883449200000001</v>
      </c>
      <c r="AO79" s="50">
        <v>42.287366991053297</v>
      </c>
      <c r="AP79" s="50">
        <v>5.5541620728897998</v>
      </c>
      <c r="AQ79" s="50">
        <v>38.937603411215797</v>
      </c>
      <c r="AR79" s="50">
        <v>80.467608499999997</v>
      </c>
      <c r="AS79" s="50">
        <v>34.287409528954697</v>
      </c>
      <c r="AT79" s="50">
        <v>8.7834088736823492</v>
      </c>
      <c r="AU79" s="50">
        <v>26.410879481055598</v>
      </c>
      <c r="AV79" s="50">
        <v>34.3155857</v>
      </c>
      <c r="AW79" s="50">
        <v>51.5940822008696</v>
      </c>
      <c r="AX79" s="50">
        <v>3.74570371310323</v>
      </c>
      <c r="AY79" s="50">
        <v>45.9552044759944</v>
      </c>
      <c r="AZ79" s="50">
        <v>31.276432</v>
      </c>
      <c r="BA79" s="50">
        <v>61.935348769120203</v>
      </c>
      <c r="BB79" s="50">
        <v>3.41396613478233</v>
      </c>
      <c r="BC79" s="50">
        <v>50.601620739346203</v>
      </c>
      <c r="BD79" s="50">
        <v>21.769880799999999</v>
      </c>
      <c r="BE79" s="50">
        <v>59.094598575413897</v>
      </c>
      <c r="BF79" s="50">
        <v>2.3762824291929499</v>
      </c>
      <c r="BG79" s="50">
        <v>48.829371525081001</v>
      </c>
      <c r="BH79" s="50">
        <v>75.833474699999996</v>
      </c>
      <c r="BI79" s="50">
        <v>37.010569930772199</v>
      </c>
      <c r="BJ79" s="50">
        <v>8.2775718953067408</v>
      </c>
      <c r="BK79" s="50">
        <v>29.282370897403201</v>
      </c>
    </row>
    <row r="80" spans="1:63" x14ac:dyDescent="0.25">
      <c r="A80" s="50" t="s">
        <v>32</v>
      </c>
      <c r="B80" s="50" t="s">
        <v>33</v>
      </c>
      <c r="C80" s="50" t="s">
        <v>16</v>
      </c>
      <c r="D80" s="50">
        <v>850.94046879999996</v>
      </c>
      <c r="E80" s="50">
        <v>12.765002971686901</v>
      </c>
      <c r="F80" s="50">
        <v>5.1902855352206796</v>
      </c>
      <c r="G80" s="50">
        <v>11.0082855437735</v>
      </c>
      <c r="H80" s="50">
        <v>1021.3386338</v>
      </c>
      <c r="I80" s="50">
        <v>12.7423200919421</v>
      </c>
      <c r="J80" s="50">
        <v>6.2296239654105703</v>
      </c>
      <c r="K80" s="50">
        <v>10.816955163017001</v>
      </c>
      <c r="L80" s="50">
        <v>1165.6730387</v>
      </c>
      <c r="M80" s="50">
        <v>11.270461155664</v>
      </c>
      <c r="N80" s="50">
        <v>7.10998728276883</v>
      </c>
      <c r="O80" s="50">
        <v>9.4406912696663507</v>
      </c>
      <c r="P80" s="50">
        <v>1172.8320461999999</v>
      </c>
      <c r="Q80" s="50">
        <v>8.7500617093305895</v>
      </c>
      <c r="R80" s="50">
        <v>7.1536534315021099</v>
      </c>
      <c r="S80" s="50">
        <v>8.5048049883111201</v>
      </c>
      <c r="T80" s="50">
        <v>1405.6711252</v>
      </c>
      <c r="U80" s="50">
        <v>10.8700634670687</v>
      </c>
      <c r="V80" s="50">
        <v>8.5738483194853305</v>
      </c>
      <c r="W80" s="50">
        <v>9.1900963982414705</v>
      </c>
      <c r="X80" s="50">
        <v>1497.0415663000001</v>
      </c>
      <c r="Y80" s="50">
        <v>9.5056961391543595</v>
      </c>
      <c r="Z80" s="50">
        <v>9.1311595488558606</v>
      </c>
      <c r="AA80" s="50">
        <v>8.7121488693205809</v>
      </c>
      <c r="AB80" s="50">
        <v>1509.2122191999999</v>
      </c>
      <c r="AC80" s="50">
        <v>8.9693599044351107</v>
      </c>
      <c r="AD80" s="50">
        <v>9.2053940764370203</v>
      </c>
      <c r="AE80" s="50">
        <v>7.7384805986445802</v>
      </c>
      <c r="AF80" s="50">
        <v>1471.2311821999999</v>
      </c>
      <c r="AG80" s="50">
        <v>8.6532010467790492</v>
      </c>
      <c r="AH80" s="50">
        <v>8.9737298952378595</v>
      </c>
      <c r="AI80" s="50">
        <v>8.0829144765047598</v>
      </c>
      <c r="AJ80" s="50">
        <v>1265.2469884</v>
      </c>
      <c r="AK80" s="50">
        <v>9.8375559392880092</v>
      </c>
      <c r="AL80" s="50">
        <v>7.7173355635968797</v>
      </c>
      <c r="AM80" s="50">
        <v>9.3897275596019991</v>
      </c>
      <c r="AN80" s="50">
        <v>1156.0173288000001</v>
      </c>
      <c r="AO80" s="50">
        <v>9.7366230427247693</v>
      </c>
      <c r="AP80" s="50">
        <v>7.0510925736043504</v>
      </c>
      <c r="AQ80" s="50">
        <v>9.5679898868408504</v>
      </c>
      <c r="AR80" s="50">
        <v>894.85889899999995</v>
      </c>
      <c r="AS80" s="50">
        <v>11.2922724070445</v>
      </c>
      <c r="AT80" s="50">
        <v>5.45816466584672</v>
      </c>
      <c r="AU80" s="50">
        <v>10.7793333263278</v>
      </c>
      <c r="AV80" s="50">
        <v>826.70010330000002</v>
      </c>
      <c r="AW80" s="50">
        <v>10.6838106282451</v>
      </c>
      <c r="AX80" s="50">
        <v>5.0424321623513197</v>
      </c>
      <c r="AY80" s="50">
        <v>9.7953437280123392</v>
      </c>
      <c r="AZ80" s="50">
        <v>684.30273699999998</v>
      </c>
      <c r="BA80" s="50">
        <v>10.3033714573016</v>
      </c>
      <c r="BB80" s="50">
        <v>4.1738837530804904</v>
      </c>
      <c r="BC80" s="50">
        <v>9.7797816550114192</v>
      </c>
      <c r="BD80" s="50">
        <v>630.82784860000004</v>
      </c>
      <c r="BE80" s="50">
        <v>12.771276419055299</v>
      </c>
      <c r="BF80" s="50">
        <v>3.8477152960185501</v>
      </c>
      <c r="BG80" s="50">
        <v>13.1659321335821</v>
      </c>
      <c r="BH80" s="50">
        <v>842.97393929999998</v>
      </c>
      <c r="BI80" s="50">
        <v>9.2810696912790593</v>
      </c>
      <c r="BJ80" s="50">
        <v>5.1416939305834397</v>
      </c>
      <c r="BK80" s="50">
        <v>10.373714354680001</v>
      </c>
    </row>
    <row r="81" spans="1:63" x14ac:dyDescent="0.25">
      <c r="A81" s="50" t="s">
        <v>53</v>
      </c>
      <c r="B81" s="50" t="s">
        <v>54</v>
      </c>
      <c r="C81" s="50" t="s">
        <v>15</v>
      </c>
      <c r="D81" s="50">
        <v>772.55172430000005</v>
      </c>
      <c r="E81" s="50">
        <v>30.969053418673401</v>
      </c>
      <c r="F81" s="50">
        <v>9.4406918821096006</v>
      </c>
      <c r="G81" s="50">
        <v>24.3966151964818</v>
      </c>
      <c r="H81" s="50">
        <v>739.64747890000001</v>
      </c>
      <c r="I81" s="50">
        <v>28.963299635364599</v>
      </c>
      <c r="J81" s="50">
        <v>9.0385973262839805</v>
      </c>
      <c r="K81" s="50">
        <v>26.356682702852499</v>
      </c>
      <c r="L81" s="50">
        <v>974.19031940000002</v>
      </c>
      <c r="M81" s="50">
        <v>26.950442995168199</v>
      </c>
      <c r="N81" s="50">
        <v>11.9047441753142</v>
      </c>
      <c r="O81" s="50">
        <v>19.983613394660601</v>
      </c>
      <c r="P81" s="50">
        <v>846.93433370000002</v>
      </c>
      <c r="Q81" s="50">
        <v>30.249066224559598</v>
      </c>
      <c r="R81" s="50">
        <v>10.3496579417854</v>
      </c>
      <c r="S81" s="50">
        <v>23.758952561497701</v>
      </c>
      <c r="T81" s="50">
        <v>467.02078729999999</v>
      </c>
      <c r="U81" s="50">
        <v>34.463091196416102</v>
      </c>
      <c r="V81" s="50">
        <v>5.7070604035406003</v>
      </c>
      <c r="W81" s="50">
        <v>30.646974756368</v>
      </c>
      <c r="X81" s="50">
        <v>514.15755879999995</v>
      </c>
      <c r="Y81" s="50">
        <v>32.508892111645302</v>
      </c>
      <c r="Z81" s="50">
        <v>6.2830784513316598</v>
      </c>
      <c r="AA81" s="50">
        <v>28.9850145344673</v>
      </c>
      <c r="AB81" s="50">
        <v>597.61891130000004</v>
      </c>
      <c r="AC81" s="50">
        <v>33.994979189376203</v>
      </c>
      <c r="AD81" s="50">
        <v>7.3029880421497699</v>
      </c>
      <c r="AE81" s="50">
        <v>29.1075034009395</v>
      </c>
      <c r="AF81" s="50">
        <v>545.60320549999994</v>
      </c>
      <c r="AG81" s="50">
        <v>42.781021755616401</v>
      </c>
      <c r="AH81" s="50">
        <v>6.6673487237168096</v>
      </c>
      <c r="AI81" s="50">
        <v>37.310284451327803</v>
      </c>
      <c r="AJ81" s="50">
        <v>495.76598259999997</v>
      </c>
      <c r="AK81" s="50">
        <v>37.455069775734302</v>
      </c>
      <c r="AL81" s="50">
        <v>6.0583307759732703</v>
      </c>
      <c r="AM81" s="50">
        <v>33.5702165679904</v>
      </c>
      <c r="AN81" s="50">
        <v>461.3826042</v>
      </c>
      <c r="AO81" s="50">
        <v>32.686747137222603</v>
      </c>
      <c r="AP81" s="50">
        <v>5.63816100464242</v>
      </c>
      <c r="AQ81" s="50">
        <v>25.795062207412599</v>
      </c>
      <c r="AR81" s="50">
        <v>232.8780472</v>
      </c>
      <c r="AS81" s="50">
        <v>63.186753694236202</v>
      </c>
      <c r="AT81" s="50">
        <v>2.8458028382690301</v>
      </c>
      <c r="AU81" s="50">
        <v>63.840588298957698</v>
      </c>
      <c r="AV81" s="50">
        <v>351.48767570000001</v>
      </c>
      <c r="AW81" s="50">
        <v>32.566241592315698</v>
      </c>
      <c r="AX81" s="50">
        <v>4.2952293578131897</v>
      </c>
      <c r="AY81" s="50">
        <v>30.387735459245501</v>
      </c>
      <c r="AZ81" s="50">
        <v>517.53328959999999</v>
      </c>
      <c r="BA81" s="50">
        <v>34.700302298985498</v>
      </c>
      <c r="BB81" s="50">
        <v>6.32433036153693</v>
      </c>
      <c r="BC81" s="50">
        <v>31.2451285076849</v>
      </c>
      <c r="BD81" s="50">
        <v>215.8166851</v>
      </c>
      <c r="BE81" s="50">
        <v>46.256896082070099</v>
      </c>
      <c r="BF81" s="50">
        <v>2.6373105682904101</v>
      </c>
      <c r="BG81" s="50">
        <v>45.858147744519698</v>
      </c>
      <c r="BH81" s="50">
        <v>450.6222664</v>
      </c>
      <c r="BI81" s="50">
        <v>42.330666762914397</v>
      </c>
      <c r="BJ81" s="50">
        <v>5.5066681472427996</v>
      </c>
      <c r="BK81" s="50">
        <v>42.522373506818397</v>
      </c>
    </row>
    <row r="82" spans="1:63" x14ac:dyDescent="0.25">
      <c r="A82" s="50" t="s">
        <v>53</v>
      </c>
      <c r="B82" s="50" t="s">
        <v>54</v>
      </c>
      <c r="C82" s="50" t="s">
        <v>16</v>
      </c>
      <c r="D82" s="50">
        <v>8372.3663192000004</v>
      </c>
      <c r="E82" s="50">
        <v>9.3279707214099208</v>
      </c>
      <c r="F82" s="50">
        <v>7.0242221700276799</v>
      </c>
      <c r="G82" s="50">
        <v>8.9332168441068394</v>
      </c>
      <c r="H82" s="50">
        <v>9647.2562218999992</v>
      </c>
      <c r="I82" s="50">
        <v>9.2659697923232596</v>
      </c>
      <c r="J82" s="50">
        <v>8.0938253834410006</v>
      </c>
      <c r="K82" s="50">
        <v>7.7357791340295696</v>
      </c>
      <c r="L82" s="50">
        <v>9404.9879364999997</v>
      </c>
      <c r="M82" s="50">
        <v>9.5335873924700092</v>
      </c>
      <c r="N82" s="50">
        <v>7.8905678817358096</v>
      </c>
      <c r="O82" s="50">
        <v>8.1946752297563599</v>
      </c>
      <c r="P82" s="50">
        <v>9083.4985254999992</v>
      </c>
      <c r="Q82" s="50">
        <v>7.1965673956925302</v>
      </c>
      <c r="R82" s="50">
        <v>7.6208456834850402</v>
      </c>
      <c r="S82" s="50">
        <v>6.5529862065299698</v>
      </c>
      <c r="T82" s="50">
        <v>10939.5463538</v>
      </c>
      <c r="U82" s="50">
        <v>8.3286718338362995</v>
      </c>
      <c r="V82" s="50">
        <v>9.1780269876855893</v>
      </c>
      <c r="W82" s="50">
        <v>7.9521180242998799</v>
      </c>
      <c r="X82" s="50">
        <v>10213.691846899999</v>
      </c>
      <c r="Y82" s="50">
        <v>8.0840334313291002</v>
      </c>
      <c r="Z82" s="50">
        <v>8.5690518037057402</v>
      </c>
      <c r="AA82" s="50">
        <v>7.8187910502431501</v>
      </c>
      <c r="AB82" s="50">
        <v>10590.827181500001</v>
      </c>
      <c r="AC82" s="50">
        <v>7.7779015066570496</v>
      </c>
      <c r="AD82" s="50">
        <v>8.88545964796395</v>
      </c>
      <c r="AE82" s="50">
        <v>7.8254149807271398</v>
      </c>
      <c r="AF82" s="50">
        <v>11009.491182899999</v>
      </c>
      <c r="AG82" s="50">
        <v>7.4895621437178299</v>
      </c>
      <c r="AH82" s="50">
        <v>9.2367090854954199</v>
      </c>
      <c r="AI82" s="50">
        <v>6.7395761401298904</v>
      </c>
      <c r="AJ82" s="50">
        <v>10484.015957600001</v>
      </c>
      <c r="AK82" s="50">
        <v>8.60440679145659</v>
      </c>
      <c r="AL82" s="50">
        <v>8.7958474955183998</v>
      </c>
      <c r="AM82" s="50">
        <v>7.6080173207681296</v>
      </c>
      <c r="AN82" s="50">
        <v>8436.9940917999993</v>
      </c>
      <c r="AO82" s="50">
        <v>10.1185410180014</v>
      </c>
      <c r="AP82" s="50">
        <v>7.0784433801120299</v>
      </c>
      <c r="AQ82" s="50">
        <v>9.5111985883385994</v>
      </c>
      <c r="AR82" s="50">
        <v>6407.5734291999997</v>
      </c>
      <c r="AS82" s="50">
        <v>8.6293765415424204</v>
      </c>
      <c r="AT82" s="50">
        <v>5.37580626808594</v>
      </c>
      <c r="AU82" s="50">
        <v>8.7754958046247999</v>
      </c>
      <c r="AV82" s="50">
        <v>5236.1513201999996</v>
      </c>
      <c r="AW82" s="50">
        <v>8.7924486758232305</v>
      </c>
      <c r="AX82" s="50">
        <v>4.3930101463218101</v>
      </c>
      <c r="AY82" s="50">
        <v>9.6383199473514694</v>
      </c>
      <c r="AZ82" s="50">
        <v>3861.1924392999999</v>
      </c>
      <c r="BA82" s="50">
        <v>10.663457761177501</v>
      </c>
      <c r="BB82" s="50">
        <v>3.2394513690444802</v>
      </c>
      <c r="BC82" s="50">
        <v>11.0430147184461</v>
      </c>
      <c r="BD82" s="50">
        <v>2168.0006241999999</v>
      </c>
      <c r="BE82" s="50">
        <v>14.5355438198662</v>
      </c>
      <c r="BF82" s="50">
        <v>1.8189025024163801</v>
      </c>
      <c r="BG82" s="50">
        <v>14.7917480055442</v>
      </c>
      <c r="BH82" s="50">
        <v>3337.1957003000002</v>
      </c>
      <c r="BI82" s="50">
        <v>12.264791541587501</v>
      </c>
      <c r="BJ82" s="50">
        <v>2.7998301949607201</v>
      </c>
      <c r="BK82" s="50">
        <v>12.9864884816827</v>
      </c>
    </row>
    <row r="83" spans="1:63" x14ac:dyDescent="0.25">
      <c r="A83" s="50" t="s">
        <v>34</v>
      </c>
      <c r="B83" s="50" t="s">
        <v>35</v>
      </c>
      <c r="C83" s="50" t="s">
        <v>15</v>
      </c>
      <c r="D83" s="50">
        <v>920.96270649999997</v>
      </c>
      <c r="E83" s="50">
        <v>66.607614276222293</v>
      </c>
      <c r="F83" s="50">
        <v>12.901285019203399</v>
      </c>
      <c r="G83" s="50">
        <v>28.999133145975701</v>
      </c>
      <c r="H83" s="50">
        <v>802.87382950000006</v>
      </c>
      <c r="I83" s="50">
        <v>50.137474522715898</v>
      </c>
      <c r="J83" s="50">
        <v>11.247039685464999</v>
      </c>
      <c r="K83" s="50">
        <v>25.606241897250101</v>
      </c>
      <c r="L83" s="50">
        <v>668.05430120000005</v>
      </c>
      <c r="M83" s="50">
        <v>67.2653647826819</v>
      </c>
      <c r="N83" s="50">
        <v>9.3584234054823092</v>
      </c>
      <c r="O83" s="50">
        <v>32.067520026790298</v>
      </c>
      <c r="P83" s="50">
        <v>753.50591250000002</v>
      </c>
      <c r="Q83" s="50">
        <v>47.774747729393802</v>
      </c>
      <c r="R83" s="50">
        <v>10.555470348806599</v>
      </c>
      <c r="S83" s="50">
        <v>27.7503589035645</v>
      </c>
      <c r="T83" s="50">
        <v>1115.7487321999999</v>
      </c>
      <c r="U83" s="50">
        <v>52.678201621625497</v>
      </c>
      <c r="V83" s="50">
        <v>15.629940607076</v>
      </c>
      <c r="W83" s="50">
        <v>22.290573425862199</v>
      </c>
      <c r="X83" s="50">
        <v>438.55607680000003</v>
      </c>
      <c r="Y83" s="50">
        <v>64.815063207733203</v>
      </c>
      <c r="Z83" s="50">
        <v>6.1435027757016298</v>
      </c>
      <c r="AA83" s="50">
        <v>35.7243265124294</v>
      </c>
      <c r="AB83" s="50">
        <v>658.80967950000002</v>
      </c>
      <c r="AC83" s="50">
        <v>64.092917959208805</v>
      </c>
      <c r="AD83" s="50">
        <v>9.2289203337459096</v>
      </c>
      <c r="AE83" s="50">
        <v>28.193218464105598</v>
      </c>
      <c r="AF83" s="50">
        <v>413.41001189999997</v>
      </c>
      <c r="AG83" s="50">
        <v>40.591499037475899</v>
      </c>
      <c r="AH83" s="50">
        <v>5.7912447004325598</v>
      </c>
      <c r="AI83" s="50">
        <v>50.979033610015499</v>
      </c>
      <c r="AJ83" s="50">
        <v>206.8869713</v>
      </c>
      <c r="AK83" s="50">
        <v>58.6440840649405</v>
      </c>
      <c r="AL83" s="50">
        <v>2.8981714076617102</v>
      </c>
      <c r="AM83" s="50">
        <v>64.545971522729502</v>
      </c>
      <c r="AN83" s="50">
        <v>161.84069059999999</v>
      </c>
      <c r="AO83" s="50">
        <v>79.841715190328102</v>
      </c>
      <c r="AP83" s="50">
        <v>2.26714161431173</v>
      </c>
      <c r="AQ83" s="50">
        <v>88.176981791426499</v>
      </c>
      <c r="AR83" s="50">
        <v>81.961835300000004</v>
      </c>
      <c r="AS83" s="50">
        <v>99.999999999999801</v>
      </c>
      <c r="AT83" s="50">
        <v>1.1481604960106</v>
      </c>
      <c r="AU83" s="50">
        <v>61.6442021459373</v>
      </c>
      <c r="AV83" s="50">
        <v>372.9413859</v>
      </c>
      <c r="AW83" s="50">
        <v>58.668361169737999</v>
      </c>
      <c r="AX83" s="50">
        <v>5.2243408782944103</v>
      </c>
      <c r="AY83" s="50">
        <v>52.965757495342501</v>
      </c>
      <c r="AZ83" s="50">
        <v>370.99248189999997</v>
      </c>
      <c r="BA83" s="50">
        <v>41.774824673747297</v>
      </c>
      <c r="BB83" s="50">
        <v>5.1970397011657301</v>
      </c>
      <c r="BC83" s="50">
        <v>37.7040983397671</v>
      </c>
      <c r="BD83" s="50">
        <v>52.464411599999998</v>
      </c>
      <c r="BE83" s="50">
        <v>100</v>
      </c>
      <c r="BF83" s="50">
        <v>0.73494651047132198</v>
      </c>
      <c r="BG83" s="50">
        <v>105.083038047033</v>
      </c>
      <c r="BH83" s="50">
        <v>119.5256629</v>
      </c>
      <c r="BI83" s="50">
        <v>73.598382999950601</v>
      </c>
      <c r="BJ83" s="50">
        <v>1.6743725161710701</v>
      </c>
      <c r="BK83" s="50">
        <v>82.456332029971904</v>
      </c>
    </row>
    <row r="84" spans="1:63" x14ac:dyDescent="0.25">
      <c r="A84" s="50" t="s">
        <v>34</v>
      </c>
      <c r="B84" s="50" t="s">
        <v>35</v>
      </c>
      <c r="C84" s="50" t="s">
        <v>16</v>
      </c>
      <c r="D84" s="50">
        <v>8020.0708923000002</v>
      </c>
      <c r="E84" s="50">
        <v>11.345717913327601</v>
      </c>
      <c r="F84" s="50">
        <v>5.3695356968026902</v>
      </c>
      <c r="G84" s="50">
        <v>10.167125816293799</v>
      </c>
      <c r="H84" s="50">
        <v>12489.973471699999</v>
      </c>
      <c r="I84" s="50">
        <v>8.3046954931975492</v>
      </c>
      <c r="J84" s="50">
        <v>8.3621902236301402</v>
      </c>
      <c r="K84" s="50">
        <v>7.6538514983450696</v>
      </c>
      <c r="L84" s="50">
        <v>12555.0647993</v>
      </c>
      <c r="M84" s="50">
        <v>7.5735644567903799</v>
      </c>
      <c r="N84" s="50">
        <v>8.4057696647340894</v>
      </c>
      <c r="O84" s="50">
        <v>6.9436388191866296</v>
      </c>
      <c r="P84" s="50">
        <v>12604.7567965</v>
      </c>
      <c r="Q84" s="50">
        <v>8.4066239622604009</v>
      </c>
      <c r="R84" s="50">
        <v>8.4390390655154395</v>
      </c>
      <c r="S84" s="50">
        <v>7.3199346002376</v>
      </c>
      <c r="T84" s="50">
        <v>11955.9885574</v>
      </c>
      <c r="U84" s="50">
        <v>10.213013926680899</v>
      </c>
      <c r="V84" s="50">
        <v>8.00468078295415</v>
      </c>
      <c r="W84" s="50">
        <v>9.0919127873158292</v>
      </c>
      <c r="X84" s="50">
        <v>15933.9152037</v>
      </c>
      <c r="Y84" s="50">
        <v>8.3555454151862598</v>
      </c>
      <c r="Z84" s="50">
        <v>10.667951396569</v>
      </c>
      <c r="AA84" s="50">
        <v>7.8465236963626603</v>
      </c>
      <c r="AB84" s="50">
        <v>12838.051146899999</v>
      </c>
      <c r="AC84" s="50">
        <v>9.4870725200128501</v>
      </c>
      <c r="AD84" s="50">
        <v>8.5952324906306607</v>
      </c>
      <c r="AE84" s="50">
        <v>9.30293806062482</v>
      </c>
      <c r="AF84" s="50">
        <v>12983.2983184</v>
      </c>
      <c r="AG84" s="50">
        <v>8.4546703076753502</v>
      </c>
      <c r="AH84" s="50">
        <v>8.6924772510202093</v>
      </c>
      <c r="AI84" s="50">
        <v>8.1523160214207202</v>
      </c>
      <c r="AJ84" s="50">
        <v>11963.624651100001</v>
      </c>
      <c r="AK84" s="50">
        <v>9.0749032383464794</v>
      </c>
      <c r="AL84" s="50">
        <v>8.0097932412175297</v>
      </c>
      <c r="AM84" s="50">
        <v>8.7986959707539594</v>
      </c>
      <c r="AN84" s="50">
        <v>9354.7106318000006</v>
      </c>
      <c r="AO84" s="50">
        <v>8.7162788090568792</v>
      </c>
      <c r="AP84" s="50">
        <v>6.2630933498275603</v>
      </c>
      <c r="AQ84" s="50">
        <v>8.3610641636834195</v>
      </c>
      <c r="AR84" s="50">
        <v>9213.9347806000005</v>
      </c>
      <c r="AS84" s="50">
        <v>9.2100252541250498</v>
      </c>
      <c r="AT84" s="50">
        <v>6.1688421931461503</v>
      </c>
      <c r="AU84" s="50">
        <v>8.6738106229963705</v>
      </c>
      <c r="AV84" s="50">
        <v>7284.2444851</v>
      </c>
      <c r="AW84" s="50">
        <v>8.1985823589991007</v>
      </c>
      <c r="AX84" s="50">
        <v>4.8768909043602804</v>
      </c>
      <c r="AY84" s="50">
        <v>7.7557134166992103</v>
      </c>
      <c r="AZ84" s="50">
        <v>4835.3724571000002</v>
      </c>
      <c r="BA84" s="50">
        <v>12.9469677244024</v>
      </c>
      <c r="BB84" s="50">
        <v>3.2373410864313499</v>
      </c>
      <c r="BC84" s="50">
        <v>13.137354116028201</v>
      </c>
      <c r="BD84" s="50">
        <v>3115.1450531999999</v>
      </c>
      <c r="BE84" s="50">
        <v>13.636269795383299</v>
      </c>
      <c r="BF84" s="50">
        <v>2.08562776919279</v>
      </c>
      <c r="BG84" s="50">
        <v>13.9054645045562</v>
      </c>
      <c r="BH84" s="50">
        <v>4214.3140622000001</v>
      </c>
      <c r="BI84" s="50">
        <v>15.042640295294699</v>
      </c>
      <c r="BJ84" s="50">
        <v>2.8215348839679502</v>
      </c>
      <c r="BK84" s="50">
        <v>15.4172551375955</v>
      </c>
    </row>
    <row r="85" spans="1:63" x14ac:dyDescent="0.25">
      <c r="A85" s="50" t="s">
        <v>55</v>
      </c>
      <c r="B85" s="50" t="s">
        <v>56</v>
      </c>
      <c r="C85" s="50" t="s">
        <v>15</v>
      </c>
      <c r="D85" s="50">
        <v>112.63003569999999</v>
      </c>
      <c r="E85" s="50">
        <v>35.090248946026797</v>
      </c>
      <c r="F85" s="50">
        <v>7.27081990322446</v>
      </c>
      <c r="G85" s="50">
        <v>27.152751277490101</v>
      </c>
      <c r="H85" s="50">
        <v>208.63856179999999</v>
      </c>
      <c r="I85" s="50">
        <v>32.809695321244298</v>
      </c>
      <c r="J85" s="50">
        <v>13.468640032718801</v>
      </c>
      <c r="K85" s="50">
        <v>19.3970548422894</v>
      </c>
      <c r="L85" s="50">
        <v>164.34211289999999</v>
      </c>
      <c r="M85" s="50">
        <v>37.719984971601697</v>
      </c>
      <c r="N85" s="50">
        <v>10.6090875136896</v>
      </c>
      <c r="O85" s="50">
        <v>27.204784019252799</v>
      </c>
      <c r="P85" s="50">
        <v>129.24583029999999</v>
      </c>
      <c r="Q85" s="50">
        <v>42.478369413029597</v>
      </c>
      <c r="R85" s="50">
        <v>8.3434507457410891</v>
      </c>
      <c r="S85" s="50">
        <v>36.458657158224803</v>
      </c>
      <c r="T85" s="50">
        <v>103.48055530000001</v>
      </c>
      <c r="U85" s="50">
        <v>44.178345525938397</v>
      </c>
      <c r="V85" s="50">
        <v>6.6801761749948501</v>
      </c>
      <c r="W85" s="50">
        <v>38.595062923620098</v>
      </c>
      <c r="X85" s="50">
        <v>159.49367040000001</v>
      </c>
      <c r="Y85" s="50">
        <v>35.883401659601802</v>
      </c>
      <c r="Z85" s="50">
        <v>10.2960968268844</v>
      </c>
      <c r="AA85" s="50">
        <v>22.398702375872599</v>
      </c>
      <c r="AB85" s="50">
        <v>131.95116110000001</v>
      </c>
      <c r="AC85" s="50">
        <v>39.998532919008397</v>
      </c>
      <c r="AD85" s="50">
        <v>8.5180930860652904</v>
      </c>
      <c r="AE85" s="50">
        <v>33.296961661656297</v>
      </c>
      <c r="AF85" s="50">
        <v>54.341900000000003</v>
      </c>
      <c r="AG85" s="50">
        <v>63.383867718691398</v>
      </c>
      <c r="AH85" s="50">
        <v>3.5080355399286498</v>
      </c>
      <c r="AI85" s="50">
        <v>63.177773886234903</v>
      </c>
      <c r="AJ85" s="50">
        <v>56.621916800000001</v>
      </c>
      <c r="AK85" s="50">
        <v>43.705550477946403</v>
      </c>
      <c r="AL85" s="50">
        <v>3.65522178049136</v>
      </c>
      <c r="AM85" s="50">
        <v>43.3472768541574</v>
      </c>
      <c r="AN85" s="50">
        <v>77.580395199999998</v>
      </c>
      <c r="AO85" s="50">
        <v>64.060122276288993</v>
      </c>
      <c r="AP85" s="50">
        <v>5.0081941110507797</v>
      </c>
      <c r="AQ85" s="50">
        <v>59.624236158901603</v>
      </c>
      <c r="AR85" s="50">
        <v>67.392859700000002</v>
      </c>
      <c r="AS85" s="50">
        <v>50.706125223095903</v>
      </c>
      <c r="AT85" s="50">
        <v>4.3505388469123396</v>
      </c>
      <c r="AU85" s="50">
        <v>46.6459685213906</v>
      </c>
      <c r="AV85" s="50">
        <v>89.400049999999993</v>
      </c>
      <c r="AW85" s="50">
        <v>60.232272880567102</v>
      </c>
      <c r="AX85" s="50">
        <v>5.7712106619643198</v>
      </c>
      <c r="AY85" s="50">
        <v>54.285130946404202</v>
      </c>
      <c r="AZ85" s="50">
        <v>18.200758199999999</v>
      </c>
      <c r="BA85" s="50">
        <v>100</v>
      </c>
      <c r="BB85" s="50">
        <v>1.17494799812388</v>
      </c>
      <c r="BC85" s="50">
        <v>95.967328822061106</v>
      </c>
      <c r="BD85" s="50">
        <v>13.3434724</v>
      </c>
      <c r="BE85" s="50">
        <v>100</v>
      </c>
      <c r="BF85" s="50">
        <v>0.86138643303338902</v>
      </c>
      <c r="BG85" s="50">
        <v>96.370627213695499</v>
      </c>
      <c r="BH85" s="50">
        <v>162.40597510000001</v>
      </c>
      <c r="BI85" s="50">
        <v>34.242294992664803</v>
      </c>
      <c r="BJ85" s="50">
        <v>10.4841003451769</v>
      </c>
      <c r="BK85" s="50">
        <v>34.532851387841703</v>
      </c>
    </row>
    <row r="86" spans="1:63" x14ac:dyDescent="0.25">
      <c r="A86" s="50" t="s">
        <v>55</v>
      </c>
      <c r="B86" s="50" t="s">
        <v>56</v>
      </c>
      <c r="C86" s="50" t="s">
        <v>16</v>
      </c>
      <c r="D86" s="50">
        <v>1551.2730991000001</v>
      </c>
      <c r="E86" s="50">
        <v>11.933228070233101</v>
      </c>
      <c r="F86" s="50">
        <v>5.7881314412813696</v>
      </c>
      <c r="G86" s="50">
        <v>10.7705624183948</v>
      </c>
      <c r="H86" s="50">
        <v>2006.2046969</v>
      </c>
      <c r="I86" s="50">
        <v>8.8069185981561802</v>
      </c>
      <c r="J86" s="50">
        <v>7.4855784519890598</v>
      </c>
      <c r="K86" s="50">
        <v>7.6857491182477196</v>
      </c>
      <c r="L86" s="50">
        <v>2127.9114936999999</v>
      </c>
      <c r="M86" s="50">
        <v>8.5410716432465801</v>
      </c>
      <c r="N86" s="50">
        <v>7.9396925197082897</v>
      </c>
      <c r="O86" s="50">
        <v>8.46933810866906</v>
      </c>
      <c r="P86" s="50">
        <v>2002.0055494000001</v>
      </c>
      <c r="Q86" s="50">
        <v>11.431823236475401</v>
      </c>
      <c r="R86" s="50">
        <v>7.4699105353047397</v>
      </c>
      <c r="S86" s="50">
        <v>10.297280490472099</v>
      </c>
      <c r="T86" s="50">
        <v>2676.2680651000001</v>
      </c>
      <c r="U86" s="50">
        <v>6.8770075801825001</v>
      </c>
      <c r="V86" s="50">
        <v>9.9857280719234502</v>
      </c>
      <c r="W86" s="50">
        <v>6.6007988309323702</v>
      </c>
      <c r="X86" s="50">
        <v>2281.3416581000001</v>
      </c>
      <c r="Y86" s="50">
        <v>8.0395667330399192</v>
      </c>
      <c r="Z86" s="50">
        <v>8.5121732512570105</v>
      </c>
      <c r="AA86" s="50">
        <v>7.6071395546053102</v>
      </c>
      <c r="AB86" s="50">
        <v>2499.8755624999999</v>
      </c>
      <c r="AC86" s="50">
        <v>7.2475015247081602</v>
      </c>
      <c r="AD86" s="50">
        <v>9.3275699494769899</v>
      </c>
      <c r="AE86" s="50">
        <v>6.8502403735108004</v>
      </c>
      <c r="AF86" s="50">
        <v>2465.1122636999999</v>
      </c>
      <c r="AG86" s="50">
        <v>9.2871011620140695</v>
      </c>
      <c r="AH86" s="50">
        <v>9.1978606527041098</v>
      </c>
      <c r="AI86" s="50">
        <v>8.0179172934024194</v>
      </c>
      <c r="AJ86" s="50">
        <v>1857.4162472999999</v>
      </c>
      <c r="AK86" s="50">
        <v>10.7193899332878</v>
      </c>
      <c r="AL86" s="50">
        <v>6.93041695029802</v>
      </c>
      <c r="AM86" s="50">
        <v>10.128554061603699</v>
      </c>
      <c r="AN86" s="50">
        <v>1486.8367424</v>
      </c>
      <c r="AO86" s="50">
        <v>9.6460452134154302</v>
      </c>
      <c r="AP86" s="50">
        <v>5.54770562432285</v>
      </c>
      <c r="AQ86" s="50">
        <v>10.0364346604891</v>
      </c>
      <c r="AR86" s="50">
        <v>1468.0356237999999</v>
      </c>
      <c r="AS86" s="50">
        <v>12.329901499322499</v>
      </c>
      <c r="AT86" s="50">
        <v>5.4775546330092899</v>
      </c>
      <c r="AU86" s="50">
        <v>12.4597046915897</v>
      </c>
      <c r="AV86" s="50">
        <v>1324.1539382000001</v>
      </c>
      <c r="AW86" s="50">
        <v>11.772572265234601</v>
      </c>
      <c r="AX86" s="50">
        <v>4.9407013163823903</v>
      </c>
      <c r="AY86" s="50">
        <v>11.7377133850415</v>
      </c>
      <c r="AZ86" s="50">
        <v>1091.0343408000001</v>
      </c>
      <c r="BA86" s="50">
        <v>12.424492850968299</v>
      </c>
      <c r="BB86" s="50">
        <v>4.0708822806029197</v>
      </c>
      <c r="BC86" s="50">
        <v>12.4060313638242</v>
      </c>
      <c r="BD86" s="50">
        <v>666.68691379999996</v>
      </c>
      <c r="BE86" s="50">
        <v>15.947637642814501</v>
      </c>
      <c r="BF86" s="50">
        <v>2.4875513470164701</v>
      </c>
      <c r="BG86" s="50">
        <v>16.109094605444898</v>
      </c>
      <c r="BH86" s="50">
        <v>1296.7745517999999</v>
      </c>
      <c r="BI86" s="50">
        <v>11.6288818138321</v>
      </c>
      <c r="BJ86" s="50">
        <v>4.8385429747230404</v>
      </c>
      <c r="BK86" s="50">
        <v>11.839163641429099</v>
      </c>
    </row>
    <row r="87" spans="1:63" x14ac:dyDescent="0.25">
      <c r="A87" s="50" t="s">
        <v>36</v>
      </c>
      <c r="B87" s="50" t="s">
        <v>37</v>
      </c>
      <c r="C87" s="50" t="s">
        <v>15</v>
      </c>
      <c r="D87" s="50">
        <v>9305.1695541000008</v>
      </c>
      <c r="E87" s="50">
        <v>39.067727453909001</v>
      </c>
      <c r="F87" s="50">
        <v>13.412747705307501</v>
      </c>
      <c r="G87" s="50">
        <v>19.6847881462941</v>
      </c>
      <c r="H87" s="50">
        <v>7010.3937262999998</v>
      </c>
      <c r="I87" s="50">
        <v>32.682820389204998</v>
      </c>
      <c r="J87" s="50">
        <v>10.104989685470301</v>
      </c>
      <c r="K87" s="50">
        <v>31.930705833616098</v>
      </c>
      <c r="L87" s="50">
        <v>6568.6238530999999</v>
      </c>
      <c r="M87" s="50">
        <v>33.268703321315101</v>
      </c>
      <c r="N87" s="50">
        <v>9.4682094722148999</v>
      </c>
      <c r="O87" s="50">
        <v>22.4388238346009</v>
      </c>
      <c r="P87" s="50">
        <v>7314.4368783999998</v>
      </c>
      <c r="Q87" s="50">
        <v>37.223473683696199</v>
      </c>
      <c r="R87" s="50">
        <v>10.543246513240501</v>
      </c>
      <c r="S87" s="50">
        <v>23.198240697773301</v>
      </c>
      <c r="T87" s="50">
        <v>6444.6432166000004</v>
      </c>
      <c r="U87" s="50">
        <v>33.433677779533397</v>
      </c>
      <c r="V87" s="50">
        <v>9.2895001012518303</v>
      </c>
      <c r="W87" s="50">
        <v>22.904882057328798</v>
      </c>
      <c r="X87" s="50">
        <v>5594.0525779</v>
      </c>
      <c r="Y87" s="50">
        <v>37.751848781566501</v>
      </c>
      <c r="Z87" s="50">
        <v>8.0634334969788704</v>
      </c>
      <c r="AA87" s="50">
        <v>30.404546524605699</v>
      </c>
      <c r="AB87" s="50">
        <v>7014.6349931000004</v>
      </c>
      <c r="AC87" s="50">
        <v>50.5405534274947</v>
      </c>
      <c r="AD87" s="50">
        <v>10.111103173377</v>
      </c>
      <c r="AE87" s="50">
        <v>29.924967311985</v>
      </c>
      <c r="AF87" s="50">
        <v>3646.8377439999999</v>
      </c>
      <c r="AG87" s="50">
        <v>50.500781001471097</v>
      </c>
      <c r="AH87" s="50">
        <v>5.25666021431201</v>
      </c>
      <c r="AI87" s="50">
        <v>34.103472480025303</v>
      </c>
      <c r="AJ87" s="50">
        <v>3429.2340350999998</v>
      </c>
      <c r="AK87" s="50">
        <v>34.441378614622899</v>
      </c>
      <c r="AL87" s="50">
        <v>4.9429997667246903</v>
      </c>
      <c r="AM87" s="50">
        <v>37.991780832180503</v>
      </c>
      <c r="AN87" s="50">
        <v>2138.1995864999999</v>
      </c>
      <c r="AO87" s="50">
        <v>47.766145070804697</v>
      </c>
      <c r="AP87" s="50">
        <v>3.0820643762134301</v>
      </c>
      <c r="AQ87" s="50">
        <v>47.965140851985304</v>
      </c>
      <c r="AR87" s="50">
        <v>2699.5897285999999</v>
      </c>
      <c r="AS87" s="50">
        <v>39.624430859985502</v>
      </c>
      <c r="AT87" s="50">
        <v>3.8912687970954001</v>
      </c>
      <c r="AU87" s="50">
        <v>28.572654136892201</v>
      </c>
      <c r="AV87" s="50">
        <v>2993.8889660999998</v>
      </c>
      <c r="AW87" s="50">
        <v>46.474980120350303</v>
      </c>
      <c r="AX87" s="50">
        <v>4.3154804570229297</v>
      </c>
      <c r="AY87" s="50">
        <v>31.392611079390701</v>
      </c>
      <c r="AZ87" s="50">
        <v>1079.2305756999999</v>
      </c>
      <c r="BA87" s="50">
        <v>50.924414567213503</v>
      </c>
      <c r="BB87" s="50">
        <v>1.55563499875613</v>
      </c>
      <c r="BC87" s="50">
        <v>53.8071778138155</v>
      </c>
      <c r="BD87" s="50">
        <v>2156.4509895000001</v>
      </c>
      <c r="BE87" s="50">
        <v>46.486568180401598</v>
      </c>
      <c r="BF87" s="50">
        <v>3.1083724904593399</v>
      </c>
      <c r="BG87" s="50">
        <v>47.1489982468484</v>
      </c>
      <c r="BH87" s="50">
        <v>1980.1789590999999</v>
      </c>
      <c r="BI87" s="50">
        <v>41.2971924653191</v>
      </c>
      <c r="BJ87" s="50">
        <v>2.8542887515751101</v>
      </c>
      <c r="BK87" s="50">
        <v>36.040637971912602</v>
      </c>
    </row>
    <row r="88" spans="1:63" x14ac:dyDescent="0.25">
      <c r="A88" s="50" t="s">
        <v>36</v>
      </c>
      <c r="B88" s="50" t="s">
        <v>37</v>
      </c>
      <c r="C88" s="50" t="s">
        <v>16</v>
      </c>
      <c r="D88" s="50">
        <v>46378.400791599997</v>
      </c>
      <c r="E88" s="50">
        <v>8.01937021455395</v>
      </c>
      <c r="F88" s="50">
        <v>6.4539272149553</v>
      </c>
      <c r="G88" s="50">
        <v>7.7422211998981298</v>
      </c>
      <c r="H88" s="50">
        <v>51002.865453300001</v>
      </c>
      <c r="I88" s="50">
        <v>9.4665327020645194</v>
      </c>
      <c r="J88" s="50">
        <v>7.0974586396125803</v>
      </c>
      <c r="K88" s="50">
        <v>8.5962940335728995</v>
      </c>
      <c r="L88" s="50">
        <v>64717.546622200003</v>
      </c>
      <c r="M88" s="50">
        <v>8.2473699514746297</v>
      </c>
      <c r="N88" s="50">
        <v>9.0059667496298204</v>
      </c>
      <c r="O88" s="50">
        <v>7.0714941843230603</v>
      </c>
      <c r="P88" s="50">
        <v>57166.507829399998</v>
      </c>
      <c r="Q88" s="50">
        <v>8.0600107805486605</v>
      </c>
      <c r="R88" s="50">
        <v>7.9551790136529101</v>
      </c>
      <c r="S88" s="50">
        <v>7.0392335136525004</v>
      </c>
      <c r="T88" s="50">
        <v>63885.412076000001</v>
      </c>
      <c r="U88" s="50">
        <v>7.17513483921784</v>
      </c>
      <c r="V88" s="50">
        <v>8.8901685396320893</v>
      </c>
      <c r="W88" s="50">
        <v>6.5863963743003904</v>
      </c>
      <c r="X88" s="50">
        <v>65841.201568899996</v>
      </c>
      <c r="Y88" s="50">
        <v>7.2401061146018897</v>
      </c>
      <c r="Z88" s="50">
        <v>9.1623323663166207</v>
      </c>
      <c r="AA88" s="50">
        <v>6.8906908151803803</v>
      </c>
      <c r="AB88" s="50">
        <v>66730.409033200005</v>
      </c>
      <c r="AC88" s="50">
        <v>8.2087755627074994</v>
      </c>
      <c r="AD88" s="50">
        <v>9.28607273156498</v>
      </c>
      <c r="AE88" s="50">
        <v>7.8147772872897203</v>
      </c>
      <c r="AF88" s="50">
        <v>63535.477805800001</v>
      </c>
      <c r="AG88" s="50">
        <v>9.1237023439555394</v>
      </c>
      <c r="AH88" s="50">
        <v>8.8414723734999807</v>
      </c>
      <c r="AI88" s="50">
        <v>8.6559359782091896</v>
      </c>
      <c r="AJ88" s="50">
        <v>54214.958377100003</v>
      </c>
      <c r="AK88" s="50">
        <v>9.5490029408937591</v>
      </c>
      <c r="AL88" s="50">
        <v>7.54444718566078</v>
      </c>
      <c r="AM88" s="50">
        <v>8.6410210533999194</v>
      </c>
      <c r="AN88" s="50">
        <v>42074.902266999998</v>
      </c>
      <c r="AO88" s="50">
        <v>9.8882846269477191</v>
      </c>
      <c r="AP88" s="50">
        <v>5.8550608078913804</v>
      </c>
      <c r="AQ88" s="50">
        <v>8.8195746943637499</v>
      </c>
      <c r="AR88" s="50">
        <v>42654.5022837</v>
      </c>
      <c r="AS88" s="50">
        <v>11.144319631168599</v>
      </c>
      <c r="AT88" s="50">
        <v>5.9357168084804801</v>
      </c>
      <c r="AU88" s="50">
        <v>11.0558908084161</v>
      </c>
      <c r="AV88" s="50">
        <v>29080.884006799999</v>
      </c>
      <c r="AW88" s="50">
        <v>10.647174937669901</v>
      </c>
      <c r="AX88" s="50">
        <v>4.0468387336123604</v>
      </c>
      <c r="AY88" s="50">
        <v>11.035586421305201</v>
      </c>
      <c r="AZ88" s="50">
        <v>30990.004255</v>
      </c>
      <c r="BA88" s="50">
        <v>9.7836707711960305</v>
      </c>
      <c r="BB88" s="50">
        <v>4.31250815981456</v>
      </c>
      <c r="BC88" s="50">
        <v>10.2045445253938</v>
      </c>
      <c r="BD88" s="50">
        <v>17037.242218200001</v>
      </c>
      <c r="BE88" s="50">
        <v>12.565008175726501</v>
      </c>
      <c r="BF88" s="50">
        <v>2.3708691835649001</v>
      </c>
      <c r="BG88" s="50">
        <v>13.3596386031323</v>
      </c>
      <c r="BH88" s="50">
        <v>23297.120031300001</v>
      </c>
      <c r="BI88" s="50">
        <v>11.530657928289299</v>
      </c>
      <c r="BJ88" s="50">
        <v>3.2419814921113002</v>
      </c>
      <c r="BK88" s="50">
        <v>12.1177637722336</v>
      </c>
    </row>
    <row r="89" spans="1:63" x14ac:dyDescent="0.25">
      <c r="A89" s="50" t="s">
        <v>38</v>
      </c>
      <c r="B89" s="50" t="s">
        <v>39</v>
      </c>
      <c r="C89" s="50" t="s">
        <v>15</v>
      </c>
      <c r="D89" s="50">
        <v>29.499892800000001</v>
      </c>
      <c r="E89" s="50">
        <v>60.985042700834697</v>
      </c>
      <c r="F89" s="50">
        <v>5.7879340529446397</v>
      </c>
      <c r="G89" s="50">
        <v>46.438338826816903</v>
      </c>
      <c r="H89" s="50">
        <v>67.911980200000002</v>
      </c>
      <c r="I89" s="50">
        <v>59.130711675941598</v>
      </c>
      <c r="J89" s="50">
        <v>13.3244573282816</v>
      </c>
      <c r="K89" s="50">
        <v>39.723295197717697</v>
      </c>
      <c r="L89" s="50">
        <v>45.9572018</v>
      </c>
      <c r="M89" s="50">
        <v>49.7306578197175</v>
      </c>
      <c r="N89" s="50">
        <v>9.0168888097202995</v>
      </c>
      <c r="O89" s="50">
        <v>43.424039842747199</v>
      </c>
      <c r="P89" s="50">
        <v>52.517052900000003</v>
      </c>
      <c r="Q89" s="50">
        <v>49.119883752117303</v>
      </c>
      <c r="R89" s="50">
        <v>10.303943844847</v>
      </c>
      <c r="S89" s="50">
        <v>45.6164758480841</v>
      </c>
      <c r="T89" s="50">
        <v>15.234806900000001</v>
      </c>
      <c r="U89" s="50">
        <v>74.5072080379055</v>
      </c>
      <c r="V89" s="50">
        <v>2.98909756195948</v>
      </c>
      <c r="W89" s="50">
        <v>73.805388456979301</v>
      </c>
      <c r="X89" s="50">
        <v>72.849771599999997</v>
      </c>
      <c r="Y89" s="50">
        <v>55.362654960322402</v>
      </c>
      <c r="Z89" s="50">
        <v>14.293261221372299</v>
      </c>
      <c r="AA89" s="50">
        <v>36.050253601770699</v>
      </c>
      <c r="AB89" s="50">
        <v>24.249747200000002</v>
      </c>
      <c r="AC89" s="50">
        <v>71.024749252158401</v>
      </c>
      <c r="AD89" s="50">
        <v>4.7578456825503697</v>
      </c>
      <c r="AE89" s="50">
        <v>51.863045785926701</v>
      </c>
      <c r="AF89" s="50">
        <v>28.8048118</v>
      </c>
      <c r="AG89" s="50">
        <v>57.514274446670001</v>
      </c>
      <c r="AH89" s="50">
        <v>5.6515578628096401</v>
      </c>
      <c r="AI89" s="50">
        <v>48.9456365020473</v>
      </c>
      <c r="AJ89" s="50">
        <v>28.118373399999999</v>
      </c>
      <c r="AK89" s="50">
        <v>57.374078856676498</v>
      </c>
      <c r="AL89" s="50">
        <v>5.5168773669330999</v>
      </c>
      <c r="AM89" s="50">
        <v>54.144095936116301</v>
      </c>
      <c r="AN89" s="50">
        <v>10.297015500000001</v>
      </c>
      <c r="AO89" s="50">
        <v>100</v>
      </c>
      <c r="AP89" s="50">
        <v>2.02029366886882</v>
      </c>
      <c r="AQ89" s="50">
        <v>98.401435480870404</v>
      </c>
      <c r="AR89" s="50">
        <v>20.186338599999999</v>
      </c>
      <c r="AS89" s="50">
        <v>70.171081317828495</v>
      </c>
      <c r="AT89" s="50">
        <v>3.9605973275676001</v>
      </c>
      <c r="AU89" s="50">
        <v>68.110388806472997</v>
      </c>
      <c r="AV89" s="50">
        <v>4.9377914000000001</v>
      </c>
      <c r="AW89" s="50">
        <v>100</v>
      </c>
      <c r="AX89" s="50">
        <v>0.96880389309066095</v>
      </c>
      <c r="AY89" s="50">
        <v>101.686941267154</v>
      </c>
      <c r="AZ89" s="50">
        <v>25.385329500000001</v>
      </c>
      <c r="BA89" s="50">
        <v>58.464115535597102</v>
      </c>
      <c r="BB89" s="50">
        <v>4.9806490502999399</v>
      </c>
      <c r="BC89" s="50">
        <v>44.972127880726902</v>
      </c>
      <c r="BD89" s="50">
        <v>32.184622699999998</v>
      </c>
      <c r="BE89" s="50">
        <v>50.007824316335501</v>
      </c>
      <c r="BF89" s="50">
        <v>6.3146830725603502</v>
      </c>
      <c r="BG89" s="50">
        <v>48.670858457453903</v>
      </c>
      <c r="BH89" s="50">
        <v>51.544408799999999</v>
      </c>
      <c r="BI89" s="50">
        <v>55.534860249931697</v>
      </c>
      <c r="BJ89" s="50">
        <v>10.113109256194299</v>
      </c>
      <c r="BK89" s="50">
        <v>50.708155802505502</v>
      </c>
    </row>
    <row r="90" spans="1:63" x14ac:dyDescent="0.25">
      <c r="A90" s="50" t="s">
        <v>38</v>
      </c>
      <c r="B90" s="50" t="s">
        <v>39</v>
      </c>
      <c r="C90" s="50" t="s">
        <v>16</v>
      </c>
      <c r="D90" s="50">
        <v>1104.0359579000001</v>
      </c>
      <c r="E90" s="50">
        <v>10.5288589334044</v>
      </c>
      <c r="F90" s="50">
        <v>5.0414164207084404</v>
      </c>
      <c r="G90" s="50">
        <v>10.380121567207</v>
      </c>
      <c r="H90" s="50">
        <v>1350.9200310000001</v>
      </c>
      <c r="I90" s="50">
        <v>8.7495920891558292</v>
      </c>
      <c r="J90" s="50">
        <v>6.1687759158694302</v>
      </c>
      <c r="K90" s="50">
        <v>8.0018626102226094</v>
      </c>
      <c r="L90" s="50">
        <v>1784.6749379</v>
      </c>
      <c r="M90" s="50">
        <v>9.0317965082731408</v>
      </c>
      <c r="N90" s="50">
        <v>8.1494533517456507</v>
      </c>
      <c r="O90" s="50">
        <v>8.4577618306527302</v>
      </c>
      <c r="P90" s="50">
        <v>1938.5881182999999</v>
      </c>
      <c r="Q90" s="50">
        <v>8.7850415879205599</v>
      </c>
      <c r="R90" s="50">
        <v>8.8522750573972893</v>
      </c>
      <c r="S90" s="50">
        <v>8.5033849373112798</v>
      </c>
      <c r="T90" s="50">
        <v>1819.6600206999999</v>
      </c>
      <c r="U90" s="50">
        <v>7.4656253261738401</v>
      </c>
      <c r="V90" s="50">
        <v>8.3092075424001397</v>
      </c>
      <c r="W90" s="50">
        <v>7.0632482407490897</v>
      </c>
      <c r="X90" s="50">
        <v>1902.6391602000001</v>
      </c>
      <c r="Y90" s="50">
        <v>9.1058183000849109</v>
      </c>
      <c r="Z90" s="50">
        <v>8.6881194731739093</v>
      </c>
      <c r="AA90" s="50">
        <v>8.5965077086443298</v>
      </c>
      <c r="AB90" s="50">
        <v>1716.3494722999999</v>
      </c>
      <c r="AC90" s="50">
        <v>9.2422708550807506</v>
      </c>
      <c r="AD90" s="50">
        <v>7.83745524899944</v>
      </c>
      <c r="AE90" s="50">
        <v>9.0149902037812897</v>
      </c>
      <c r="AF90" s="50">
        <v>1716.6396483000001</v>
      </c>
      <c r="AG90" s="50">
        <v>10.602513732617901</v>
      </c>
      <c r="AH90" s="50">
        <v>7.8387802946565399</v>
      </c>
      <c r="AI90" s="50">
        <v>10.3805513448469</v>
      </c>
      <c r="AJ90" s="50">
        <v>1917.9227421999999</v>
      </c>
      <c r="AK90" s="50">
        <v>7.7230238597822396</v>
      </c>
      <c r="AL90" s="50">
        <v>8.7579096830947893</v>
      </c>
      <c r="AM90" s="50">
        <v>7.0239100424648004</v>
      </c>
      <c r="AN90" s="50">
        <v>1602.6429702</v>
      </c>
      <c r="AO90" s="50">
        <v>9.3709142722539305</v>
      </c>
      <c r="AP90" s="50">
        <v>7.31823137524208</v>
      </c>
      <c r="AQ90" s="50">
        <v>9.0900993630977993</v>
      </c>
      <c r="AR90" s="50">
        <v>1534.2999503999999</v>
      </c>
      <c r="AS90" s="50">
        <v>9.5617037091465509</v>
      </c>
      <c r="AT90" s="50">
        <v>7.0061531138457003</v>
      </c>
      <c r="AU90" s="50">
        <v>9.2306853458265898</v>
      </c>
      <c r="AV90" s="50">
        <v>852.59218669999996</v>
      </c>
      <c r="AW90" s="50">
        <v>12.822259904409499</v>
      </c>
      <c r="AX90" s="50">
        <v>3.89323574059389</v>
      </c>
      <c r="AY90" s="50">
        <v>13.262879187635599</v>
      </c>
      <c r="AZ90" s="50">
        <v>794.70995129999994</v>
      </c>
      <c r="BA90" s="50">
        <v>9.7308256708564809</v>
      </c>
      <c r="BB90" s="50">
        <v>3.62892509932826</v>
      </c>
      <c r="BC90" s="50">
        <v>9.8876784714106396</v>
      </c>
      <c r="BD90" s="50">
        <v>642.31976269999996</v>
      </c>
      <c r="BE90" s="50">
        <v>14.367507851903</v>
      </c>
      <c r="BF90" s="50">
        <v>2.9330579097991998</v>
      </c>
      <c r="BG90" s="50">
        <v>14.470669564383</v>
      </c>
      <c r="BH90" s="50">
        <v>1221.3259507</v>
      </c>
      <c r="BI90" s="50">
        <v>10.771233357038801</v>
      </c>
      <c r="BJ90" s="50">
        <v>5.5770037731452504</v>
      </c>
      <c r="BK90" s="50">
        <v>11.202622702143801</v>
      </c>
    </row>
    <row r="91" spans="1:63" x14ac:dyDescent="0.25">
      <c r="A91" s="50" t="s">
        <v>57</v>
      </c>
      <c r="B91" s="50" t="s">
        <v>58</v>
      </c>
      <c r="C91" s="50" t="s">
        <v>15</v>
      </c>
      <c r="D91" s="50">
        <v>35.215351499999997</v>
      </c>
      <c r="E91" s="50">
        <v>48.310434324676699</v>
      </c>
      <c r="F91" s="50">
        <v>7.06946114705213</v>
      </c>
      <c r="G91" s="50">
        <v>43.610285463246697</v>
      </c>
      <c r="H91" s="50">
        <v>47.4684879</v>
      </c>
      <c r="I91" s="50">
        <v>34.214974744892501</v>
      </c>
      <c r="J91" s="50">
        <v>9.5292710884446006</v>
      </c>
      <c r="K91" s="50">
        <v>23.286739415121499</v>
      </c>
      <c r="L91" s="50">
        <v>29.640818599999999</v>
      </c>
      <c r="M91" s="50">
        <v>40.699947631924999</v>
      </c>
      <c r="N91" s="50">
        <v>5.9503769388620196</v>
      </c>
      <c r="O91" s="50">
        <v>36.076767745402499</v>
      </c>
      <c r="P91" s="50">
        <v>65.746072900000001</v>
      </c>
      <c r="Q91" s="50">
        <v>31.003761781416198</v>
      </c>
      <c r="R91" s="50">
        <v>13.1984855507635</v>
      </c>
      <c r="S91" s="50">
        <v>23.272819136621901</v>
      </c>
      <c r="T91" s="50">
        <v>12.691428500000001</v>
      </c>
      <c r="U91" s="50">
        <v>58.7808959060606</v>
      </c>
      <c r="V91" s="50">
        <v>2.5477968232502302</v>
      </c>
      <c r="W91" s="50">
        <v>56.861397085437098</v>
      </c>
      <c r="X91" s="50">
        <v>52.192635799999998</v>
      </c>
      <c r="Y91" s="50">
        <v>46.7361664814905</v>
      </c>
      <c r="Z91" s="50">
        <v>10.4776410069439</v>
      </c>
      <c r="AA91" s="50">
        <v>40.112328030833901</v>
      </c>
      <c r="AB91" s="50">
        <v>35.561099200000001</v>
      </c>
      <c r="AC91" s="50">
        <v>38.153152376664899</v>
      </c>
      <c r="AD91" s="50">
        <v>7.1388697949207396</v>
      </c>
      <c r="AE91" s="50">
        <v>31.879409578489799</v>
      </c>
      <c r="AF91" s="50">
        <v>28.003810099999999</v>
      </c>
      <c r="AG91" s="50">
        <v>54.127291954120601</v>
      </c>
      <c r="AH91" s="50">
        <v>5.6217484431860898</v>
      </c>
      <c r="AI91" s="50">
        <v>51.496201140321297</v>
      </c>
      <c r="AJ91" s="50">
        <v>39.1466256</v>
      </c>
      <c r="AK91" s="50">
        <v>56.720348101054903</v>
      </c>
      <c r="AL91" s="50">
        <v>7.8586621155093797</v>
      </c>
      <c r="AM91" s="50">
        <v>50.992031609906299</v>
      </c>
      <c r="AN91" s="50">
        <v>31.920152000000002</v>
      </c>
      <c r="AO91" s="50">
        <v>39.950536213855599</v>
      </c>
      <c r="AP91" s="50">
        <v>6.4079517812564903</v>
      </c>
      <c r="AQ91" s="50">
        <v>34.132358103895001</v>
      </c>
      <c r="AR91" s="50">
        <v>28.6274759</v>
      </c>
      <c r="AS91" s="50">
        <v>45.7099678255478</v>
      </c>
      <c r="AT91" s="50">
        <v>5.7469489865299597</v>
      </c>
      <c r="AU91" s="50">
        <v>41.6181940682321</v>
      </c>
      <c r="AV91" s="50">
        <v>7.7061640999999996</v>
      </c>
      <c r="AW91" s="50">
        <v>74.273208543193505</v>
      </c>
      <c r="AX91" s="50">
        <v>1.5470079206154701</v>
      </c>
      <c r="AY91" s="50">
        <v>72.229945940347804</v>
      </c>
      <c r="AZ91" s="50">
        <v>2.2970025000000001</v>
      </c>
      <c r="BA91" s="50">
        <v>99.999999999999801</v>
      </c>
      <c r="BB91" s="50">
        <v>0.46112190385013202</v>
      </c>
      <c r="BC91" s="50">
        <v>99.771010690017405</v>
      </c>
      <c r="BD91" s="50">
        <v>18.528416700000001</v>
      </c>
      <c r="BE91" s="50">
        <v>56.7753860374604</v>
      </c>
      <c r="BF91" s="50">
        <v>3.7195687788901299</v>
      </c>
      <c r="BG91" s="50">
        <v>59.6226919708539</v>
      </c>
      <c r="BH91" s="50">
        <v>63.3879199</v>
      </c>
      <c r="BI91" s="50">
        <v>28.977650332842899</v>
      </c>
      <c r="BJ91" s="50">
        <v>12.7250877199253</v>
      </c>
      <c r="BK91" s="50">
        <v>30.181464002138998</v>
      </c>
    </row>
    <row r="92" spans="1:63" x14ac:dyDescent="0.25">
      <c r="A92" s="50" t="s">
        <v>57</v>
      </c>
      <c r="B92" s="50" t="s">
        <v>58</v>
      </c>
      <c r="C92" s="50" t="s">
        <v>16</v>
      </c>
      <c r="D92" s="50">
        <v>536.71235039999999</v>
      </c>
      <c r="E92" s="50">
        <v>11.175413740654101</v>
      </c>
      <c r="F92" s="50">
        <v>6.0894086410614197</v>
      </c>
      <c r="G92" s="50">
        <v>11.3302282057775</v>
      </c>
      <c r="H92" s="50">
        <v>576.68140370000003</v>
      </c>
      <c r="I92" s="50">
        <v>11.882722230069501</v>
      </c>
      <c r="J92" s="50">
        <v>6.5428878620233997</v>
      </c>
      <c r="K92" s="50">
        <v>10.5408959218048</v>
      </c>
      <c r="L92" s="50">
        <v>659.28158619999999</v>
      </c>
      <c r="M92" s="50">
        <v>9.6050703513643398</v>
      </c>
      <c r="N92" s="50">
        <v>7.4800495738675297</v>
      </c>
      <c r="O92" s="50">
        <v>8.7508825595872803</v>
      </c>
      <c r="P92" s="50">
        <v>648.95337329999995</v>
      </c>
      <c r="Q92" s="50">
        <v>10.449185594001399</v>
      </c>
      <c r="R92" s="50">
        <v>7.3628681659250601</v>
      </c>
      <c r="S92" s="50">
        <v>9.8124993668983294</v>
      </c>
      <c r="T92" s="50">
        <v>798.60912519999999</v>
      </c>
      <c r="U92" s="50">
        <v>10.130269274772999</v>
      </c>
      <c r="V92" s="50">
        <v>9.0608261654479296</v>
      </c>
      <c r="W92" s="50">
        <v>9.9143475469888802</v>
      </c>
      <c r="X92" s="50">
        <v>777.25401550000004</v>
      </c>
      <c r="Y92" s="50">
        <v>9.64396800445477</v>
      </c>
      <c r="Z92" s="50">
        <v>8.8185362508575995</v>
      </c>
      <c r="AA92" s="50">
        <v>9.6181655196658795</v>
      </c>
      <c r="AB92" s="50">
        <v>811.22185130000003</v>
      </c>
      <c r="AC92" s="50">
        <v>9.7484504614154499</v>
      </c>
      <c r="AD92" s="50">
        <v>9.2039271081473899</v>
      </c>
      <c r="AE92" s="50">
        <v>8.8547069891282</v>
      </c>
      <c r="AF92" s="50">
        <v>658.67895569999996</v>
      </c>
      <c r="AG92" s="50">
        <v>11.1066593871995</v>
      </c>
      <c r="AH92" s="50">
        <v>7.4732122738289997</v>
      </c>
      <c r="AI92" s="50">
        <v>9.7912155992405605</v>
      </c>
      <c r="AJ92" s="50">
        <v>562.28809520000004</v>
      </c>
      <c r="AK92" s="50">
        <v>10.4039696300005</v>
      </c>
      <c r="AL92" s="50">
        <v>6.3795848616582296</v>
      </c>
      <c r="AM92" s="50">
        <v>9.6321140981786808</v>
      </c>
      <c r="AN92" s="50">
        <v>586.52213319999998</v>
      </c>
      <c r="AO92" s="50">
        <v>9.9538334973986302</v>
      </c>
      <c r="AP92" s="50">
        <v>6.6545384011007798</v>
      </c>
      <c r="AQ92" s="50">
        <v>9.1531730013110799</v>
      </c>
      <c r="AR92" s="50">
        <v>620.58314989999997</v>
      </c>
      <c r="AS92" s="50">
        <v>10.943442941300599</v>
      </c>
      <c r="AT92" s="50">
        <v>7.0409864663665296</v>
      </c>
      <c r="AU92" s="50">
        <v>10.574536541971501</v>
      </c>
      <c r="AV92" s="50">
        <v>556.64580039999998</v>
      </c>
      <c r="AW92" s="50">
        <v>10.1924846485709</v>
      </c>
      <c r="AX92" s="50">
        <v>6.3155687482132299</v>
      </c>
      <c r="AY92" s="50">
        <v>10.0103613453383</v>
      </c>
      <c r="AZ92" s="50">
        <v>374.70034229999999</v>
      </c>
      <c r="BA92" s="50">
        <v>9.8905062455964892</v>
      </c>
      <c r="BB92" s="50">
        <v>4.2512595443533003</v>
      </c>
      <c r="BC92" s="50">
        <v>9.8757681080727409</v>
      </c>
      <c r="BD92" s="50">
        <v>233.51264130000001</v>
      </c>
      <c r="BE92" s="50">
        <v>14.1243873239794</v>
      </c>
      <c r="BF92" s="50">
        <v>2.6493780041945101</v>
      </c>
      <c r="BG92" s="50">
        <v>14.6594925984343</v>
      </c>
      <c r="BH92" s="50">
        <v>412.22171150000003</v>
      </c>
      <c r="BI92" s="50">
        <v>12.0502923863014</v>
      </c>
      <c r="BJ92" s="50">
        <v>4.6769679329541001</v>
      </c>
      <c r="BK92" s="50">
        <v>12.7873177881982</v>
      </c>
    </row>
    <row r="93" spans="1:63" x14ac:dyDescent="0.25">
      <c r="A93" s="50" t="s">
        <v>59</v>
      </c>
      <c r="B93" s="50" t="s">
        <v>60</v>
      </c>
      <c r="C93" s="50" t="s">
        <v>15</v>
      </c>
      <c r="D93" s="50">
        <v>46.306468000000002</v>
      </c>
      <c r="E93" s="50">
        <v>39.2635807168841</v>
      </c>
      <c r="F93" s="50">
        <v>11.2251758466833</v>
      </c>
      <c r="G93" s="50">
        <v>28.051528463110799</v>
      </c>
      <c r="H93" s="50">
        <v>37.9789295</v>
      </c>
      <c r="I93" s="50">
        <v>41.265501016447097</v>
      </c>
      <c r="J93" s="50">
        <v>9.20649275402066</v>
      </c>
      <c r="K93" s="50">
        <v>31.251242785272801</v>
      </c>
      <c r="L93" s="50">
        <v>33.364851999999999</v>
      </c>
      <c r="M93" s="50">
        <v>33.736645487339999</v>
      </c>
      <c r="N93" s="50">
        <v>8.0879917422888798</v>
      </c>
      <c r="O93" s="50">
        <v>25.976479275087399</v>
      </c>
      <c r="P93" s="50">
        <v>28.211257199999999</v>
      </c>
      <c r="Q93" s="50">
        <v>42.596820110327698</v>
      </c>
      <c r="R93" s="50">
        <v>6.8387060513017603</v>
      </c>
      <c r="S93" s="50">
        <v>34.328552283456503</v>
      </c>
      <c r="T93" s="50">
        <v>22.181031099999998</v>
      </c>
      <c r="U93" s="50">
        <v>47.355080333529799</v>
      </c>
      <c r="V93" s="50">
        <v>5.3769156947632499</v>
      </c>
      <c r="W93" s="50">
        <v>41.397714194863198</v>
      </c>
      <c r="X93" s="50">
        <v>46.914044099999998</v>
      </c>
      <c r="Y93" s="50">
        <v>35.835377326281503</v>
      </c>
      <c r="Z93" s="50">
        <v>11.3724586963004</v>
      </c>
      <c r="AA93" s="50">
        <v>28.435535026704901</v>
      </c>
      <c r="AB93" s="50">
        <v>50.431868700000003</v>
      </c>
      <c r="AC93" s="50">
        <v>41.785688649249103</v>
      </c>
      <c r="AD93" s="50">
        <v>12.2252164521454</v>
      </c>
      <c r="AE93" s="50">
        <v>31.903957342511099</v>
      </c>
      <c r="AF93" s="50">
        <v>19.1464392</v>
      </c>
      <c r="AG93" s="50">
        <v>74.060591308617504</v>
      </c>
      <c r="AH93" s="50">
        <v>4.6412986379749599</v>
      </c>
      <c r="AI93" s="50">
        <v>70.928623398569101</v>
      </c>
      <c r="AJ93" s="50">
        <v>30.7167931</v>
      </c>
      <c r="AK93" s="50">
        <v>37.886154719656297</v>
      </c>
      <c r="AL93" s="50">
        <v>7.4460743582017397</v>
      </c>
      <c r="AM93" s="50">
        <v>35.129937039034303</v>
      </c>
      <c r="AN93" s="50">
        <v>28.915268300000001</v>
      </c>
      <c r="AO93" s="50">
        <v>41.454972340992803</v>
      </c>
      <c r="AP93" s="50">
        <v>7.0093657612048599</v>
      </c>
      <c r="AQ93" s="50">
        <v>38.295312309833598</v>
      </c>
      <c r="AR93" s="50">
        <v>2.8164742</v>
      </c>
      <c r="AS93" s="50">
        <v>100</v>
      </c>
      <c r="AT93" s="50">
        <v>0.68274302766185502</v>
      </c>
      <c r="AU93" s="50">
        <v>97.464267603082504</v>
      </c>
      <c r="AV93" s="50">
        <v>11.5479249</v>
      </c>
      <c r="AW93" s="50">
        <v>58.341957399931701</v>
      </c>
      <c r="AX93" s="50">
        <v>2.7993386942574201</v>
      </c>
      <c r="AY93" s="50">
        <v>53.602039100570302</v>
      </c>
      <c r="AZ93" s="50">
        <v>3.7860041</v>
      </c>
      <c r="BA93" s="50">
        <v>99.999999999999901</v>
      </c>
      <c r="BB93" s="50">
        <v>0.91776729287070902</v>
      </c>
      <c r="BC93" s="50">
        <v>98.253356954015601</v>
      </c>
      <c r="BD93" s="50">
        <v>23.640259100000002</v>
      </c>
      <c r="BE93" s="50">
        <v>40.443515036468902</v>
      </c>
      <c r="BF93" s="50">
        <v>5.73064794012482</v>
      </c>
      <c r="BG93" s="50">
        <v>38.644431400337403</v>
      </c>
      <c r="BH93" s="50">
        <v>26.5657058</v>
      </c>
      <c r="BI93" s="50">
        <v>44.588640720808101</v>
      </c>
      <c r="BJ93" s="50">
        <v>6.4398070501998896</v>
      </c>
      <c r="BK93" s="50">
        <v>48.448460196832897</v>
      </c>
    </row>
    <row r="94" spans="1:63" x14ac:dyDescent="0.25">
      <c r="A94" s="50" t="s">
        <v>59</v>
      </c>
      <c r="B94" s="50" t="s">
        <v>60</v>
      </c>
      <c r="C94" s="50" t="s">
        <v>16</v>
      </c>
      <c r="D94" s="50">
        <v>440.40352100000001</v>
      </c>
      <c r="E94" s="50">
        <v>11.636061589983299</v>
      </c>
      <c r="F94" s="50">
        <v>5.4186992898377202</v>
      </c>
      <c r="G94" s="50">
        <v>10.7305572065116</v>
      </c>
      <c r="H94" s="50">
        <v>542.11369449999995</v>
      </c>
      <c r="I94" s="50">
        <v>9.8370017978913609</v>
      </c>
      <c r="J94" s="50">
        <v>6.6701353448044998</v>
      </c>
      <c r="K94" s="50">
        <v>8.8427494621157905</v>
      </c>
      <c r="L94" s="50">
        <v>521.83253490000004</v>
      </c>
      <c r="M94" s="50">
        <v>10.566967499455201</v>
      </c>
      <c r="N94" s="50">
        <v>6.4205971374984703</v>
      </c>
      <c r="O94" s="50">
        <v>9.9937921761667994</v>
      </c>
      <c r="P94" s="50">
        <v>576.56279900000004</v>
      </c>
      <c r="Q94" s="50">
        <v>9.2691963182299606</v>
      </c>
      <c r="R94" s="50">
        <v>7.0939951215516004</v>
      </c>
      <c r="S94" s="50">
        <v>8.4037996369801604</v>
      </c>
      <c r="T94" s="50">
        <v>745.04491140000005</v>
      </c>
      <c r="U94" s="50">
        <v>8.2662335772937201</v>
      </c>
      <c r="V94" s="50">
        <v>9.1669892264562201</v>
      </c>
      <c r="W94" s="50">
        <v>7.8911159817431802</v>
      </c>
      <c r="X94" s="50">
        <v>758.76420900000005</v>
      </c>
      <c r="Y94" s="50">
        <v>8.9237259425240492</v>
      </c>
      <c r="Z94" s="50">
        <v>9.3357906656304408</v>
      </c>
      <c r="AA94" s="50">
        <v>7.8066236254280499</v>
      </c>
      <c r="AB94" s="50">
        <v>731.16739050000001</v>
      </c>
      <c r="AC94" s="50">
        <v>9.9358557182249392</v>
      </c>
      <c r="AD94" s="50">
        <v>8.9962410170077796</v>
      </c>
      <c r="AE94" s="50">
        <v>9.2973690209915603</v>
      </c>
      <c r="AF94" s="50">
        <v>529.94791650000002</v>
      </c>
      <c r="AG94" s="50">
        <v>10.1859612030158</v>
      </c>
      <c r="AH94" s="50">
        <v>6.5204483203701002</v>
      </c>
      <c r="AI94" s="50">
        <v>9.6768580934854302</v>
      </c>
      <c r="AJ94" s="50">
        <v>546.73743360000003</v>
      </c>
      <c r="AK94" s="50">
        <v>10.4329866988666</v>
      </c>
      <c r="AL94" s="50">
        <v>6.7270255615781398</v>
      </c>
      <c r="AM94" s="50">
        <v>9.1374572667528202</v>
      </c>
      <c r="AN94" s="50">
        <v>476.15186540000002</v>
      </c>
      <c r="AO94" s="50">
        <v>9.8024868344714395</v>
      </c>
      <c r="AP94" s="50">
        <v>5.8585448386955203</v>
      </c>
      <c r="AQ94" s="50">
        <v>9.7100313748528606</v>
      </c>
      <c r="AR94" s="50">
        <v>538.29029720000005</v>
      </c>
      <c r="AS94" s="50">
        <v>10.9322151323328</v>
      </c>
      <c r="AT94" s="50">
        <v>6.6230924869562404</v>
      </c>
      <c r="AU94" s="50">
        <v>10.2355010957262</v>
      </c>
      <c r="AV94" s="50">
        <v>467.67556350000001</v>
      </c>
      <c r="AW94" s="50">
        <v>9.2766579164351199</v>
      </c>
      <c r="AX94" s="50">
        <v>5.75425291345912</v>
      </c>
      <c r="AY94" s="50">
        <v>8.9809531892872396</v>
      </c>
      <c r="AZ94" s="50">
        <v>405.74928720000003</v>
      </c>
      <c r="BA94" s="50">
        <v>11.5901446214797</v>
      </c>
      <c r="BB94" s="50">
        <v>4.9923156141224396</v>
      </c>
      <c r="BC94" s="50">
        <v>11.8656119167829</v>
      </c>
      <c r="BD94" s="50">
        <v>307.27203100000003</v>
      </c>
      <c r="BE94" s="50">
        <v>12.4130002015673</v>
      </c>
      <c r="BF94" s="50">
        <v>3.7806571854512798</v>
      </c>
      <c r="BG94" s="50">
        <v>12.998064484371699</v>
      </c>
      <c r="BH94" s="50">
        <v>539.76322270000003</v>
      </c>
      <c r="BI94" s="50">
        <v>10.3826448119062</v>
      </c>
      <c r="BJ94" s="50">
        <v>6.6412152765804304</v>
      </c>
      <c r="BK94" s="50">
        <v>10.7677531730496</v>
      </c>
    </row>
    <row r="95" spans="1:63" x14ac:dyDescent="0.25">
      <c r="A95" s="50" t="s">
        <v>61</v>
      </c>
      <c r="B95" s="50" t="s">
        <v>62</v>
      </c>
      <c r="C95" s="50" t="s">
        <v>15</v>
      </c>
      <c r="D95" s="50">
        <v>84.063653299999999</v>
      </c>
      <c r="E95" s="50">
        <v>47.067356192788303</v>
      </c>
      <c r="F95" s="50">
        <v>9.7191289500627605</v>
      </c>
      <c r="G95" s="50">
        <v>25.377067036478401</v>
      </c>
      <c r="H95" s="50">
        <v>99.406069099999996</v>
      </c>
      <c r="I95" s="50">
        <v>48.048033846438898</v>
      </c>
      <c r="J95" s="50">
        <v>11.492962369287699</v>
      </c>
      <c r="K95" s="50">
        <v>26.493690581489702</v>
      </c>
      <c r="L95" s="50">
        <v>142.6246811</v>
      </c>
      <c r="M95" s="50">
        <v>33.358782594635002</v>
      </c>
      <c r="N95" s="50">
        <v>16.489738580900799</v>
      </c>
      <c r="O95" s="50">
        <v>11.270258852297999</v>
      </c>
      <c r="P95" s="50">
        <v>92.551081800000006</v>
      </c>
      <c r="Q95" s="50">
        <v>37.983066557237798</v>
      </c>
      <c r="R95" s="50">
        <v>10.700414069227801</v>
      </c>
      <c r="S95" s="50">
        <v>24.6618548122342</v>
      </c>
      <c r="T95" s="50">
        <v>51.268608499999999</v>
      </c>
      <c r="U95" s="50">
        <v>54.3164617548927</v>
      </c>
      <c r="V95" s="50">
        <v>5.9274870594017299</v>
      </c>
      <c r="W95" s="50">
        <v>45.520481272025698</v>
      </c>
      <c r="X95" s="50">
        <v>46.516041199999997</v>
      </c>
      <c r="Y95" s="50">
        <v>52.9198836083619</v>
      </c>
      <c r="Z95" s="50">
        <v>5.3780127905675004</v>
      </c>
      <c r="AA95" s="50">
        <v>40.240961143309399</v>
      </c>
      <c r="AB95" s="50">
        <v>50.205154999999998</v>
      </c>
      <c r="AC95" s="50">
        <v>61.365339427637601</v>
      </c>
      <c r="AD95" s="50">
        <v>5.8045344955628799</v>
      </c>
      <c r="AE95" s="50">
        <v>45.6402141803867</v>
      </c>
      <c r="AF95" s="50">
        <v>61.900953199999996</v>
      </c>
      <c r="AG95" s="50">
        <v>40.873229942858401</v>
      </c>
      <c r="AH95" s="50">
        <v>7.1567594633981901</v>
      </c>
      <c r="AI95" s="50">
        <v>23.1715715915301</v>
      </c>
      <c r="AJ95" s="50">
        <v>91.859136599999999</v>
      </c>
      <c r="AK95" s="50">
        <v>45.020128998320097</v>
      </c>
      <c r="AL95" s="50">
        <v>10.6204139221823</v>
      </c>
      <c r="AM95" s="50">
        <v>29.584719101380699</v>
      </c>
      <c r="AN95" s="50">
        <v>34.084404200000002</v>
      </c>
      <c r="AO95" s="50">
        <v>52.0425488543368</v>
      </c>
      <c r="AP95" s="50">
        <v>3.9407128598568799</v>
      </c>
      <c r="AQ95" s="50">
        <v>44.203597317249198</v>
      </c>
      <c r="AR95" s="50">
        <v>19.123712300000001</v>
      </c>
      <c r="AS95" s="50">
        <v>73.176326005313399</v>
      </c>
      <c r="AT95" s="50">
        <v>2.21101294734714</v>
      </c>
      <c r="AU95" s="50">
        <v>70.095780521519103</v>
      </c>
      <c r="AV95" s="50">
        <v>5.2581246999999998</v>
      </c>
      <c r="AW95" s="50">
        <v>99.999999999999901</v>
      </c>
      <c r="AX95" s="50">
        <v>0.60792494721152002</v>
      </c>
      <c r="AY95" s="50">
        <v>91.2879852382938</v>
      </c>
      <c r="AZ95" s="50">
        <v>9.8279508</v>
      </c>
      <c r="BA95" s="50">
        <v>70.139143493795004</v>
      </c>
      <c r="BB95" s="50">
        <v>1.13627135379414</v>
      </c>
      <c r="BC95" s="50">
        <v>67.131436507448598</v>
      </c>
      <c r="BD95" s="50">
        <v>16.1784207</v>
      </c>
      <c r="BE95" s="50">
        <v>57.028949895391797</v>
      </c>
      <c r="BF95" s="50">
        <v>1.87048921643362</v>
      </c>
      <c r="BG95" s="50">
        <v>56.5095727946061</v>
      </c>
      <c r="BH95" s="50">
        <v>60.061917700000002</v>
      </c>
      <c r="BI95" s="50">
        <v>49.625492520716698</v>
      </c>
      <c r="BJ95" s="50">
        <v>6.9441369747650104</v>
      </c>
      <c r="BK95" s="50">
        <v>47.9342903110417</v>
      </c>
    </row>
    <row r="96" spans="1:63" x14ac:dyDescent="0.25">
      <c r="A96" s="50" t="s">
        <v>61</v>
      </c>
      <c r="B96" s="50" t="s">
        <v>62</v>
      </c>
      <c r="C96" s="50" t="s">
        <v>16</v>
      </c>
      <c r="D96" s="50">
        <v>634.08501109999997</v>
      </c>
      <c r="E96" s="50">
        <v>10.8966437052873</v>
      </c>
      <c r="F96" s="50">
        <v>5.9560476830119597</v>
      </c>
      <c r="G96" s="50">
        <v>10.1305942077878</v>
      </c>
      <c r="H96" s="50">
        <v>693.68092049999996</v>
      </c>
      <c r="I96" s="50">
        <v>12.471478493178999</v>
      </c>
      <c r="J96" s="50">
        <v>6.5158402532275703</v>
      </c>
      <c r="K96" s="50">
        <v>10.822312541113099</v>
      </c>
      <c r="L96" s="50">
        <v>789.13966489999996</v>
      </c>
      <c r="M96" s="50">
        <v>11.6114655992516</v>
      </c>
      <c r="N96" s="50">
        <v>7.4124973630061604</v>
      </c>
      <c r="O96" s="50">
        <v>10.5646168131069</v>
      </c>
      <c r="P96" s="50">
        <v>791.03027740000005</v>
      </c>
      <c r="Q96" s="50">
        <v>9.4669516933195101</v>
      </c>
      <c r="R96" s="50">
        <v>7.4302561461392997</v>
      </c>
      <c r="S96" s="50">
        <v>8.9900058920016406</v>
      </c>
      <c r="T96" s="50">
        <v>919.15003239999999</v>
      </c>
      <c r="U96" s="50">
        <v>11.2452198297437</v>
      </c>
      <c r="V96" s="50">
        <v>8.6337026187061507</v>
      </c>
      <c r="W96" s="50">
        <v>10.6030246941566</v>
      </c>
      <c r="X96" s="50">
        <v>883.50387390000003</v>
      </c>
      <c r="Y96" s="50">
        <v>11.0740460100688</v>
      </c>
      <c r="Z96" s="50">
        <v>8.2988733512962707</v>
      </c>
      <c r="AA96" s="50">
        <v>10.3478394852234</v>
      </c>
      <c r="AB96" s="50">
        <v>716.85825269999998</v>
      </c>
      <c r="AC96" s="50">
        <v>12.3768771604626</v>
      </c>
      <c r="AD96" s="50">
        <v>6.7335481209923804</v>
      </c>
      <c r="AE96" s="50">
        <v>11.4470108429013</v>
      </c>
      <c r="AF96" s="50">
        <v>1004.7384340999999</v>
      </c>
      <c r="AG96" s="50">
        <v>9.4170882996412999</v>
      </c>
      <c r="AH96" s="50">
        <v>9.4376462425329404</v>
      </c>
      <c r="AI96" s="50">
        <v>9.7168933535822006</v>
      </c>
      <c r="AJ96" s="50">
        <v>1033.1442136000001</v>
      </c>
      <c r="AK96" s="50">
        <v>8.8311293646860207</v>
      </c>
      <c r="AL96" s="50">
        <v>9.7044656345914593</v>
      </c>
      <c r="AM96" s="50">
        <v>8.1041021842209897</v>
      </c>
      <c r="AN96" s="50">
        <v>651.89062620000004</v>
      </c>
      <c r="AO96" s="50">
        <v>11.7106736353406</v>
      </c>
      <c r="AP96" s="50">
        <v>6.1232982735549903</v>
      </c>
      <c r="AQ96" s="50">
        <v>10.749982288061901</v>
      </c>
      <c r="AR96" s="50">
        <v>660.17519879999998</v>
      </c>
      <c r="AS96" s="50">
        <v>13.268459024267599</v>
      </c>
      <c r="AT96" s="50">
        <v>6.2011164029464698</v>
      </c>
      <c r="AU96" s="50">
        <v>12.4681392429036</v>
      </c>
      <c r="AV96" s="50">
        <v>568.03701239999998</v>
      </c>
      <c r="AW96" s="50">
        <v>9.42606884396662</v>
      </c>
      <c r="AX96" s="50">
        <v>5.3356497509708403</v>
      </c>
      <c r="AY96" s="50">
        <v>9.6795144132933402</v>
      </c>
      <c r="AZ96" s="50">
        <v>391.1205142</v>
      </c>
      <c r="BA96" s="50">
        <v>11.177916177182899</v>
      </c>
      <c r="BB96" s="50">
        <v>3.6738487609699599</v>
      </c>
      <c r="BC96" s="50">
        <v>11.710231126649999</v>
      </c>
      <c r="BD96" s="50">
        <v>314.07404860000003</v>
      </c>
      <c r="BE96" s="50">
        <v>13.2935502201713</v>
      </c>
      <c r="BF96" s="50">
        <v>2.9501407172723799</v>
      </c>
      <c r="BG96" s="50">
        <v>13.9618363251627</v>
      </c>
      <c r="BH96" s="50">
        <v>595.44201210000006</v>
      </c>
      <c r="BI96" s="50">
        <v>9.9561816500704392</v>
      </c>
      <c r="BJ96" s="50">
        <v>5.59306868078116</v>
      </c>
      <c r="BK96" s="50">
        <v>10.7536279526855</v>
      </c>
    </row>
    <row r="97" spans="1:63" x14ac:dyDescent="0.25">
      <c r="A97" s="50" t="s">
        <v>63</v>
      </c>
      <c r="B97" s="50" t="s">
        <v>64</v>
      </c>
      <c r="C97" s="50" t="s">
        <v>15</v>
      </c>
      <c r="D97" s="50">
        <v>112.1421833</v>
      </c>
      <c r="E97" s="50">
        <v>42.5516147742985</v>
      </c>
      <c r="F97" s="50">
        <v>7.8117414038111903</v>
      </c>
      <c r="G97" s="50">
        <v>32.511434444316997</v>
      </c>
      <c r="H97" s="50">
        <v>124.2553417</v>
      </c>
      <c r="I97" s="50">
        <v>45.208394794088797</v>
      </c>
      <c r="J97" s="50">
        <v>8.6555350434540497</v>
      </c>
      <c r="K97" s="50">
        <v>33.065514205932502</v>
      </c>
      <c r="L97" s="50">
        <v>214.2802198</v>
      </c>
      <c r="M97" s="50">
        <v>32.594755154943201</v>
      </c>
      <c r="N97" s="50">
        <v>14.926601353492799</v>
      </c>
      <c r="O97" s="50">
        <v>18.615919912310702</v>
      </c>
      <c r="P97" s="50">
        <v>186.65201669999999</v>
      </c>
      <c r="Q97" s="50">
        <v>30.987387620834301</v>
      </c>
      <c r="R97" s="50">
        <v>13.002041194967999</v>
      </c>
      <c r="S97" s="50">
        <v>24.308196223720699</v>
      </c>
      <c r="T97" s="50">
        <v>139.33872160000001</v>
      </c>
      <c r="U97" s="50">
        <v>40.200489974256499</v>
      </c>
      <c r="V97" s="50">
        <v>9.7062321121836206</v>
      </c>
      <c r="W97" s="50">
        <v>34.116338822416502</v>
      </c>
      <c r="X97" s="50">
        <v>45.016295800000002</v>
      </c>
      <c r="Y97" s="50">
        <v>53.437692573783004</v>
      </c>
      <c r="Z97" s="50">
        <v>3.1358018133669798</v>
      </c>
      <c r="AA97" s="50">
        <v>49.528531406845303</v>
      </c>
      <c r="AB97" s="50">
        <v>66.398335099999997</v>
      </c>
      <c r="AC97" s="50">
        <v>43.048580478645803</v>
      </c>
      <c r="AD97" s="50">
        <v>4.6252588292955101</v>
      </c>
      <c r="AE97" s="50">
        <v>34.936442160475103</v>
      </c>
      <c r="AF97" s="50">
        <v>125.702297</v>
      </c>
      <c r="AG97" s="50">
        <v>41.117943557553502</v>
      </c>
      <c r="AH97" s="50">
        <v>8.7563288776193406</v>
      </c>
      <c r="AI97" s="50">
        <v>27.5676504319431</v>
      </c>
      <c r="AJ97" s="50">
        <v>101.32373080000001</v>
      </c>
      <c r="AK97" s="50">
        <v>42.797459927334899</v>
      </c>
      <c r="AL97" s="50">
        <v>7.0581360179294803</v>
      </c>
      <c r="AM97" s="50">
        <v>32.075003322953997</v>
      </c>
      <c r="AN97" s="50">
        <v>85.003805499999999</v>
      </c>
      <c r="AO97" s="50">
        <v>51.7245958384433</v>
      </c>
      <c r="AP97" s="50">
        <v>5.9213021127783199</v>
      </c>
      <c r="AQ97" s="50">
        <v>44.086092830959601</v>
      </c>
      <c r="AR97" s="50">
        <v>46.650796800000002</v>
      </c>
      <c r="AS97" s="50">
        <v>47.833968375026103</v>
      </c>
      <c r="AT97" s="50">
        <v>3.2496599420438002</v>
      </c>
      <c r="AU97" s="50">
        <v>41.959293372290603</v>
      </c>
      <c r="AV97" s="50">
        <v>30.1182929</v>
      </c>
      <c r="AW97" s="50">
        <v>61.397503021398499</v>
      </c>
      <c r="AX97" s="50">
        <v>2.0980179691137</v>
      </c>
      <c r="AY97" s="50">
        <v>58.827807664825301</v>
      </c>
      <c r="AZ97" s="50">
        <v>31.172899399999999</v>
      </c>
      <c r="BA97" s="50">
        <v>56.833552622487304</v>
      </c>
      <c r="BB97" s="50">
        <v>2.1714810765577601</v>
      </c>
      <c r="BC97" s="50">
        <v>60.410635723741102</v>
      </c>
      <c r="BD97" s="50">
        <v>50.342717899999997</v>
      </c>
      <c r="BE97" s="50">
        <v>37.028984330110397</v>
      </c>
      <c r="BF97" s="50">
        <v>3.5068364305674899</v>
      </c>
      <c r="BG97" s="50">
        <v>41.390541408065097</v>
      </c>
      <c r="BH97" s="50">
        <v>77.161685199999994</v>
      </c>
      <c r="BI97" s="50">
        <v>43.572033631752397</v>
      </c>
      <c r="BJ97" s="50">
        <v>5.3750258228179604</v>
      </c>
      <c r="BK97" s="50">
        <v>43.118893918900497</v>
      </c>
    </row>
    <row r="98" spans="1:63" x14ac:dyDescent="0.25">
      <c r="A98" s="50" t="s">
        <v>63</v>
      </c>
      <c r="B98" s="50" t="s">
        <v>64</v>
      </c>
      <c r="C98" s="50" t="s">
        <v>16</v>
      </c>
      <c r="D98" s="50">
        <v>1299.3816942000001</v>
      </c>
      <c r="E98" s="50">
        <v>16.9960794220525</v>
      </c>
      <c r="F98" s="50">
        <v>6.7330916372248799</v>
      </c>
      <c r="G98" s="50">
        <v>14.4722878481581</v>
      </c>
      <c r="H98" s="50">
        <v>1380.4509791</v>
      </c>
      <c r="I98" s="50">
        <v>14.1554171536608</v>
      </c>
      <c r="J98" s="50">
        <v>7.1531736859658102</v>
      </c>
      <c r="K98" s="50">
        <v>12.170682353370999</v>
      </c>
      <c r="L98" s="50">
        <v>1752.4895819999999</v>
      </c>
      <c r="M98" s="50">
        <v>10.613563533373901</v>
      </c>
      <c r="N98" s="50">
        <v>9.0809905984959496</v>
      </c>
      <c r="O98" s="50">
        <v>8.9123844720172194</v>
      </c>
      <c r="P98" s="50">
        <v>1493.8208549999999</v>
      </c>
      <c r="Q98" s="50">
        <v>11.761453915015201</v>
      </c>
      <c r="R98" s="50">
        <v>7.7406298327952996</v>
      </c>
      <c r="S98" s="50">
        <v>10.8719249794511</v>
      </c>
      <c r="T98" s="50">
        <v>2053.1884070000001</v>
      </c>
      <c r="U98" s="50">
        <v>8.8019990401174297</v>
      </c>
      <c r="V98" s="50">
        <v>10.6391414890065</v>
      </c>
      <c r="W98" s="50">
        <v>8.1783677344823307</v>
      </c>
      <c r="X98" s="50">
        <v>2001.6063412000001</v>
      </c>
      <c r="Y98" s="50">
        <v>11.0114028448744</v>
      </c>
      <c r="Z98" s="50">
        <v>10.371855304031699</v>
      </c>
      <c r="AA98" s="50">
        <v>9.6943006754907302</v>
      </c>
      <c r="AB98" s="50">
        <v>1894.7118601</v>
      </c>
      <c r="AC98" s="50">
        <v>11.174487991044399</v>
      </c>
      <c r="AD98" s="50">
        <v>9.8179531365835295</v>
      </c>
      <c r="AE98" s="50">
        <v>9.99138546994668</v>
      </c>
      <c r="AF98" s="50">
        <v>1556.5450963999999</v>
      </c>
      <c r="AG98" s="50">
        <v>9.9210573808726892</v>
      </c>
      <c r="AH98" s="50">
        <v>8.0656521623438504</v>
      </c>
      <c r="AI98" s="50">
        <v>9.2416863904696704</v>
      </c>
      <c r="AJ98" s="50">
        <v>1663.2745170999999</v>
      </c>
      <c r="AK98" s="50">
        <v>8.5571801392659896</v>
      </c>
      <c r="AL98" s="50">
        <v>8.61869902545474</v>
      </c>
      <c r="AM98" s="50">
        <v>8.1506150123101602</v>
      </c>
      <c r="AN98" s="50">
        <v>1255.4980370000001</v>
      </c>
      <c r="AO98" s="50">
        <v>10.9616988243328</v>
      </c>
      <c r="AP98" s="50">
        <v>6.5056968027254802</v>
      </c>
      <c r="AQ98" s="50">
        <v>10.753138177606001</v>
      </c>
      <c r="AR98" s="50">
        <v>781.26888859999997</v>
      </c>
      <c r="AS98" s="50">
        <v>11.139117373864901</v>
      </c>
      <c r="AT98" s="50">
        <v>4.0483524154119497</v>
      </c>
      <c r="AU98" s="50">
        <v>11.5285441193588</v>
      </c>
      <c r="AV98" s="50">
        <v>749.86061480000001</v>
      </c>
      <c r="AW98" s="50">
        <v>14.6838948468768</v>
      </c>
      <c r="AX98" s="50">
        <v>3.8856020960820699</v>
      </c>
      <c r="AY98" s="50">
        <v>14.5522867256218</v>
      </c>
      <c r="AZ98" s="50">
        <v>513.86775030000001</v>
      </c>
      <c r="BA98" s="50">
        <v>12.921968985671599</v>
      </c>
      <c r="BB98" s="50">
        <v>2.66274233939758</v>
      </c>
      <c r="BC98" s="50">
        <v>13.6001657053668</v>
      </c>
      <c r="BD98" s="50">
        <v>455.25729139999999</v>
      </c>
      <c r="BE98" s="50">
        <v>12.6375473424403</v>
      </c>
      <c r="BF98" s="50">
        <v>2.35903666735756</v>
      </c>
      <c r="BG98" s="50">
        <v>12.7180901556717</v>
      </c>
      <c r="BH98" s="50">
        <v>447.21874589999999</v>
      </c>
      <c r="BI98" s="50">
        <v>13.1642476501939</v>
      </c>
      <c r="BJ98" s="50">
        <v>2.3173828071230398</v>
      </c>
      <c r="BK98" s="50">
        <v>14.4698038778136</v>
      </c>
    </row>
    <row r="99" spans="1:63" x14ac:dyDescent="0.25">
      <c r="A99" s="50" t="s">
        <v>65</v>
      </c>
      <c r="B99" s="50" t="s">
        <v>66</v>
      </c>
      <c r="C99" s="50" t="s">
        <v>15</v>
      </c>
      <c r="D99" s="50">
        <v>8.8255534999999998</v>
      </c>
      <c r="E99" s="50">
        <v>59.354823328993398</v>
      </c>
      <c r="F99" s="50">
        <v>6.3962194218863297</v>
      </c>
      <c r="G99" s="50">
        <v>42.439051889735602</v>
      </c>
      <c r="H99" s="50">
        <v>15.938710800000001</v>
      </c>
      <c r="I99" s="50">
        <v>36.723843059085198</v>
      </c>
      <c r="J99" s="50">
        <v>11.551399193125899</v>
      </c>
      <c r="K99" s="50">
        <v>25.510661073884101</v>
      </c>
      <c r="L99" s="50">
        <v>11.4361511</v>
      </c>
      <c r="M99" s="50">
        <v>50.032396849098902</v>
      </c>
      <c r="N99" s="50">
        <v>8.2882203113319406</v>
      </c>
      <c r="O99" s="50">
        <v>31.710874972107199</v>
      </c>
      <c r="P99" s="50">
        <v>16.072213399999999</v>
      </c>
      <c r="Q99" s="50">
        <v>41.976866321872897</v>
      </c>
      <c r="R99" s="50">
        <v>11.6481536825743</v>
      </c>
      <c r="S99" s="50">
        <v>26.685336109813498</v>
      </c>
      <c r="T99" s="50">
        <v>5.0181619</v>
      </c>
      <c r="U99" s="50">
        <v>56.527042160278597</v>
      </c>
      <c r="V99" s="50">
        <v>3.6368557062115099</v>
      </c>
      <c r="W99" s="50">
        <v>57.612910944997601</v>
      </c>
      <c r="X99" s="50">
        <v>5.6179547000000003</v>
      </c>
      <c r="Y99" s="50">
        <v>57.701296163216298</v>
      </c>
      <c r="Z99" s="50">
        <v>4.0715487094852003</v>
      </c>
      <c r="AA99" s="50">
        <v>43.3426243713456</v>
      </c>
      <c r="AB99" s="50">
        <v>10.102032299999999</v>
      </c>
      <c r="AC99" s="50">
        <v>55.844518600319603</v>
      </c>
      <c r="AD99" s="50">
        <v>7.3213328997193203</v>
      </c>
      <c r="AE99" s="50">
        <v>38.660883864500001</v>
      </c>
      <c r="AF99" s="50">
        <v>12.0794012</v>
      </c>
      <c r="AG99" s="50">
        <v>41.957674585032599</v>
      </c>
      <c r="AH99" s="50">
        <v>8.7544084980275798</v>
      </c>
      <c r="AI99" s="50">
        <v>30.1670456242372</v>
      </c>
      <c r="AJ99" s="50">
        <v>10.2293044</v>
      </c>
      <c r="AK99" s="50">
        <v>50.736867481700699</v>
      </c>
      <c r="AL99" s="50">
        <v>7.4135719052258002</v>
      </c>
      <c r="AM99" s="50">
        <v>37.684513900113203</v>
      </c>
      <c r="AN99" s="50">
        <v>5.4711689999999997</v>
      </c>
      <c r="AO99" s="50">
        <v>57.793663311281399</v>
      </c>
      <c r="AP99" s="50">
        <v>3.96516744453732</v>
      </c>
      <c r="AQ99" s="50">
        <v>42.985563117425798</v>
      </c>
      <c r="AR99" s="50">
        <v>4.4309516999999996</v>
      </c>
      <c r="AS99" s="50">
        <v>56.793649139375297</v>
      </c>
      <c r="AT99" s="50">
        <v>3.2112817990373301</v>
      </c>
      <c r="AU99" s="50">
        <v>58.595844404694702</v>
      </c>
      <c r="AV99" s="50">
        <v>5.6379058999999998</v>
      </c>
      <c r="AW99" s="50">
        <v>47.972502635017101</v>
      </c>
      <c r="AX99" s="50">
        <v>4.0860081145446001</v>
      </c>
      <c r="AY99" s="50">
        <v>49.491027062700503</v>
      </c>
      <c r="AZ99" s="50">
        <v>6.4734005000000003</v>
      </c>
      <c r="BA99" s="50">
        <v>64.728243230989705</v>
      </c>
      <c r="BB99" s="50">
        <v>4.6915233139483696</v>
      </c>
      <c r="BC99" s="50">
        <v>63.582892403469302</v>
      </c>
      <c r="BD99" s="50">
        <v>1.2860822999999999</v>
      </c>
      <c r="BE99" s="50">
        <v>99.999999999999901</v>
      </c>
      <c r="BF99" s="50">
        <v>0.93207350512398301</v>
      </c>
      <c r="BG99" s="50">
        <v>99.303566722392205</v>
      </c>
      <c r="BH99" s="50">
        <v>19.361788099999998</v>
      </c>
      <c r="BI99" s="50">
        <v>37.445013619600402</v>
      </c>
      <c r="BJ99" s="50">
        <v>14.032235495220499</v>
      </c>
      <c r="BK99" s="50">
        <v>45.049558498456101</v>
      </c>
    </row>
    <row r="100" spans="1:63" x14ac:dyDescent="0.25">
      <c r="A100" s="50" t="s">
        <v>65</v>
      </c>
      <c r="B100" s="50" t="s">
        <v>66</v>
      </c>
      <c r="C100" s="50" t="s">
        <v>16</v>
      </c>
      <c r="D100" s="50">
        <v>89.013441200000003</v>
      </c>
      <c r="E100" s="50">
        <v>20.732398391425701</v>
      </c>
      <c r="F100" s="50">
        <v>5.9779913873602402</v>
      </c>
      <c r="G100" s="50">
        <v>17.506448217114102</v>
      </c>
      <c r="H100" s="50">
        <v>96.869953699999996</v>
      </c>
      <c r="I100" s="50">
        <v>16.80772259231</v>
      </c>
      <c r="J100" s="50">
        <v>6.5056214107199999</v>
      </c>
      <c r="K100" s="50">
        <v>14.2750961162509</v>
      </c>
      <c r="L100" s="50">
        <v>91.916190400000005</v>
      </c>
      <c r="M100" s="50">
        <v>14.1553892758558</v>
      </c>
      <c r="N100" s="50">
        <v>6.1729350889331096</v>
      </c>
      <c r="O100" s="50">
        <v>13.5287207644206</v>
      </c>
      <c r="P100" s="50">
        <v>142.36667130000001</v>
      </c>
      <c r="Q100" s="50">
        <v>12.392227784287201</v>
      </c>
      <c r="R100" s="50">
        <v>9.5611036199165191</v>
      </c>
      <c r="S100" s="50">
        <v>10.2586920494529</v>
      </c>
      <c r="T100" s="50">
        <v>109.3052696</v>
      </c>
      <c r="U100" s="50">
        <v>13.597310593199699</v>
      </c>
      <c r="V100" s="50">
        <v>7.3407560864177599</v>
      </c>
      <c r="W100" s="50">
        <v>12.633308775902901</v>
      </c>
      <c r="X100" s="50">
        <v>133.24525120000001</v>
      </c>
      <c r="Y100" s="50">
        <v>14.4436300733904</v>
      </c>
      <c r="Z100" s="50">
        <v>8.9485245524947992</v>
      </c>
      <c r="AA100" s="50">
        <v>11.9302359612581</v>
      </c>
      <c r="AB100" s="50">
        <v>89.449695300000002</v>
      </c>
      <c r="AC100" s="50">
        <v>15.2441334142503</v>
      </c>
      <c r="AD100" s="50">
        <v>6.0072894710804396</v>
      </c>
      <c r="AE100" s="50">
        <v>14.908173121375</v>
      </c>
      <c r="AF100" s="50">
        <v>121.9325063</v>
      </c>
      <c r="AG100" s="50">
        <v>14.2726628148621</v>
      </c>
      <c r="AH100" s="50">
        <v>8.1887798367764795</v>
      </c>
      <c r="AI100" s="50">
        <v>11.6613368272844</v>
      </c>
      <c r="AJ100" s="50">
        <v>97.666443299999997</v>
      </c>
      <c r="AK100" s="50">
        <v>10.4998153973133</v>
      </c>
      <c r="AL100" s="50">
        <v>6.5591122982166796</v>
      </c>
      <c r="AM100" s="50">
        <v>9.39053734803095</v>
      </c>
      <c r="AN100" s="50">
        <v>73.380880599999998</v>
      </c>
      <c r="AO100" s="50">
        <v>16.567449822308301</v>
      </c>
      <c r="AP100" s="50">
        <v>4.9281351929545503</v>
      </c>
      <c r="AQ100" s="50">
        <v>15.594602322606599</v>
      </c>
      <c r="AR100" s="50">
        <v>101.7168284</v>
      </c>
      <c r="AS100" s="50">
        <v>11.536210009677401</v>
      </c>
      <c r="AT100" s="50">
        <v>6.8311292758424402</v>
      </c>
      <c r="AU100" s="50">
        <v>13.749538574744101</v>
      </c>
      <c r="AV100" s="50">
        <v>74.6257588</v>
      </c>
      <c r="AW100" s="50">
        <v>15.1242831989175</v>
      </c>
      <c r="AX100" s="50">
        <v>5.01173909656268</v>
      </c>
      <c r="AY100" s="50">
        <v>16.248293636955701</v>
      </c>
      <c r="AZ100" s="50">
        <v>79.901618799999994</v>
      </c>
      <c r="BA100" s="50">
        <v>16.7151715397925</v>
      </c>
      <c r="BB100" s="50">
        <v>5.3660568851543404</v>
      </c>
      <c r="BC100" s="50">
        <v>18.0372891959945</v>
      </c>
      <c r="BD100" s="50">
        <v>56.535358500000001</v>
      </c>
      <c r="BE100" s="50">
        <v>15.9203967615884</v>
      </c>
      <c r="BF100" s="50">
        <v>3.7968185662540601</v>
      </c>
      <c r="BG100" s="50">
        <v>17.499805083066601</v>
      </c>
      <c r="BH100" s="50">
        <v>131.09336049999999</v>
      </c>
      <c r="BI100" s="50">
        <v>13.1501034965365</v>
      </c>
      <c r="BJ100" s="50">
        <v>8.8040072313158895</v>
      </c>
      <c r="BK100" s="50">
        <v>13.226900352558101</v>
      </c>
    </row>
    <row r="101" spans="1:63" x14ac:dyDescent="0.25">
      <c r="A101" s="50" t="s">
        <v>67</v>
      </c>
      <c r="B101" s="50" t="s">
        <v>68</v>
      </c>
      <c r="C101" s="50" t="s">
        <v>15</v>
      </c>
      <c r="D101" s="50">
        <v>426.83883040000001</v>
      </c>
      <c r="E101" s="50">
        <v>40.241883957412199</v>
      </c>
      <c r="F101" s="50">
        <v>11.296788326905199</v>
      </c>
      <c r="G101" s="50">
        <v>27.384261622090101</v>
      </c>
      <c r="H101" s="50">
        <v>172.68621390000001</v>
      </c>
      <c r="I101" s="50">
        <v>54.924948640201301</v>
      </c>
      <c r="J101" s="50">
        <v>4.5703424020135204</v>
      </c>
      <c r="K101" s="50">
        <v>56.835200593713402</v>
      </c>
      <c r="L101" s="50">
        <v>207.80998729999999</v>
      </c>
      <c r="M101" s="50">
        <v>54.0981035365187</v>
      </c>
      <c r="N101" s="50">
        <v>5.4999341005245199</v>
      </c>
      <c r="O101" s="50">
        <v>42.883491955590202</v>
      </c>
      <c r="P101" s="50">
        <v>474.72746069999999</v>
      </c>
      <c r="Q101" s="50">
        <v>39.855897982480997</v>
      </c>
      <c r="R101" s="50">
        <v>12.5642168765935</v>
      </c>
      <c r="S101" s="50">
        <v>21.4107917247206</v>
      </c>
      <c r="T101" s="50">
        <v>241.47392619999999</v>
      </c>
      <c r="U101" s="50">
        <v>46.741650033661003</v>
      </c>
      <c r="V101" s="50">
        <v>6.3908895734527604</v>
      </c>
      <c r="W101" s="50">
        <v>42.1759188483177</v>
      </c>
      <c r="X101" s="50">
        <v>307.7385218</v>
      </c>
      <c r="Y101" s="50">
        <v>68.774298773455499</v>
      </c>
      <c r="Z101" s="50">
        <v>8.1446595136422797</v>
      </c>
      <c r="AA101" s="50">
        <v>56.681256110360501</v>
      </c>
      <c r="AB101" s="50">
        <v>382.66336940000002</v>
      </c>
      <c r="AC101" s="50">
        <v>60.982510402613201</v>
      </c>
      <c r="AD101" s="50">
        <v>10.127633140876799</v>
      </c>
      <c r="AE101" s="50">
        <v>47.930883618336601</v>
      </c>
      <c r="AF101" s="50">
        <v>324.13723110000001</v>
      </c>
      <c r="AG101" s="50">
        <v>50.0655065630839</v>
      </c>
      <c r="AH101" s="50">
        <v>8.5786705140541901</v>
      </c>
      <c r="AI101" s="50">
        <v>31.564599968292399</v>
      </c>
      <c r="AJ101" s="50">
        <v>129.65581449999999</v>
      </c>
      <c r="AK101" s="50">
        <v>71.566328320884296</v>
      </c>
      <c r="AL101" s="50">
        <v>3.4314926090168298</v>
      </c>
      <c r="AM101" s="50">
        <v>68.0009744458185</v>
      </c>
      <c r="AN101" s="50">
        <v>106.4405817</v>
      </c>
      <c r="AO101" s="50">
        <v>60.399043082369801</v>
      </c>
      <c r="AP101" s="50">
        <v>2.8170743503601399</v>
      </c>
      <c r="AQ101" s="50">
        <v>63.6214954991352</v>
      </c>
      <c r="AR101" s="50">
        <v>184.36805409999999</v>
      </c>
      <c r="AS101" s="50">
        <v>57.340040124637497</v>
      </c>
      <c r="AT101" s="50">
        <v>4.8795159509253203</v>
      </c>
      <c r="AU101" s="50">
        <v>55.988517784762102</v>
      </c>
      <c r="AV101" s="50">
        <v>301.64544009999997</v>
      </c>
      <c r="AW101" s="50">
        <v>47.689030620684001</v>
      </c>
      <c r="AX101" s="50">
        <v>7.9833989878392897</v>
      </c>
      <c r="AY101" s="50">
        <v>32.576856924682502</v>
      </c>
      <c r="AZ101" s="50"/>
      <c r="BA101" s="50"/>
      <c r="BB101" s="50"/>
      <c r="BC101" s="50"/>
      <c r="BD101" s="50">
        <v>148.02645680000001</v>
      </c>
      <c r="BE101" s="50">
        <v>60.403214738652999</v>
      </c>
      <c r="BF101" s="50">
        <v>3.9176931201041398</v>
      </c>
      <c r="BG101" s="50">
        <v>50.135344074626303</v>
      </c>
      <c r="BH101" s="50">
        <v>370.19678929999998</v>
      </c>
      <c r="BI101" s="50">
        <v>41.677713476623097</v>
      </c>
      <c r="BJ101" s="50">
        <v>9.7976905336914903</v>
      </c>
      <c r="BK101" s="50">
        <v>46.775596899645997</v>
      </c>
    </row>
    <row r="102" spans="1:63" x14ac:dyDescent="0.25">
      <c r="A102" s="50" t="s">
        <v>67</v>
      </c>
      <c r="B102" s="50" t="s">
        <v>68</v>
      </c>
      <c r="C102" s="50" t="s">
        <v>16</v>
      </c>
      <c r="D102" s="50">
        <v>7170.350058</v>
      </c>
      <c r="E102" s="50">
        <v>9.7632714739712601</v>
      </c>
      <c r="F102" s="50">
        <v>5.7067605117288904</v>
      </c>
      <c r="G102" s="50">
        <v>9.0194682655129803</v>
      </c>
      <c r="H102" s="50">
        <v>9943.0066184999996</v>
      </c>
      <c r="I102" s="50">
        <v>8.6919014199684401</v>
      </c>
      <c r="J102" s="50">
        <v>7.9134710410696103</v>
      </c>
      <c r="K102" s="50">
        <v>7.3900244419538001</v>
      </c>
      <c r="L102" s="50">
        <v>9604.3082919999997</v>
      </c>
      <c r="M102" s="50">
        <v>8.4594088901176008</v>
      </c>
      <c r="N102" s="50">
        <v>7.64390676325554</v>
      </c>
      <c r="O102" s="50">
        <v>7.0408836790360301</v>
      </c>
      <c r="P102" s="50">
        <v>10101.5831466</v>
      </c>
      <c r="Q102" s="50">
        <v>8.4342515984576796</v>
      </c>
      <c r="R102" s="50">
        <v>8.0396794215988905</v>
      </c>
      <c r="S102" s="50">
        <v>7.5080909481595404</v>
      </c>
      <c r="T102" s="50">
        <v>10154.215465699999</v>
      </c>
      <c r="U102" s="50">
        <v>9.0583945331707394</v>
      </c>
      <c r="V102" s="50">
        <v>8.0815685954678091</v>
      </c>
      <c r="W102" s="50">
        <v>7.90551803732333</v>
      </c>
      <c r="X102" s="50">
        <v>10629.159877599999</v>
      </c>
      <c r="Y102" s="50">
        <v>9.0905979214756396</v>
      </c>
      <c r="Z102" s="50">
        <v>8.4595688316031694</v>
      </c>
      <c r="AA102" s="50">
        <v>8.6350135763716107</v>
      </c>
      <c r="AB102" s="50">
        <v>12023.265496399999</v>
      </c>
      <c r="AC102" s="50">
        <v>7.7796518914770703</v>
      </c>
      <c r="AD102" s="50">
        <v>9.5691139486746692</v>
      </c>
      <c r="AE102" s="50">
        <v>7.4798344620116799</v>
      </c>
      <c r="AF102" s="50">
        <v>10416.290999700001</v>
      </c>
      <c r="AG102" s="50">
        <v>10.002126673133899</v>
      </c>
      <c r="AH102" s="50">
        <v>8.2901500868069693</v>
      </c>
      <c r="AI102" s="50">
        <v>9.2550689955388101</v>
      </c>
      <c r="AJ102" s="50">
        <v>8927.3683567000007</v>
      </c>
      <c r="AK102" s="50">
        <v>9.0312859088663995</v>
      </c>
      <c r="AL102" s="50">
        <v>7.1051417015313598</v>
      </c>
      <c r="AM102" s="50">
        <v>9.1581436395962594</v>
      </c>
      <c r="AN102" s="50">
        <v>7270.8418340999997</v>
      </c>
      <c r="AO102" s="50">
        <v>9.13535340237949</v>
      </c>
      <c r="AP102" s="50">
        <v>5.7867402191298103</v>
      </c>
      <c r="AQ102" s="50">
        <v>8.4918919371563995</v>
      </c>
      <c r="AR102" s="50">
        <v>7412.0698629999997</v>
      </c>
      <c r="AS102" s="50">
        <v>10.2624161806099</v>
      </c>
      <c r="AT102" s="50">
        <v>5.8991412221431299</v>
      </c>
      <c r="AU102" s="50">
        <v>9.2243072941462891</v>
      </c>
      <c r="AV102" s="50">
        <v>5968.3137161000004</v>
      </c>
      <c r="AW102" s="50">
        <v>10.78523387145</v>
      </c>
      <c r="AX102" s="50">
        <v>4.7500800883004004</v>
      </c>
      <c r="AY102" s="50">
        <v>10.549037925354</v>
      </c>
      <c r="AZ102" s="50">
        <v>6275.0856061000004</v>
      </c>
      <c r="BA102" s="50">
        <v>11.4609881804388</v>
      </c>
      <c r="BB102" s="50">
        <v>4.9942346545069896</v>
      </c>
      <c r="BC102" s="50">
        <v>11.8121380570387</v>
      </c>
      <c r="BD102" s="50">
        <v>3544.1628181999999</v>
      </c>
      <c r="BE102" s="50">
        <v>11.925454986950299</v>
      </c>
      <c r="BF102" s="50">
        <v>2.8207393299404702</v>
      </c>
      <c r="BG102" s="50">
        <v>12.824065495722399</v>
      </c>
      <c r="BH102" s="50">
        <v>6206.5691751000004</v>
      </c>
      <c r="BI102" s="50">
        <v>10.087546767465</v>
      </c>
      <c r="BJ102" s="50">
        <v>4.9397035842422801</v>
      </c>
      <c r="BK102" s="50">
        <v>10.811628332904499</v>
      </c>
    </row>
    <row r="103" spans="1:63" x14ac:dyDescent="0.25">
      <c r="A103" t="s">
        <v>19</v>
      </c>
    </row>
    <row r="104" spans="1:63" x14ac:dyDescent="0.25">
      <c r="A104" t="s">
        <v>20</v>
      </c>
    </row>
    <row r="105" spans="1:63" x14ac:dyDescent="0.25">
      <c r="A105" t="s">
        <v>21</v>
      </c>
    </row>
    <row r="106" spans="1:63" x14ac:dyDescent="0.25">
      <c r="A106" t="s">
        <v>22</v>
      </c>
    </row>
    <row r="107" spans="1:63" x14ac:dyDescent="0.25">
      <c r="A107" t="s">
        <v>23</v>
      </c>
    </row>
    <row r="110" spans="1:63" x14ac:dyDescent="0.25">
      <c r="L110" s="7" t="str">
        <f>HYPERLINK("#'Indice'!A1", "Ir al índice")</f>
        <v>Ir al índice</v>
      </c>
    </row>
    <row r="111" spans="1:63" ht="17.25" x14ac:dyDescent="0.3">
      <c r="A111" s="4" t="s">
        <v>439</v>
      </c>
    </row>
    <row r="112" spans="1:63" x14ac:dyDescent="0.25">
      <c r="A112" s="5" t="s">
        <v>25</v>
      </c>
      <c r="B112" s="5" t="s">
        <v>70</v>
      </c>
      <c r="C112" s="5" t="s">
        <v>1145</v>
      </c>
      <c r="D112" s="5" t="s">
        <v>377</v>
      </c>
      <c r="E112" s="5" t="s">
        <v>378</v>
      </c>
      <c r="F112" s="5" t="s">
        <v>379</v>
      </c>
      <c r="G112" s="5" t="s">
        <v>380</v>
      </c>
      <c r="H112" s="5" t="s">
        <v>381</v>
      </c>
      <c r="I112" s="5" t="s">
        <v>382</v>
      </c>
      <c r="J112" s="5" t="s">
        <v>383</v>
      </c>
      <c r="K112" s="5" t="s">
        <v>384</v>
      </c>
      <c r="L112" s="5" t="s">
        <v>385</v>
      </c>
      <c r="M112" s="5" t="s">
        <v>386</v>
      </c>
      <c r="N112" s="5" t="s">
        <v>387</v>
      </c>
      <c r="O112" s="5" t="s">
        <v>388</v>
      </c>
      <c r="P112" s="5" t="s">
        <v>389</v>
      </c>
      <c r="Q112" s="5" t="s">
        <v>390</v>
      </c>
      <c r="R112" s="5" t="s">
        <v>391</v>
      </c>
      <c r="S112" s="5" t="s">
        <v>392</v>
      </c>
      <c r="T112" s="5" t="s">
        <v>393</v>
      </c>
      <c r="U112" s="5" t="s">
        <v>394</v>
      </c>
      <c r="V112" s="5" t="s">
        <v>395</v>
      </c>
      <c r="W112" s="5" t="s">
        <v>396</v>
      </c>
      <c r="X112" s="5" t="s">
        <v>397</v>
      </c>
      <c r="Y112" s="5" t="s">
        <v>398</v>
      </c>
      <c r="Z112" s="5" t="s">
        <v>399</v>
      </c>
      <c r="AA112" s="5" t="s">
        <v>400</v>
      </c>
      <c r="AB112" s="5" t="s">
        <v>401</v>
      </c>
      <c r="AC112" s="5" t="s">
        <v>402</v>
      </c>
      <c r="AD112" s="5" t="s">
        <v>403</v>
      </c>
      <c r="AE112" s="5" t="s">
        <v>404</v>
      </c>
      <c r="AF112" s="5" t="s">
        <v>405</v>
      </c>
      <c r="AG112" s="5" t="s">
        <v>406</v>
      </c>
      <c r="AH112" s="5" t="s">
        <v>407</v>
      </c>
      <c r="AI112" s="5" t="s">
        <v>408</v>
      </c>
      <c r="AJ112" s="5" t="s">
        <v>409</v>
      </c>
      <c r="AK112" s="5" t="s">
        <v>410</v>
      </c>
      <c r="AL112" s="5" t="s">
        <v>411</v>
      </c>
      <c r="AM112" s="5" t="s">
        <v>412</v>
      </c>
      <c r="AN112" s="5" t="s">
        <v>413</v>
      </c>
      <c r="AO112" s="5" t="s">
        <v>414</v>
      </c>
      <c r="AP112" s="5" t="s">
        <v>415</v>
      </c>
      <c r="AQ112" s="5" t="s">
        <v>416</v>
      </c>
      <c r="AR112" s="5" t="s">
        <v>417</v>
      </c>
      <c r="AS112" s="5" t="s">
        <v>418</v>
      </c>
      <c r="AT112" s="5" t="s">
        <v>419</v>
      </c>
      <c r="AU112" s="5" t="s">
        <v>420</v>
      </c>
      <c r="AV112" s="5" t="s">
        <v>421</v>
      </c>
      <c r="AW112" s="5" t="s">
        <v>422</v>
      </c>
      <c r="AX112" s="5" t="s">
        <v>423</v>
      </c>
      <c r="AY112" s="5" t="s">
        <v>424</v>
      </c>
      <c r="AZ112" s="5" t="s">
        <v>425</v>
      </c>
      <c r="BA112" s="5" t="s">
        <v>426</v>
      </c>
      <c r="BB112" s="5" t="s">
        <v>427</v>
      </c>
      <c r="BC112" s="5" t="s">
        <v>428</v>
      </c>
      <c r="BD112" s="5" t="s">
        <v>429</v>
      </c>
      <c r="BE112" s="5" t="s">
        <v>430</v>
      </c>
      <c r="BF112" s="5" t="s">
        <v>431</v>
      </c>
      <c r="BG112" s="5" t="s">
        <v>432</v>
      </c>
      <c r="BH112" s="5" t="s">
        <v>433</v>
      </c>
      <c r="BI112" s="5" t="s">
        <v>434</v>
      </c>
      <c r="BJ112" s="5" t="s">
        <v>435</v>
      </c>
      <c r="BK112" s="5" t="s">
        <v>436</v>
      </c>
    </row>
    <row r="113" spans="1:63" x14ac:dyDescent="0.25">
      <c r="A113" s="51" t="s">
        <v>71</v>
      </c>
      <c r="B113" s="51" t="s">
        <v>72</v>
      </c>
      <c r="C113" s="51" t="s">
        <v>15</v>
      </c>
      <c r="D113" s="51">
        <v>1352.937201</v>
      </c>
      <c r="E113" s="51">
        <v>30.475713074761501</v>
      </c>
      <c r="F113" s="51">
        <v>10.5220374100525</v>
      </c>
      <c r="G113" s="51">
        <v>18.779631114159098</v>
      </c>
      <c r="H113" s="51">
        <v>1790.9133534</v>
      </c>
      <c r="I113" s="51">
        <v>23.176555667151501</v>
      </c>
      <c r="J113" s="51">
        <v>13.9282571938366</v>
      </c>
      <c r="K113" s="51">
        <v>13.4558291231846</v>
      </c>
      <c r="L113" s="51">
        <v>1030.1922838</v>
      </c>
      <c r="M113" s="51">
        <v>24.448763478754099</v>
      </c>
      <c r="N113" s="51">
        <v>8.0119917921386303</v>
      </c>
      <c r="O113" s="51">
        <v>16.109631886389099</v>
      </c>
      <c r="P113" s="51">
        <v>993.53960540000003</v>
      </c>
      <c r="Q113" s="51">
        <v>24.557835609629699</v>
      </c>
      <c r="R113" s="51">
        <v>7.7269372803561396</v>
      </c>
      <c r="S113" s="51">
        <v>20.036997267089099</v>
      </c>
      <c r="T113" s="51">
        <v>913.79523759999995</v>
      </c>
      <c r="U113" s="51">
        <v>26.156491211574</v>
      </c>
      <c r="V113" s="51">
        <v>7.1067509031818004</v>
      </c>
      <c r="W113" s="51">
        <v>22.6158249944116</v>
      </c>
      <c r="X113" s="51">
        <v>1571.6616242</v>
      </c>
      <c r="Y113" s="51">
        <v>26.071162906199199</v>
      </c>
      <c r="Z113" s="51">
        <v>12.2230968248587</v>
      </c>
      <c r="AA113" s="51">
        <v>15.322552035675701</v>
      </c>
      <c r="AB113" s="51">
        <v>810.04483310000001</v>
      </c>
      <c r="AC113" s="51">
        <v>25.183421611751701</v>
      </c>
      <c r="AD113" s="51">
        <v>6.2998652349850799</v>
      </c>
      <c r="AE113" s="51">
        <v>21.960655525176399</v>
      </c>
      <c r="AF113" s="51">
        <v>541.128781</v>
      </c>
      <c r="AG113" s="51">
        <v>32.4264328800163</v>
      </c>
      <c r="AH113" s="51">
        <v>4.2084564406460601</v>
      </c>
      <c r="AI113" s="51">
        <v>24.6734277575022</v>
      </c>
      <c r="AJ113" s="51">
        <v>655.25538359999996</v>
      </c>
      <c r="AK113" s="51">
        <v>30.085097498423501</v>
      </c>
      <c r="AL113" s="51">
        <v>5.0960396789159601</v>
      </c>
      <c r="AM113" s="51">
        <v>26.046425267865398</v>
      </c>
      <c r="AN113" s="51">
        <v>686.85667439999997</v>
      </c>
      <c r="AO113" s="51">
        <v>27.5945853968968</v>
      </c>
      <c r="AP113" s="51">
        <v>5.34180863534481</v>
      </c>
      <c r="AQ113" s="51">
        <v>26.400801148897902</v>
      </c>
      <c r="AR113" s="51">
        <v>345.87547799999999</v>
      </c>
      <c r="AS113" s="51">
        <v>31.613190105086499</v>
      </c>
      <c r="AT113" s="51">
        <v>2.6899361744549899</v>
      </c>
      <c r="AU113" s="51">
        <v>31.0120979219096</v>
      </c>
      <c r="AV113" s="51">
        <v>619.67207629999996</v>
      </c>
      <c r="AW113" s="51">
        <v>24.4987131645353</v>
      </c>
      <c r="AX113" s="51">
        <v>4.8193018596681299</v>
      </c>
      <c r="AY113" s="51">
        <v>21.5130785540515</v>
      </c>
      <c r="AZ113" s="51">
        <v>510.12172370000002</v>
      </c>
      <c r="BA113" s="51">
        <v>29.018022178045399</v>
      </c>
      <c r="BB113" s="51">
        <v>3.9673089456661801</v>
      </c>
      <c r="BC113" s="51">
        <v>28.321720529300901</v>
      </c>
      <c r="BD113" s="51">
        <v>364.8599246</v>
      </c>
      <c r="BE113" s="51">
        <v>31.9951730384972</v>
      </c>
      <c r="BF113" s="51">
        <v>2.8375816506727398</v>
      </c>
      <c r="BG113" s="51">
        <v>30.851820586485701</v>
      </c>
      <c r="BH113" s="51">
        <v>671.27536529999998</v>
      </c>
      <c r="BI113" s="51">
        <v>22.644507913096501</v>
      </c>
      <c r="BJ113" s="51">
        <v>5.2206299752217804</v>
      </c>
      <c r="BK113" s="51">
        <v>24.7710365336564</v>
      </c>
    </row>
    <row r="114" spans="1:63" x14ac:dyDescent="0.25">
      <c r="A114" s="51" t="s">
        <v>71</v>
      </c>
      <c r="B114" s="51" t="s">
        <v>72</v>
      </c>
      <c r="C114" s="51" t="s">
        <v>16</v>
      </c>
      <c r="D114" s="51">
        <v>21767.633958900002</v>
      </c>
      <c r="E114" s="51">
        <v>5.4645907311468003</v>
      </c>
      <c r="F114" s="51">
        <v>4.7056316010541002</v>
      </c>
      <c r="G114" s="51">
        <v>5.0173224596607904</v>
      </c>
      <c r="H114" s="51">
        <v>23637.426818100001</v>
      </c>
      <c r="I114" s="51">
        <v>4.9547503912451596</v>
      </c>
      <c r="J114" s="51">
        <v>5.1098352174089898</v>
      </c>
      <c r="K114" s="51">
        <v>4.4964258575764298</v>
      </c>
      <c r="L114" s="51">
        <v>27600.896385100001</v>
      </c>
      <c r="M114" s="51">
        <v>4.8371789293055896</v>
      </c>
      <c r="N114" s="51">
        <v>5.9666406781910899</v>
      </c>
      <c r="O114" s="51">
        <v>4.2797691663757398</v>
      </c>
      <c r="P114" s="51">
        <v>26524.8911056</v>
      </c>
      <c r="Q114" s="51">
        <v>4.3965596814010599</v>
      </c>
      <c r="R114" s="51">
        <v>5.7340345779747599</v>
      </c>
      <c r="S114" s="51">
        <v>3.92997431459183</v>
      </c>
      <c r="T114" s="51">
        <v>36875.391108000003</v>
      </c>
      <c r="U114" s="51">
        <v>3.8710212021585302</v>
      </c>
      <c r="V114" s="51">
        <v>7.9715602543972102</v>
      </c>
      <c r="W114" s="51">
        <v>3.5707941931373899</v>
      </c>
      <c r="X114" s="51">
        <v>38988.140402899997</v>
      </c>
      <c r="Y114" s="51">
        <v>3.9200594045976702</v>
      </c>
      <c r="Z114" s="51">
        <v>8.42828512702037</v>
      </c>
      <c r="AA114" s="51">
        <v>3.8393340832114702</v>
      </c>
      <c r="AB114" s="51">
        <v>39651.712498399997</v>
      </c>
      <c r="AC114" s="51">
        <v>3.7312681751078101</v>
      </c>
      <c r="AD114" s="51">
        <v>8.5717332311210797</v>
      </c>
      <c r="AE114" s="51">
        <v>3.7113261329026499</v>
      </c>
      <c r="AF114" s="51">
        <v>42790.574545800002</v>
      </c>
      <c r="AG114" s="51">
        <v>3.5549408846981101</v>
      </c>
      <c r="AH114" s="51">
        <v>9.2502786563833297</v>
      </c>
      <c r="AI114" s="51">
        <v>3.4698378861420598</v>
      </c>
      <c r="AJ114" s="51">
        <v>36529.160067500001</v>
      </c>
      <c r="AK114" s="51">
        <v>3.9456506197336898</v>
      </c>
      <c r="AL114" s="51">
        <v>7.8967135471933396</v>
      </c>
      <c r="AM114" s="51">
        <v>3.7184093734057999</v>
      </c>
      <c r="AN114" s="51">
        <v>31286.3222919</v>
      </c>
      <c r="AO114" s="51">
        <v>4.5097558218779499</v>
      </c>
      <c r="AP114" s="51">
        <v>6.7633398804620297</v>
      </c>
      <c r="AQ114" s="51">
        <v>4.1675265047957604</v>
      </c>
      <c r="AR114" s="51">
        <v>29280.176661699999</v>
      </c>
      <c r="AS114" s="51">
        <v>4.2058462244429498</v>
      </c>
      <c r="AT114" s="51">
        <v>6.32966012033698</v>
      </c>
      <c r="AU114" s="51">
        <v>4.0144614838532897</v>
      </c>
      <c r="AV114" s="51">
        <v>26106.838513499999</v>
      </c>
      <c r="AW114" s="51">
        <v>3.7533934156060602</v>
      </c>
      <c r="AX114" s="51">
        <v>5.6436618028719296</v>
      </c>
      <c r="AY114" s="51">
        <v>3.7290182905357501</v>
      </c>
      <c r="AZ114" s="51">
        <v>23687.151802699998</v>
      </c>
      <c r="BA114" s="51">
        <v>4.4509454961553496</v>
      </c>
      <c r="BB114" s="51">
        <v>5.1205845464053104</v>
      </c>
      <c r="BC114" s="51">
        <v>4.3212548173010399</v>
      </c>
      <c r="BD114" s="51">
        <v>19058.431737700001</v>
      </c>
      <c r="BE114" s="51">
        <v>4.5390419094172403</v>
      </c>
      <c r="BF114" s="51">
        <v>4.1199681518342404</v>
      </c>
      <c r="BG114" s="51">
        <v>4.5135177590731299</v>
      </c>
      <c r="BH114" s="51">
        <v>38802.122566600003</v>
      </c>
      <c r="BI114" s="51">
        <v>4.1440700751887301</v>
      </c>
      <c r="BJ114" s="51">
        <v>8.3880726073452507</v>
      </c>
      <c r="BK114" s="51">
        <v>4.1173982883168598</v>
      </c>
    </row>
    <row r="115" spans="1:63" x14ac:dyDescent="0.25">
      <c r="A115" s="51" t="s">
        <v>73</v>
      </c>
      <c r="B115" s="51" t="s">
        <v>74</v>
      </c>
      <c r="C115" s="51" t="s">
        <v>15</v>
      </c>
      <c r="D115" s="51">
        <v>371.405981</v>
      </c>
      <c r="E115" s="51">
        <v>27.990437583972</v>
      </c>
      <c r="F115" s="51">
        <v>10.3332810415968</v>
      </c>
      <c r="G115" s="51">
        <v>20.277464240780699</v>
      </c>
      <c r="H115" s="51">
        <v>356.62953959999999</v>
      </c>
      <c r="I115" s="51">
        <v>26.861352575152502</v>
      </c>
      <c r="J115" s="51">
        <v>9.9221699405590993</v>
      </c>
      <c r="K115" s="51">
        <v>19.326038286682099</v>
      </c>
      <c r="L115" s="51">
        <v>194.3300916</v>
      </c>
      <c r="M115" s="51">
        <v>27.421404602291801</v>
      </c>
      <c r="N115" s="51">
        <v>5.4066642813219596</v>
      </c>
      <c r="O115" s="51">
        <v>28.410818363731199</v>
      </c>
      <c r="P115" s="51">
        <v>389.89864130000001</v>
      </c>
      <c r="Q115" s="51">
        <v>23.736500246349301</v>
      </c>
      <c r="R115" s="51">
        <v>10.847785023390999</v>
      </c>
      <c r="S115" s="51">
        <v>14.848626169327</v>
      </c>
      <c r="T115" s="51">
        <v>267.56118720000001</v>
      </c>
      <c r="U115" s="51">
        <v>33.847104432476499</v>
      </c>
      <c r="V115" s="51">
        <v>7.4441045233487602</v>
      </c>
      <c r="W115" s="51">
        <v>27.201010234351301</v>
      </c>
      <c r="X115" s="51">
        <v>176.95786530000001</v>
      </c>
      <c r="Y115" s="51">
        <v>26.0548769015715</v>
      </c>
      <c r="Z115" s="51">
        <v>4.9233330861893796</v>
      </c>
      <c r="AA115" s="51">
        <v>27.688835966969201</v>
      </c>
      <c r="AB115" s="51">
        <v>277.7128055</v>
      </c>
      <c r="AC115" s="51">
        <v>31.313585377737201</v>
      </c>
      <c r="AD115" s="51">
        <v>7.7265434992599102</v>
      </c>
      <c r="AE115" s="51">
        <v>25.5176546831302</v>
      </c>
      <c r="AF115" s="51">
        <v>211.95748639999999</v>
      </c>
      <c r="AG115" s="51">
        <v>27.717300727294401</v>
      </c>
      <c r="AH115" s="51">
        <v>5.8970947908392004</v>
      </c>
      <c r="AI115" s="51">
        <v>25.895694493276501</v>
      </c>
      <c r="AJ115" s="51">
        <v>107.1065073</v>
      </c>
      <c r="AK115" s="51">
        <v>30.980962918562899</v>
      </c>
      <c r="AL115" s="51">
        <v>2.97992412059389</v>
      </c>
      <c r="AM115" s="51">
        <v>23.8727720948959</v>
      </c>
      <c r="AN115" s="51">
        <v>166.6078929</v>
      </c>
      <c r="AO115" s="51">
        <v>30.906061123990899</v>
      </c>
      <c r="AP115" s="51">
        <v>4.6353754897769299</v>
      </c>
      <c r="AQ115" s="51">
        <v>21.533100546186098</v>
      </c>
      <c r="AR115" s="51">
        <v>267.76992589999998</v>
      </c>
      <c r="AS115" s="51">
        <v>34.437194647771797</v>
      </c>
      <c r="AT115" s="51">
        <v>7.4499120648577799</v>
      </c>
      <c r="AU115" s="51">
        <v>26.555225935141401</v>
      </c>
      <c r="AV115" s="51">
        <v>215.80418159999999</v>
      </c>
      <c r="AW115" s="51">
        <v>32.612222712327203</v>
      </c>
      <c r="AX115" s="51">
        <v>6.0041177915887802</v>
      </c>
      <c r="AY115" s="51">
        <v>27.806707255271299</v>
      </c>
      <c r="AZ115" s="51">
        <v>151.4829058</v>
      </c>
      <c r="BA115" s="51">
        <v>30.3772725308181</v>
      </c>
      <c r="BB115" s="51">
        <v>4.2145671279028996</v>
      </c>
      <c r="BC115" s="51">
        <v>23.139632514966902</v>
      </c>
      <c r="BD115" s="51">
        <v>99.530565999999993</v>
      </c>
      <c r="BE115" s="51">
        <v>34.501111666671598</v>
      </c>
      <c r="BF115" s="51">
        <v>2.7691457954932499</v>
      </c>
      <c r="BG115" s="51">
        <v>31.941741131547801</v>
      </c>
      <c r="BH115" s="51">
        <v>339.5140404</v>
      </c>
      <c r="BI115" s="51">
        <v>22.5272634799373</v>
      </c>
      <c r="BJ115" s="51">
        <v>9.4459814232804096</v>
      </c>
      <c r="BK115" s="51">
        <v>20.868695692807901</v>
      </c>
    </row>
    <row r="116" spans="1:63" x14ac:dyDescent="0.25">
      <c r="A116" s="51" t="s">
        <v>73</v>
      </c>
      <c r="B116" s="51" t="s">
        <v>74</v>
      </c>
      <c r="C116" s="51" t="s">
        <v>16</v>
      </c>
      <c r="D116" s="51">
        <v>6443.6103512999998</v>
      </c>
      <c r="E116" s="51">
        <v>9.0421995429328899</v>
      </c>
      <c r="F116" s="51">
        <v>3.7730091719447798</v>
      </c>
      <c r="G116" s="51">
        <v>8.0730460890819202</v>
      </c>
      <c r="H116" s="51">
        <v>8593.6936578000004</v>
      </c>
      <c r="I116" s="51">
        <v>8.8554692827085493</v>
      </c>
      <c r="J116" s="51">
        <v>5.03197481288134</v>
      </c>
      <c r="K116" s="51">
        <v>7.44665428013578</v>
      </c>
      <c r="L116" s="51">
        <v>7565.8630395</v>
      </c>
      <c r="M116" s="51">
        <v>8.0228720564123996</v>
      </c>
      <c r="N116" s="51">
        <v>4.4301360705264097</v>
      </c>
      <c r="O116" s="51">
        <v>7.0554806268006196</v>
      </c>
      <c r="P116" s="51">
        <v>8315.5720892000008</v>
      </c>
      <c r="Q116" s="51">
        <v>6.7887542978497502</v>
      </c>
      <c r="R116" s="51">
        <v>4.8691227513764499</v>
      </c>
      <c r="S116" s="51">
        <v>6.1896589837256304</v>
      </c>
      <c r="T116" s="51">
        <v>11703.2293935</v>
      </c>
      <c r="U116" s="51">
        <v>6.26878406245355</v>
      </c>
      <c r="V116" s="51">
        <v>6.8527408449116898</v>
      </c>
      <c r="W116" s="51">
        <v>6.1539446399885502</v>
      </c>
      <c r="X116" s="51">
        <v>18094.9610607</v>
      </c>
      <c r="Y116" s="51">
        <v>5.8815136522944798</v>
      </c>
      <c r="Z116" s="51">
        <v>10.5953728307347</v>
      </c>
      <c r="AA116" s="51">
        <v>5.40210312723472</v>
      </c>
      <c r="AB116" s="51">
        <v>18242.103402199999</v>
      </c>
      <c r="AC116" s="51">
        <v>4.78272057219717</v>
      </c>
      <c r="AD116" s="51">
        <v>10.6815309585223</v>
      </c>
      <c r="AE116" s="51">
        <v>4.9461000942407898</v>
      </c>
      <c r="AF116" s="51">
        <v>16602.053439800002</v>
      </c>
      <c r="AG116" s="51">
        <v>4.9941862229308196</v>
      </c>
      <c r="AH116" s="51">
        <v>9.7212116323646391</v>
      </c>
      <c r="AI116" s="51">
        <v>4.8082471459323903</v>
      </c>
      <c r="AJ116" s="51">
        <v>15323.5156914</v>
      </c>
      <c r="AK116" s="51">
        <v>5.5384500005969199</v>
      </c>
      <c r="AL116" s="51">
        <v>8.9725731535625197</v>
      </c>
      <c r="AM116" s="51">
        <v>4.8547748395869004</v>
      </c>
      <c r="AN116" s="51">
        <v>11271.8819458</v>
      </c>
      <c r="AO116" s="51">
        <v>6.5837283362198802</v>
      </c>
      <c r="AP116" s="51">
        <v>6.6001684844276696</v>
      </c>
      <c r="AQ116" s="51">
        <v>5.7752844904105096</v>
      </c>
      <c r="AR116" s="51">
        <v>10248.5679564</v>
      </c>
      <c r="AS116" s="51">
        <v>5.9192297827109996</v>
      </c>
      <c r="AT116" s="51">
        <v>6.0009744212722804</v>
      </c>
      <c r="AU116" s="51">
        <v>5.2518237712637301</v>
      </c>
      <c r="AV116" s="51">
        <v>10087.244455599999</v>
      </c>
      <c r="AW116" s="51">
        <v>5.5560781948482996</v>
      </c>
      <c r="AX116" s="51">
        <v>5.9065126188068602</v>
      </c>
      <c r="AY116" s="51">
        <v>4.9342122326389903</v>
      </c>
      <c r="AZ116" s="51">
        <v>8079.7438294000003</v>
      </c>
      <c r="BA116" s="51">
        <v>6.0519017585839903</v>
      </c>
      <c r="BB116" s="51">
        <v>4.7310352292081204</v>
      </c>
      <c r="BC116" s="51">
        <v>5.80223323105327</v>
      </c>
      <c r="BD116" s="51">
        <v>7452.1637797000003</v>
      </c>
      <c r="BE116" s="51">
        <v>7.37317046912578</v>
      </c>
      <c r="BF116" s="51">
        <v>4.3635602959713697</v>
      </c>
      <c r="BG116" s="51">
        <v>6.7823604070242398</v>
      </c>
      <c r="BH116" s="51">
        <v>12757.526289199999</v>
      </c>
      <c r="BI116" s="51">
        <v>6.32854650198533</v>
      </c>
      <c r="BJ116" s="51">
        <v>7.4700767234888996</v>
      </c>
      <c r="BK116" s="51">
        <v>6.0831793554759903</v>
      </c>
    </row>
    <row r="117" spans="1:63" x14ac:dyDescent="0.25">
      <c r="A117" s="51" t="s">
        <v>75</v>
      </c>
      <c r="B117" s="51" t="s">
        <v>76</v>
      </c>
      <c r="C117" s="51" t="s">
        <v>15</v>
      </c>
      <c r="D117" s="51">
        <v>1096.7651026999999</v>
      </c>
      <c r="E117" s="51">
        <v>16.166034059951802</v>
      </c>
      <c r="F117" s="51">
        <v>9.5656249828186102</v>
      </c>
      <c r="G117" s="51">
        <v>11.3581525714009</v>
      </c>
      <c r="H117" s="51">
        <v>1453.48524</v>
      </c>
      <c r="I117" s="51">
        <v>16.144574837599901</v>
      </c>
      <c r="J117" s="51">
        <v>12.6768208522269</v>
      </c>
      <c r="K117" s="51">
        <v>10.436089694523799</v>
      </c>
      <c r="L117" s="51">
        <v>1278.7756770000001</v>
      </c>
      <c r="M117" s="51">
        <v>16.5652376718254</v>
      </c>
      <c r="N117" s="51">
        <v>11.153061428758701</v>
      </c>
      <c r="O117" s="51">
        <v>10.9793144269859</v>
      </c>
      <c r="P117" s="51">
        <v>1063.9668207</v>
      </c>
      <c r="Q117" s="51">
        <v>14.2369465080385</v>
      </c>
      <c r="R117" s="51">
        <v>9.2795691401223195</v>
      </c>
      <c r="S117" s="51">
        <v>11.680956147060201</v>
      </c>
      <c r="T117" s="51">
        <v>901.60671590000004</v>
      </c>
      <c r="U117" s="51">
        <v>18.179062786120099</v>
      </c>
      <c r="V117" s="51">
        <v>7.8635176347775699</v>
      </c>
      <c r="W117" s="51">
        <v>14.8576053343146</v>
      </c>
      <c r="X117" s="51">
        <v>1094.5438971999999</v>
      </c>
      <c r="Y117" s="51">
        <v>16.898069271308199</v>
      </c>
      <c r="Z117" s="51">
        <v>9.5462523580236809</v>
      </c>
      <c r="AA117" s="51">
        <v>12.460803770404</v>
      </c>
      <c r="AB117" s="51">
        <v>823.28909940000005</v>
      </c>
      <c r="AC117" s="51">
        <v>20.324335654597501</v>
      </c>
      <c r="AD117" s="51">
        <v>7.1804571078306898</v>
      </c>
      <c r="AE117" s="51">
        <v>14.372529605678899</v>
      </c>
      <c r="AF117" s="51">
        <v>568.67726990000006</v>
      </c>
      <c r="AG117" s="51">
        <v>17.7358979023317</v>
      </c>
      <c r="AH117" s="51">
        <v>4.9598163606090502</v>
      </c>
      <c r="AI117" s="51">
        <v>14.0162003234312</v>
      </c>
      <c r="AJ117" s="51">
        <v>528.35366369999997</v>
      </c>
      <c r="AK117" s="51">
        <v>21.2620511536844</v>
      </c>
      <c r="AL117" s="51">
        <v>4.6081271120046701</v>
      </c>
      <c r="AM117" s="51">
        <v>19.403139680798699</v>
      </c>
      <c r="AN117" s="51">
        <v>536.89875329999995</v>
      </c>
      <c r="AO117" s="51">
        <v>20.175789604567601</v>
      </c>
      <c r="AP117" s="51">
        <v>4.6826545767799104</v>
      </c>
      <c r="AQ117" s="51">
        <v>17.465950000481399</v>
      </c>
      <c r="AR117" s="51">
        <v>491.59484889999999</v>
      </c>
      <c r="AS117" s="51">
        <v>17.7531991894712</v>
      </c>
      <c r="AT117" s="51">
        <v>4.28752880310146</v>
      </c>
      <c r="AU117" s="51">
        <v>14.896959953648301</v>
      </c>
      <c r="AV117" s="51">
        <v>336.31514190000001</v>
      </c>
      <c r="AW117" s="51">
        <v>24.436026591636601</v>
      </c>
      <c r="AX117" s="51">
        <v>2.9332302017442999</v>
      </c>
      <c r="AY117" s="51">
        <v>21.9490216402092</v>
      </c>
      <c r="AZ117" s="51">
        <v>407.18563160000002</v>
      </c>
      <c r="BA117" s="51">
        <v>17.277957291665398</v>
      </c>
      <c r="BB117" s="51">
        <v>3.5513393348212099</v>
      </c>
      <c r="BC117" s="51">
        <v>17.2564953893114</v>
      </c>
      <c r="BD117" s="51">
        <v>256.4409096</v>
      </c>
      <c r="BE117" s="51">
        <v>26.1829494397244</v>
      </c>
      <c r="BF117" s="51">
        <v>2.2365933830750899</v>
      </c>
      <c r="BG117" s="51">
        <v>24.790976492909799</v>
      </c>
      <c r="BH117" s="51">
        <v>627.79327309999996</v>
      </c>
      <c r="BI117" s="51">
        <v>15.1363072994076</v>
      </c>
      <c r="BJ117" s="51">
        <v>5.4754067233058601</v>
      </c>
      <c r="BK117" s="51">
        <v>16.980886185475899</v>
      </c>
    </row>
    <row r="118" spans="1:63" x14ac:dyDescent="0.25">
      <c r="A118" s="51" t="s">
        <v>75</v>
      </c>
      <c r="B118" s="51" t="s">
        <v>76</v>
      </c>
      <c r="C118" s="51" t="s">
        <v>16</v>
      </c>
      <c r="D118" s="51">
        <v>4997.2138132999999</v>
      </c>
      <c r="E118" s="51">
        <v>6.2528200954773396</v>
      </c>
      <c r="F118" s="51">
        <v>5.1911387709923904</v>
      </c>
      <c r="G118" s="51">
        <v>5.87320434249607</v>
      </c>
      <c r="H118" s="51">
        <v>5176.3073569999997</v>
      </c>
      <c r="I118" s="51">
        <v>6.4835216292034499</v>
      </c>
      <c r="J118" s="51">
        <v>5.3771823290769198</v>
      </c>
      <c r="K118" s="51">
        <v>5.8583711364017601</v>
      </c>
      <c r="L118" s="51">
        <v>6004.4528106999996</v>
      </c>
      <c r="M118" s="51">
        <v>5.6088350187109004</v>
      </c>
      <c r="N118" s="51">
        <v>6.2374653054189402</v>
      </c>
      <c r="O118" s="51">
        <v>4.8562907880092796</v>
      </c>
      <c r="P118" s="51">
        <v>6927.7696105000005</v>
      </c>
      <c r="Q118" s="51">
        <v>5.24809241859057</v>
      </c>
      <c r="R118" s="51">
        <v>7.1966129057464903</v>
      </c>
      <c r="S118" s="51">
        <v>4.3367421514673996</v>
      </c>
      <c r="T118" s="51">
        <v>9148.6568530999994</v>
      </c>
      <c r="U118" s="51">
        <v>4.8197576792646899</v>
      </c>
      <c r="V118" s="51">
        <v>9.5036852668248102</v>
      </c>
      <c r="W118" s="51">
        <v>4.2964310533201902</v>
      </c>
      <c r="X118" s="51">
        <v>9808.4657325000007</v>
      </c>
      <c r="Y118" s="51">
        <v>4.8869937533193202</v>
      </c>
      <c r="Z118" s="51">
        <v>10.189099096063501</v>
      </c>
      <c r="AA118" s="51">
        <v>4.3138208992135603</v>
      </c>
      <c r="AB118" s="51">
        <v>8629.8314750000009</v>
      </c>
      <c r="AC118" s="51">
        <v>4.5795890676631501</v>
      </c>
      <c r="AD118" s="51">
        <v>8.96472603148821</v>
      </c>
      <c r="AE118" s="51">
        <v>4.3945447891612703</v>
      </c>
      <c r="AF118" s="51">
        <v>8059.3018865000004</v>
      </c>
      <c r="AG118" s="51">
        <v>4.3056656213074902</v>
      </c>
      <c r="AH118" s="51">
        <v>8.3720561203112709</v>
      </c>
      <c r="AI118" s="51">
        <v>4.1103534095244498</v>
      </c>
      <c r="AJ118" s="51">
        <v>7490.1265592999998</v>
      </c>
      <c r="AK118" s="51">
        <v>5.7525841123477299</v>
      </c>
      <c r="AL118" s="51">
        <v>7.7807930247326098</v>
      </c>
      <c r="AM118" s="51">
        <v>5.2569032677700802</v>
      </c>
      <c r="AN118" s="51">
        <v>6107.3251080999999</v>
      </c>
      <c r="AO118" s="51">
        <v>5.8030947003585203</v>
      </c>
      <c r="AP118" s="51">
        <v>6.34432972856467</v>
      </c>
      <c r="AQ118" s="51">
        <v>5.2099333729320998</v>
      </c>
      <c r="AR118" s="51">
        <v>6093.5917120000004</v>
      </c>
      <c r="AS118" s="51">
        <v>5.8653576563372098</v>
      </c>
      <c r="AT118" s="51">
        <v>6.3300633858353699</v>
      </c>
      <c r="AU118" s="51">
        <v>5.4040184163019997</v>
      </c>
      <c r="AV118" s="51">
        <v>4890.8042173000003</v>
      </c>
      <c r="AW118" s="51">
        <v>4.9374623614053101</v>
      </c>
      <c r="AX118" s="51">
        <v>5.0805997786580903</v>
      </c>
      <c r="AY118" s="51">
        <v>5.0513413075035398</v>
      </c>
      <c r="AZ118" s="51">
        <v>4175.9270809</v>
      </c>
      <c r="BA118" s="51">
        <v>5.7516341798679802</v>
      </c>
      <c r="BB118" s="51">
        <v>4.3379806797143496</v>
      </c>
      <c r="BC118" s="51">
        <v>5.7391016075561403</v>
      </c>
      <c r="BD118" s="51">
        <v>3676.8305596999999</v>
      </c>
      <c r="BE118" s="51">
        <v>6.0113592819327302</v>
      </c>
      <c r="BF118" s="51">
        <v>3.8195159114522501</v>
      </c>
      <c r="BG118" s="51">
        <v>5.9115376673822704</v>
      </c>
      <c r="BH118" s="51">
        <v>5077.7031871999998</v>
      </c>
      <c r="BI118" s="51">
        <v>5.4466302512690996</v>
      </c>
      <c r="BJ118" s="51">
        <v>5.2747516651201396</v>
      </c>
      <c r="BK118" s="51">
        <v>5.6309380455262499</v>
      </c>
    </row>
    <row r="119" spans="1:63" x14ac:dyDescent="0.25">
      <c r="A119" s="51" t="s">
        <v>77</v>
      </c>
      <c r="B119" s="51" t="s">
        <v>78</v>
      </c>
      <c r="C119" s="51" t="s">
        <v>15</v>
      </c>
      <c r="D119" s="51">
        <v>1584.572416</v>
      </c>
      <c r="E119" s="51">
        <v>19.719924974815001</v>
      </c>
      <c r="F119" s="51">
        <v>6.4941670448964297</v>
      </c>
      <c r="G119" s="51">
        <v>15.8498261301638</v>
      </c>
      <c r="H119" s="51">
        <v>1927.6156094</v>
      </c>
      <c r="I119" s="51">
        <v>17.7284688451143</v>
      </c>
      <c r="J119" s="51">
        <v>7.9000856252400098</v>
      </c>
      <c r="K119" s="51">
        <v>12.5122979756236</v>
      </c>
      <c r="L119" s="51">
        <v>2948.0203095000002</v>
      </c>
      <c r="M119" s="51">
        <v>17.732982112414099</v>
      </c>
      <c r="N119" s="51">
        <v>12.082083562939101</v>
      </c>
      <c r="O119" s="51">
        <v>12.6255330045944</v>
      </c>
      <c r="P119" s="51">
        <v>2823.7473325999999</v>
      </c>
      <c r="Q119" s="51">
        <v>14.062379527627201</v>
      </c>
      <c r="R119" s="51">
        <v>11.572766687922099</v>
      </c>
      <c r="S119" s="51">
        <v>9.8327053022307194</v>
      </c>
      <c r="T119" s="51">
        <v>1860.3951652999999</v>
      </c>
      <c r="U119" s="51">
        <v>18.214047746225901</v>
      </c>
      <c r="V119" s="51">
        <v>7.6245912468136199</v>
      </c>
      <c r="W119" s="51">
        <v>14.4750609233113</v>
      </c>
      <c r="X119" s="51">
        <v>1083.9109226999999</v>
      </c>
      <c r="Y119" s="51">
        <v>21.3039043570815</v>
      </c>
      <c r="Z119" s="51">
        <v>4.4422700551425098</v>
      </c>
      <c r="AA119" s="51">
        <v>17.649173849301398</v>
      </c>
      <c r="AB119" s="51">
        <v>1777.1717188</v>
      </c>
      <c r="AC119" s="51">
        <v>17.867446791211801</v>
      </c>
      <c r="AD119" s="51">
        <v>7.2835106132207903</v>
      </c>
      <c r="AE119" s="51">
        <v>14.693810207837601</v>
      </c>
      <c r="AF119" s="51">
        <v>1358.2807453</v>
      </c>
      <c r="AG119" s="51">
        <v>21.442803740528898</v>
      </c>
      <c r="AH119" s="51">
        <v>5.5667396231164901</v>
      </c>
      <c r="AI119" s="51">
        <v>18.312496231238502</v>
      </c>
      <c r="AJ119" s="51">
        <v>1112.0400662</v>
      </c>
      <c r="AK119" s="51">
        <v>18.759171676188199</v>
      </c>
      <c r="AL119" s="51">
        <v>4.5575537461081801</v>
      </c>
      <c r="AM119" s="51">
        <v>17.1015453849847</v>
      </c>
      <c r="AN119" s="51">
        <v>1365.0560972999999</v>
      </c>
      <c r="AO119" s="51">
        <v>20.019822201980901</v>
      </c>
      <c r="AP119" s="51">
        <v>5.5945075352874198</v>
      </c>
      <c r="AQ119" s="51">
        <v>17.539145917812199</v>
      </c>
      <c r="AR119" s="51">
        <v>1223.8775519999999</v>
      </c>
      <c r="AS119" s="51">
        <v>21.103702608781301</v>
      </c>
      <c r="AT119" s="51">
        <v>5.0159053539822001</v>
      </c>
      <c r="AU119" s="51">
        <v>20.022986158394399</v>
      </c>
      <c r="AV119" s="51">
        <v>1149.3587806</v>
      </c>
      <c r="AW119" s="51">
        <v>19.119203000745301</v>
      </c>
      <c r="AX119" s="51">
        <v>4.7104997161170203</v>
      </c>
      <c r="AY119" s="51">
        <v>18.3014056047185</v>
      </c>
      <c r="AZ119" s="51">
        <v>1163.1079451000001</v>
      </c>
      <c r="BA119" s="51">
        <v>17.933113589890802</v>
      </c>
      <c r="BB119" s="51">
        <v>4.7668489053930498</v>
      </c>
      <c r="BC119" s="51">
        <v>16.3389108501827</v>
      </c>
      <c r="BD119" s="51">
        <v>838.03007330000003</v>
      </c>
      <c r="BE119" s="51">
        <v>22.928282751051</v>
      </c>
      <c r="BF119" s="51">
        <v>3.4345588940613001</v>
      </c>
      <c r="BG119" s="51">
        <v>21.5798858929214</v>
      </c>
      <c r="BH119" s="51">
        <v>2184.7483911999998</v>
      </c>
      <c r="BI119" s="51">
        <v>13.8516758283083</v>
      </c>
      <c r="BJ119" s="51">
        <v>8.9539113897597495</v>
      </c>
      <c r="BK119" s="51">
        <v>14.012209379088199</v>
      </c>
    </row>
    <row r="120" spans="1:63" x14ac:dyDescent="0.25">
      <c r="A120" s="51" t="s">
        <v>77</v>
      </c>
      <c r="B120" s="51" t="s">
        <v>78</v>
      </c>
      <c r="C120" s="51" t="s">
        <v>16</v>
      </c>
      <c r="D120" s="51">
        <v>20688.019742199998</v>
      </c>
      <c r="E120" s="51">
        <v>4.8671353395124601</v>
      </c>
      <c r="F120" s="51">
        <v>5.4798046464158503</v>
      </c>
      <c r="G120" s="51">
        <v>4.3456458641657401</v>
      </c>
      <c r="H120" s="51">
        <v>27916.060160599998</v>
      </c>
      <c r="I120" s="51">
        <v>4.2127715430299997</v>
      </c>
      <c r="J120" s="51">
        <v>7.3943547078910798</v>
      </c>
      <c r="K120" s="51">
        <v>3.6228674462856798</v>
      </c>
      <c r="L120" s="51">
        <v>29941.711762399998</v>
      </c>
      <c r="M120" s="51">
        <v>4.0750314639416203</v>
      </c>
      <c r="N120" s="51">
        <v>7.9309055811929303</v>
      </c>
      <c r="O120" s="51">
        <v>3.4785540473730898</v>
      </c>
      <c r="P120" s="51">
        <v>29182.839775</v>
      </c>
      <c r="Q120" s="51">
        <v>4.2033681354290202</v>
      </c>
      <c r="R120" s="51">
        <v>7.7298969639154302</v>
      </c>
      <c r="S120" s="51">
        <v>3.6401809350403802</v>
      </c>
      <c r="T120" s="51">
        <v>32638.017726300001</v>
      </c>
      <c r="U120" s="51">
        <v>3.8110387413322599</v>
      </c>
      <c r="V120" s="51">
        <v>8.6450981493196508</v>
      </c>
      <c r="W120" s="51">
        <v>3.4656733382485601</v>
      </c>
      <c r="X120" s="51">
        <v>33498.250677999997</v>
      </c>
      <c r="Y120" s="51">
        <v>3.4531437722565701</v>
      </c>
      <c r="Z120" s="51">
        <v>8.8729550725277306</v>
      </c>
      <c r="AA120" s="51">
        <v>3.18715382787062</v>
      </c>
      <c r="AB120" s="51">
        <v>30047.2804779</v>
      </c>
      <c r="AC120" s="51">
        <v>3.89042019049948</v>
      </c>
      <c r="AD120" s="51">
        <v>7.9588684285278601</v>
      </c>
      <c r="AE120" s="51">
        <v>3.60526030490891</v>
      </c>
      <c r="AF120" s="51">
        <v>28747.246725100002</v>
      </c>
      <c r="AG120" s="51">
        <v>4.23200078551067</v>
      </c>
      <c r="AH120" s="51">
        <v>7.6145178774425197</v>
      </c>
      <c r="AI120" s="51">
        <v>3.7824790601858602</v>
      </c>
      <c r="AJ120" s="51">
        <v>27924.446311299998</v>
      </c>
      <c r="AK120" s="51">
        <v>3.9735855632145198</v>
      </c>
      <c r="AL120" s="51">
        <v>7.3965760160754304</v>
      </c>
      <c r="AM120" s="51">
        <v>3.7533686152475898</v>
      </c>
      <c r="AN120" s="51">
        <v>22449.827888899999</v>
      </c>
      <c r="AO120" s="51">
        <v>4.2804504628259803</v>
      </c>
      <c r="AP120" s="51">
        <v>5.9464691502536304</v>
      </c>
      <c r="AQ120" s="51">
        <v>4.0998518433448199</v>
      </c>
      <c r="AR120" s="51">
        <v>24307.610813399999</v>
      </c>
      <c r="AS120" s="51">
        <v>4.0206138551735604</v>
      </c>
      <c r="AT120" s="51">
        <v>6.43855527684123</v>
      </c>
      <c r="AU120" s="51">
        <v>3.9271534229899601</v>
      </c>
      <c r="AV120" s="51">
        <v>20766.9589519</v>
      </c>
      <c r="AW120" s="51">
        <v>3.9363290208576198</v>
      </c>
      <c r="AX120" s="51">
        <v>5.5007139191973398</v>
      </c>
      <c r="AY120" s="51">
        <v>4.0628238719650396</v>
      </c>
      <c r="AZ120" s="51">
        <v>16427.697510800001</v>
      </c>
      <c r="BA120" s="51">
        <v>4.3227639268087703</v>
      </c>
      <c r="BB120" s="51">
        <v>4.3513383238884602</v>
      </c>
      <c r="BC120" s="51">
        <v>4.47934091955916</v>
      </c>
      <c r="BD120" s="51">
        <v>12758.791968</v>
      </c>
      <c r="BE120" s="51">
        <v>5.3970488582832701</v>
      </c>
      <c r="BF120" s="51">
        <v>3.3795253668616501</v>
      </c>
      <c r="BG120" s="51">
        <v>5.5611189332839501</v>
      </c>
      <c r="BH120" s="51">
        <v>20237.306380900001</v>
      </c>
      <c r="BI120" s="51">
        <v>4.50458790471576</v>
      </c>
      <c r="BJ120" s="51">
        <v>5.3604205196492103</v>
      </c>
      <c r="BK120" s="51">
        <v>4.5935196265835403</v>
      </c>
    </row>
    <row r="121" spans="1:63" x14ac:dyDescent="0.25">
      <c r="A121" s="51" t="s">
        <v>79</v>
      </c>
      <c r="B121" s="51" t="s">
        <v>80</v>
      </c>
      <c r="C121" s="51" t="s">
        <v>15</v>
      </c>
      <c r="D121" s="51">
        <v>3989.2993111000001</v>
      </c>
      <c r="E121" s="51">
        <v>13.5512075551311</v>
      </c>
      <c r="F121" s="51">
        <v>7.8922682946048397</v>
      </c>
      <c r="G121" s="51">
        <v>10.026184233689801</v>
      </c>
      <c r="H121" s="51">
        <v>4964.5158826999996</v>
      </c>
      <c r="I121" s="51">
        <v>11.307779830498999</v>
      </c>
      <c r="J121" s="51">
        <v>9.8215972890466396</v>
      </c>
      <c r="K121" s="51">
        <v>8.4814712041902993</v>
      </c>
      <c r="L121" s="51">
        <v>6295.0135587000004</v>
      </c>
      <c r="M121" s="51">
        <v>9.5544620928084001</v>
      </c>
      <c r="N121" s="51">
        <v>12.453800040823801</v>
      </c>
      <c r="O121" s="51">
        <v>6.6779797756654302</v>
      </c>
      <c r="P121" s="51">
        <v>6120.4294643000003</v>
      </c>
      <c r="Q121" s="51">
        <v>10.1089694358774</v>
      </c>
      <c r="R121" s="51">
        <v>12.1084099345609</v>
      </c>
      <c r="S121" s="51">
        <v>7.2952541911675199</v>
      </c>
      <c r="T121" s="51">
        <v>3313.9678721</v>
      </c>
      <c r="U121" s="51">
        <v>13.695312322208499</v>
      </c>
      <c r="V121" s="51">
        <v>6.55621990897997</v>
      </c>
      <c r="W121" s="51">
        <v>11.6369845692439</v>
      </c>
      <c r="X121" s="51">
        <v>3334.1167678000002</v>
      </c>
      <c r="Y121" s="51">
        <v>12.0400559274418</v>
      </c>
      <c r="Z121" s="51">
        <v>6.5960816687285897</v>
      </c>
      <c r="AA121" s="51">
        <v>9.6474443808042398</v>
      </c>
      <c r="AB121" s="51">
        <v>2918.1540796999998</v>
      </c>
      <c r="AC121" s="51">
        <v>12.175556456454601</v>
      </c>
      <c r="AD121" s="51">
        <v>5.77315792222109</v>
      </c>
      <c r="AE121" s="51">
        <v>10.6668459063049</v>
      </c>
      <c r="AF121" s="51">
        <v>3614.0814426000002</v>
      </c>
      <c r="AG121" s="51">
        <v>14.1785495632056</v>
      </c>
      <c r="AH121" s="51">
        <v>7.1499524500924903</v>
      </c>
      <c r="AI121" s="51">
        <v>11.858502649903899</v>
      </c>
      <c r="AJ121" s="51">
        <v>2871.1012255000001</v>
      </c>
      <c r="AK121" s="51">
        <v>12.514089257094</v>
      </c>
      <c r="AL121" s="51">
        <v>5.6800704598840204</v>
      </c>
      <c r="AM121" s="51">
        <v>11.4501758470763</v>
      </c>
      <c r="AN121" s="51">
        <v>2775.1659665000002</v>
      </c>
      <c r="AO121" s="51">
        <v>13.9624257231999</v>
      </c>
      <c r="AP121" s="51">
        <v>5.4902760263518697</v>
      </c>
      <c r="AQ121" s="51">
        <v>11.867262576768301</v>
      </c>
      <c r="AR121" s="51">
        <v>2142.6238880000001</v>
      </c>
      <c r="AS121" s="51">
        <v>14.4097592080845</v>
      </c>
      <c r="AT121" s="51">
        <v>4.2388803796881804</v>
      </c>
      <c r="AU121" s="51">
        <v>13.818492813192099</v>
      </c>
      <c r="AV121" s="51">
        <v>1815.8001016999999</v>
      </c>
      <c r="AW121" s="51">
        <v>14.5508187166679</v>
      </c>
      <c r="AX121" s="51">
        <v>3.5923054287033702</v>
      </c>
      <c r="AY121" s="51">
        <v>13.0896375758944</v>
      </c>
      <c r="AZ121" s="51">
        <v>2143.7349822000001</v>
      </c>
      <c r="BA121" s="51">
        <v>14.8920438071781</v>
      </c>
      <c r="BB121" s="51">
        <v>4.2410785234831501</v>
      </c>
      <c r="BC121" s="51">
        <v>13.761602845747801</v>
      </c>
      <c r="BD121" s="51">
        <v>1555.8082582</v>
      </c>
      <c r="BE121" s="51">
        <v>15.277882229277299</v>
      </c>
      <c r="BF121" s="51">
        <v>3.0779480884051602</v>
      </c>
      <c r="BG121" s="51">
        <v>14.936705241517201</v>
      </c>
      <c r="BH121" s="51">
        <v>2693.1169558000001</v>
      </c>
      <c r="BI121" s="51">
        <v>12.1462593621265</v>
      </c>
      <c r="BJ121" s="51">
        <v>5.3279535844259103</v>
      </c>
      <c r="BK121" s="51">
        <v>12.190012007127001</v>
      </c>
    </row>
    <row r="122" spans="1:63" x14ac:dyDescent="0.25">
      <c r="A122" s="51" t="s">
        <v>79</v>
      </c>
      <c r="B122" s="51" t="s">
        <v>80</v>
      </c>
      <c r="C122" s="51" t="s">
        <v>16</v>
      </c>
      <c r="D122" s="51">
        <v>22686.438764300001</v>
      </c>
      <c r="E122" s="51">
        <v>4.5210945397878799</v>
      </c>
      <c r="F122" s="51">
        <v>6.5717206904340797</v>
      </c>
      <c r="G122" s="51">
        <v>4.0229402617701302</v>
      </c>
      <c r="H122" s="51">
        <v>28075.409495299999</v>
      </c>
      <c r="I122" s="51">
        <v>4.03976755524676</v>
      </c>
      <c r="J122" s="51">
        <v>8.1327770916170596</v>
      </c>
      <c r="K122" s="51">
        <v>3.63564732307852</v>
      </c>
      <c r="L122" s="51">
        <v>28012.322989799999</v>
      </c>
      <c r="M122" s="51">
        <v>4.2172700224273898</v>
      </c>
      <c r="N122" s="51">
        <v>8.1145024343299994</v>
      </c>
      <c r="O122" s="51">
        <v>3.7039204786378201</v>
      </c>
      <c r="P122" s="51">
        <v>27425.171686500002</v>
      </c>
      <c r="Q122" s="51">
        <v>3.9884511716000799</v>
      </c>
      <c r="R122" s="51">
        <v>7.9444186936247796</v>
      </c>
      <c r="S122" s="51">
        <v>3.7499565712161198</v>
      </c>
      <c r="T122" s="51">
        <v>32605.4309813</v>
      </c>
      <c r="U122" s="51">
        <v>3.9722470708008801</v>
      </c>
      <c r="V122" s="51">
        <v>9.4450163653502397</v>
      </c>
      <c r="W122" s="51">
        <v>3.5709267661294599</v>
      </c>
      <c r="X122" s="51">
        <v>33745.070452699998</v>
      </c>
      <c r="Y122" s="51">
        <v>3.91855247339879</v>
      </c>
      <c r="Z122" s="51">
        <v>9.77514276251841</v>
      </c>
      <c r="AA122" s="51">
        <v>3.64694739537144</v>
      </c>
      <c r="AB122" s="51">
        <v>28101.822887900002</v>
      </c>
      <c r="AC122" s="51">
        <v>4.3022994991596502</v>
      </c>
      <c r="AD122" s="51">
        <v>8.1404284220201006</v>
      </c>
      <c r="AE122" s="51">
        <v>4.0890078852510197</v>
      </c>
      <c r="AF122" s="51">
        <v>27442.185865300002</v>
      </c>
      <c r="AG122" s="51">
        <v>4.5341922874063698</v>
      </c>
      <c r="AH122" s="51">
        <v>7.9493472957739497</v>
      </c>
      <c r="AI122" s="51">
        <v>4.1738595746236404</v>
      </c>
      <c r="AJ122" s="51">
        <v>24042.991121300001</v>
      </c>
      <c r="AK122" s="51">
        <v>4.5354163946931099</v>
      </c>
      <c r="AL122" s="51">
        <v>6.9646815815097902</v>
      </c>
      <c r="AM122" s="51">
        <v>4.2511345046580296</v>
      </c>
      <c r="AN122" s="51">
        <v>20427.978809100001</v>
      </c>
      <c r="AO122" s="51">
        <v>4.91961295498733</v>
      </c>
      <c r="AP122" s="51">
        <v>5.9174986606873698</v>
      </c>
      <c r="AQ122" s="51">
        <v>4.8079709905405297</v>
      </c>
      <c r="AR122" s="51">
        <v>18124.7075019</v>
      </c>
      <c r="AS122" s="51">
        <v>5.29646650657285</v>
      </c>
      <c r="AT122" s="51">
        <v>5.2502958501242398</v>
      </c>
      <c r="AU122" s="51">
        <v>5.2933353825511196</v>
      </c>
      <c r="AV122" s="51">
        <v>14955.3750459</v>
      </c>
      <c r="AW122" s="51">
        <v>5.4233711643681302</v>
      </c>
      <c r="AX122" s="51">
        <v>4.3322157630576497</v>
      </c>
      <c r="AY122" s="51">
        <v>5.4839449028687</v>
      </c>
      <c r="AZ122" s="51">
        <v>15068.312459000001</v>
      </c>
      <c r="BA122" s="51">
        <v>5.9098008202390702</v>
      </c>
      <c r="BB122" s="51">
        <v>4.3649310403254598</v>
      </c>
      <c r="BC122" s="51">
        <v>5.8330593648218096</v>
      </c>
      <c r="BD122" s="51">
        <v>11089.298737700001</v>
      </c>
      <c r="BE122" s="51">
        <v>7.4047657320897402</v>
      </c>
      <c r="BF122" s="51">
        <v>3.21230558546839</v>
      </c>
      <c r="BG122" s="51">
        <v>7.3205699706499399</v>
      </c>
      <c r="BH122" s="51">
        <v>13410.5534611</v>
      </c>
      <c r="BI122" s="51">
        <v>6.2427363750986702</v>
      </c>
      <c r="BJ122" s="51">
        <v>3.8847177631584699</v>
      </c>
      <c r="BK122" s="51">
        <v>6.2781408921158697</v>
      </c>
    </row>
    <row r="123" spans="1:63" x14ac:dyDescent="0.25">
      <c r="A123" s="51" t="s">
        <v>81</v>
      </c>
      <c r="B123" s="51" t="s">
        <v>82</v>
      </c>
      <c r="C123" s="51" t="s">
        <v>15</v>
      </c>
      <c r="D123" s="51">
        <v>741.92731609999998</v>
      </c>
      <c r="E123" s="51">
        <v>32.952139529710799</v>
      </c>
      <c r="F123" s="51">
        <v>8.5385973696782198</v>
      </c>
      <c r="G123" s="51">
        <v>24.824577811561898</v>
      </c>
      <c r="H123" s="51">
        <v>816.81982379999999</v>
      </c>
      <c r="I123" s="51">
        <v>31.127457711494401</v>
      </c>
      <c r="J123" s="51">
        <v>9.4005105994232707</v>
      </c>
      <c r="K123" s="51">
        <v>24.365978336842002</v>
      </c>
      <c r="L123" s="51">
        <v>1089.6645532</v>
      </c>
      <c r="M123" s="51">
        <v>30.604740924789301</v>
      </c>
      <c r="N123" s="51">
        <v>12.5405908178357</v>
      </c>
      <c r="O123" s="51">
        <v>22.975030432194</v>
      </c>
      <c r="P123" s="51">
        <v>1084.3852007999999</v>
      </c>
      <c r="Q123" s="51">
        <v>27.914232651539201</v>
      </c>
      <c r="R123" s="51">
        <v>12.479832488093599</v>
      </c>
      <c r="S123" s="51">
        <v>21.979405426791899</v>
      </c>
      <c r="T123" s="51">
        <v>333.61813460000002</v>
      </c>
      <c r="U123" s="51">
        <v>39.902489578606897</v>
      </c>
      <c r="V123" s="51">
        <v>3.8395013429975502</v>
      </c>
      <c r="W123" s="51">
        <v>32.492837202212598</v>
      </c>
      <c r="X123" s="51">
        <v>396.78060699999997</v>
      </c>
      <c r="Y123" s="51">
        <v>36.582005128666303</v>
      </c>
      <c r="Z123" s="51">
        <v>4.5664174559289101</v>
      </c>
      <c r="AA123" s="51">
        <v>29.8213165899956</v>
      </c>
      <c r="AB123" s="51">
        <v>617.92272920000005</v>
      </c>
      <c r="AC123" s="51">
        <v>31.7495974321868</v>
      </c>
      <c r="AD123" s="51">
        <v>7.1114693794349604</v>
      </c>
      <c r="AE123" s="51">
        <v>29.852374624483701</v>
      </c>
      <c r="AF123" s="51">
        <v>734.65786349999996</v>
      </c>
      <c r="AG123" s="51">
        <v>27.3497853299287</v>
      </c>
      <c r="AH123" s="51">
        <v>8.4549356315235507</v>
      </c>
      <c r="AI123" s="51">
        <v>21.6245585212618</v>
      </c>
      <c r="AJ123" s="51">
        <v>644.01509610000005</v>
      </c>
      <c r="AK123" s="51">
        <v>29.927972483783702</v>
      </c>
      <c r="AL123" s="51">
        <v>7.41175784509241</v>
      </c>
      <c r="AM123" s="51">
        <v>25.5033032807642</v>
      </c>
      <c r="AN123" s="51">
        <v>248.7984333</v>
      </c>
      <c r="AO123" s="51">
        <v>42.436952720445603</v>
      </c>
      <c r="AP123" s="51">
        <v>2.8633393083873302</v>
      </c>
      <c r="AQ123" s="51">
        <v>40.7029380860183</v>
      </c>
      <c r="AR123" s="51">
        <v>333.9364405</v>
      </c>
      <c r="AS123" s="51">
        <v>32.768261290022799</v>
      </c>
      <c r="AT123" s="51">
        <v>3.8431646208706098</v>
      </c>
      <c r="AU123" s="51">
        <v>35.1002798311345</v>
      </c>
      <c r="AV123" s="51">
        <v>145.4311281</v>
      </c>
      <c r="AW123" s="51">
        <v>36.954391872218203</v>
      </c>
      <c r="AX123" s="51">
        <v>1.67371900308443</v>
      </c>
      <c r="AY123" s="51">
        <v>38.862564789677201</v>
      </c>
      <c r="AZ123" s="51">
        <v>377.45587119999999</v>
      </c>
      <c r="BA123" s="51">
        <v>36.587850449294102</v>
      </c>
      <c r="BB123" s="51">
        <v>4.3440154298935703</v>
      </c>
      <c r="BC123" s="51">
        <v>34.201848413026703</v>
      </c>
      <c r="BD123" s="51">
        <v>340.72133730000002</v>
      </c>
      <c r="BE123" s="51">
        <v>37.564130556447402</v>
      </c>
      <c r="BF123" s="51">
        <v>3.9212497657531999</v>
      </c>
      <c r="BG123" s="51">
        <v>35.798569837086902</v>
      </c>
      <c r="BH123" s="51">
        <v>782.96607489999997</v>
      </c>
      <c r="BI123" s="51">
        <v>23.5123614146591</v>
      </c>
      <c r="BJ123" s="51">
        <v>9.0108989420027399</v>
      </c>
      <c r="BK123" s="51">
        <v>19.472495757335199</v>
      </c>
    </row>
    <row r="124" spans="1:63" x14ac:dyDescent="0.25">
      <c r="A124" s="51" t="s">
        <v>81</v>
      </c>
      <c r="B124" s="51" t="s">
        <v>82</v>
      </c>
      <c r="C124" s="51" t="s">
        <v>16</v>
      </c>
      <c r="D124" s="51">
        <v>9742.0621159000002</v>
      </c>
      <c r="E124" s="51">
        <v>12.014811028878199</v>
      </c>
      <c r="F124" s="51">
        <v>5.6675516122388299</v>
      </c>
      <c r="G124" s="51">
        <v>10.523524827961801</v>
      </c>
      <c r="H124" s="51">
        <v>10972.6695786</v>
      </c>
      <c r="I124" s="51">
        <v>8.7954834774063695</v>
      </c>
      <c r="J124" s="51">
        <v>6.38347101680466</v>
      </c>
      <c r="K124" s="51">
        <v>7.5228380152119998</v>
      </c>
      <c r="L124" s="51">
        <v>12471.8566133</v>
      </c>
      <c r="M124" s="51">
        <v>8.4351818932010296</v>
      </c>
      <c r="N124" s="51">
        <v>7.2556395366187703</v>
      </c>
      <c r="O124" s="51">
        <v>7.0177673500951201</v>
      </c>
      <c r="P124" s="51">
        <v>11785.7113176</v>
      </c>
      <c r="Q124" s="51">
        <v>7.4082232390425702</v>
      </c>
      <c r="R124" s="51">
        <v>6.85646697637325</v>
      </c>
      <c r="S124" s="51">
        <v>7.3004842449860003</v>
      </c>
      <c r="T124" s="51">
        <v>15115.2853471</v>
      </c>
      <c r="U124" s="51">
        <v>6.2699220721587201</v>
      </c>
      <c r="V124" s="51">
        <v>8.7934832296532104</v>
      </c>
      <c r="W124" s="51">
        <v>6.0822280316176398</v>
      </c>
      <c r="X124" s="51">
        <v>16666.8221433</v>
      </c>
      <c r="Y124" s="51">
        <v>6.37492788210682</v>
      </c>
      <c r="Z124" s="51">
        <v>9.6961067980658395</v>
      </c>
      <c r="AA124" s="51">
        <v>5.6560156198694296</v>
      </c>
      <c r="AB124" s="51">
        <v>13278.6371265</v>
      </c>
      <c r="AC124" s="51">
        <v>7.1698175992431397</v>
      </c>
      <c r="AD124" s="51">
        <v>7.7249929593245001</v>
      </c>
      <c r="AE124" s="51">
        <v>6.4660821943494398</v>
      </c>
      <c r="AF124" s="51">
        <v>12158.1140251</v>
      </c>
      <c r="AG124" s="51">
        <v>7.73298700341459</v>
      </c>
      <c r="AH124" s="51">
        <v>7.0731163407669602</v>
      </c>
      <c r="AI124" s="51">
        <v>6.77938996981446</v>
      </c>
      <c r="AJ124" s="51">
        <v>11859.6813117</v>
      </c>
      <c r="AK124" s="51">
        <v>7.5024065343430202</v>
      </c>
      <c r="AL124" s="51">
        <v>6.8994998326957901</v>
      </c>
      <c r="AM124" s="51">
        <v>7.3312603495188799</v>
      </c>
      <c r="AN124" s="51">
        <v>11089.161391199999</v>
      </c>
      <c r="AO124" s="51">
        <v>8.6169804723870396</v>
      </c>
      <c r="AP124" s="51">
        <v>6.45124140796612</v>
      </c>
      <c r="AQ124" s="51">
        <v>8.6647986594435107</v>
      </c>
      <c r="AR124" s="51">
        <v>12738.4728369</v>
      </c>
      <c r="AS124" s="51">
        <v>7.1706934858190001</v>
      </c>
      <c r="AT124" s="51">
        <v>7.4107464523760598</v>
      </c>
      <c r="AU124" s="51">
        <v>7.0024068912525497</v>
      </c>
      <c r="AV124" s="51">
        <v>10357.157992300001</v>
      </c>
      <c r="AW124" s="51">
        <v>6.87239512061696</v>
      </c>
      <c r="AX124" s="51">
        <v>6.0253903926221604</v>
      </c>
      <c r="AY124" s="51">
        <v>6.8849652694325796</v>
      </c>
      <c r="AZ124" s="51">
        <v>8064.6905336999998</v>
      </c>
      <c r="BA124" s="51">
        <v>7.0267846894215404</v>
      </c>
      <c r="BB124" s="51">
        <v>4.6917222752953203</v>
      </c>
      <c r="BC124" s="51">
        <v>7.2745335991565501</v>
      </c>
      <c r="BD124" s="51">
        <v>5357.0222377999999</v>
      </c>
      <c r="BE124" s="51">
        <v>10.0506847488078</v>
      </c>
      <c r="BF124" s="51">
        <v>3.1165065116029398</v>
      </c>
      <c r="BG124" s="51">
        <v>10.1637182315192</v>
      </c>
      <c r="BH124" s="51">
        <v>10234.5548316</v>
      </c>
      <c r="BI124" s="51">
        <v>7.4453359405695396</v>
      </c>
      <c r="BJ124" s="51">
        <v>5.9540646575956098</v>
      </c>
      <c r="BK124" s="51">
        <v>7.9273951161934804</v>
      </c>
    </row>
    <row r="125" spans="1:63" x14ac:dyDescent="0.25">
      <c r="A125" s="51" t="s">
        <v>83</v>
      </c>
      <c r="B125" s="51" t="s">
        <v>84</v>
      </c>
      <c r="C125" s="51" t="s">
        <v>15</v>
      </c>
      <c r="D125" s="51">
        <v>4973.6984349000004</v>
      </c>
      <c r="E125" s="51">
        <v>16.773755853423499</v>
      </c>
      <c r="F125" s="51">
        <v>8.3748622648166808</v>
      </c>
      <c r="G125" s="51">
        <v>12.960334447232</v>
      </c>
      <c r="H125" s="51">
        <v>5351.8155878999996</v>
      </c>
      <c r="I125" s="51">
        <v>15.104856430592401</v>
      </c>
      <c r="J125" s="51">
        <v>9.0115472423616207</v>
      </c>
      <c r="K125" s="51">
        <v>11.9423868386636</v>
      </c>
      <c r="L125" s="51">
        <v>5890.0436042000001</v>
      </c>
      <c r="M125" s="51">
        <v>13.1494764871023</v>
      </c>
      <c r="N125" s="51">
        <v>9.9178316829197097</v>
      </c>
      <c r="O125" s="51">
        <v>9.8577307845213795</v>
      </c>
      <c r="P125" s="51">
        <v>7782.4230752000003</v>
      </c>
      <c r="Q125" s="51">
        <v>13.626229155938899</v>
      </c>
      <c r="R125" s="51">
        <v>13.1042768664847</v>
      </c>
      <c r="S125" s="51">
        <v>9.3490060183111208</v>
      </c>
      <c r="T125" s="51">
        <v>3867.1716703000002</v>
      </c>
      <c r="U125" s="51">
        <v>17.1147191024344</v>
      </c>
      <c r="V125" s="51">
        <v>6.5116593852789002</v>
      </c>
      <c r="W125" s="51">
        <v>14.678777517196201</v>
      </c>
      <c r="X125" s="51">
        <v>3718.3340536999999</v>
      </c>
      <c r="Y125" s="51">
        <v>16.7765212971136</v>
      </c>
      <c r="Z125" s="51">
        <v>6.2610421524161097</v>
      </c>
      <c r="AA125" s="51">
        <v>13.558977855377501</v>
      </c>
      <c r="AB125" s="51">
        <v>4273.9149453999999</v>
      </c>
      <c r="AC125" s="51">
        <v>15.256265165366001</v>
      </c>
      <c r="AD125" s="51">
        <v>7.1965458838652197</v>
      </c>
      <c r="AE125" s="51">
        <v>12.665874097360801</v>
      </c>
      <c r="AF125" s="51">
        <v>4400.1820094000004</v>
      </c>
      <c r="AG125" s="51">
        <v>14.9067046490335</v>
      </c>
      <c r="AH125" s="51">
        <v>7.4091581448263204</v>
      </c>
      <c r="AI125" s="51">
        <v>12.479862085862299</v>
      </c>
      <c r="AJ125" s="51">
        <v>4223.5567346999997</v>
      </c>
      <c r="AK125" s="51">
        <v>16.264217153441901</v>
      </c>
      <c r="AL125" s="51">
        <v>7.1117512216967702</v>
      </c>
      <c r="AM125" s="51">
        <v>13.1251832562643</v>
      </c>
      <c r="AN125" s="51">
        <v>2531.1289852999998</v>
      </c>
      <c r="AO125" s="51">
        <v>20.386933687390801</v>
      </c>
      <c r="AP125" s="51">
        <v>4.2619907306058602</v>
      </c>
      <c r="AQ125" s="51">
        <v>18.562227158255102</v>
      </c>
      <c r="AR125" s="51">
        <v>2528.2893961</v>
      </c>
      <c r="AS125" s="51">
        <v>18.546332833111801</v>
      </c>
      <c r="AT125" s="51">
        <v>4.2572093453349398</v>
      </c>
      <c r="AU125" s="51">
        <v>16.848635086565199</v>
      </c>
      <c r="AV125" s="51">
        <v>2809.1901155</v>
      </c>
      <c r="AW125" s="51">
        <v>18.0866851188987</v>
      </c>
      <c r="AX125" s="51">
        <v>4.7301983827393004</v>
      </c>
      <c r="AY125" s="51">
        <v>16.827792768014302</v>
      </c>
      <c r="AZ125" s="51">
        <v>2255.1174930000002</v>
      </c>
      <c r="BA125" s="51">
        <v>18.821337463288199</v>
      </c>
      <c r="BB125" s="51">
        <v>3.7972343201047698</v>
      </c>
      <c r="BC125" s="51">
        <v>17.373526444001399</v>
      </c>
      <c r="BD125" s="51">
        <v>1388.5679500000001</v>
      </c>
      <c r="BE125" s="51">
        <v>23.1134811704224</v>
      </c>
      <c r="BF125" s="51">
        <v>2.3381122677218902</v>
      </c>
      <c r="BG125" s="51">
        <v>22.802382046251299</v>
      </c>
      <c r="BH125" s="51">
        <v>3394.9866446999999</v>
      </c>
      <c r="BI125" s="51">
        <v>17.5827359706675</v>
      </c>
      <c r="BJ125" s="51">
        <v>5.7165801088272596</v>
      </c>
      <c r="BK125" s="51">
        <v>17.588172261911001</v>
      </c>
    </row>
    <row r="126" spans="1:63" x14ac:dyDescent="0.25">
      <c r="A126" s="51" t="s">
        <v>83</v>
      </c>
      <c r="B126" s="51" t="s">
        <v>84</v>
      </c>
      <c r="C126" s="51" t="s">
        <v>16</v>
      </c>
      <c r="D126" s="51">
        <v>38968.986911200001</v>
      </c>
      <c r="E126" s="51">
        <v>4.9739684336215104</v>
      </c>
      <c r="F126" s="51">
        <v>5.86262008373778</v>
      </c>
      <c r="G126" s="51">
        <v>4.5348213851016697</v>
      </c>
      <c r="H126" s="51">
        <v>49771.517537699998</v>
      </c>
      <c r="I126" s="51">
        <v>4.2313110335618997</v>
      </c>
      <c r="J126" s="51">
        <v>7.4877876342934604</v>
      </c>
      <c r="K126" s="51">
        <v>3.9878687354554399</v>
      </c>
      <c r="L126" s="51">
        <v>53583.937922099998</v>
      </c>
      <c r="M126" s="51">
        <v>4.3184530978486597</v>
      </c>
      <c r="N126" s="51">
        <v>8.0613404537230799</v>
      </c>
      <c r="O126" s="51">
        <v>3.8237295530724902</v>
      </c>
      <c r="P126" s="51">
        <v>51391.1589914</v>
      </c>
      <c r="Q126" s="51">
        <v>3.9891419574416598</v>
      </c>
      <c r="R126" s="51">
        <v>7.7314517186730001</v>
      </c>
      <c r="S126" s="51">
        <v>3.67224434539028</v>
      </c>
      <c r="T126" s="51">
        <v>60712.246263699999</v>
      </c>
      <c r="U126" s="51">
        <v>3.8372860093479599</v>
      </c>
      <c r="V126" s="51">
        <v>9.1337461526900405</v>
      </c>
      <c r="W126" s="51">
        <v>3.5254535996794698</v>
      </c>
      <c r="X126" s="51">
        <v>66799.710503499999</v>
      </c>
      <c r="Y126" s="51">
        <v>3.7519373111440202</v>
      </c>
      <c r="Z126" s="51">
        <v>10.0495639077836</v>
      </c>
      <c r="AA126" s="51">
        <v>3.5303206440604602</v>
      </c>
      <c r="AB126" s="51">
        <v>57823.967632200001</v>
      </c>
      <c r="AC126" s="51">
        <v>4.4223206658817702</v>
      </c>
      <c r="AD126" s="51">
        <v>8.69922419934678</v>
      </c>
      <c r="AE126" s="51">
        <v>3.97204322614476</v>
      </c>
      <c r="AF126" s="51">
        <v>51012.975213999998</v>
      </c>
      <c r="AG126" s="51">
        <v>3.9693025093541698</v>
      </c>
      <c r="AH126" s="51">
        <v>7.67455653138519</v>
      </c>
      <c r="AI126" s="51">
        <v>3.6890873026428501</v>
      </c>
      <c r="AJ126" s="51">
        <v>45176.737672800002</v>
      </c>
      <c r="AK126" s="51">
        <v>4.2066142334066896</v>
      </c>
      <c r="AL126" s="51">
        <v>6.7965341311500502</v>
      </c>
      <c r="AM126" s="51">
        <v>4.18062371764006</v>
      </c>
      <c r="AN126" s="51">
        <v>42344.884841999999</v>
      </c>
      <c r="AO126" s="51">
        <v>4.7783385357115797</v>
      </c>
      <c r="AP126" s="51">
        <v>6.3705010572631302</v>
      </c>
      <c r="AQ126" s="51">
        <v>4.5755645577459401</v>
      </c>
      <c r="AR126" s="51">
        <v>40732.318015899997</v>
      </c>
      <c r="AS126" s="51">
        <v>5.6242137415434303</v>
      </c>
      <c r="AT126" s="51">
        <v>6.12790130267864</v>
      </c>
      <c r="AU126" s="51">
        <v>5.2436198521865798</v>
      </c>
      <c r="AV126" s="51">
        <v>32372.542343900001</v>
      </c>
      <c r="AW126" s="51">
        <v>4.8564429668338196</v>
      </c>
      <c r="AX126" s="51">
        <v>4.8702296864805898</v>
      </c>
      <c r="AY126" s="51">
        <v>4.8720899224229504</v>
      </c>
      <c r="AZ126" s="51">
        <v>25262.793903000002</v>
      </c>
      <c r="BA126" s="51">
        <v>5.1389259171539399</v>
      </c>
      <c r="BB126" s="51">
        <v>3.8006161988391098</v>
      </c>
      <c r="BC126" s="51">
        <v>5.3532467812435396</v>
      </c>
      <c r="BD126" s="51">
        <v>20085.603508200002</v>
      </c>
      <c r="BE126" s="51">
        <v>6.2690842040733203</v>
      </c>
      <c r="BF126" s="51">
        <v>3.0217429770370501</v>
      </c>
      <c r="BG126" s="51">
        <v>6.3417489530599598</v>
      </c>
      <c r="BH126" s="51">
        <v>28663.198038999999</v>
      </c>
      <c r="BI126" s="51">
        <v>5.9932232393798399</v>
      </c>
      <c r="BJ126" s="51">
        <v>4.3121839649184803</v>
      </c>
      <c r="BK126" s="51">
        <v>6.1470983592869404</v>
      </c>
    </row>
    <row r="127" spans="1:63" x14ac:dyDescent="0.25">
      <c r="A127" s="51" t="s">
        <v>85</v>
      </c>
      <c r="B127" s="51" t="s">
        <v>86</v>
      </c>
      <c r="C127" s="51" t="s">
        <v>15</v>
      </c>
      <c r="D127" s="51">
        <v>4929.6274291</v>
      </c>
      <c r="E127" s="51">
        <v>11.4462801360879</v>
      </c>
      <c r="F127" s="51">
        <v>9.0092625234103902</v>
      </c>
      <c r="G127" s="51">
        <v>9.2929179953726599</v>
      </c>
      <c r="H127" s="51">
        <v>5347.2041157000003</v>
      </c>
      <c r="I127" s="51">
        <v>10.636717748429801</v>
      </c>
      <c r="J127" s="51">
        <v>9.7724151241581794</v>
      </c>
      <c r="K127" s="51">
        <v>8.3258132255279307</v>
      </c>
      <c r="L127" s="51">
        <v>5456.5557071000003</v>
      </c>
      <c r="M127" s="51">
        <v>10.8072968691567</v>
      </c>
      <c r="N127" s="51">
        <v>9.9722633294119305</v>
      </c>
      <c r="O127" s="51">
        <v>8.0547272448195208</v>
      </c>
      <c r="P127" s="51">
        <v>5726.1343344999996</v>
      </c>
      <c r="Q127" s="51">
        <v>10.5708711476526</v>
      </c>
      <c r="R127" s="51">
        <v>10.464938416906501</v>
      </c>
      <c r="S127" s="51">
        <v>8.7471362844722496</v>
      </c>
      <c r="T127" s="51">
        <v>4106.553613</v>
      </c>
      <c r="U127" s="51">
        <v>12.2602937878747</v>
      </c>
      <c r="V127" s="51">
        <v>7.5050336152342796</v>
      </c>
      <c r="W127" s="51">
        <v>10.1938002979196</v>
      </c>
      <c r="X127" s="51">
        <v>4866.4703504999998</v>
      </c>
      <c r="Y127" s="51">
        <v>12.40884965563</v>
      </c>
      <c r="Z127" s="51">
        <v>8.8938382424677407</v>
      </c>
      <c r="AA127" s="51">
        <v>9.8925054565010502</v>
      </c>
      <c r="AB127" s="51">
        <v>3625.4124605000002</v>
      </c>
      <c r="AC127" s="51">
        <v>11.839294031126901</v>
      </c>
      <c r="AD127" s="51">
        <v>6.62571220280857</v>
      </c>
      <c r="AE127" s="51">
        <v>9.5630390481977603</v>
      </c>
      <c r="AF127" s="51">
        <v>3839.4997987000002</v>
      </c>
      <c r="AG127" s="51">
        <v>11.4757295765901</v>
      </c>
      <c r="AH127" s="51">
        <v>7.0169728123621997</v>
      </c>
      <c r="AI127" s="51">
        <v>9.9485153376966604</v>
      </c>
      <c r="AJ127" s="51">
        <v>2688.2209957</v>
      </c>
      <c r="AK127" s="51">
        <v>13.9850354795951</v>
      </c>
      <c r="AL127" s="51">
        <v>4.9129247634900102</v>
      </c>
      <c r="AM127" s="51">
        <v>12.3183701143682</v>
      </c>
      <c r="AN127" s="51">
        <v>3559.8116166999998</v>
      </c>
      <c r="AO127" s="51">
        <v>12.201782603461499</v>
      </c>
      <c r="AP127" s="51">
        <v>6.5058217583375297</v>
      </c>
      <c r="AQ127" s="51">
        <v>10.542216616950499</v>
      </c>
      <c r="AR127" s="51">
        <v>2699.9981121000001</v>
      </c>
      <c r="AS127" s="51">
        <v>15.898341006961299</v>
      </c>
      <c r="AT127" s="51">
        <v>4.9344483238284704</v>
      </c>
      <c r="AU127" s="51">
        <v>13.7900738959476</v>
      </c>
      <c r="AV127" s="51">
        <v>1546.5217445000001</v>
      </c>
      <c r="AW127" s="51">
        <v>16.833198582692699</v>
      </c>
      <c r="AX127" s="51">
        <v>2.82638406142325</v>
      </c>
      <c r="AY127" s="51">
        <v>16.3035489766247</v>
      </c>
      <c r="AZ127" s="51">
        <v>1448.8869795999999</v>
      </c>
      <c r="BA127" s="51">
        <v>18.056069034382698</v>
      </c>
      <c r="BB127" s="51">
        <v>2.6479492322101699</v>
      </c>
      <c r="BC127" s="51">
        <v>17.305568320086401</v>
      </c>
      <c r="BD127" s="51">
        <v>1312.6483329</v>
      </c>
      <c r="BE127" s="51">
        <v>20.5254638274371</v>
      </c>
      <c r="BF127" s="51">
        <v>2.3989629240950898</v>
      </c>
      <c r="BG127" s="51">
        <v>19.799650194143901</v>
      </c>
      <c r="BH127" s="51">
        <v>3563.7791215000002</v>
      </c>
      <c r="BI127" s="51">
        <v>12.1221655922288</v>
      </c>
      <c r="BJ127" s="51">
        <v>6.5130726698557302</v>
      </c>
      <c r="BK127" s="51">
        <v>11.664378571342301</v>
      </c>
    </row>
    <row r="128" spans="1:63" x14ac:dyDescent="0.25">
      <c r="A128" s="51" t="s">
        <v>85</v>
      </c>
      <c r="B128" s="51" t="s">
        <v>86</v>
      </c>
      <c r="C128" s="51" t="s">
        <v>16</v>
      </c>
      <c r="D128" s="51">
        <v>46093.3416631</v>
      </c>
      <c r="E128" s="51">
        <v>3.4189822695018899</v>
      </c>
      <c r="F128" s="51">
        <v>4.7043254329700499</v>
      </c>
      <c r="G128" s="51">
        <v>3.1788810296218402</v>
      </c>
      <c r="H128" s="51">
        <v>60713.137597300003</v>
      </c>
      <c r="I128" s="51">
        <v>3.0956800133373301</v>
      </c>
      <c r="J128" s="51">
        <v>6.1964341705135499</v>
      </c>
      <c r="K128" s="51">
        <v>2.7900920670809399</v>
      </c>
      <c r="L128" s="51">
        <v>68882.133488899999</v>
      </c>
      <c r="M128" s="51">
        <v>2.82298897966922</v>
      </c>
      <c r="N128" s="51">
        <v>7.0301688000304701</v>
      </c>
      <c r="O128" s="51">
        <v>2.5940588948593399</v>
      </c>
      <c r="P128" s="51">
        <v>69052.224891699996</v>
      </c>
      <c r="Q128" s="51">
        <v>2.8737634311133702</v>
      </c>
      <c r="R128" s="51">
        <v>7.0475284724527896</v>
      </c>
      <c r="S128" s="51">
        <v>2.6053338985748802</v>
      </c>
      <c r="T128" s="51">
        <v>84808.0871625</v>
      </c>
      <c r="U128" s="51">
        <v>2.6447656676405402</v>
      </c>
      <c r="V128" s="51">
        <v>8.6555851011227691</v>
      </c>
      <c r="W128" s="51">
        <v>2.3796145098039201</v>
      </c>
      <c r="X128" s="51">
        <v>90767.263454400003</v>
      </c>
      <c r="Y128" s="51">
        <v>2.6567963549790399</v>
      </c>
      <c r="Z128" s="51">
        <v>9.2637836733686107</v>
      </c>
      <c r="AA128" s="51">
        <v>2.42472050199029</v>
      </c>
      <c r="AB128" s="51">
        <v>82354.192242599995</v>
      </c>
      <c r="AC128" s="51">
        <v>2.95076749353235</v>
      </c>
      <c r="AD128" s="51">
        <v>8.4051385102485998</v>
      </c>
      <c r="AE128" s="51">
        <v>2.8096613911347101</v>
      </c>
      <c r="AF128" s="51">
        <v>78609.796973999997</v>
      </c>
      <c r="AG128" s="51">
        <v>2.8061192841903302</v>
      </c>
      <c r="AH128" s="51">
        <v>8.0229823623625105</v>
      </c>
      <c r="AI128" s="51">
        <v>2.69724754213579</v>
      </c>
      <c r="AJ128" s="51">
        <v>75322.523870499994</v>
      </c>
      <c r="AK128" s="51">
        <v>2.7561508931969101</v>
      </c>
      <c r="AL128" s="51">
        <v>7.6874804892515503</v>
      </c>
      <c r="AM128" s="51">
        <v>2.57107659642638</v>
      </c>
      <c r="AN128" s="51">
        <v>66656.737218599999</v>
      </c>
      <c r="AO128" s="51">
        <v>2.99211373676741</v>
      </c>
      <c r="AP128" s="51">
        <v>6.8030429745841898</v>
      </c>
      <c r="AQ128" s="51">
        <v>2.7685201569927198</v>
      </c>
      <c r="AR128" s="51">
        <v>67595.072915299999</v>
      </c>
      <c r="AS128" s="51">
        <v>2.94173838146693</v>
      </c>
      <c r="AT128" s="51">
        <v>6.8988103093744</v>
      </c>
      <c r="AU128" s="51">
        <v>2.8143473991925698</v>
      </c>
      <c r="AV128" s="51">
        <v>53602.551574199999</v>
      </c>
      <c r="AW128" s="51">
        <v>3.2713877481553899</v>
      </c>
      <c r="AX128" s="51">
        <v>5.4707217473118801</v>
      </c>
      <c r="AY128" s="51">
        <v>3.1780801659754299</v>
      </c>
      <c r="AZ128" s="51">
        <v>45192.439574700002</v>
      </c>
      <c r="BA128" s="51">
        <v>3.3519966920520901</v>
      </c>
      <c r="BB128" s="51">
        <v>4.6123786039019201</v>
      </c>
      <c r="BC128" s="51">
        <v>3.4022409286485602</v>
      </c>
      <c r="BD128" s="51">
        <v>33462.196832200003</v>
      </c>
      <c r="BE128" s="51">
        <v>3.9384563574259999</v>
      </c>
      <c r="BF128" s="51">
        <v>3.4151801089047198</v>
      </c>
      <c r="BG128" s="51">
        <v>3.96372968631395</v>
      </c>
      <c r="BH128" s="51">
        <v>56695.975835099998</v>
      </c>
      <c r="BI128" s="51">
        <v>3.5374461169048099</v>
      </c>
      <c r="BJ128" s="51">
        <v>5.7864392436019898</v>
      </c>
      <c r="BK128" s="51">
        <v>3.5799039970350801</v>
      </c>
    </row>
    <row r="129" spans="1:63" x14ac:dyDescent="0.25">
      <c r="A129" s="51" t="s">
        <v>87</v>
      </c>
      <c r="B129" s="51" t="s">
        <v>88</v>
      </c>
      <c r="C129" s="51" t="s">
        <v>15</v>
      </c>
      <c r="D129" s="51">
        <v>738.00739969999995</v>
      </c>
      <c r="E129" s="51">
        <v>24.834544558828298</v>
      </c>
      <c r="F129" s="51">
        <v>7.3648466706906799</v>
      </c>
      <c r="G129" s="51">
        <v>18.217851894783301</v>
      </c>
      <c r="H129" s="51">
        <v>815.15983989999995</v>
      </c>
      <c r="I129" s="51">
        <v>28.2373395267206</v>
      </c>
      <c r="J129" s="51">
        <v>8.1347791843397399</v>
      </c>
      <c r="K129" s="51">
        <v>18.8527034060875</v>
      </c>
      <c r="L129" s="51">
        <v>763.2543028</v>
      </c>
      <c r="M129" s="51">
        <v>23.438985607859699</v>
      </c>
      <c r="N129" s="51">
        <v>7.6167947816674397</v>
      </c>
      <c r="O129" s="51">
        <v>16.690977359289501</v>
      </c>
      <c r="P129" s="51">
        <v>891.59101390000001</v>
      </c>
      <c r="Q129" s="51">
        <v>24.471365686984399</v>
      </c>
      <c r="R129" s="51">
        <v>8.8975139178934999</v>
      </c>
      <c r="S129" s="51">
        <v>24.1647843700995</v>
      </c>
      <c r="T129" s="51">
        <v>1072.8778957</v>
      </c>
      <c r="U129" s="51">
        <v>27.730182901160401</v>
      </c>
      <c r="V129" s="51">
        <v>10.706642238839001</v>
      </c>
      <c r="W129" s="51">
        <v>19.3900558594191</v>
      </c>
      <c r="X129" s="51">
        <v>971.10427470000002</v>
      </c>
      <c r="Y129" s="51">
        <v>37.082374804341697</v>
      </c>
      <c r="Z129" s="51">
        <v>9.6910059266683302</v>
      </c>
      <c r="AA129" s="51">
        <v>27.188910174425601</v>
      </c>
      <c r="AB129" s="51">
        <v>611.32401779999998</v>
      </c>
      <c r="AC129" s="51">
        <v>30.1233619760159</v>
      </c>
      <c r="AD129" s="51">
        <v>6.10062671327925</v>
      </c>
      <c r="AE129" s="51">
        <v>24.583065044883998</v>
      </c>
      <c r="AF129" s="51">
        <v>499.59216140000001</v>
      </c>
      <c r="AG129" s="51">
        <v>34.814616922178402</v>
      </c>
      <c r="AH129" s="51">
        <v>4.9856135156444701</v>
      </c>
      <c r="AI129" s="51">
        <v>28.31894434394</v>
      </c>
      <c r="AJ129" s="51">
        <v>370.45678570000001</v>
      </c>
      <c r="AK129" s="51">
        <v>29.108969657994201</v>
      </c>
      <c r="AL129" s="51">
        <v>3.6969242122863402</v>
      </c>
      <c r="AM129" s="51">
        <v>22.6887299376641</v>
      </c>
      <c r="AN129" s="51">
        <v>699.98705289999998</v>
      </c>
      <c r="AO129" s="51">
        <v>32.5743716960109</v>
      </c>
      <c r="AP129" s="51">
        <v>6.9854276775175599</v>
      </c>
      <c r="AQ129" s="51">
        <v>31.437097322179</v>
      </c>
      <c r="AR129" s="51">
        <v>564.5356994</v>
      </c>
      <c r="AS129" s="51">
        <v>27.552771627841999</v>
      </c>
      <c r="AT129" s="51">
        <v>5.6337089138973901</v>
      </c>
      <c r="AU129" s="51">
        <v>22.775280565116201</v>
      </c>
      <c r="AV129" s="51">
        <v>477.31277319999998</v>
      </c>
      <c r="AW129" s="51">
        <v>30.3498079233946</v>
      </c>
      <c r="AX129" s="51">
        <v>4.7632793248538396</v>
      </c>
      <c r="AY129" s="51">
        <v>28.7805830528348</v>
      </c>
      <c r="AZ129" s="51">
        <v>298.12521579999998</v>
      </c>
      <c r="BA129" s="51">
        <v>38.164118083920499</v>
      </c>
      <c r="BB129" s="51">
        <v>2.9751009324921398</v>
      </c>
      <c r="BC129" s="51">
        <v>30.967214717481099</v>
      </c>
      <c r="BD129" s="51">
        <v>383.91575870000003</v>
      </c>
      <c r="BE129" s="51">
        <v>39.033508034397101</v>
      </c>
      <c r="BF129" s="51">
        <v>3.8312362429384201</v>
      </c>
      <c r="BG129" s="51">
        <v>39.666725190859303</v>
      </c>
      <c r="BH129" s="51">
        <v>863.43149519999997</v>
      </c>
      <c r="BI129" s="51">
        <v>25.303054914076</v>
      </c>
      <c r="BJ129" s="51">
        <v>8.6164997469918898</v>
      </c>
      <c r="BK129" s="51">
        <v>21.784060055388199</v>
      </c>
    </row>
    <row r="130" spans="1:63" x14ac:dyDescent="0.25">
      <c r="A130" s="51" t="s">
        <v>87</v>
      </c>
      <c r="B130" s="51" t="s">
        <v>88</v>
      </c>
      <c r="C130" s="51" t="s">
        <v>16</v>
      </c>
      <c r="D130" s="51">
        <v>14580.195502</v>
      </c>
      <c r="E130" s="51">
        <v>5.4263504076443798</v>
      </c>
      <c r="F130" s="51">
        <v>4.3585510439962798</v>
      </c>
      <c r="G130" s="51">
        <v>5.00440672085234</v>
      </c>
      <c r="H130" s="51">
        <v>18631.882175700001</v>
      </c>
      <c r="I130" s="51">
        <v>4.8926858573805001</v>
      </c>
      <c r="J130" s="51">
        <v>5.56974764140669</v>
      </c>
      <c r="K130" s="51">
        <v>4.4245338490555097</v>
      </c>
      <c r="L130" s="51">
        <v>20892.500779000002</v>
      </c>
      <c r="M130" s="51">
        <v>4.7329135639381903</v>
      </c>
      <c r="N130" s="51">
        <v>6.2455288112914902</v>
      </c>
      <c r="O130" s="51">
        <v>4.1138387909449596</v>
      </c>
      <c r="P130" s="51">
        <v>20769.305250900001</v>
      </c>
      <c r="Q130" s="51">
        <v>4.2907444259234397</v>
      </c>
      <c r="R130" s="51">
        <v>6.2087011845602698</v>
      </c>
      <c r="S130" s="51">
        <v>3.85907410972895</v>
      </c>
      <c r="T130" s="51">
        <v>30225.2258411</v>
      </c>
      <c r="U130" s="51">
        <v>3.8918405459010499</v>
      </c>
      <c r="V130" s="51">
        <v>9.0354199727074302</v>
      </c>
      <c r="W130" s="51">
        <v>3.4424485173220098</v>
      </c>
      <c r="X130" s="51">
        <v>30285.897735499999</v>
      </c>
      <c r="Y130" s="51">
        <v>3.6615547433690301</v>
      </c>
      <c r="Z130" s="51">
        <v>9.0535570099400307</v>
      </c>
      <c r="AA130" s="51">
        <v>3.5301699932830002</v>
      </c>
      <c r="AB130" s="51">
        <v>26093.530907600001</v>
      </c>
      <c r="AC130" s="51">
        <v>4.0035152311169</v>
      </c>
      <c r="AD130" s="51">
        <v>7.8003059947494302</v>
      </c>
      <c r="AE130" s="51">
        <v>3.8934288376759101</v>
      </c>
      <c r="AF130" s="51">
        <v>25695.740374100002</v>
      </c>
      <c r="AG130" s="51">
        <v>4.0065627949496099</v>
      </c>
      <c r="AH130" s="51">
        <v>7.6813919277301999</v>
      </c>
      <c r="AI130" s="51">
        <v>3.86676721603544</v>
      </c>
      <c r="AJ130" s="51">
        <v>25566.016432500001</v>
      </c>
      <c r="AK130" s="51">
        <v>4.21196752775609</v>
      </c>
      <c r="AL130" s="51">
        <v>7.6426127206191303</v>
      </c>
      <c r="AM130" s="51">
        <v>3.9322130132142799</v>
      </c>
      <c r="AN130" s="51">
        <v>24214.391862100001</v>
      </c>
      <c r="AO130" s="51">
        <v>3.9490550582047201</v>
      </c>
      <c r="AP130" s="51">
        <v>7.2385629476514204</v>
      </c>
      <c r="AQ130" s="51">
        <v>3.8738838330016998</v>
      </c>
      <c r="AR130" s="51">
        <v>25303.422690300002</v>
      </c>
      <c r="AS130" s="51">
        <v>3.8941437526263498</v>
      </c>
      <c r="AT130" s="51">
        <v>7.5641138946564901</v>
      </c>
      <c r="AU130" s="51">
        <v>3.8522605669136198</v>
      </c>
      <c r="AV130" s="51">
        <v>20030.484083799998</v>
      </c>
      <c r="AW130" s="51">
        <v>4.41215634054082</v>
      </c>
      <c r="AX130" s="51">
        <v>5.9878406502314503</v>
      </c>
      <c r="AY130" s="51">
        <v>4.32129574537894</v>
      </c>
      <c r="AZ130" s="51">
        <v>16263.2488392</v>
      </c>
      <c r="BA130" s="51">
        <v>4.8868924611022004</v>
      </c>
      <c r="BB130" s="51">
        <v>4.8616769368519899</v>
      </c>
      <c r="BC130" s="51">
        <v>4.9389956639430697</v>
      </c>
      <c r="BD130" s="51">
        <v>13056.862467299999</v>
      </c>
      <c r="BE130" s="51">
        <v>5.5010612459555999</v>
      </c>
      <c r="BF130" s="51">
        <v>3.9031713621645201</v>
      </c>
      <c r="BG130" s="51">
        <v>5.4371845027375798</v>
      </c>
      <c r="BH130" s="51">
        <v>22910.619366999999</v>
      </c>
      <c r="BI130" s="51">
        <v>4.2858566460456</v>
      </c>
      <c r="BJ130" s="51">
        <v>6.8488179014431996</v>
      </c>
      <c r="BK130" s="51">
        <v>4.3265420487096904</v>
      </c>
    </row>
    <row r="131" spans="1:63" x14ac:dyDescent="0.25">
      <c r="A131" s="51" t="s">
        <v>89</v>
      </c>
      <c r="B131" s="51" t="s">
        <v>90</v>
      </c>
      <c r="C131" s="51" t="s">
        <v>15</v>
      </c>
      <c r="D131" s="51">
        <v>2240.1336130999998</v>
      </c>
      <c r="E131" s="51">
        <v>21.802300267569699</v>
      </c>
      <c r="F131" s="51">
        <v>7.5296364243893503</v>
      </c>
      <c r="G131" s="51">
        <v>17.0657208539428</v>
      </c>
      <c r="H131" s="51">
        <v>2944.4737869000001</v>
      </c>
      <c r="I131" s="51">
        <v>18.9011433753465</v>
      </c>
      <c r="J131" s="51">
        <v>9.8970958459129204</v>
      </c>
      <c r="K131" s="51">
        <v>13.611067019684899</v>
      </c>
      <c r="L131" s="51">
        <v>2864.6953177999999</v>
      </c>
      <c r="M131" s="51">
        <v>19.378444983544199</v>
      </c>
      <c r="N131" s="51">
        <v>9.6289409183208505</v>
      </c>
      <c r="O131" s="51">
        <v>14.647192126235099</v>
      </c>
      <c r="P131" s="51">
        <v>3474.6078750000001</v>
      </c>
      <c r="Q131" s="51">
        <v>15.814489578057501</v>
      </c>
      <c r="R131" s="51">
        <v>11.6790060481549</v>
      </c>
      <c r="S131" s="51">
        <v>11.5047158203788</v>
      </c>
      <c r="T131" s="51">
        <v>3100.9542255000001</v>
      </c>
      <c r="U131" s="51">
        <v>20.562698818046002</v>
      </c>
      <c r="V131" s="51">
        <v>10.4230648342343</v>
      </c>
      <c r="W131" s="51">
        <v>16.627998366789001</v>
      </c>
      <c r="X131" s="51">
        <v>1434.2514014000001</v>
      </c>
      <c r="Y131" s="51">
        <v>21.193611647399599</v>
      </c>
      <c r="Z131" s="51">
        <v>4.8208694028604002</v>
      </c>
      <c r="AA131" s="51">
        <v>18.7427925950849</v>
      </c>
      <c r="AB131" s="51">
        <v>1988.3141000000001</v>
      </c>
      <c r="AC131" s="51">
        <v>22.365148448548499</v>
      </c>
      <c r="AD131" s="51">
        <v>6.6832095116723798</v>
      </c>
      <c r="AE131" s="51">
        <v>18.360786563492798</v>
      </c>
      <c r="AF131" s="51">
        <v>1605.2926242000001</v>
      </c>
      <c r="AG131" s="51">
        <v>24.491608197323</v>
      </c>
      <c r="AH131" s="51">
        <v>5.39578074463736</v>
      </c>
      <c r="AI131" s="51">
        <v>20.9485205153984</v>
      </c>
      <c r="AJ131" s="51">
        <v>2301.9982266000002</v>
      </c>
      <c r="AK131" s="51">
        <v>18.592164901843201</v>
      </c>
      <c r="AL131" s="51">
        <v>7.7375785062662299</v>
      </c>
      <c r="AM131" s="51">
        <v>15.3740813795854</v>
      </c>
      <c r="AN131" s="51">
        <v>1742.6194892000001</v>
      </c>
      <c r="AO131" s="51">
        <v>24.5959554033061</v>
      </c>
      <c r="AP131" s="51">
        <v>5.8573698921348001</v>
      </c>
      <c r="AQ131" s="51">
        <v>22.0395823177622</v>
      </c>
      <c r="AR131" s="51">
        <v>1588.8682143000001</v>
      </c>
      <c r="AS131" s="51">
        <v>24.746501221535901</v>
      </c>
      <c r="AT131" s="51">
        <v>5.3405742898487096</v>
      </c>
      <c r="AU131" s="51">
        <v>22.222315987432001</v>
      </c>
      <c r="AV131" s="51">
        <v>886.94670340000005</v>
      </c>
      <c r="AW131" s="51">
        <v>25.289683287841701</v>
      </c>
      <c r="AX131" s="51">
        <v>2.9812445853043799</v>
      </c>
      <c r="AY131" s="51">
        <v>25.197975112927999</v>
      </c>
      <c r="AZ131" s="51">
        <v>896.78420210000002</v>
      </c>
      <c r="BA131" s="51">
        <v>25.138483325470599</v>
      </c>
      <c r="BB131" s="51">
        <v>3.0143108221141999</v>
      </c>
      <c r="BC131" s="51">
        <v>25.2282868660315</v>
      </c>
      <c r="BD131" s="51">
        <v>516.03084179999996</v>
      </c>
      <c r="BE131" s="51">
        <v>29.944791231846899</v>
      </c>
      <c r="BF131" s="51">
        <v>1.7345057454624799</v>
      </c>
      <c r="BG131" s="51">
        <v>30.284615265225199</v>
      </c>
      <c r="BH131" s="51">
        <v>2164.9162322000002</v>
      </c>
      <c r="BI131" s="51">
        <v>16.589753540131898</v>
      </c>
      <c r="BJ131" s="51">
        <v>7.2768124286866804</v>
      </c>
      <c r="BK131" s="51">
        <v>17.347259612777801</v>
      </c>
    </row>
    <row r="132" spans="1:63" x14ac:dyDescent="0.25">
      <c r="A132" s="51" t="s">
        <v>89</v>
      </c>
      <c r="B132" s="51" t="s">
        <v>90</v>
      </c>
      <c r="C132" s="51" t="s">
        <v>16</v>
      </c>
      <c r="D132" s="51">
        <v>31253.645626599999</v>
      </c>
      <c r="E132" s="51">
        <v>5.1420782653564503</v>
      </c>
      <c r="F132" s="51">
        <v>3.98279646655249</v>
      </c>
      <c r="G132" s="51">
        <v>4.7011821980453297</v>
      </c>
      <c r="H132" s="51">
        <v>42346.584252100001</v>
      </c>
      <c r="I132" s="51">
        <v>3.9589937027984101</v>
      </c>
      <c r="J132" s="51">
        <v>5.3964208894173398</v>
      </c>
      <c r="K132" s="51">
        <v>3.5799418330227901</v>
      </c>
      <c r="L132" s="51">
        <v>46931.467398100001</v>
      </c>
      <c r="M132" s="51">
        <v>4.3092303896471202</v>
      </c>
      <c r="N132" s="51">
        <v>5.9806937327077696</v>
      </c>
      <c r="O132" s="51">
        <v>3.7343373366447099</v>
      </c>
      <c r="P132" s="51">
        <v>49584.477938700002</v>
      </c>
      <c r="Q132" s="51">
        <v>3.8965827196495399</v>
      </c>
      <c r="R132" s="51">
        <v>6.3187791238672304</v>
      </c>
      <c r="S132" s="51">
        <v>3.51195793480619</v>
      </c>
      <c r="T132" s="51">
        <v>65270.959961599998</v>
      </c>
      <c r="U132" s="51">
        <v>3.4736686331724802</v>
      </c>
      <c r="V132" s="51">
        <v>8.3177800058722298</v>
      </c>
      <c r="W132" s="51">
        <v>3.1647424272387998</v>
      </c>
      <c r="X132" s="51">
        <v>69036.099859299997</v>
      </c>
      <c r="Y132" s="51">
        <v>3.41129382071672</v>
      </c>
      <c r="Z132" s="51">
        <v>8.7975891794897993</v>
      </c>
      <c r="AA132" s="51">
        <v>3.2090960102597301</v>
      </c>
      <c r="AB132" s="51">
        <v>67448.524959200004</v>
      </c>
      <c r="AC132" s="51">
        <v>3.1684604888368799</v>
      </c>
      <c r="AD132" s="51">
        <v>8.5952771747384507</v>
      </c>
      <c r="AE132" s="51">
        <v>3.02024286235415</v>
      </c>
      <c r="AF132" s="51">
        <v>63136.280447999998</v>
      </c>
      <c r="AG132" s="51">
        <v>3.4705010731683399</v>
      </c>
      <c r="AH132" s="51">
        <v>8.0457479323802303</v>
      </c>
      <c r="AI132" s="51">
        <v>3.2505677227566299</v>
      </c>
      <c r="AJ132" s="51">
        <v>59335.790928100003</v>
      </c>
      <c r="AK132" s="51">
        <v>3.6289452142432701</v>
      </c>
      <c r="AL132" s="51">
        <v>7.5614339930763101</v>
      </c>
      <c r="AM132" s="51">
        <v>3.36863091379099</v>
      </c>
      <c r="AN132" s="51">
        <v>51866.293452600003</v>
      </c>
      <c r="AO132" s="51">
        <v>3.7186399734321198</v>
      </c>
      <c r="AP132" s="51">
        <v>6.60956141770468</v>
      </c>
      <c r="AQ132" s="51">
        <v>3.47704620154843</v>
      </c>
      <c r="AR132" s="51">
        <v>58625.666291599999</v>
      </c>
      <c r="AS132" s="51">
        <v>3.4555443642075101</v>
      </c>
      <c r="AT132" s="51">
        <v>7.4709395295869996</v>
      </c>
      <c r="AU132" s="51">
        <v>3.4301877832002998</v>
      </c>
      <c r="AV132" s="51">
        <v>50085.546204999999</v>
      </c>
      <c r="AW132" s="51">
        <v>3.1812965211639699</v>
      </c>
      <c r="AX132" s="51">
        <v>6.3826325681778204</v>
      </c>
      <c r="AY132" s="51">
        <v>3.2174141565662899</v>
      </c>
      <c r="AZ132" s="51">
        <v>40163.722901699999</v>
      </c>
      <c r="BA132" s="51">
        <v>3.6698127658030901</v>
      </c>
      <c r="BB132" s="51">
        <v>5.1182487818425502</v>
      </c>
      <c r="BC132" s="51">
        <v>3.71249375454118</v>
      </c>
      <c r="BD132" s="51">
        <v>30682.334386499999</v>
      </c>
      <c r="BE132" s="51">
        <v>4.4373509887123603</v>
      </c>
      <c r="BF132" s="51">
        <v>3.9099916355399</v>
      </c>
      <c r="BG132" s="51">
        <v>4.5320890182721998</v>
      </c>
      <c r="BH132" s="51">
        <v>58948.718530700004</v>
      </c>
      <c r="BI132" s="51">
        <v>3.5167180462132301</v>
      </c>
      <c r="BJ132" s="51">
        <v>7.51210756904619</v>
      </c>
      <c r="BK132" s="51">
        <v>3.6381422460847701</v>
      </c>
    </row>
    <row r="133" spans="1:63" x14ac:dyDescent="0.25">
      <c r="A133" s="51" t="s">
        <v>91</v>
      </c>
      <c r="B133" s="51" t="s">
        <v>92</v>
      </c>
      <c r="C133" s="51" t="s">
        <v>15</v>
      </c>
      <c r="D133" s="51">
        <v>4532.4367494999997</v>
      </c>
      <c r="E133" s="51">
        <v>24.383845117389001</v>
      </c>
      <c r="F133" s="51">
        <v>9.8349853928540707</v>
      </c>
      <c r="G133" s="51">
        <v>19.078598965894798</v>
      </c>
      <c r="H133" s="51">
        <v>4385.8630387000003</v>
      </c>
      <c r="I133" s="51">
        <v>19.865201654790098</v>
      </c>
      <c r="J133" s="51">
        <v>9.5169334520623003</v>
      </c>
      <c r="K133" s="51">
        <v>13.2135466697559</v>
      </c>
      <c r="L133" s="51">
        <v>4671.0988633999996</v>
      </c>
      <c r="M133" s="51">
        <v>18.639994699995999</v>
      </c>
      <c r="N133" s="51">
        <v>10.135869870701301</v>
      </c>
      <c r="O133" s="51">
        <v>13.572630314197699</v>
      </c>
      <c r="P133" s="51">
        <v>4448.4940233999996</v>
      </c>
      <c r="Q133" s="51">
        <v>17.980788066235501</v>
      </c>
      <c r="R133" s="51">
        <v>9.6528371289823394</v>
      </c>
      <c r="S133" s="51">
        <v>13.6957126143226</v>
      </c>
      <c r="T133" s="51">
        <v>4080.9939943999998</v>
      </c>
      <c r="U133" s="51">
        <v>19.406632378020699</v>
      </c>
      <c r="V133" s="51">
        <v>8.8553946897718703</v>
      </c>
      <c r="W133" s="51">
        <v>15.331259919488399</v>
      </c>
      <c r="X133" s="51">
        <v>3025.7881352999998</v>
      </c>
      <c r="Y133" s="51">
        <v>24.436591038250899</v>
      </c>
      <c r="Z133" s="51">
        <v>6.5656916482793699</v>
      </c>
      <c r="AA133" s="51">
        <v>19.534030257119099</v>
      </c>
      <c r="AB133" s="51">
        <v>2949.5289767999998</v>
      </c>
      <c r="AC133" s="51">
        <v>22.243424213843898</v>
      </c>
      <c r="AD133" s="51">
        <v>6.4002160440138303</v>
      </c>
      <c r="AE133" s="51">
        <v>18.351951123597701</v>
      </c>
      <c r="AF133" s="51">
        <v>3474.1563519000001</v>
      </c>
      <c r="AG133" s="51">
        <v>20.5562419223481</v>
      </c>
      <c r="AH133" s="51">
        <v>7.5386108757495602</v>
      </c>
      <c r="AI133" s="51">
        <v>18.081258794601901</v>
      </c>
      <c r="AJ133" s="51">
        <v>2479.9930162999999</v>
      </c>
      <c r="AK133" s="51">
        <v>23.361778373397101</v>
      </c>
      <c r="AL133" s="51">
        <v>5.3813646913840101</v>
      </c>
      <c r="AM133" s="51">
        <v>19.213909310983802</v>
      </c>
      <c r="AN133" s="51">
        <v>2175.3162170000001</v>
      </c>
      <c r="AO133" s="51">
        <v>29.780364892593699</v>
      </c>
      <c r="AP133" s="51">
        <v>4.7202430836775999</v>
      </c>
      <c r="AQ133" s="51">
        <v>27.820807129250401</v>
      </c>
      <c r="AR133" s="51">
        <v>1659.5066124</v>
      </c>
      <c r="AS133" s="51">
        <v>25.2522173311736</v>
      </c>
      <c r="AT133" s="51">
        <v>3.6009820311555898</v>
      </c>
      <c r="AU133" s="51">
        <v>23.323549269277802</v>
      </c>
      <c r="AV133" s="51">
        <v>1172.3246738</v>
      </c>
      <c r="AW133" s="51">
        <v>33.293309598972002</v>
      </c>
      <c r="AX133" s="51">
        <v>2.5438404725178598</v>
      </c>
      <c r="AY133" s="51">
        <v>32.676672205422598</v>
      </c>
      <c r="AZ133" s="51">
        <v>2034.2059429999999</v>
      </c>
      <c r="BA133" s="51">
        <v>23.686098985977502</v>
      </c>
      <c r="BB133" s="51">
        <v>4.41404631574152</v>
      </c>
      <c r="BC133" s="51">
        <v>22.4144673730863</v>
      </c>
      <c r="BD133" s="51">
        <v>1726.9323873000001</v>
      </c>
      <c r="BE133" s="51">
        <v>24.854075270418502</v>
      </c>
      <c r="BF133" s="51">
        <v>3.7472899771664201</v>
      </c>
      <c r="BG133" s="51">
        <v>23.7176766046769</v>
      </c>
      <c r="BH133" s="51">
        <v>3268.1955991999998</v>
      </c>
      <c r="BI133" s="51">
        <v>18.161750745865401</v>
      </c>
      <c r="BJ133" s="51">
        <v>7.0916943259423997</v>
      </c>
      <c r="BK133" s="51">
        <v>18.379468689256001</v>
      </c>
    </row>
    <row r="134" spans="1:63" x14ac:dyDescent="0.25">
      <c r="A134" s="51" t="s">
        <v>91</v>
      </c>
      <c r="B134" s="51" t="s">
        <v>92</v>
      </c>
      <c r="C134" s="51" t="s">
        <v>16</v>
      </c>
      <c r="D134" s="51">
        <v>59854.938514900001</v>
      </c>
      <c r="E134" s="51">
        <v>4.2438542955123602</v>
      </c>
      <c r="F134" s="51">
        <v>4.9305155534952103</v>
      </c>
      <c r="G134" s="51">
        <v>3.9562107832004201</v>
      </c>
      <c r="H134" s="51">
        <v>73051.667582199996</v>
      </c>
      <c r="I134" s="51">
        <v>3.8302434195347299</v>
      </c>
      <c r="J134" s="51">
        <v>6.0175883921948596</v>
      </c>
      <c r="K134" s="51">
        <v>3.5453641366913802</v>
      </c>
      <c r="L134" s="51">
        <v>74108.995244699996</v>
      </c>
      <c r="M134" s="51">
        <v>3.83514865228471</v>
      </c>
      <c r="N134" s="51">
        <v>6.1046851400062199</v>
      </c>
      <c r="O134" s="51">
        <v>3.3938467872290801</v>
      </c>
      <c r="P134" s="51">
        <v>82278.916152200007</v>
      </c>
      <c r="Q134" s="51">
        <v>3.6518215586292802</v>
      </c>
      <c r="R134" s="51">
        <v>6.7776775965138301</v>
      </c>
      <c r="S134" s="51">
        <v>3.2768270042242502</v>
      </c>
      <c r="T134" s="51">
        <v>98601.595826699995</v>
      </c>
      <c r="U134" s="51">
        <v>3.5468821128867098</v>
      </c>
      <c r="V134" s="51">
        <v>8.1222487882427892</v>
      </c>
      <c r="W134" s="51">
        <v>3.1518361552080898</v>
      </c>
      <c r="X134" s="51">
        <v>106375.4171579</v>
      </c>
      <c r="Y134" s="51">
        <v>3.2038093714652098</v>
      </c>
      <c r="Z134" s="51">
        <v>8.7626127738148902</v>
      </c>
      <c r="AA134" s="51">
        <v>2.9483076527122698</v>
      </c>
      <c r="AB134" s="51">
        <v>97212.2279175</v>
      </c>
      <c r="AC134" s="51">
        <v>3.3197007846267499</v>
      </c>
      <c r="AD134" s="51">
        <v>8.0078004193060703</v>
      </c>
      <c r="AE134" s="51">
        <v>3.2951579359567802</v>
      </c>
      <c r="AF134" s="51">
        <v>97877.1501154</v>
      </c>
      <c r="AG134" s="51">
        <v>3.2386496100182098</v>
      </c>
      <c r="AH134" s="51">
        <v>8.0625729964726904</v>
      </c>
      <c r="AI134" s="51">
        <v>3.1742662766523102</v>
      </c>
      <c r="AJ134" s="51">
        <v>99429.050039099995</v>
      </c>
      <c r="AK134" s="51">
        <v>2.9960361774619102</v>
      </c>
      <c r="AL134" s="51">
        <v>8.1904098450456093</v>
      </c>
      <c r="AM134" s="51">
        <v>2.8524655225603102</v>
      </c>
      <c r="AN134" s="51">
        <v>83757.666767699993</v>
      </c>
      <c r="AO134" s="51">
        <v>3.67041803030054</v>
      </c>
      <c r="AP134" s="51">
        <v>6.8994888136057799</v>
      </c>
      <c r="AQ134" s="51">
        <v>3.4382333242037899</v>
      </c>
      <c r="AR134" s="51">
        <v>83158.198689700002</v>
      </c>
      <c r="AS134" s="51">
        <v>3.5903731900532598</v>
      </c>
      <c r="AT134" s="51">
        <v>6.8501079812845296</v>
      </c>
      <c r="AU134" s="51">
        <v>3.4090695085157101</v>
      </c>
      <c r="AV134" s="51">
        <v>70392.203700099999</v>
      </c>
      <c r="AW134" s="51">
        <v>3.0521402374426501</v>
      </c>
      <c r="AX134" s="51">
        <v>5.7985166103169297</v>
      </c>
      <c r="AY134" s="51">
        <v>3.1287557062186799</v>
      </c>
      <c r="AZ134" s="51">
        <v>57691.4536859</v>
      </c>
      <c r="BA134" s="51">
        <v>3.5113265235125901</v>
      </c>
      <c r="BB134" s="51">
        <v>4.7522997560388403</v>
      </c>
      <c r="BC134" s="51">
        <v>3.5679062671600899</v>
      </c>
      <c r="BD134" s="51">
        <v>47551.618766599997</v>
      </c>
      <c r="BE134" s="51">
        <v>4.2142616337265597</v>
      </c>
      <c r="BF134" s="51">
        <v>3.9170367849301599</v>
      </c>
      <c r="BG134" s="51">
        <v>4.2879507277722198</v>
      </c>
      <c r="BH134" s="51">
        <v>82628.065243799996</v>
      </c>
      <c r="BI134" s="51">
        <v>3.0631742558522799</v>
      </c>
      <c r="BJ134" s="51">
        <v>6.8064385487315704</v>
      </c>
      <c r="BK134" s="51">
        <v>3.2576847966050999</v>
      </c>
    </row>
    <row r="135" spans="1:63" x14ac:dyDescent="0.25">
      <c r="A135" s="51" t="s">
        <v>93</v>
      </c>
      <c r="B135" s="51" t="s">
        <v>94</v>
      </c>
      <c r="C135" s="51" t="s">
        <v>15</v>
      </c>
      <c r="D135" s="51">
        <v>325.49153469999999</v>
      </c>
      <c r="E135" s="51">
        <v>42.916360551090698</v>
      </c>
      <c r="F135" s="51">
        <v>11.1534803989382</v>
      </c>
      <c r="G135" s="51">
        <v>31.0279164389861</v>
      </c>
      <c r="H135" s="51">
        <v>199.04749749999999</v>
      </c>
      <c r="I135" s="51">
        <v>37.758737578273902</v>
      </c>
      <c r="J135" s="51">
        <v>6.8206761932231004</v>
      </c>
      <c r="K135" s="51">
        <v>30.937832811300101</v>
      </c>
      <c r="L135" s="51">
        <v>324.37962110000001</v>
      </c>
      <c r="M135" s="51">
        <v>36.343917807826102</v>
      </c>
      <c r="N135" s="51">
        <v>11.1153789271001</v>
      </c>
      <c r="O135" s="51">
        <v>24.019610521616301</v>
      </c>
      <c r="P135" s="51">
        <v>281.13247680000001</v>
      </c>
      <c r="Q135" s="51">
        <v>42.745750440708399</v>
      </c>
      <c r="R135" s="51">
        <v>9.6334473717842499</v>
      </c>
      <c r="S135" s="51">
        <v>32.821409706889099</v>
      </c>
      <c r="T135" s="51">
        <v>263.75034260000001</v>
      </c>
      <c r="U135" s="51">
        <v>44.142701562713498</v>
      </c>
      <c r="V135" s="51">
        <v>9.0378211498301209</v>
      </c>
      <c r="W135" s="51">
        <v>30.627292674323598</v>
      </c>
      <c r="X135" s="51">
        <v>190.54956319999999</v>
      </c>
      <c r="Y135" s="51">
        <v>42.638081944706201</v>
      </c>
      <c r="Z135" s="51">
        <v>6.52948108200808</v>
      </c>
      <c r="AA135" s="51">
        <v>35.382949605713797</v>
      </c>
      <c r="AB135" s="51">
        <v>156.71093830000001</v>
      </c>
      <c r="AC135" s="51">
        <v>44.842591238948998</v>
      </c>
      <c r="AD135" s="51">
        <v>5.3699472714067404</v>
      </c>
      <c r="AE135" s="51">
        <v>33.652455633884102</v>
      </c>
      <c r="AF135" s="51">
        <v>263.34651869999999</v>
      </c>
      <c r="AG135" s="51">
        <v>41.973797401738899</v>
      </c>
      <c r="AH135" s="51">
        <v>9.0239834874853102</v>
      </c>
      <c r="AI135" s="51">
        <v>30.599090568005799</v>
      </c>
      <c r="AJ135" s="51">
        <v>127.9158436</v>
      </c>
      <c r="AK135" s="51">
        <v>42.774701157112297</v>
      </c>
      <c r="AL135" s="51">
        <v>4.3832379715226999</v>
      </c>
      <c r="AM135" s="51">
        <v>40.240479675299802</v>
      </c>
      <c r="AN135" s="51">
        <v>60.6847341</v>
      </c>
      <c r="AO135" s="51">
        <v>58.583785860840301</v>
      </c>
      <c r="AP135" s="51">
        <v>2.0794580507998801</v>
      </c>
      <c r="AQ135" s="51">
        <v>57.048605933017299</v>
      </c>
      <c r="AR135" s="51">
        <v>183.78785120000001</v>
      </c>
      <c r="AS135" s="51">
        <v>43.004582497788498</v>
      </c>
      <c r="AT135" s="51">
        <v>6.2977803641237502</v>
      </c>
      <c r="AU135" s="51">
        <v>30.7478032587934</v>
      </c>
      <c r="AV135" s="51">
        <v>172.116953</v>
      </c>
      <c r="AW135" s="51">
        <v>49.059352832490397</v>
      </c>
      <c r="AX135" s="51">
        <v>5.8978586444032004</v>
      </c>
      <c r="AY135" s="51">
        <v>37.2148627442945</v>
      </c>
      <c r="AZ135" s="51">
        <v>65.006849000000003</v>
      </c>
      <c r="BA135" s="51">
        <v>54.806060093533702</v>
      </c>
      <c r="BB135" s="51">
        <v>2.2275621293392498</v>
      </c>
      <c r="BC135" s="51">
        <v>57.550153746215997</v>
      </c>
      <c r="BD135" s="51">
        <v>94.581035799999995</v>
      </c>
      <c r="BE135" s="51">
        <v>54.914915857976702</v>
      </c>
      <c r="BF135" s="51">
        <v>3.2409682478496999</v>
      </c>
      <c r="BG135" s="51">
        <v>56.422787656310803</v>
      </c>
      <c r="BH135" s="51">
        <v>209.79390290000001</v>
      </c>
      <c r="BI135" s="51">
        <v>34.949176616079797</v>
      </c>
      <c r="BJ135" s="51">
        <v>7.18891871018569</v>
      </c>
      <c r="BK135" s="51">
        <v>38.720266087611598</v>
      </c>
    </row>
    <row r="136" spans="1:63" x14ac:dyDescent="0.25">
      <c r="A136" s="51" t="s">
        <v>93</v>
      </c>
      <c r="B136" s="51" t="s">
        <v>94</v>
      </c>
      <c r="C136" s="51" t="s">
        <v>16</v>
      </c>
      <c r="D136" s="51">
        <v>5679.8501526999999</v>
      </c>
      <c r="E136" s="51">
        <v>7.6462498171488198</v>
      </c>
      <c r="F136" s="51">
        <v>3.9151209589066802</v>
      </c>
      <c r="G136" s="51">
        <v>7.0705528304477401</v>
      </c>
      <c r="H136" s="51">
        <v>7315.2948396000002</v>
      </c>
      <c r="I136" s="51">
        <v>8.2256505076227295</v>
      </c>
      <c r="J136" s="51">
        <v>5.0424330531828003</v>
      </c>
      <c r="K136" s="51">
        <v>7.25115743869382</v>
      </c>
      <c r="L136" s="51">
        <v>7307.9363561999999</v>
      </c>
      <c r="M136" s="51">
        <v>7.6072672353573099</v>
      </c>
      <c r="N136" s="51">
        <v>5.03736085025304</v>
      </c>
      <c r="O136" s="51">
        <v>6.9240013378199903</v>
      </c>
      <c r="P136" s="51">
        <v>9078.4814547999995</v>
      </c>
      <c r="Q136" s="51">
        <v>6.2594790151582096</v>
      </c>
      <c r="R136" s="51">
        <v>6.2577976642283497</v>
      </c>
      <c r="S136" s="51">
        <v>5.6547885547391497</v>
      </c>
      <c r="T136" s="51">
        <v>10597.6356834</v>
      </c>
      <c r="U136" s="51">
        <v>5.63907693848354</v>
      </c>
      <c r="V136" s="51">
        <v>7.3049507405073504</v>
      </c>
      <c r="W136" s="51">
        <v>4.9693626953971002</v>
      </c>
      <c r="X136" s="51">
        <v>12698.113950999999</v>
      </c>
      <c r="Y136" s="51">
        <v>5.2031619474945101</v>
      </c>
      <c r="Z136" s="51">
        <v>8.7528105023180593</v>
      </c>
      <c r="AA136" s="51">
        <v>4.7908442159592299</v>
      </c>
      <c r="AB136" s="51">
        <v>12646.206639</v>
      </c>
      <c r="AC136" s="51">
        <v>5.1879966512931599</v>
      </c>
      <c r="AD136" s="51">
        <v>8.7170307898840793</v>
      </c>
      <c r="AE136" s="51">
        <v>5.01410085922363</v>
      </c>
      <c r="AF136" s="51">
        <v>12543.0100069</v>
      </c>
      <c r="AG136" s="51">
        <v>5.7651378360197398</v>
      </c>
      <c r="AH136" s="51">
        <v>8.6458973468598401</v>
      </c>
      <c r="AI136" s="51">
        <v>5.2349164213282702</v>
      </c>
      <c r="AJ136" s="51">
        <v>11978.8968195</v>
      </c>
      <c r="AK136" s="51">
        <v>5.20639625330677</v>
      </c>
      <c r="AL136" s="51">
        <v>8.2570541020894606</v>
      </c>
      <c r="AM136" s="51">
        <v>5.2103533305544598</v>
      </c>
      <c r="AN136" s="51">
        <v>10198.011273399999</v>
      </c>
      <c r="AO136" s="51">
        <v>5.9055411713967798</v>
      </c>
      <c r="AP136" s="51">
        <v>7.0294896171997303</v>
      </c>
      <c r="AQ136" s="51">
        <v>5.7434730372894096</v>
      </c>
      <c r="AR136" s="51">
        <v>9441.7658162000007</v>
      </c>
      <c r="AS136" s="51">
        <v>6.0694701409340004</v>
      </c>
      <c r="AT136" s="51">
        <v>6.5082095904451096</v>
      </c>
      <c r="AU136" s="51">
        <v>5.7076280785811404</v>
      </c>
      <c r="AV136" s="51">
        <v>8639.7489024999995</v>
      </c>
      <c r="AW136" s="51">
        <v>6.1359939805109303</v>
      </c>
      <c r="AX136" s="51">
        <v>5.9553792967212704</v>
      </c>
      <c r="AY136" s="51">
        <v>6.1004593803612801</v>
      </c>
      <c r="AZ136" s="51">
        <v>7801.5439888999999</v>
      </c>
      <c r="BA136" s="51">
        <v>6.1275082808793302</v>
      </c>
      <c r="BB136" s="51">
        <v>5.3776046130821404</v>
      </c>
      <c r="BC136" s="51">
        <v>6.1370249437761997</v>
      </c>
      <c r="BD136" s="51">
        <v>6881.8313614999997</v>
      </c>
      <c r="BE136" s="51">
        <v>6.75781699987109</v>
      </c>
      <c r="BF136" s="51">
        <v>4.74364665875245</v>
      </c>
      <c r="BG136" s="51">
        <v>6.7749779965285999</v>
      </c>
      <c r="BH136" s="51">
        <v>12266.3770181</v>
      </c>
      <c r="BI136" s="51">
        <v>5.1067371770686902</v>
      </c>
      <c r="BJ136" s="51">
        <v>8.4552142155696597</v>
      </c>
      <c r="BK136" s="51">
        <v>5.3793289624750997</v>
      </c>
    </row>
    <row r="137" spans="1:63" x14ac:dyDescent="0.25">
      <c r="A137" s="51" t="s">
        <v>95</v>
      </c>
      <c r="B137" s="51" t="s">
        <v>96</v>
      </c>
      <c r="C137" s="51" t="s">
        <v>15</v>
      </c>
      <c r="D137" s="51">
        <v>70.433784900000006</v>
      </c>
      <c r="E137" s="51">
        <v>79.243615899618305</v>
      </c>
      <c r="F137" s="51">
        <v>7.5387988076066597</v>
      </c>
      <c r="G137" s="51">
        <v>66.481379953414901</v>
      </c>
      <c r="H137" s="51">
        <v>167.9488035</v>
      </c>
      <c r="I137" s="51">
        <v>43.126203606113101</v>
      </c>
      <c r="J137" s="51">
        <v>17.976206182336899</v>
      </c>
      <c r="K137" s="51">
        <v>29.8582495540123</v>
      </c>
      <c r="L137" s="51">
        <v>50.929510999999998</v>
      </c>
      <c r="M137" s="51">
        <v>57.570214375019503</v>
      </c>
      <c r="N137" s="51">
        <v>5.4511813804115201</v>
      </c>
      <c r="O137" s="51">
        <v>57.629399419859702</v>
      </c>
      <c r="P137" s="51">
        <v>40.985879799999999</v>
      </c>
      <c r="Q137" s="51">
        <v>70.899077043920698</v>
      </c>
      <c r="R137" s="51">
        <v>4.3868763009632001</v>
      </c>
      <c r="S137" s="51">
        <v>66.500544878056402</v>
      </c>
      <c r="T137" s="51">
        <v>32.062908299999997</v>
      </c>
      <c r="U137" s="51">
        <v>70.401713741276396</v>
      </c>
      <c r="V137" s="51">
        <v>3.4318163535244302</v>
      </c>
      <c r="W137" s="51">
        <v>70.871360349659199</v>
      </c>
      <c r="X137" s="51">
        <v>108.75325410000001</v>
      </c>
      <c r="Y137" s="51">
        <v>43.2947768626872</v>
      </c>
      <c r="Z137" s="51">
        <v>11.6402789300114</v>
      </c>
      <c r="AA137" s="51">
        <v>30.319698337529299</v>
      </c>
      <c r="AB137" s="51">
        <v>86.483260900000005</v>
      </c>
      <c r="AC137" s="51">
        <v>50.731472266689103</v>
      </c>
      <c r="AD137" s="51">
        <v>9.2566359322663008</v>
      </c>
      <c r="AE137" s="51">
        <v>37.859653763438203</v>
      </c>
      <c r="AF137" s="51">
        <v>78.075086799999994</v>
      </c>
      <c r="AG137" s="51">
        <v>51.511501848268203</v>
      </c>
      <c r="AH137" s="51">
        <v>8.3566767298860096</v>
      </c>
      <c r="AI137" s="51">
        <v>48.181636222974099</v>
      </c>
      <c r="AJ137" s="51">
        <v>97.6348938</v>
      </c>
      <c r="AK137" s="51">
        <v>41.5969802663924</v>
      </c>
      <c r="AL137" s="51">
        <v>10.4502380782925</v>
      </c>
      <c r="AM137" s="51">
        <v>38.951849266792898</v>
      </c>
      <c r="AN137" s="51"/>
      <c r="AO137" s="51"/>
      <c r="AP137" s="51"/>
      <c r="AQ137" s="51"/>
      <c r="AR137" s="51">
        <v>33.389070799999999</v>
      </c>
      <c r="AS137" s="51">
        <v>70.426866228007597</v>
      </c>
      <c r="AT137" s="51">
        <v>3.5737606248409102</v>
      </c>
      <c r="AU137" s="51">
        <v>65.288090154699901</v>
      </c>
      <c r="AV137" s="51">
        <v>67.476789400000001</v>
      </c>
      <c r="AW137" s="51">
        <v>50.445436375043798</v>
      </c>
      <c r="AX137" s="51">
        <v>7.22230020993584</v>
      </c>
      <c r="AY137" s="51">
        <v>48.050510884295299</v>
      </c>
      <c r="AZ137" s="51">
        <v>22.088327899999999</v>
      </c>
      <c r="BA137" s="51">
        <v>71.4090006015265</v>
      </c>
      <c r="BB137" s="51">
        <v>2.3641986622040099</v>
      </c>
      <c r="BC137" s="51">
        <v>70.9774125965357</v>
      </c>
      <c r="BD137" s="51">
        <v>9.4881876999999992</v>
      </c>
      <c r="BE137" s="51">
        <v>99.999999999999702</v>
      </c>
      <c r="BF137" s="51">
        <v>1.01555721051572</v>
      </c>
      <c r="BG137" s="51">
        <v>98.289871266707095</v>
      </c>
      <c r="BH137" s="51">
        <v>68.534159500000001</v>
      </c>
      <c r="BI137" s="51">
        <v>45.350344217982901</v>
      </c>
      <c r="BJ137" s="51">
        <v>7.3354745972046302</v>
      </c>
      <c r="BK137" s="51">
        <v>43.864333712426301</v>
      </c>
    </row>
    <row r="138" spans="1:63" x14ac:dyDescent="0.25">
      <c r="A138" s="51" t="s">
        <v>95</v>
      </c>
      <c r="B138" s="51" t="s">
        <v>96</v>
      </c>
      <c r="C138" s="51" t="s">
        <v>16</v>
      </c>
      <c r="D138" s="51">
        <v>3986.1219632000002</v>
      </c>
      <c r="E138" s="51">
        <v>7.7838778117344001</v>
      </c>
      <c r="F138" s="51">
        <v>2.8125012865439301</v>
      </c>
      <c r="G138" s="51">
        <v>7.4287968629071797</v>
      </c>
      <c r="H138" s="51">
        <v>5262.8720565000003</v>
      </c>
      <c r="I138" s="51">
        <v>7.0259172723406298</v>
      </c>
      <c r="J138" s="51">
        <v>3.7133420819717302</v>
      </c>
      <c r="K138" s="51">
        <v>6.5071432881450297</v>
      </c>
      <c r="L138" s="51">
        <v>5764.6938792000001</v>
      </c>
      <c r="M138" s="51">
        <v>7.0599125482927398</v>
      </c>
      <c r="N138" s="51">
        <v>4.0674141688244196</v>
      </c>
      <c r="O138" s="51">
        <v>6.3449046662000299</v>
      </c>
      <c r="P138" s="51">
        <v>6182.9352021000004</v>
      </c>
      <c r="Q138" s="51">
        <v>6.4843867952699998</v>
      </c>
      <c r="R138" s="51">
        <v>4.3625140853853699</v>
      </c>
      <c r="S138" s="51">
        <v>5.8852473582877298</v>
      </c>
      <c r="T138" s="51">
        <v>10842.0160087</v>
      </c>
      <c r="U138" s="51">
        <v>4.8796105114575301</v>
      </c>
      <c r="V138" s="51">
        <v>7.6498371737524797</v>
      </c>
      <c r="W138" s="51">
        <v>4.3061248245706203</v>
      </c>
      <c r="X138" s="51">
        <v>11703.865318300001</v>
      </c>
      <c r="Y138" s="51">
        <v>4.2974730168281896</v>
      </c>
      <c r="Z138" s="51">
        <v>8.2579350479357103</v>
      </c>
      <c r="AA138" s="51">
        <v>4.1920178241066397</v>
      </c>
      <c r="AB138" s="51">
        <v>13293.7235913</v>
      </c>
      <c r="AC138" s="51">
        <v>4.0126342712845098</v>
      </c>
      <c r="AD138" s="51">
        <v>9.3796966195875093</v>
      </c>
      <c r="AE138" s="51">
        <v>4.0178201464856498</v>
      </c>
      <c r="AF138" s="51">
        <v>14104.4650225</v>
      </c>
      <c r="AG138" s="51">
        <v>4.0588914529672602</v>
      </c>
      <c r="AH138" s="51">
        <v>9.9517341385985798</v>
      </c>
      <c r="AI138" s="51">
        <v>3.8929148429189802</v>
      </c>
      <c r="AJ138" s="51">
        <v>13075.3983802</v>
      </c>
      <c r="AK138" s="51">
        <v>4.0576470139812697</v>
      </c>
      <c r="AL138" s="51">
        <v>9.2256521766997697</v>
      </c>
      <c r="AM138" s="51">
        <v>3.7207289006394002</v>
      </c>
      <c r="AN138" s="51">
        <v>9354.1634647999999</v>
      </c>
      <c r="AO138" s="51">
        <v>4.83455011631965</v>
      </c>
      <c r="AP138" s="51">
        <v>6.6000481225045204</v>
      </c>
      <c r="AQ138" s="51">
        <v>4.4813258775660003</v>
      </c>
      <c r="AR138" s="51">
        <v>9571.0486533999992</v>
      </c>
      <c r="AS138" s="51">
        <v>4.5256893004070404</v>
      </c>
      <c r="AT138" s="51">
        <v>6.7530765239436299</v>
      </c>
      <c r="AU138" s="51">
        <v>4.2495263167221804</v>
      </c>
      <c r="AV138" s="51">
        <v>9018.9038419000008</v>
      </c>
      <c r="AW138" s="51">
        <v>4.2973440667041798</v>
      </c>
      <c r="AX138" s="51">
        <v>6.3634978790755596</v>
      </c>
      <c r="AY138" s="51">
        <v>4.0392172298934099</v>
      </c>
      <c r="AZ138" s="51">
        <v>8720.0304049000006</v>
      </c>
      <c r="BA138" s="51">
        <v>4.1077666067453498</v>
      </c>
      <c r="BB138" s="51">
        <v>6.1526207574429099</v>
      </c>
      <c r="BC138" s="51">
        <v>4.0693325706846597</v>
      </c>
      <c r="BD138" s="51">
        <v>7051.3109416999996</v>
      </c>
      <c r="BE138" s="51">
        <v>4.6997545908778102</v>
      </c>
      <c r="BF138" s="51">
        <v>4.9752168344171297</v>
      </c>
      <c r="BG138" s="51">
        <v>4.7466089760319798</v>
      </c>
      <c r="BH138" s="51">
        <v>13797.167353000001</v>
      </c>
      <c r="BI138" s="51">
        <v>3.72477026171395</v>
      </c>
      <c r="BJ138" s="51">
        <v>9.7349131033167406</v>
      </c>
      <c r="BK138" s="51">
        <v>3.6819121625419702</v>
      </c>
    </row>
    <row r="139" spans="1:63" x14ac:dyDescent="0.25">
      <c r="A139" s="51" t="s">
        <v>97</v>
      </c>
      <c r="B139" s="51" t="s">
        <v>98</v>
      </c>
      <c r="C139" s="51" t="s">
        <v>15</v>
      </c>
      <c r="D139" s="51">
        <v>695.68290630000001</v>
      </c>
      <c r="E139" s="51">
        <v>22.393779975794398</v>
      </c>
      <c r="F139" s="51">
        <v>11.1436018797286</v>
      </c>
      <c r="G139" s="51">
        <v>17.615553748434198</v>
      </c>
      <c r="H139" s="51">
        <v>608.03469099999995</v>
      </c>
      <c r="I139" s="51">
        <v>20.258447743665499</v>
      </c>
      <c r="J139" s="51">
        <v>9.7396334798628992</v>
      </c>
      <c r="K139" s="51">
        <v>15.380437441056699</v>
      </c>
      <c r="L139" s="51">
        <v>654.40049920000001</v>
      </c>
      <c r="M139" s="51">
        <v>19.529516366174601</v>
      </c>
      <c r="N139" s="51">
        <v>10.4823311985127</v>
      </c>
      <c r="O139" s="51">
        <v>12.7178350592323</v>
      </c>
      <c r="P139" s="51">
        <v>853.99303550000002</v>
      </c>
      <c r="Q139" s="51">
        <v>19.1354516172998</v>
      </c>
      <c r="R139" s="51">
        <v>13.679448365760299</v>
      </c>
      <c r="S139" s="51">
        <v>15.558708774224501</v>
      </c>
      <c r="T139" s="51">
        <v>308.8208381</v>
      </c>
      <c r="U139" s="51">
        <v>28.3151488616463</v>
      </c>
      <c r="V139" s="51">
        <v>4.9467601414177897</v>
      </c>
      <c r="W139" s="51">
        <v>24.902945497527</v>
      </c>
      <c r="X139" s="51">
        <v>504.0345327</v>
      </c>
      <c r="Y139" s="51">
        <v>24.694958959510998</v>
      </c>
      <c r="Z139" s="51">
        <v>8.0737360587407192</v>
      </c>
      <c r="AA139" s="51">
        <v>19.390942749050499</v>
      </c>
      <c r="AB139" s="51">
        <v>493.26964770000001</v>
      </c>
      <c r="AC139" s="51">
        <v>20.343861948871702</v>
      </c>
      <c r="AD139" s="51">
        <v>7.9013017619731496</v>
      </c>
      <c r="AE139" s="51">
        <v>17.3906104906976</v>
      </c>
      <c r="AF139" s="51">
        <v>468.64715840000002</v>
      </c>
      <c r="AG139" s="51">
        <v>26.626591246114501</v>
      </c>
      <c r="AH139" s="51">
        <v>7.5068933101306401</v>
      </c>
      <c r="AI139" s="51">
        <v>23.3960378097286</v>
      </c>
      <c r="AJ139" s="51">
        <v>451.9684168</v>
      </c>
      <c r="AK139" s="51">
        <v>24.0745232026966</v>
      </c>
      <c r="AL139" s="51">
        <v>7.2397295569865898</v>
      </c>
      <c r="AM139" s="51">
        <v>21.572286304763399</v>
      </c>
      <c r="AN139" s="51">
        <v>290.14526949999998</v>
      </c>
      <c r="AO139" s="51">
        <v>36.507046572195797</v>
      </c>
      <c r="AP139" s="51">
        <v>4.6476107739813903</v>
      </c>
      <c r="AQ139" s="51">
        <v>33.340053582378999</v>
      </c>
      <c r="AR139" s="51">
        <v>292.79089279999999</v>
      </c>
      <c r="AS139" s="51">
        <v>26.056140841628501</v>
      </c>
      <c r="AT139" s="51">
        <v>4.6899889501762502</v>
      </c>
      <c r="AU139" s="51">
        <v>26.1684186284064</v>
      </c>
      <c r="AV139" s="51">
        <v>118.1738283</v>
      </c>
      <c r="AW139" s="51">
        <v>38.601674769353998</v>
      </c>
      <c r="AX139" s="51">
        <v>1.89293438613069</v>
      </c>
      <c r="AY139" s="51">
        <v>36.277843022111298</v>
      </c>
      <c r="AZ139" s="51">
        <v>126.41086869999999</v>
      </c>
      <c r="BA139" s="51">
        <v>36.625412610272598</v>
      </c>
      <c r="BB139" s="51">
        <v>2.0248771118374802</v>
      </c>
      <c r="BC139" s="51">
        <v>36.550393502528401</v>
      </c>
      <c r="BD139" s="51">
        <v>104.4205862</v>
      </c>
      <c r="BE139" s="51">
        <v>33.735828271388598</v>
      </c>
      <c r="BF139" s="51">
        <v>1.6726319277405</v>
      </c>
      <c r="BG139" s="51">
        <v>33.833354169736303</v>
      </c>
      <c r="BH139" s="51">
        <v>272.09771640000002</v>
      </c>
      <c r="BI139" s="51">
        <v>39.998842047279901</v>
      </c>
      <c r="BJ139" s="51">
        <v>4.3585210970202404</v>
      </c>
      <c r="BK139" s="51">
        <v>38.833242469652802</v>
      </c>
    </row>
    <row r="140" spans="1:63" x14ac:dyDescent="0.25">
      <c r="A140" s="51" t="s">
        <v>97</v>
      </c>
      <c r="B140" s="51" t="s">
        <v>98</v>
      </c>
      <c r="C140" s="51" t="s">
        <v>16</v>
      </c>
      <c r="D140" s="51">
        <v>3992.4794336</v>
      </c>
      <c r="E140" s="51">
        <v>8.3749230799593306</v>
      </c>
      <c r="F140" s="51">
        <v>5.1743462040811403</v>
      </c>
      <c r="G140" s="51">
        <v>7.6556211419543398</v>
      </c>
      <c r="H140" s="51">
        <v>4364.7553792999997</v>
      </c>
      <c r="I140" s="51">
        <v>8.3463248158405197</v>
      </c>
      <c r="J140" s="51">
        <v>5.6568244882000798</v>
      </c>
      <c r="K140" s="51">
        <v>7.2305242202198103</v>
      </c>
      <c r="L140" s="51">
        <v>3690.6470896000001</v>
      </c>
      <c r="M140" s="51">
        <v>8.7808171705700797</v>
      </c>
      <c r="N140" s="51">
        <v>4.7831644661611898</v>
      </c>
      <c r="O140" s="51">
        <v>8.0072636175545</v>
      </c>
      <c r="P140" s="51">
        <v>4807.5680548</v>
      </c>
      <c r="Q140" s="51">
        <v>7.3228545205992699</v>
      </c>
      <c r="R140" s="51">
        <v>6.2307200147016202</v>
      </c>
      <c r="S140" s="51">
        <v>6.9290326548537999</v>
      </c>
      <c r="T140" s="51">
        <v>7603.6180725000004</v>
      </c>
      <c r="U140" s="51">
        <v>5.6636516296407304</v>
      </c>
      <c r="V140" s="51">
        <v>9.85446586890669</v>
      </c>
      <c r="W140" s="51">
        <v>5.4322461161542996</v>
      </c>
      <c r="X140" s="51">
        <v>8400.8287053000004</v>
      </c>
      <c r="Y140" s="51">
        <v>6.4248707192563996</v>
      </c>
      <c r="Z140" s="51">
        <v>10.887669390749799</v>
      </c>
      <c r="AA140" s="51">
        <v>5.6980426863827303</v>
      </c>
      <c r="AB140" s="51">
        <v>7163.8178212000003</v>
      </c>
      <c r="AC140" s="51">
        <v>6.2898517262834197</v>
      </c>
      <c r="AD140" s="51">
        <v>9.2844745142320999</v>
      </c>
      <c r="AE140" s="51">
        <v>5.3556999817626698</v>
      </c>
      <c r="AF140" s="51">
        <v>6219.7151438999999</v>
      </c>
      <c r="AG140" s="51">
        <v>6.4400162187238799</v>
      </c>
      <c r="AH140" s="51">
        <v>8.0608954862632096</v>
      </c>
      <c r="AI140" s="51">
        <v>5.8401709096797303</v>
      </c>
      <c r="AJ140" s="51">
        <v>5088.9991247999997</v>
      </c>
      <c r="AK140" s="51">
        <v>6.2905807138818099</v>
      </c>
      <c r="AL140" s="51">
        <v>6.5954612270193804</v>
      </c>
      <c r="AM140" s="51">
        <v>6.24289708131837</v>
      </c>
      <c r="AN140" s="51">
        <v>4767.6910582999999</v>
      </c>
      <c r="AO140" s="51">
        <v>7.3598650382797199</v>
      </c>
      <c r="AP140" s="51">
        <v>6.1790384997679597</v>
      </c>
      <c r="AQ140" s="51">
        <v>6.87122586461936</v>
      </c>
      <c r="AR140" s="51">
        <v>6039.0922290999997</v>
      </c>
      <c r="AS140" s="51">
        <v>6.4656657254216796</v>
      </c>
      <c r="AT140" s="51">
        <v>7.8268039877072004</v>
      </c>
      <c r="AU140" s="51">
        <v>6.1981000881192196</v>
      </c>
      <c r="AV140" s="51">
        <v>4000.3327116999999</v>
      </c>
      <c r="AW140" s="51">
        <v>6.9771720935259198</v>
      </c>
      <c r="AX140" s="51">
        <v>5.18452423515234</v>
      </c>
      <c r="AY140" s="51">
        <v>7.1474676324071797</v>
      </c>
      <c r="AZ140" s="51">
        <v>3442.0214222999998</v>
      </c>
      <c r="BA140" s="51">
        <v>6.6483441258587197</v>
      </c>
      <c r="BB140" s="51">
        <v>4.4609398187393001</v>
      </c>
      <c r="BC140" s="51">
        <v>6.2948483596136002</v>
      </c>
      <c r="BD140" s="51">
        <v>2935.7363608000001</v>
      </c>
      <c r="BE140" s="51">
        <v>7.9154733234218897</v>
      </c>
      <c r="BF140" s="51">
        <v>3.80478260372433</v>
      </c>
      <c r="BG140" s="51">
        <v>8.1593870669514708</v>
      </c>
      <c r="BH140" s="51">
        <v>4641.8065078999998</v>
      </c>
      <c r="BI140" s="51">
        <v>7.0139183687771096</v>
      </c>
      <c r="BJ140" s="51">
        <v>6.0158891945936199</v>
      </c>
      <c r="BK140" s="51">
        <v>7.0808532299322504</v>
      </c>
    </row>
    <row r="141" spans="1:63" x14ac:dyDescent="0.25">
      <c r="A141" s="51" t="s">
        <v>99</v>
      </c>
      <c r="B141" s="51" t="s">
        <v>100</v>
      </c>
      <c r="C141" s="51" t="s">
        <v>15</v>
      </c>
      <c r="D141" s="51">
        <v>360.80463500000002</v>
      </c>
      <c r="E141" s="51">
        <v>40.662945906822301</v>
      </c>
      <c r="F141" s="51">
        <v>9.6809879846559195</v>
      </c>
      <c r="G141" s="51">
        <v>29.116149289568199</v>
      </c>
      <c r="H141" s="51">
        <v>330.44373130000002</v>
      </c>
      <c r="I141" s="51">
        <v>39.393753994000299</v>
      </c>
      <c r="J141" s="51">
        <v>8.8663544810619506</v>
      </c>
      <c r="K141" s="51">
        <v>26.266276549988</v>
      </c>
      <c r="L141" s="51">
        <v>252.00737040000001</v>
      </c>
      <c r="M141" s="51">
        <v>50.434754352919498</v>
      </c>
      <c r="N141" s="51">
        <v>6.7617765633391498</v>
      </c>
      <c r="O141" s="51">
        <v>42.275538974396703</v>
      </c>
      <c r="P141" s="51">
        <v>313.29109949999997</v>
      </c>
      <c r="Q141" s="51">
        <v>28.246832332148699</v>
      </c>
      <c r="R141" s="51">
        <v>8.4061208636057092</v>
      </c>
      <c r="S141" s="51">
        <v>22.9705765904204</v>
      </c>
      <c r="T141" s="51">
        <v>317.68916890000003</v>
      </c>
      <c r="U141" s="51">
        <v>34.0921176169349</v>
      </c>
      <c r="V141" s="51">
        <v>8.5241283748370602</v>
      </c>
      <c r="W141" s="51">
        <v>23.9365062041907</v>
      </c>
      <c r="X141" s="51">
        <v>409.22142919999999</v>
      </c>
      <c r="Y141" s="51">
        <v>36.411717341071899</v>
      </c>
      <c r="Z141" s="51">
        <v>10.980091037768799</v>
      </c>
      <c r="AA141" s="51">
        <v>25.841744357029</v>
      </c>
      <c r="AB141" s="51">
        <v>338.85776900000002</v>
      </c>
      <c r="AC141" s="51">
        <v>41.4670789085704</v>
      </c>
      <c r="AD141" s="51">
        <v>9.0921170959910604</v>
      </c>
      <c r="AE141" s="51">
        <v>33.535034816010402</v>
      </c>
      <c r="AF141" s="51">
        <v>114.87004330000001</v>
      </c>
      <c r="AG141" s="51">
        <v>44.727544268690004</v>
      </c>
      <c r="AH141" s="51">
        <v>3.0821541662961298</v>
      </c>
      <c r="AI141" s="51">
        <v>41.069793629903003</v>
      </c>
      <c r="AJ141" s="51">
        <v>191.61078240000001</v>
      </c>
      <c r="AK141" s="51">
        <v>56.986787402766304</v>
      </c>
      <c r="AL141" s="51">
        <v>5.1412357331410696</v>
      </c>
      <c r="AM141" s="51">
        <v>48.795013088997401</v>
      </c>
      <c r="AN141" s="51">
        <v>182.853004</v>
      </c>
      <c r="AO141" s="51">
        <v>33.490524368737098</v>
      </c>
      <c r="AP141" s="51">
        <v>4.9062499839622102</v>
      </c>
      <c r="AQ141" s="51">
        <v>32.1201261940612</v>
      </c>
      <c r="AR141" s="51">
        <v>201.84666010000001</v>
      </c>
      <c r="AS141" s="51">
        <v>40.026080778501701</v>
      </c>
      <c r="AT141" s="51">
        <v>5.4158813430182997</v>
      </c>
      <c r="AU141" s="51">
        <v>39.682109617147503</v>
      </c>
      <c r="AV141" s="51">
        <v>154.00763230000001</v>
      </c>
      <c r="AW141" s="51">
        <v>38.593635881848101</v>
      </c>
      <c r="AX141" s="51">
        <v>4.1322807226176801</v>
      </c>
      <c r="AY141" s="51">
        <v>36.724556147732599</v>
      </c>
      <c r="AZ141" s="51">
        <v>130.2373758</v>
      </c>
      <c r="BA141" s="51">
        <v>36.801351573430601</v>
      </c>
      <c r="BB141" s="51">
        <v>3.49448523651288</v>
      </c>
      <c r="BC141" s="51">
        <v>39.811939849402599</v>
      </c>
      <c r="BD141" s="51">
        <v>46.884272600000003</v>
      </c>
      <c r="BE141" s="51">
        <v>61.9809643691068</v>
      </c>
      <c r="BF141" s="51">
        <v>1.25798295166007</v>
      </c>
      <c r="BG141" s="51">
        <v>63.883710624047197</v>
      </c>
      <c r="BH141" s="51">
        <v>382.31524730000001</v>
      </c>
      <c r="BI141" s="51">
        <v>29.6763695454698</v>
      </c>
      <c r="BJ141" s="51">
        <v>10.2581534615321</v>
      </c>
      <c r="BK141" s="51">
        <v>30.563515766626701</v>
      </c>
    </row>
    <row r="142" spans="1:63" x14ac:dyDescent="0.25">
      <c r="A142" s="51" t="s">
        <v>99</v>
      </c>
      <c r="B142" s="51" t="s">
        <v>100</v>
      </c>
      <c r="C142" s="51" t="s">
        <v>16</v>
      </c>
      <c r="D142" s="51">
        <v>3099.2871018999999</v>
      </c>
      <c r="E142" s="51">
        <v>10.3660204866952</v>
      </c>
      <c r="F142" s="51">
        <v>3.9383502734006801</v>
      </c>
      <c r="G142" s="51">
        <v>9.6484259913017603</v>
      </c>
      <c r="H142" s="51">
        <v>4788.2523988000003</v>
      </c>
      <c r="I142" s="51">
        <v>7.5244691215349704</v>
      </c>
      <c r="J142" s="51">
        <v>6.08456542550213</v>
      </c>
      <c r="K142" s="51">
        <v>6.7678853542168804</v>
      </c>
      <c r="L142" s="51">
        <v>5681.2047622</v>
      </c>
      <c r="M142" s="51">
        <v>8.6701463880979599</v>
      </c>
      <c r="N142" s="51">
        <v>7.2192648156858397</v>
      </c>
      <c r="O142" s="51">
        <v>7.2746913231913197</v>
      </c>
      <c r="P142" s="51">
        <v>5556.6726288</v>
      </c>
      <c r="Q142" s="51">
        <v>6.6066498240060101</v>
      </c>
      <c r="R142" s="51">
        <v>7.06101837206905</v>
      </c>
      <c r="S142" s="51">
        <v>5.9764942672012404</v>
      </c>
      <c r="T142" s="51">
        <v>6367.3471030000001</v>
      </c>
      <c r="U142" s="51">
        <v>7.3345623528310799</v>
      </c>
      <c r="V142" s="51">
        <v>8.09116496131122</v>
      </c>
      <c r="W142" s="51">
        <v>6.4275049298529101</v>
      </c>
      <c r="X142" s="51">
        <v>6403.8352052999999</v>
      </c>
      <c r="Y142" s="51">
        <v>7.1066913404219001</v>
      </c>
      <c r="Z142" s="51">
        <v>8.1375314071887193</v>
      </c>
      <c r="AA142" s="51">
        <v>6.6023835402231299</v>
      </c>
      <c r="AB142" s="51">
        <v>6229.6000291</v>
      </c>
      <c r="AC142" s="51">
        <v>7.4025849484737396</v>
      </c>
      <c r="AD142" s="51">
        <v>7.9161259254562903</v>
      </c>
      <c r="AE142" s="51">
        <v>7.16870825984806</v>
      </c>
      <c r="AF142" s="51">
        <v>5818.0311060000004</v>
      </c>
      <c r="AG142" s="51">
        <v>6.8365974726694896</v>
      </c>
      <c r="AH142" s="51">
        <v>7.3931338542085401</v>
      </c>
      <c r="AI142" s="51">
        <v>6.32497827686979</v>
      </c>
      <c r="AJ142" s="51">
        <v>6011.9320263</v>
      </c>
      <c r="AK142" s="51">
        <v>7.5560526974065496</v>
      </c>
      <c r="AL142" s="51">
        <v>7.6395291436310604</v>
      </c>
      <c r="AM142" s="51">
        <v>6.7142145642464799</v>
      </c>
      <c r="AN142" s="51">
        <v>5237.7255962999998</v>
      </c>
      <c r="AO142" s="51">
        <v>7.37327056782624</v>
      </c>
      <c r="AP142" s="51">
        <v>6.6557235118811597</v>
      </c>
      <c r="AQ142" s="51">
        <v>6.6207532184831797</v>
      </c>
      <c r="AR142" s="51">
        <v>5457.6163476000002</v>
      </c>
      <c r="AS142" s="51">
        <v>7.1599988531821799</v>
      </c>
      <c r="AT142" s="51">
        <v>6.9351448020125996</v>
      </c>
      <c r="AU142" s="51">
        <v>7.4896910521033702</v>
      </c>
      <c r="AV142" s="51">
        <v>4781.8355890000003</v>
      </c>
      <c r="AW142" s="51">
        <v>5.3648186537297304</v>
      </c>
      <c r="AX142" s="51">
        <v>6.0764114069167903</v>
      </c>
      <c r="AY142" s="51">
        <v>5.4186649562816296</v>
      </c>
      <c r="AZ142" s="51">
        <v>4017.3626814999998</v>
      </c>
      <c r="BA142" s="51">
        <v>6.5083891592112302</v>
      </c>
      <c r="BB142" s="51">
        <v>5.1049744327770599</v>
      </c>
      <c r="BC142" s="51">
        <v>6.8271569562472099</v>
      </c>
      <c r="BD142" s="51">
        <v>3209.9424248</v>
      </c>
      <c r="BE142" s="51">
        <v>8.1501759074035505</v>
      </c>
      <c r="BF142" s="51">
        <v>4.0789630681718698</v>
      </c>
      <c r="BG142" s="51">
        <v>8.4573323539446896</v>
      </c>
      <c r="BH142" s="51">
        <v>6034.4147769000001</v>
      </c>
      <c r="BI142" s="51">
        <v>5.5144973902551904</v>
      </c>
      <c r="BJ142" s="51">
        <v>7.6680985997869699</v>
      </c>
      <c r="BK142" s="51">
        <v>6.1421266927947</v>
      </c>
    </row>
    <row r="143" spans="1:63" x14ac:dyDescent="0.25">
      <c r="A143" s="51" t="s">
        <v>101</v>
      </c>
      <c r="B143" s="51" t="s">
        <v>102</v>
      </c>
      <c r="C143" s="51" t="s">
        <v>15</v>
      </c>
      <c r="D143" s="51">
        <v>385.23890749999998</v>
      </c>
      <c r="E143" s="51">
        <v>30.783845280198101</v>
      </c>
      <c r="F143" s="51">
        <v>4.7542994417183504</v>
      </c>
      <c r="G143" s="51">
        <v>28.018148705252301</v>
      </c>
      <c r="H143" s="51">
        <v>662.50708859999997</v>
      </c>
      <c r="I143" s="51">
        <v>22.790559914055098</v>
      </c>
      <c r="J143" s="51">
        <v>8.1761136275297606</v>
      </c>
      <c r="K143" s="51">
        <v>17.111917638258301</v>
      </c>
      <c r="L143" s="51">
        <v>843.25182289999998</v>
      </c>
      <c r="M143" s="51">
        <v>22.268996137444301</v>
      </c>
      <c r="N143" s="51">
        <v>10.4067153986554</v>
      </c>
      <c r="O143" s="51">
        <v>16.465979838000599</v>
      </c>
      <c r="P143" s="51">
        <v>673.4839528</v>
      </c>
      <c r="Q143" s="51">
        <v>22.710147288972799</v>
      </c>
      <c r="R143" s="51">
        <v>8.3115809916040408</v>
      </c>
      <c r="S143" s="51">
        <v>20.139798589613498</v>
      </c>
      <c r="T143" s="51">
        <v>608.50507889999994</v>
      </c>
      <c r="U143" s="51">
        <v>38.461029580803</v>
      </c>
      <c r="V143" s="51">
        <v>7.5096655622642396</v>
      </c>
      <c r="W143" s="51">
        <v>29.1445514668046</v>
      </c>
      <c r="X143" s="51">
        <v>737.17389030000004</v>
      </c>
      <c r="Y143" s="51">
        <v>27.436108309439501</v>
      </c>
      <c r="Z143" s="51">
        <v>9.0975894357260092</v>
      </c>
      <c r="AA143" s="51">
        <v>19.7436108065124</v>
      </c>
      <c r="AB143" s="51">
        <v>442.41371939999999</v>
      </c>
      <c r="AC143" s="51">
        <v>31.332247286184099</v>
      </c>
      <c r="AD143" s="51">
        <v>5.4599036031996802</v>
      </c>
      <c r="AE143" s="51">
        <v>28.835483689238199</v>
      </c>
      <c r="AF143" s="51">
        <v>455.25157289999999</v>
      </c>
      <c r="AG143" s="51">
        <v>26.768684718491102</v>
      </c>
      <c r="AH143" s="51">
        <v>5.6183377554611802</v>
      </c>
      <c r="AI143" s="51">
        <v>25.8784217589014</v>
      </c>
      <c r="AJ143" s="51">
        <v>637.29871500000002</v>
      </c>
      <c r="AK143" s="51">
        <v>30.070948173314601</v>
      </c>
      <c r="AL143" s="51">
        <v>7.8650127646629802</v>
      </c>
      <c r="AM143" s="51">
        <v>21.2161231351397</v>
      </c>
      <c r="AN143" s="51">
        <v>385.52172949999999</v>
      </c>
      <c r="AO143" s="51">
        <v>27.4874768010393</v>
      </c>
      <c r="AP143" s="51">
        <v>4.7577897965359099</v>
      </c>
      <c r="AQ143" s="51">
        <v>27.814408000414399</v>
      </c>
      <c r="AR143" s="51">
        <v>389.80965759999998</v>
      </c>
      <c r="AS143" s="51">
        <v>28.8678366398291</v>
      </c>
      <c r="AT143" s="51">
        <v>4.81070785277341</v>
      </c>
      <c r="AU143" s="51">
        <v>28.127635731283501</v>
      </c>
      <c r="AV143" s="51">
        <v>347.12223219999998</v>
      </c>
      <c r="AW143" s="51">
        <v>27.805231337491001</v>
      </c>
      <c r="AX143" s="51">
        <v>4.2838950132690998</v>
      </c>
      <c r="AY143" s="51">
        <v>27.478827252352101</v>
      </c>
      <c r="AZ143" s="51">
        <v>409.64072019999998</v>
      </c>
      <c r="BA143" s="51">
        <v>32.133911653832698</v>
      </c>
      <c r="BB143" s="51">
        <v>5.0554463981599804</v>
      </c>
      <c r="BC143" s="51">
        <v>28.2603926308912</v>
      </c>
      <c r="BD143" s="51">
        <v>290.12758220000001</v>
      </c>
      <c r="BE143" s="51">
        <v>32.473886304602601</v>
      </c>
      <c r="BF143" s="51">
        <v>3.58051426070082</v>
      </c>
      <c r="BG143" s="51">
        <v>27.914016525375398</v>
      </c>
      <c r="BH143" s="51">
        <v>835.61176209999996</v>
      </c>
      <c r="BI143" s="51">
        <v>24.2066585929547</v>
      </c>
      <c r="BJ143" s="51">
        <v>10.312428097739099</v>
      </c>
      <c r="BK143" s="51">
        <v>22.103107260725501</v>
      </c>
    </row>
    <row r="144" spans="1:63" x14ac:dyDescent="0.25">
      <c r="A144" s="51" t="s">
        <v>101</v>
      </c>
      <c r="B144" s="51" t="s">
        <v>102</v>
      </c>
      <c r="C144" s="51" t="s">
        <v>16</v>
      </c>
      <c r="D144" s="51">
        <v>9442.8443177999998</v>
      </c>
      <c r="E144" s="51">
        <v>7.1033864284545603</v>
      </c>
      <c r="F144" s="51">
        <v>3.84031800040988</v>
      </c>
      <c r="G144" s="51">
        <v>6.7354857355468596</v>
      </c>
      <c r="H144" s="51">
        <v>13095.462456200001</v>
      </c>
      <c r="I144" s="51">
        <v>5.9920779678939899</v>
      </c>
      <c r="J144" s="51">
        <v>5.3258042282278497</v>
      </c>
      <c r="K144" s="51">
        <v>5.5268531833886403</v>
      </c>
      <c r="L144" s="51">
        <v>14478.6954042</v>
      </c>
      <c r="M144" s="51">
        <v>5.4808139159959897</v>
      </c>
      <c r="N144" s="51">
        <v>5.88835235569735</v>
      </c>
      <c r="O144" s="51">
        <v>4.9589285266096201</v>
      </c>
      <c r="P144" s="51">
        <v>15323.909604099999</v>
      </c>
      <c r="Q144" s="51">
        <v>4.9307848349120604</v>
      </c>
      <c r="R144" s="51">
        <v>6.2320932029290903</v>
      </c>
      <c r="S144" s="51">
        <v>4.5219411156589802</v>
      </c>
      <c r="T144" s="51">
        <v>19697.3987471</v>
      </c>
      <c r="U144" s="51">
        <v>4.4988945237006197</v>
      </c>
      <c r="V144" s="51">
        <v>8.0107510432156204</v>
      </c>
      <c r="W144" s="51">
        <v>4.1587686839653104</v>
      </c>
      <c r="X144" s="51">
        <v>21258.204594499999</v>
      </c>
      <c r="Y144" s="51">
        <v>4.6259550623749597</v>
      </c>
      <c r="Z144" s="51">
        <v>8.6455164369028203</v>
      </c>
      <c r="AA144" s="51">
        <v>4.3254047002545102</v>
      </c>
      <c r="AB144" s="51">
        <v>20392.866026399999</v>
      </c>
      <c r="AC144" s="51">
        <v>4.3609919448328602</v>
      </c>
      <c r="AD144" s="51">
        <v>8.2935911940753897</v>
      </c>
      <c r="AE144" s="51">
        <v>4.1622595951092096</v>
      </c>
      <c r="AF144" s="51">
        <v>18603.7735292</v>
      </c>
      <c r="AG144" s="51">
        <v>4.6514359598134796</v>
      </c>
      <c r="AH144" s="51">
        <v>7.5659837179631397</v>
      </c>
      <c r="AI144" s="51">
        <v>4.2249881638822204</v>
      </c>
      <c r="AJ144" s="51">
        <v>18032.284587300001</v>
      </c>
      <c r="AK144" s="51">
        <v>4.5789947496049903</v>
      </c>
      <c r="AL144" s="51">
        <v>7.3335644175118198</v>
      </c>
      <c r="AM144" s="51">
        <v>4.38787197528021</v>
      </c>
      <c r="AN144" s="51">
        <v>16948.904216999999</v>
      </c>
      <c r="AO144" s="51">
        <v>4.8881394595634404</v>
      </c>
      <c r="AP144" s="51">
        <v>6.8929635776238696</v>
      </c>
      <c r="AQ144" s="51">
        <v>4.6424878240085299</v>
      </c>
      <c r="AR144" s="51">
        <v>17049.737084100001</v>
      </c>
      <c r="AS144" s="51">
        <v>5.0589016925121397</v>
      </c>
      <c r="AT144" s="51">
        <v>6.9339713779777501</v>
      </c>
      <c r="AU144" s="51">
        <v>4.8704388620655896</v>
      </c>
      <c r="AV144" s="51">
        <v>16272.537900400001</v>
      </c>
      <c r="AW144" s="51">
        <v>4.9195313251917101</v>
      </c>
      <c r="AX144" s="51">
        <v>6.6178916127484602</v>
      </c>
      <c r="AY144" s="51">
        <v>4.9489930478797497</v>
      </c>
      <c r="AZ144" s="51">
        <v>13306.1000692</v>
      </c>
      <c r="BA144" s="51">
        <v>4.9674426238362299</v>
      </c>
      <c r="BB144" s="51">
        <v>5.4114686095882902</v>
      </c>
      <c r="BC144" s="51">
        <v>5.0927890522730896</v>
      </c>
      <c r="BD144" s="51">
        <v>10210.5446823</v>
      </c>
      <c r="BE144" s="51">
        <v>5.5479613300037496</v>
      </c>
      <c r="BF144" s="51">
        <v>4.1525346831686001</v>
      </c>
      <c r="BG144" s="51">
        <v>5.6665636415128198</v>
      </c>
      <c r="BH144" s="51">
        <v>21773.778342699999</v>
      </c>
      <c r="BI144" s="51">
        <v>4.5133298226412499</v>
      </c>
      <c r="BJ144" s="51">
        <v>8.8551955419600699</v>
      </c>
      <c r="BK144" s="51">
        <v>4.4569683392928097</v>
      </c>
    </row>
    <row r="145" spans="1:63" x14ac:dyDescent="0.25">
      <c r="A145" s="51" t="s">
        <v>103</v>
      </c>
      <c r="B145" s="51" t="s">
        <v>104</v>
      </c>
      <c r="C145" s="51" t="s">
        <v>15</v>
      </c>
      <c r="D145" s="51">
        <v>57.6859106</v>
      </c>
      <c r="E145" s="51">
        <v>47.567385082765398</v>
      </c>
      <c r="F145" s="51">
        <v>5.5360239499849699</v>
      </c>
      <c r="G145" s="51">
        <v>40.317064668343903</v>
      </c>
      <c r="H145" s="51">
        <v>72.861006099999997</v>
      </c>
      <c r="I145" s="51">
        <v>47.894558579561398</v>
      </c>
      <c r="J145" s="51">
        <v>6.9923534290121898</v>
      </c>
      <c r="K145" s="51">
        <v>36.7535583157294</v>
      </c>
      <c r="L145" s="51">
        <v>26.276373799999998</v>
      </c>
      <c r="M145" s="51">
        <v>52.514626061706601</v>
      </c>
      <c r="N145" s="51">
        <v>2.5217012813447299</v>
      </c>
      <c r="O145" s="51">
        <v>51.007129152610098</v>
      </c>
      <c r="P145" s="51">
        <v>141.36645050000001</v>
      </c>
      <c r="Q145" s="51">
        <v>40.344762982418501</v>
      </c>
      <c r="R145" s="51">
        <v>13.566710615336399</v>
      </c>
      <c r="S145" s="51">
        <v>24.823431030845398</v>
      </c>
      <c r="T145" s="51">
        <v>121.9048987</v>
      </c>
      <c r="U145" s="51">
        <v>45.307350314464699</v>
      </c>
      <c r="V145" s="51">
        <v>11.6990168275803</v>
      </c>
      <c r="W145" s="51">
        <v>32.448639903724597</v>
      </c>
      <c r="X145" s="51">
        <v>30.1979562</v>
      </c>
      <c r="Y145" s="51">
        <v>63.1326231385856</v>
      </c>
      <c r="Z145" s="51">
        <v>2.8980492294386502</v>
      </c>
      <c r="AA145" s="51">
        <v>61.679360444263601</v>
      </c>
      <c r="AB145" s="51">
        <v>80.004757699999999</v>
      </c>
      <c r="AC145" s="51">
        <v>48.990535248731597</v>
      </c>
      <c r="AD145" s="51">
        <v>7.6779277666450501</v>
      </c>
      <c r="AE145" s="51">
        <v>43.962458808600097</v>
      </c>
      <c r="AF145" s="51">
        <v>36.646015200000001</v>
      </c>
      <c r="AG145" s="51">
        <v>65.607116870222598</v>
      </c>
      <c r="AH145" s="51">
        <v>3.5168590685073302</v>
      </c>
      <c r="AI145" s="51">
        <v>67.698907679398104</v>
      </c>
      <c r="AJ145" s="51">
        <v>106.164064</v>
      </c>
      <c r="AK145" s="51">
        <v>59.1230334363566</v>
      </c>
      <c r="AL145" s="51">
        <v>10.188394268525901</v>
      </c>
      <c r="AM145" s="51">
        <v>46.014839167655502</v>
      </c>
      <c r="AN145" s="51">
        <v>55.052317000000002</v>
      </c>
      <c r="AO145" s="51">
        <v>49.734310090393002</v>
      </c>
      <c r="AP145" s="51">
        <v>5.2832822130082597</v>
      </c>
      <c r="AQ145" s="51">
        <v>46.736405597704199</v>
      </c>
      <c r="AR145" s="51">
        <v>48.854955400000001</v>
      </c>
      <c r="AS145" s="51">
        <v>47.781573991529498</v>
      </c>
      <c r="AT145" s="51">
        <v>4.68853139972531</v>
      </c>
      <c r="AU145" s="51">
        <v>48.692874086181597</v>
      </c>
      <c r="AV145" s="51">
        <v>56.5293961</v>
      </c>
      <c r="AW145" s="51">
        <v>51.575909049595801</v>
      </c>
      <c r="AX145" s="51">
        <v>5.4250351157287096</v>
      </c>
      <c r="AY145" s="51">
        <v>47.6796222991576</v>
      </c>
      <c r="AZ145" s="51">
        <v>69.326462800000002</v>
      </c>
      <c r="BA145" s="51">
        <v>46.511733296128</v>
      </c>
      <c r="BB145" s="51">
        <v>6.6531490001050901</v>
      </c>
      <c r="BC145" s="51">
        <v>41.874147321619503</v>
      </c>
      <c r="BD145" s="51">
        <v>70.907581100000002</v>
      </c>
      <c r="BE145" s="51">
        <v>40.121818412487798</v>
      </c>
      <c r="BF145" s="51">
        <v>6.8048863773176098</v>
      </c>
      <c r="BG145" s="51">
        <v>44.747000907095398</v>
      </c>
      <c r="BH145" s="51">
        <v>68.231627900000007</v>
      </c>
      <c r="BI145" s="51">
        <v>30.003969481398201</v>
      </c>
      <c r="BJ145" s="51">
        <v>6.5480794577395898</v>
      </c>
      <c r="BK145" s="51">
        <v>32.924238046555402</v>
      </c>
    </row>
    <row r="146" spans="1:63" x14ac:dyDescent="0.25">
      <c r="A146" s="51" t="s">
        <v>103</v>
      </c>
      <c r="B146" s="51" t="s">
        <v>104</v>
      </c>
      <c r="C146" s="51" t="s">
        <v>16</v>
      </c>
      <c r="D146" s="51">
        <v>564.78206969999997</v>
      </c>
      <c r="E146" s="51">
        <v>13.667761893732701</v>
      </c>
      <c r="F146" s="51">
        <v>3.3363799368168499</v>
      </c>
      <c r="G146" s="51">
        <v>13.387383279093701</v>
      </c>
      <c r="H146" s="51">
        <v>652.17322890000003</v>
      </c>
      <c r="I146" s="51">
        <v>12.482956856156999</v>
      </c>
      <c r="J146" s="51">
        <v>3.8526323567368399</v>
      </c>
      <c r="K146" s="51">
        <v>11.8599523684696</v>
      </c>
      <c r="L146" s="51">
        <v>732.22141120000003</v>
      </c>
      <c r="M146" s="51">
        <v>11.7068358847075</v>
      </c>
      <c r="N146" s="51">
        <v>4.3255070525398498</v>
      </c>
      <c r="O146" s="51">
        <v>11.0876169155753</v>
      </c>
      <c r="P146" s="51">
        <v>1437.5560833</v>
      </c>
      <c r="Q146" s="51">
        <v>11.6864323792226</v>
      </c>
      <c r="R146" s="51">
        <v>8.49218403289394</v>
      </c>
      <c r="S146" s="51">
        <v>10.176262257101801</v>
      </c>
      <c r="T146" s="51">
        <v>2106.172568</v>
      </c>
      <c r="U146" s="51">
        <v>9.2829707730839193</v>
      </c>
      <c r="V146" s="51">
        <v>12.441952881191501</v>
      </c>
      <c r="W146" s="51">
        <v>8.1644120378284892</v>
      </c>
      <c r="X146" s="51">
        <v>1402.0459699999999</v>
      </c>
      <c r="Y146" s="51">
        <v>8.4032512893173497</v>
      </c>
      <c r="Z146" s="51">
        <v>8.2824124485532007</v>
      </c>
      <c r="AA146" s="51">
        <v>7.7260446823785598</v>
      </c>
      <c r="AB146" s="51">
        <v>1378.4556259999999</v>
      </c>
      <c r="AC146" s="51">
        <v>9.7025952001141906</v>
      </c>
      <c r="AD146" s="51">
        <v>8.1430554210434298</v>
      </c>
      <c r="AE146" s="51">
        <v>10.172019694920399</v>
      </c>
      <c r="AF146" s="51">
        <v>1293.2199691000001</v>
      </c>
      <c r="AG146" s="51">
        <v>8.2921523935837502</v>
      </c>
      <c r="AH146" s="51">
        <v>7.6395363632701896</v>
      </c>
      <c r="AI146" s="51">
        <v>8.3646717721792196</v>
      </c>
      <c r="AJ146" s="51">
        <v>1311.0408886</v>
      </c>
      <c r="AK146" s="51">
        <v>7.44272696161923</v>
      </c>
      <c r="AL146" s="51">
        <v>7.7448112320474696</v>
      </c>
      <c r="AM146" s="51">
        <v>7.2339848351489797</v>
      </c>
      <c r="AN146" s="51">
        <v>1047.6205912</v>
      </c>
      <c r="AO146" s="51">
        <v>10.0342571069479</v>
      </c>
      <c r="AP146" s="51">
        <v>6.1886885391607702</v>
      </c>
      <c r="AQ146" s="51">
        <v>9.5347013505273992</v>
      </c>
      <c r="AR146" s="51">
        <v>1047.6968905000001</v>
      </c>
      <c r="AS146" s="51">
        <v>11.0435416595117</v>
      </c>
      <c r="AT146" s="51">
        <v>6.1891392677999502</v>
      </c>
      <c r="AU146" s="51">
        <v>10.8301556960821</v>
      </c>
      <c r="AV146" s="51">
        <v>934.89396959999999</v>
      </c>
      <c r="AW146" s="51">
        <v>10.050594926649</v>
      </c>
      <c r="AX146" s="51">
        <v>5.5227700215081796</v>
      </c>
      <c r="AY146" s="51">
        <v>9.6878873404862595</v>
      </c>
      <c r="AZ146" s="51">
        <v>979.97819579999998</v>
      </c>
      <c r="BA146" s="51">
        <v>9.0244926580991898</v>
      </c>
      <c r="BB146" s="51">
        <v>5.7890994888025098</v>
      </c>
      <c r="BC146" s="51">
        <v>9.2448590974103393</v>
      </c>
      <c r="BD146" s="51">
        <v>734.91019070000004</v>
      </c>
      <c r="BE146" s="51">
        <v>11.3385050306506</v>
      </c>
      <c r="BF146" s="51">
        <v>4.3413906835182301</v>
      </c>
      <c r="BG146" s="51">
        <v>11.2914842155767</v>
      </c>
      <c r="BH146" s="51">
        <v>1305.2225762</v>
      </c>
      <c r="BI146" s="51">
        <v>7.7722530755808696</v>
      </c>
      <c r="BJ146" s="51">
        <v>7.7104402741170803</v>
      </c>
      <c r="BK146" s="51">
        <v>8.1737566525335499</v>
      </c>
    </row>
    <row r="147" spans="1:63" x14ac:dyDescent="0.25">
      <c r="A147" s="51" t="s">
        <v>105</v>
      </c>
      <c r="B147" s="51" t="s">
        <v>106</v>
      </c>
      <c r="C147" s="51" t="s">
        <v>15</v>
      </c>
      <c r="D147" s="51">
        <v>2652.7722411</v>
      </c>
      <c r="E147" s="51">
        <v>14.9147460288592</v>
      </c>
      <c r="F147" s="51">
        <v>8.2287769012107592</v>
      </c>
      <c r="G147" s="51">
        <v>12.7104904174523</v>
      </c>
      <c r="H147" s="51">
        <v>2634.3598007999999</v>
      </c>
      <c r="I147" s="51">
        <v>13.931624090877399</v>
      </c>
      <c r="J147" s="51">
        <v>8.1716623622812001</v>
      </c>
      <c r="K147" s="51">
        <v>11.2796926269697</v>
      </c>
      <c r="L147" s="51">
        <v>3736.0840595999998</v>
      </c>
      <c r="M147" s="51">
        <v>15.288323852544099</v>
      </c>
      <c r="N147" s="51">
        <v>11.589160099877301</v>
      </c>
      <c r="O147" s="51">
        <v>10.0430450869158</v>
      </c>
      <c r="P147" s="51">
        <v>3136.8900822999999</v>
      </c>
      <c r="Q147" s="51">
        <v>14.973168484905001</v>
      </c>
      <c r="R147" s="51">
        <v>9.7304880724188507</v>
      </c>
      <c r="S147" s="51">
        <v>10.829935254808699</v>
      </c>
      <c r="T147" s="51">
        <v>2200.7706638</v>
      </c>
      <c r="U147" s="51">
        <v>17.4435358745915</v>
      </c>
      <c r="V147" s="51">
        <v>6.8266888964543604</v>
      </c>
      <c r="W147" s="51">
        <v>14.871063592841001</v>
      </c>
      <c r="X147" s="51">
        <v>2180.4315511999998</v>
      </c>
      <c r="Y147" s="51">
        <v>16.483671281141199</v>
      </c>
      <c r="Z147" s="51">
        <v>6.7635979090861396</v>
      </c>
      <c r="AA147" s="51">
        <v>12.542972768952501</v>
      </c>
      <c r="AB147" s="51">
        <v>1983.7074597999999</v>
      </c>
      <c r="AC147" s="51">
        <v>17.076631450812201</v>
      </c>
      <c r="AD147" s="51">
        <v>6.1533688686341996</v>
      </c>
      <c r="AE147" s="51">
        <v>15.8077843916737</v>
      </c>
      <c r="AF147" s="51">
        <v>1762.3179110999999</v>
      </c>
      <c r="AG147" s="51">
        <v>18.202650419751301</v>
      </c>
      <c r="AH147" s="51">
        <v>5.4666287194849401</v>
      </c>
      <c r="AI147" s="51">
        <v>17.1377886218268</v>
      </c>
      <c r="AJ147" s="51">
        <v>2426.0549510000001</v>
      </c>
      <c r="AK147" s="51">
        <v>15.714247220064699</v>
      </c>
      <c r="AL147" s="51">
        <v>7.5255103444458298</v>
      </c>
      <c r="AM147" s="51">
        <v>11.936934085923699</v>
      </c>
      <c r="AN147" s="51">
        <v>1768.85195</v>
      </c>
      <c r="AO147" s="51">
        <v>23.228863091621601</v>
      </c>
      <c r="AP147" s="51">
        <v>5.4868970061998299</v>
      </c>
      <c r="AQ147" s="51">
        <v>18.290165836124999</v>
      </c>
      <c r="AR147" s="51">
        <v>1467.2922894999999</v>
      </c>
      <c r="AS147" s="51">
        <v>17.889784764361199</v>
      </c>
      <c r="AT147" s="51">
        <v>4.5514728750914699</v>
      </c>
      <c r="AU147" s="51">
        <v>17.250242158274101</v>
      </c>
      <c r="AV147" s="51">
        <v>1019.8238306</v>
      </c>
      <c r="AW147" s="51">
        <v>17.459646529775899</v>
      </c>
      <c r="AX147" s="51">
        <v>3.1634463941260802</v>
      </c>
      <c r="AY147" s="51">
        <v>16.319448283145299</v>
      </c>
      <c r="AZ147" s="51">
        <v>1396.2751697000001</v>
      </c>
      <c r="BA147" s="51">
        <v>14.613024344215001</v>
      </c>
      <c r="BB147" s="51">
        <v>4.3311810513356397</v>
      </c>
      <c r="BC147" s="51">
        <v>13.2641122018813</v>
      </c>
      <c r="BD147" s="51">
        <v>1103.4516559000001</v>
      </c>
      <c r="BE147" s="51">
        <v>17.971263549545299</v>
      </c>
      <c r="BF147" s="51">
        <v>3.42285604357332</v>
      </c>
      <c r="BG147" s="51">
        <v>16.459842066875702</v>
      </c>
      <c r="BH147" s="51">
        <v>2768.6629278</v>
      </c>
      <c r="BI147" s="51">
        <v>12.019834756117101</v>
      </c>
      <c r="BJ147" s="51">
        <v>8.5882644557800791</v>
      </c>
      <c r="BK147" s="51">
        <v>12.3159790449802</v>
      </c>
    </row>
    <row r="148" spans="1:63" x14ac:dyDescent="0.25">
      <c r="A148" s="51" t="s">
        <v>105</v>
      </c>
      <c r="B148" s="51" t="s">
        <v>106</v>
      </c>
      <c r="C148" s="51" t="s">
        <v>16</v>
      </c>
      <c r="D148" s="51">
        <v>19334.950186800001</v>
      </c>
      <c r="E148" s="51">
        <v>4.9887074519274304</v>
      </c>
      <c r="F148" s="51">
        <v>5.4821023133413602</v>
      </c>
      <c r="G148" s="51">
        <v>4.5805454969782202</v>
      </c>
      <c r="H148" s="51">
        <v>24449.9439403</v>
      </c>
      <c r="I148" s="51">
        <v>4.5098462284450802</v>
      </c>
      <c r="J148" s="51">
        <v>6.9323733933223401</v>
      </c>
      <c r="K148" s="51">
        <v>3.91817463008001</v>
      </c>
      <c r="L148" s="51">
        <v>25418.889774399999</v>
      </c>
      <c r="M148" s="51">
        <v>4.5119805938013604</v>
      </c>
      <c r="N148" s="51">
        <v>7.2071018072723501</v>
      </c>
      <c r="O148" s="51">
        <v>3.8282618982123502</v>
      </c>
      <c r="P148" s="51">
        <v>25790.056052200001</v>
      </c>
      <c r="Q148" s="51">
        <v>4.3350910235878102</v>
      </c>
      <c r="R148" s="51">
        <v>7.31233980843104</v>
      </c>
      <c r="S148" s="51">
        <v>3.8253730269066799</v>
      </c>
      <c r="T148" s="51">
        <v>29897.2832045</v>
      </c>
      <c r="U148" s="51">
        <v>3.7650279804635698</v>
      </c>
      <c r="V148" s="51">
        <v>8.4768754940938997</v>
      </c>
      <c r="W148" s="51">
        <v>3.3916354046695401</v>
      </c>
      <c r="X148" s="51">
        <v>32772.9784354</v>
      </c>
      <c r="Y148" s="51">
        <v>3.8499629707484999</v>
      </c>
      <c r="Z148" s="51">
        <v>9.2922308648330603</v>
      </c>
      <c r="AA148" s="51">
        <v>3.7407250324220902</v>
      </c>
      <c r="AB148" s="51">
        <v>28615.632804600002</v>
      </c>
      <c r="AC148" s="51">
        <v>4.2648190445007899</v>
      </c>
      <c r="AD148" s="51">
        <v>8.1134849213587596</v>
      </c>
      <c r="AE148" s="51">
        <v>3.7975459854925799</v>
      </c>
      <c r="AF148" s="51">
        <v>27279.2746038</v>
      </c>
      <c r="AG148" s="51">
        <v>4.4403292811634403</v>
      </c>
      <c r="AH148" s="51">
        <v>7.7345828650679698</v>
      </c>
      <c r="AI148" s="51">
        <v>3.86642807167856</v>
      </c>
      <c r="AJ148" s="51">
        <v>24678.457649700002</v>
      </c>
      <c r="AK148" s="51">
        <v>4.4688403959993401</v>
      </c>
      <c r="AL148" s="51">
        <v>6.9971646404074797</v>
      </c>
      <c r="AM148" s="51">
        <v>4.1255603846100799</v>
      </c>
      <c r="AN148" s="51">
        <v>23109.1499386</v>
      </c>
      <c r="AO148" s="51">
        <v>4.4598801887304704</v>
      </c>
      <c r="AP148" s="51">
        <v>6.5522136397455304</v>
      </c>
      <c r="AQ148" s="51">
        <v>4.1895895788662703</v>
      </c>
      <c r="AR148" s="51">
        <v>23307.850466600001</v>
      </c>
      <c r="AS148" s="51">
        <v>4.3272260013529298</v>
      </c>
      <c r="AT148" s="51">
        <v>6.6085518569991004</v>
      </c>
      <c r="AU148" s="51">
        <v>4.1684172187162396</v>
      </c>
      <c r="AV148" s="51">
        <v>18969.341350999999</v>
      </c>
      <c r="AW148" s="51">
        <v>5.0800062314191301</v>
      </c>
      <c r="AX148" s="51">
        <v>5.37844003207592</v>
      </c>
      <c r="AY148" s="51">
        <v>5.0634119653477097</v>
      </c>
      <c r="AZ148" s="51">
        <v>15840.9386247</v>
      </c>
      <c r="BA148" s="51">
        <v>5.0960538716414803</v>
      </c>
      <c r="BB148" s="51">
        <v>4.4914336701654998</v>
      </c>
      <c r="BC148" s="51">
        <v>5.0917235110315202</v>
      </c>
      <c r="BD148" s="51">
        <v>13415.1557756</v>
      </c>
      <c r="BE148" s="51">
        <v>5.3625124081114004</v>
      </c>
      <c r="BF148" s="51">
        <v>3.80364344364639</v>
      </c>
      <c r="BG148" s="51">
        <v>5.5512568163277303</v>
      </c>
      <c r="BH148" s="51">
        <v>19812.3506681</v>
      </c>
      <c r="BI148" s="51">
        <v>4.29183709314169</v>
      </c>
      <c r="BJ148" s="51">
        <v>5.6174612492392999</v>
      </c>
      <c r="BK148" s="51">
        <v>4.4871755548856598</v>
      </c>
    </row>
    <row r="149" spans="1:63" x14ac:dyDescent="0.25">
      <c r="A149" s="51" t="s">
        <v>107</v>
      </c>
      <c r="B149" s="51" t="s">
        <v>108</v>
      </c>
      <c r="C149" s="51" t="s">
        <v>15</v>
      </c>
      <c r="D149" s="51">
        <v>6955.1738033000001</v>
      </c>
      <c r="E149" s="51">
        <v>13.444533576022501</v>
      </c>
      <c r="F149" s="51">
        <v>9.7957546997110292</v>
      </c>
      <c r="G149" s="51">
        <v>9.1052185029128498</v>
      </c>
      <c r="H149" s="51">
        <v>6775.9593148000004</v>
      </c>
      <c r="I149" s="51">
        <v>12.072866572367699</v>
      </c>
      <c r="J149" s="51">
        <v>9.5433467487914996</v>
      </c>
      <c r="K149" s="51">
        <v>9.0932097529293099</v>
      </c>
      <c r="L149" s="51">
        <v>7456.6083575000002</v>
      </c>
      <c r="M149" s="51">
        <v>12.122983853929201</v>
      </c>
      <c r="N149" s="51">
        <v>10.501981464105</v>
      </c>
      <c r="O149" s="51">
        <v>8.4964563717731796</v>
      </c>
      <c r="P149" s="51">
        <v>7441.0166109000002</v>
      </c>
      <c r="Q149" s="51">
        <v>11.5101030411988</v>
      </c>
      <c r="R149" s="51">
        <v>10.480021851109999</v>
      </c>
      <c r="S149" s="51">
        <v>8.5269656681859392</v>
      </c>
      <c r="T149" s="51">
        <v>5729.8150410999997</v>
      </c>
      <c r="U149" s="51">
        <v>11.6140620139214</v>
      </c>
      <c r="V149" s="51">
        <v>8.0699439301861098</v>
      </c>
      <c r="W149" s="51">
        <v>9.0031907883880997</v>
      </c>
      <c r="X149" s="51">
        <v>4966.1875296999997</v>
      </c>
      <c r="Y149" s="51">
        <v>15.1535506305565</v>
      </c>
      <c r="Z149" s="51">
        <v>6.9944412906868596</v>
      </c>
      <c r="AA149" s="51">
        <v>12.3486297028173</v>
      </c>
      <c r="AB149" s="51">
        <v>4924.8094627999999</v>
      </c>
      <c r="AC149" s="51">
        <v>13.0082694328141</v>
      </c>
      <c r="AD149" s="51">
        <v>6.9361638982357503</v>
      </c>
      <c r="AE149" s="51">
        <v>10.007421310061</v>
      </c>
      <c r="AF149" s="51">
        <v>4565.9736353999997</v>
      </c>
      <c r="AG149" s="51">
        <v>14.5951823231365</v>
      </c>
      <c r="AH149" s="51">
        <v>6.4307749831506298</v>
      </c>
      <c r="AI149" s="51">
        <v>11.4604936892458</v>
      </c>
      <c r="AJ149" s="51">
        <v>4183.7585637000002</v>
      </c>
      <c r="AK149" s="51">
        <v>12.8972651801799</v>
      </c>
      <c r="AL149" s="51">
        <v>5.8924584448738599</v>
      </c>
      <c r="AM149" s="51">
        <v>11.0385268849623</v>
      </c>
      <c r="AN149" s="51">
        <v>3279.4929834</v>
      </c>
      <c r="AO149" s="51">
        <v>13.673497569017901</v>
      </c>
      <c r="AP149" s="51">
        <v>4.6188793714353498</v>
      </c>
      <c r="AQ149" s="51">
        <v>11.471235867450099</v>
      </c>
      <c r="AR149" s="51">
        <v>2817.6945128000002</v>
      </c>
      <c r="AS149" s="51">
        <v>14.622978778187401</v>
      </c>
      <c r="AT149" s="51">
        <v>3.96847656819368</v>
      </c>
      <c r="AU149" s="51">
        <v>13.9391234135636</v>
      </c>
      <c r="AV149" s="51">
        <v>2422.9965996999999</v>
      </c>
      <c r="AW149" s="51">
        <v>18.735275578968398</v>
      </c>
      <c r="AX149" s="51">
        <v>3.4125790383029102</v>
      </c>
      <c r="AY149" s="51">
        <v>16.4622899841345</v>
      </c>
      <c r="AZ149" s="51">
        <v>2539.8962907999999</v>
      </c>
      <c r="BA149" s="51">
        <v>17.1038135981929</v>
      </c>
      <c r="BB149" s="51">
        <v>3.5772220408896001</v>
      </c>
      <c r="BC149" s="51">
        <v>16.466311433302099</v>
      </c>
      <c r="BD149" s="51">
        <v>2033.1339882</v>
      </c>
      <c r="BE149" s="51">
        <v>16.8712567163176</v>
      </c>
      <c r="BF149" s="51">
        <v>2.8634916083050101</v>
      </c>
      <c r="BG149" s="51">
        <v>15.5591845260713</v>
      </c>
      <c r="BH149" s="51">
        <v>4909.4021627000002</v>
      </c>
      <c r="BI149" s="51">
        <v>11.6416628814139</v>
      </c>
      <c r="BJ149" s="51">
        <v>6.91446406202276</v>
      </c>
      <c r="BK149" s="51">
        <v>12.07240241225</v>
      </c>
    </row>
    <row r="150" spans="1:63" x14ac:dyDescent="0.25">
      <c r="A150" s="51" t="s">
        <v>107</v>
      </c>
      <c r="B150" s="51" t="s">
        <v>108</v>
      </c>
      <c r="C150" s="51" t="s">
        <v>16</v>
      </c>
      <c r="D150" s="51">
        <v>40404.784985600003</v>
      </c>
      <c r="E150" s="51">
        <v>3.99697721230396</v>
      </c>
      <c r="F150" s="51">
        <v>6.9548777087610398</v>
      </c>
      <c r="G150" s="51">
        <v>3.5794980370195102</v>
      </c>
      <c r="H150" s="51">
        <v>45446.417866999996</v>
      </c>
      <c r="I150" s="51">
        <v>3.64790451298426</v>
      </c>
      <c r="J150" s="51">
        <v>7.8226942348260096</v>
      </c>
      <c r="K150" s="51">
        <v>3.17526327545034</v>
      </c>
      <c r="L150" s="51">
        <v>48721.055678700002</v>
      </c>
      <c r="M150" s="51">
        <v>3.75018950193002</v>
      </c>
      <c r="N150" s="51">
        <v>8.3863578090530506</v>
      </c>
      <c r="O150" s="51">
        <v>3.2253030312089801</v>
      </c>
      <c r="P150" s="51">
        <v>43974.242749500001</v>
      </c>
      <c r="Q150" s="51">
        <v>3.5435600087405201</v>
      </c>
      <c r="R150" s="51">
        <v>7.5692886564584398</v>
      </c>
      <c r="S150" s="51">
        <v>3.2107479670835799</v>
      </c>
      <c r="T150" s="51">
        <v>55321.925600399998</v>
      </c>
      <c r="U150" s="51">
        <v>3.3354695353730799</v>
      </c>
      <c r="V150" s="51">
        <v>9.5225658867157392</v>
      </c>
      <c r="W150" s="51">
        <v>2.86076406708368</v>
      </c>
      <c r="X150" s="51">
        <v>57591.325197899998</v>
      </c>
      <c r="Y150" s="51">
        <v>3.4776506658700601</v>
      </c>
      <c r="Z150" s="51">
        <v>9.9131977556527708</v>
      </c>
      <c r="AA150" s="51">
        <v>3.2541451464906501</v>
      </c>
      <c r="AB150" s="51">
        <v>52538.914311699999</v>
      </c>
      <c r="AC150" s="51">
        <v>3.4613463630333601</v>
      </c>
      <c r="AD150" s="51">
        <v>9.0435260110696198</v>
      </c>
      <c r="AE150" s="51">
        <v>3.3226308278464001</v>
      </c>
      <c r="AF150" s="51">
        <v>45953.412515600001</v>
      </c>
      <c r="AG150" s="51">
        <v>4.0243605047186701</v>
      </c>
      <c r="AH150" s="51">
        <v>7.9099632496534902</v>
      </c>
      <c r="AI150" s="51">
        <v>3.7732807389546501</v>
      </c>
      <c r="AJ150" s="51">
        <v>39650.867280500002</v>
      </c>
      <c r="AK150" s="51">
        <v>4.1413294687500004</v>
      </c>
      <c r="AL150" s="51">
        <v>6.8251058155729201</v>
      </c>
      <c r="AM150" s="51">
        <v>3.7924211939221899</v>
      </c>
      <c r="AN150" s="51">
        <v>32354.425108700001</v>
      </c>
      <c r="AO150" s="51">
        <v>4.00006337824819</v>
      </c>
      <c r="AP150" s="51">
        <v>5.5691688508792199</v>
      </c>
      <c r="AQ150" s="51">
        <v>3.8298801041928399</v>
      </c>
      <c r="AR150" s="51">
        <v>30703.138898900001</v>
      </c>
      <c r="AS150" s="51">
        <v>4.8763325357893903</v>
      </c>
      <c r="AT150" s="51">
        <v>5.2849328710214998</v>
      </c>
      <c r="AU150" s="51">
        <v>4.7358973427989701</v>
      </c>
      <c r="AV150" s="51">
        <v>26995.903982100001</v>
      </c>
      <c r="AW150" s="51">
        <v>4.3990771111974301</v>
      </c>
      <c r="AX150" s="51">
        <v>4.64680633493965</v>
      </c>
      <c r="AY150" s="51">
        <v>4.3757307035742699</v>
      </c>
      <c r="AZ150" s="51">
        <v>22326.324483600001</v>
      </c>
      <c r="BA150" s="51">
        <v>4.9855214079108299</v>
      </c>
      <c r="BB150" s="51">
        <v>3.8430313767266702</v>
      </c>
      <c r="BC150" s="51">
        <v>5.0205632528291204</v>
      </c>
      <c r="BD150" s="51">
        <v>16329.6798844</v>
      </c>
      <c r="BE150" s="51">
        <v>5.5225796595530099</v>
      </c>
      <c r="BF150" s="51">
        <v>2.8108286347692002</v>
      </c>
      <c r="BG150" s="51">
        <v>5.5556815023912103</v>
      </c>
      <c r="BH150" s="51">
        <v>22643.662605500002</v>
      </c>
      <c r="BI150" s="51">
        <v>5.2151415503160701</v>
      </c>
      <c r="BJ150" s="51">
        <v>3.89765480390068</v>
      </c>
      <c r="BK150" s="51">
        <v>5.2541376980546604</v>
      </c>
    </row>
    <row r="151" spans="1:63" x14ac:dyDescent="0.25">
      <c r="A151" s="51" t="s">
        <v>109</v>
      </c>
      <c r="B151" s="51" t="s">
        <v>110</v>
      </c>
      <c r="C151" s="51" t="s">
        <v>15</v>
      </c>
      <c r="D151" s="51">
        <v>25.264853599999999</v>
      </c>
      <c r="E151" s="51">
        <v>25.4823595718813</v>
      </c>
      <c r="F151" s="51">
        <v>4.3343653250773997</v>
      </c>
      <c r="G151" s="51">
        <v>19.667569602232099</v>
      </c>
      <c r="H151" s="51">
        <v>39.701912800000002</v>
      </c>
      <c r="I151" s="51">
        <v>17.551041802971302</v>
      </c>
      <c r="J151" s="51">
        <v>6.8111455108359102</v>
      </c>
      <c r="K151" s="51">
        <v>16.460740144787501</v>
      </c>
      <c r="L151" s="51">
        <v>70.380663600000005</v>
      </c>
      <c r="M151" s="51">
        <v>20.787784167474602</v>
      </c>
      <c r="N151" s="51">
        <v>12.074303405572801</v>
      </c>
      <c r="O151" s="51">
        <v>14.7217574464868</v>
      </c>
      <c r="P151" s="51">
        <v>50.529707199999997</v>
      </c>
      <c r="Q151" s="51">
        <v>24.9303296369512</v>
      </c>
      <c r="R151" s="51">
        <v>8.6687306501547994</v>
      </c>
      <c r="S151" s="51">
        <v>20.827142764536301</v>
      </c>
      <c r="T151" s="51">
        <v>28.8741184</v>
      </c>
      <c r="U151" s="51">
        <v>28.203803740888301</v>
      </c>
      <c r="V151" s="51">
        <v>4.95356037151703</v>
      </c>
      <c r="W151" s="51">
        <v>26.717986593840902</v>
      </c>
      <c r="X151" s="51">
        <v>21.6555888</v>
      </c>
      <c r="Y151" s="51">
        <v>46.056618647183797</v>
      </c>
      <c r="Z151" s="51">
        <v>3.7151702786377698</v>
      </c>
      <c r="AA151" s="51">
        <v>40.217284127995903</v>
      </c>
      <c r="AB151" s="51">
        <v>23.460221199999999</v>
      </c>
      <c r="AC151" s="51">
        <v>26.5458082462969</v>
      </c>
      <c r="AD151" s="51">
        <v>4.0247678018575899</v>
      </c>
      <c r="AE151" s="51">
        <v>25.0912584490688</v>
      </c>
      <c r="AF151" s="51">
        <v>30.6787508</v>
      </c>
      <c r="AG151" s="51">
        <v>31.8754259696818</v>
      </c>
      <c r="AH151" s="51">
        <v>5.2631578947368398</v>
      </c>
      <c r="AI151" s="51">
        <v>28.360337569689701</v>
      </c>
      <c r="AJ151" s="51">
        <v>39.701912800000002</v>
      </c>
      <c r="AK151" s="51">
        <v>14.7608025615634</v>
      </c>
      <c r="AL151" s="51">
        <v>6.8111455108359102</v>
      </c>
      <c r="AM151" s="51">
        <v>8.1971830274109401</v>
      </c>
      <c r="AN151" s="51">
        <v>21.6555888</v>
      </c>
      <c r="AO151" s="51">
        <v>47.673129462279597</v>
      </c>
      <c r="AP151" s="51">
        <v>3.7151702786377698</v>
      </c>
      <c r="AQ151" s="51">
        <v>39.930498018039501</v>
      </c>
      <c r="AR151" s="51">
        <v>45.115810000000003</v>
      </c>
      <c r="AS151" s="51">
        <v>27.3695251893581</v>
      </c>
      <c r="AT151" s="51">
        <v>7.7399380804953504</v>
      </c>
      <c r="AU151" s="51">
        <v>24.9986316512923</v>
      </c>
      <c r="AV151" s="51">
        <v>28.8741184</v>
      </c>
      <c r="AW151" s="51">
        <v>31.079078025403</v>
      </c>
      <c r="AX151" s="51">
        <v>4.95356037151703</v>
      </c>
      <c r="AY151" s="51">
        <v>24.7812661298906</v>
      </c>
      <c r="AZ151" s="51">
        <v>34.288015600000001</v>
      </c>
      <c r="BA151" s="51">
        <v>23.9090866002851</v>
      </c>
      <c r="BB151" s="51">
        <v>5.8823529411764701</v>
      </c>
      <c r="BC151" s="51">
        <v>20.961375702552001</v>
      </c>
      <c r="BD151" s="51">
        <v>30.6787508</v>
      </c>
      <c r="BE151" s="51">
        <v>20.299735717756501</v>
      </c>
      <c r="BF151" s="51">
        <v>5.2631578947368398</v>
      </c>
      <c r="BG151" s="51">
        <v>23.196723672369799</v>
      </c>
      <c r="BH151" s="51">
        <v>92.036252399999995</v>
      </c>
      <c r="BI151" s="51">
        <v>14.517510118179899</v>
      </c>
      <c r="BJ151" s="51">
        <v>15.789473684210501</v>
      </c>
      <c r="BK151" s="51">
        <v>17.157605156451901</v>
      </c>
    </row>
    <row r="152" spans="1:63" x14ac:dyDescent="0.25">
      <c r="A152" s="51" t="s">
        <v>109</v>
      </c>
      <c r="B152" s="51" t="s">
        <v>110</v>
      </c>
      <c r="C152" s="51" t="s">
        <v>16</v>
      </c>
      <c r="D152" s="51">
        <v>193.0956668</v>
      </c>
      <c r="E152" s="51">
        <v>10.4641031683159</v>
      </c>
      <c r="F152" s="51">
        <v>6.43415514131088</v>
      </c>
      <c r="G152" s="51">
        <v>8.9859537841396406</v>
      </c>
      <c r="H152" s="51">
        <v>245.4300064</v>
      </c>
      <c r="I152" s="51">
        <v>8.9122103275395492</v>
      </c>
      <c r="J152" s="51">
        <v>8.1779915814792492</v>
      </c>
      <c r="K152" s="51">
        <v>8.6728007374771003</v>
      </c>
      <c r="L152" s="51">
        <v>261.67169799999999</v>
      </c>
      <c r="M152" s="51">
        <v>9.7952225178749099</v>
      </c>
      <c r="N152" s="51">
        <v>8.7191822008418498</v>
      </c>
      <c r="O152" s="51">
        <v>5.7118183806760499</v>
      </c>
      <c r="P152" s="51">
        <v>234.60221200000001</v>
      </c>
      <c r="Q152" s="51">
        <v>11.853507843586</v>
      </c>
      <c r="R152" s="51">
        <v>7.8171978352375202</v>
      </c>
      <c r="S152" s="51">
        <v>9.4793702305516501</v>
      </c>
      <c r="T152" s="51">
        <v>252.64853600000001</v>
      </c>
      <c r="U152" s="51">
        <v>12.1371262259284</v>
      </c>
      <c r="V152" s="51">
        <v>8.4185207456404108</v>
      </c>
      <c r="W152" s="51">
        <v>10.502792486834901</v>
      </c>
      <c r="X152" s="51">
        <v>232.79757960000001</v>
      </c>
      <c r="Y152" s="51">
        <v>10.502244060578001</v>
      </c>
      <c r="Z152" s="51">
        <v>7.7570655441972303</v>
      </c>
      <c r="AA152" s="51">
        <v>7.4889288398687199</v>
      </c>
      <c r="AB152" s="51">
        <v>230.9929472</v>
      </c>
      <c r="AC152" s="51">
        <v>8.3481166221108598</v>
      </c>
      <c r="AD152" s="51">
        <v>7.6969332531569403</v>
      </c>
      <c r="AE152" s="51">
        <v>6.7587562328432496</v>
      </c>
      <c r="AF152" s="51">
        <v>212.9466232</v>
      </c>
      <c r="AG152" s="51">
        <v>12.5698279442299</v>
      </c>
      <c r="AH152" s="51">
        <v>7.0956103427540604</v>
      </c>
      <c r="AI152" s="51">
        <v>8.6810901079240104</v>
      </c>
      <c r="AJ152" s="51">
        <v>173.2447104</v>
      </c>
      <c r="AK152" s="51">
        <v>14.268794092301</v>
      </c>
      <c r="AL152" s="51">
        <v>5.7726999398677101</v>
      </c>
      <c r="AM152" s="51">
        <v>11.8302820405794</v>
      </c>
      <c r="AN152" s="51">
        <v>147.97985679999999</v>
      </c>
      <c r="AO152" s="51">
        <v>13.459911495145199</v>
      </c>
      <c r="AP152" s="51">
        <v>4.9308478653036696</v>
      </c>
      <c r="AQ152" s="51">
        <v>12.392296573329901</v>
      </c>
      <c r="AR152" s="51">
        <v>238.21147680000001</v>
      </c>
      <c r="AS152" s="51">
        <v>13.4281626522908</v>
      </c>
      <c r="AT152" s="51">
        <v>7.9374624173181001</v>
      </c>
      <c r="AU152" s="51">
        <v>9.9182684298672008</v>
      </c>
      <c r="AV152" s="51">
        <v>176.85397520000001</v>
      </c>
      <c r="AW152" s="51">
        <v>12.9511830152336</v>
      </c>
      <c r="AX152" s="51">
        <v>5.8929645219482802</v>
      </c>
      <c r="AY152" s="51">
        <v>10.8331815715828</v>
      </c>
      <c r="AZ152" s="51">
        <v>151.5891216</v>
      </c>
      <c r="BA152" s="51">
        <v>14.5005491120729</v>
      </c>
      <c r="BB152" s="51">
        <v>5.0511124473842504</v>
      </c>
      <c r="BC152" s="51">
        <v>11.8174926982863</v>
      </c>
      <c r="BD152" s="51">
        <v>92.036252399999995</v>
      </c>
      <c r="BE152" s="51">
        <v>15.630471150757799</v>
      </c>
      <c r="BF152" s="51">
        <v>3.06674684305472</v>
      </c>
      <c r="BG152" s="51">
        <v>15.7392074920194</v>
      </c>
      <c r="BH152" s="51">
        <v>157.00301880000001</v>
      </c>
      <c r="BI152" s="51">
        <v>19.142802057394402</v>
      </c>
      <c r="BJ152" s="51">
        <v>5.2315093205051104</v>
      </c>
      <c r="BK152" s="51">
        <v>17.6957228553132</v>
      </c>
    </row>
    <row r="153" spans="1:63" x14ac:dyDescent="0.25">
      <c r="A153" t="s">
        <v>19</v>
      </c>
    </row>
    <row r="154" spans="1:63" x14ac:dyDescent="0.25">
      <c r="A154" t="s">
        <v>20</v>
      </c>
    </row>
    <row r="155" spans="1:63" x14ac:dyDescent="0.25">
      <c r="A155" t="s">
        <v>21</v>
      </c>
    </row>
    <row r="156" spans="1:63" x14ac:dyDescent="0.25">
      <c r="A156" t="s">
        <v>22</v>
      </c>
    </row>
    <row r="157" spans="1:63" x14ac:dyDescent="0.25">
      <c r="A157" t="s">
        <v>23</v>
      </c>
    </row>
    <row r="160" spans="1:63" x14ac:dyDescent="0.25">
      <c r="L160" s="7" t="str">
        <f>HYPERLINK("#'Indice'!A1", "Ir al índice")</f>
        <v>Ir al índice</v>
      </c>
    </row>
    <row r="161" spans="1:63" ht="17.25" x14ac:dyDescent="0.3">
      <c r="A161" s="4" t="s">
        <v>440</v>
      </c>
    </row>
    <row r="162" spans="1:63" x14ac:dyDescent="0.25">
      <c r="A162" s="5" t="s">
        <v>25</v>
      </c>
      <c r="B162" s="5" t="s">
        <v>70</v>
      </c>
      <c r="C162" s="5" t="s">
        <v>1145</v>
      </c>
      <c r="D162" s="5" t="s">
        <v>377</v>
      </c>
      <c r="E162" s="5" t="s">
        <v>378</v>
      </c>
      <c r="F162" s="5" t="s">
        <v>379</v>
      </c>
      <c r="G162" s="5" t="s">
        <v>380</v>
      </c>
      <c r="H162" s="5" t="s">
        <v>381</v>
      </c>
      <c r="I162" s="5" t="s">
        <v>382</v>
      </c>
      <c r="J162" s="5" t="s">
        <v>383</v>
      </c>
      <c r="K162" s="5" t="s">
        <v>384</v>
      </c>
      <c r="L162" s="5" t="s">
        <v>385</v>
      </c>
      <c r="M162" s="5" t="s">
        <v>386</v>
      </c>
      <c r="N162" s="5" t="s">
        <v>387</v>
      </c>
      <c r="O162" s="5" t="s">
        <v>388</v>
      </c>
      <c r="P162" s="5" t="s">
        <v>389</v>
      </c>
      <c r="Q162" s="5" t="s">
        <v>390</v>
      </c>
      <c r="R162" s="5" t="s">
        <v>391</v>
      </c>
      <c r="S162" s="5" t="s">
        <v>392</v>
      </c>
      <c r="T162" s="5" t="s">
        <v>393</v>
      </c>
      <c r="U162" s="5" t="s">
        <v>394</v>
      </c>
      <c r="V162" s="5" t="s">
        <v>395</v>
      </c>
      <c r="W162" s="5" t="s">
        <v>396</v>
      </c>
      <c r="X162" s="5" t="s">
        <v>397</v>
      </c>
      <c r="Y162" s="5" t="s">
        <v>398</v>
      </c>
      <c r="Z162" s="5" t="s">
        <v>399</v>
      </c>
      <c r="AA162" s="5" t="s">
        <v>400</v>
      </c>
      <c r="AB162" s="5" t="s">
        <v>401</v>
      </c>
      <c r="AC162" s="5" t="s">
        <v>402</v>
      </c>
      <c r="AD162" s="5" t="s">
        <v>403</v>
      </c>
      <c r="AE162" s="5" t="s">
        <v>404</v>
      </c>
      <c r="AF162" s="5" t="s">
        <v>405</v>
      </c>
      <c r="AG162" s="5" t="s">
        <v>406</v>
      </c>
      <c r="AH162" s="5" t="s">
        <v>407</v>
      </c>
      <c r="AI162" s="5" t="s">
        <v>408</v>
      </c>
      <c r="AJ162" s="5" t="s">
        <v>409</v>
      </c>
      <c r="AK162" s="5" t="s">
        <v>410</v>
      </c>
      <c r="AL162" s="5" t="s">
        <v>411</v>
      </c>
      <c r="AM162" s="5" t="s">
        <v>412</v>
      </c>
      <c r="AN162" s="5" t="s">
        <v>413</v>
      </c>
      <c r="AO162" s="5" t="s">
        <v>414</v>
      </c>
      <c r="AP162" s="5" t="s">
        <v>415</v>
      </c>
      <c r="AQ162" s="5" t="s">
        <v>416</v>
      </c>
      <c r="AR162" s="5" t="s">
        <v>417</v>
      </c>
      <c r="AS162" s="5" t="s">
        <v>418</v>
      </c>
      <c r="AT162" s="5" t="s">
        <v>419</v>
      </c>
      <c r="AU162" s="5" t="s">
        <v>420</v>
      </c>
      <c r="AV162" s="5" t="s">
        <v>421</v>
      </c>
      <c r="AW162" s="5" t="s">
        <v>422</v>
      </c>
      <c r="AX162" s="5" t="s">
        <v>423</v>
      </c>
      <c r="AY162" s="5" t="s">
        <v>424</v>
      </c>
      <c r="AZ162" s="5" t="s">
        <v>425</v>
      </c>
      <c r="BA162" s="5" t="s">
        <v>426</v>
      </c>
      <c r="BB162" s="5" t="s">
        <v>427</v>
      </c>
      <c r="BC162" s="5" t="s">
        <v>428</v>
      </c>
      <c r="BD162" s="5" t="s">
        <v>429</v>
      </c>
      <c r="BE162" s="5" t="s">
        <v>430</v>
      </c>
      <c r="BF162" s="5" t="s">
        <v>431</v>
      </c>
      <c r="BG162" s="5" t="s">
        <v>432</v>
      </c>
      <c r="BH162" s="5" t="s">
        <v>433</v>
      </c>
      <c r="BI162" s="5" t="s">
        <v>434</v>
      </c>
      <c r="BJ162" s="5" t="s">
        <v>435</v>
      </c>
      <c r="BK162" s="5" t="s">
        <v>436</v>
      </c>
    </row>
    <row r="163" spans="1:63" x14ac:dyDescent="0.25">
      <c r="A163" s="52" t="s">
        <v>71</v>
      </c>
      <c r="B163" s="52" t="s">
        <v>72</v>
      </c>
      <c r="C163" s="52" t="s">
        <v>15</v>
      </c>
      <c r="D163" s="52">
        <v>1345.2602462</v>
      </c>
      <c r="E163" s="52">
        <v>30.6463898281581</v>
      </c>
      <c r="F163" s="52">
        <v>10.492691892016101</v>
      </c>
      <c r="G163" s="52">
        <v>18.9064390173987</v>
      </c>
      <c r="H163" s="52">
        <v>1790.9133534</v>
      </c>
      <c r="I163" s="52">
        <v>23.176555667151501</v>
      </c>
      <c r="J163" s="52">
        <v>13.9686741473291</v>
      </c>
      <c r="K163" s="52">
        <v>13.4459486350608</v>
      </c>
      <c r="L163" s="52">
        <v>1023.696399</v>
      </c>
      <c r="M163" s="52">
        <v>24.595719438664599</v>
      </c>
      <c r="N163" s="52">
        <v>7.9845746843517702</v>
      </c>
      <c r="O163" s="52">
        <v>16.209757885726098</v>
      </c>
      <c r="P163" s="52">
        <v>992.35853540000005</v>
      </c>
      <c r="Q163" s="52">
        <v>24.586775418239501</v>
      </c>
      <c r="R163" s="52">
        <v>7.7401472226486101</v>
      </c>
      <c r="S163" s="52">
        <v>20.063219983495198</v>
      </c>
      <c r="T163" s="52">
        <v>912.61416759999997</v>
      </c>
      <c r="U163" s="52">
        <v>26.190022183655699</v>
      </c>
      <c r="V163" s="52">
        <v>7.11816119146056</v>
      </c>
      <c r="W163" s="52">
        <v>22.648028320613001</v>
      </c>
      <c r="X163" s="52">
        <v>1570.4805541999999</v>
      </c>
      <c r="Y163" s="52">
        <v>26.0906611746564</v>
      </c>
      <c r="Z163" s="52">
        <v>12.249353702505401</v>
      </c>
      <c r="AA163" s="52">
        <v>15.321260589625</v>
      </c>
      <c r="AB163" s="52">
        <v>802.36787830000003</v>
      </c>
      <c r="AC163" s="52">
        <v>25.4133986610743</v>
      </c>
      <c r="AD163" s="52">
        <v>6.25826783689919</v>
      </c>
      <c r="AE163" s="52">
        <v>22.143643058218199</v>
      </c>
      <c r="AF163" s="52">
        <v>539.94771100000003</v>
      </c>
      <c r="AG163" s="52">
        <v>32.4966255970918</v>
      </c>
      <c r="AH163" s="52">
        <v>4.2114564712113296</v>
      </c>
      <c r="AI163" s="52">
        <v>24.723925331542201</v>
      </c>
      <c r="AJ163" s="52">
        <v>652.89324360000001</v>
      </c>
      <c r="AK163" s="52">
        <v>30.1934021999305</v>
      </c>
      <c r="AL163" s="52">
        <v>5.0924032452642001</v>
      </c>
      <c r="AM163" s="52">
        <v>26.138606280129199</v>
      </c>
      <c r="AN163" s="52">
        <v>684.49453440000002</v>
      </c>
      <c r="AO163" s="52">
        <v>27.687661776072801</v>
      </c>
      <c r="AP163" s="52">
        <v>5.33888537293506</v>
      </c>
      <c r="AQ163" s="52">
        <v>26.487712355220999</v>
      </c>
      <c r="AR163" s="52">
        <v>343.51333799999998</v>
      </c>
      <c r="AS163" s="52">
        <v>31.823147009839399</v>
      </c>
      <c r="AT163" s="52">
        <v>2.6793177205774001</v>
      </c>
      <c r="AU163" s="52">
        <v>31.203557243242699</v>
      </c>
      <c r="AV163" s="52">
        <v>619.67207629999996</v>
      </c>
      <c r="AW163" s="52">
        <v>24.4987131645353</v>
      </c>
      <c r="AX163" s="52">
        <v>4.8332864879254904</v>
      </c>
      <c r="AY163" s="52">
        <v>21.521650121928499</v>
      </c>
      <c r="AZ163" s="52">
        <v>510.12172370000002</v>
      </c>
      <c r="BA163" s="52">
        <v>29.018022178045399</v>
      </c>
      <c r="BB163" s="52">
        <v>3.9788212647536199</v>
      </c>
      <c r="BC163" s="52">
        <v>28.333222634572</v>
      </c>
      <c r="BD163" s="52">
        <v>364.8599246</v>
      </c>
      <c r="BE163" s="52">
        <v>31.9951730384972</v>
      </c>
      <c r="BF163" s="52">
        <v>2.84581573222439</v>
      </c>
      <c r="BG163" s="52">
        <v>30.860878613889199</v>
      </c>
      <c r="BH163" s="52">
        <v>667.73215530000004</v>
      </c>
      <c r="BI163" s="52">
        <v>22.762605679238199</v>
      </c>
      <c r="BJ163" s="52">
        <v>5.20814302789789</v>
      </c>
      <c r="BK163" s="52">
        <v>24.882045029056801</v>
      </c>
    </row>
    <row r="164" spans="1:63" x14ac:dyDescent="0.25">
      <c r="A164" s="52" t="s">
        <v>71</v>
      </c>
      <c r="B164" s="52" t="s">
        <v>72</v>
      </c>
      <c r="C164" s="52" t="s">
        <v>16</v>
      </c>
      <c r="D164" s="52">
        <v>21706.3209728</v>
      </c>
      <c r="E164" s="52">
        <v>5.4791989486179302</v>
      </c>
      <c r="F164" s="52">
        <v>4.6978286957792399</v>
      </c>
      <c r="G164" s="52">
        <v>5.0316226268343396</v>
      </c>
      <c r="H164" s="52">
        <v>23563.820507799999</v>
      </c>
      <c r="I164" s="52">
        <v>4.9672462112732001</v>
      </c>
      <c r="J164" s="52">
        <v>5.0998412997969496</v>
      </c>
      <c r="K164" s="52">
        <v>4.5090114644933799</v>
      </c>
      <c r="L164" s="52">
        <v>27550.9885202</v>
      </c>
      <c r="M164" s="52">
        <v>4.8451138135277496</v>
      </c>
      <c r="N164" s="52">
        <v>5.96277114990915</v>
      </c>
      <c r="O164" s="52">
        <v>4.2873126511030204</v>
      </c>
      <c r="P164" s="52">
        <v>26481.8129156</v>
      </c>
      <c r="Q164" s="52">
        <v>4.4029677860921899</v>
      </c>
      <c r="R164" s="52">
        <v>5.7313729391109698</v>
      </c>
      <c r="S164" s="52">
        <v>3.9362436926980502</v>
      </c>
      <c r="T164" s="52">
        <v>36839.214381199999</v>
      </c>
      <c r="U164" s="52">
        <v>3.8746225556651002</v>
      </c>
      <c r="V164" s="52">
        <v>7.9729917689335696</v>
      </c>
      <c r="W164" s="52">
        <v>3.57428120556275</v>
      </c>
      <c r="X164" s="52">
        <v>38950.1920713</v>
      </c>
      <c r="Y164" s="52">
        <v>3.9236070196619499</v>
      </c>
      <c r="Z164" s="52">
        <v>8.42986382851144</v>
      </c>
      <c r="AA164" s="52">
        <v>3.8430791945762599</v>
      </c>
      <c r="AB164" s="52">
        <v>39622.442493499999</v>
      </c>
      <c r="AC164" s="52">
        <v>3.7340157886353502</v>
      </c>
      <c r="AD164" s="52">
        <v>8.5753568085571299</v>
      </c>
      <c r="AE164" s="52">
        <v>3.7139812427240702</v>
      </c>
      <c r="AF164" s="52">
        <v>42733.580260900002</v>
      </c>
      <c r="AG164" s="52">
        <v>3.5595122424494501</v>
      </c>
      <c r="AH164" s="52">
        <v>9.2486902720458897</v>
      </c>
      <c r="AI164" s="52">
        <v>3.47443385991353</v>
      </c>
      <c r="AJ164" s="52">
        <v>36478.841365499997</v>
      </c>
      <c r="AK164" s="52">
        <v>3.95076489672502</v>
      </c>
      <c r="AL164" s="52">
        <v>7.8949974051507104</v>
      </c>
      <c r="AM164" s="52">
        <v>3.7234955779902998</v>
      </c>
      <c r="AN164" s="52">
        <v>31263.214380900001</v>
      </c>
      <c r="AO164" s="52">
        <v>4.5130402973510204</v>
      </c>
      <c r="AP164" s="52">
        <v>6.7661961612440296</v>
      </c>
      <c r="AQ164" s="52">
        <v>4.1704558207861604</v>
      </c>
      <c r="AR164" s="52">
        <v>29268.0321712</v>
      </c>
      <c r="AS164" s="52">
        <v>4.2075824114781799</v>
      </c>
      <c r="AT164" s="52">
        <v>6.3343853421843601</v>
      </c>
      <c r="AU164" s="52">
        <v>4.0160071392800196</v>
      </c>
      <c r="AV164" s="52">
        <v>26093.846743499998</v>
      </c>
      <c r="AW164" s="52">
        <v>3.7552267180007699</v>
      </c>
      <c r="AX164" s="52">
        <v>5.6474066779206504</v>
      </c>
      <c r="AY164" s="52">
        <v>3.7307367850075499</v>
      </c>
      <c r="AZ164" s="52">
        <v>23674.160032700001</v>
      </c>
      <c r="BA164" s="52">
        <v>4.4533852661856299</v>
      </c>
      <c r="BB164" s="52">
        <v>5.1237217255495802</v>
      </c>
      <c r="BC164" s="52">
        <v>4.323533199031</v>
      </c>
      <c r="BD164" s="52">
        <v>19041.5629672</v>
      </c>
      <c r="BE164" s="52">
        <v>4.5429738462150402</v>
      </c>
      <c r="BF164" s="52">
        <v>4.1211037573752503</v>
      </c>
      <c r="BG164" s="52">
        <v>4.5173174878918401</v>
      </c>
      <c r="BH164" s="52">
        <v>38782.044376600003</v>
      </c>
      <c r="BI164" s="52">
        <v>4.1462077088007501</v>
      </c>
      <c r="BJ164" s="52">
        <v>8.3934721679310709</v>
      </c>
      <c r="BK164" s="52">
        <v>4.1194957508780501</v>
      </c>
    </row>
    <row r="165" spans="1:63" x14ac:dyDescent="0.25">
      <c r="A165" s="52" t="s">
        <v>73</v>
      </c>
      <c r="B165" s="52" t="s">
        <v>74</v>
      </c>
      <c r="C165" s="52" t="s">
        <v>15</v>
      </c>
      <c r="D165" s="52">
        <v>371.405981</v>
      </c>
      <c r="E165" s="52">
        <v>27.990437583972</v>
      </c>
      <c r="F165" s="52">
        <v>10.7445502959268</v>
      </c>
      <c r="G165" s="52">
        <v>20.158358007113002</v>
      </c>
      <c r="H165" s="52">
        <v>351.53406210000003</v>
      </c>
      <c r="I165" s="52">
        <v>27.2442814146745</v>
      </c>
      <c r="J165" s="52">
        <v>10.169667706468401</v>
      </c>
      <c r="K165" s="52">
        <v>19.509688413315999</v>
      </c>
      <c r="L165" s="52">
        <v>179.04365910000001</v>
      </c>
      <c r="M165" s="52">
        <v>29.519708860606801</v>
      </c>
      <c r="N165" s="52">
        <v>5.1796247200626802</v>
      </c>
      <c r="O165" s="52">
        <v>30.4559741176462</v>
      </c>
      <c r="P165" s="52">
        <v>379.70768629999998</v>
      </c>
      <c r="Q165" s="52">
        <v>24.348922406831999</v>
      </c>
      <c r="R165" s="52">
        <v>10.984713606969001</v>
      </c>
      <c r="S165" s="52">
        <v>15.189008586282499</v>
      </c>
      <c r="T165" s="52">
        <v>255.67173969999999</v>
      </c>
      <c r="U165" s="52">
        <v>35.380572513021299</v>
      </c>
      <c r="V165" s="52">
        <v>7.3964287248615097</v>
      </c>
      <c r="W165" s="52">
        <v>28.461764806047601</v>
      </c>
      <c r="X165" s="52">
        <v>171.86238779999999</v>
      </c>
      <c r="Y165" s="52">
        <v>26.800047942670702</v>
      </c>
      <c r="Z165" s="52">
        <v>4.9718748866760603</v>
      </c>
      <c r="AA165" s="52">
        <v>28.512377349174301</v>
      </c>
      <c r="AB165" s="52">
        <v>269.22034300000001</v>
      </c>
      <c r="AC165" s="52">
        <v>32.208811980936098</v>
      </c>
      <c r="AD165" s="52">
        <v>7.7883816201930696</v>
      </c>
      <c r="AE165" s="52">
        <v>26.255384541296301</v>
      </c>
      <c r="AF165" s="52">
        <v>208.56050139999999</v>
      </c>
      <c r="AG165" s="52">
        <v>28.151089524082501</v>
      </c>
      <c r="AH165" s="52">
        <v>6.0335291074271096</v>
      </c>
      <c r="AI165" s="52">
        <v>26.4008463493536</v>
      </c>
      <c r="AJ165" s="52">
        <v>102.0110298</v>
      </c>
      <c r="AK165" s="52">
        <v>32.357570216880703</v>
      </c>
      <c r="AL165" s="52">
        <v>2.9511173661616201</v>
      </c>
      <c r="AM165" s="52">
        <v>24.9070235281973</v>
      </c>
      <c r="AN165" s="52">
        <v>154.71844540000001</v>
      </c>
      <c r="AO165" s="52">
        <v>33.026606191738701</v>
      </c>
      <c r="AP165" s="52">
        <v>4.4759110066886896</v>
      </c>
      <c r="AQ165" s="52">
        <v>23.083676510303601</v>
      </c>
      <c r="AR165" s="52">
        <v>255.88047839999999</v>
      </c>
      <c r="AS165" s="52">
        <v>35.951626603401699</v>
      </c>
      <c r="AT165" s="52">
        <v>7.4024674091466096</v>
      </c>
      <c r="AU165" s="52">
        <v>27.764069015322001</v>
      </c>
      <c r="AV165" s="52">
        <v>214.10568910000001</v>
      </c>
      <c r="AW165" s="52">
        <v>32.861360297029101</v>
      </c>
      <c r="AX165" s="52">
        <v>6.1939480322451397</v>
      </c>
      <c r="AY165" s="52">
        <v>28.010928828504401</v>
      </c>
      <c r="AZ165" s="52">
        <v>146.38742830000001</v>
      </c>
      <c r="BA165" s="52">
        <v>31.3488798762953</v>
      </c>
      <c r="BB165" s="52">
        <v>4.2348997230088603</v>
      </c>
      <c r="BC165" s="52">
        <v>23.842778120314701</v>
      </c>
      <c r="BD165" s="52">
        <v>89.339611000000005</v>
      </c>
      <c r="BE165" s="52">
        <v>37.315371192039102</v>
      </c>
      <c r="BF165" s="52">
        <v>2.58454088763864</v>
      </c>
      <c r="BG165" s="52">
        <v>34.3907711735704</v>
      </c>
      <c r="BH165" s="52">
        <v>307.24268289999998</v>
      </c>
      <c r="BI165" s="52">
        <v>24.547270938376201</v>
      </c>
      <c r="BJ165" s="52">
        <v>8.8883449065257594</v>
      </c>
      <c r="BK165" s="52">
        <v>22.516636980003501</v>
      </c>
    </row>
    <row r="166" spans="1:63" x14ac:dyDescent="0.25">
      <c r="A166" s="52" t="s">
        <v>73</v>
      </c>
      <c r="B166" s="52" t="s">
        <v>74</v>
      </c>
      <c r="C166" s="52" t="s">
        <v>16</v>
      </c>
      <c r="D166" s="52">
        <v>6387.5600987999997</v>
      </c>
      <c r="E166" s="52">
        <v>9.1194508520613304</v>
      </c>
      <c r="F166" s="52">
        <v>3.7594823637557599</v>
      </c>
      <c r="G166" s="52">
        <v>8.1450337067622307</v>
      </c>
      <c r="H166" s="52">
        <v>8551.2313453000006</v>
      </c>
      <c r="I166" s="52">
        <v>8.8973917871723494</v>
      </c>
      <c r="J166" s="52">
        <v>5.0329394845287299</v>
      </c>
      <c r="K166" s="52">
        <v>7.4823251932640904</v>
      </c>
      <c r="L166" s="52">
        <v>7496.2248470000004</v>
      </c>
      <c r="M166" s="52">
        <v>8.0921386829014903</v>
      </c>
      <c r="N166" s="52">
        <v>4.4120015578935403</v>
      </c>
      <c r="O166" s="52">
        <v>7.1207534936437904</v>
      </c>
      <c r="P166" s="52">
        <v>8237.4414342</v>
      </c>
      <c r="Q166" s="52">
        <v>6.8441896880055699</v>
      </c>
      <c r="R166" s="52">
        <v>4.8482543123412203</v>
      </c>
      <c r="S166" s="52">
        <v>6.2430639105868799</v>
      </c>
      <c r="T166" s="52">
        <v>11647.179141000001</v>
      </c>
      <c r="U166" s="52">
        <v>6.29766012136598</v>
      </c>
      <c r="V166" s="52">
        <v>6.85510020897018</v>
      </c>
      <c r="W166" s="52">
        <v>6.1831053168014201</v>
      </c>
      <c r="X166" s="52">
        <v>18035.513823199999</v>
      </c>
      <c r="Y166" s="52">
        <v>5.9002986125468198</v>
      </c>
      <c r="Z166" s="52">
        <v>10.6150384639562</v>
      </c>
      <c r="AA166" s="52">
        <v>5.4198172745082296</v>
      </c>
      <c r="AB166" s="52">
        <v>18163.972747200001</v>
      </c>
      <c r="AC166" s="52">
        <v>4.8017590732303601</v>
      </c>
      <c r="AD166" s="52">
        <v>10.690644650320801</v>
      </c>
      <c r="AE166" s="52">
        <v>4.9670048703478198</v>
      </c>
      <c r="AF166" s="52">
        <v>16542.606202300001</v>
      </c>
      <c r="AG166" s="52">
        <v>5.0117914539594803</v>
      </c>
      <c r="AH166" s="52">
        <v>9.7363680820454608</v>
      </c>
      <c r="AI166" s="52">
        <v>4.8249664086398303</v>
      </c>
      <c r="AJ166" s="52">
        <v>15236.892573900001</v>
      </c>
      <c r="AK166" s="52">
        <v>5.5680846192645896</v>
      </c>
      <c r="AL166" s="52">
        <v>8.9678731822467803</v>
      </c>
      <c r="AM166" s="52">
        <v>4.8819460027232298</v>
      </c>
      <c r="AN166" s="52">
        <v>11207.3392308</v>
      </c>
      <c r="AO166" s="52">
        <v>6.6168901087614804</v>
      </c>
      <c r="AP166" s="52">
        <v>6.5962266547967303</v>
      </c>
      <c r="AQ166" s="52">
        <v>5.8065826954901301</v>
      </c>
      <c r="AR166" s="52">
        <v>10187.4222264</v>
      </c>
      <c r="AS166" s="52">
        <v>5.95327519014426</v>
      </c>
      <c r="AT166" s="52">
        <v>5.9959411105156297</v>
      </c>
      <c r="AU166" s="52">
        <v>5.2826466823710803</v>
      </c>
      <c r="AV166" s="52">
        <v>10026.098725600001</v>
      </c>
      <c r="AW166" s="52">
        <v>5.5892953484568402</v>
      </c>
      <c r="AX166" s="52">
        <v>5.9009920459689296</v>
      </c>
      <c r="AY166" s="52">
        <v>4.9636918624305597</v>
      </c>
      <c r="AZ166" s="52">
        <v>8032.1860393999996</v>
      </c>
      <c r="BA166" s="52">
        <v>6.0860264782745004</v>
      </c>
      <c r="BB166" s="52">
        <v>4.7274485547623204</v>
      </c>
      <c r="BC166" s="52">
        <v>5.83332886376955</v>
      </c>
      <c r="BD166" s="52">
        <v>7433.4803621999999</v>
      </c>
      <c r="BE166" s="52">
        <v>7.3914021129126199</v>
      </c>
      <c r="BF166" s="52">
        <v>4.3750724675398001</v>
      </c>
      <c r="BG166" s="52">
        <v>6.7976984597748196</v>
      </c>
      <c r="BH166" s="52">
        <v>12720.1594542</v>
      </c>
      <c r="BI166" s="52">
        <v>6.3463436722483202</v>
      </c>
      <c r="BJ166" s="52">
        <v>7.4866168603579801</v>
      </c>
      <c r="BK166" s="52">
        <v>6.1008338248335701</v>
      </c>
    </row>
    <row r="167" spans="1:63" x14ac:dyDescent="0.25">
      <c r="A167" s="52" t="s">
        <v>75</v>
      </c>
      <c r="B167" s="52" t="s">
        <v>76</v>
      </c>
      <c r="C167" s="52" t="s">
        <v>15</v>
      </c>
      <c r="D167" s="52">
        <v>1080.1220197</v>
      </c>
      <c r="E167" s="52">
        <v>16.342650526681599</v>
      </c>
      <c r="F167" s="52">
        <v>9.6910859973460202</v>
      </c>
      <c r="G167" s="52">
        <v>11.48224976877</v>
      </c>
      <c r="H167" s="52">
        <v>1399.0460439999999</v>
      </c>
      <c r="I167" s="52">
        <v>16.579708771929301</v>
      </c>
      <c r="J167" s="52">
        <v>12.5525406198241</v>
      </c>
      <c r="K167" s="52">
        <v>10.793015988629</v>
      </c>
      <c r="L167" s="52">
        <v>1237.8717214999999</v>
      </c>
      <c r="M167" s="52">
        <v>16.877525355544201</v>
      </c>
      <c r="N167" s="52">
        <v>11.106450093547</v>
      </c>
      <c r="O167" s="52">
        <v>11.213926633446301</v>
      </c>
      <c r="P167" s="52">
        <v>1028.0085869</v>
      </c>
      <c r="Q167" s="52">
        <v>14.586076485332899</v>
      </c>
      <c r="R167" s="52">
        <v>9.2235131216240802</v>
      </c>
      <c r="S167" s="52">
        <v>12.0567579390743</v>
      </c>
      <c r="T167" s="52">
        <v>889.30724450000002</v>
      </c>
      <c r="U167" s="52">
        <v>18.378520922139199</v>
      </c>
      <c r="V167" s="52">
        <v>7.9790549839045397</v>
      </c>
      <c r="W167" s="52">
        <v>14.947145662781701</v>
      </c>
      <c r="X167" s="52">
        <v>1086.2223557</v>
      </c>
      <c r="Y167" s="52">
        <v>17.010282427384801</v>
      </c>
      <c r="Z167" s="52">
        <v>9.7458195179209692</v>
      </c>
      <c r="AA167" s="52">
        <v>12.50568705599</v>
      </c>
      <c r="AB167" s="52">
        <v>808.09911279999994</v>
      </c>
      <c r="AC167" s="52">
        <v>20.7013309159431</v>
      </c>
      <c r="AD167" s="52">
        <v>7.2504382409488803</v>
      </c>
      <c r="AE167" s="52">
        <v>14.574778318951299</v>
      </c>
      <c r="AF167" s="52">
        <v>534.86657509999998</v>
      </c>
      <c r="AG167" s="52">
        <v>18.367504245655201</v>
      </c>
      <c r="AH167" s="52">
        <v>4.7989374180518203</v>
      </c>
      <c r="AI167" s="52">
        <v>14.6225812034565</v>
      </c>
      <c r="AJ167" s="52">
        <v>506.58766420000001</v>
      </c>
      <c r="AK167" s="52">
        <v>22.010341027063198</v>
      </c>
      <c r="AL167" s="52">
        <v>4.5452129754010704</v>
      </c>
      <c r="AM167" s="52">
        <v>20.179388247592701</v>
      </c>
      <c r="AN167" s="52">
        <v>534.86910899999998</v>
      </c>
      <c r="AO167" s="52">
        <v>20.248794476092201</v>
      </c>
      <c r="AP167" s="52">
        <v>4.7989601527450798</v>
      </c>
      <c r="AQ167" s="52">
        <v>17.480520905584399</v>
      </c>
      <c r="AR167" s="52">
        <v>478.36863099999999</v>
      </c>
      <c r="AS167" s="52">
        <v>18.168082795386098</v>
      </c>
      <c r="AT167" s="52">
        <v>4.2920257682935601</v>
      </c>
      <c r="AU167" s="52">
        <v>15.236547286488699</v>
      </c>
      <c r="AV167" s="52">
        <v>328.53219309999997</v>
      </c>
      <c r="AW167" s="52">
        <v>24.902488083710299</v>
      </c>
      <c r="AX167" s="52">
        <v>2.9476611699047499</v>
      </c>
      <c r="AY167" s="52">
        <v>22.418979743671098</v>
      </c>
      <c r="AZ167" s="52">
        <v>389.14588889999999</v>
      </c>
      <c r="BA167" s="52">
        <v>17.874252742309199</v>
      </c>
      <c r="BB167" s="52">
        <v>3.4915002250310598</v>
      </c>
      <c r="BC167" s="52">
        <v>17.864949183178499</v>
      </c>
      <c r="BD167" s="52">
        <v>246.1045177</v>
      </c>
      <c r="BE167" s="52">
        <v>27.1425455920254</v>
      </c>
      <c r="BF167" s="52">
        <v>2.20810241978818</v>
      </c>
      <c r="BG167" s="52">
        <v>25.599040430861699</v>
      </c>
      <c r="BH167" s="52">
        <v>598.36928160000002</v>
      </c>
      <c r="BI167" s="52">
        <v>15.293761690493101</v>
      </c>
      <c r="BJ167" s="52">
        <v>5.3686972956688397</v>
      </c>
      <c r="BK167" s="52">
        <v>17.1408729289398</v>
      </c>
    </row>
    <row r="168" spans="1:63" x14ac:dyDescent="0.25">
      <c r="A168" s="52" t="s">
        <v>75</v>
      </c>
      <c r="B168" s="52" t="s">
        <v>76</v>
      </c>
      <c r="C168" s="52" t="s">
        <v>16</v>
      </c>
      <c r="D168" s="52">
        <v>4940.4784626000001</v>
      </c>
      <c r="E168" s="52">
        <v>6.3025045474536396</v>
      </c>
      <c r="F168" s="52">
        <v>5.1701640848410202</v>
      </c>
      <c r="G168" s="52">
        <v>5.9371725201581</v>
      </c>
      <c r="H168" s="52">
        <v>5057.9005622000004</v>
      </c>
      <c r="I168" s="52">
        <v>6.5416694170300103</v>
      </c>
      <c r="J168" s="52">
        <v>5.2930452038893598</v>
      </c>
      <c r="K168" s="52">
        <v>5.9453118126028999</v>
      </c>
      <c r="L168" s="52">
        <v>5944.5811894999997</v>
      </c>
      <c r="M168" s="52">
        <v>5.6326105130946402</v>
      </c>
      <c r="N168" s="52">
        <v>6.2209481122198698</v>
      </c>
      <c r="O168" s="52">
        <v>4.89718921807233</v>
      </c>
      <c r="P168" s="52">
        <v>6867.5810316999996</v>
      </c>
      <c r="Q168" s="52">
        <v>5.2766977938064796</v>
      </c>
      <c r="R168" s="52">
        <v>7.1868587361769203</v>
      </c>
      <c r="S168" s="52">
        <v>4.3732189031106996</v>
      </c>
      <c r="T168" s="52">
        <v>9087.1031363000002</v>
      </c>
      <c r="U168" s="52">
        <v>4.8322919955136197</v>
      </c>
      <c r="V168" s="52">
        <v>9.5095676716743593</v>
      </c>
      <c r="W168" s="52">
        <v>4.3208885264774004</v>
      </c>
      <c r="X168" s="52">
        <v>9761.3130756999999</v>
      </c>
      <c r="Y168" s="52">
        <v>4.9067884606321499</v>
      </c>
      <c r="Z168" s="52">
        <v>10.215122010331299</v>
      </c>
      <c r="AA168" s="52">
        <v>4.3281092804809704</v>
      </c>
      <c r="AB168" s="52">
        <v>8573.0410702000008</v>
      </c>
      <c r="AC168" s="52">
        <v>4.5980065892074098</v>
      </c>
      <c r="AD168" s="52">
        <v>8.9716065710139397</v>
      </c>
      <c r="AE168" s="52">
        <v>4.4223233731064804</v>
      </c>
      <c r="AF168" s="52">
        <v>7989.3598783999996</v>
      </c>
      <c r="AG168" s="52">
        <v>4.3212165324081404</v>
      </c>
      <c r="AH168" s="52">
        <v>8.3607897123460795</v>
      </c>
      <c r="AI168" s="52">
        <v>4.1414956821017901</v>
      </c>
      <c r="AJ168" s="52">
        <v>7434.9600677999997</v>
      </c>
      <c r="AK168" s="52">
        <v>5.7827229062171401</v>
      </c>
      <c r="AL168" s="52">
        <v>7.7806155427579897</v>
      </c>
      <c r="AM168" s="52">
        <v>5.2953712616110904</v>
      </c>
      <c r="AN168" s="52">
        <v>6078.3679633000002</v>
      </c>
      <c r="AO168" s="52">
        <v>5.8271392278456799</v>
      </c>
      <c r="AP168" s="52">
        <v>6.36095470837523</v>
      </c>
      <c r="AQ168" s="52">
        <v>5.2327358796850296</v>
      </c>
      <c r="AR168" s="52">
        <v>6067.9444999999996</v>
      </c>
      <c r="AS168" s="52">
        <v>5.8878952630444603</v>
      </c>
      <c r="AT168" s="52">
        <v>6.3500466524042798</v>
      </c>
      <c r="AU168" s="52">
        <v>5.4143028215086</v>
      </c>
      <c r="AV168" s="52">
        <v>4871.8742039999997</v>
      </c>
      <c r="AW168" s="52">
        <v>4.9524352359447201</v>
      </c>
      <c r="AX168" s="52">
        <v>5.0983703756758096</v>
      </c>
      <c r="AY168" s="52">
        <v>5.0669013669459897</v>
      </c>
      <c r="AZ168" s="52">
        <v>4157.5507754</v>
      </c>
      <c r="BA168" s="52">
        <v>5.7691893782836496</v>
      </c>
      <c r="BB168" s="52">
        <v>4.3508376491462002</v>
      </c>
      <c r="BC168" s="52">
        <v>5.7580530501188001</v>
      </c>
      <c r="BD168" s="52">
        <v>3664.2125971</v>
      </c>
      <c r="BE168" s="52">
        <v>6.0295635928995699</v>
      </c>
      <c r="BF168" s="52">
        <v>3.8345639014846702</v>
      </c>
      <c r="BG168" s="52">
        <v>5.9306090496778898</v>
      </c>
      <c r="BH168" s="52">
        <v>5061.2105431</v>
      </c>
      <c r="BI168" s="52">
        <v>5.4633795808809804</v>
      </c>
      <c r="BJ168" s="52">
        <v>5.2965090676629298</v>
      </c>
      <c r="BK168" s="52">
        <v>5.6413915945148103</v>
      </c>
    </row>
    <row r="169" spans="1:63" x14ac:dyDescent="0.25">
      <c r="A169" s="52" t="s">
        <v>77</v>
      </c>
      <c r="B169" s="52" t="s">
        <v>78</v>
      </c>
      <c r="C169" s="52" t="s">
        <v>15</v>
      </c>
      <c r="D169" s="52">
        <v>1584.572416</v>
      </c>
      <c r="E169" s="52">
        <v>19.719924974815001</v>
      </c>
      <c r="F169" s="52">
        <v>6.4941670448964297</v>
      </c>
      <c r="G169" s="52">
        <v>15.8498261301638</v>
      </c>
      <c r="H169" s="52">
        <v>1927.6156094</v>
      </c>
      <c r="I169" s="52">
        <v>17.7284688451143</v>
      </c>
      <c r="J169" s="52">
        <v>7.9000856252400098</v>
      </c>
      <c r="K169" s="52">
        <v>12.5122979756236</v>
      </c>
      <c r="L169" s="52">
        <v>2948.0203095000002</v>
      </c>
      <c r="M169" s="52">
        <v>17.732982112414099</v>
      </c>
      <c r="N169" s="52">
        <v>12.082083562939101</v>
      </c>
      <c r="O169" s="52">
        <v>12.6255330045944</v>
      </c>
      <c r="P169" s="52">
        <v>2823.7473325999999</v>
      </c>
      <c r="Q169" s="52">
        <v>14.062379527627201</v>
      </c>
      <c r="R169" s="52">
        <v>11.572766687922099</v>
      </c>
      <c r="S169" s="52">
        <v>9.8327053022307194</v>
      </c>
      <c r="T169" s="52">
        <v>1860.3951652999999</v>
      </c>
      <c r="U169" s="52">
        <v>18.214047746225901</v>
      </c>
      <c r="V169" s="52">
        <v>7.6245912468136199</v>
      </c>
      <c r="W169" s="52">
        <v>14.4750609233113</v>
      </c>
      <c r="X169" s="52">
        <v>1083.9109226999999</v>
      </c>
      <c r="Y169" s="52">
        <v>21.3039043570815</v>
      </c>
      <c r="Z169" s="52">
        <v>4.4422700551425098</v>
      </c>
      <c r="AA169" s="52">
        <v>17.649173849301398</v>
      </c>
      <c r="AB169" s="52">
        <v>1777.1717188</v>
      </c>
      <c r="AC169" s="52">
        <v>17.867446791211801</v>
      </c>
      <c r="AD169" s="52">
        <v>7.2835106132207903</v>
      </c>
      <c r="AE169" s="52">
        <v>14.693810207837601</v>
      </c>
      <c r="AF169" s="52">
        <v>1358.2807453</v>
      </c>
      <c r="AG169" s="52">
        <v>21.442803740528898</v>
      </c>
      <c r="AH169" s="52">
        <v>5.5667396231164901</v>
      </c>
      <c r="AI169" s="52">
        <v>18.312496231238502</v>
      </c>
      <c r="AJ169" s="52">
        <v>1112.0400662</v>
      </c>
      <c r="AK169" s="52">
        <v>18.759171676188199</v>
      </c>
      <c r="AL169" s="52">
        <v>4.5575537461081801</v>
      </c>
      <c r="AM169" s="52">
        <v>17.1015453849847</v>
      </c>
      <c r="AN169" s="52">
        <v>1365.0560972999999</v>
      </c>
      <c r="AO169" s="52">
        <v>20.019822201980901</v>
      </c>
      <c r="AP169" s="52">
        <v>5.5945075352874198</v>
      </c>
      <c r="AQ169" s="52">
        <v>17.539145917812199</v>
      </c>
      <c r="AR169" s="52">
        <v>1223.8775519999999</v>
      </c>
      <c r="AS169" s="52">
        <v>21.103702608781301</v>
      </c>
      <c r="AT169" s="52">
        <v>5.0159053539822001</v>
      </c>
      <c r="AU169" s="52">
        <v>20.022986158394399</v>
      </c>
      <c r="AV169" s="52">
        <v>1149.3587806</v>
      </c>
      <c r="AW169" s="52">
        <v>19.119203000745301</v>
      </c>
      <c r="AX169" s="52">
        <v>4.7104997161170203</v>
      </c>
      <c r="AY169" s="52">
        <v>18.3014056047185</v>
      </c>
      <c r="AZ169" s="52">
        <v>1163.1079451000001</v>
      </c>
      <c r="BA169" s="52">
        <v>17.933113589890802</v>
      </c>
      <c r="BB169" s="52">
        <v>4.7668489053930498</v>
      </c>
      <c r="BC169" s="52">
        <v>16.3389108501827</v>
      </c>
      <c r="BD169" s="52">
        <v>838.03007330000003</v>
      </c>
      <c r="BE169" s="52">
        <v>22.928282751051</v>
      </c>
      <c r="BF169" s="52">
        <v>3.4345588940613001</v>
      </c>
      <c r="BG169" s="52">
        <v>21.5798858929214</v>
      </c>
      <c r="BH169" s="52">
        <v>2184.7483911999998</v>
      </c>
      <c r="BI169" s="52">
        <v>13.8516758283083</v>
      </c>
      <c r="BJ169" s="52">
        <v>8.9539113897597495</v>
      </c>
      <c r="BK169" s="52">
        <v>14.012209379088199</v>
      </c>
    </row>
    <row r="170" spans="1:63" x14ac:dyDescent="0.25">
      <c r="A170" s="52" t="s">
        <v>77</v>
      </c>
      <c r="B170" s="52" t="s">
        <v>78</v>
      </c>
      <c r="C170" s="52" t="s">
        <v>16</v>
      </c>
      <c r="D170" s="52">
        <v>20688.019742199998</v>
      </c>
      <c r="E170" s="52">
        <v>4.8671353395124601</v>
      </c>
      <c r="F170" s="52">
        <v>5.4798046464158503</v>
      </c>
      <c r="G170" s="52">
        <v>4.3456458641657401</v>
      </c>
      <c r="H170" s="52">
        <v>27916.060160599998</v>
      </c>
      <c r="I170" s="52">
        <v>4.2127715430299997</v>
      </c>
      <c r="J170" s="52">
        <v>7.3943547078910798</v>
      </c>
      <c r="K170" s="52">
        <v>3.6228674462856798</v>
      </c>
      <c r="L170" s="52">
        <v>29941.711762399998</v>
      </c>
      <c r="M170" s="52">
        <v>4.0750314639416203</v>
      </c>
      <c r="N170" s="52">
        <v>7.9309055811929303</v>
      </c>
      <c r="O170" s="52">
        <v>3.4785540473730898</v>
      </c>
      <c r="P170" s="52">
        <v>29182.839775</v>
      </c>
      <c r="Q170" s="52">
        <v>4.2033681354290202</v>
      </c>
      <c r="R170" s="52">
        <v>7.7298969639154302</v>
      </c>
      <c r="S170" s="52">
        <v>3.6401809350403802</v>
      </c>
      <c r="T170" s="52">
        <v>32638.017726300001</v>
      </c>
      <c r="U170" s="52">
        <v>3.8110387413322599</v>
      </c>
      <c r="V170" s="52">
        <v>8.6450981493196508</v>
      </c>
      <c r="W170" s="52">
        <v>3.4656733382485601</v>
      </c>
      <c r="X170" s="52">
        <v>33498.250677999997</v>
      </c>
      <c r="Y170" s="52">
        <v>3.4531437722565701</v>
      </c>
      <c r="Z170" s="52">
        <v>8.8729550725277306</v>
      </c>
      <c r="AA170" s="52">
        <v>3.18715382787062</v>
      </c>
      <c r="AB170" s="52">
        <v>30047.2804779</v>
      </c>
      <c r="AC170" s="52">
        <v>3.89042019049948</v>
      </c>
      <c r="AD170" s="52">
        <v>7.9588684285278601</v>
      </c>
      <c r="AE170" s="52">
        <v>3.60526030490891</v>
      </c>
      <c r="AF170" s="52">
        <v>28747.246725100002</v>
      </c>
      <c r="AG170" s="52">
        <v>4.23200078551067</v>
      </c>
      <c r="AH170" s="52">
        <v>7.6145178774425197</v>
      </c>
      <c r="AI170" s="52">
        <v>3.7824790601858602</v>
      </c>
      <c r="AJ170" s="52">
        <v>27924.446311299998</v>
      </c>
      <c r="AK170" s="52">
        <v>3.9735855632145198</v>
      </c>
      <c r="AL170" s="52">
        <v>7.3965760160754304</v>
      </c>
      <c r="AM170" s="52">
        <v>3.7533686152475898</v>
      </c>
      <c r="AN170" s="52">
        <v>22449.827888899999</v>
      </c>
      <c r="AO170" s="52">
        <v>4.2804504628259803</v>
      </c>
      <c r="AP170" s="52">
        <v>5.9464691502536304</v>
      </c>
      <c r="AQ170" s="52">
        <v>4.0998518433448199</v>
      </c>
      <c r="AR170" s="52">
        <v>24307.610813399999</v>
      </c>
      <c r="AS170" s="52">
        <v>4.0206138551735604</v>
      </c>
      <c r="AT170" s="52">
        <v>6.43855527684123</v>
      </c>
      <c r="AU170" s="52">
        <v>3.9271534229899601</v>
      </c>
      <c r="AV170" s="52">
        <v>20766.9589519</v>
      </c>
      <c r="AW170" s="52">
        <v>3.9363290208576198</v>
      </c>
      <c r="AX170" s="52">
        <v>5.5007139191973398</v>
      </c>
      <c r="AY170" s="52">
        <v>4.0628238719650396</v>
      </c>
      <c r="AZ170" s="52">
        <v>16427.697510800001</v>
      </c>
      <c r="BA170" s="52">
        <v>4.3227639268087703</v>
      </c>
      <c r="BB170" s="52">
        <v>4.3513383238884602</v>
      </c>
      <c r="BC170" s="52">
        <v>4.47934091955916</v>
      </c>
      <c r="BD170" s="52">
        <v>12758.791968</v>
      </c>
      <c r="BE170" s="52">
        <v>5.3970488582832701</v>
      </c>
      <c r="BF170" s="52">
        <v>3.3795253668616501</v>
      </c>
      <c r="BG170" s="52">
        <v>5.5611189332839501</v>
      </c>
      <c r="BH170" s="52">
        <v>20237.306380900001</v>
      </c>
      <c r="BI170" s="52">
        <v>4.50458790471576</v>
      </c>
      <c r="BJ170" s="52">
        <v>5.3604205196492103</v>
      </c>
      <c r="BK170" s="52">
        <v>4.5935196265835403</v>
      </c>
    </row>
    <row r="171" spans="1:63" x14ac:dyDescent="0.25">
      <c r="A171" s="52" t="s">
        <v>79</v>
      </c>
      <c r="B171" s="52" t="s">
        <v>80</v>
      </c>
      <c r="C171" s="52" t="s">
        <v>15</v>
      </c>
      <c r="D171" s="52">
        <v>3854.6777584000001</v>
      </c>
      <c r="E171" s="52">
        <v>13.9978146024679</v>
      </c>
      <c r="F171" s="52">
        <v>7.8653615363283196</v>
      </c>
      <c r="G171" s="52">
        <v>10.3577912614399</v>
      </c>
      <c r="H171" s="52">
        <v>4811.8281488000002</v>
      </c>
      <c r="I171" s="52">
        <v>11.635818102571299</v>
      </c>
      <c r="J171" s="52">
        <v>9.8183999838946008</v>
      </c>
      <c r="K171" s="52">
        <v>8.7258135492655704</v>
      </c>
      <c r="L171" s="52">
        <v>6093.7005265999996</v>
      </c>
      <c r="M171" s="52">
        <v>9.8324041733305805</v>
      </c>
      <c r="N171" s="52">
        <v>12.4340245125231</v>
      </c>
      <c r="O171" s="52">
        <v>6.8719834928893597</v>
      </c>
      <c r="P171" s="52">
        <v>5967.6605621999997</v>
      </c>
      <c r="Q171" s="52">
        <v>10.344796646353</v>
      </c>
      <c r="R171" s="52">
        <v>12.1768435105907</v>
      </c>
      <c r="S171" s="52">
        <v>7.4637567058438599</v>
      </c>
      <c r="T171" s="52">
        <v>3204.1593819</v>
      </c>
      <c r="U171" s="52">
        <v>14.1224972394359</v>
      </c>
      <c r="V171" s="52">
        <v>6.5379970877572298</v>
      </c>
      <c r="W171" s="52">
        <v>11.999430860606299</v>
      </c>
      <c r="X171" s="52">
        <v>3211.9178267000002</v>
      </c>
      <c r="Y171" s="52">
        <v>12.4557479040109</v>
      </c>
      <c r="Z171" s="52">
        <v>6.5538279761314104</v>
      </c>
      <c r="AA171" s="52">
        <v>9.9789879889746693</v>
      </c>
      <c r="AB171" s="52">
        <v>2821.5932032000001</v>
      </c>
      <c r="AC171" s="52">
        <v>12.5519410952627</v>
      </c>
      <c r="AD171" s="52">
        <v>5.75738156146845</v>
      </c>
      <c r="AE171" s="52">
        <v>10.9955562122515</v>
      </c>
      <c r="AF171" s="52">
        <v>3530.4470707999999</v>
      </c>
      <c r="AG171" s="52">
        <v>14.499998583731699</v>
      </c>
      <c r="AH171" s="52">
        <v>7.2037779386880203</v>
      </c>
      <c r="AI171" s="52">
        <v>12.123376555205301</v>
      </c>
      <c r="AJ171" s="52">
        <v>2782.6891114999999</v>
      </c>
      <c r="AK171" s="52">
        <v>12.8728028500449</v>
      </c>
      <c r="AL171" s="52">
        <v>5.6779988567024899</v>
      </c>
      <c r="AM171" s="52">
        <v>11.7815782967778</v>
      </c>
      <c r="AN171" s="52">
        <v>2695.2455301999998</v>
      </c>
      <c r="AO171" s="52">
        <v>14.3345927630034</v>
      </c>
      <c r="AP171" s="52">
        <v>5.4995726887933696</v>
      </c>
      <c r="AQ171" s="52">
        <v>12.1859720858132</v>
      </c>
      <c r="AR171" s="52">
        <v>2070.8911331999998</v>
      </c>
      <c r="AS171" s="52">
        <v>14.8667959656959</v>
      </c>
      <c r="AT171" s="52">
        <v>4.2255951044155804</v>
      </c>
      <c r="AU171" s="52">
        <v>14.2555144901697</v>
      </c>
      <c r="AV171" s="52">
        <v>1750.4167054</v>
      </c>
      <c r="AW171" s="52">
        <v>15.0539127385802</v>
      </c>
      <c r="AX171" s="52">
        <v>3.5716760492359199</v>
      </c>
      <c r="AY171" s="52">
        <v>13.538564546795</v>
      </c>
      <c r="AZ171" s="52">
        <v>2122.5459363999998</v>
      </c>
      <c r="BA171" s="52">
        <v>15.0336988026702</v>
      </c>
      <c r="BB171" s="52">
        <v>4.3309952773277001</v>
      </c>
      <c r="BC171" s="52">
        <v>13.892863854623201</v>
      </c>
      <c r="BD171" s="52">
        <v>1515.9504559</v>
      </c>
      <c r="BE171" s="52">
        <v>15.6580722001532</v>
      </c>
      <c r="BF171" s="52">
        <v>3.0932542625208801</v>
      </c>
      <c r="BG171" s="52">
        <v>15.3132945762096</v>
      </c>
      <c r="BH171" s="52">
        <v>2574.5484313000002</v>
      </c>
      <c r="BI171" s="52">
        <v>12.6636673885658</v>
      </c>
      <c r="BJ171" s="52">
        <v>5.2532936536222197</v>
      </c>
      <c r="BK171" s="52">
        <v>12.6870188007838</v>
      </c>
    </row>
    <row r="172" spans="1:63" x14ac:dyDescent="0.25">
      <c r="A172" s="52" t="s">
        <v>79</v>
      </c>
      <c r="B172" s="52" t="s">
        <v>80</v>
      </c>
      <c r="C172" s="52" t="s">
        <v>16</v>
      </c>
      <c r="D172" s="52">
        <v>22016.561830999999</v>
      </c>
      <c r="E172" s="52">
        <v>4.6466719294948797</v>
      </c>
      <c r="F172" s="52">
        <v>6.52559651365093</v>
      </c>
      <c r="G172" s="52">
        <v>4.1374295182342697</v>
      </c>
      <c r="H172" s="52">
        <v>27326.251446900002</v>
      </c>
      <c r="I172" s="52">
        <v>4.14300297374111</v>
      </c>
      <c r="J172" s="52">
        <v>8.0993614053743492</v>
      </c>
      <c r="K172" s="52">
        <v>3.7295702543363198</v>
      </c>
      <c r="L172" s="52">
        <v>27336.980291</v>
      </c>
      <c r="M172" s="52">
        <v>4.3145434255816202</v>
      </c>
      <c r="N172" s="52">
        <v>8.1025413799858192</v>
      </c>
      <c r="O172" s="52">
        <v>3.7900888455773001</v>
      </c>
      <c r="P172" s="52">
        <v>26755.186773900001</v>
      </c>
      <c r="Q172" s="52">
        <v>4.0762040672808704</v>
      </c>
      <c r="R172" s="52">
        <v>7.9301007520624003</v>
      </c>
      <c r="S172" s="52">
        <v>3.8332286565196099</v>
      </c>
      <c r="T172" s="52">
        <v>31881.993285</v>
      </c>
      <c r="U172" s="52">
        <v>4.05594830127571</v>
      </c>
      <c r="V172" s="52">
        <v>9.4496600252950902</v>
      </c>
      <c r="W172" s="52">
        <v>3.6469262570440999</v>
      </c>
      <c r="X172" s="52">
        <v>33172.0535017</v>
      </c>
      <c r="Y172" s="52">
        <v>3.98164866038843</v>
      </c>
      <c r="Z172" s="52">
        <v>9.8320272866830098</v>
      </c>
      <c r="AA172" s="52">
        <v>3.7062206647870601</v>
      </c>
      <c r="AB172" s="52">
        <v>27551.100958800002</v>
      </c>
      <c r="AC172" s="52">
        <v>4.3847646129284099</v>
      </c>
      <c r="AD172" s="52">
        <v>8.1660056526557199</v>
      </c>
      <c r="AE172" s="52">
        <v>4.1673951565796203</v>
      </c>
      <c r="AF172" s="52">
        <v>26866.5857254</v>
      </c>
      <c r="AG172" s="52">
        <v>4.6269318848310199</v>
      </c>
      <c r="AH172" s="52">
        <v>7.9631188325017002</v>
      </c>
      <c r="AI172" s="52">
        <v>4.2594440165731999</v>
      </c>
      <c r="AJ172" s="52">
        <v>23506.627039200001</v>
      </c>
      <c r="AK172" s="52">
        <v>4.6310643902428597</v>
      </c>
      <c r="AL172" s="52">
        <v>6.9672442333258298</v>
      </c>
      <c r="AM172" s="52">
        <v>4.3401725864429901</v>
      </c>
      <c r="AN172" s="52">
        <v>19945.533577900002</v>
      </c>
      <c r="AO172" s="52">
        <v>5.03204267955243</v>
      </c>
      <c r="AP172" s="52">
        <v>5.9117543137724402</v>
      </c>
      <c r="AQ172" s="52">
        <v>4.9177901436879701</v>
      </c>
      <c r="AR172" s="52">
        <v>17771.315328699999</v>
      </c>
      <c r="AS172" s="52">
        <v>5.3979422529843104</v>
      </c>
      <c r="AT172" s="52">
        <v>5.2673271259215797</v>
      </c>
      <c r="AU172" s="52">
        <v>5.3951524624884204</v>
      </c>
      <c r="AV172" s="52">
        <v>14599.556431700001</v>
      </c>
      <c r="AW172" s="52">
        <v>5.5473483932916396</v>
      </c>
      <c r="AX172" s="52">
        <v>4.3272339833464502</v>
      </c>
      <c r="AY172" s="52">
        <v>5.6088707216145197</v>
      </c>
      <c r="AZ172" s="52">
        <v>14745.4264564</v>
      </c>
      <c r="BA172" s="52">
        <v>6.0343209909558304</v>
      </c>
      <c r="BB172" s="52">
        <v>4.3704691138784204</v>
      </c>
      <c r="BC172" s="52">
        <v>5.9556294599588497</v>
      </c>
      <c r="BD172" s="52">
        <v>10809.8425415</v>
      </c>
      <c r="BE172" s="52">
        <v>7.5898388402046102</v>
      </c>
      <c r="BF172" s="52">
        <v>3.2039821359665899</v>
      </c>
      <c r="BG172" s="52">
        <v>7.5020432943550803</v>
      </c>
      <c r="BH172" s="52">
        <v>13102.713043</v>
      </c>
      <c r="BI172" s="52">
        <v>6.3831892737370701</v>
      </c>
      <c r="BJ172" s="52">
        <v>3.8835772455796702</v>
      </c>
      <c r="BK172" s="52">
        <v>6.4192719717545801</v>
      </c>
    </row>
    <row r="173" spans="1:63" x14ac:dyDescent="0.25">
      <c r="A173" s="52" t="s">
        <v>81</v>
      </c>
      <c r="B173" s="52" t="s">
        <v>82</v>
      </c>
      <c r="C173" s="52" t="s">
        <v>15</v>
      </c>
      <c r="D173" s="52">
        <v>741.92731609999998</v>
      </c>
      <c r="E173" s="52">
        <v>32.952139529710799</v>
      </c>
      <c r="F173" s="52">
        <v>8.5385973696782198</v>
      </c>
      <c r="G173" s="52">
        <v>24.824577811561898</v>
      </c>
      <c r="H173" s="52">
        <v>816.81982379999999</v>
      </c>
      <c r="I173" s="52">
        <v>31.127457711494401</v>
      </c>
      <c r="J173" s="52">
        <v>9.4005105994232707</v>
      </c>
      <c r="K173" s="52">
        <v>24.365978336842002</v>
      </c>
      <c r="L173" s="52">
        <v>1089.6645532</v>
      </c>
      <c r="M173" s="52">
        <v>30.604740924789301</v>
      </c>
      <c r="N173" s="52">
        <v>12.5405908178357</v>
      </c>
      <c r="O173" s="52">
        <v>22.975030432194</v>
      </c>
      <c r="P173" s="52">
        <v>1084.3852007999999</v>
      </c>
      <c r="Q173" s="52">
        <v>27.914232651539201</v>
      </c>
      <c r="R173" s="52">
        <v>12.479832488093599</v>
      </c>
      <c r="S173" s="52">
        <v>21.979405426791899</v>
      </c>
      <c r="T173" s="52">
        <v>333.61813460000002</v>
      </c>
      <c r="U173" s="52">
        <v>39.902489578606897</v>
      </c>
      <c r="V173" s="52">
        <v>3.8395013429975502</v>
      </c>
      <c r="W173" s="52">
        <v>32.492837202212598</v>
      </c>
      <c r="X173" s="52">
        <v>396.78060699999997</v>
      </c>
      <c r="Y173" s="52">
        <v>36.582005128666303</v>
      </c>
      <c r="Z173" s="52">
        <v>4.5664174559289101</v>
      </c>
      <c r="AA173" s="52">
        <v>29.8213165899956</v>
      </c>
      <c r="AB173" s="52">
        <v>617.92272920000005</v>
      </c>
      <c r="AC173" s="52">
        <v>31.7495974321868</v>
      </c>
      <c r="AD173" s="52">
        <v>7.1114693794349604</v>
      </c>
      <c r="AE173" s="52">
        <v>29.852374624483701</v>
      </c>
      <c r="AF173" s="52">
        <v>734.65786349999996</v>
      </c>
      <c r="AG173" s="52">
        <v>27.3497853299287</v>
      </c>
      <c r="AH173" s="52">
        <v>8.4549356315235507</v>
      </c>
      <c r="AI173" s="52">
        <v>21.6245585212618</v>
      </c>
      <c r="AJ173" s="52">
        <v>644.01509610000005</v>
      </c>
      <c r="AK173" s="52">
        <v>29.927972483783702</v>
      </c>
      <c r="AL173" s="52">
        <v>7.41175784509241</v>
      </c>
      <c r="AM173" s="52">
        <v>25.5033032807642</v>
      </c>
      <c r="AN173" s="52">
        <v>248.7984333</v>
      </c>
      <c r="AO173" s="52">
        <v>42.436952720445603</v>
      </c>
      <c r="AP173" s="52">
        <v>2.8633393083873302</v>
      </c>
      <c r="AQ173" s="52">
        <v>40.7029380860183</v>
      </c>
      <c r="AR173" s="52">
        <v>333.9364405</v>
      </c>
      <c r="AS173" s="52">
        <v>32.768261290022799</v>
      </c>
      <c r="AT173" s="52">
        <v>3.8431646208706098</v>
      </c>
      <c r="AU173" s="52">
        <v>35.1002798311345</v>
      </c>
      <c r="AV173" s="52">
        <v>145.4311281</v>
      </c>
      <c r="AW173" s="52">
        <v>36.954391872218203</v>
      </c>
      <c r="AX173" s="52">
        <v>1.67371900308443</v>
      </c>
      <c r="AY173" s="52">
        <v>38.862564789677201</v>
      </c>
      <c r="AZ173" s="52">
        <v>377.45587119999999</v>
      </c>
      <c r="BA173" s="52">
        <v>36.587850449294102</v>
      </c>
      <c r="BB173" s="52">
        <v>4.3440154298935703</v>
      </c>
      <c r="BC173" s="52">
        <v>34.201848413026703</v>
      </c>
      <c r="BD173" s="52">
        <v>340.72133730000002</v>
      </c>
      <c r="BE173" s="52">
        <v>37.564130556447402</v>
      </c>
      <c r="BF173" s="52">
        <v>3.9212497657531999</v>
      </c>
      <c r="BG173" s="52">
        <v>35.798569837086902</v>
      </c>
      <c r="BH173" s="52">
        <v>782.96607489999997</v>
      </c>
      <c r="BI173" s="52">
        <v>23.5123614146591</v>
      </c>
      <c r="BJ173" s="52">
        <v>9.0108989420027399</v>
      </c>
      <c r="BK173" s="52">
        <v>19.472495757335199</v>
      </c>
    </row>
    <row r="174" spans="1:63" x14ac:dyDescent="0.25">
      <c r="A174" s="52" t="s">
        <v>81</v>
      </c>
      <c r="B174" s="52" t="s">
        <v>82</v>
      </c>
      <c r="C174" s="52" t="s">
        <v>16</v>
      </c>
      <c r="D174" s="52">
        <v>9742.0621159000002</v>
      </c>
      <c r="E174" s="52">
        <v>12.014811028878199</v>
      </c>
      <c r="F174" s="52">
        <v>5.6675516122388299</v>
      </c>
      <c r="G174" s="52">
        <v>10.523524827961801</v>
      </c>
      <c r="H174" s="52">
        <v>10972.6695786</v>
      </c>
      <c r="I174" s="52">
        <v>8.7954834774063695</v>
      </c>
      <c r="J174" s="52">
        <v>6.38347101680466</v>
      </c>
      <c r="K174" s="52">
        <v>7.5228380152119998</v>
      </c>
      <c r="L174" s="52">
        <v>12471.8566133</v>
      </c>
      <c r="M174" s="52">
        <v>8.4351818932010296</v>
      </c>
      <c r="N174" s="52">
        <v>7.2556395366187703</v>
      </c>
      <c r="O174" s="52">
        <v>7.0177673500951201</v>
      </c>
      <c r="P174" s="52">
        <v>11785.7113176</v>
      </c>
      <c r="Q174" s="52">
        <v>7.4082232390425702</v>
      </c>
      <c r="R174" s="52">
        <v>6.85646697637325</v>
      </c>
      <c r="S174" s="52">
        <v>7.3004842449860003</v>
      </c>
      <c r="T174" s="52">
        <v>15115.2853471</v>
      </c>
      <c r="U174" s="52">
        <v>6.2699220721587201</v>
      </c>
      <c r="V174" s="52">
        <v>8.7934832296532104</v>
      </c>
      <c r="W174" s="52">
        <v>6.0822280316176398</v>
      </c>
      <c r="X174" s="52">
        <v>16666.8221433</v>
      </c>
      <c r="Y174" s="52">
        <v>6.37492788210682</v>
      </c>
      <c r="Z174" s="52">
        <v>9.6961067980658395</v>
      </c>
      <c r="AA174" s="52">
        <v>5.6560156198694296</v>
      </c>
      <c r="AB174" s="52">
        <v>13278.6371265</v>
      </c>
      <c r="AC174" s="52">
        <v>7.1698175992431397</v>
      </c>
      <c r="AD174" s="52">
        <v>7.7249929593245001</v>
      </c>
      <c r="AE174" s="52">
        <v>6.4660821943494398</v>
      </c>
      <c r="AF174" s="52">
        <v>12158.1140251</v>
      </c>
      <c r="AG174" s="52">
        <v>7.73298700341459</v>
      </c>
      <c r="AH174" s="52">
        <v>7.0731163407669602</v>
      </c>
      <c r="AI174" s="52">
        <v>6.77938996981446</v>
      </c>
      <c r="AJ174" s="52">
        <v>11859.6813117</v>
      </c>
      <c r="AK174" s="52">
        <v>7.5024065343430202</v>
      </c>
      <c r="AL174" s="52">
        <v>6.8994998326957901</v>
      </c>
      <c r="AM174" s="52">
        <v>7.3312603495188799</v>
      </c>
      <c r="AN174" s="52">
        <v>11089.161391199999</v>
      </c>
      <c r="AO174" s="52">
        <v>8.6169804723870396</v>
      </c>
      <c r="AP174" s="52">
        <v>6.45124140796612</v>
      </c>
      <c r="AQ174" s="52">
        <v>8.6647986594435107</v>
      </c>
      <c r="AR174" s="52">
        <v>12738.4728369</v>
      </c>
      <c r="AS174" s="52">
        <v>7.1706934858190001</v>
      </c>
      <c r="AT174" s="52">
        <v>7.4107464523760598</v>
      </c>
      <c r="AU174" s="52">
        <v>7.0024068912525497</v>
      </c>
      <c r="AV174" s="52">
        <v>10357.157992300001</v>
      </c>
      <c r="AW174" s="52">
        <v>6.87239512061696</v>
      </c>
      <c r="AX174" s="52">
        <v>6.0253903926221604</v>
      </c>
      <c r="AY174" s="52">
        <v>6.8849652694325796</v>
      </c>
      <c r="AZ174" s="52">
        <v>8064.6905336999998</v>
      </c>
      <c r="BA174" s="52">
        <v>7.0267846894215404</v>
      </c>
      <c r="BB174" s="52">
        <v>4.6917222752953203</v>
      </c>
      <c r="BC174" s="52">
        <v>7.2745335991565501</v>
      </c>
      <c r="BD174" s="52">
        <v>5357.0222377999999</v>
      </c>
      <c r="BE174" s="52">
        <v>10.0506847488078</v>
      </c>
      <c r="BF174" s="52">
        <v>3.1165065116029398</v>
      </c>
      <c r="BG174" s="52">
        <v>10.1637182315192</v>
      </c>
      <c r="BH174" s="52">
        <v>10234.5548316</v>
      </c>
      <c r="BI174" s="52">
        <v>7.4453359405695396</v>
      </c>
      <c r="BJ174" s="52">
        <v>5.9540646575956098</v>
      </c>
      <c r="BK174" s="52">
        <v>7.9273951161934804</v>
      </c>
    </row>
    <row r="175" spans="1:63" x14ac:dyDescent="0.25">
      <c r="A175" s="52" t="s">
        <v>83</v>
      </c>
      <c r="B175" s="52" t="s">
        <v>84</v>
      </c>
      <c r="C175" s="52" t="s">
        <v>15</v>
      </c>
      <c r="D175" s="52">
        <v>4973.6984349000004</v>
      </c>
      <c r="E175" s="52">
        <v>16.773755853423499</v>
      </c>
      <c r="F175" s="52">
        <v>8.3748622648166808</v>
      </c>
      <c r="G175" s="52">
        <v>12.960334447232</v>
      </c>
      <c r="H175" s="52">
        <v>5351.8155878999996</v>
      </c>
      <c r="I175" s="52">
        <v>15.104856430592401</v>
      </c>
      <c r="J175" s="52">
        <v>9.0115472423616207</v>
      </c>
      <c r="K175" s="52">
        <v>11.9423868386636</v>
      </c>
      <c r="L175" s="52">
        <v>5890.0436042000001</v>
      </c>
      <c r="M175" s="52">
        <v>13.1494764871023</v>
      </c>
      <c r="N175" s="52">
        <v>9.9178316829197097</v>
      </c>
      <c r="O175" s="52">
        <v>9.8577307845213795</v>
      </c>
      <c r="P175" s="52">
        <v>7782.4230752000003</v>
      </c>
      <c r="Q175" s="52">
        <v>13.626229155938899</v>
      </c>
      <c r="R175" s="52">
        <v>13.1042768664847</v>
      </c>
      <c r="S175" s="52">
        <v>9.3490060183111208</v>
      </c>
      <c r="T175" s="52">
        <v>3867.1716703000002</v>
      </c>
      <c r="U175" s="52">
        <v>17.1147191024344</v>
      </c>
      <c r="V175" s="52">
        <v>6.5116593852789002</v>
      </c>
      <c r="W175" s="52">
        <v>14.678777517196201</v>
      </c>
      <c r="X175" s="52">
        <v>3718.3340536999999</v>
      </c>
      <c r="Y175" s="52">
        <v>16.7765212971136</v>
      </c>
      <c r="Z175" s="52">
        <v>6.2610421524161097</v>
      </c>
      <c r="AA175" s="52">
        <v>13.558977855377501</v>
      </c>
      <c r="AB175" s="52">
        <v>4273.9149453999999</v>
      </c>
      <c r="AC175" s="52">
        <v>15.256265165366001</v>
      </c>
      <c r="AD175" s="52">
        <v>7.1965458838652197</v>
      </c>
      <c r="AE175" s="52">
        <v>12.665874097360801</v>
      </c>
      <c r="AF175" s="52">
        <v>4400.1820094000004</v>
      </c>
      <c r="AG175" s="52">
        <v>14.9067046490335</v>
      </c>
      <c r="AH175" s="52">
        <v>7.4091581448263204</v>
      </c>
      <c r="AI175" s="52">
        <v>12.479862085862299</v>
      </c>
      <c r="AJ175" s="52">
        <v>4223.5567346999997</v>
      </c>
      <c r="AK175" s="52">
        <v>16.264217153441901</v>
      </c>
      <c r="AL175" s="52">
        <v>7.1117512216967702</v>
      </c>
      <c r="AM175" s="52">
        <v>13.1251832562643</v>
      </c>
      <c r="AN175" s="52">
        <v>2531.1289852999998</v>
      </c>
      <c r="AO175" s="52">
        <v>20.386933687390801</v>
      </c>
      <c r="AP175" s="52">
        <v>4.2619907306058602</v>
      </c>
      <c r="AQ175" s="52">
        <v>18.562227158255102</v>
      </c>
      <c r="AR175" s="52">
        <v>2528.2893961</v>
      </c>
      <c r="AS175" s="52">
        <v>18.546332833111801</v>
      </c>
      <c r="AT175" s="52">
        <v>4.2572093453349398</v>
      </c>
      <c r="AU175" s="52">
        <v>16.848635086565199</v>
      </c>
      <c r="AV175" s="52">
        <v>2809.1901155</v>
      </c>
      <c r="AW175" s="52">
        <v>18.0866851188987</v>
      </c>
      <c r="AX175" s="52">
        <v>4.7301983827393004</v>
      </c>
      <c r="AY175" s="52">
        <v>16.827792768014302</v>
      </c>
      <c r="AZ175" s="52">
        <v>2255.1174930000002</v>
      </c>
      <c r="BA175" s="52">
        <v>18.821337463288199</v>
      </c>
      <c r="BB175" s="52">
        <v>3.7972343201047698</v>
      </c>
      <c r="BC175" s="52">
        <v>17.373526444001399</v>
      </c>
      <c r="BD175" s="52">
        <v>1388.5679500000001</v>
      </c>
      <c r="BE175" s="52">
        <v>23.1134811704224</v>
      </c>
      <c r="BF175" s="52">
        <v>2.3381122677218902</v>
      </c>
      <c r="BG175" s="52">
        <v>22.802382046251299</v>
      </c>
      <c r="BH175" s="52">
        <v>3394.9866446999999</v>
      </c>
      <c r="BI175" s="52">
        <v>17.5827359706675</v>
      </c>
      <c r="BJ175" s="52">
        <v>5.7165801088272596</v>
      </c>
      <c r="BK175" s="52">
        <v>17.588172261911001</v>
      </c>
    </row>
    <row r="176" spans="1:63" x14ac:dyDescent="0.25">
      <c r="A176" s="52" t="s">
        <v>83</v>
      </c>
      <c r="B176" s="52" t="s">
        <v>84</v>
      </c>
      <c r="C176" s="52" t="s">
        <v>16</v>
      </c>
      <c r="D176" s="52">
        <v>38968.986911200001</v>
      </c>
      <c r="E176" s="52">
        <v>4.9739684336215104</v>
      </c>
      <c r="F176" s="52">
        <v>5.86262008373778</v>
      </c>
      <c r="G176" s="52">
        <v>4.5348213851016697</v>
      </c>
      <c r="H176" s="52">
        <v>49771.517537699998</v>
      </c>
      <c r="I176" s="52">
        <v>4.2313110335618997</v>
      </c>
      <c r="J176" s="52">
        <v>7.4877876342934604</v>
      </c>
      <c r="K176" s="52">
        <v>3.9878687354554399</v>
      </c>
      <c r="L176" s="52">
        <v>53583.937922099998</v>
      </c>
      <c r="M176" s="52">
        <v>4.3184530978486597</v>
      </c>
      <c r="N176" s="52">
        <v>8.0613404537230799</v>
      </c>
      <c r="O176" s="52">
        <v>3.8237295530724902</v>
      </c>
      <c r="P176" s="52">
        <v>51391.1589914</v>
      </c>
      <c r="Q176" s="52">
        <v>3.9891419574416598</v>
      </c>
      <c r="R176" s="52">
        <v>7.7314517186730001</v>
      </c>
      <c r="S176" s="52">
        <v>3.67224434539028</v>
      </c>
      <c r="T176" s="52">
        <v>60712.246263699999</v>
      </c>
      <c r="U176" s="52">
        <v>3.8372860093479599</v>
      </c>
      <c r="V176" s="52">
        <v>9.1337461526900405</v>
      </c>
      <c r="W176" s="52">
        <v>3.5254535996794698</v>
      </c>
      <c r="X176" s="52">
        <v>66799.710503499999</v>
      </c>
      <c r="Y176" s="52">
        <v>3.7519373111440202</v>
      </c>
      <c r="Z176" s="52">
        <v>10.0495639077836</v>
      </c>
      <c r="AA176" s="52">
        <v>3.5303206440604602</v>
      </c>
      <c r="AB176" s="52">
        <v>57823.967632200001</v>
      </c>
      <c r="AC176" s="52">
        <v>4.4223206658817702</v>
      </c>
      <c r="AD176" s="52">
        <v>8.69922419934678</v>
      </c>
      <c r="AE176" s="52">
        <v>3.97204322614476</v>
      </c>
      <c r="AF176" s="52">
        <v>51012.975213999998</v>
      </c>
      <c r="AG176" s="52">
        <v>3.9693025093541698</v>
      </c>
      <c r="AH176" s="52">
        <v>7.67455653138519</v>
      </c>
      <c r="AI176" s="52">
        <v>3.6890873026428501</v>
      </c>
      <c r="AJ176" s="52">
        <v>45176.737672800002</v>
      </c>
      <c r="AK176" s="52">
        <v>4.2066142334066896</v>
      </c>
      <c r="AL176" s="52">
        <v>6.7965341311500502</v>
      </c>
      <c r="AM176" s="52">
        <v>4.18062371764006</v>
      </c>
      <c r="AN176" s="52">
        <v>42344.884841999999</v>
      </c>
      <c r="AO176" s="52">
        <v>4.7783385357115797</v>
      </c>
      <c r="AP176" s="52">
        <v>6.3705010572631302</v>
      </c>
      <c r="AQ176" s="52">
        <v>4.5755645577459401</v>
      </c>
      <c r="AR176" s="52">
        <v>40732.318015899997</v>
      </c>
      <c r="AS176" s="52">
        <v>5.6242137415434303</v>
      </c>
      <c r="AT176" s="52">
        <v>6.12790130267864</v>
      </c>
      <c r="AU176" s="52">
        <v>5.2436198521865798</v>
      </c>
      <c r="AV176" s="52">
        <v>32372.542343900001</v>
      </c>
      <c r="AW176" s="52">
        <v>4.8564429668338196</v>
      </c>
      <c r="AX176" s="52">
        <v>4.8702296864805898</v>
      </c>
      <c r="AY176" s="52">
        <v>4.8720899224229504</v>
      </c>
      <c r="AZ176" s="52">
        <v>25262.793903000002</v>
      </c>
      <c r="BA176" s="52">
        <v>5.1389259171539399</v>
      </c>
      <c r="BB176" s="52">
        <v>3.8006161988391098</v>
      </c>
      <c r="BC176" s="52">
        <v>5.3532467812435396</v>
      </c>
      <c r="BD176" s="52">
        <v>20085.603508200002</v>
      </c>
      <c r="BE176" s="52">
        <v>6.2690842040733203</v>
      </c>
      <c r="BF176" s="52">
        <v>3.0217429770370501</v>
      </c>
      <c r="BG176" s="52">
        <v>6.3417489530599598</v>
      </c>
      <c r="BH176" s="52">
        <v>28663.198038999999</v>
      </c>
      <c r="BI176" s="52">
        <v>5.9932232393798399</v>
      </c>
      <c r="BJ176" s="52">
        <v>4.3121839649184803</v>
      </c>
      <c r="BK176" s="52">
        <v>6.1470983592869404</v>
      </c>
    </row>
    <row r="177" spans="1:63" x14ac:dyDescent="0.25">
      <c r="A177" s="52" t="s">
        <v>85</v>
      </c>
      <c r="B177" s="52" t="s">
        <v>86</v>
      </c>
      <c r="C177" s="52" t="s">
        <v>15</v>
      </c>
      <c r="D177" s="52">
        <v>4929.6274291</v>
      </c>
      <c r="E177" s="52">
        <v>11.4462801360879</v>
      </c>
      <c r="F177" s="52">
        <v>9.0092625234103902</v>
      </c>
      <c r="G177" s="52">
        <v>9.2929179953726599</v>
      </c>
      <c r="H177" s="52">
        <v>5347.2041157000003</v>
      </c>
      <c r="I177" s="52">
        <v>10.636717748429801</v>
      </c>
      <c r="J177" s="52">
        <v>9.7724151241581794</v>
      </c>
      <c r="K177" s="52">
        <v>8.3258132255279307</v>
      </c>
      <c r="L177" s="52">
        <v>5456.5557071000003</v>
      </c>
      <c r="M177" s="52">
        <v>10.8072968691567</v>
      </c>
      <c r="N177" s="52">
        <v>9.9722633294119305</v>
      </c>
      <c r="O177" s="52">
        <v>8.0547272448195208</v>
      </c>
      <c r="P177" s="52">
        <v>5726.1343344999996</v>
      </c>
      <c r="Q177" s="52">
        <v>10.5708711476526</v>
      </c>
      <c r="R177" s="52">
        <v>10.464938416906501</v>
      </c>
      <c r="S177" s="52">
        <v>8.7471362844722496</v>
      </c>
      <c r="T177" s="52">
        <v>4106.553613</v>
      </c>
      <c r="U177" s="52">
        <v>12.2602937878747</v>
      </c>
      <c r="V177" s="52">
        <v>7.5050336152342796</v>
      </c>
      <c r="W177" s="52">
        <v>10.1938002979196</v>
      </c>
      <c r="X177" s="52">
        <v>4866.4703504999998</v>
      </c>
      <c r="Y177" s="52">
        <v>12.40884965563</v>
      </c>
      <c r="Z177" s="52">
        <v>8.8938382424677407</v>
      </c>
      <c r="AA177" s="52">
        <v>9.8925054565010502</v>
      </c>
      <c r="AB177" s="52">
        <v>3625.4124605000002</v>
      </c>
      <c r="AC177" s="52">
        <v>11.839294031126901</v>
      </c>
      <c r="AD177" s="52">
        <v>6.62571220280857</v>
      </c>
      <c r="AE177" s="52">
        <v>9.5630390481977603</v>
      </c>
      <c r="AF177" s="52">
        <v>3839.4997987000002</v>
      </c>
      <c r="AG177" s="52">
        <v>11.4757295765901</v>
      </c>
      <c r="AH177" s="52">
        <v>7.0169728123621997</v>
      </c>
      <c r="AI177" s="52">
        <v>9.9485153376966604</v>
      </c>
      <c r="AJ177" s="52">
        <v>2688.2209957</v>
      </c>
      <c r="AK177" s="52">
        <v>13.9850354795951</v>
      </c>
      <c r="AL177" s="52">
        <v>4.9129247634900102</v>
      </c>
      <c r="AM177" s="52">
        <v>12.3183701143682</v>
      </c>
      <c r="AN177" s="52">
        <v>3559.8116166999998</v>
      </c>
      <c r="AO177" s="52">
        <v>12.201782603461499</v>
      </c>
      <c r="AP177" s="52">
        <v>6.5058217583375297</v>
      </c>
      <c r="AQ177" s="52">
        <v>10.542216616950499</v>
      </c>
      <c r="AR177" s="52">
        <v>2699.9981121000001</v>
      </c>
      <c r="AS177" s="52">
        <v>15.898341006961299</v>
      </c>
      <c r="AT177" s="52">
        <v>4.9344483238284704</v>
      </c>
      <c r="AU177" s="52">
        <v>13.7900738959476</v>
      </c>
      <c r="AV177" s="52">
        <v>1546.5217445000001</v>
      </c>
      <c r="AW177" s="52">
        <v>16.833198582692699</v>
      </c>
      <c r="AX177" s="52">
        <v>2.82638406142325</v>
      </c>
      <c r="AY177" s="52">
        <v>16.3035489766247</v>
      </c>
      <c r="AZ177" s="52">
        <v>1448.8869795999999</v>
      </c>
      <c r="BA177" s="52">
        <v>18.056069034382698</v>
      </c>
      <c r="BB177" s="52">
        <v>2.6479492322101699</v>
      </c>
      <c r="BC177" s="52">
        <v>17.305568320086401</v>
      </c>
      <c r="BD177" s="52">
        <v>1312.6483329</v>
      </c>
      <c r="BE177" s="52">
        <v>20.5254638274371</v>
      </c>
      <c r="BF177" s="52">
        <v>2.3989629240950898</v>
      </c>
      <c r="BG177" s="52">
        <v>19.799650194143901</v>
      </c>
      <c r="BH177" s="52">
        <v>3563.7791215000002</v>
      </c>
      <c r="BI177" s="52">
        <v>12.1221655922288</v>
      </c>
      <c r="BJ177" s="52">
        <v>6.5130726698557302</v>
      </c>
      <c r="BK177" s="52">
        <v>11.664378571342301</v>
      </c>
    </row>
    <row r="178" spans="1:63" x14ac:dyDescent="0.25">
      <c r="A178" s="52" t="s">
        <v>85</v>
      </c>
      <c r="B178" s="52" t="s">
        <v>86</v>
      </c>
      <c r="C178" s="52" t="s">
        <v>16</v>
      </c>
      <c r="D178" s="52">
        <v>46093.3416631</v>
      </c>
      <c r="E178" s="52">
        <v>3.4189822695018899</v>
      </c>
      <c r="F178" s="52">
        <v>4.7043254329700499</v>
      </c>
      <c r="G178" s="52">
        <v>3.1788810296218402</v>
      </c>
      <c r="H178" s="52">
        <v>60713.137597300003</v>
      </c>
      <c r="I178" s="52">
        <v>3.0956800133373301</v>
      </c>
      <c r="J178" s="52">
        <v>6.1964341705135499</v>
      </c>
      <c r="K178" s="52">
        <v>2.7900920670809399</v>
      </c>
      <c r="L178" s="52">
        <v>68882.133488899999</v>
      </c>
      <c r="M178" s="52">
        <v>2.82298897966922</v>
      </c>
      <c r="N178" s="52">
        <v>7.0301688000304701</v>
      </c>
      <c r="O178" s="52">
        <v>2.5940588948593399</v>
      </c>
      <c r="P178" s="52">
        <v>69052.224891699996</v>
      </c>
      <c r="Q178" s="52">
        <v>2.8737634311133702</v>
      </c>
      <c r="R178" s="52">
        <v>7.0475284724527896</v>
      </c>
      <c r="S178" s="52">
        <v>2.6053338985748802</v>
      </c>
      <c r="T178" s="52">
        <v>84808.0871625</v>
      </c>
      <c r="U178" s="52">
        <v>2.6447656676405402</v>
      </c>
      <c r="V178" s="52">
        <v>8.6555851011227691</v>
      </c>
      <c r="W178" s="52">
        <v>2.3796145098039201</v>
      </c>
      <c r="X178" s="52">
        <v>90767.263454400003</v>
      </c>
      <c r="Y178" s="52">
        <v>2.6567963549790399</v>
      </c>
      <c r="Z178" s="52">
        <v>9.2637836733686107</v>
      </c>
      <c r="AA178" s="52">
        <v>2.42472050199029</v>
      </c>
      <c r="AB178" s="52">
        <v>82354.192242599995</v>
      </c>
      <c r="AC178" s="52">
        <v>2.95076749353235</v>
      </c>
      <c r="AD178" s="52">
        <v>8.4051385102485998</v>
      </c>
      <c r="AE178" s="52">
        <v>2.8096613911347101</v>
      </c>
      <c r="AF178" s="52">
        <v>78609.796973999997</v>
      </c>
      <c r="AG178" s="52">
        <v>2.8061192841903302</v>
      </c>
      <c r="AH178" s="52">
        <v>8.0229823623625105</v>
      </c>
      <c r="AI178" s="52">
        <v>2.69724754213579</v>
      </c>
      <c r="AJ178" s="52">
        <v>75322.523870499994</v>
      </c>
      <c r="AK178" s="52">
        <v>2.7561508931969101</v>
      </c>
      <c r="AL178" s="52">
        <v>7.6874804892515503</v>
      </c>
      <c r="AM178" s="52">
        <v>2.57107659642638</v>
      </c>
      <c r="AN178" s="52">
        <v>66656.737218599999</v>
      </c>
      <c r="AO178" s="52">
        <v>2.99211373676741</v>
      </c>
      <c r="AP178" s="52">
        <v>6.8030429745841898</v>
      </c>
      <c r="AQ178" s="52">
        <v>2.7685201569927198</v>
      </c>
      <c r="AR178" s="52">
        <v>67595.072915299999</v>
      </c>
      <c r="AS178" s="52">
        <v>2.94173838146693</v>
      </c>
      <c r="AT178" s="52">
        <v>6.8988103093744</v>
      </c>
      <c r="AU178" s="52">
        <v>2.8143473991925698</v>
      </c>
      <c r="AV178" s="52">
        <v>53602.551574199999</v>
      </c>
      <c r="AW178" s="52">
        <v>3.2713877481553899</v>
      </c>
      <c r="AX178" s="52">
        <v>5.4707217473118801</v>
      </c>
      <c r="AY178" s="52">
        <v>3.1780801659754299</v>
      </c>
      <c r="AZ178" s="52">
        <v>45192.439574700002</v>
      </c>
      <c r="BA178" s="52">
        <v>3.3519966920520901</v>
      </c>
      <c r="BB178" s="52">
        <v>4.6123786039019201</v>
      </c>
      <c r="BC178" s="52">
        <v>3.4022409286485602</v>
      </c>
      <c r="BD178" s="52">
        <v>33462.196832200003</v>
      </c>
      <c r="BE178" s="52">
        <v>3.9384563574259999</v>
      </c>
      <c r="BF178" s="52">
        <v>3.4151801089047198</v>
      </c>
      <c r="BG178" s="52">
        <v>3.96372968631395</v>
      </c>
      <c r="BH178" s="52">
        <v>56695.975835099998</v>
      </c>
      <c r="BI178" s="52">
        <v>3.5374461169048099</v>
      </c>
      <c r="BJ178" s="52">
        <v>5.7864392436019898</v>
      </c>
      <c r="BK178" s="52">
        <v>3.5799039970350801</v>
      </c>
    </row>
    <row r="179" spans="1:63" x14ac:dyDescent="0.25">
      <c r="A179" s="52" t="s">
        <v>87</v>
      </c>
      <c r="B179" s="52" t="s">
        <v>88</v>
      </c>
      <c r="C179" s="52" t="s">
        <v>15</v>
      </c>
      <c r="D179" s="52">
        <v>738.00739969999995</v>
      </c>
      <c r="E179" s="52">
        <v>24.834544558828298</v>
      </c>
      <c r="F179" s="52">
        <v>7.3648466706906799</v>
      </c>
      <c r="G179" s="52">
        <v>18.217851894783301</v>
      </c>
      <c r="H179" s="52">
        <v>815.15983989999995</v>
      </c>
      <c r="I179" s="52">
        <v>28.2373395267206</v>
      </c>
      <c r="J179" s="52">
        <v>8.1347791843397399</v>
      </c>
      <c r="K179" s="52">
        <v>18.8527034060875</v>
      </c>
      <c r="L179" s="52">
        <v>763.2543028</v>
      </c>
      <c r="M179" s="52">
        <v>23.438985607859699</v>
      </c>
      <c r="N179" s="52">
        <v>7.6167947816674397</v>
      </c>
      <c r="O179" s="52">
        <v>16.690977359289501</v>
      </c>
      <c r="P179" s="52">
        <v>891.59101390000001</v>
      </c>
      <c r="Q179" s="52">
        <v>24.471365686984399</v>
      </c>
      <c r="R179" s="52">
        <v>8.8975139178934999</v>
      </c>
      <c r="S179" s="52">
        <v>24.1647843700995</v>
      </c>
      <c r="T179" s="52">
        <v>1072.8778957</v>
      </c>
      <c r="U179" s="52">
        <v>27.730182901160401</v>
      </c>
      <c r="V179" s="52">
        <v>10.706642238839001</v>
      </c>
      <c r="W179" s="52">
        <v>19.3900558594191</v>
      </c>
      <c r="X179" s="52">
        <v>971.10427470000002</v>
      </c>
      <c r="Y179" s="52">
        <v>37.082374804341697</v>
      </c>
      <c r="Z179" s="52">
        <v>9.6910059266683302</v>
      </c>
      <c r="AA179" s="52">
        <v>27.188910174425601</v>
      </c>
      <c r="AB179" s="52">
        <v>611.32401779999998</v>
      </c>
      <c r="AC179" s="52">
        <v>30.1233619760159</v>
      </c>
      <c r="AD179" s="52">
        <v>6.10062671327925</v>
      </c>
      <c r="AE179" s="52">
        <v>24.583065044883998</v>
      </c>
      <c r="AF179" s="52">
        <v>499.59216140000001</v>
      </c>
      <c r="AG179" s="52">
        <v>34.814616922178402</v>
      </c>
      <c r="AH179" s="52">
        <v>4.9856135156444701</v>
      </c>
      <c r="AI179" s="52">
        <v>28.31894434394</v>
      </c>
      <c r="AJ179" s="52">
        <v>370.45678570000001</v>
      </c>
      <c r="AK179" s="52">
        <v>29.108969657994201</v>
      </c>
      <c r="AL179" s="52">
        <v>3.6969242122863402</v>
      </c>
      <c r="AM179" s="52">
        <v>22.6887299376641</v>
      </c>
      <c r="AN179" s="52">
        <v>699.98705289999998</v>
      </c>
      <c r="AO179" s="52">
        <v>32.5743716960109</v>
      </c>
      <c r="AP179" s="52">
        <v>6.9854276775175599</v>
      </c>
      <c r="AQ179" s="52">
        <v>31.437097322179</v>
      </c>
      <c r="AR179" s="52">
        <v>564.5356994</v>
      </c>
      <c r="AS179" s="52">
        <v>27.552771627841999</v>
      </c>
      <c r="AT179" s="52">
        <v>5.6337089138973901</v>
      </c>
      <c r="AU179" s="52">
        <v>22.775280565116201</v>
      </c>
      <c r="AV179" s="52">
        <v>477.31277319999998</v>
      </c>
      <c r="AW179" s="52">
        <v>30.3498079233946</v>
      </c>
      <c r="AX179" s="52">
        <v>4.7632793248538396</v>
      </c>
      <c r="AY179" s="52">
        <v>28.7805830528348</v>
      </c>
      <c r="AZ179" s="52">
        <v>298.12521579999998</v>
      </c>
      <c r="BA179" s="52">
        <v>38.164118083920499</v>
      </c>
      <c r="BB179" s="52">
        <v>2.9751009324921398</v>
      </c>
      <c r="BC179" s="52">
        <v>30.967214717481099</v>
      </c>
      <c r="BD179" s="52">
        <v>383.91575870000003</v>
      </c>
      <c r="BE179" s="52">
        <v>39.033508034397101</v>
      </c>
      <c r="BF179" s="52">
        <v>3.8312362429384201</v>
      </c>
      <c r="BG179" s="52">
        <v>39.666725190859303</v>
      </c>
      <c r="BH179" s="52">
        <v>863.43149519999997</v>
      </c>
      <c r="BI179" s="52">
        <v>25.303054914076</v>
      </c>
      <c r="BJ179" s="52">
        <v>8.6164997469918898</v>
      </c>
      <c r="BK179" s="52">
        <v>21.784060055388199</v>
      </c>
    </row>
    <row r="180" spans="1:63" x14ac:dyDescent="0.25">
      <c r="A180" s="52" t="s">
        <v>87</v>
      </c>
      <c r="B180" s="52" t="s">
        <v>88</v>
      </c>
      <c r="C180" s="52" t="s">
        <v>16</v>
      </c>
      <c r="D180" s="52">
        <v>14580.195502</v>
      </c>
      <c r="E180" s="52">
        <v>5.4263504076443798</v>
      </c>
      <c r="F180" s="52">
        <v>4.3585510439962798</v>
      </c>
      <c r="G180" s="52">
        <v>5.00440672085234</v>
      </c>
      <c r="H180" s="52">
        <v>18631.882175700001</v>
      </c>
      <c r="I180" s="52">
        <v>4.8926858573805001</v>
      </c>
      <c r="J180" s="52">
        <v>5.56974764140669</v>
      </c>
      <c r="K180" s="52">
        <v>4.4245338490555097</v>
      </c>
      <c r="L180" s="52">
        <v>20892.500779000002</v>
      </c>
      <c r="M180" s="52">
        <v>4.7329135639381903</v>
      </c>
      <c r="N180" s="52">
        <v>6.2455288112914902</v>
      </c>
      <c r="O180" s="52">
        <v>4.1138387909449596</v>
      </c>
      <c r="P180" s="52">
        <v>20769.305250900001</v>
      </c>
      <c r="Q180" s="52">
        <v>4.2907444259234397</v>
      </c>
      <c r="R180" s="52">
        <v>6.2087011845602698</v>
      </c>
      <c r="S180" s="52">
        <v>3.85907410972895</v>
      </c>
      <c r="T180" s="52">
        <v>30225.2258411</v>
      </c>
      <c r="U180" s="52">
        <v>3.8918405459010499</v>
      </c>
      <c r="V180" s="52">
        <v>9.0354199727074302</v>
      </c>
      <c r="W180" s="52">
        <v>3.4424485173220098</v>
      </c>
      <c r="X180" s="52">
        <v>30285.897735499999</v>
      </c>
      <c r="Y180" s="52">
        <v>3.6615547433690301</v>
      </c>
      <c r="Z180" s="52">
        <v>9.0535570099400307</v>
      </c>
      <c r="AA180" s="52">
        <v>3.5301699932830002</v>
      </c>
      <c r="AB180" s="52">
        <v>26093.530907600001</v>
      </c>
      <c r="AC180" s="52">
        <v>4.0035152311169</v>
      </c>
      <c r="AD180" s="52">
        <v>7.8003059947494302</v>
      </c>
      <c r="AE180" s="52">
        <v>3.8934288376759101</v>
      </c>
      <c r="AF180" s="52">
        <v>25695.740374100002</v>
      </c>
      <c r="AG180" s="52">
        <v>4.0065627949496099</v>
      </c>
      <c r="AH180" s="52">
        <v>7.6813919277301999</v>
      </c>
      <c r="AI180" s="52">
        <v>3.86676721603544</v>
      </c>
      <c r="AJ180" s="52">
        <v>25566.016432500001</v>
      </c>
      <c r="AK180" s="52">
        <v>4.21196752775609</v>
      </c>
      <c r="AL180" s="52">
        <v>7.6426127206191303</v>
      </c>
      <c r="AM180" s="52">
        <v>3.9322130132142799</v>
      </c>
      <c r="AN180" s="52">
        <v>24214.391862100001</v>
      </c>
      <c r="AO180" s="52">
        <v>3.9490550582047201</v>
      </c>
      <c r="AP180" s="52">
        <v>7.2385629476514204</v>
      </c>
      <c r="AQ180" s="52">
        <v>3.8738838330016998</v>
      </c>
      <c r="AR180" s="52">
        <v>25303.422690300002</v>
      </c>
      <c r="AS180" s="52">
        <v>3.8941437526263498</v>
      </c>
      <c r="AT180" s="52">
        <v>7.5641138946564901</v>
      </c>
      <c r="AU180" s="52">
        <v>3.8522605669136198</v>
      </c>
      <c r="AV180" s="52">
        <v>20030.484083799998</v>
      </c>
      <c r="AW180" s="52">
        <v>4.41215634054082</v>
      </c>
      <c r="AX180" s="52">
        <v>5.9878406502314503</v>
      </c>
      <c r="AY180" s="52">
        <v>4.32129574537894</v>
      </c>
      <c r="AZ180" s="52">
        <v>16263.2488392</v>
      </c>
      <c r="BA180" s="52">
        <v>4.8868924611022004</v>
      </c>
      <c r="BB180" s="52">
        <v>4.8616769368519899</v>
      </c>
      <c r="BC180" s="52">
        <v>4.9389956639430697</v>
      </c>
      <c r="BD180" s="52">
        <v>13056.862467299999</v>
      </c>
      <c r="BE180" s="52">
        <v>5.5010612459555999</v>
      </c>
      <c r="BF180" s="52">
        <v>3.9031713621645201</v>
      </c>
      <c r="BG180" s="52">
        <v>5.4371845027375798</v>
      </c>
      <c r="BH180" s="52">
        <v>22910.619366999999</v>
      </c>
      <c r="BI180" s="52">
        <v>4.2858566460456</v>
      </c>
      <c r="BJ180" s="52">
        <v>6.8488179014431996</v>
      </c>
      <c r="BK180" s="52">
        <v>4.3265420487096904</v>
      </c>
    </row>
    <row r="181" spans="1:63" x14ac:dyDescent="0.25">
      <c r="A181" s="52" t="s">
        <v>89</v>
      </c>
      <c r="B181" s="52" t="s">
        <v>90</v>
      </c>
      <c r="C181" s="52" t="s">
        <v>15</v>
      </c>
      <c r="D181" s="52">
        <v>2240.1336130999998</v>
      </c>
      <c r="E181" s="52">
        <v>21.802300267569699</v>
      </c>
      <c r="F181" s="52">
        <v>7.5296364243893503</v>
      </c>
      <c r="G181" s="52">
        <v>17.0657208539428</v>
      </c>
      <c r="H181" s="52">
        <v>2944.4737869000001</v>
      </c>
      <c r="I181" s="52">
        <v>18.9011433753465</v>
      </c>
      <c r="J181" s="52">
        <v>9.8970958459129204</v>
      </c>
      <c r="K181" s="52">
        <v>13.611067019684899</v>
      </c>
      <c r="L181" s="52">
        <v>2864.6953177999999</v>
      </c>
      <c r="M181" s="52">
        <v>19.378444983544199</v>
      </c>
      <c r="N181" s="52">
        <v>9.6289409183208505</v>
      </c>
      <c r="O181" s="52">
        <v>14.647192126235099</v>
      </c>
      <c r="P181" s="52">
        <v>3474.6078750000001</v>
      </c>
      <c r="Q181" s="52">
        <v>15.814489578057501</v>
      </c>
      <c r="R181" s="52">
        <v>11.6790060481549</v>
      </c>
      <c r="S181" s="52">
        <v>11.5047158203788</v>
      </c>
      <c r="T181" s="52">
        <v>3100.9542255000001</v>
      </c>
      <c r="U181" s="52">
        <v>20.562698818046002</v>
      </c>
      <c r="V181" s="52">
        <v>10.4230648342343</v>
      </c>
      <c r="W181" s="52">
        <v>16.627998366789001</v>
      </c>
      <c r="X181" s="52">
        <v>1434.2514014000001</v>
      </c>
      <c r="Y181" s="52">
        <v>21.193611647399599</v>
      </c>
      <c r="Z181" s="52">
        <v>4.8208694028604002</v>
      </c>
      <c r="AA181" s="52">
        <v>18.7427925950849</v>
      </c>
      <c r="AB181" s="52">
        <v>1988.3141000000001</v>
      </c>
      <c r="AC181" s="52">
        <v>22.365148448548499</v>
      </c>
      <c r="AD181" s="52">
        <v>6.6832095116723798</v>
      </c>
      <c r="AE181" s="52">
        <v>18.360786563492798</v>
      </c>
      <c r="AF181" s="52">
        <v>1605.2926242000001</v>
      </c>
      <c r="AG181" s="52">
        <v>24.491608197323</v>
      </c>
      <c r="AH181" s="52">
        <v>5.39578074463736</v>
      </c>
      <c r="AI181" s="52">
        <v>20.9485205153984</v>
      </c>
      <c r="AJ181" s="52">
        <v>2301.9982266000002</v>
      </c>
      <c r="AK181" s="52">
        <v>18.592164901843201</v>
      </c>
      <c r="AL181" s="52">
        <v>7.7375785062662299</v>
      </c>
      <c r="AM181" s="52">
        <v>15.3740813795854</v>
      </c>
      <c r="AN181" s="52">
        <v>1742.6194892000001</v>
      </c>
      <c r="AO181" s="52">
        <v>24.5959554033061</v>
      </c>
      <c r="AP181" s="52">
        <v>5.8573698921348001</v>
      </c>
      <c r="AQ181" s="52">
        <v>22.0395823177622</v>
      </c>
      <c r="AR181" s="52">
        <v>1588.8682143000001</v>
      </c>
      <c r="AS181" s="52">
        <v>24.746501221535901</v>
      </c>
      <c r="AT181" s="52">
        <v>5.3405742898487096</v>
      </c>
      <c r="AU181" s="52">
        <v>22.222315987432001</v>
      </c>
      <c r="AV181" s="52">
        <v>886.94670340000005</v>
      </c>
      <c r="AW181" s="52">
        <v>25.289683287841701</v>
      </c>
      <c r="AX181" s="52">
        <v>2.9812445853043799</v>
      </c>
      <c r="AY181" s="52">
        <v>25.197975112927999</v>
      </c>
      <c r="AZ181" s="52">
        <v>896.78420210000002</v>
      </c>
      <c r="BA181" s="52">
        <v>25.138483325470599</v>
      </c>
      <c r="BB181" s="52">
        <v>3.0143108221141999</v>
      </c>
      <c r="BC181" s="52">
        <v>25.2282868660315</v>
      </c>
      <c r="BD181" s="52">
        <v>516.03084179999996</v>
      </c>
      <c r="BE181" s="52">
        <v>29.944791231846899</v>
      </c>
      <c r="BF181" s="52">
        <v>1.7345057454624799</v>
      </c>
      <c r="BG181" s="52">
        <v>30.284615265225199</v>
      </c>
      <c r="BH181" s="52">
        <v>2164.9162322000002</v>
      </c>
      <c r="BI181" s="52">
        <v>16.589753540131898</v>
      </c>
      <c r="BJ181" s="52">
        <v>7.2768124286866804</v>
      </c>
      <c r="BK181" s="52">
        <v>17.347259612777801</v>
      </c>
    </row>
    <row r="182" spans="1:63" x14ac:dyDescent="0.25">
      <c r="A182" s="52" t="s">
        <v>89</v>
      </c>
      <c r="B182" s="52" t="s">
        <v>90</v>
      </c>
      <c r="C182" s="52" t="s">
        <v>16</v>
      </c>
      <c r="D182" s="52">
        <v>31253.645626599999</v>
      </c>
      <c r="E182" s="52">
        <v>5.1420782653564503</v>
      </c>
      <c r="F182" s="52">
        <v>3.98279646655249</v>
      </c>
      <c r="G182" s="52">
        <v>4.7011821980453297</v>
      </c>
      <c r="H182" s="52">
        <v>42346.584252100001</v>
      </c>
      <c r="I182" s="52">
        <v>3.9589937027984101</v>
      </c>
      <c r="J182" s="52">
        <v>5.3964208894173398</v>
      </c>
      <c r="K182" s="52">
        <v>3.5799418330227901</v>
      </c>
      <c r="L182" s="52">
        <v>46931.467398100001</v>
      </c>
      <c r="M182" s="52">
        <v>4.3092303896471202</v>
      </c>
      <c r="N182" s="52">
        <v>5.9806937327077696</v>
      </c>
      <c r="O182" s="52">
        <v>3.7343373366447099</v>
      </c>
      <c r="P182" s="52">
        <v>49584.477938700002</v>
      </c>
      <c r="Q182" s="52">
        <v>3.8965827196495399</v>
      </c>
      <c r="R182" s="52">
        <v>6.3187791238672304</v>
      </c>
      <c r="S182" s="52">
        <v>3.51195793480619</v>
      </c>
      <c r="T182" s="52">
        <v>65270.959961599998</v>
      </c>
      <c r="U182" s="52">
        <v>3.4736686331724802</v>
      </c>
      <c r="V182" s="52">
        <v>8.3177800058722298</v>
      </c>
      <c r="W182" s="52">
        <v>3.1647424272387998</v>
      </c>
      <c r="X182" s="52">
        <v>69036.099859299997</v>
      </c>
      <c r="Y182" s="52">
        <v>3.41129382071672</v>
      </c>
      <c r="Z182" s="52">
        <v>8.7975891794897993</v>
      </c>
      <c r="AA182" s="52">
        <v>3.2090960102597301</v>
      </c>
      <c r="AB182" s="52">
        <v>67448.524959200004</v>
      </c>
      <c r="AC182" s="52">
        <v>3.1684604888368799</v>
      </c>
      <c r="AD182" s="52">
        <v>8.5952771747384507</v>
      </c>
      <c r="AE182" s="52">
        <v>3.02024286235415</v>
      </c>
      <c r="AF182" s="52">
        <v>63136.280447999998</v>
      </c>
      <c r="AG182" s="52">
        <v>3.4705010731683399</v>
      </c>
      <c r="AH182" s="52">
        <v>8.0457479323802303</v>
      </c>
      <c r="AI182" s="52">
        <v>3.2505677227566299</v>
      </c>
      <c r="AJ182" s="52">
        <v>59335.790928100003</v>
      </c>
      <c r="AK182" s="52">
        <v>3.6289452142432701</v>
      </c>
      <c r="AL182" s="52">
        <v>7.5614339930763101</v>
      </c>
      <c r="AM182" s="52">
        <v>3.36863091379099</v>
      </c>
      <c r="AN182" s="52">
        <v>51866.293452600003</v>
      </c>
      <c r="AO182" s="52">
        <v>3.7186399734321198</v>
      </c>
      <c r="AP182" s="52">
        <v>6.60956141770468</v>
      </c>
      <c r="AQ182" s="52">
        <v>3.47704620154843</v>
      </c>
      <c r="AR182" s="52">
        <v>58625.666291599999</v>
      </c>
      <c r="AS182" s="52">
        <v>3.4555443642075101</v>
      </c>
      <c r="AT182" s="52">
        <v>7.4709395295869996</v>
      </c>
      <c r="AU182" s="52">
        <v>3.4301877832002998</v>
      </c>
      <c r="AV182" s="52">
        <v>50085.546204999999</v>
      </c>
      <c r="AW182" s="52">
        <v>3.1812965211639699</v>
      </c>
      <c r="AX182" s="52">
        <v>6.3826325681778204</v>
      </c>
      <c r="AY182" s="52">
        <v>3.2174141565662899</v>
      </c>
      <c r="AZ182" s="52">
        <v>40163.722901699999</v>
      </c>
      <c r="BA182" s="52">
        <v>3.6698127658030901</v>
      </c>
      <c r="BB182" s="52">
        <v>5.1182487818425502</v>
      </c>
      <c r="BC182" s="52">
        <v>3.71249375454118</v>
      </c>
      <c r="BD182" s="52">
        <v>30682.334386499999</v>
      </c>
      <c r="BE182" s="52">
        <v>4.4373509887123603</v>
      </c>
      <c r="BF182" s="52">
        <v>3.9099916355399</v>
      </c>
      <c r="BG182" s="52">
        <v>4.5320890182721998</v>
      </c>
      <c r="BH182" s="52">
        <v>58948.718530700004</v>
      </c>
      <c r="BI182" s="52">
        <v>3.5167180462132301</v>
      </c>
      <c r="BJ182" s="52">
        <v>7.51210756904619</v>
      </c>
      <c r="BK182" s="52">
        <v>3.6381422460847701</v>
      </c>
    </row>
    <row r="183" spans="1:63" x14ac:dyDescent="0.25">
      <c r="A183" s="52" t="s">
        <v>91</v>
      </c>
      <c r="B183" s="52" t="s">
        <v>92</v>
      </c>
      <c r="C183" s="52" t="s">
        <v>15</v>
      </c>
      <c r="D183" s="52">
        <v>4515.7966674999998</v>
      </c>
      <c r="E183" s="52">
        <v>24.4717984125759</v>
      </c>
      <c r="F183" s="52">
        <v>9.8556188528513502</v>
      </c>
      <c r="G183" s="52">
        <v>19.143104359731201</v>
      </c>
      <c r="H183" s="52">
        <v>4359.5960293999997</v>
      </c>
      <c r="I183" s="52">
        <v>19.9809494664241</v>
      </c>
      <c r="J183" s="52">
        <v>9.5147146742453597</v>
      </c>
      <c r="K183" s="52">
        <v>13.293361989583399</v>
      </c>
      <c r="L183" s="52">
        <v>4640.0142760999997</v>
      </c>
      <c r="M183" s="52">
        <v>18.760921820344599</v>
      </c>
      <c r="N183" s="52">
        <v>10.126720830047301</v>
      </c>
      <c r="O183" s="52">
        <v>13.663686777311099</v>
      </c>
      <c r="P183" s="52">
        <v>4424.9216051000003</v>
      </c>
      <c r="Q183" s="52">
        <v>18.072410260189699</v>
      </c>
      <c r="R183" s="52">
        <v>9.6572861899373397</v>
      </c>
      <c r="S183" s="52">
        <v>13.7668655600186</v>
      </c>
      <c r="T183" s="52">
        <v>4065.5421931000001</v>
      </c>
      <c r="U183" s="52">
        <v>19.4785599803078</v>
      </c>
      <c r="V183" s="52">
        <v>8.8729491683604405</v>
      </c>
      <c r="W183" s="52">
        <v>15.3890050555608</v>
      </c>
      <c r="X183" s="52">
        <v>3006.1621531000001</v>
      </c>
      <c r="Y183" s="52">
        <v>24.5937628895351</v>
      </c>
      <c r="Z183" s="52">
        <v>6.5608774203783504</v>
      </c>
      <c r="AA183" s="52">
        <v>19.662480284860901</v>
      </c>
      <c r="AB183" s="52">
        <v>2940.3724990999999</v>
      </c>
      <c r="AC183" s="52">
        <v>22.312042241569898</v>
      </c>
      <c r="AD183" s="52">
        <v>6.4172930648311999</v>
      </c>
      <c r="AE183" s="52">
        <v>18.406735239687301</v>
      </c>
      <c r="AF183" s="52">
        <v>3452.5738212000001</v>
      </c>
      <c r="AG183" s="52">
        <v>20.680918907760699</v>
      </c>
      <c r="AH183" s="52">
        <v>7.5351602714915096</v>
      </c>
      <c r="AI183" s="52">
        <v>18.1929543612973</v>
      </c>
      <c r="AJ183" s="52">
        <v>2462.6273529999999</v>
      </c>
      <c r="AK183" s="52">
        <v>23.522935787045501</v>
      </c>
      <c r="AL183" s="52">
        <v>5.3746256430121297</v>
      </c>
      <c r="AM183" s="52">
        <v>19.349919656458098</v>
      </c>
      <c r="AN183" s="52">
        <v>2154.3007791</v>
      </c>
      <c r="AO183" s="52">
        <v>30.0660552153991</v>
      </c>
      <c r="AP183" s="52">
        <v>4.7017102266840096</v>
      </c>
      <c r="AQ183" s="52">
        <v>28.088287653954001</v>
      </c>
      <c r="AR183" s="52">
        <v>1639.5969218</v>
      </c>
      <c r="AS183" s="52">
        <v>25.551748636065199</v>
      </c>
      <c r="AT183" s="52">
        <v>3.5783812964535202</v>
      </c>
      <c r="AU183" s="52">
        <v>23.5979352370335</v>
      </c>
      <c r="AV183" s="52">
        <v>1154.5995952999999</v>
      </c>
      <c r="AW183" s="52">
        <v>33.799364674012203</v>
      </c>
      <c r="AX183" s="52">
        <v>2.5198861633495402</v>
      </c>
      <c r="AY183" s="52">
        <v>33.160435706543197</v>
      </c>
      <c r="AZ183" s="52">
        <v>2027.2093609000001</v>
      </c>
      <c r="BA183" s="52">
        <v>23.7666192723736</v>
      </c>
      <c r="BB183" s="52">
        <v>4.4243362283677898</v>
      </c>
      <c r="BC183" s="52">
        <v>22.494379045557199</v>
      </c>
      <c r="BD183" s="52">
        <v>1725.4651722000001</v>
      </c>
      <c r="BE183" s="52">
        <v>24.875064102389601</v>
      </c>
      <c r="BF183" s="52">
        <v>3.7657867112265699</v>
      </c>
      <c r="BG183" s="52">
        <v>23.744777192062301</v>
      </c>
      <c r="BH183" s="52">
        <v>3250.7356485</v>
      </c>
      <c r="BI183" s="52">
        <v>18.257277941792299</v>
      </c>
      <c r="BJ183" s="52">
        <v>7.0946532587635698</v>
      </c>
      <c r="BK183" s="52">
        <v>18.4783512128216</v>
      </c>
    </row>
    <row r="184" spans="1:63" x14ac:dyDescent="0.25">
      <c r="A184" s="52" t="s">
        <v>91</v>
      </c>
      <c r="B184" s="52" t="s">
        <v>92</v>
      </c>
      <c r="C184" s="52" t="s">
        <v>16</v>
      </c>
      <c r="D184" s="52">
        <v>59563.988243699998</v>
      </c>
      <c r="E184" s="52">
        <v>4.2602400946711603</v>
      </c>
      <c r="F184" s="52">
        <v>4.9214336918817096</v>
      </c>
      <c r="G184" s="52">
        <v>3.97409569377731</v>
      </c>
      <c r="H184" s="52">
        <v>72745.882740600005</v>
      </c>
      <c r="I184" s="52">
        <v>3.8443986412311002</v>
      </c>
      <c r="J184" s="52">
        <v>6.0105786872512104</v>
      </c>
      <c r="K184" s="52">
        <v>3.5600816394180899</v>
      </c>
      <c r="L184" s="52">
        <v>73805.722037800006</v>
      </c>
      <c r="M184" s="52">
        <v>3.84809592714792</v>
      </c>
      <c r="N184" s="52">
        <v>6.0981471825621698</v>
      </c>
      <c r="O184" s="52">
        <v>3.4073602049631599</v>
      </c>
      <c r="P184" s="52">
        <v>81972.537626699996</v>
      </c>
      <c r="Q184" s="52">
        <v>3.6634800153997702</v>
      </c>
      <c r="R184" s="52">
        <v>6.7729247214696402</v>
      </c>
      <c r="S184" s="52">
        <v>3.2887604070991499</v>
      </c>
      <c r="T184" s="52">
        <v>98237.998571300006</v>
      </c>
      <c r="U184" s="52">
        <v>3.5583521091544501</v>
      </c>
      <c r="V184" s="52">
        <v>8.1168472805035705</v>
      </c>
      <c r="W184" s="52">
        <v>3.1633447566542499</v>
      </c>
      <c r="X184" s="52">
        <v>106114.40044519999</v>
      </c>
      <c r="Y184" s="52">
        <v>3.2105181358149499</v>
      </c>
      <c r="Z184" s="52">
        <v>8.7676295853152695</v>
      </c>
      <c r="AA184" s="52">
        <v>2.9554512596967402</v>
      </c>
      <c r="AB184" s="52">
        <v>96970.865848200003</v>
      </c>
      <c r="AC184" s="52">
        <v>3.3270587808935499</v>
      </c>
      <c r="AD184" s="52">
        <v>8.0121513079969002</v>
      </c>
      <c r="AE184" s="52">
        <v>3.3032652388587</v>
      </c>
      <c r="AF184" s="52">
        <v>97580.071910800005</v>
      </c>
      <c r="AG184" s="52">
        <v>3.2477511966100598</v>
      </c>
      <c r="AH184" s="52">
        <v>8.0624865412507791</v>
      </c>
      <c r="AI184" s="52">
        <v>3.1838464729353002</v>
      </c>
      <c r="AJ184" s="52">
        <v>99195.378826</v>
      </c>
      <c r="AK184" s="52">
        <v>3.0026363855093998</v>
      </c>
      <c r="AL184" s="52">
        <v>8.1959501676733399</v>
      </c>
      <c r="AM184" s="52">
        <v>2.8587826075545202</v>
      </c>
      <c r="AN184" s="52">
        <v>83550.741856799999</v>
      </c>
      <c r="AO184" s="52">
        <v>3.6788794465047698</v>
      </c>
      <c r="AP184" s="52">
        <v>6.9033227639732102</v>
      </c>
      <c r="AQ184" s="52">
        <v>3.44662658218214</v>
      </c>
      <c r="AR184" s="52">
        <v>82934.907582800006</v>
      </c>
      <c r="AS184" s="52">
        <v>3.5993787000720299</v>
      </c>
      <c r="AT184" s="52">
        <v>6.8524398792966696</v>
      </c>
      <c r="AU184" s="52">
        <v>3.4180328608336699</v>
      </c>
      <c r="AV184" s="52">
        <v>70195.656719499995</v>
      </c>
      <c r="AW184" s="52">
        <v>3.0600104974123701</v>
      </c>
      <c r="AX184" s="52">
        <v>5.7998680106792397</v>
      </c>
      <c r="AY184" s="52">
        <v>3.13738772689512</v>
      </c>
      <c r="AZ184" s="52">
        <v>57506.760911799996</v>
      </c>
      <c r="BA184" s="52">
        <v>3.5218587710390401</v>
      </c>
      <c r="BB184" s="52">
        <v>4.7514566940076097</v>
      </c>
      <c r="BC184" s="52">
        <v>3.5788171254268901</v>
      </c>
      <c r="BD184" s="52">
        <v>47454.649577099997</v>
      </c>
      <c r="BE184" s="52">
        <v>4.22252301609171</v>
      </c>
      <c r="BF184" s="52">
        <v>3.9209078866521598</v>
      </c>
      <c r="BG184" s="52">
        <v>4.2964023323772897</v>
      </c>
      <c r="BH184" s="52">
        <v>82467.923014300002</v>
      </c>
      <c r="BI184" s="52">
        <v>3.0687957629803702</v>
      </c>
      <c r="BJ184" s="52">
        <v>6.8138555994864998</v>
      </c>
      <c r="BK184" s="52">
        <v>3.2637332310743798</v>
      </c>
    </row>
    <row r="185" spans="1:63" x14ac:dyDescent="0.25">
      <c r="A185" s="52" t="s">
        <v>93</v>
      </c>
      <c r="B185" s="52" t="s">
        <v>94</v>
      </c>
      <c r="C185" s="52" t="s">
        <v>15</v>
      </c>
      <c r="D185" s="52">
        <v>325.49153469999999</v>
      </c>
      <c r="E185" s="52">
        <v>42.916360551090698</v>
      </c>
      <c r="F185" s="52">
        <v>11.1534803989382</v>
      </c>
      <c r="G185" s="52">
        <v>31.0279164389861</v>
      </c>
      <c r="H185" s="52">
        <v>199.04749749999999</v>
      </c>
      <c r="I185" s="52">
        <v>37.758737578273902</v>
      </c>
      <c r="J185" s="52">
        <v>6.8206761932231004</v>
      </c>
      <c r="K185" s="52">
        <v>30.937832811300101</v>
      </c>
      <c r="L185" s="52">
        <v>324.37962110000001</v>
      </c>
      <c r="M185" s="52">
        <v>36.343917807826102</v>
      </c>
      <c r="N185" s="52">
        <v>11.1153789271001</v>
      </c>
      <c r="O185" s="52">
        <v>24.019610521616301</v>
      </c>
      <c r="P185" s="52">
        <v>281.13247680000001</v>
      </c>
      <c r="Q185" s="52">
        <v>42.745750440708399</v>
      </c>
      <c r="R185" s="52">
        <v>9.6334473717842499</v>
      </c>
      <c r="S185" s="52">
        <v>32.821409706889099</v>
      </c>
      <c r="T185" s="52">
        <v>263.75034260000001</v>
      </c>
      <c r="U185" s="52">
        <v>44.142701562713498</v>
      </c>
      <c r="V185" s="52">
        <v>9.0378211498301209</v>
      </c>
      <c r="W185" s="52">
        <v>30.627292674323598</v>
      </c>
      <c r="X185" s="52">
        <v>190.54956319999999</v>
      </c>
      <c r="Y185" s="52">
        <v>42.638081944706201</v>
      </c>
      <c r="Z185" s="52">
        <v>6.52948108200808</v>
      </c>
      <c r="AA185" s="52">
        <v>35.382949605713797</v>
      </c>
      <c r="AB185" s="52">
        <v>156.71093830000001</v>
      </c>
      <c r="AC185" s="52">
        <v>44.842591238948998</v>
      </c>
      <c r="AD185" s="52">
        <v>5.3699472714067404</v>
      </c>
      <c r="AE185" s="52">
        <v>33.652455633884102</v>
      </c>
      <c r="AF185" s="52">
        <v>263.34651869999999</v>
      </c>
      <c r="AG185" s="52">
        <v>41.973797401738899</v>
      </c>
      <c r="AH185" s="52">
        <v>9.0239834874853102</v>
      </c>
      <c r="AI185" s="52">
        <v>30.599090568005799</v>
      </c>
      <c r="AJ185" s="52">
        <v>127.9158436</v>
      </c>
      <c r="AK185" s="52">
        <v>42.774701157112297</v>
      </c>
      <c r="AL185" s="52">
        <v>4.3832379715226999</v>
      </c>
      <c r="AM185" s="52">
        <v>40.240479675299802</v>
      </c>
      <c r="AN185" s="52">
        <v>60.6847341</v>
      </c>
      <c r="AO185" s="52">
        <v>58.583785860840301</v>
      </c>
      <c r="AP185" s="52">
        <v>2.0794580507998801</v>
      </c>
      <c r="AQ185" s="52">
        <v>57.048605933017299</v>
      </c>
      <c r="AR185" s="52">
        <v>183.78785120000001</v>
      </c>
      <c r="AS185" s="52">
        <v>43.004582497788498</v>
      </c>
      <c r="AT185" s="52">
        <v>6.2977803641237502</v>
      </c>
      <c r="AU185" s="52">
        <v>30.7478032587934</v>
      </c>
      <c r="AV185" s="52">
        <v>172.116953</v>
      </c>
      <c r="AW185" s="52">
        <v>49.059352832490397</v>
      </c>
      <c r="AX185" s="52">
        <v>5.8978586444032004</v>
      </c>
      <c r="AY185" s="52">
        <v>37.2148627442945</v>
      </c>
      <c r="AZ185" s="52">
        <v>65.006849000000003</v>
      </c>
      <c r="BA185" s="52">
        <v>54.806060093533702</v>
      </c>
      <c r="BB185" s="52">
        <v>2.2275621293392498</v>
      </c>
      <c r="BC185" s="52">
        <v>57.550153746215997</v>
      </c>
      <c r="BD185" s="52">
        <v>94.581035799999995</v>
      </c>
      <c r="BE185" s="52">
        <v>54.914915857976702</v>
      </c>
      <c r="BF185" s="52">
        <v>3.2409682478496999</v>
      </c>
      <c r="BG185" s="52">
        <v>56.422787656310803</v>
      </c>
      <c r="BH185" s="52">
        <v>209.79390290000001</v>
      </c>
      <c r="BI185" s="52">
        <v>34.949176616079797</v>
      </c>
      <c r="BJ185" s="52">
        <v>7.18891871018569</v>
      </c>
      <c r="BK185" s="52">
        <v>38.720266087611598</v>
      </c>
    </row>
    <row r="186" spans="1:63" x14ac:dyDescent="0.25">
      <c r="A186" s="52" t="s">
        <v>93</v>
      </c>
      <c r="B186" s="52" t="s">
        <v>94</v>
      </c>
      <c r="C186" s="52" t="s">
        <v>16</v>
      </c>
      <c r="D186" s="52">
        <v>5679.8501526999999</v>
      </c>
      <c r="E186" s="52">
        <v>7.6462498171488198</v>
      </c>
      <c r="F186" s="52">
        <v>3.9151209589066802</v>
      </c>
      <c r="G186" s="52">
        <v>7.0705528304477401</v>
      </c>
      <c r="H186" s="52">
        <v>7315.2948396000002</v>
      </c>
      <c r="I186" s="52">
        <v>8.2256505076227295</v>
      </c>
      <c r="J186" s="52">
        <v>5.0424330531828003</v>
      </c>
      <c r="K186" s="52">
        <v>7.25115743869382</v>
      </c>
      <c r="L186" s="52">
        <v>7307.9363561999999</v>
      </c>
      <c r="M186" s="52">
        <v>7.6072672353573099</v>
      </c>
      <c r="N186" s="52">
        <v>5.03736085025304</v>
      </c>
      <c r="O186" s="52">
        <v>6.9240013378199903</v>
      </c>
      <c r="P186" s="52">
        <v>9078.4814547999995</v>
      </c>
      <c r="Q186" s="52">
        <v>6.2594790151582096</v>
      </c>
      <c r="R186" s="52">
        <v>6.2577976642283497</v>
      </c>
      <c r="S186" s="52">
        <v>5.6547885547391497</v>
      </c>
      <c r="T186" s="52">
        <v>10597.6356834</v>
      </c>
      <c r="U186" s="52">
        <v>5.63907693848354</v>
      </c>
      <c r="V186" s="52">
        <v>7.3049507405073504</v>
      </c>
      <c r="W186" s="52">
        <v>4.9693626953971002</v>
      </c>
      <c r="X186" s="52">
        <v>12698.113950999999</v>
      </c>
      <c r="Y186" s="52">
        <v>5.2031619474945101</v>
      </c>
      <c r="Z186" s="52">
        <v>8.7528105023180593</v>
      </c>
      <c r="AA186" s="52">
        <v>4.7908442159592299</v>
      </c>
      <c r="AB186" s="52">
        <v>12646.206639</v>
      </c>
      <c r="AC186" s="52">
        <v>5.1879966512931599</v>
      </c>
      <c r="AD186" s="52">
        <v>8.7170307898840793</v>
      </c>
      <c r="AE186" s="52">
        <v>5.01410085922363</v>
      </c>
      <c r="AF186" s="52">
        <v>12543.0100069</v>
      </c>
      <c r="AG186" s="52">
        <v>5.7651378360197398</v>
      </c>
      <c r="AH186" s="52">
        <v>8.6458973468598401</v>
      </c>
      <c r="AI186" s="52">
        <v>5.2349164213282702</v>
      </c>
      <c r="AJ186" s="52">
        <v>11978.8968195</v>
      </c>
      <c r="AK186" s="52">
        <v>5.20639625330677</v>
      </c>
      <c r="AL186" s="52">
        <v>8.2570541020894606</v>
      </c>
      <c r="AM186" s="52">
        <v>5.2103533305544598</v>
      </c>
      <c r="AN186" s="52">
        <v>10198.011273399999</v>
      </c>
      <c r="AO186" s="52">
        <v>5.9055411713967798</v>
      </c>
      <c r="AP186" s="52">
        <v>7.0294896171997303</v>
      </c>
      <c r="AQ186" s="52">
        <v>5.7434730372894096</v>
      </c>
      <c r="AR186" s="52">
        <v>9441.7658162000007</v>
      </c>
      <c r="AS186" s="52">
        <v>6.0694701409340004</v>
      </c>
      <c r="AT186" s="52">
        <v>6.5082095904451096</v>
      </c>
      <c r="AU186" s="52">
        <v>5.7076280785811404</v>
      </c>
      <c r="AV186" s="52">
        <v>8639.7489024999995</v>
      </c>
      <c r="AW186" s="52">
        <v>6.1359939805109303</v>
      </c>
      <c r="AX186" s="52">
        <v>5.9553792967212704</v>
      </c>
      <c r="AY186" s="52">
        <v>6.1004593803612801</v>
      </c>
      <c r="AZ186" s="52">
        <v>7801.5439888999999</v>
      </c>
      <c r="BA186" s="52">
        <v>6.1275082808793302</v>
      </c>
      <c r="BB186" s="52">
        <v>5.3776046130821404</v>
      </c>
      <c r="BC186" s="52">
        <v>6.1370249437761997</v>
      </c>
      <c r="BD186" s="52">
        <v>6881.8313614999997</v>
      </c>
      <c r="BE186" s="52">
        <v>6.75781699987109</v>
      </c>
      <c r="BF186" s="52">
        <v>4.74364665875245</v>
      </c>
      <c r="BG186" s="52">
        <v>6.7749779965285999</v>
      </c>
      <c r="BH186" s="52">
        <v>12266.3770181</v>
      </c>
      <c r="BI186" s="52">
        <v>5.1067371770686902</v>
      </c>
      <c r="BJ186" s="52">
        <v>8.4552142155696597</v>
      </c>
      <c r="BK186" s="52">
        <v>5.3793289624750997</v>
      </c>
    </row>
    <row r="187" spans="1:63" x14ac:dyDescent="0.25">
      <c r="A187" s="52" t="s">
        <v>95</v>
      </c>
      <c r="B187" s="52" t="s">
        <v>96</v>
      </c>
      <c r="C187" s="52" t="s">
        <v>15</v>
      </c>
      <c r="D187" s="52">
        <v>70.433784900000006</v>
      </c>
      <c r="E187" s="52">
        <v>79.243615899618305</v>
      </c>
      <c r="F187" s="52">
        <v>7.5387988076066597</v>
      </c>
      <c r="G187" s="52">
        <v>66.481379953414901</v>
      </c>
      <c r="H187" s="52">
        <v>167.9488035</v>
      </c>
      <c r="I187" s="52">
        <v>43.126203606113101</v>
      </c>
      <c r="J187" s="52">
        <v>17.976206182336899</v>
      </c>
      <c r="K187" s="52">
        <v>29.8582495540123</v>
      </c>
      <c r="L187" s="52">
        <v>50.929510999999998</v>
      </c>
      <c r="M187" s="52">
        <v>57.570214375019503</v>
      </c>
      <c r="N187" s="52">
        <v>5.4511813804115201</v>
      </c>
      <c r="O187" s="52">
        <v>57.629399419859702</v>
      </c>
      <c r="P187" s="52">
        <v>40.985879799999999</v>
      </c>
      <c r="Q187" s="52">
        <v>70.899077043920698</v>
      </c>
      <c r="R187" s="52">
        <v>4.3868763009632001</v>
      </c>
      <c r="S187" s="52">
        <v>66.500544878056402</v>
      </c>
      <c r="T187" s="52">
        <v>32.062908299999997</v>
      </c>
      <c r="U187" s="52">
        <v>70.401713741276396</v>
      </c>
      <c r="V187" s="52">
        <v>3.4318163535244302</v>
      </c>
      <c r="W187" s="52">
        <v>70.871360349659199</v>
      </c>
      <c r="X187" s="52">
        <v>108.75325410000001</v>
      </c>
      <c r="Y187" s="52">
        <v>43.2947768626872</v>
      </c>
      <c r="Z187" s="52">
        <v>11.6402789300114</v>
      </c>
      <c r="AA187" s="52">
        <v>30.319698337529299</v>
      </c>
      <c r="AB187" s="52">
        <v>86.483260900000005</v>
      </c>
      <c r="AC187" s="52">
        <v>50.731472266689103</v>
      </c>
      <c r="AD187" s="52">
        <v>9.2566359322663008</v>
      </c>
      <c r="AE187" s="52">
        <v>37.859653763438203</v>
      </c>
      <c r="AF187" s="52">
        <v>78.075086799999994</v>
      </c>
      <c r="AG187" s="52">
        <v>51.511501848268203</v>
      </c>
      <c r="AH187" s="52">
        <v>8.3566767298860096</v>
      </c>
      <c r="AI187" s="52">
        <v>48.181636222974099</v>
      </c>
      <c r="AJ187" s="52">
        <v>97.6348938</v>
      </c>
      <c r="AK187" s="52">
        <v>41.5969802663924</v>
      </c>
      <c r="AL187" s="52">
        <v>10.4502380782925</v>
      </c>
      <c r="AM187" s="52">
        <v>38.951849266792898</v>
      </c>
      <c r="AN187" s="52"/>
      <c r="AO187" s="52"/>
      <c r="AP187" s="52"/>
      <c r="AQ187" s="52"/>
      <c r="AR187" s="52">
        <v>33.389070799999999</v>
      </c>
      <c r="AS187" s="52">
        <v>70.426866228007597</v>
      </c>
      <c r="AT187" s="52">
        <v>3.5737606248409102</v>
      </c>
      <c r="AU187" s="52">
        <v>65.288090154699901</v>
      </c>
      <c r="AV187" s="52">
        <v>67.476789400000001</v>
      </c>
      <c r="AW187" s="52">
        <v>50.445436375043798</v>
      </c>
      <c r="AX187" s="52">
        <v>7.22230020993584</v>
      </c>
      <c r="AY187" s="52">
        <v>48.050510884295299</v>
      </c>
      <c r="AZ187" s="52">
        <v>22.088327899999999</v>
      </c>
      <c r="BA187" s="52">
        <v>71.4090006015265</v>
      </c>
      <c r="BB187" s="52">
        <v>2.3641986622040099</v>
      </c>
      <c r="BC187" s="52">
        <v>70.9774125965357</v>
      </c>
      <c r="BD187" s="52">
        <v>9.4881876999999992</v>
      </c>
      <c r="BE187" s="52">
        <v>99.999999999999702</v>
      </c>
      <c r="BF187" s="52">
        <v>1.01555721051572</v>
      </c>
      <c r="BG187" s="52">
        <v>98.289871266707095</v>
      </c>
      <c r="BH187" s="52">
        <v>68.534159500000001</v>
      </c>
      <c r="BI187" s="52">
        <v>45.350344217982901</v>
      </c>
      <c r="BJ187" s="52">
        <v>7.3354745972046302</v>
      </c>
      <c r="BK187" s="52">
        <v>43.864333712426301</v>
      </c>
    </row>
    <row r="188" spans="1:63" x14ac:dyDescent="0.25">
      <c r="A188" s="52" t="s">
        <v>95</v>
      </c>
      <c r="B188" s="52" t="s">
        <v>96</v>
      </c>
      <c r="C188" s="52" t="s">
        <v>16</v>
      </c>
      <c r="D188" s="52">
        <v>3986.1219632000002</v>
      </c>
      <c r="E188" s="52">
        <v>7.7838778117344001</v>
      </c>
      <c r="F188" s="52">
        <v>2.8125012865439301</v>
      </c>
      <c r="G188" s="52">
        <v>7.4287968629071797</v>
      </c>
      <c r="H188" s="52">
        <v>5262.8720565000003</v>
      </c>
      <c r="I188" s="52">
        <v>7.0259172723406298</v>
      </c>
      <c r="J188" s="52">
        <v>3.7133420819717302</v>
      </c>
      <c r="K188" s="52">
        <v>6.5071432881450297</v>
      </c>
      <c r="L188" s="52">
        <v>5764.6938792000001</v>
      </c>
      <c r="M188" s="52">
        <v>7.0599125482927398</v>
      </c>
      <c r="N188" s="52">
        <v>4.0674141688244196</v>
      </c>
      <c r="O188" s="52">
        <v>6.3449046662000299</v>
      </c>
      <c r="P188" s="52">
        <v>6182.9352021000004</v>
      </c>
      <c r="Q188" s="52">
        <v>6.4843867952699998</v>
      </c>
      <c r="R188" s="52">
        <v>4.3625140853853699</v>
      </c>
      <c r="S188" s="52">
        <v>5.8852473582877298</v>
      </c>
      <c r="T188" s="52">
        <v>10842.0160087</v>
      </c>
      <c r="U188" s="52">
        <v>4.8796105114575301</v>
      </c>
      <c r="V188" s="52">
        <v>7.6498371737524797</v>
      </c>
      <c r="W188" s="52">
        <v>4.3061248245706203</v>
      </c>
      <c r="X188" s="52">
        <v>11703.865318300001</v>
      </c>
      <c r="Y188" s="52">
        <v>4.2974730168281896</v>
      </c>
      <c r="Z188" s="52">
        <v>8.2579350479357103</v>
      </c>
      <c r="AA188" s="52">
        <v>4.1920178241066397</v>
      </c>
      <c r="AB188" s="52">
        <v>13293.7235913</v>
      </c>
      <c r="AC188" s="52">
        <v>4.0126342712845098</v>
      </c>
      <c r="AD188" s="52">
        <v>9.3796966195875093</v>
      </c>
      <c r="AE188" s="52">
        <v>4.0178201464856498</v>
      </c>
      <c r="AF188" s="52">
        <v>14104.4650225</v>
      </c>
      <c r="AG188" s="52">
        <v>4.0588914529672602</v>
      </c>
      <c r="AH188" s="52">
        <v>9.9517341385985798</v>
      </c>
      <c r="AI188" s="52">
        <v>3.8929148429189802</v>
      </c>
      <c r="AJ188" s="52">
        <v>13075.3983802</v>
      </c>
      <c r="AK188" s="52">
        <v>4.0576470139812697</v>
      </c>
      <c r="AL188" s="52">
        <v>9.2256521766997697</v>
      </c>
      <c r="AM188" s="52">
        <v>3.7207289006394002</v>
      </c>
      <c r="AN188" s="52">
        <v>9354.1634647999999</v>
      </c>
      <c r="AO188" s="52">
        <v>4.83455011631965</v>
      </c>
      <c r="AP188" s="52">
        <v>6.6000481225045204</v>
      </c>
      <c r="AQ188" s="52">
        <v>4.4813258775660003</v>
      </c>
      <c r="AR188" s="52">
        <v>9571.0486533999992</v>
      </c>
      <c r="AS188" s="52">
        <v>4.5256893004070404</v>
      </c>
      <c r="AT188" s="52">
        <v>6.7530765239436299</v>
      </c>
      <c r="AU188" s="52">
        <v>4.2495263167221804</v>
      </c>
      <c r="AV188" s="52">
        <v>9018.9038419000008</v>
      </c>
      <c r="AW188" s="52">
        <v>4.2973440667041798</v>
      </c>
      <c r="AX188" s="52">
        <v>6.3634978790755596</v>
      </c>
      <c r="AY188" s="52">
        <v>4.0392172298934099</v>
      </c>
      <c r="AZ188" s="52">
        <v>8720.0304049000006</v>
      </c>
      <c r="BA188" s="52">
        <v>4.1077666067453498</v>
      </c>
      <c r="BB188" s="52">
        <v>6.1526207574429099</v>
      </c>
      <c r="BC188" s="52">
        <v>4.0693325706846597</v>
      </c>
      <c r="BD188" s="52">
        <v>7051.3109416999996</v>
      </c>
      <c r="BE188" s="52">
        <v>4.6997545908778102</v>
      </c>
      <c r="BF188" s="52">
        <v>4.9752168344171297</v>
      </c>
      <c r="BG188" s="52">
        <v>4.7466089760319798</v>
      </c>
      <c r="BH188" s="52">
        <v>13797.167353000001</v>
      </c>
      <c r="BI188" s="52">
        <v>3.72477026171395</v>
      </c>
      <c r="BJ188" s="52">
        <v>9.7349131033167406</v>
      </c>
      <c r="BK188" s="52">
        <v>3.6819121625419702</v>
      </c>
    </row>
    <row r="189" spans="1:63" x14ac:dyDescent="0.25">
      <c r="A189" s="52" t="s">
        <v>97</v>
      </c>
      <c r="B189" s="52" t="s">
        <v>98</v>
      </c>
      <c r="C189" s="52" t="s">
        <v>15</v>
      </c>
      <c r="D189" s="52">
        <v>695.68290630000001</v>
      </c>
      <c r="E189" s="52">
        <v>22.393779975794398</v>
      </c>
      <c r="F189" s="52">
        <v>11.1436018797286</v>
      </c>
      <c r="G189" s="52">
        <v>17.615553748434198</v>
      </c>
      <c r="H189" s="52">
        <v>608.03469099999995</v>
      </c>
      <c r="I189" s="52">
        <v>20.258447743665499</v>
      </c>
      <c r="J189" s="52">
        <v>9.7396334798628992</v>
      </c>
      <c r="K189" s="52">
        <v>15.380437441056699</v>
      </c>
      <c r="L189" s="52">
        <v>654.40049920000001</v>
      </c>
      <c r="M189" s="52">
        <v>19.529516366174601</v>
      </c>
      <c r="N189" s="52">
        <v>10.4823311985127</v>
      </c>
      <c r="O189" s="52">
        <v>12.7178350592323</v>
      </c>
      <c r="P189" s="52">
        <v>853.99303550000002</v>
      </c>
      <c r="Q189" s="52">
        <v>19.1354516172998</v>
      </c>
      <c r="R189" s="52">
        <v>13.679448365760299</v>
      </c>
      <c r="S189" s="52">
        <v>15.558708774224501</v>
      </c>
      <c r="T189" s="52">
        <v>308.8208381</v>
      </c>
      <c r="U189" s="52">
        <v>28.3151488616463</v>
      </c>
      <c r="V189" s="52">
        <v>4.9467601414177897</v>
      </c>
      <c r="W189" s="52">
        <v>24.902945497527</v>
      </c>
      <c r="X189" s="52">
        <v>504.0345327</v>
      </c>
      <c r="Y189" s="52">
        <v>24.694958959510998</v>
      </c>
      <c r="Z189" s="52">
        <v>8.0737360587407192</v>
      </c>
      <c r="AA189" s="52">
        <v>19.390942749050499</v>
      </c>
      <c r="AB189" s="52">
        <v>493.26964770000001</v>
      </c>
      <c r="AC189" s="52">
        <v>20.343861948871702</v>
      </c>
      <c r="AD189" s="52">
        <v>7.9013017619731496</v>
      </c>
      <c r="AE189" s="52">
        <v>17.3906104906976</v>
      </c>
      <c r="AF189" s="52">
        <v>468.64715840000002</v>
      </c>
      <c r="AG189" s="52">
        <v>26.626591246114501</v>
      </c>
      <c r="AH189" s="52">
        <v>7.5068933101306401</v>
      </c>
      <c r="AI189" s="52">
        <v>23.3960378097286</v>
      </c>
      <c r="AJ189" s="52">
        <v>451.9684168</v>
      </c>
      <c r="AK189" s="52">
        <v>24.0745232026966</v>
      </c>
      <c r="AL189" s="52">
        <v>7.2397295569865898</v>
      </c>
      <c r="AM189" s="52">
        <v>21.572286304763399</v>
      </c>
      <c r="AN189" s="52">
        <v>290.14526949999998</v>
      </c>
      <c r="AO189" s="52">
        <v>36.507046572195797</v>
      </c>
      <c r="AP189" s="52">
        <v>4.6476107739813903</v>
      </c>
      <c r="AQ189" s="52">
        <v>33.340053582378999</v>
      </c>
      <c r="AR189" s="52">
        <v>292.79089279999999</v>
      </c>
      <c r="AS189" s="52">
        <v>26.056140841628501</v>
      </c>
      <c r="AT189" s="52">
        <v>4.6899889501762502</v>
      </c>
      <c r="AU189" s="52">
        <v>26.1684186284064</v>
      </c>
      <c r="AV189" s="52">
        <v>118.1738283</v>
      </c>
      <c r="AW189" s="52">
        <v>38.601674769353998</v>
      </c>
      <c r="AX189" s="52">
        <v>1.89293438613069</v>
      </c>
      <c r="AY189" s="52">
        <v>36.277843022111298</v>
      </c>
      <c r="AZ189" s="52">
        <v>126.41086869999999</v>
      </c>
      <c r="BA189" s="52">
        <v>36.625412610272598</v>
      </c>
      <c r="BB189" s="52">
        <v>2.0248771118374802</v>
      </c>
      <c r="BC189" s="52">
        <v>36.550393502528401</v>
      </c>
      <c r="BD189" s="52">
        <v>104.4205862</v>
      </c>
      <c r="BE189" s="52">
        <v>33.735828271388598</v>
      </c>
      <c r="BF189" s="52">
        <v>1.6726319277405</v>
      </c>
      <c r="BG189" s="52">
        <v>33.833354169736303</v>
      </c>
      <c r="BH189" s="52">
        <v>272.09771640000002</v>
      </c>
      <c r="BI189" s="52">
        <v>39.998842047279901</v>
      </c>
      <c r="BJ189" s="52">
        <v>4.3585210970202404</v>
      </c>
      <c r="BK189" s="52">
        <v>38.833242469652802</v>
      </c>
    </row>
    <row r="190" spans="1:63" x14ac:dyDescent="0.25">
      <c r="A190" s="52" t="s">
        <v>97</v>
      </c>
      <c r="B190" s="52" t="s">
        <v>98</v>
      </c>
      <c r="C190" s="52" t="s">
        <v>16</v>
      </c>
      <c r="D190" s="52">
        <v>3992.4794336</v>
      </c>
      <c r="E190" s="52">
        <v>8.3749230799593306</v>
      </c>
      <c r="F190" s="52">
        <v>5.1743462040811403</v>
      </c>
      <c r="G190" s="52">
        <v>7.6556211419543398</v>
      </c>
      <c r="H190" s="52">
        <v>4364.7553792999997</v>
      </c>
      <c r="I190" s="52">
        <v>8.3463248158405197</v>
      </c>
      <c r="J190" s="52">
        <v>5.6568244882000798</v>
      </c>
      <c r="K190" s="52">
        <v>7.2305242202198103</v>
      </c>
      <c r="L190" s="52">
        <v>3690.6470896000001</v>
      </c>
      <c r="M190" s="52">
        <v>8.7808171705700797</v>
      </c>
      <c r="N190" s="52">
        <v>4.7831644661611898</v>
      </c>
      <c r="O190" s="52">
        <v>8.0072636175545</v>
      </c>
      <c r="P190" s="52">
        <v>4807.5680548</v>
      </c>
      <c r="Q190" s="52">
        <v>7.3228545205992699</v>
      </c>
      <c r="R190" s="52">
        <v>6.2307200147016202</v>
      </c>
      <c r="S190" s="52">
        <v>6.9290326548537999</v>
      </c>
      <c r="T190" s="52">
        <v>7603.6180725000004</v>
      </c>
      <c r="U190" s="52">
        <v>5.6636516296407304</v>
      </c>
      <c r="V190" s="52">
        <v>9.85446586890669</v>
      </c>
      <c r="W190" s="52">
        <v>5.4322461161542996</v>
      </c>
      <c r="X190" s="52">
        <v>8400.8287053000004</v>
      </c>
      <c r="Y190" s="52">
        <v>6.4248707192563996</v>
      </c>
      <c r="Z190" s="52">
        <v>10.887669390749799</v>
      </c>
      <c r="AA190" s="52">
        <v>5.6980426863827303</v>
      </c>
      <c r="AB190" s="52">
        <v>7163.8178212000003</v>
      </c>
      <c r="AC190" s="52">
        <v>6.2898517262834197</v>
      </c>
      <c r="AD190" s="52">
        <v>9.2844745142320999</v>
      </c>
      <c r="AE190" s="52">
        <v>5.3556999817626698</v>
      </c>
      <c r="AF190" s="52">
        <v>6219.7151438999999</v>
      </c>
      <c r="AG190" s="52">
        <v>6.4400162187238799</v>
      </c>
      <c r="AH190" s="52">
        <v>8.0608954862632096</v>
      </c>
      <c r="AI190" s="52">
        <v>5.8401709096797303</v>
      </c>
      <c r="AJ190" s="52">
        <v>5088.9991247999997</v>
      </c>
      <c r="AK190" s="52">
        <v>6.2905807138818099</v>
      </c>
      <c r="AL190" s="52">
        <v>6.5954612270193804</v>
      </c>
      <c r="AM190" s="52">
        <v>6.24289708131837</v>
      </c>
      <c r="AN190" s="52">
        <v>4767.6910582999999</v>
      </c>
      <c r="AO190" s="52">
        <v>7.3598650382797199</v>
      </c>
      <c r="AP190" s="52">
        <v>6.1790384997679597</v>
      </c>
      <c r="AQ190" s="52">
        <v>6.87122586461936</v>
      </c>
      <c r="AR190" s="52">
        <v>6039.0922290999997</v>
      </c>
      <c r="AS190" s="52">
        <v>6.4656657254216796</v>
      </c>
      <c r="AT190" s="52">
        <v>7.8268039877072004</v>
      </c>
      <c r="AU190" s="52">
        <v>6.1981000881192196</v>
      </c>
      <c r="AV190" s="52">
        <v>4000.3327116999999</v>
      </c>
      <c r="AW190" s="52">
        <v>6.9771720935259198</v>
      </c>
      <c r="AX190" s="52">
        <v>5.18452423515234</v>
      </c>
      <c r="AY190" s="52">
        <v>7.1474676324071797</v>
      </c>
      <c r="AZ190" s="52">
        <v>3442.0214222999998</v>
      </c>
      <c r="BA190" s="52">
        <v>6.6483441258587197</v>
      </c>
      <c r="BB190" s="52">
        <v>4.4609398187393001</v>
      </c>
      <c r="BC190" s="52">
        <v>6.2948483596136002</v>
      </c>
      <c r="BD190" s="52">
        <v>2935.7363608000001</v>
      </c>
      <c r="BE190" s="52">
        <v>7.9154733234218897</v>
      </c>
      <c r="BF190" s="52">
        <v>3.80478260372433</v>
      </c>
      <c r="BG190" s="52">
        <v>8.1593870669514708</v>
      </c>
      <c r="BH190" s="52">
        <v>4641.8065078999998</v>
      </c>
      <c r="BI190" s="52">
        <v>7.0139183687771096</v>
      </c>
      <c r="BJ190" s="52">
        <v>6.0158891945936199</v>
      </c>
      <c r="BK190" s="52">
        <v>7.0808532299322504</v>
      </c>
    </row>
    <row r="191" spans="1:63" x14ac:dyDescent="0.25">
      <c r="A191" s="52" t="s">
        <v>99</v>
      </c>
      <c r="B191" s="52" t="s">
        <v>100</v>
      </c>
      <c r="C191" s="52" t="s">
        <v>15</v>
      </c>
      <c r="D191" s="52">
        <v>360.80463500000002</v>
      </c>
      <c r="E191" s="52">
        <v>40.662945906822301</v>
      </c>
      <c r="F191" s="52">
        <v>9.6809879846559195</v>
      </c>
      <c r="G191" s="52">
        <v>29.116149289568199</v>
      </c>
      <c r="H191" s="52">
        <v>330.44373130000002</v>
      </c>
      <c r="I191" s="52">
        <v>39.393753994000299</v>
      </c>
      <c r="J191" s="52">
        <v>8.8663544810619506</v>
      </c>
      <c r="K191" s="52">
        <v>26.266276549988</v>
      </c>
      <c r="L191" s="52">
        <v>252.00737040000001</v>
      </c>
      <c r="M191" s="52">
        <v>50.434754352919498</v>
      </c>
      <c r="N191" s="52">
        <v>6.7617765633391498</v>
      </c>
      <c r="O191" s="52">
        <v>42.275538974396703</v>
      </c>
      <c r="P191" s="52">
        <v>313.29109949999997</v>
      </c>
      <c r="Q191" s="52">
        <v>28.246832332148699</v>
      </c>
      <c r="R191" s="52">
        <v>8.4061208636057092</v>
      </c>
      <c r="S191" s="52">
        <v>22.9705765904204</v>
      </c>
      <c r="T191" s="52">
        <v>317.68916890000003</v>
      </c>
      <c r="U191" s="52">
        <v>34.0921176169349</v>
      </c>
      <c r="V191" s="52">
        <v>8.5241283748370602</v>
      </c>
      <c r="W191" s="52">
        <v>23.9365062041907</v>
      </c>
      <c r="X191" s="52">
        <v>409.22142919999999</v>
      </c>
      <c r="Y191" s="52">
        <v>36.411717341071899</v>
      </c>
      <c r="Z191" s="52">
        <v>10.980091037768799</v>
      </c>
      <c r="AA191" s="52">
        <v>25.841744357029</v>
      </c>
      <c r="AB191" s="52">
        <v>338.85776900000002</v>
      </c>
      <c r="AC191" s="52">
        <v>41.4670789085704</v>
      </c>
      <c r="AD191" s="52">
        <v>9.0921170959910604</v>
      </c>
      <c r="AE191" s="52">
        <v>33.535034816010402</v>
      </c>
      <c r="AF191" s="52">
        <v>114.87004330000001</v>
      </c>
      <c r="AG191" s="52">
        <v>44.727544268690004</v>
      </c>
      <c r="AH191" s="52">
        <v>3.0821541662961298</v>
      </c>
      <c r="AI191" s="52">
        <v>41.069793629903003</v>
      </c>
      <c r="AJ191" s="52">
        <v>191.61078240000001</v>
      </c>
      <c r="AK191" s="52">
        <v>56.986787402766304</v>
      </c>
      <c r="AL191" s="52">
        <v>5.1412357331410696</v>
      </c>
      <c r="AM191" s="52">
        <v>48.795013088997401</v>
      </c>
      <c r="AN191" s="52">
        <v>182.853004</v>
      </c>
      <c r="AO191" s="52">
        <v>33.490524368737098</v>
      </c>
      <c r="AP191" s="52">
        <v>4.9062499839622102</v>
      </c>
      <c r="AQ191" s="52">
        <v>32.1201261940612</v>
      </c>
      <c r="AR191" s="52">
        <v>201.84666010000001</v>
      </c>
      <c r="AS191" s="52">
        <v>40.026080778501701</v>
      </c>
      <c r="AT191" s="52">
        <v>5.4158813430182997</v>
      </c>
      <c r="AU191" s="52">
        <v>39.682109617147503</v>
      </c>
      <c r="AV191" s="52">
        <v>154.00763230000001</v>
      </c>
      <c r="AW191" s="52">
        <v>38.593635881848101</v>
      </c>
      <c r="AX191" s="52">
        <v>4.1322807226176801</v>
      </c>
      <c r="AY191" s="52">
        <v>36.724556147732599</v>
      </c>
      <c r="AZ191" s="52">
        <v>130.2373758</v>
      </c>
      <c r="BA191" s="52">
        <v>36.801351573430601</v>
      </c>
      <c r="BB191" s="52">
        <v>3.49448523651288</v>
      </c>
      <c r="BC191" s="52">
        <v>39.811939849402599</v>
      </c>
      <c r="BD191" s="52">
        <v>46.884272600000003</v>
      </c>
      <c r="BE191" s="52">
        <v>61.9809643691068</v>
      </c>
      <c r="BF191" s="52">
        <v>1.25798295166007</v>
      </c>
      <c r="BG191" s="52">
        <v>63.883710624047197</v>
      </c>
      <c r="BH191" s="52">
        <v>382.31524730000001</v>
      </c>
      <c r="BI191" s="52">
        <v>29.6763695454698</v>
      </c>
      <c r="BJ191" s="52">
        <v>10.2581534615321</v>
      </c>
      <c r="BK191" s="52">
        <v>30.563515766626701</v>
      </c>
    </row>
    <row r="192" spans="1:63" x14ac:dyDescent="0.25">
      <c r="A192" s="52" t="s">
        <v>99</v>
      </c>
      <c r="B192" s="52" t="s">
        <v>100</v>
      </c>
      <c r="C192" s="52" t="s">
        <v>16</v>
      </c>
      <c r="D192" s="52">
        <v>3099.2871018999999</v>
      </c>
      <c r="E192" s="52">
        <v>10.3660204866952</v>
      </c>
      <c r="F192" s="52">
        <v>3.9383502734006801</v>
      </c>
      <c r="G192" s="52">
        <v>9.6484259913017603</v>
      </c>
      <c r="H192" s="52">
        <v>4788.2523988000003</v>
      </c>
      <c r="I192" s="52">
        <v>7.5244691215349704</v>
      </c>
      <c r="J192" s="52">
        <v>6.08456542550213</v>
      </c>
      <c r="K192" s="52">
        <v>6.7678853542168804</v>
      </c>
      <c r="L192" s="52">
        <v>5681.2047622</v>
      </c>
      <c r="M192" s="52">
        <v>8.6701463880979599</v>
      </c>
      <c r="N192" s="52">
        <v>7.2192648156858397</v>
      </c>
      <c r="O192" s="52">
        <v>7.2746913231913197</v>
      </c>
      <c r="P192" s="52">
        <v>5556.6726288</v>
      </c>
      <c r="Q192" s="52">
        <v>6.6066498240060101</v>
      </c>
      <c r="R192" s="52">
        <v>7.06101837206905</v>
      </c>
      <c r="S192" s="52">
        <v>5.9764942672012404</v>
      </c>
      <c r="T192" s="52">
        <v>6367.3471030000001</v>
      </c>
      <c r="U192" s="52">
        <v>7.3345623528310799</v>
      </c>
      <c r="V192" s="52">
        <v>8.09116496131122</v>
      </c>
      <c r="W192" s="52">
        <v>6.4275049298529101</v>
      </c>
      <c r="X192" s="52">
        <v>6403.8352052999999</v>
      </c>
      <c r="Y192" s="52">
        <v>7.1066913404219001</v>
      </c>
      <c r="Z192" s="52">
        <v>8.1375314071887193</v>
      </c>
      <c r="AA192" s="52">
        <v>6.6023835402231299</v>
      </c>
      <c r="AB192" s="52">
        <v>6229.6000291</v>
      </c>
      <c r="AC192" s="52">
        <v>7.4025849484737396</v>
      </c>
      <c r="AD192" s="52">
        <v>7.9161259254562903</v>
      </c>
      <c r="AE192" s="52">
        <v>7.16870825984806</v>
      </c>
      <c r="AF192" s="52">
        <v>5818.0311060000004</v>
      </c>
      <c r="AG192" s="52">
        <v>6.8365974726694896</v>
      </c>
      <c r="AH192" s="52">
        <v>7.3931338542085401</v>
      </c>
      <c r="AI192" s="52">
        <v>6.32497827686979</v>
      </c>
      <c r="AJ192" s="52">
        <v>6011.9320263</v>
      </c>
      <c r="AK192" s="52">
        <v>7.5560526974065496</v>
      </c>
      <c r="AL192" s="52">
        <v>7.6395291436310604</v>
      </c>
      <c r="AM192" s="52">
        <v>6.7142145642464799</v>
      </c>
      <c r="AN192" s="52">
        <v>5237.7255962999998</v>
      </c>
      <c r="AO192" s="52">
        <v>7.37327056782624</v>
      </c>
      <c r="AP192" s="52">
        <v>6.6557235118811597</v>
      </c>
      <c r="AQ192" s="52">
        <v>6.6207532184831797</v>
      </c>
      <c r="AR192" s="52">
        <v>5457.6163476000002</v>
      </c>
      <c r="AS192" s="52">
        <v>7.1599988531821799</v>
      </c>
      <c r="AT192" s="52">
        <v>6.9351448020125996</v>
      </c>
      <c r="AU192" s="52">
        <v>7.4896910521033702</v>
      </c>
      <c r="AV192" s="52">
        <v>4781.8355890000003</v>
      </c>
      <c r="AW192" s="52">
        <v>5.3648186537297304</v>
      </c>
      <c r="AX192" s="52">
        <v>6.0764114069167903</v>
      </c>
      <c r="AY192" s="52">
        <v>5.4186649562816296</v>
      </c>
      <c r="AZ192" s="52">
        <v>4017.3626814999998</v>
      </c>
      <c r="BA192" s="52">
        <v>6.5083891592112302</v>
      </c>
      <c r="BB192" s="52">
        <v>5.1049744327770599</v>
      </c>
      <c r="BC192" s="52">
        <v>6.8271569562472099</v>
      </c>
      <c r="BD192" s="52">
        <v>3209.9424248</v>
      </c>
      <c r="BE192" s="52">
        <v>8.1501759074035505</v>
      </c>
      <c r="BF192" s="52">
        <v>4.0789630681718698</v>
      </c>
      <c r="BG192" s="52">
        <v>8.4573323539446896</v>
      </c>
      <c r="BH192" s="52">
        <v>6034.4147769000001</v>
      </c>
      <c r="BI192" s="52">
        <v>5.5144973902551904</v>
      </c>
      <c r="BJ192" s="52">
        <v>7.6680985997869699</v>
      </c>
      <c r="BK192" s="52">
        <v>6.1421266927947</v>
      </c>
    </row>
    <row r="193" spans="1:63" x14ac:dyDescent="0.25">
      <c r="A193" s="52" t="s">
        <v>101</v>
      </c>
      <c r="B193" s="52" t="s">
        <v>102</v>
      </c>
      <c r="C193" s="52" t="s">
        <v>15</v>
      </c>
      <c r="D193" s="52">
        <v>385.23890749999998</v>
      </c>
      <c r="E193" s="52">
        <v>30.783845280198101</v>
      </c>
      <c r="F193" s="52">
        <v>4.7542994417183504</v>
      </c>
      <c r="G193" s="52">
        <v>28.018148705252301</v>
      </c>
      <c r="H193" s="52">
        <v>662.50708859999997</v>
      </c>
      <c r="I193" s="52">
        <v>22.790559914055098</v>
      </c>
      <c r="J193" s="52">
        <v>8.1761136275297606</v>
      </c>
      <c r="K193" s="52">
        <v>17.111917638258301</v>
      </c>
      <c r="L193" s="52">
        <v>843.25182289999998</v>
      </c>
      <c r="M193" s="52">
        <v>22.268996137444301</v>
      </c>
      <c r="N193" s="52">
        <v>10.4067153986554</v>
      </c>
      <c r="O193" s="52">
        <v>16.465979838000599</v>
      </c>
      <c r="P193" s="52">
        <v>673.4839528</v>
      </c>
      <c r="Q193" s="52">
        <v>22.710147288972799</v>
      </c>
      <c r="R193" s="52">
        <v>8.3115809916040408</v>
      </c>
      <c r="S193" s="52">
        <v>20.139798589613498</v>
      </c>
      <c r="T193" s="52">
        <v>608.50507889999994</v>
      </c>
      <c r="U193" s="52">
        <v>38.461029580803</v>
      </c>
      <c r="V193" s="52">
        <v>7.5096655622642396</v>
      </c>
      <c r="W193" s="52">
        <v>29.1445514668046</v>
      </c>
      <c r="X193" s="52">
        <v>737.17389030000004</v>
      </c>
      <c r="Y193" s="52">
        <v>27.436108309439501</v>
      </c>
      <c r="Z193" s="52">
        <v>9.0975894357260092</v>
      </c>
      <c r="AA193" s="52">
        <v>19.7436108065124</v>
      </c>
      <c r="AB193" s="52">
        <v>442.41371939999999</v>
      </c>
      <c r="AC193" s="52">
        <v>31.332247286184099</v>
      </c>
      <c r="AD193" s="52">
        <v>5.4599036031996802</v>
      </c>
      <c r="AE193" s="52">
        <v>28.835483689238199</v>
      </c>
      <c r="AF193" s="52">
        <v>455.25157289999999</v>
      </c>
      <c r="AG193" s="52">
        <v>26.768684718491102</v>
      </c>
      <c r="AH193" s="52">
        <v>5.6183377554611802</v>
      </c>
      <c r="AI193" s="52">
        <v>25.8784217589014</v>
      </c>
      <c r="AJ193" s="52">
        <v>637.29871500000002</v>
      </c>
      <c r="AK193" s="52">
        <v>30.070948173314601</v>
      </c>
      <c r="AL193" s="52">
        <v>7.8650127646629802</v>
      </c>
      <c r="AM193" s="52">
        <v>21.2161231351397</v>
      </c>
      <c r="AN193" s="52">
        <v>385.52172949999999</v>
      </c>
      <c r="AO193" s="52">
        <v>27.4874768010393</v>
      </c>
      <c r="AP193" s="52">
        <v>4.7577897965359099</v>
      </c>
      <c r="AQ193" s="52">
        <v>27.814408000414399</v>
      </c>
      <c r="AR193" s="52">
        <v>389.80965759999998</v>
      </c>
      <c r="AS193" s="52">
        <v>28.8678366398291</v>
      </c>
      <c r="AT193" s="52">
        <v>4.81070785277341</v>
      </c>
      <c r="AU193" s="52">
        <v>28.127635731283501</v>
      </c>
      <c r="AV193" s="52">
        <v>347.12223219999998</v>
      </c>
      <c r="AW193" s="52">
        <v>27.805231337491001</v>
      </c>
      <c r="AX193" s="52">
        <v>4.2838950132690998</v>
      </c>
      <c r="AY193" s="52">
        <v>27.478827252352101</v>
      </c>
      <c r="AZ193" s="52">
        <v>409.64072019999998</v>
      </c>
      <c r="BA193" s="52">
        <v>32.133911653832698</v>
      </c>
      <c r="BB193" s="52">
        <v>5.0554463981599804</v>
      </c>
      <c r="BC193" s="52">
        <v>28.2603926308912</v>
      </c>
      <c r="BD193" s="52">
        <v>290.12758220000001</v>
      </c>
      <c r="BE193" s="52">
        <v>32.473886304602601</v>
      </c>
      <c r="BF193" s="52">
        <v>3.58051426070082</v>
      </c>
      <c r="BG193" s="52">
        <v>27.914016525375398</v>
      </c>
      <c r="BH193" s="52">
        <v>835.61176209999996</v>
      </c>
      <c r="BI193" s="52">
        <v>24.2066585929547</v>
      </c>
      <c r="BJ193" s="52">
        <v>10.312428097739099</v>
      </c>
      <c r="BK193" s="52">
        <v>22.103107260725501</v>
      </c>
    </row>
    <row r="194" spans="1:63" x14ac:dyDescent="0.25">
      <c r="A194" s="52" t="s">
        <v>101</v>
      </c>
      <c r="B194" s="52" t="s">
        <v>102</v>
      </c>
      <c r="C194" s="52" t="s">
        <v>16</v>
      </c>
      <c r="D194" s="52">
        <v>9442.8443177999998</v>
      </c>
      <c r="E194" s="52">
        <v>7.1033864284545603</v>
      </c>
      <c r="F194" s="52">
        <v>3.84031800040988</v>
      </c>
      <c r="G194" s="52">
        <v>6.7354857355468596</v>
      </c>
      <c r="H194" s="52">
        <v>13095.462456200001</v>
      </c>
      <c r="I194" s="52">
        <v>5.9920779678939899</v>
      </c>
      <c r="J194" s="52">
        <v>5.3258042282278497</v>
      </c>
      <c r="K194" s="52">
        <v>5.5268531833886403</v>
      </c>
      <c r="L194" s="52">
        <v>14478.6954042</v>
      </c>
      <c r="M194" s="52">
        <v>5.4808139159959897</v>
      </c>
      <c r="N194" s="52">
        <v>5.88835235569735</v>
      </c>
      <c r="O194" s="52">
        <v>4.9589285266096201</v>
      </c>
      <c r="P194" s="52">
        <v>15323.909604099999</v>
      </c>
      <c r="Q194" s="52">
        <v>4.9307848349120604</v>
      </c>
      <c r="R194" s="52">
        <v>6.2320932029290903</v>
      </c>
      <c r="S194" s="52">
        <v>4.5219411156589802</v>
      </c>
      <c r="T194" s="52">
        <v>19697.3987471</v>
      </c>
      <c r="U194" s="52">
        <v>4.4988945237006197</v>
      </c>
      <c r="V194" s="52">
        <v>8.0107510432156204</v>
      </c>
      <c r="W194" s="52">
        <v>4.1587686839653104</v>
      </c>
      <c r="X194" s="52">
        <v>21258.204594499999</v>
      </c>
      <c r="Y194" s="52">
        <v>4.6259550623749597</v>
      </c>
      <c r="Z194" s="52">
        <v>8.6455164369028203</v>
      </c>
      <c r="AA194" s="52">
        <v>4.3254047002545102</v>
      </c>
      <c r="AB194" s="52">
        <v>20392.866026399999</v>
      </c>
      <c r="AC194" s="52">
        <v>4.3609919448328602</v>
      </c>
      <c r="AD194" s="52">
        <v>8.2935911940753897</v>
      </c>
      <c r="AE194" s="52">
        <v>4.1622595951092096</v>
      </c>
      <c r="AF194" s="52">
        <v>18603.7735292</v>
      </c>
      <c r="AG194" s="52">
        <v>4.6514359598134796</v>
      </c>
      <c r="AH194" s="52">
        <v>7.5659837179631397</v>
      </c>
      <c r="AI194" s="52">
        <v>4.2249881638822204</v>
      </c>
      <c r="AJ194" s="52">
        <v>18032.284587300001</v>
      </c>
      <c r="AK194" s="52">
        <v>4.5789947496049903</v>
      </c>
      <c r="AL194" s="52">
        <v>7.3335644175118198</v>
      </c>
      <c r="AM194" s="52">
        <v>4.38787197528021</v>
      </c>
      <c r="AN194" s="52">
        <v>16948.904216999999</v>
      </c>
      <c r="AO194" s="52">
        <v>4.8881394595634404</v>
      </c>
      <c r="AP194" s="52">
        <v>6.8929635776238696</v>
      </c>
      <c r="AQ194" s="52">
        <v>4.6424878240085299</v>
      </c>
      <c r="AR194" s="52">
        <v>17049.737084100001</v>
      </c>
      <c r="AS194" s="52">
        <v>5.0589016925121397</v>
      </c>
      <c r="AT194" s="52">
        <v>6.9339713779777501</v>
      </c>
      <c r="AU194" s="52">
        <v>4.8704388620655896</v>
      </c>
      <c r="AV194" s="52">
        <v>16272.537900400001</v>
      </c>
      <c r="AW194" s="52">
        <v>4.9195313251917101</v>
      </c>
      <c r="AX194" s="52">
        <v>6.6178916127484602</v>
      </c>
      <c r="AY194" s="52">
        <v>4.9489930478797497</v>
      </c>
      <c r="AZ194" s="52">
        <v>13306.1000692</v>
      </c>
      <c r="BA194" s="52">
        <v>4.9674426238362299</v>
      </c>
      <c r="BB194" s="52">
        <v>5.4114686095882902</v>
      </c>
      <c r="BC194" s="52">
        <v>5.0927890522730896</v>
      </c>
      <c r="BD194" s="52">
        <v>10210.5446823</v>
      </c>
      <c r="BE194" s="52">
        <v>5.5479613300037496</v>
      </c>
      <c r="BF194" s="52">
        <v>4.1525346831686001</v>
      </c>
      <c r="BG194" s="52">
        <v>5.6665636415128198</v>
      </c>
      <c r="BH194" s="52">
        <v>21773.778342699999</v>
      </c>
      <c r="BI194" s="52">
        <v>4.5133298226412499</v>
      </c>
      <c r="BJ194" s="52">
        <v>8.8551955419600699</v>
      </c>
      <c r="BK194" s="52">
        <v>4.4569683392928097</v>
      </c>
    </row>
    <row r="195" spans="1:63" x14ac:dyDescent="0.25">
      <c r="A195" s="52" t="s">
        <v>103</v>
      </c>
      <c r="B195" s="52" t="s">
        <v>104</v>
      </c>
      <c r="C195" s="52" t="s">
        <v>15</v>
      </c>
      <c r="D195" s="52">
        <v>57.6859106</v>
      </c>
      <c r="E195" s="52">
        <v>47.567385082765398</v>
      </c>
      <c r="F195" s="52">
        <v>5.5360239499849699</v>
      </c>
      <c r="G195" s="52">
        <v>40.317064668343903</v>
      </c>
      <c r="H195" s="52">
        <v>72.861006099999997</v>
      </c>
      <c r="I195" s="52">
        <v>47.894558579561398</v>
      </c>
      <c r="J195" s="52">
        <v>6.9923534290121898</v>
      </c>
      <c r="K195" s="52">
        <v>36.7535583157294</v>
      </c>
      <c r="L195" s="52">
        <v>26.276373799999998</v>
      </c>
      <c r="M195" s="52">
        <v>52.514626061706601</v>
      </c>
      <c r="N195" s="52">
        <v>2.5217012813447299</v>
      </c>
      <c r="O195" s="52">
        <v>51.007129152610098</v>
      </c>
      <c r="P195" s="52">
        <v>141.36645050000001</v>
      </c>
      <c r="Q195" s="52">
        <v>40.344762982418501</v>
      </c>
      <c r="R195" s="52">
        <v>13.566710615336399</v>
      </c>
      <c r="S195" s="52">
        <v>24.823431030845398</v>
      </c>
      <c r="T195" s="52">
        <v>121.9048987</v>
      </c>
      <c r="U195" s="52">
        <v>45.307350314464699</v>
      </c>
      <c r="V195" s="52">
        <v>11.6990168275803</v>
      </c>
      <c r="W195" s="52">
        <v>32.448639903724597</v>
      </c>
      <c r="X195" s="52">
        <v>30.1979562</v>
      </c>
      <c r="Y195" s="52">
        <v>63.1326231385856</v>
      </c>
      <c r="Z195" s="52">
        <v>2.8980492294386502</v>
      </c>
      <c r="AA195" s="52">
        <v>61.679360444263601</v>
      </c>
      <c r="AB195" s="52">
        <v>80.004757699999999</v>
      </c>
      <c r="AC195" s="52">
        <v>48.990535248731597</v>
      </c>
      <c r="AD195" s="52">
        <v>7.6779277666450501</v>
      </c>
      <c r="AE195" s="52">
        <v>43.962458808600097</v>
      </c>
      <c r="AF195" s="52">
        <v>36.646015200000001</v>
      </c>
      <c r="AG195" s="52">
        <v>65.607116870222598</v>
      </c>
      <c r="AH195" s="52">
        <v>3.5168590685073302</v>
      </c>
      <c r="AI195" s="52">
        <v>67.698907679398104</v>
      </c>
      <c r="AJ195" s="52">
        <v>106.164064</v>
      </c>
      <c r="AK195" s="52">
        <v>59.1230334363566</v>
      </c>
      <c r="AL195" s="52">
        <v>10.188394268525901</v>
      </c>
      <c r="AM195" s="52">
        <v>46.014839167655502</v>
      </c>
      <c r="AN195" s="52">
        <v>55.052317000000002</v>
      </c>
      <c r="AO195" s="52">
        <v>49.734310090393002</v>
      </c>
      <c r="AP195" s="52">
        <v>5.2832822130082597</v>
      </c>
      <c r="AQ195" s="52">
        <v>46.736405597704199</v>
      </c>
      <c r="AR195" s="52">
        <v>48.854955400000001</v>
      </c>
      <c r="AS195" s="52">
        <v>47.781573991529498</v>
      </c>
      <c r="AT195" s="52">
        <v>4.68853139972531</v>
      </c>
      <c r="AU195" s="52">
        <v>48.692874086181597</v>
      </c>
      <c r="AV195" s="52">
        <v>56.5293961</v>
      </c>
      <c r="AW195" s="52">
        <v>51.575909049595801</v>
      </c>
      <c r="AX195" s="52">
        <v>5.4250351157287096</v>
      </c>
      <c r="AY195" s="52">
        <v>47.6796222991576</v>
      </c>
      <c r="AZ195" s="52">
        <v>69.326462800000002</v>
      </c>
      <c r="BA195" s="52">
        <v>46.511733296128</v>
      </c>
      <c r="BB195" s="52">
        <v>6.6531490001050901</v>
      </c>
      <c r="BC195" s="52">
        <v>41.874147321619503</v>
      </c>
      <c r="BD195" s="52">
        <v>70.907581100000002</v>
      </c>
      <c r="BE195" s="52">
        <v>40.121818412487798</v>
      </c>
      <c r="BF195" s="52">
        <v>6.8048863773176098</v>
      </c>
      <c r="BG195" s="52">
        <v>44.747000907095398</v>
      </c>
      <c r="BH195" s="52">
        <v>68.231627900000007</v>
      </c>
      <c r="BI195" s="52">
        <v>30.003969481398201</v>
      </c>
      <c r="BJ195" s="52">
        <v>6.5480794577395898</v>
      </c>
      <c r="BK195" s="52">
        <v>32.924238046555402</v>
      </c>
    </row>
    <row r="196" spans="1:63" x14ac:dyDescent="0.25">
      <c r="A196" s="52" t="s">
        <v>103</v>
      </c>
      <c r="B196" s="52" t="s">
        <v>104</v>
      </c>
      <c r="C196" s="52" t="s">
        <v>16</v>
      </c>
      <c r="D196" s="52">
        <v>564.78206969999997</v>
      </c>
      <c r="E196" s="52">
        <v>13.667761893732701</v>
      </c>
      <c r="F196" s="52">
        <v>3.3363799368168499</v>
      </c>
      <c r="G196" s="52">
        <v>13.387383279093701</v>
      </c>
      <c r="H196" s="52">
        <v>652.17322890000003</v>
      </c>
      <c r="I196" s="52">
        <v>12.482956856156999</v>
      </c>
      <c r="J196" s="52">
        <v>3.8526323567368399</v>
      </c>
      <c r="K196" s="52">
        <v>11.8599523684696</v>
      </c>
      <c r="L196" s="52">
        <v>732.22141120000003</v>
      </c>
      <c r="M196" s="52">
        <v>11.7068358847075</v>
      </c>
      <c r="N196" s="52">
        <v>4.3255070525398498</v>
      </c>
      <c r="O196" s="52">
        <v>11.0876169155753</v>
      </c>
      <c r="P196" s="52">
        <v>1437.5560833</v>
      </c>
      <c r="Q196" s="52">
        <v>11.6864323792226</v>
      </c>
      <c r="R196" s="52">
        <v>8.49218403289394</v>
      </c>
      <c r="S196" s="52">
        <v>10.176262257101801</v>
      </c>
      <c r="T196" s="52">
        <v>2106.172568</v>
      </c>
      <c r="U196" s="52">
        <v>9.2829707730839193</v>
      </c>
      <c r="V196" s="52">
        <v>12.441952881191501</v>
      </c>
      <c r="W196" s="52">
        <v>8.1644120378284892</v>
      </c>
      <c r="X196" s="52">
        <v>1402.0459699999999</v>
      </c>
      <c r="Y196" s="52">
        <v>8.4032512893173497</v>
      </c>
      <c r="Z196" s="52">
        <v>8.2824124485532007</v>
      </c>
      <c r="AA196" s="52">
        <v>7.7260446823785598</v>
      </c>
      <c r="AB196" s="52">
        <v>1378.4556259999999</v>
      </c>
      <c r="AC196" s="52">
        <v>9.7025952001141906</v>
      </c>
      <c r="AD196" s="52">
        <v>8.1430554210434298</v>
      </c>
      <c r="AE196" s="52">
        <v>10.172019694920399</v>
      </c>
      <c r="AF196" s="52">
        <v>1293.2199691000001</v>
      </c>
      <c r="AG196" s="52">
        <v>8.2921523935837502</v>
      </c>
      <c r="AH196" s="52">
        <v>7.6395363632701896</v>
      </c>
      <c r="AI196" s="52">
        <v>8.3646717721792196</v>
      </c>
      <c r="AJ196" s="52">
        <v>1311.0408886</v>
      </c>
      <c r="AK196" s="52">
        <v>7.44272696161923</v>
      </c>
      <c r="AL196" s="52">
        <v>7.7448112320474696</v>
      </c>
      <c r="AM196" s="52">
        <v>7.2339848351489797</v>
      </c>
      <c r="AN196" s="52">
        <v>1047.6205912</v>
      </c>
      <c r="AO196" s="52">
        <v>10.0342571069479</v>
      </c>
      <c r="AP196" s="52">
        <v>6.1886885391607702</v>
      </c>
      <c r="AQ196" s="52">
        <v>9.5347013505273992</v>
      </c>
      <c r="AR196" s="52">
        <v>1047.6968905000001</v>
      </c>
      <c r="AS196" s="52">
        <v>11.0435416595117</v>
      </c>
      <c r="AT196" s="52">
        <v>6.1891392677999502</v>
      </c>
      <c r="AU196" s="52">
        <v>10.8301556960821</v>
      </c>
      <c r="AV196" s="52">
        <v>934.89396959999999</v>
      </c>
      <c r="AW196" s="52">
        <v>10.050594926649</v>
      </c>
      <c r="AX196" s="52">
        <v>5.5227700215081796</v>
      </c>
      <c r="AY196" s="52">
        <v>9.6878873404862595</v>
      </c>
      <c r="AZ196" s="52">
        <v>979.97819579999998</v>
      </c>
      <c r="BA196" s="52">
        <v>9.0244926580991898</v>
      </c>
      <c r="BB196" s="52">
        <v>5.7890994888025098</v>
      </c>
      <c r="BC196" s="52">
        <v>9.2448590974103393</v>
      </c>
      <c r="BD196" s="52">
        <v>734.91019070000004</v>
      </c>
      <c r="BE196" s="52">
        <v>11.3385050306506</v>
      </c>
      <c r="BF196" s="52">
        <v>4.3413906835182301</v>
      </c>
      <c r="BG196" s="52">
        <v>11.2914842155767</v>
      </c>
      <c r="BH196" s="52">
        <v>1305.2225762</v>
      </c>
      <c r="BI196" s="52">
        <v>7.7722530755808696</v>
      </c>
      <c r="BJ196" s="52">
        <v>7.7104402741170803</v>
      </c>
      <c r="BK196" s="52">
        <v>8.1737566525335499</v>
      </c>
    </row>
    <row r="197" spans="1:63" x14ac:dyDescent="0.25">
      <c r="A197" s="52" t="s">
        <v>105</v>
      </c>
      <c r="B197" s="52" t="s">
        <v>106</v>
      </c>
      <c r="C197" s="52" t="s">
        <v>15</v>
      </c>
      <c r="D197" s="52">
        <v>2652.7722411</v>
      </c>
      <c r="E197" s="52">
        <v>14.9147460288592</v>
      </c>
      <c r="F197" s="52">
        <v>8.2287769012107592</v>
      </c>
      <c r="G197" s="52">
        <v>12.7104904174523</v>
      </c>
      <c r="H197" s="52">
        <v>2634.3598007999999</v>
      </c>
      <c r="I197" s="52">
        <v>13.931624090877399</v>
      </c>
      <c r="J197" s="52">
        <v>8.1716623622812001</v>
      </c>
      <c r="K197" s="52">
        <v>11.2796926269697</v>
      </c>
      <c r="L197" s="52">
        <v>3736.0840595999998</v>
      </c>
      <c r="M197" s="52">
        <v>15.288323852544099</v>
      </c>
      <c r="N197" s="52">
        <v>11.589160099877301</v>
      </c>
      <c r="O197" s="52">
        <v>10.0430450869158</v>
      </c>
      <c r="P197" s="52">
        <v>3136.8900822999999</v>
      </c>
      <c r="Q197" s="52">
        <v>14.973168484905001</v>
      </c>
      <c r="R197" s="52">
        <v>9.7304880724188507</v>
      </c>
      <c r="S197" s="52">
        <v>10.829935254808699</v>
      </c>
      <c r="T197" s="52">
        <v>2200.7706638</v>
      </c>
      <c r="U197" s="52">
        <v>17.4435358745915</v>
      </c>
      <c r="V197" s="52">
        <v>6.8266888964543604</v>
      </c>
      <c r="W197" s="52">
        <v>14.871063592841001</v>
      </c>
      <c r="X197" s="52">
        <v>2180.4315511999998</v>
      </c>
      <c r="Y197" s="52">
        <v>16.483671281141199</v>
      </c>
      <c r="Z197" s="52">
        <v>6.7635979090861396</v>
      </c>
      <c r="AA197" s="52">
        <v>12.542972768952501</v>
      </c>
      <c r="AB197" s="52">
        <v>1983.7074597999999</v>
      </c>
      <c r="AC197" s="52">
        <v>17.076631450812201</v>
      </c>
      <c r="AD197" s="52">
        <v>6.1533688686341996</v>
      </c>
      <c r="AE197" s="52">
        <v>15.8077843916737</v>
      </c>
      <c r="AF197" s="52">
        <v>1762.3179110999999</v>
      </c>
      <c r="AG197" s="52">
        <v>18.202650419751301</v>
      </c>
      <c r="AH197" s="52">
        <v>5.4666287194849401</v>
      </c>
      <c r="AI197" s="52">
        <v>17.1377886218268</v>
      </c>
      <c r="AJ197" s="52">
        <v>2426.0549510000001</v>
      </c>
      <c r="AK197" s="52">
        <v>15.714247220064699</v>
      </c>
      <c r="AL197" s="52">
        <v>7.5255103444458298</v>
      </c>
      <c r="AM197" s="52">
        <v>11.936934085923699</v>
      </c>
      <c r="AN197" s="52">
        <v>1768.85195</v>
      </c>
      <c r="AO197" s="52">
        <v>23.228863091621601</v>
      </c>
      <c r="AP197" s="52">
        <v>5.4868970061998299</v>
      </c>
      <c r="AQ197" s="52">
        <v>18.290165836124999</v>
      </c>
      <c r="AR197" s="52">
        <v>1467.2922894999999</v>
      </c>
      <c r="AS197" s="52">
        <v>17.889784764361199</v>
      </c>
      <c r="AT197" s="52">
        <v>4.5514728750914699</v>
      </c>
      <c r="AU197" s="52">
        <v>17.250242158274101</v>
      </c>
      <c r="AV197" s="52">
        <v>1019.8238306</v>
      </c>
      <c r="AW197" s="52">
        <v>17.459646529775899</v>
      </c>
      <c r="AX197" s="52">
        <v>3.1634463941260802</v>
      </c>
      <c r="AY197" s="52">
        <v>16.319448283145299</v>
      </c>
      <c r="AZ197" s="52">
        <v>1396.2751697000001</v>
      </c>
      <c r="BA197" s="52">
        <v>14.613024344215001</v>
      </c>
      <c r="BB197" s="52">
        <v>4.3311810513356397</v>
      </c>
      <c r="BC197" s="52">
        <v>13.2641122018813</v>
      </c>
      <c r="BD197" s="52">
        <v>1103.4516559000001</v>
      </c>
      <c r="BE197" s="52">
        <v>17.971263549545299</v>
      </c>
      <c r="BF197" s="52">
        <v>3.42285604357332</v>
      </c>
      <c r="BG197" s="52">
        <v>16.459842066875702</v>
      </c>
      <c r="BH197" s="52">
        <v>2768.6629278</v>
      </c>
      <c r="BI197" s="52">
        <v>12.019834756117101</v>
      </c>
      <c r="BJ197" s="52">
        <v>8.5882644557800791</v>
      </c>
      <c r="BK197" s="52">
        <v>12.3159790449802</v>
      </c>
    </row>
    <row r="198" spans="1:63" x14ac:dyDescent="0.25">
      <c r="A198" s="52" t="s">
        <v>105</v>
      </c>
      <c r="B198" s="52" t="s">
        <v>106</v>
      </c>
      <c r="C198" s="52" t="s">
        <v>16</v>
      </c>
      <c r="D198" s="52">
        <v>19334.950186800001</v>
      </c>
      <c r="E198" s="52">
        <v>4.9887074519274304</v>
      </c>
      <c r="F198" s="52">
        <v>5.4821023133413602</v>
      </c>
      <c r="G198" s="52">
        <v>4.5805454969782202</v>
      </c>
      <c r="H198" s="52">
        <v>24449.9439403</v>
      </c>
      <c r="I198" s="52">
        <v>4.5098462284450802</v>
      </c>
      <c r="J198" s="52">
        <v>6.9323733933223401</v>
      </c>
      <c r="K198" s="52">
        <v>3.91817463008001</v>
      </c>
      <c r="L198" s="52">
        <v>25418.889774399999</v>
      </c>
      <c r="M198" s="52">
        <v>4.5119805938013604</v>
      </c>
      <c r="N198" s="52">
        <v>7.2071018072723501</v>
      </c>
      <c r="O198" s="52">
        <v>3.8282618982123502</v>
      </c>
      <c r="P198" s="52">
        <v>25790.056052200001</v>
      </c>
      <c r="Q198" s="52">
        <v>4.3350910235878102</v>
      </c>
      <c r="R198" s="52">
        <v>7.31233980843104</v>
      </c>
      <c r="S198" s="52">
        <v>3.8253730269066799</v>
      </c>
      <c r="T198" s="52">
        <v>29897.2832045</v>
      </c>
      <c r="U198" s="52">
        <v>3.7650279804635698</v>
      </c>
      <c r="V198" s="52">
        <v>8.4768754940938997</v>
      </c>
      <c r="W198" s="52">
        <v>3.3916354046695401</v>
      </c>
      <c r="X198" s="52">
        <v>32772.9784354</v>
      </c>
      <c r="Y198" s="52">
        <v>3.8499629707484999</v>
      </c>
      <c r="Z198" s="52">
        <v>9.2922308648330603</v>
      </c>
      <c r="AA198" s="52">
        <v>3.7407250324220902</v>
      </c>
      <c r="AB198" s="52">
        <v>28615.632804600002</v>
      </c>
      <c r="AC198" s="52">
        <v>4.2648190445007899</v>
      </c>
      <c r="AD198" s="52">
        <v>8.1134849213587596</v>
      </c>
      <c r="AE198" s="52">
        <v>3.7975459854925799</v>
      </c>
      <c r="AF198" s="52">
        <v>27279.2746038</v>
      </c>
      <c r="AG198" s="52">
        <v>4.4403292811634403</v>
      </c>
      <c r="AH198" s="52">
        <v>7.7345828650679698</v>
      </c>
      <c r="AI198" s="52">
        <v>3.86642807167856</v>
      </c>
      <c r="AJ198" s="52">
        <v>24678.457649700002</v>
      </c>
      <c r="AK198" s="52">
        <v>4.4688403959993401</v>
      </c>
      <c r="AL198" s="52">
        <v>6.9971646404074797</v>
      </c>
      <c r="AM198" s="52">
        <v>4.1255603846100799</v>
      </c>
      <c r="AN198" s="52">
        <v>23109.1499386</v>
      </c>
      <c r="AO198" s="52">
        <v>4.4598801887304704</v>
      </c>
      <c r="AP198" s="52">
        <v>6.5522136397455304</v>
      </c>
      <c r="AQ198" s="52">
        <v>4.1895895788662703</v>
      </c>
      <c r="AR198" s="52">
        <v>23307.850466600001</v>
      </c>
      <c r="AS198" s="52">
        <v>4.3272260013529298</v>
      </c>
      <c r="AT198" s="52">
        <v>6.6085518569991004</v>
      </c>
      <c r="AU198" s="52">
        <v>4.1684172187162396</v>
      </c>
      <c r="AV198" s="52">
        <v>18969.341350999999</v>
      </c>
      <c r="AW198" s="52">
        <v>5.0800062314191301</v>
      </c>
      <c r="AX198" s="52">
        <v>5.37844003207592</v>
      </c>
      <c r="AY198" s="52">
        <v>5.0634119653477097</v>
      </c>
      <c r="AZ198" s="52">
        <v>15840.9386247</v>
      </c>
      <c r="BA198" s="52">
        <v>5.0960538716414803</v>
      </c>
      <c r="BB198" s="52">
        <v>4.4914336701654998</v>
      </c>
      <c r="BC198" s="52">
        <v>5.0917235110315202</v>
      </c>
      <c r="BD198" s="52">
        <v>13415.1557756</v>
      </c>
      <c r="BE198" s="52">
        <v>5.3625124081114004</v>
      </c>
      <c r="BF198" s="52">
        <v>3.80364344364639</v>
      </c>
      <c r="BG198" s="52">
        <v>5.5512568163277303</v>
      </c>
      <c r="BH198" s="52">
        <v>19812.3506681</v>
      </c>
      <c r="BI198" s="52">
        <v>4.29183709314169</v>
      </c>
      <c r="BJ198" s="52">
        <v>5.6174612492392999</v>
      </c>
      <c r="BK198" s="52">
        <v>4.4871755548856598</v>
      </c>
    </row>
    <row r="199" spans="1:63" x14ac:dyDescent="0.25">
      <c r="A199" s="52" t="s">
        <v>107</v>
      </c>
      <c r="B199" s="52" t="s">
        <v>108</v>
      </c>
      <c r="C199" s="52" t="s">
        <v>15</v>
      </c>
      <c r="D199" s="52">
        <v>6834.5336120000002</v>
      </c>
      <c r="E199" s="52">
        <v>13.662910666608401</v>
      </c>
      <c r="F199" s="52">
        <v>9.8294723232020207</v>
      </c>
      <c r="G199" s="52">
        <v>9.2426956959540991</v>
      </c>
      <c r="H199" s="52">
        <v>6593.1189254999999</v>
      </c>
      <c r="I199" s="52">
        <v>12.388233306858799</v>
      </c>
      <c r="J199" s="52">
        <v>9.4822680933186803</v>
      </c>
      <c r="K199" s="52">
        <v>9.3360588753977396</v>
      </c>
      <c r="L199" s="52">
        <v>7227.6390566999999</v>
      </c>
      <c r="M199" s="52">
        <v>12.4661175711068</v>
      </c>
      <c r="N199" s="52">
        <v>10.394839224316399</v>
      </c>
      <c r="O199" s="52">
        <v>8.7452085726190791</v>
      </c>
      <c r="P199" s="52">
        <v>7307.9586071000003</v>
      </c>
      <c r="Q199" s="52">
        <v>11.7047632638176</v>
      </c>
      <c r="R199" s="52">
        <v>10.5103553432631</v>
      </c>
      <c r="S199" s="52">
        <v>8.6740034626510791</v>
      </c>
      <c r="T199" s="52">
        <v>5605.3138869000004</v>
      </c>
      <c r="U199" s="52">
        <v>11.8584447938055</v>
      </c>
      <c r="V199" s="52">
        <v>8.0616002264447495</v>
      </c>
      <c r="W199" s="52">
        <v>9.1898691810989295</v>
      </c>
      <c r="X199" s="52">
        <v>4906.9999547999996</v>
      </c>
      <c r="Y199" s="52">
        <v>15.3304366946446</v>
      </c>
      <c r="Z199" s="52">
        <v>7.0572804208575102</v>
      </c>
      <c r="AA199" s="52">
        <v>12.479342377002199</v>
      </c>
      <c r="AB199" s="52">
        <v>4870.8828442000004</v>
      </c>
      <c r="AC199" s="52">
        <v>13.143302050061299</v>
      </c>
      <c r="AD199" s="52">
        <v>7.0053365488699004</v>
      </c>
      <c r="AE199" s="52">
        <v>10.1029505922198</v>
      </c>
      <c r="AF199" s="52">
        <v>4468.3233935999997</v>
      </c>
      <c r="AG199" s="52">
        <v>14.894697822700399</v>
      </c>
      <c r="AH199" s="52">
        <v>6.4263728327256802</v>
      </c>
      <c r="AI199" s="52">
        <v>11.6924866137956</v>
      </c>
      <c r="AJ199" s="52">
        <v>4115.3835418999997</v>
      </c>
      <c r="AK199" s="52">
        <v>13.100846663391</v>
      </c>
      <c r="AL199" s="52">
        <v>5.9187723582837997</v>
      </c>
      <c r="AM199" s="52">
        <v>11.2179649840648</v>
      </c>
      <c r="AN199" s="52">
        <v>3223.5233282999998</v>
      </c>
      <c r="AO199" s="52">
        <v>13.902480870052299</v>
      </c>
      <c r="AP199" s="52">
        <v>4.6360929856410102</v>
      </c>
      <c r="AQ199" s="52">
        <v>11.6622290888787</v>
      </c>
      <c r="AR199" s="52">
        <v>2746.6371301999998</v>
      </c>
      <c r="AS199" s="52">
        <v>14.981978137581899</v>
      </c>
      <c r="AT199" s="52">
        <v>3.9502320400878701</v>
      </c>
      <c r="AU199" s="52">
        <v>14.274041311161501</v>
      </c>
      <c r="AV199" s="52">
        <v>2319.9379221999998</v>
      </c>
      <c r="AW199" s="52">
        <v>19.523501133282</v>
      </c>
      <c r="AX199" s="52">
        <v>3.3365503620866099</v>
      </c>
      <c r="AY199" s="52">
        <v>17.1672134348367</v>
      </c>
      <c r="AZ199" s="52">
        <v>2490.9272881000002</v>
      </c>
      <c r="BA199" s="52">
        <v>17.425513154399901</v>
      </c>
      <c r="BB199" s="52">
        <v>3.5824684210343198</v>
      </c>
      <c r="BC199" s="52">
        <v>16.780663143711099</v>
      </c>
      <c r="BD199" s="52">
        <v>1987.9927798000001</v>
      </c>
      <c r="BE199" s="52">
        <v>17.239905948864699</v>
      </c>
      <c r="BF199" s="52">
        <v>2.8591446201186002</v>
      </c>
      <c r="BG199" s="52">
        <v>15.894568428547799</v>
      </c>
      <c r="BH199" s="52">
        <v>4831.8603953000002</v>
      </c>
      <c r="BI199" s="52">
        <v>11.822721610524299</v>
      </c>
      <c r="BJ199" s="52">
        <v>6.9492141997497399</v>
      </c>
      <c r="BK199" s="52">
        <v>12.2726026939365</v>
      </c>
    </row>
    <row r="200" spans="1:63" x14ac:dyDescent="0.25">
      <c r="A200" s="52" t="s">
        <v>107</v>
      </c>
      <c r="B200" s="52" t="s">
        <v>108</v>
      </c>
      <c r="C200" s="52" t="s">
        <v>16</v>
      </c>
      <c r="D200" s="52">
        <v>39670.737545900003</v>
      </c>
      <c r="E200" s="52">
        <v>4.0663739561665597</v>
      </c>
      <c r="F200" s="52">
        <v>6.9295684268960596</v>
      </c>
      <c r="G200" s="52">
        <v>3.6430279104297201</v>
      </c>
      <c r="H200" s="52">
        <v>44516.616336300001</v>
      </c>
      <c r="I200" s="52">
        <v>3.7179723662931101</v>
      </c>
      <c r="J200" s="52">
        <v>7.7760323633849797</v>
      </c>
      <c r="K200" s="52">
        <v>3.2385516467686699</v>
      </c>
      <c r="L200" s="52">
        <v>47885.3545314</v>
      </c>
      <c r="M200" s="52">
        <v>3.8114084816388498</v>
      </c>
      <c r="N200" s="52">
        <v>8.3644737002326792</v>
      </c>
      <c r="O200" s="52">
        <v>3.2783977155108799</v>
      </c>
      <c r="P200" s="52">
        <v>43300.973558099999</v>
      </c>
      <c r="Q200" s="52">
        <v>3.5944446646938402</v>
      </c>
      <c r="R200" s="52">
        <v>7.5636874377467196</v>
      </c>
      <c r="S200" s="52">
        <v>3.2571282591286499</v>
      </c>
      <c r="T200" s="52">
        <v>54593.753950300001</v>
      </c>
      <c r="U200" s="52">
        <v>3.3755474821844902</v>
      </c>
      <c r="V200" s="52">
        <v>9.5362772936100804</v>
      </c>
      <c r="W200" s="52">
        <v>2.89473460158524</v>
      </c>
      <c r="X200" s="52">
        <v>56959.295860600003</v>
      </c>
      <c r="Y200" s="52">
        <v>3.51460791921799</v>
      </c>
      <c r="Z200" s="52">
        <v>9.9494832370374802</v>
      </c>
      <c r="AA200" s="52">
        <v>3.2884109881229202</v>
      </c>
      <c r="AB200" s="52">
        <v>51750.524366799997</v>
      </c>
      <c r="AC200" s="52">
        <v>3.5109629810642198</v>
      </c>
      <c r="AD200" s="52">
        <v>9.03963026431191</v>
      </c>
      <c r="AE200" s="52">
        <v>3.37099776665544</v>
      </c>
      <c r="AF200" s="52">
        <v>45323.087620699996</v>
      </c>
      <c r="AG200" s="52">
        <v>4.0774080669448098</v>
      </c>
      <c r="AH200" s="52">
        <v>7.9169044090108098</v>
      </c>
      <c r="AI200" s="52">
        <v>3.82322084437976</v>
      </c>
      <c r="AJ200" s="52">
        <v>39132.544532100001</v>
      </c>
      <c r="AK200" s="52">
        <v>4.19362839875724</v>
      </c>
      <c r="AL200" s="52">
        <v>6.8355584450627402</v>
      </c>
      <c r="AM200" s="52">
        <v>3.8402606389001801</v>
      </c>
      <c r="AN200" s="52">
        <v>31920.0452473</v>
      </c>
      <c r="AO200" s="52">
        <v>4.0509311426679799</v>
      </c>
      <c r="AP200" s="52">
        <v>5.5757001612299</v>
      </c>
      <c r="AQ200" s="52">
        <v>3.8780642396223799</v>
      </c>
      <c r="AR200" s="52">
        <v>30359.7521829</v>
      </c>
      <c r="AS200" s="52">
        <v>4.9295187707031198</v>
      </c>
      <c r="AT200" s="52">
        <v>5.3031527314458904</v>
      </c>
      <c r="AU200" s="52">
        <v>4.78741307648726</v>
      </c>
      <c r="AV200" s="52">
        <v>26619.412989100001</v>
      </c>
      <c r="AW200" s="52">
        <v>4.4572791777858196</v>
      </c>
      <c r="AX200" s="52">
        <v>4.6498012188038702</v>
      </c>
      <c r="AY200" s="52">
        <v>4.4338209620784603</v>
      </c>
      <c r="AZ200" s="52">
        <v>22008.798020599999</v>
      </c>
      <c r="BA200" s="52">
        <v>5.0552184252912902</v>
      </c>
      <c r="BB200" s="52">
        <v>3.8444324787514401</v>
      </c>
      <c r="BC200" s="52">
        <v>5.0907253327079101</v>
      </c>
      <c r="BD200" s="52">
        <v>16126.7183124</v>
      </c>
      <c r="BE200" s="52">
        <v>5.5889977404735696</v>
      </c>
      <c r="BF200" s="52">
        <v>2.81696799606397</v>
      </c>
      <c r="BG200" s="52">
        <v>5.6221675737883299</v>
      </c>
      <c r="BH200" s="52">
        <v>22317.352290999999</v>
      </c>
      <c r="BI200" s="52">
        <v>5.2884998996298904</v>
      </c>
      <c r="BJ200" s="52">
        <v>3.8983298364114498</v>
      </c>
      <c r="BK200" s="52">
        <v>5.3275974153060801</v>
      </c>
    </row>
    <row r="201" spans="1:63" x14ac:dyDescent="0.25">
      <c r="A201" t="s">
        <v>19</v>
      </c>
    </row>
    <row r="202" spans="1:63" x14ac:dyDescent="0.25">
      <c r="A202" t="s">
        <v>20</v>
      </c>
    </row>
    <row r="203" spans="1:63" x14ac:dyDescent="0.25">
      <c r="A203" t="s">
        <v>21</v>
      </c>
    </row>
    <row r="204" spans="1:63" x14ac:dyDescent="0.25">
      <c r="A204" t="s">
        <v>22</v>
      </c>
    </row>
    <row r="205" spans="1:63" x14ac:dyDescent="0.25">
      <c r="A205" t="s">
        <v>23</v>
      </c>
    </row>
    <row r="208" spans="1:63" x14ac:dyDescent="0.25">
      <c r="L208" s="7" t="str">
        <f>HYPERLINK("#'Indice'!A1", "Ir al índice")</f>
        <v>Ir al índice</v>
      </c>
    </row>
    <row r="209" spans="1:63" ht="17.25" x14ac:dyDescent="0.3">
      <c r="A209" s="4" t="s">
        <v>441</v>
      </c>
    </row>
    <row r="210" spans="1:63" x14ac:dyDescent="0.25">
      <c r="A210" s="5" t="s">
        <v>25</v>
      </c>
      <c r="B210" s="5" t="s">
        <v>113</v>
      </c>
      <c r="C210" s="5" t="s">
        <v>1145</v>
      </c>
      <c r="D210" s="5" t="s">
        <v>377</v>
      </c>
      <c r="E210" s="5" t="s">
        <v>378</v>
      </c>
      <c r="F210" s="5" t="s">
        <v>379</v>
      </c>
      <c r="G210" s="5" t="s">
        <v>380</v>
      </c>
      <c r="H210" s="5" t="s">
        <v>381</v>
      </c>
      <c r="I210" s="5" t="s">
        <v>382</v>
      </c>
      <c r="J210" s="5" t="s">
        <v>383</v>
      </c>
      <c r="K210" s="5" t="s">
        <v>384</v>
      </c>
      <c r="L210" s="5" t="s">
        <v>385</v>
      </c>
      <c r="M210" s="5" t="s">
        <v>386</v>
      </c>
      <c r="N210" s="5" t="s">
        <v>387</v>
      </c>
      <c r="O210" s="5" t="s">
        <v>388</v>
      </c>
      <c r="P210" s="5" t="s">
        <v>389</v>
      </c>
      <c r="Q210" s="5" t="s">
        <v>390</v>
      </c>
      <c r="R210" s="5" t="s">
        <v>391</v>
      </c>
      <c r="S210" s="5" t="s">
        <v>392</v>
      </c>
      <c r="T210" s="5" t="s">
        <v>393</v>
      </c>
      <c r="U210" s="5" t="s">
        <v>394</v>
      </c>
      <c r="V210" s="5" t="s">
        <v>395</v>
      </c>
      <c r="W210" s="5" t="s">
        <v>396</v>
      </c>
      <c r="X210" s="5" t="s">
        <v>397</v>
      </c>
      <c r="Y210" s="5" t="s">
        <v>398</v>
      </c>
      <c r="Z210" s="5" t="s">
        <v>399</v>
      </c>
      <c r="AA210" s="5" t="s">
        <v>400</v>
      </c>
      <c r="AB210" s="5" t="s">
        <v>401</v>
      </c>
      <c r="AC210" s="5" t="s">
        <v>402</v>
      </c>
      <c r="AD210" s="5" t="s">
        <v>403</v>
      </c>
      <c r="AE210" s="5" t="s">
        <v>404</v>
      </c>
      <c r="AF210" s="5" t="s">
        <v>405</v>
      </c>
      <c r="AG210" s="5" t="s">
        <v>406</v>
      </c>
      <c r="AH210" s="5" t="s">
        <v>407</v>
      </c>
      <c r="AI210" s="5" t="s">
        <v>408</v>
      </c>
      <c r="AJ210" s="5" t="s">
        <v>409</v>
      </c>
      <c r="AK210" s="5" t="s">
        <v>410</v>
      </c>
      <c r="AL210" s="5" t="s">
        <v>411</v>
      </c>
      <c r="AM210" s="5" t="s">
        <v>412</v>
      </c>
      <c r="AN210" s="5" t="s">
        <v>413</v>
      </c>
      <c r="AO210" s="5" t="s">
        <v>414</v>
      </c>
      <c r="AP210" s="5" t="s">
        <v>415</v>
      </c>
      <c r="AQ210" s="5" t="s">
        <v>416</v>
      </c>
      <c r="AR210" s="5" t="s">
        <v>417</v>
      </c>
      <c r="AS210" s="5" t="s">
        <v>418</v>
      </c>
      <c r="AT210" s="5" t="s">
        <v>419</v>
      </c>
      <c r="AU210" s="5" t="s">
        <v>420</v>
      </c>
      <c r="AV210" s="5" t="s">
        <v>421</v>
      </c>
      <c r="AW210" s="5" t="s">
        <v>422</v>
      </c>
      <c r="AX210" s="5" t="s">
        <v>423</v>
      </c>
      <c r="AY210" s="5" t="s">
        <v>424</v>
      </c>
      <c r="AZ210" s="5" t="s">
        <v>425</v>
      </c>
      <c r="BA210" s="5" t="s">
        <v>426</v>
      </c>
      <c r="BB210" s="5" t="s">
        <v>427</v>
      </c>
      <c r="BC210" s="5" t="s">
        <v>428</v>
      </c>
      <c r="BD210" s="5" t="s">
        <v>429</v>
      </c>
      <c r="BE210" s="5" t="s">
        <v>430</v>
      </c>
      <c r="BF210" s="5" t="s">
        <v>431</v>
      </c>
      <c r="BG210" s="5" t="s">
        <v>432</v>
      </c>
      <c r="BH210" s="5" t="s">
        <v>433</v>
      </c>
      <c r="BI210" s="5" t="s">
        <v>434</v>
      </c>
      <c r="BJ210" s="5" t="s">
        <v>435</v>
      </c>
      <c r="BK210" s="5" t="s">
        <v>436</v>
      </c>
    </row>
    <row r="211" spans="1:63" x14ac:dyDescent="0.25">
      <c r="A211" s="53" t="s">
        <v>87</v>
      </c>
      <c r="B211" s="53" t="s">
        <v>114</v>
      </c>
      <c r="C211" s="53" t="s">
        <v>15</v>
      </c>
      <c r="D211" s="53">
        <v>820.01773189999994</v>
      </c>
      <c r="E211" s="53">
        <v>47.453453220974403</v>
      </c>
      <c r="F211" s="53">
        <v>13.379527671335399</v>
      </c>
      <c r="G211" s="53">
        <v>24.118906531708099</v>
      </c>
      <c r="H211" s="53">
        <v>1073.7559257</v>
      </c>
      <c r="I211" s="53">
        <v>35.063260735612701</v>
      </c>
      <c r="J211" s="53">
        <v>17.519556664800799</v>
      </c>
      <c r="K211" s="53">
        <v>18.118757192051699</v>
      </c>
      <c r="L211" s="53">
        <v>539.155621</v>
      </c>
      <c r="M211" s="53">
        <v>39.132653595596999</v>
      </c>
      <c r="N211" s="53">
        <v>8.7969409315226894</v>
      </c>
      <c r="O211" s="53">
        <v>23.101362625009202</v>
      </c>
      <c r="P211" s="53">
        <v>360.74717620000001</v>
      </c>
      <c r="Q211" s="53">
        <v>52.7181134277116</v>
      </c>
      <c r="R211" s="53">
        <v>5.8860029954969297</v>
      </c>
      <c r="S211" s="53">
        <v>41.464847440647702</v>
      </c>
      <c r="T211" s="53">
        <v>439.57326599999999</v>
      </c>
      <c r="U211" s="53">
        <v>44.213882109495401</v>
      </c>
      <c r="V211" s="53">
        <v>7.1721408540754297</v>
      </c>
      <c r="W211" s="53">
        <v>38.242662959790302</v>
      </c>
      <c r="X211" s="53">
        <v>940.43522050000001</v>
      </c>
      <c r="Y211" s="53">
        <v>39.287851655002001</v>
      </c>
      <c r="Z211" s="53">
        <v>15.3442767958493</v>
      </c>
      <c r="AA211" s="53">
        <v>17.920060498560701</v>
      </c>
      <c r="AB211" s="53">
        <v>341.53524179999999</v>
      </c>
      <c r="AC211" s="53">
        <v>45.707145356699499</v>
      </c>
      <c r="AD211" s="53">
        <v>5.5725383008627096</v>
      </c>
      <c r="AE211" s="53">
        <v>40.171128102218802</v>
      </c>
      <c r="AF211" s="53">
        <v>190.59437790000001</v>
      </c>
      <c r="AG211" s="53">
        <v>72.536452774367504</v>
      </c>
      <c r="AH211" s="53">
        <v>3.1097653793478899</v>
      </c>
      <c r="AI211" s="53">
        <v>54.566442923074703</v>
      </c>
      <c r="AJ211" s="53">
        <v>295.74726270000002</v>
      </c>
      <c r="AK211" s="53">
        <v>50.364675008544602</v>
      </c>
      <c r="AL211" s="53">
        <v>4.8254550250370496</v>
      </c>
      <c r="AM211" s="53">
        <v>42.870019744919603</v>
      </c>
      <c r="AN211" s="53">
        <v>294.41322889999998</v>
      </c>
      <c r="AO211" s="53">
        <v>52.328217195232398</v>
      </c>
      <c r="AP211" s="53">
        <v>4.8036887370078398</v>
      </c>
      <c r="AQ211" s="53">
        <v>49.279367636529798</v>
      </c>
      <c r="AR211" s="53">
        <v>104.0620029</v>
      </c>
      <c r="AS211" s="53">
        <v>73.665394027749798</v>
      </c>
      <c r="AT211" s="53">
        <v>1.6978906591558001</v>
      </c>
      <c r="AU211" s="53">
        <v>72.753341663177807</v>
      </c>
      <c r="AV211" s="53">
        <v>195.00392880000001</v>
      </c>
      <c r="AW211" s="53">
        <v>49.8781390846707</v>
      </c>
      <c r="AX211" s="53">
        <v>3.1817122482869502</v>
      </c>
      <c r="AY211" s="53">
        <v>42.044313522905902</v>
      </c>
      <c r="AZ211" s="53">
        <v>111.45044540000001</v>
      </c>
      <c r="BA211" s="53">
        <v>59.382832121611102</v>
      </c>
      <c r="BB211" s="53">
        <v>1.8184415534002101</v>
      </c>
      <c r="BC211" s="53">
        <v>53.644198230929902</v>
      </c>
      <c r="BD211" s="53">
        <v>135.0320763</v>
      </c>
      <c r="BE211" s="53">
        <v>62.595353887259598</v>
      </c>
      <c r="BF211" s="53">
        <v>2.2032028468306799</v>
      </c>
      <c r="BG211" s="53">
        <v>59.265357441195498</v>
      </c>
      <c r="BH211" s="53">
        <v>287.375451</v>
      </c>
      <c r="BI211" s="53">
        <v>39.121927437042999</v>
      </c>
      <c r="BJ211" s="53">
        <v>4.6888593369903697</v>
      </c>
      <c r="BK211" s="53">
        <v>43.230044921566098</v>
      </c>
    </row>
    <row r="212" spans="1:63" x14ac:dyDescent="0.25">
      <c r="A212" s="53" t="s">
        <v>87</v>
      </c>
      <c r="B212" s="53" t="s">
        <v>114</v>
      </c>
      <c r="C212" s="53" t="s">
        <v>16</v>
      </c>
      <c r="D212" s="53">
        <v>7288.3837609000002</v>
      </c>
      <c r="E212" s="53">
        <v>10.9962887902832</v>
      </c>
      <c r="F212" s="53">
        <v>5.9450856510915902</v>
      </c>
      <c r="G212" s="53">
        <v>9.8037655002360502</v>
      </c>
      <c r="H212" s="53">
        <v>7618.4968607999999</v>
      </c>
      <c r="I212" s="53">
        <v>9.8933943761757792</v>
      </c>
      <c r="J212" s="53">
        <v>6.2143566881054904</v>
      </c>
      <c r="K212" s="53">
        <v>8.9722481116717692</v>
      </c>
      <c r="L212" s="53">
        <v>8719.1900987999998</v>
      </c>
      <c r="M212" s="53">
        <v>9.1134661262666992</v>
      </c>
      <c r="N212" s="53">
        <v>7.1121847649683501</v>
      </c>
      <c r="O212" s="53">
        <v>8.1306822884253105</v>
      </c>
      <c r="P212" s="53">
        <v>8802.0177144000008</v>
      </c>
      <c r="Q212" s="53">
        <v>8.8839631754166106</v>
      </c>
      <c r="R212" s="53">
        <v>7.1797466943578803</v>
      </c>
      <c r="S212" s="53">
        <v>8.1262735759272609</v>
      </c>
      <c r="T212" s="53">
        <v>11142.661842899999</v>
      </c>
      <c r="U212" s="53">
        <v>8.4934023095001905</v>
      </c>
      <c r="V212" s="53">
        <v>9.0889943793259391</v>
      </c>
      <c r="W212" s="53">
        <v>7.6627374740035297</v>
      </c>
      <c r="X212" s="53">
        <v>11437.455958799999</v>
      </c>
      <c r="Y212" s="53">
        <v>7.69004225497899</v>
      </c>
      <c r="Z212" s="53">
        <v>9.3294559584575705</v>
      </c>
      <c r="AA212" s="53">
        <v>7.4363591496444696</v>
      </c>
      <c r="AB212" s="53">
        <v>10362.4688195</v>
      </c>
      <c r="AC212" s="53">
        <v>7.9437349773541301</v>
      </c>
      <c r="AD212" s="53">
        <v>8.4525961735426094</v>
      </c>
      <c r="AE212" s="53">
        <v>7.7838367494875698</v>
      </c>
      <c r="AF212" s="53">
        <v>10804.2610915</v>
      </c>
      <c r="AG212" s="53">
        <v>7.8612522589758296</v>
      </c>
      <c r="AH212" s="53">
        <v>8.8129631606818908</v>
      </c>
      <c r="AI212" s="53">
        <v>7.6424805561779001</v>
      </c>
      <c r="AJ212" s="53">
        <v>10853.605128200001</v>
      </c>
      <c r="AK212" s="53">
        <v>8.5726939605293797</v>
      </c>
      <c r="AL212" s="53">
        <v>8.8532127597940899</v>
      </c>
      <c r="AM212" s="53">
        <v>8.0486079780679791</v>
      </c>
      <c r="AN212" s="53">
        <v>8947.7368738999994</v>
      </c>
      <c r="AO212" s="53">
        <v>8.8754160690644301</v>
      </c>
      <c r="AP212" s="53">
        <v>7.2986088334345904</v>
      </c>
      <c r="AQ212" s="53">
        <v>8.5897178095857694</v>
      </c>
      <c r="AR212" s="53">
        <v>7315.6847914</v>
      </c>
      <c r="AS212" s="53">
        <v>9.7514306746563104</v>
      </c>
      <c r="AT212" s="53">
        <v>5.9673549181897698</v>
      </c>
      <c r="AU212" s="53">
        <v>9.7412222812041005</v>
      </c>
      <c r="AV212" s="53">
        <v>5999.2223438000001</v>
      </c>
      <c r="AW212" s="53">
        <v>8.6359680406715693</v>
      </c>
      <c r="AX212" s="53">
        <v>4.8935253471654798</v>
      </c>
      <c r="AY212" s="53">
        <v>8.8541844350503496</v>
      </c>
      <c r="AZ212" s="53">
        <v>4806.5122737000002</v>
      </c>
      <c r="BA212" s="53">
        <v>11.0868328727883</v>
      </c>
      <c r="BB212" s="53">
        <v>3.92063975877155</v>
      </c>
      <c r="BC212" s="53">
        <v>11.112577281062601</v>
      </c>
      <c r="BD212" s="53">
        <v>3462.5789900999998</v>
      </c>
      <c r="BE212" s="53">
        <v>11.0642546235468</v>
      </c>
      <c r="BF212" s="53">
        <v>2.8244024114439301</v>
      </c>
      <c r="BG212" s="53">
        <v>10.7817506742661</v>
      </c>
      <c r="BH212" s="53">
        <v>5034.8244918</v>
      </c>
      <c r="BI212" s="53">
        <v>10.7333507443134</v>
      </c>
      <c r="BJ212" s="53">
        <v>4.1068725006692697</v>
      </c>
      <c r="BK212" s="53">
        <v>10.964833218363299</v>
      </c>
    </row>
    <row r="213" spans="1:63" x14ac:dyDescent="0.25">
      <c r="A213" s="53" t="s">
        <v>91</v>
      </c>
      <c r="B213" s="53" t="s">
        <v>115</v>
      </c>
      <c r="C213" s="53" t="s">
        <v>15</v>
      </c>
      <c r="D213" s="53">
        <v>285.97103929999997</v>
      </c>
      <c r="E213" s="53">
        <v>32.523658497107398</v>
      </c>
      <c r="F213" s="53">
        <v>6.3851704019879802</v>
      </c>
      <c r="G213" s="53">
        <v>26.5811737892436</v>
      </c>
      <c r="H213" s="53">
        <v>538.24130119999995</v>
      </c>
      <c r="I213" s="53">
        <v>29.878164830198202</v>
      </c>
      <c r="J213" s="53">
        <v>12.0178687812663</v>
      </c>
      <c r="K213" s="53">
        <v>20.664308138710599</v>
      </c>
      <c r="L213" s="53">
        <v>303.1082816</v>
      </c>
      <c r="M213" s="53">
        <v>32.8991015106185</v>
      </c>
      <c r="N213" s="53">
        <v>6.7678112895880203</v>
      </c>
      <c r="O213" s="53">
        <v>25.686816937007901</v>
      </c>
      <c r="P213" s="53">
        <v>366.18243949999999</v>
      </c>
      <c r="Q213" s="53">
        <v>31.0434550190141</v>
      </c>
      <c r="R213" s="53">
        <v>8.1761330802812999</v>
      </c>
      <c r="S213" s="53">
        <v>26.644455897504599</v>
      </c>
      <c r="T213" s="53">
        <v>388.20157549999999</v>
      </c>
      <c r="U213" s="53">
        <v>34.021224725619902</v>
      </c>
      <c r="V213" s="53">
        <v>8.6677770446795801</v>
      </c>
      <c r="W213" s="53">
        <v>28.8174794358574</v>
      </c>
      <c r="X213" s="53">
        <v>493.84656089999999</v>
      </c>
      <c r="Y213" s="53">
        <v>32.546778430452001</v>
      </c>
      <c r="Z213" s="53">
        <v>11.0266216170031</v>
      </c>
      <c r="AA213" s="53">
        <v>25.006258082175101</v>
      </c>
      <c r="AB213" s="53">
        <v>278.4413113</v>
      </c>
      <c r="AC213" s="53">
        <v>36.276429198904601</v>
      </c>
      <c r="AD213" s="53">
        <v>6.2170463972695096</v>
      </c>
      <c r="AE213" s="53">
        <v>27.7213024725685</v>
      </c>
      <c r="AF213" s="53">
        <v>249.63279420000001</v>
      </c>
      <c r="AG213" s="53">
        <v>38.185540580309599</v>
      </c>
      <c r="AH213" s="53">
        <v>5.5738089171304299</v>
      </c>
      <c r="AI213" s="53">
        <v>29.611779349946001</v>
      </c>
      <c r="AJ213" s="53">
        <v>162.65394889999999</v>
      </c>
      <c r="AK213" s="53">
        <v>41.332957316356001</v>
      </c>
      <c r="AL213" s="53">
        <v>3.6317425107974799</v>
      </c>
      <c r="AM213" s="53">
        <v>36.515966721482798</v>
      </c>
      <c r="AN213" s="53">
        <v>230.54929540000001</v>
      </c>
      <c r="AO213" s="53">
        <v>33.090149714608302</v>
      </c>
      <c r="AP213" s="53">
        <v>5.1477119528979696</v>
      </c>
      <c r="AQ213" s="53">
        <v>31.8640126868344</v>
      </c>
      <c r="AR213" s="53">
        <v>153.92077610000001</v>
      </c>
      <c r="AS213" s="53">
        <v>41.766397205424497</v>
      </c>
      <c r="AT213" s="53">
        <v>3.4367479525565301</v>
      </c>
      <c r="AU213" s="53">
        <v>37.551931169779998</v>
      </c>
      <c r="AV213" s="53">
        <v>359.16541530000001</v>
      </c>
      <c r="AW213" s="53">
        <v>31.1032558092279</v>
      </c>
      <c r="AX213" s="53">
        <v>8.0194567422103304</v>
      </c>
      <c r="AY213" s="53">
        <v>24.1363151237659</v>
      </c>
      <c r="AZ213" s="53">
        <v>232.6325324</v>
      </c>
      <c r="BA213" s="53">
        <v>47.599400634908903</v>
      </c>
      <c r="BB213" s="53">
        <v>5.1942265344628904</v>
      </c>
      <c r="BC213" s="53">
        <v>45.560087492712803</v>
      </c>
      <c r="BD213" s="53">
        <v>174.3119495</v>
      </c>
      <c r="BE213" s="53">
        <v>42.072098681061597</v>
      </c>
      <c r="BF213" s="53">
        <v>3.8920427165794602</v>
      </c>
      <c r="BG213" s="53">
        <v>39.096046116123198</v>
      </c>
      <c r="BH213" s="53">
        <v>261.8159167</v>
      </c>
      <c r="BI213" s="53">
        <v>31.728657972295299</v>
      </c>
      <c r="BJ213" s="53">
        <v>5.8458340612891204</v>
      </c>
      <c r="BK213" s="53">
        <v>34.200923222415</v>
      </c>
    </row>
    <row r="214" spans="1:63" x14ac:dyDescent="0.25">
      <c r="A214" s="53" t="s">
        <v>91</v>
      </c>
      <c r="B214" s="53" t="s">
        <v>115</v>
      </c>
      <c r="C214" s="53" t="s">
        <v>16</v>
      </c>
      <c r="D214" s="53">
        <v>3709.6214495999998</v>
      </c>
      <c r="E214" s="53">
        <v>9.6889335440285294</v>
      </c>
      <c r="F214" s="53">
        <v>5.5216401643059099</v>
      </c>
      <c r="G214" s="53">
        <v>8.7947025962369203</v>
      </c>
      <c r="H214" s="53">
        <v>4276.3305067000001</v>
      </c>
      <c r="I214" s="53">
        <v>9.2462699793452501</v>
      </c>
      <c r="J214" s="53">
        <v>6.36516652775647</v>
      </c>
      <c r="K214" s="53">
        <v>8.2469847298014294</v>
      </c>
      <c r="L214" s="53">
        <v>5019.7274229000004</v>
      </c>
      <c r="M214" s="53">
        <v>8.4505211989439992</v>
      </c>
      <c r="N214" s="53">
        <v>7.4716865126874596</v>
      </c>
      <c r="O214" s="53">
        <v>7.4509715830329499</v>
      </c>
      <c r="P214" s="53">
        <v>4266.2530352000003</v>
      </c>
      <c r="Q214" s="53">
        <v>9.3505257662969701</v>
      </c>
      <c r="R214" s="53">
        <v>6.3501665682875501</v>
      </c>
      <c r="S214" s="53">
        <v>8.2949878548831908</v>
      </c>
      <c r="T214" s="53">
        <v>6386.3629492</v>
      </c>
      <c r="U214" s="53">
        <v>7.6061659055006103</v>
      </c>
      <c r="V214" s="53">
        <v>9.5058750989107494</v>
      </c>
      <c r="W214" s="53">
        <v>7.0118402665379298</v>
      </c>
      <c r="X214" s="53">
        <v>6521.1058560000001</v>
      </c>
      <c r="Y214" s="53">
        <v>7.8233559971250903</v>
      </c>
      <c r="Z214" s="53">
        <v>9.7064351442281591</v>
      </c>
      <c r="AA214" s="53">
        <v>7.0867534422352803</v>
      </c>
      <c r="AB214" s="53">
        <v>5527.8821821000001</v>
      </c>
      <c r="AC214" s="53">
        <v>8.8823623438814501</v>
      </c>
      <c r="AD214" s="53">
        <v>8.22805687721198</v>
      </c>
      <c r="AE214" s="53">
        <v>8.5189932413337495</v>
      </c>
      <c r="AF214" s="53">
        <v>5576.5331979000002</v>
      </c>
      <c r="AG214" s="53">
        <v>7.4391598509746801</v>
      </c>
      <c r="AH214" s="53">
        <v>8.3004721914226902</v>
      </c>
      <c r="AI214" s="53">
        <v>7.2871482497584603</v>
      </c>
      <c r="AJ214" s="53">
        <v>4873.2266602999998</v>
      </c>
      <c r="AK214" s="53">
        <v>7.70232820091113</v>
      </c>
      <c r="AL214" s="53">
        <v>7.2536253153755803</v>
      </c>
      <c r="AM214" s="53">
        <v>7.4490258662139297</v>
      </c>
      <c r="AN214" s="53">
        <v>4644.1711895999997</v>
      </c>
      <c r="AO214" s="53">
        <v>8.6445474608383197</v>
      </c>
      <c r="AP214" s="53">
        <v>6.9126843584465396</v>
      </c>
      <c r="AQ214" s="53">
        <v>8.1296777405817195</v>
      </c>
      <c r="AR214" s="53">
        <v>4213.0362302000003</v>
      </c>
      <c r="AS214" s="53">
        <v>8.60958746197681</v>
      </c>
      <c r="AT214" s="53">
        <v>6.2709552385342899</v>
      </c>
      <c r="AU214" s="53">
        <v>8.4222001135032105</v>
      </c>
      <c r="AV214" s="53">
        <v>3082.5993137999999</v>
      </c>
      <c r="AW214" s="53">
        <v>9.7563518110897292</v>
      </c>
      <c r="AX214" s="53">
        <v>4.5883399189896403</v>
      </c>
      <c r="AY214" s="53">
        <v>9.9540340552036906</v>
      </c>
      <c r="AZ214" s="53">
        <v>2506.9401164000001</v>
      </c>
      <c r="BA214" s="53">
        <v>13.599211782324399</v>
      </c>
      <c r="BB214" s="53">
        <v>3.7314915886408202</v>
      </c>
      <c r="BC214" s="53">
        <v>13.347686500798099</v>
      </c>
      <c r="BD214" s="53">
        <v>2247.1519251</v>
      </c>
      <c r="BE214" s="53">
        <v>9.8437525283886202</v>
      </c>
      <c r="BF214" s="53">
        <v>3.3448060653917699</v>
      </c>
      <c r="BG214" s="53">
        <v>10.045028917372999</v>
      </c>
      <c r="BH214" s="53">
        <v>4332.3828325000004</v>
      </c>
      <c r="BI214" s="53">
        <v>8.8439060626266706</v>
      </c>
      <c r="BJ214" s="53">
        <v>6.4485984298103602</v>
      </c>
      <c r="BK214" s="53">
        <v>9.1287320198634099</v>
      </c>
    </row>
    <row r="215" spans="1:63" x14ac:dyDescent="0.25">
      <c r="A215" s="53" t="s">
        <v>93</v>
      </c>
      <c r="B215" s="53" t="s">
        <v>116</v>
      </c>
      <c r="C215" s="53" t="s">
        <v>15</v>
      </c>
      <c r="D215" s="53">
        <v>101.8803039</v>
      </c>
      <c r="E215" s="53">
        <v>49.866451241481002</v>
      </c>
      <c r="F215" s="53">
        <v>15.6373754092089</v>
      </c>
      <c r="G215" s="53">
        <v>21.260238389916498</v>
      </c>
      <c r="H215" s="53">
        <v>121.8173123</v>
      </c>
      <c r="I215" s="53">
        <v>44.507194913893798</v>
      </c>
      <c r="J215" s="53">
        <v>18.697461342927401</v>
      </c>
      <c r="K215" s="53">
        <v>30.871878655642799</v>
      </c>
      <c r="L215" s="53"/>
      <c r="M215" s="53"/>
      <c r="N215" s="53"/>
      <c r="O215" s="53"/>
      <c r="P215" s="53">
        <v>85.182579000000004</v>
      </c>
      <c r="Q215" s="53">
        <v>62.056914387444401</v>
      </c>
      <c r="R215" s="53">
        <v>13.074479709591801</v>
      </c>
      <c r="S215" s="53">
        <v>42.981884567573999</v>
      </c>
      <c r="T215" s="53">
        <v>20.544063099999999</v>
      </c>
      <c r="U215" s="53">
        <v>100</v>
      </c>
      <c r="V215" s="53">
        <v>3.1532613746470899</v>
      </c>
      <c r="W215" s="53">
        <v>92.818167147163805</v>
      </c>
      <c r="X215" s="53">
        <v>47.865987799999999</v>
      </c>
      <c r="Y215" s="53">
        <v>99.999999999999702</v>
      </c>
      <c r="Z215" s="53">
        <v>7.3468412628205302</v>
      </c>
      <c r="AA215" s="53">
        <v>82.798553809995596</v>
      </c>
      <c r="AB215" s="53">
        <v>108.7947678</v>
      </c>
      <c r="AC215" s="53">
        <v>65.206605992852005</v>
      </c>
      <c r="AD215" s="53">
        <v>16.698660698108899</v>
      </c>
      <c r="AE215" s="53">
        <v>51.617726818832402</v>
      </c>
      <c r="AF215" s="53">
        <v>25.481952</v>
      </c>
      <c r="AG215" s="53">
        <v>100</v>
      </c>
      <c r="AH215" s="53">
        <v>3.9111666762847399</v>
      </c>
      <c r="AI215" s="53">
        <v>92.950519068192605</v>
      </c>
      <c r="AJ215" s="53">
        <v>26.268264200000001</v>
      </c>
      <c r="AK215" s="53">
        <v>100</v>
      </c>
      <c r="AL215" s="53">
        <v>4.0318559419185602</v>
      </c>
      <c r="AM215" s="53">
        <v>100.85692663578401</v>
      </c>
      <c r="AN215" s="53">
        <v>20.544063099999999</v>
      </c>
      <c r="AO215" s="53">
        <v>100</v>
      </c>
      <c r="AP215" s="53">
        <v>3.1532613746470899</v>
      </c>
      <c r="AQ215" s="53">
        <v>92.818167147163805</v>
      </c>
      <c r="AR215" s="53">
        <v>21.235296000000002</v>
      </c>
      <c r="AS215" s="53">
        <v>100</v>
      </c>
      <c r="AT215" s="53">
        <v>3.2593571354440498</v>
      </c>
      <c r="AU215" s="53">
        <v>82.798553809995596</v>
      </c>
      <c r="AV215" s="53"/>
      <c r="AW215" s="53"/>
      <c r="AX215" s="53"/>
      <c r="AY215" s="53"/>
      <c r="AZ215" s="53">
        <v>21.235296000000002</v>
      </c>
      <c r="BA215" s="53">
        <v>100</v>
      </c>
      <c r="BB215" s="53">
        <v>3.2593571354440498</v>
      </c>
      <c r="BC215" s="53">
        <v>82.798553809995596</v>
      </c>
      <c r="BD215" s="53">
        <v>24.399776299999999</v>
      </c>
      <c r="BE215" s="53">
        <v>100</v>
      </c>
      <c r="BF215" s="53">
        <v>3.74506599703831</v>
      </c>
      <c r="BG215" s="53">
        <v>101.430054772302</v>
      </c>
      <c r="BH215" s="53">
        <v>26.268264200000001</v>
      </c>
      <c r="BI215" s="53">
        <v>100</v>
      </c>
      <c r="BJ215" s="53">
        <v>4.0318559419185602</v>
      </c>
      <c r="BK215" s="53">
        <v>100.85692663578401</v>
      </c>
    </row>
    <row r="216" spans="1:63" x14ac:dyDescent="0.25">
      <c r="A216" s="53" t="s">
        <v>93</v>
      </c>
      <c r="B216" s="53" t="s">
        <v>116</v>
      </c>
      <c r="C216" s="53" t="s">
        <v>16</v>
      </c>
      <c r="D216" s="53">
        <v>2538.6692065000002</v>
      </c>
      <c r="E216" s="53">
        <v>13.235259699178901</v>
      </c>
      <c r="F216" s="53">
        <v>4.1400020358958001</v>
      </c>
      <c r="G216" s="53">
        <v>12.177057869054901</v>
      </c>
      <c r="H216" s="53">
        <v>3185.0407399000001</v>
      </c>
      <c r="I216" s="53">
        <v>9.7952372152331808</v>
      </c>
      <c r="J216" s="53">
        <v>5.1940895307807304</v>
      </c>
      <c r="K216" s="53">
        <v>9.0257475345640295</v>
      </c>
      <c r="L216" s="53">
        <v>3363.5924389000002</v>
      </c>
      <c r="M216" s="53">
        <v>10.0737063142443</v>
      </c>
      <c r="N216" s="53">
        <v>5.48526744221558</v>
      </c>
      <c r="O216" s="53">
        <v>9.3604107078500292</v>
      </c>
      <c r="P216" s="53">
        <v>3476.5806855000001</v>
      </c>
      <c r="Q216" s="53">
        <v>8.6074920853833792</v>
      </c>
      <c r="R216" s="53">
        <v>5.6695260174401998</v>
      </c>
      <c r="S216" s="53">
        <v>7.8513511245674197</v>
      </c>
      <c r="T216" s="53">
        <v>4931.6926727</v>
      </c>
      <c r="U216" s="53">
        <v>7.8064958796224104</v>
      </c>
      <c r="V216" s="53">
        <v>8.0424884239010908</v>
      </c>
      <c r="W216" s="53">
        <v>7.1381508451547697</v>
      </c>
      <c r="X216" s="53">
        <v>5044.7818256</v>
      </c>
      <c r="Y216" s="53">
        <v>8.5565192571975999</v>
      </c>
      <c r="Z216" s="53">
        <v>8.2269115547465592</v>
      </c>
      <c r="AA216" s="53">
        <v>7.8531350299903302</v>
      </c>
      <c r="AB216" s="53">
        <v>5031.7447346999998</v>
      </c>
      <c r="AC216" s="53">
        <v>7.5825194810571404</v>
      </c>
      <c r="AD216" s="53">
        <v>8.2056509735215801</v>
      </c>
      <c r="AE216" s="53">
        <v>7.2278535160632602</v>
      </c>
      <c r="AF216" s="53">
        <v>5054.8414382999999</v>
      </c>
      <c r="AG216" s="53">
        <v>8.4561862898525497</v>
      </c>
      <c r="AH216" s="53">
        <v>8.2433165345492405</v>
      </c>
      <c r="AI216" s="53">
        <v>7.6521544412473403</v>
      </c>
      <c r="AJ216" s="53">
        <v>4397.9785257000003</v>
      </c>
      <c r="AK216" s="53">
        <v>8.6469130152286393</v>
      </c>
      <c r="AL216" s="53">
        <v>7.1721199452080002</v>
      </c>
      <c r="AM216" s="53">
        <v>7.8927117216207696</v>
      </c>
      <c r="AN216" s="53">
        <v>3839.9066253999999</v>
      </c>
      <c r="AO216" s="53">
        <v>10.639332039975899</v>
      </c>
      <c r="AP216" s="53">
        <v>6.2620294152946698</v>
      </c>
      <c r="AQ216" s="53">
        <v>9.9140828485591008</v>
      </c>
      <c r="AR216" s="53">
        <v>5122.5565225</v>
      </c>
      <c r="AS216" s="53">
        <v>8.4619423621113992</v>
      </c>
      <c r="AT216" s="53">
        <v>8.3537447012954598</v>
      </c>
      <c r="AU216" s="53">
        <v>7.87777729700273</v>
      </c>
      <c r="AV216" s="53">
        <v>3975.0180436000001</v>
      </c>
      <c r="AW216" s="53">
        <v>6.8321999713383397</v>
      </c>
      <c r="AX216" s="53">
        <v>6.4823659384575096</v>
      </c>
      <c r="AY216" s="53">
        <v>6.8220550519099001</v>
      </c>
      <c r="AZ216" s="53">
        <v>3610.7881352999998</v>
      </c>
      <c r="BA216" s="53">
        <v>9.0234040258422894</v>
      </c>
      <c r="BB216" s="53">
        <v>5.8883883701964299</v>
      </c>
      <c r="BC216" s="53">
        <v>9.03592267702453</v>
      </c>
      <c r="BD216" s="53">
        <v>2347.3524910000001</v>
      </c>
      <c r="BE216" s="53">
        <v>11.0482318120128</v>
      </c>
      <c r="BF216" s="53">
        <v>3.8280072357686601</v>
      </c>
      <c r="BG216" s="53">
        <v>11.724810834005799</v>
      </c>
      <c r="BH216" s="53">
        <v>5399.9379935999996</v>
      </c>
      <c r="BI216" s="53">
        <v>6.8505059965144302</v>
      </c>
      <c r="BJ216" s="53">
        <v>8.8060918807284896</v>
      </c>
      <c r="BK216" s="53">
        <v>7.4918855603646604</v>
      </c>
    </row>
    <row r="217" spans="1:63" x14ac:dyDescent="0.25">
      <c r="A217" s="53" t="s">
        <v>95</v>
      </c>
      <c r="B217" s="53" t="s">
        <v>117</v>
      </c>
      <c r="C217" s="53" t="s">
        <v>15</v>
      </c>
      <c r="D217" s="53">
        <v>77.1783748</v>
      </c>
      <c r="E217" s="53">
        <v>99.999999999999702</v>
      </c>
      <c r="F217" s="53">
        <v>16.309384453063501</v>
      </c>
      <c r="G217" s="53">
        <v>61.105427363628102</v>
      </c>
      <c r="H217" s="53"/>
      <c r="I217" s="53"/>
      <c r="J217" s="53"/>
      <c r="K217" s="53"/>
      <c r="L217" s="53">
        <v>77.1783748</v>
      </c>
      <c r="M217" s="53">
        <v>99.999999999999702</v>
      </c>
      <c r="N217" s="53">
        <v>16.309384453063501</v>
      </c>
      <c r="O217" s="53">
        <v>61.105427363628102</v>
      </c>
      <c r="P217" s="53"/>
      <c r="Q217" s="53"/>
      <c r="R217" s="53"/>
      <c r="S217" s="53"/>
      <c r="T217" s="53"/>
      <c r="U217" s="53"/>
      <c r="V217" s="53"/>
      <c r="W217" s="53"/>
      <c r="X217" s="53">
        <v>47.233590100000001</v>
      </c>
      <c r="Y217" s="53">
        <v>100</v>
      </c>
      <c r="Z217" s="53">
        <v>9.9814330378891807</v>
      </c>
      <c r="AA217" s="53">
        <v>107.687983059934</v>
      </c>
      <c r="AB217" s="53"/>
      <c r="AC217" s="53"/>
      <c r="AD217" s="53"/>
      <c r="AE217" s="53"/>
      <c r="AF217" s="53"/>
      <c r="AG217" s="53"/>
      <c r="AH217" s="53"/>
      <c r="AI217" s="53"/>
      <c r="AJ217" s="53">
        <v>77.1783748</v>
      </c>
      <c r="AK217" s="53">
        <v>99.999999999999702</v>
      </c>
      <c r="AL217" s="53">
        <v>16.309384453063501</v>
      </c>
      <c r="AM217" s="53">
        <v>61.105427363628102</v>
      </c>
      <c r="AN217" s="53">
        <v>102.60213950000001</v>
      </c>
      <c r="AO217" s="53">
        <v>70.7695060899824</v>
      </c>
      <c r="AP217" s="53">
        <v>21.681950975888601</v>
      </c>
      <c r="AQ217" s="53">
        <v>68.218063823237401</v>
      </c>
      <c r="AR217" s="53"/>
      <c r="AS217" s="53"/>
      <c r="AT217" s="53"/>
      <c r="AU217" s="53"/>
      <c r="AV217" s="53"/>
      <c r="AW217" s="53"/>
      <c r="AX217" s="53"/>
      <c r="AY217" s="53"/>
      <c r="AZ217" s="53">
        <v>45.921831300000001</v>
      </c>
      <c r="BA217" s="53">
        <v>100.00000000000099</v>
      </c>
      <c r="BB217" s="53">
        <v>9.70423131351588</v>
      </c>
      <c r="BC217" s="53">
        <v>87.945169260742603</v>
      </c>
      <c r="BD217" s="53"/>
      <c r="BE217" s="53"/>
      <c r="BF217" s="53"/>
      <c r="BG217" s="53"/>
      <c r="BH217" s="53">
        <v>45.921831300000001</v>
      </c>
      <c r="BI217" s="53">
        <v>100.00000000000099</v>
      </c>
      <c r="BJ217" s="53">
        <v>9.70423131351588</v>
      </c>
      <c r="BK217" s="53">
        <v>87.945169260742603</v>
      </c>
    </row>
    <row r="218" spans="1:63" x14ac:dyDescent="0.25">
      <c r="A218" s="53" t="s">
        <v>95</v>
      </c>
      <c r="B218" s="53" t="s">
        <v>117</v>
      </c>
      <c r="C218" s="53" t="s">
        <v>16</v>
      </c>
      <c r="D218" s="53">
        <v>4787.6447606000002</v>
      </c>
      <c r="E218" s="53">
        <v>13.3067580393003</v>
      </c>
      <c r="F218" s="53">
        <v>3.64099425170863</v>
      </c>
      <c r="G218" s="53">
        <v>12.5583996736764</v>
      </c>
      <c r="H218" s="53">
        <v>4343.4521070999999</v>
      </c>
      <c r="I218" s="53">
        <v>15.227546654649499</v>
      </c>
      <c r="J218" s="53">
        <v>3.3031866283539602</v>
      </c>
      <c r="K218" s="53">
        <v>14.002669461620901</v>
      </c>
      <c r="L218" s="53">
        <v>5496.5463828000002</v>
      </c>
      <c r="M218" s="53">
        <v>15.073900437095199</v>
      </c>
      <c r="N218" s="53">
        <v>4.1801125155987098</v>
      </c>
      <c r="O218" s="53">
        <v>13.4621301923004</v>
      </c>
      <c r="P218" s="53">
        <v>5087.9316177000001</v>
      </c>
      <c r="Q218" s="53">
        <v>11.847788838315401</v>
      </c>
      <c r="R218" s="53">
        <v>3.8693618051166099</v>
      </c>
      <c r="S218" s="53">
        <v>10.412913029163899</v>
      </c>
      <c r="T218" s="53">
        <v>8516.0683822999999</v>
      </c>
      <c r="U218" s="53">
        <v>9.1851025341178207</v>
      </c>
      <c r="V218" s="53">
        <v>6.4764529486991496</v>
      </c>
      <c r="W218" s="53">
        <v>8.5828158404225299</v>
      </c>
      <c r="X218" s="53">
        <v>10769.7406254</v>
      </c>
      <c r="Y218" s="53">
        <v>9.2209483397033996</v>
      </c>
      <c r="Z218" s="53">
        <v>8.1903661759065205</v>
      </c>
      <c r="AA218" s="53">
        <v>9.2981413515616804</v>
      </c>
      <c r="AB218" s="53">
        <v>12082.0908819</v>
      </c>
      <c r="AC218" s="53">
        <v>8.0547270961050508</v>
      </c>
      <c r="AD218" s="53">
        <v>9.1884059175906998</v>
      </c>
      <c r="AE218" s="53">
        <v>8.3424939683771395</v>
      </c>
      <c r="AF218" s="53">
        <v>13702.711494499999</v>
      </c>
      <c r="AG218" s="53">
        <v>7.2822971152383396</v>
      </c>
      <c r="AH218" s="53">
        <v>10.4208846476829</v>
      </c>
      <c r="AI218" s="53">
        <v>7.42603902662814</v>
      </c>
      <c r="AJ218" s="53">
        <v>9579.7238658999995</v>
      </c>
      <c r="AK218" s="53">
        <v>8.7002391451132794</v>
      </c>
      <c r="AL218" s="53">
        <v>7.2853608136804704</v>
      </c>
      <c r="AM218" s="53">
        <v>8.3353671287478797</v>
      </c>
      <c r="AN218" s="53">
        <v>8237.9077369000006</v>
      </c>
      <c r="AO218" s="53">
        <v>11.428416167459901</v>
      </c>
      <c r="AP218" s="53">
        <v>6.2649123349744897</v>
      </c>
      <c r="AQ218" s="53">
        <v>10.274326792064899</v>
      </c>
      <c r="AR218" s="53">
        <v>6926.8112893999996</v>
      </c>
      <c r="AS218" s="53">
        <v>10.4939303055531</v>
      </c>
      <c r="AT218" s="53">
        <v>5.2678261125236698</v>
      </c>
      <c r="AU218" s="53">
        <v>9.4987485398622695</v>
      </c>
      <c r="AV218" s="53">
        <v>8459.828458</v>
      </c>
      <c r="AW218" s="53">
        <v>7.7744779010057599</v>
      </c>
      <c r="AX218" s="53">
        <v>6.4336825989067004</v>
      </c>
      <c r="AY218" s="53">
        <v>7.4877472873091602</v>
      </c>
      <c r="AZ218" s="53">
        <v>8800.4576548999994</v>
      </c>
      <c r="BA218" s="53">
        <v>8.3539348559898006</v>
      </c>
      <c r="BB218" s="53">
        <v>6.6927304209346703</v>
      </c>
      <c r="BC218" s="53">
        <v>7.6992870072487101</v>
      </c>
      <c r="BD218" s="53">
        <v>7493.7677899</v>
      </c>
      <c r="BE218" s="53">
        <v>8.3125432974462505</v>
      </c>
      <c r="BF218" s="53">
        <v>5.69899539564957</v>
      </c>
      <c r="BG218" s="53">
        <v>8.2375296029218106</v>
      </c>
      <c r="BH218" s="53">
        <v>17208.102428900002</v>
      </c>
      <c r="BI218" s="53">
        <v>7.8839196504281599</v>
      </c>
      <c r="BJ218" s="53">
        <v>13.0867274326732</v>
      </c>
      <c r="BK218" s="53">
        <v>7.4934239381677203</v>
      </c>
    </row>
    <row r="219" spans="1:63" x14ac:dyDescent="0.25">
      <c r="A219" s="53" t="s">
        <v>97</v>
      </c>
      <c r="B219" s="53" t="s">
        <v>118</v>
      </c>
      <c r="C219" s="53" t="s">
        <v>15</v>
      </c>
      <c r="D219" s="53">
        <v>30.2059751</v>
      </c>
      <c r="E219" s="53">
        <v>100</v>
      </c>
      <c r="F219" s="53">
        <v>5.7275986194665496</v>
      </c>
      <c r="G219" s="53">
        <v>80.541191082310803</v>
      </c>
      <c r="H219" s="53">
        <v>35.813062600000002</v>
      </c>
      <c r="I219" s="53">
        <v>100</v>
      </c>
      <c r="J219" s="53">
        <v>6.7908037144157296</v>
      </c>
      <c r="K219" s="53">
        <v>71.557943882917598</v>
      </c>
      <c r="L219" s="53">
        <v>69.346630099999999</v>
      </c>
      <c r="M219" s="53">
        <v>70.384031052135896</v>
      </c>
      <c r="N219" s="53">
        <v>13.1493739735426</v>
      </c>
      <c r="O219" s="53">
        <v>46.816008863872199</v>
      </c>
      <c r="P219" s="53">
        <v>105.15969269999999</v>
      </c>
      <c r="Q219" s="53">
        <v>74.908540701087404</v>
      </c>
      <c r="R219" s="53">
        <v>19.9401776879584</v>
      </c>
      <c r="S219" s="53">
        <v>46.130850330407597</v>
      </c>
      <c r="T219" s="53">
        <v>30.2059751</v>
      </c>
      <c r="U219" s="53">
        <v>100</v>
      </c>
      <c r="V219" s="53">
        <v>5.7275986194665496</v>
      </c>
      <c r="W219" s="53">
        <v>80.541191082310803</v>
      </c>
      <c r="X219" s="53">
        <v>41.099194900000001</v>
      </c>
      <c r="Y219" s="53">
        <v>77.871005850090199</v>
      </c>
      <c r="Z219" s="53">
        <v>7.7931499046500399</v>
      </c>
      <c r="AA219" s="53">
        <v>63.552259332442802</v>
      </c>
      <c r="AB219" s="53"/>
      <c r="AC219" s="53"/>
      <c r="AD219" s="53"/>
      <c r="AE219" s="53"/>
      <c r="AF219" s="53">
        <v>33.533567499999997</v>
      </c>
      <c r="AG219" s="53">
        <v>100</v>
      </c>
      <c r="AH219" s="53">
        <v>6.3585702591269202</v>
      </c>
      <c r="AI219" s="53">
        <v>97.463019730586396</v>
      </c>
      <c r="AJ219" s="53">
        <v>71.626125200000004</v>
      </c>
      <c r="AK219" s="53">
        <v>100</v>
      </c>
      <c r="AL219" s="53">
        <v>13.5816074288315</v>
      </c>
      <c r="AM219" s="53">
        <v>71.557943882917598</v>
      </c>
      <c r="AN219" s="53"/>
      <c r="AO219" s="53"/>
      <c r="AP219" s="53"/>
      <c r="AQ219" s="53"/>
      <c r="AR219" s="53">
        <v>30.2059751</v>
      </c>
      <c r="AS219" s="53">
        <v>100</v>
      </c>
      <c r="AT219" s="53">
        <v>5.7275986194665496</v>
      </c>
      <c r="AU219" s="53">
        <v>80.541191082310803</v>
      </c>
      <c r="AV219" s="53">
        <v>35.880085999999999</v>
      </c>
      <c r="AW219" s="53">
        <v>71.976843940373897</v>
      </c>
      <c r="AX219" s="53">
        <v>6.8035125619878096</v>
      </c>
      <c r="AY219" s="53">
        <v>71.2509358988884</v>
      </c>
      <c r="AZ219" s="53">
        <v>44.299621500000001</v>
      </c>
      <c r="BA219" s="53">
        <v>100</v>
      </c>
      <c r="BB219" s="53">
        <v>8.4000086110873706</v>
      </c>
      <c r="BC219" s="53">
        <v>80.541191082310803</v>
      </c>
      <c r="BD219" s="53"/>
      <c r="BE219" s="53"/>
      <c r="BF219" s="53"/>
      <c r="BG219" s="53"/>
      <c r="BH219" s="53"/>
      <c r="BI219" s="53"/>
      <c r="BJ219" s="53"/>
      <c r="BK219" s="53"/>
    </row>
    <row r="220" spans="1:63" x14ac:dyDescent="0.25">
      <c r="A220" s="53" t="s">
        <v>97</v>
      </c>
      <c r="B220" s="53" t="s">
        <v>118</v>
      </c>
      <c r="C220" s="53" t="s">
        <v>16</v>
      </c>
      <c r="D220" s="53">
        <v>1824.1673215999999</v>
      </c>
      <c r="E220" s="53">
        <v>16.333267733405801</v>
      </c>
      <c r="F220" s="53">
        <v>4.3648068549345096</v>
      </c>
      <c r="G220" s="53">
        <v>14.3511124128006</v>
      </c>
      <c r="H220" s="53">
        <v>1927.1602800999999</v>
      </c>
      <c r="I220" s="53">
        <v>12.36466705856</v>
      </c>
      <c r="J220" s="53">
        <v>4.6112449782073703</v>
      </c>
      <c r="K220" s="53">
        <v>10.460355054926399</v>
      </c>
      <c r="L220" s="53">
        <v>2108.3067299999998</v>
      </c>
      <c r="M220" s="53">
        <v>15.063836456880299</v>
      </c>
      <c r="N220" s="53">
        <v>5.0446861745867997</v>
      </c>
      <c r="O220" s="53">
        <v>13.091962836069399</v>
      </c>
      <c r="P220" s="53">
        <v>2666.4930304999998</v>
      </c>
      <c r="Q220" s="53">
        <v>11.7190275406449</v>
      </c>
      <c r="R220" s="53">
        <v>6.3802957767892803</v>
      </c>
      <c r="S220" s="53">
        <v>10.162602454638201</v>
      </c>
      <c r="T220" s="53">
        <v>2945.1413032</v>
      </c>
      <c r="U220" s="53">
        <v>10.3535384084764</v>
      </c>
      <c r="V220" s="53">
        <v>7.0470360896953501</v>
      </c>
      <c r="W220" s="53">
        <v>9.6320459530415796</v>
      </c>
      <c r="X220" s="53">
        <v>2630.2829769999998</v>
      </c>
      <c r="Y220" s="53">
        <v>10.558656190066699</v>
      </c>
      <c r="Z220" s="53">
        <v>6.2936535659225097</v>
      </c>
      <c r="AA220" s="53">
        <v>10.8055575118203</v>
      </c>
      <c r="AB220" s="53">
        <v>3240.0716425000001</v>
      </c>
      <c r="AC220" s="53">
        <v>9.48056228246727</v>
      </c>
      <c r="AD220" s="53">
        <v>7.7527355896599097</v>
      </c>
      <c r="AE220" s="53">
        <v>9.0937970250304598</v>
      </c>
      <c r="AF220" s="53">
        <v>3885.1011603000002</v>
      </c>
      <c r="AG220" s="53">
        <v>10.0141684012479</v>
      </c>
      <c r="AH220" s="53">
        <v>9.2961407518898103</v>
      </c>
      <c r="AI220" s="53">
        <v>8.6450259019824394</v>
      </c>
      <c r="AJ220" s="53">
        <v>3395.7816401</v>
      </c>
      <c r="AK220" s="53">
        <v>11.076998806284299</v>
      </c>
      <c r="AL220" s="53">
        <v>8.1253132895554394</v>
      </c>
      <c r="AM220" s="53">
        <v>9.6287113653804806</v>
      </c>
      <c r="AN220" s="53">
        <v>2789.4438338</v>
      </c>
      <c r="AO220" s="53">
        <v>10.780758339438499</v>
      </c>
      <c r="AP220" s="53">
        <v>6.6744883668598201</v>
      </c>
      <c r="AQ220" s="53">
        <v>9.24008859642327</v>
      </c>
      <c r="AR220" s="53">
        <v>3113.8538862</v>
      </c>
      <c r="AS220" s="53">
        <v>9.0762182769278095</v>
      </c>
      <c r="AT220" s="53">
        <v>7.4507259431821504</v>
      </c>
      <c r="AU220" s="53">
        <v>9.31791390596924</v>
      </c>
      <c r="AV220" s="53">
        <v>2689.1165271</v>
      </c>
      <c r="AW220" s="53">
        <v>9.1433787128197004</v>
      </c>
      <c r="AX220" s="53">
        <v>6.4344285264953998</v>
      </c>
      <c r="AY220" s="53">
        <v>9.0402573344134591</v>
      </c>
      <c r="AZ220" s="53">
        <v>2148.0747566999999</v>
      </c>
      <c r="BA220" s="53">
        <v>8.9647600730765298</v>
      </c>
      <c r="BB220" s="53">
        <v>5.1398417853095797</v>
      </c>
      <c r="BC220" s="53">
        <v>9.5978371878775803</v>
      </c>
      <c r="BD220" s="53">
        <v>1987.9424976</v>
      </c>
      <c r="BE220" s="53">
        <v>10.580690758809499</v>
      </c>
      <c r="BF220" s="53">
        <v>4.7566826452791702</v>
      </c>
      <c r="BG220" s="53">
        <v>11.1079520105848</v>
      </c>
      <c r="BH220" s="53">
        <v>4441.6865139000001</v>
      </c>
      <c r="BI220" s="53">
        <v>7.6442766604274297</v>
      </c>
      <c r="BJ220" s="53">
        <v>10.6279196616329</v>
      </c>
      <c r="BK220" s="53">
        <v>9.0812563221815701</v>
      </c>
    </row>
    <row r="221" spans="1:63" x14ac:dyDescent="0.25">
      <c r="A221" s="53" t="s">
        <v>105</v>
      </c>
      <c r="B221" s="53" t="s">
        <v>119</v>
      </c>
      <c r="C221" s="53" t="s">
        <v>15</v>
      </c>
      <c r="D221" s="53">
        <v>238.32642910000001</v>
      </c>
      <c r="E221" s="53">
        <v>54.327104343524397</v>
      </c>
      <c r="F221" s="53">
        <v>12.570748330210799</v>
      </c>
      <c r="G221" s="53">
        <v>24.0369831205788</v>
      </c>
      <c r="H221" s="53">
        <v>230.54035300000001</v>
      </c>
      <c r="I221" s="53">
        <v>60.462962003529</v>
      </c>
      <c r="J221" s="53">
        <v>12.1600645319321</v>
      </c>
      <c r="K221" s="53">
        <v>28.1588191324674</v>
      </c>
      <c r="L221" s="53">
        <v>170.68917110000001</v>
      </c>
      <c r="M221" s="53">
        <v>61.584543248311199</v>
      </c>
      <c r="N221" s="53">
        <v>9.0031584860026896</v>
      </c>
      <c r="O221" s="53">
        <v>27.157506487916901</v>
      </c>
      <c r="P221" s="53">
        <v>196.97015780000001</v>
      </c>
      <c r="Q221" s="53">
        <v>72.117455502078201</v>
      </c>
      <c r="R221" s="53">
        <v>10.3893734808017</v>
      </c>
      <c r="S221" s="53">
        <v>48.642381912316097</v>
      </c>
      <c r="T221" s="53">
        <v>67.976739199999997</v>
      </c>
      <c r="U221" s="53">
        <v>70.381488548372005</v>
      </c>
      <c r="V221" s="53">
        <v>3.5854960946568899</v>
      </c>
      <c r="W221" s="53">
        <v>73.901037267601097</v>
      </c>
      <c r="X221" s="53">
        <v>223.5834112</v>
      </c>
      <c r="Y221" s="53">
        <v>53.396312207374898</v>
      </c>
      <c r="Z221" s="53">
        <v>11.7931141905622</v>
      </c>
      <c r="AA221" s="53">
        <v>23.963598931149701</v>
      </c>
      <c r="AB221" s="53">
        <v>121.4692352</v>
      </c>
      <c r="AC221" s="53">
        <v>58.489493955143303</v>
      </c>
      <c r="AD221" s="53">
        <v>6.4070073609909102</v>
      </c>
      <c r="AE221" s="53">
        <v>35.532298903515397</v>
      </c>
      <c r="AF221" s="53">
        <v>78.3860612</v>
      </c>
      <c r="AG221" s="53">
        <v>70.353106421952205</v>
      </c>
      <c r="AH221" s="53">
        <v>4.1345454285652998</v>
      </c>
      <c r="AI221" s="53">
        <v>41.577365835833298</v>
      </c>
      <c r="AJ221" s="53"/>
      <c r="AK221" s="53"/>
      <c r="AL221" s="53"/>
      <c r="AM221" s="53"/>
      <c r="AN221" s="53">
        <v>41.662017599999999</v>
      </c>
      <c r="AO221" s="53">
        <v>100</v>
      </c>
      <c r="AP221" s="53">
        <v>2.1975017212994898</v>
      </c>
      <c r="AQ221" s="53">
        <v>99.390604699667406</v>
      </c>
      <c r="AR221" s="53">
        <v>144.1025702</v>
      </c>
      <c r="AS221" s="53">
        <v>50.6079394170143</v>
      </c>
      <c r="AT221" s="53">
        <v>7.6008235870501997</v>
      </c>
      <c r="AU221" s="53">
        <v>34.1346491324026</v>
      </c>
      <c r="AV221" s="53"/>
      <c r="AW221" s="53"/>
      <c r="AX221" s="53"/>
      <c r="AY221" s="53"/>
      <c r="AZ221" s="53">
        <v>133.21143810000001</v>
      </c>
      <c r="BA221" s="53">
        <v>51.937905485517398</v>
      </c>
      <c r="BB221" s="53">
        <v>7.0263607329840596</v>
      </c>
      <c r="BC221" s="53">
        <v>36.532529326854203</v>
      </c>
      <c r="BD221" s="53">
        <v>80.396070800000004</v>
      </c>
      <c r="BE221" s="53">
        <v>99.999999999999901</v>
      </c>
      <c r="BF221" s="53">
        <v>4.2405652473421203</v>
      </c>
      <c r="BG221" s="53">
        <v>93.116555435302203</v>
      </c>
      <c r="BH221" s="53">
        <v>168.56734510000001</v>
      </c>
      <c r="BI221" s="53">
        <v>53.927267498407197</v>
      </c>
      <c r="BJ221" s="53">
        <v>8.8912408076015801</v>
      </c>
      <c r="BK221" s="53">
        <v>64.750580927133797</v>
      </c>
    </row>
    <row r="222" spans="1:63" x14ac:dyDescent="0.25">
      <c r="A222" s="53" t="s">
        <v>105</v>
      </c>
      <c r="B222" s="53" t="s">
        <v>119</v>
      </c>
      <c r="C222" s="53" t="s">
        <v>16</v>
      </c>
      <c r="D222" s="53">
        <v>4818.747507</v>
      </c>
      <c r="E222" s="53">
        <v>9.9384108964524298</v>
      </c>
      <c r="F222" s="53">
        <v>5.2262304779701498</v>
      </c>
      <c r="G222" s="53">
        <v>9.3645938327731493</v>
      </c>
      <c r="H222" s="53">
        <v>4789.9273100999999</v>
      </c>
      <c r="I222" s="53">
        <v>12.1484688433779</v>
      </c>
      <c r="J222" s="53">
        <v>5.19497318731504</v>
      </c>
      <c r="K222" s="53">
        <v>11.118210201326599</v>
      </c>
      <c r="L222" s="53">
        <v>4326.7692309000004</v>
      </c>
      <c r="M222" s="53">
        <v>10.3832138479034</v>
      </c>
      <c r="N222" s="53">
        <v>4.6926495303654097</v>
      </c>
      <c r="O222" s="53">
        <v>9.7754484300281703</v>
      </c>
      <c r="P222" s="53">
        <v>4920.5480268000001</v>
      </c>
      <c r="Q222" s="53">
        <v>9.7522257448780394</v>
      </c>
      <c r="R222" s="53">
        <v>5.3366394542610003</v>
      </c>
      <c r="S222" s="53">
        <v>9.0908702319164405</v>
      </c>
      <c r="T222" s="53">
        <v>7023.5050755000002</v>
      </c>
      <c r="U222" s="53">
        <v>7.9015500962222598</v>
      </c>
      <c r="V222" s="53">
        <v>7.6174267762388697</v>
      </c>
      <c r="W222" s="53">
        <v>7.4290712045495999</v>
      </c>
      <c r="X222" s="53">
        <v>8927.8846465000006</v>
      </c>
      <c r="Y222" s="53">
        <v>7.6505856191921398</v>
      </c>
      <c r="Z222" s="53">
        <v>9.6828445100225995</v>
      </c>
      <c r="AA222" s="53">
        <v>7.7159173546182602</v>
      </c>
      <c r="AB222" s="53">
        <v>8402.9012806999999</v>
      </c>
      <c r="AC222" s="53">
        <v>8.6981954217493804</v>
      </c>
      <c r="AD222" s="53">
        <v>9.1134674960193394</v>
      </c>
      <c r="AE222" s="53">
        <v>8.4615858843965999</v>
      </c>
      <c r="AF222" s="53">
        <v>8148.5279428000003</v>
      </c>
      <c r="AG222" s="53">
        <v>8.7883956979557993</v>
      </c>
      <c r="AH222" s="53">
        <v>8.8375838375821996</v>
      </c>
      <c r="AI222" s="53">
        <v>8.7301890281895407</v>
      </c>
      <c r="AJ222" s="53">
        <v>8532.2435951999996</v>
      </c>
      <c r="AK222" s="53">
        <v>8.1224292880853906</v>
      </c>
      <c r="AL222" s="53">
        <v>9.2537472565067098</v>
      </c>
      <c r="AM222" s="53">
        <v>7.6458200383395196</v>
      </c>
      <c r="AN222" s="53">
        <v>5917.2778384000003</v>
      </c>
      <c r="AO222" s="53">
        <v>8.6015937579748005</v>
      </c>
      <c r="AP222" s="53">
        <v>6.4176547413492404</v>
      </c>
      <c r="AQ222" s="53">
        <v>8.1598785231417708</v>
      </c>
      <c r="AR222" s="53">
        <v>6212.9614019000001</v>
      </c>
      <c r="AS222" s="53">
        <v>9.6705983203694998</v>
      </c>
      <c r="AT222" s="53">
        <v>6.7383419010631904</v>
      </c>
      <c r="AU222" s="53">
        <v>8.9845188222748895</v>
      </c>
      <c r="AV222" s="53">
        <v>5604.1121868</v>
      </c>
      <c r="AW222" s="53">
        <v>10.393369464117599</v>
      </c>
      <c r="AX222" s="53">
        <v>6.0780071730407199</v>
      </c>
      <c r="AY222" s="53">
        <v>10.2416215944338</v>
      </c>
      <c r="AZ222" s="53">
        <v>4396.6929984999997</v>
      </c>
      <c r="BA222" s="53">
        <v>11.0713000174309</v>
      </c>
      <c r="BB222" s="53">
        <v>4.7684861922437802</v>
      </c>
      <c r="BC222" s="53">
        <v>11.2610277027661</v>
      </c>
      <c r="BD222" s="53">
        <v>3558.7502666</v>
      </c>
      <c r="BE222" s="53">
        <v>11.900100595933999</v>
      </c>
      <c r="BF222" s="53">
        <v>3.8596853393483501</v>
      </c>
      <c r="BG222" s="53">
        <v>12.174914836224399</v>
      </c>
      <c r="BH222" s="53">
        <v>6622.2696957999997</v>
      </c>
      <c r="BI222" s="53">
        <v>9.4495943940427605</v>
      </c>
      <c r="BJ222" s="53">
        <v>7.1822621266734199</v>
      </c>
      <c r="BK222" s="53">
        <v>10.1191333872688</v>
      </c>
    </row>
    <row r="223" spans="1:63" x14ac:dyDescent="0.25">
      <c r="A223" s="53" t="s">
        <v>107</v>
      </c>
      <c r="B223" s="53" t="s">
        <v>120</v>
      </c>
      <c r="C223" s="53" t="s">
        <v>15</v>
      </c>
      <c r="D223" s="53">
        <v>62.336816399999996</v>
      </c>
      <c r="E223" s="53">
        <v>100</v>
      </c>
      <c r="F223" s="53">
        <v>4.6852758438343303</v>
      </c>
      <c r="G223" s="53">
        <v>70.996777617012498</v>
      </c>
      <c r="H223" s="53">
        <v>39.548692000000003</v>
      </c>
      <c r="I223" s="53">
        <v>100</v>
      </c>
      <c r="J223" s="53">
        <v>2.9725055269720899</v>
      </c>
      <c r="K223" s="53">
        <v>95.180914333436505</v>
      </c>
      <c r="L223" s="53">
        <v>92.9430665</v>
      </c>
      <c r="M223" s="53">
        <v>71.569369199363294</v>
      </c>
      <c r="N223" s="53">
        <v>6.9856615957105204</v>
      </c>
      <c r="O223" s="53">
        <v>45.676809459070398</v>
      </c>
      <c r="P223" s="53">
        <v>39.548692000000003</v>
      </c>
      <c r="Q223" s="53">
        <v>100</v>
      </c>
      <c r="R223" s="53">
        <v>2.9725055269720899</v>
      </c>
      <c r="S223" s="53">
        <v>95.180914333436505</v>
      </c>
      <c r="T223" s="53"/>
      <c r="U223" s="53"/>
      <c r="V223" s="53"/>
      <c r="W223" s="53"/>
      <c r="X223" s="53">
        <v>39.548692000000003</v>
      </c>
      <c r="Y223" s="53">
        <v>100</v>
      </c>
      <c r="Z223" s="53">
        <v>2.9725055269720899</v>
      </c>
      <c r="AA223" s="53">
        <v>95.180914333436505</v>
      </c>
      <c r="AB223" s="53">
        <v>193.82843120000001</v>
      </c>
      <c r="AC223" s="53">
        <v>64.068306157721295</v>
      </c>
      <c r="AD223" s="53">
        <v>14.568271512654</v>
      </c>
      <c r="AE223" s="53">
        <v>33.259377258475098</v>
      </c>
      <c r="AF223" s="53">
        <v>106.7365674</v>
      </c>
      <c r="AG223" s="53">
        <v>71.355618047797194</v>
      </c>
      <c r="AH223" s="53">
        <v>8.0223901343318396</v>
      </c>
      <c r="AI223" s="53">
        <v>43.9449923175629</v>
      </c>
      <c r="AJ223" s="53">
        <v>101.88550840000001</v>
      </c>
      <c r="AK223" s="53">
        <v>72.122534147617898</v>
      </c>
      <c r="AL223" s="53">
        <v>7.6577813708064202</v>
      </c>
      <c r="AM223" s="53">
        <v>42.452287258195902</v>
      </c>
      <c r="AN223" s="53">
        <v>77.967800800000006</v>
      </c>
      <c r="AO223" s="53">
        <v>70.378485593367301</v>
      </c>
      <c r="AP223" s="53">
        <v>5.8601108427014097</v>
      </c>
      <c r="AQ223" s="53">
        <v>70.417868450658105</v>
      </c>
      <c r="AR223" s="53">
        <v>44.126107599999997</v>
      </c>
      <c r="AS223" s="53">
        <v>99.999999999999901</v>
      </c>
      <c r="AT223" s="53">
        <v>3.3165470737885601</v>
      </c>
      <c r="AU223" s="53">
        <v>100.25971292025</v>
      </c>
      <c r="AV223" s="53">
        <v>84.501301100000006</v>
      </c>
      <c r="AW223" s="53">
        <v>70.441806423135404</v>
      </c>
      <c r="AX223" s="53">
        <v>6.3511729934350898</v>
      </c>
      <c r="AY223" s="53">
        <v>68.849496907229707</v>
      </c>
      <c r="AZ223" s="53">
        <v>35.049921099999999</v>
      </c>
      <c r="BA223" s="53">
        <v>99.999999999999602</v>
      </c>
      <c r="BB223" s="53">
        <v>2.6343749671843901</v>
      </c>
      <c r="BC223" s="53">
        <v>107.37780217759899</v>
      </c>
      <c r="BD223" s="53"/>
      <c r="BE223" s="53"/>
      <c r="BF223" s="53"/>
      <c r="BG223" s="53"/>
      <c r="BH223" s="53">
        <v>412.46178329999998</v>
      </c>
      <c r="BI223" s="53">
        <v>42.5282531668541</v>
      </c>
      <c r="BJ223" s="53">
        <v>31.000897084637099</v>
      </c>
      <c r="BK223" s="53">
        <v>22.236442628883701</v>
      </c>
    </row>
    <row r="224" spans="1:63" x14ac:dyDescent="0.25">
      <c r="A224" s="53" t="s">
        <v>107</v>
      </c>
      <c r="B224" s="53" t="s">
        <v>120</v>
      </c>
      <c r="C224" s="53" t="s">
        <v>16</v>
      </c>
      <c r="D224" s="53">
        <v>3535.2315128999999</v>
      </c>
      <c r="E224" s="53">
        <v>13.3196700303286</v>
      </c>
      <c r="F224" s="53">
        <v>3.42121882669869</v>
      </c>
      <c r="G224" s="53">
        <v>12.2378163745897</v>
      </c>
      <c r="H224" s="53">
        <v>5018.6511356000001</v>
      </c>
      <c r="I224" s="53">
        <v>12.489938520190901</v>
      </c>
      <c r="J224" s="53">
        <v>4.8567975497770899</v>
      </c>
      <c r="K224" s="53">
        <v>11.092164741802399</v>
      </c>
      <c r="L224" s="53">
        <v>5101.2887774000001</v>
      </c>
      <c r="M224" s="53">
        <v>12.4353495653979</v>
      </c>
      <c r="N224" s="53">
        <v>4.93677009326922</v>
      </c>
      <c r="O224" s="53">
        <v>11.151586080355299</v>
      </c>
      <c r="P224" s="53">
        <v>6132.8632783000003</v>
      </c>
      <c r="Q224" s="53">
        <v>9.6564774420719495</v>
      </c>
      <c r="R224" s="53">
        <v>5.9350758875978897</v>
      </c>
      <c r="S224" s="53">
        <v>8.8618273524409403</v>
      </c>
      <c r="T224" s="53">
        <v>7111.5880309000004</v>
      </c>
      <c r="U224" s="53">
        <v>7.9442257638432698</v>
      </c>
      <c r="V224" s="53">
        <v>6.8822363599835796</v>
      </c>
      <c r="W224" s="53">
        <v>7.4828816613229296</v>
      </c>
      <c r="X224" s="53">
        <v>7803.463428</v>
      </c>
      <c r="Y224" s="53">
        <v>9.0099331069807498</v>
      </c>
      <c r="Z224" s="53">
        <v>7.5517984878529401</v>
      </c>
      <c r="AA224" s="53">
        <v>8.8505094256334598</v>
      </c>
      <c r="AB224" s="53">
        <v>8066.0485411</v>
      </c>
      <c r="AC224" s="53">
        <v>7.9472394710431304</v>
      </c>
      <c r="AD224" s="53">
        <v>7.8059151218754703</v>
      </c>
      <c r="AE224" s="53">
        <v>8.0236425705443999</v>
      </c>
      <c r="AF224" s="53">
        <v>7796.3521757999997</v>
      </c>
      <c r="AG224" s="53">
        <v>8.5867035984981896</v>
      </c>
      <c r="AH224" s="53">
        <v>7.5449165764931703</v>
      </c>
      <c r="AI224" s="53">
        <v>8.3885158041878398</v>
      </c>
      <c r="AJ224" s="53">
        <v>9158.762095</v>
      </c>
      <c r="AK224" s="53">
        <v>8.0586674980233699</v>
      </c>
      <c r="AL224" s="53">
        <v>8.8633882093239507</v>
      </c>
      <c r="AM224" s="53">
        <v>7.4858218774233896</v>
      </c>
      <c r="AN224" s="53">
        <v>7439.3493246999997</v>
      </c>
      <c r="AO224" s="53">
        <v>8.88234503834782</v>
      </c>
      <c r="AP224" s="53">
        <v>7.1994272157789903</v>
      </c>
      <c r="AQ224" s="53">
        <v>8.2728993372904007</v>
      </c>
      <c r="AR224" s="53">
        <v>7467.9313296999999</v>
      </c>
      <c r="AS224" s="53">
        <v>8.9973241720395603</v>
      </c>
      <c r="AT224" s="53">
        <v>7.2270874392336601</v>
      </c>
      <c r="AU224" s="53">
        <v>8.8629576906926602</v>
      </c>
      <c r="AV224" s="53">
        <v>7260.9459715000003</v>
      </c>
      <c r="AW224" s="53">
        <v>8.3326004877089996</v>
      </c>
      <c r="AX224" s="53">
        <v>7.0267774448978404</v>
      </c>
      <c r="AY224" s="53">
        <v>7.91764488756733</v>
      </c>
      <c r="AZ224" s="53">
        <v>5786.5478653</v>
      </c>
      <c r="BA224" s="53">
        <v>8.4806588884259799</v>
      </c>
      <c r="BB224" s="53">
        <v>5.5999292906612697</v>
      </c>
      <c r="BC224" s="53">
        <v>8.2812828137286392</v>
      </c>
      <c r="BD224" s="53">
        <v>5215.0796854999999</v>
      </c>
      <c r="BE224" s="53">
        <v>10.385644000339401</v>
      </c>
      <c r="BF224" s="53">
        <v>5.0468911972699901</v>
      </c>
      <c r="BG224" s="53">
        <v>10.3449717141841</v>
      </c>
      <c r="BH224" s="53">
        <v>10438.413474000001</v>
      </c>
      <c r="BI224" s="53">
        <v>9.1761669273633295</v>
      </c>
      <c r="BJ224" s="53">
        <v>10.101770299286301</v>
      </c>
      <c r="BK224" s="53">
        <v>9.3936004502280497</v>
      </c>
    </row>
    <row r="225" spans="1:63" x14ac:dyDescent="0.25">
      <c r="A225" s="53" t="s">
        <v>109</v>
      </c>
      <c r="B225" s="53" t="s">
        <v>121</v>
      </c>
      <c r="C225" s="53" t="s">
        <v>15</v>
      </c>
      <c r="D225" s="53"/>
      <c r="E225" s="53"/>
      <c r="F225" s="53"/>
      <c r="G225" s="53"/>
      <c r="H225" s="53"/>
      <c r="I225" s="53"/>
      <c r="J225" s="53"/>
      <c r="K225" s="53"/>
      <c r="L225" s="53"/>
      <c r="M225" s="53"/>
      <c r="N225" s="53"/>
      <c r="O225" s="53"/>
      <c r="P225" s="53">
        <v>18.221240900000002</v>
      </c>
      <c r="Q225" s="53">
        <v>100</v>
      </c>
      <c r="R225" s="53">
        <v>21.5362800416822</v>
      </c>
      <c r="S225" s="53">
        <v>80.886418788469001</v>
      </c>
      <c r="T225" s="53"/>
      <c r="U225" s="53"/>
      <c r="V225" s="53"/>
      <c r="W225" s="53"/>
      <c r="X225" s="53"/>
      <c r="Y225" s="53"/>
      <c r="Z225" s="53"/>
      <c r="AA225" s="53"/>
      <c r="AB225" s="53"/>
      <c r="AC225" s="53"/>
      <c r="AD225" s="53"/>
      <c r="AE225" s="53"/>
      <c r="AF225" s="53"/>
      <c r="AG225" s="53"/>
      <c r="AH225" s="53"/>
      <c r="AI225" s="53"/>
      <c r="AJ225" s="53">
        <v>18.221240900000002</v>
      </c>
      <c r="AK225" s="53">
        <v>100</v>
      </c>
      <c r="AL225" s="53">
        <v>21.5362800416822</v>
      </c>
      <c r="AM225" s="53">
        <v>80.886418788469001</v>
      </c>
      <c r="AN225" s="53"/>
      <c r="AO225" s="53"/>
      <c r="AP225" s="53"/>
      <c r="AQ225" s="53"/>
      <c r="AR225" s="53"/>
      <c r="AS225" s="53"/>
      <c r="AT225" s="53"/>
      <c r="AU225" s="53"/>
      <c r="AV225" s="53">
        <v>24.082353000000001</v>
      </c>
      <c r="AW225" s="53">
        <v>100.00000000000099</v>
      </c>
      <c r="AX225" s="53">
        <v>28.4637199583178</v>
      </c>
      <c r="AY225" s="53">
        <v>61.200453389375198</v>
      </c>
      <c r="AZ225" s="53"/>
      <c r="BA225" s="53"/>
      <c r="BB225" s="53"/>
      <c r="BC225" s="53"/>
      <c r="BD225" s="53"/>
      <c r="BE225" s="53"/>
      <c r="BF225" s="53"/>
      <c r="BG225" s="53"/>
      <c r="BH225" s="53">
        <v>24.082353000000001</v>
      </c>
      <c r="BI225" s="53">
        <v>100.00000000000099</v>
      </c>
      <c r="BJ225" s="53">
        <v>28.4637199583178</v>
      </c>
      <c r="BK225" s="53">
        <v>61.200453389375198</v>
      </c>
    </row>
    <row r="226" spans="1:63" x14ac:dyDescent="0.25">
      <c r="A226" s="53" t="s">
        <v>109</v>
      </c>
      <c r="B226" s="53" t="s">
        <v>121</v>
      </c>
      <c r="C226" s="53" t="s">
        <v>16</v>
      </c>
      <c r="D226" s="53">
        <v>1278.8123513999999</v>
      </c>
      <c r="E226" s="53">
        <v>13.62593218212</v>
      </c>
      <c r="F226" s="53">
        <v>3.0083053810923799</v>
      </c>
      <c r="G226" s="53">
        <v>13.126334336030199</v>
      </c>
      <c r="H226" s="53">
        <v>1331.2772218</v>
      </c>
      <c r="I226" s="53">
        <v>12.8162539319068</v>
      </c>
      <c r="J226" s="53">
        <v>3.1317248583674</v>
      </c>
      <c r="K226" s="53">
        <v>12.1558446438827</v>
      </c>
      <c r="L226" s="53">
        <v>1433.9104264</v>
      </c>
      <c r="M226" s="53">
        <v>13.3459640310589</v>
      </c>
      <c r="N226" s="53">
        <v>3.3731613923036901</v>
      </c>
      <c r="O226" s="53">
        <v>12.398247578684099</v>
      </c>
      <c r="P226" s="53">
        <v>1491.8588018</v>
      </c>
      <c r="Q226" s="53">
        <v>12.6126794554479</v>
      </c>
      <c r="R226" s="53">
        <v>3.5094803833976802</v>
      </c>
      <c r="S226" s="53">
        <v>11.4981768869145</v>
      </c>
      <c r="T226" s="53">
        <v>2394.9199573000001</v>
      </c>
      <c r="U226" s="53">
        <v>10.897133055331199</v>
      </c>
      <c r="V226" s="53">
        <v>5.6338606574637096</v>
      </c>
      <c r="W226" s="53">
        <v>10.2692695512574</v>
      </c>
      <c r="X226" s="53">
        <v>2991.3844634000002</v>
      </c>
      <c r="Y226" s="53">
        <v>9.1336424184506306</v>
      </c>
      <c r="Z226" s="53">
        <v>7.0369964508948897</v>
      </c>
      <c r="AA226" s="53">
        <v>9.4434584763370708</v>
      </c>
      <c r="AB226" s="53">
        <v>3460.8942738999999</v>
      </c>
      <c r="AC226" s="53">
        <v>7.9596474774323998</v>
      </c>
      <c r="AD226" s="53">
        <v>8.1414813175420804</v>
      </c>
      <c r="AE226" s="53">
        <v>8.5394997089705704</v>
      </c>
      <c r="AF226" s="53">
        <v>3826.0758151999999</v>
      </c>
      <c r="AG226" s="53">
        <v>8.1849786523632702</v>
      </c>
      <c r="AH226" s="53">
        <v>9.0005421442268698</v>
      </c>
      <c r="AI226" s="53">
        <v>8.5300465970155699</v>
      </c>
      <c r="AJ226" s="53">
        <v>3293.4447224999999</v>
      </c>
      <c r="AK226" s="53">
        <v>8.1726928111995498</v>
      </c>
      <c r="AL226" s="53">
        <v>7.7475694304801204</v>
      </c>
      <c r="AM226" s="53">
        <v>8.5286926556083102</v>
      </c>
      <c r="AN226" s="53">
        <v>3060.8689949999998</v>
      </c>
      <c r="AO226" s="53">
        <v>8.8504601518556196</v>
      </c>
      <c r="AP226" s="53">
        <v>7.2004533412558001</v>
      </c>
      <c r="AQ226" s="53">
        <v>8.4520083777105999</v>
      </c>
      <c r="AR226" s="53">
        <v>2898.1104872999999</v>
      </c>
      <c r="AS226" s="53">
        <v>8.6073719414603698</v>
      </c>
      <c r="AT226" s="53">
        <v>6.8175767651917303</v>
      </c>
      <c r="AU226" s="53">
        <v>7.8344517590000802</v>
      </c>
      <c r="AV226" s="53">
        <v>3651.9514905000001</v>
      </c>
      <c r="AW226" s="53">
        <v>7.71019963750107</v>
      </c>
      <c r="AX226" s="53">
        <v>8.5909283784537802</v>
      </c>
      <c r="AY226" s="53">
        <v>7.1927121430478804</v>
      </c>
      <c r="AZ226" s="53">
        <v>3459.1293734999999</v>
      </c>
      <c r="BA226" s="53">
        <v>9.3651825875440409</v>
      </c>
      <c r="BB226" s="53">
        <v>8.1373295282943499</v>
      </c>
      <c r="BC226" s="53">
        <v>9.0505350919848997</v>
      </c>
      <c r="BD226" s="53">
        <v>2730.9030388000001</v>
      </c>
      <c r="BE226" s="53">
        <v>9.2268512530048401</v>
      </c>
      <c r="BF226" s="53">
        <v>6.4242344061422596</v>
      </c>
      <c r="BG226" s="53">
        <v>8.7022212411468196</v>
      </c>
      <c r="BH226" s="53">
        <v>5205.8513921000003</v>
      </c>
      <c r="BI226" s="53">
        <v>7.7628327091134404</v>
      </c>
      <c r="BJ226" s="53">
        <v>12.2463555648933</v>
      </c>
      <c r="BK226" s="53">
        <v>7.3599919857809804</v>
      </c>
    </row>
    <row r="227" spans="1:63" x14ac:dyDescent="0.25">
      <c r="A227" s="53" t="s">
        <v>122</v>
      </c>
      <c r="B227" s="53" t="s">
        <v>123</v>
      </c>
      <c r="C227" s="53" t="s">
        <v>15</v>
      </c>
      <c r="D227" s="53">
        <v>43.819842600000001</v>
      </c>
      <c r="E227" s="53">
        <v>71.706911788638294</v>
      </c>
      <c r="F227" s="53">
        <v>8.5552551317833796</v>
      </c>
      <c r="G227" s="53">
        <v>36.440241568408403</v>
      </c>
      <c r="H227" s="53">
        <v>17.682804399999998</v>
      </c>
      <c r="I227" s="53">
        <v>99.999999999999901</v>
      </c>
      <c r="J227" s="53">
        <v>3.4523378933228202</v>
      </c>
      <c r="K227" s="53">
        <v>73.091601715071306</v>
      </c>
      <c r="L227" s="53">
        <v>35.365608799999997</v>
      </c>
      <c r="M227" s="53">
        <v>99.999999999999901</v>
      </c>
      <c r="N227" s="53">
        <v>6.9046757866456501</v>
      </c>
      <c r="O227" s="53">
        <v>73.091601715071207</v>
      </c>
      <c r="P227" s="53">
        <v>87.393614400000004</v>
      </c>
      <c r="Q227" s="53">
        <v>57.613570658448801</v>
      </c>
      <c r="R227" s="53">
        <v>17.062468135855401</v>
      </c>
      <c r="S227" s="53">
        <v>11.777857222643799</v>
      </c>
      <c r="T227" s="53">
        <v>26.337295399999999</v>
      </c>
      <c r="U227" s="53">
        <v>100</v>
      </c>
      <c r="V227" s="53">
        <v>5.1420148558029002</v>
      </c>
      <c r="W227" s="53">
        <v>82.134069240993099</v>
      </c>
      <c r="X227" s="53">
        <v>78.565558199999998</v>
      </c>
      <c r="Y227" s="53">
        <v>74.321616814069102</v>
      </c>
      <c r="Z227" s="53">
        <v>15.338904822355</v>
      </c>
      <c r="AA227" s="53">
        <v>54.585663259672103</v>
      </c>
      <c r="AB227" s="53">
        <v>28.640603800000001</v>
      </c>
      <c r="AC227" s="53">
        <v>72.210220562557097</v>
      </c>
      <c r="AD227" s="53">
        <v>5.5917059053362399</v>
      </c>
      <c r="AE227" s="53">
        <v>56.156054090621602</v>
      </c>
      <c r="AF227" s="53">
        <v>35.165351600000001</v>
      </c>
      <c r="AG227" s="53">
        <v>99.999999999999702</v>
      </c>
      <c r="AH227" s="53">
        <v>6.8655781693032996</v>
      </c>
      <c r="AI227" s="53">
        <v>73.091601715071207</v>
      </c>
      <c r="AJ227" s="53">
        <v>52.228262800000003</v>
      </c>
      <c r="AK227" s="53">
        <v>70.252649940757095</v>
      </c>
      <c r="AL227" s="53">
        <v>10.196889966552099</v>
      </c>
      <c r="AM227" s="53">
        <v>52.433798883281</v>
      </c>
      <c r="AN227" s="53">
        <v>43.3735146</v>
      </c>
      <c r="AO227" s="53">
        <v>71.592005079586698</v>
      </c>
      <c r="AP227" s="53">
        <v>8.4681153867296501</v>
      </c>
      <c r="AQ227" s="53">
        <v>50.907083373067501</v>
      </c>
      <c r="AR227" s="53"/>
      <c r="AS227" s="53"/>
      <c r="AT227" s="53"/>
      <c r="AU227" s="53"/>
      <c r="AV227" s="53">
        <v>8.6303225000000001</v>
      </c>
      <c r="AW227" s="53">
        <v>99.999999999999801</v>
      </c>
      <c r="AX227" s="53">
        <v>1.6849583767576199</v>
      </c>
      <c r="AY227" s="53">
        <v>110.967662281721</v>
      </c>
      <c r="AZ227" s="53">
        <v>5.9748386</v>
      </c>
      <c r="BA227" s="53">
        <v>99.999999999999901</v>
      </c>
      <c r="BB227" s="53">
        <v>1.1665096349348201</v>
      </c>
      <c r="BC227" s="53">
        <v>110.849280498675</v>
      </c>
      <c r="BD227" s="53">
        <v>34.415185200000003</v>
      </c>
      <c r="BE227" s="53">
        <v>61.777406630642901</v>
      </c>
      <c r="BF227" s="53">
        <v>6.7191179229287199</v>
      </c>
      <c r="BG227" s="53">
        <v>50.256032801299099</v>
      </c>
      <c r="BH227" s="53">
        <v>14.6051611</v>
      </c>
      <c r="BI227" s="53">
        <v>71.431791332746698</v>
      </c>
      <c r="BJ227" s="53">
        <v>2.8514680116924498</v>
      </c>
      <c r="BK227" s="53">
        <v>86.055682742614806</v>
      </c>
    </row>
    <row r="228" spans="1:63" x14ac:dyDescent="0.25">
      <c r="A228" s="53" t="s">
        <v>122</v>
      </c>
      <c r="B228" s="53" t="s">
        <v>123</v>
      </c>
      <c r="C228" s="53" t="s">
        <v>16</v>
      </c>
      <c r="D228" s="53">
        <v>940.74877560000004</v>
      </c>
      <c r="E228" s="53">
        <v>12.8682122251787</v>
      </c>
      <c r="F228" s="53">
        <v>3.1447601655697901</v>
      </c>
      <c r="G228" s="53">
        <v>13.064256926631099</v>
      </c>
      <c r="H228" s="53">
        <v>870.96485789999997</v>
      </c>
      <c r="I228" s="53">
        <v>12.324398728709401</v>
      </c>
      <c r="J228" s="53">
        <v>2.9114846192472399</v>
      </c>
      <c r="K228" s="53">
        <v>11.807404525895601</v>
      </c>
      <c r="L228" s="53">
        <v>1508.4181114</v>
      </c>
      <c r="M228" s="53">
        <v>10.8982659928682</v>
      </c>
      <c r="N228" s="53">
        <v>5.0423804024930101</v>
      </c>
      <c r="O228" s="53">
        <v>9.5909445062979906</v>
      </c>
      <c r="P228" s="53">
        <v>2116.0471336000001</v>
      </c>
      <c r="Q228" s="53">
        <v>11.792623306495599</v>
      </c>
      <c r="R228" s="53">
        <v>7.0735789477581497</v>
      </c>
      <c r="S228" s="53">
        <v>9.9313188552681702</v>
      </c>
      <c r="T228" s="53">
        <v>2253.2219140000002</v>
      </c>
      <c r="U228" s="53">
        <v>11.299825448193999</v>
      </c>
      <c r="V228" s="53">
        <v>7.5321304721516604</v>
      </c>
      <c r="W228" s="53">
        <v>9.6912571914792593</v>
      </c>
      <c r="X228" s="53">
        <v>3026.7238953000001</v>
      </c>
      <c r="Y228" s="53">
        <v>8.4537109055676805</v>
      </c>
      <c r="Z228" s="53">
        <v>10.117813581045599</v>
      </c>
      <c r="AA228" s="53">
        <v>7.5098251184933602</v>
      </c>
      <c r="AB228" s="53">
        <v>2367.9773383000002</v>
      </c>
      <c r="AC228" s="53">
        <v>9.9124624777564492</v>
      </c>
      <c r="AD228" s="53">
        <v>7.9157379734120603</v>
      </c>
      <c r="AE228" s="53">
        <v>9.0333888272156102</v>
      </c>
      <c r="AF228" s="53">
        <v>2109.2151282999998</v>
      </c>
      <c r="AG228" s="53">
        <v>10.1320162140901</v>
      </c>
      <c r="AH228" s="53">
        <v>7.0507407377326397</v>
      </c>
      <c r="AI228" s="53">
        <v>9.4967421590881091</v>
      </c>
      <c r="AJ228" s="53">
        <v>2461.0347040000001</v>
      </c>
      <c r="AK228" s="53">
        <v>9.3758400224640006</v>
      </c>
      <c r="AL228" s="53">
        <v>8.2268126241120605</v>
      </c>
      <c r="AM228" s="53">
        <v>8.6114088631829002</v>
      </c>
      <c r="AN228" s="53">
        <v>2170.6403104000001</v>
      </c>
      <c r="AO228" s="53">
        <v>10.2178079222947</v>
      </c>
      <c r="AP228" s="53">
        <v>7.2560744791534004</v>
      </c>
      <c r="AQ228" s="53">
        <v>9.3874268019126408</v>
      </c>
      <c r="AR228" s="53">
        <v>1933.4352902999999</v>
      </c>
      <c r="AS228" s="53">
        <v>10.2602322777048</v>
      </c>
      <c r="AT228" s="53">
        <v>6.46313919437676</v>
      </c>
      <c r="AU228" s="53">
        <v>10.0648294605214</v>
      </c>
      <c r="AV228" s="53">
        <v>1832.7232672</v>
      </c>
      <c r="AW228" s="53">
        <v>7.5342151622634299</v>
      </c>
      <c r="AX228" s="53">
        <v>6.1264763502111403</v>
      </c>
      <c r="AY228" s="53">
        <v>7.4035458308463697</v>
      </c>
      <c r="AZ228" s="53">
        <v>1857.3195188</v>
      </c>
      <c r="BA228" s="53">
        <v>8.6536012218857206</v>
      </c>
      <c r="BB228" s="53">
        <v>6.2086973578384699</v>
      </c>
      <c r="BC228" s="53">
        <v>8.9136628696444191</v>
      </c>
      <c r="BD228" s="53">
        <v>1511.4691333999999</v>
      </c>
      <c r="BE228" s="53">
        <v>9.0398486759539196</v>
      </c>
      <c r="BF228" s="53">
        <v>5.0525794404282598</v>
      </c>
      <c r="BG228" s="53">
        <v>8.6997867360157102</v>
      </c>
      <c r="BH228" s="53">
        <v>2954.86258</v>
      </c>
      <c r="BI228" s="53">
        <v>7.3598122301181803</v>
      </c>
      <c r="BJ228" s="53">
        <v>9.8775936544697895</v>
      </c>
      <c r="BK228" s="53">
        <v>8.2851678600294694</v>
      </c>
    </row>
    <row r="229" spans="1:63" x14ac:dyDescent="0.25">
      <c r="A229" s="53" t="s">
        <v>124</v>
      </c>
      <c r="B229" s="53" t="s">
        <v>125</v>
      </c>
      <c r="C229" s="53" t="s">
        <v>15</v>
      </c>
      <c r="D229" s="53"/>
      <c r="E229" s="53"/>
      <c r="F229" s="53"/>
      <c r="G229" s="53"/>
      <c r="H229" s="53">
        <v>30.5775182</v>
      </c>
      <c r="I229" s="53">
        <v>99.999999999999801</v>
      </c>
      <c r="J229" s="53">
        <v>5.1558862421881004</v>
      </c>
      <c r="K229" s="53">
        <v>33.536514415314102</v>
      </c>
      <c r="L229" s="53">
        <v>55.776858699999998</v>
      </c>
      <c r="M229" s="53">
        <v>100</v>
      </c>
      <c r="N229" s="53">
        <v>9.4049208481478406</v>
      </c>
      <c r="O229" s="53">
        <v>33.536514415314102</v>
      </c>
      <c r="P229" s="53">
        <v>93.204846200000006</v>
      </c>
      <c r="Q229" s="53">
        <v>80.903204674483405</v>
      </c>
      <c r="R229" s="53">
        <v>15.7159119678927</v>
      </c>
      <c r="S229" s="53">
        <v>10.7531904978631</v>
      </c>
      <c r="T229" s="53">
        <v>50.398681000000003</v>
      </c>
      <c r="U229" s="53">
        <v>99.999999999999801</v>
      </c>
      <c r="V229" s="53">
        <v>8.4980692119194607</v>
      </c>
      <c r="W229" s="53">
        <v>33.536514415314102</v>
      </c>
      <c r="X229" s="53"/>
      <c r="Y229" s="53"/>
      <c r="Z229" s="53"/>
      <c r="AA229" s="53"/>
      <c r="AB229" s="53"/>
      <c r="AC229" s="53"/>
      <c r="AD229" s="53"/>
      <c r="AE229" s="53"/>
      <c r="AF229" s="53">
        <v>25.199340500000002</v>
      </c>
      <c r="AG229" s="53">
        <v>99.999999999999801</v>
      </c>
      <c r="AH229" s="53">
        <v>4.2490346059597304</v>
      </c>
      <c r="AI229" s="53">
        <v>33.536514415314102</v>
      </c>
      <c r="AJ229" s="53">
        <v>30.5775182</v>
      </c>
      <c r="AK229" s="53">
        <v>99.999999999999801</v>
      </c>
      <c r="AL229" s="53">
        <v>5.1558862421881004</v>
      </c>
      <c r="AM229" s="53">
        <v>33.536514415314102</v>
      </c>
      <c r="AN229" s="53">
        <v>118.9540772</v>
      </c>
      <c r="AO229" s="53">
        <v>73.789746239979394</v>
      </c>
      <c r="AP229" s="53">
        <v>20.057667403748301</v>
      </c>
      <c r="AQ229" s="53">
        <v>20.051559730796701</v>
      </c>
      <c r="AR229" s="53">
        <v>65.941447100000005</v>
      </c>
      <c r="AS229" s="53">
        <v>72.2781020861526</v>
      </c>
      <c r="AT229" s="53">
        <v>11.1188422052142</v>
      </c>
      <c r="AU229" s="53">
        <v>57.116505093734098</v>
      </c>
      <c r="AV229" s="53"/>
      <c r="AW229" s="53"/>
      <c r="AX229" s="53"/>
      <c r="AY229" s="53"/>
      <c r="AZ229" s="53"/>
      <c r="BA229" s="53"/>
      <c r="BB229" s="53"/>
      <c r="BC229" s="53"/>
      <c r="BD229" s="53">
        <v>40.364366199999999</v>
      </c>
      <c r="BE229" s="53">
        <v>70.354605646073693</v>
      </c>
      <c r="BF229" s="53">
        <v>6.8061141850688998</v>
      </c>
      <c r="BG229" s="53">
        <v>98.382977312495001</v>
      </c>
      <c r="BH229" s="53">
        <v>82.065720099999993</v>
      </c>
      <c r="BI229" s="53">
        <v>78.480991740809699</v>
      </c>
      <c r="BJ229" s="53">
        <v>13.8376670876726</v>
      </c>
      <c r="BK229" s="53">
        <v>25.628563509993299</v>
      </c>
    </row>
    <row r="230" spans="1:63" x14ac:dyDescent="0.25">
      <c r="A230" s="53" t="s">
        <v>124</v>
      </c>
      <c r="B230" s="53" t="s">
        <v>125</v>
      </c>
      <c r="C230" s="53" t="s">
        <v>16</v>
      </c>
      <c r="D230" s="53">
        <v>2252.2110256999999</v>
      </c>
      <c r="E230" s="53">
        <v>13.0879139802844</v>
      </c>
      <c r="F230" s="53">
        <v>3.7653614526016201</v>
      </c>
      <c r="G230" s="53">
        <v>11.98240289518</v>
      </c>
      <c r="H230" s="53">
        <v>3352.4882486000001</v>
      </c>
      <c r="I230" s="53">
        <v>11.8005181548936</v>
      </c>
      <c r="J230" s="53">
        <v>5.6048611242611903</v>
      </c>
      <c r="K230" s="53">
        <v>10.854881198618401</v>
      </c>
      <c r="L230" s="53">
        <v>4202.9463476000001</v>
      </c>
      <c r="M230" s="53">
        <v>10.8714062945766</v>
      </c>
      <c r="N230" s="53">
        <v>7.0267004219496396</v>
      </c>
      <c r="O230" s="53">
        <v>9.2500553042041602</v>
      </c>
      <c r="P230" s="53">
        <v>4238.9933232000003</v>
      </c>
      <c r="Q230" s="53">
        <v>8.9842065503362605</v>
      </c>
      <c r="R230" s="53">
        <v>7.0869655973076702</v>
      </c>
      <c r="S230" s="53">
        <v>7.7910161907956201</v>
      </c>
      <c r="T230" s="53">
        <v>3929.4031482999999</v>
      </c>
      <c r="U230" s="53">
        <v>7.9430845680343101</v>
      </c>
      <c r="V230" s="53">
        <v>6.56937692672102</v>
      </c>
      <c r="W230" s="53">
        <v>7.4930093046212498</v>
      </c>
      <c r="X230" s="53">
        <v>4252.6881610999999</v>
      </c>
      <c r="Y230" s="53">
        <v>10.5912117057137</v>
      </c>
      <c r="Z230" s="53">
        <v>7.1098613269439603</v>
      </c>
      <c r="AA230" s="53">
        <v>10.172593947462699</v>
      </c>
      <c r="AB230" s="53">
        <v>4583.3668181000003</v>
      </c>
      <c r="AC230" s="53">
        <v>8.9981703817563901</v>
      </c>
      <c r="AD230" s="53">
        <v>7.6627067992632698</v>
      </c>
      <c r="AE230" s="53">
        <v>9.4936004025264893</v>
      </c>
      <c r="AF230" s="53">
        <v>5059.4952876999996</v>
      </c>
      <c r="AG230" s="53">
        <v>8.9814199901295293</v>
      </c>
      <c r="AH230" s="53">
        <v>8.4587226989549205</v>
      </c>
      <c r="AI230" s="53">
        <v>8.24469530726636</v>
      </c>
      <c r="AJ230" s="53">
        <v>4668.688666</v>
      </c>
      <c r="AK230" s="53">
        <v>8.7967600557333991</v>
      </c>
      <c r="AL230" s="53">
        <v>7.8053522234625996</v>
      </c>
      <c r="AM230" s="53">
        <v>8.4658881395534191</v>
      </c>
      <c r="AN230" s="53">
        <v>5003.9384198999996</v>
      </c>
      <c r="AO230" s="53">
        <v>8.9689089362312995</v>
      </c>
      <c r="AP230" s="53">
        <v>8.3658398891052599</v>
      </c>
      <c r="AQ230" s="53">
        <v>8.4187129982005295</v>
      </c>
      <c r="AR230" s="53">
        <v>4100.1502627999998</v>
      </c>
      <c r="AS230" s="53">
        <v>10.2505511523573</v>
      </c>
      <c r="AT230" s="53">
        <v>6.8548406757857601</v>
      </c>
      <c r="AU230" s="53">
        <v>9.6781454201091304</v>
      </c>
      <c r="AV230" s="53">
        <v>4446.9404979999999</v>
      </c>
      <c r="AW230" s="53">
        <v>7.7883289889653202</v>
      </c>
      <c r="AX230" s="53">
        <v>7.4346223076401197</v>
      </c>
      <c r="AY230" s="53">
        <v>8.7267083305480195</v>
      </c>
      <c r="AZ230" s="53">
        <v>3163.0167004999998</v>
      </c>
      <c r="BA230" s="53">
        <v>8.7364898521776606</v>
      </c>
      <c r="BB230" s="53">
        <v>5.2880929105194303</v>
      </c>
      <c r="BC230" s="53">
        <v>9.0524880111741606</v>
      </c>
      <c r="BD230" s="53">
        <v>2613.7534433000001</v>
      </c>
      <c r="BE230" s="53">
        <v>9.5915323648409707</v>
      </c>
      <c r="BF230" s="53">
        <v>4.3698065366444601</v>
      </c>
      <c r="BG230" s="53">
        <v>9.9586588107863694</v>
      </c>
      <c r="BH230" s="53">
        <v>3945.8592683000002</v>
      </c>
      <c r="BI230" s="53">
        <v>9.8419391093293704</v>
      </c>
      <c r="BJ230" s="53">
        <v>6.5968891088391004</v>
      </c>
      <c r="BK230" s="53">
        <v>10.362568816513599</v>
      </c>
    </row>
    <row r="231" spans="1:63" x14ac:dyDescent="0.25">
      <c r="A231" s="53" t="s">
        <v>126</v>
      </c>
      <c r="B231" s="53" t="s">
        <v>127</v>
      </c>
      <c r="C231" s="53" t="s">
        <v>15</v>
      </c>
      <c r="D231" s="53">
        <v>135.84560279999999</v>
      </c>
      <c r="E231" s="53">
        <v>82.014313366063305</v>
      </c>
      <c r="F231" s="53">
        <v>10.806792224567801</v>
      </c>
      <c r="G231" s="53">
        <v>19.636262161934901</v>
      </c>
      <c r="H231" s="53">
        <v>185.20460979999999</v>
      </c>
      <c r="I231" s="53">
        <v>99.999999999999801</v>
      </c>
      <c r="J231" s="53">
        <v>14.733400977928101</v>
      </c>
      <c r="K231" s="53">
        <v>37.659199314327203</v>
      </c>
      <c r="L231" s="53">
        <v>103.1493164</v>
      </c>
      <c r="M231" s="53">
        <v>77.699573309957401</v>
      </c>
      <c r="N231" s="53">
        <v>8.2057365675807201</v>
      </c>
      <c r="O231" s="53">
        <v>20.169722985733699</v>
      </c>
      <c r="P231" s="53">
        <v>122.1848693</v>
      </c>
      <c r="Q231" s="53">
        <v>72.307828136706107</v>
      </c>
      <c r="R231" s="53">
        <v>9.7200532685263692</v>
      </c>
      <c r="S231" s="53">
        <v>31.844710937141201</v>
      </c>
      <c r="T231" s="53">
        <v>122.8964778</v>
      </c>
      <c r="U231" s="53">
        <v>72.381563600997694</v>
      </c>
      <c r="V231" s="53">
        <v>9.7766631627461997</v>
      </c>
      <c r="W231" s="53">
        <v>31.614323996825501</v>
      </c>
      <c r="X231" s="53">
        <v>215.72790409999999</v>
      </c>
      <c r="Y231" s="53">
        <v>99.999999999999901</v>
      </c>
      <c r="Z231" s="53">
        <v>17.161590722097301</v>
      </c>
      <c r="AA231" s="53">
        <v>37.659199314327203</v>
      </c>
      <c r="AB231" s="53">
        <v>132.2174632</v>
      </c>
      <c r="AC231" s="53">
        <v>71.294709914726795</v>
      </c>
      <c r="AD231" s="53">
        <v>10.5181663875089</v>
      </c>
      <c r="AE231" s="53">
        <v>33.259300401681699</v>
      </c>
      <c r="AF231" s="53"/>
      <c r="AG231" s="53"/>
      <c r="AH231" s="53"/>
      <c r="AI231" s="53"/>
      <c r="AJ231" s="53">
        <v>74.249079300000005</v>
      </c>
      <c r="AK231" s="53">
        <v>72.648903265253097</v>
      </c>
      <c r="AL231" s="53">
        <v>5.9066643036057096</v>
      </c>
      <c r="AM231" s="53">
        <v>89.349539978082106</v>
      </c>
      <c r="AN231" s="53">
        <v>37.7712766</v>
      </c>
      <c r="AO231" s="53">
        <v>100</v>
      </c>
      <c r="AP231" s="53">
        <v>3.00478138312535</v>
      </c>
      <c r="AQ231" s="53">
        <v>37.659199314327303</v>
      </c>
      <c r="AR231" s="53">
        <v>27.6067632</v>
      </c>
      <c r="AS231" s="53">
        <v>100</v>
      </c>
      <c r="AT231" s="53">
        <v>2.1961738013300298</v>
      </c>
      <c r="AU231" s="53">
        <v>111.560222990209</v>
      </c>
      <c r="AV231" s="53">
        <v>33.395243000000001</v>
      </c>
      <c r="AW231" s="53">
        <v>100</v>
      </c>
      <c r="AX231" s="53">
        <v>2.6566590669945001</v>
      </c>
      <c r="AY231" s="53">
        <v>116.18268452254701</v>
      </c>
      <c r="AZ231" s="53"/>
      <c r="BA231" s="53"/>
      <c r="BB231" s="53"/>
      <c r="BC231" s="53"/>
      <c r="BD231" s="53"/>
      <c r="BE231" s="53"/>
      <c r="BF231" s="53"/>
      <c r="BG231" s="53"/>
      <c r="BH231" s="53">
        <v>66.790486000000001</v>
      </c>
      <c r="BI231" s="53">
        <v>100</v>
      </c>
      <c r="BJ231" s="53">
        <v>5.3133181339889903</v>
      </c>
      <c r="BK231" s="53">
        <v>116.18268452254701</v>
      </c>
    </row>
    <row r="232" spans="1:63" x14ac:dyDescent="0.25">
      <c r="A232" s="53" t="s">
        <v>126</v>
      </c>
      <c r="B232" s="53" t="s">
        <v>127</v>
      </c>
      <c r="C232" s="53" t="s">
        <v>16</v>
      </c>
      <c r="D232" s="53">
        <v>2164.8813925999998</v>
      </c>
      <c r="E232" s="53">
        <v>15.0410671740878</v>
      </c>
      <c r="F232" s="53">
        <v>2.64545595570715</v>
      </c>
      <c r="G232" s="53">
        <v>14.252558304836001</v>
      </c>
      <c r="H232" s="53">
        <v>4046.3461570999998</v>
      </c>
      <c r="I232" s="53">
        <v>10.8333725173521</v>
      </c>
      <c r="J232" s="53">
        <v>4.9445806023105101</v>
      </c>
      <c r="K232" s="53">
        <v>9.5169693142187199</v>
      </c>
      <c r="L232" s="53">
        <v>4125.5729196000002</v>
      </c>
      <c r="M232" s="53">
        <v>11.068917107717199</v>
      </c>
      <c r="N232" s="53">
        <v>5.0413946409102399</v>
      </c>
      <c r="O232" s="53">
        <v>10.1049147481469</v>
      </c>
      <c r="P232" s="53">
        <v>4931.9885998999998</v>
      </c>
      <c r="Q232" s="53">
        <v>9.9738517490668901</v>
      </c>
      <c r="R232" s="53">
        <v>6.0268237602686696</v>
      </c>
      <c r="S232" s="53">
        <v>8.6090013359714295</v>
      </c>
      <c r="T232" s="53">
        <v>5044.9300516000003</v>
      </c>
      <c r="U232" s="53">
        <v>8.9245582050944599</v>
      </c>
      <c r="V232" s="53">
        <v>6.16483669578896</v>
      </c>
      <c r="W232" s="53">
        <v>7.9410763445133501</v>
      </c>
      <c r="X232" s="53">
        <v>5406.2930139999999</v>
      </c>
      <c r="Y232" s="53">
        <v>11.598469539462601</v>
      </c>
      <c r="Z232" s="53">
        <v>6.6064173774469799</v>
      </c>
      <c r="AA232" s="53">
        <v>10.5871089255429</v>
      </c>
      <c r="AB232" s="53">
        <v>5232.9328804999996</v>
      </c>
      <c r="AC232" s="53">
        <v>9.7881794254601999</v>
      </c>
      <c r="AD232" s="53">
        <v>6.3945736250744902</v>
      </c>
      <c r="AE232" s="53">
        <v>9.6901108476131004</v>
      </c>
      <c r="AF232" s="53">
        <v>4769.6479687000001</v>
      </c>
      <c r="AG232" s="53">
        <v>11.026642255973201</v>
      </c>
      <c r="AH232" s="53">
        <v>5.8284456915535499</v>
      </c>
      <c r="AI232" s="53">
        <v>10.4689562195069</v>
      </c>
      <c r="AJ232" s="53">
        <v>6419.0502913</v>
      </c>
      <c r="AK232" s="53">
        <v>9.22434612835095</v>
      </c>
      <c r="AL232" s="53">
        <v>7.8439931541509997</v>
      </c>
      <c r="AM232" s="53">
        <v>9.0540677186599208</v>
      </c>
      <c r="AN232" s="53">
        <v>6298.0793580999998</v>
      </c>
      <c r="AO232" s="53">
        <v>8.6822172902550108</v>
      </c>
      <c r="AP232" s="53">
        <v>7.6961683001912</v>
      </c>
      <c r="AQ232" s="53">
        <v>7.5890895936484304</v>
      </c>
      <c r="AR232" s="53">
        <v>6286.4239989999996</v>
      </c>
      <c r="AS232" s="53">
        <v>8.4429264077786907</v>
      </c>
      <c r="AT232" s="53">
        <v>7.6819256080731</v>
      </c>
      <c r="AU232" s="53">
        <v>8.0718877013318995</v>
      </c>
      <c r="AV232" s="53">
        <v>6152.0399686000001</v>
      </c>
      <c r="AW232" s="53">
        <v>9.2372202329004693</v>
      </c>
      <c r="AX232" s="53">
        <v>7.51771012966916</v>
      </c>
      <c r="AY232" s="53">
        <v>8.4233159791274197</v>
      </c>
      <c r="AZ232" s="53">
        <v>5043.2418630000002</v>
      </c>
      <c r="BA232" s="53">
        <v>8.2507269001407995</v>
      </c>
      <c r="BB232" s="53">
        <v>6.1627737520168502</v>
      </c>
      <c r="BC232" s="53">
        <v>8.7633165150150703</v>
      </c>
      <c r="BD232" s="53">
        <v>4959.3663403</v>
      </c>
      <c r="BE232" s="53">
        <v>8.1156953865697403</v>
      </c>
      <c r="BF232" s="53">
        <v>6.0602789909536199</v>
      </c>
      <c r="BG232" s="53">
        <v>8.5678489088164707</v>
      </c>
      <c r="BH232" s="53">
        <v>10953.166102499999</v>
      </c>
      <c r="BI232" s="53">
        <v>8.2123764671429402</v>
      </c>
      <c r="BJ232" s="53">
        <v>13.384621715884499</v>
      </c>
      <c r="BK232" s="53">
        <v>8.6855498559802609</v>
      </c>
    </row>
    <row r="233" spans="1:63" x14ac:dyDescent="0.25">
      <c r="A233" s="53" t="s">
        <v>128</v>
      </c>
      <c r="B233" s="53" t="s">
        <v>129</v>
      </c>
      <c r="C233" s="53" t="s">
        <v>15</v>
      </c>
      <c r="D233" s="53">
        <v>29.109655799999999</v>
      </c>
      <c r="E233" s="53">
        <v>99.999999999999801</v>
      </c>
      <c r="F233" s="53">
        <v>5.1921489689765599</v>
      </c>
      <c r="G233" s="53">
        <v>77.175400087078202</v>
      </c>
      <c r="H233" s="53">
        <v>73.668159700000004</v>
      </c>
      <c r="I233" s="53">
        <v>58.0799706454088</v>
      </c>
      <c r="J233" s="53">
        <v>13.1398344954926</v>
      </c>
      <c r="K233" s="53">
        <v>31.153342278013</v>
      </c>
      <c r="L233" s="53">
        <v>57.007467499999997</v>
      </c>
      <c r="M233" s="53">
        <v>73.211406920968699</v>
      </c>
      <c r="N233" s="53">
        <v>10.1681471480707</v>
      </c>
      <c r="O233" s="53">
        <v>62.863483481604398</v>
      </c>
      <c r="P233" s="53">
        <v>75.646175999999997</v>
      </c>
      <c r="Q233" s="53">
        <v>57.692991147104003</v>
      </c>
      <c r="R233" s="53">
        <v>13.4926437270144</v>
      </c>
      <c r="S233" s="53">
        <v>26.312679715806102</v>
      </c>
      <c r="T233" s="53">
        <v>69.721087199999999</v>
      </c>
      <c r="U233" s="53">
        <v>84.933008241637495</v>
      </c>
      <c r="V233" s="53">
        <v>12.4358142022897</v>
      </c>
      <c r="W233" s="53">
        <v>63.275731557488498</v>
      </c>
      <c r="X233" s="53">
        <v>46.843054799999997</v>
      </c>
      <c r="Y233" s="53">
        <v>72.397758377979997</v>
      </c>
      <c r="Z233" s="53">
        <v>8.3551698568532196</v>
      </c>
      <c r="AA233" s="53">
        <v>55.664901889996003</v>
      </c>
      <c r="AB233" s="53">
        <v>36.686300799999998</v>
      </c>
      <c r="AC233" s="53">
        <v>100</v>
      </c>
      <c r="AD233" s="53">
        <v>6.5435586110325703</v>
      </c>
      <c r="AE233" s="53">
        <v>94.596324225423103</v>
      </c>
      <c r="AF233" s="53">
        <v>17.733398999999999</v>
      </c>
      <c r="AG233" s="53">
        <v>100</v>
      </c>
      <c r="AH233" s="53">
        <v>3.1630208878766601</v>
      </c>
      <c r="AI233" s="53">
        <v>104.775175733304</v>
      </c>
      <c r="AJ233" s="53"/>
      <c r="AK233" s="53"/>
      <c r="AL233" s="53"/>
      <c r="AM233" s="53"/>
      <c r="AN233" s="53">
        <v>58.0382958</v>
      </c>
      <c r="AO233" s="53">
        <v>59.890388437273302</v>
      </c>
      <c r="AP233" s="53">
        <v>10.3520110223745</v>
      </c>
      <c r="AQ233" s="53">
        <v>48.784425757236598</v>
      </c>
      <c r="AR233" s="53">
        <v>37.717129100000001</v>
      </c>
      <c r="AS233" s="53">
        <v>75.582613801961301</v>
      </c>
      <c r="AT233" s="53">
        <v>6.7274224853363203</v>
      </c>
      <c r="AU233" s="53">
        <v>70.434244146324204</v>
      </c>
      <c r="AV233" s="53">
        <v>20.321166699999999</v>
      </c>
      <c r="AW233" s="53">
        <v>100</v>
      </c>
      <c r="AX233" s="53">
        <v>3.6245885370381399</v>
      </c>
      <c r="AY233" s="53">
        <v>89.152712594506298</v>
      </c>
      <c r="AZ233" s="53"/>
      <c r="BA233" s="53"/>
      <c r="BB233" s="53"/>
      <c r="BC233" s="53"/>
      <c r="BD233" s="53"/>
      <c r="BE233" s="53"/>
      <c r="BF233" s="53"/>
      <c r="BG233" s="53"/>
      <c r="BH233" s="53">
        <v>38.155653999999998</v>
      </c>
      <c r="BI233" s="53">
        <v>100</v>
      </c>
      <c r="BJ233" s="53">
        <v>6.8056400576445997</v>
      </c>
      <c r="BK233" s="53">
        <v>89.152712594506198</v>
      </c>
    </row>
    <row r="234" spans="1:63" x14ac:dyDescent="0.25">
      <c r="A234" s="53" t="s">
        <v>128</v>
      </c>
      <c r="B234" s="53" t="s">
        <v>129</v>
      </c>
      <c r="C234" s="53" t="s">
        <v>16</v>
      </c>
      <c r="D234" s="53">
        <v>1563.6042109</v>
      </c>
      <c r="E234" s="53">
        <v>13.9318087575581</v>
      </c>
      <c r="F234" s="53">
        <v>3.5014933816245399</v>
      </c>
      <c r="G234" s="53">
        <v>13.285324098672801</v>
      </c>
      <c r="H234" s="53">
        <v>2380.3220025999999</v>
      </c>
      <c r="I234" s="53">
        <v>11.2180826539138</v>
      </c>
      <c r="J234" s="53">
        <v>5.3304293248492796</v>
      </c>
      <c r="K234" s="53">
        <v>10.3462550695911</v>
      </c>
      <c r="L234" s="53">
        <v>2294.2885046000001</v>
      </c>
      <c r="M234" s="53">
        <v>11.090259123071</v>
      </c>
      <c r="N234" s="53">
        <v>5.1377682142274201</v>
      </c>
      <c r="O234" s="53">
        <v>10.1990194638744</v>
      </c>
      <c r="P234" s="53">
        <v>2272.9674070000001</v>
      </c>
      <c r="Q234" s="53">
        <v>10.2113746892169</v>
      </c>
      <c r="R234" s="53">
        <v>5.09002231944475</v>
      </c>
      <c r="S234" s="53">
        <v>9.4783595311112698</v>
      </c>
      <c r="T234" s="53">
        <v>2670.6653301000001</v>
      </c>
      <c r="U234" s="53">
        <v>8.1994159371096007</v>
      </c>
      <c r="V234" s="53">
        <v>5.9806163942835102</v>
      </c>
      <c r="W234" s="53">
        <v>8.2224167165452204</v>
      </c>
      <c r="X234" s="53">
        <v>3165.3777528000001</v>
      </c>
      <c r="Y234" s="53">
        <v>8.2540533835549308</v>
      </c>
      <c r="Z234" s="53">
        <v>7.088462140551</v>
      </c>
      <c r="AA234" s="53">
        <v>8.5081581700219999</v>
      </c>
      <c r="AB234" s="53">
        <v>2989.3914347999998</v>
      </c>
      <c r="AC234" s="53">
        <v>8.8468939045509103</v>
      </c>
      <c r="AD234" s="53">
        <v>6.6943630946173798</v>
      </c>
      <c r="AE234" s="53">
        <v>8.9018998901141995</v>
      </c>
      <c r="AF234" s="53">
        <v>3674.7588783000001</v>
      </c>
      <c r="AG234" s="53">
        <v>9.6282666647226396</v>
      </c>
      <c r="AH234" s="53">
        <v>8.2291565869007393</v>
      </c>
      <c r="AI234" s="53">
        <v>9.3843184003470803</v>
      </c>
      <c r="AJ234" s="53">
        <v>4289.1540482999999</v>
      </c>
      <c r="AK234" s="53">
        <v>8.0794361651480493</v>
      </c>
      <c r="AL234" s="53">
        <v>9.6050166712240106</v>
      </c>
      <c r="AM234" s="53">
        <v>7.3936483531498398</v>
      </c>
      <c r="AN234" s="53">
        <v>3203.0430206999999</v>
      </c>
      <c r="AO234" s="53">
        <v>7.9027697396922703</v>
      </c>
      <c r="AP234" s="53">
        <v>7.17280873245039</v>
      </c>
      <c r="AQ234" s="53">
        <v>8.0903000175637505</v>
      </c>
      <c r="AR234" s="53">
        <v>3293.2566897000002</v>
      </c>
      <c r="AS234" s="53">
        <v>8.1346752733515508</v>
      </c>
      <c r="AT234" s="53">
        <v>7.3748308060247201</v>
      </c>
      <c r="AU234" s="53">
        <v>8.1955563553101101</v>
      </c>
      <c r="AV234" s="53">
        <v>2861.9349883</v>
      </c>
      <c r="AW234" s="53">
        <v>8.8483527453329192</v>
      </c>
      <c r="AX234" s="53">
        <v>6.4089405428270796</v>
      </c>
      <c r="AY234" s="53">
        <v>8.6259090002185506</v>
      </c>
      <c r="AZ234" s="53">
        <v>3014.1661346000001</v>
      </c>
      <c r="BA234" s="53">
        <v>9.7396096412487907</v>
      </c>
      <c r="BB234" s="53">
        <v>6.7498428936462602</v>
      </c>
      <c r="BC234" s="53">
        <v>9.5446910614715694</v>
      </c>
      <c r="BD234" s="53">
        <v>2339.6902967000001</v>
      </c>
      <c r="BE234" s="53">
        <v>12.049036455472701</v>
      </c>
      <c r="BF234" s="53">
        <v>5.2394397711622398</v>
      </c>
      <c r="BG234" s="53">
        <v>12.0885101579701</v>
      </c>
      <c r="BH234" s="53">
        <v>4642.7317598</v>
      </c>
      <c r="BI234" s="53">
        <v>9.4582106527540599</v>
      </c>
      <c r="BJ234" s="53">
        <v>10.396809126166699</v>
      </c>
      <c r="BK234" s="53">
        <v>9.1466792738491005</v>
      </c>
    </row>
    <row r="235" spans="1:63" x14ac:dyDescent="0.25">
      <c r="A235" s="53" t="s">
        <v>130</v>
      </c>
      <c r="B235" s="53" t="s">
        <v>131</v>
      </c>
      <c r="C235" s="53" t="s">
        <v>15</v>
      </c>
      <c r="D235" s="53">
        <v>309.14087660000001</v>
      </c>
      <c r="E235" s="53">
        <v>38.691246816302097</v>
      </c>
      <c r="F235" s="53">
        <v>8.3400461555519794</v>
      </c>
      <c r="G235" s="53">
        <v>30.2226858198221</v>
      </c>
      <c r="H235" s="53">
        <v>178.6605946</v>
      </c>
      <c r="I235" s="53">
        <v>61.556705813629598</v>
      </c>
      <c r="J235" s="53">
        <v>4.81993071097593</v>
      </c>
      <c r="K235" s="53">
        <v>55.648102641688297</v>
      </c>
      <c r="L235" s="53">
        <v>254.38011750000001</v>
      </c>
      <c r="M235" s="53">
        <v>45.729516612616699</v>
      </c>
      <c r="N235" s="53">
        <v>6.8627026756795297</v>
      </c>
      <c r="O235" s="53">
        <v>34.041713498948198</v>
      </c>
      <c r="P235" s="53">
        <v>467.1959291</v>
      </c>
      <c r="Q235" s="53">
        <v>32.514185453585199</v>
      </c>
      <c r="R235" s="53">
        <v>12.6040776465211</v>
      </c>
      <c r="S235" s="53">
        <v>23.528983965617499</v>
      </c>
      <c r="T235" s="53">
        <v>506.46468759999999</v>
      </c>
      <c r="U235" s="53">
        <v>36.574216583544001</v>
      </c>
      <c r="V235" s="53">
        <v>13.663475749946199</v>
      </c>
      <c r="W235" s="53">
        <v>25.481235321270599</v>
      </c>
      <c r="X235" s="53">
        <v>295.18726659999999</v>
      </c>
      <c r="Y235" s="53">
        <v>44.734064133847603</v>
      </c>
      <c r="Z235" s="53">
        <v>7.9636036976134603</v>
      </c>
      <c r="AA235" s="53">
        <v>33.036096213308397</v>
      </c>
      <c r="AB235" s="53">
        <v>156.84073710000001</v>
      </c>
      <c r="AC235" s="53">
        <v>58.137729689946802</v>
      </c>
      <c r="AD235" s="53">
        <v>4.2312715188981702</v>
      </c>
      <c r="AE235" s="53">
        <v>51.397016845876102</v>
      </c>
      <c r="AF235" s="53">
        <v>384.68183859999999</v>
      </c>
      <c r="AG235" s="53">
        <v>50.549747443678903</v>
      </c>
      <c r="AH235" s="53">
        <v>10.3780008791196</v>
      </c>
      <c r="AI235" s="53">
        <v>40.042284672889103</v>
      </c>
      <c r="AJ235" s="53">
        <v>335.86158870000003</v>
      </c>
      <c r="AK235" s="53">
        <v>46.354239529207</v>
      </c>
      <c r="AL235" s="53">
        <v>9.06092129401374</v>
      </c>
      <c r="AM235" s="53">
        <v>35.710156762837499</v>
      </c>
      <c r="AN235" s="53">
        <v>89.757006200000006</v>
      </c>
      <c r="AO235" s="53">
        <v>100</v>
      </c>
      <c r="AP235" s="53">
        <v>2.4214771683550498</v>
      </c>
      <c r="AQ235" s="53">
        <v>100.714318417814</v>
      </c>
      <c r="AR235" s="53">
        <v>196.221093</v>
      </c>
      <c r="AS235" s="53">
        <v>50.366362912332299</v>
      </c>
      <c r="AT235" s="53">
        <v>5.2936803127149297</v>
      </c>
      <c r="AU235" s="53">
        <v>46.072927461157903</v>
      </c>
      <c r="AV235" s="53">
        <v>103.7957751</v>
      </c>
      <c r="AW235" s="53">
        <v>62.637428584593003</v>
      </c>
      <c r="AX235" s="53">
        <v>2.80021705510456</v>
      </c>
      <c r="AY235" s="53">
        <v>59.079486936404201</v>
      </c>
      <c r="AZ235" s="53">
        <v>171.36429440000001</v>
      </c>
      <c r="BA235" s="53">
        <v>57.949742225998399</v>
      </c>
      <c r="BB235" s="53">
        <v>4.6230900954545504</v>
      </c>
      <c r="BC235" s="53">
        <v>52.238402526427897</v>
      </c>
      <c r="BD235" s="53">
        <v>55.437147199999998</v>
      </c>
      <c r="BE235" s="53">
        <v>99.999999999999901</v>
      </c>
      <c r="BF235" s="53">
        <v>1.4955911734000999</v>
      </c>
      <c r="BG235" s="53">
        <v>96.776442496756204</v>
      </c>
      <c r="BH235" s="53">
        <v>201.71567300000001</v>
      </c>
      <c r="BI235" s="53">
        <v>44.546529965492397</v>
      </c>
      <c r="BJ235" s="53">
        <v>5.4419138666511397</v>
      </c>
      <c r="BK235" s="53">
        <v>44.272334059448497</v>
      </c>
    </row>
    <row r="236" spans="1:63" x14ac:dyDescent="0.25">
      <c r="A236" s="53" t="s">
        <v>130</v>
      </c>
      <c r="B236" s="53" t="s">
        <v>131</v>
      </c>
      <c r="C236" s="53" t="s">
        <v>16</v>
      </c>
      <c r="D236" s="53">
        <v>3847.7116974999999</v>
      </c>
      <c r="E236" s="53">
        <v>13.2940705095084</v>
      </c>
      <c r="F236" s="53">
        <v>3.9576026327842801</v>
      </c>
      <c r="G236" s="53">
        <v>12.669990505200699</v>
      </c>
      <c r="H236" s="53">
        <v>5113.1630302000003</v>
      </c>
      <c r="I236" s="53">
        <v>9.7149236939866999</v>
      </c>
      <c r="J236" s="53">
        <v>5.2591953506606899</v>
      </c>
      <c r="K236" s="53">
        <v>9.0538374556351595</v>
      </c>
      <c r="L236" s="53">
        <v>5110.9436830000004</v>
      </c>
      <c r="M236" s="53">
        <v>11.355208156176101</v>
      </c>
      <c r="N236" s="53">
        <v>5.2569126187378501</v>
      </c>
      <c r="O236" s="53">
        <v>10.6114965842511</v>
      </c>
      <c r="P236" s="53">
        <v>5980.7434929000001</v>
      </c>
      <c r="Q236" s="53">
        <v>10.0025412954791</v>
      </c>
      <c r="R236" s="53">
        <v>6.1515539765849301</v>
      </c>
      <c r="S236" s="53">
        <v>9.0136642601233206</v>
      </c>
      <c r="T236" s="53">
        <v>7544.5958909000001</v>
      </c>
      <c r="U236" s="53">
        <v>10.1541840231815</v>
      </c>
      <c r="V236" s="53">
        <v>7.76007011661489</v>
      </c>
      <c r="W236" s="53">
        <v>9.1821904267649792</v>
      </c>
      <c r="X236" s="53">
        <v>8342.6058604000009</v>
      </c>
      <c r="Y236" s="53">
        <v>7.8677354974362501</v>
      </c>
      <c r="Z236" s="53">
        <v>8.5808713108242394</v>
      </c>
      <c r="AA236" s="53">
        <v>7.2586807450729403</v>
      </c>
      <c r="AB236" s="53">
        <v>8892.9286508000005</v>
      </c>
      <c r="AC236" s="53">
        <v>7.6178436200488102</v>
      </c>
      <c r="AD236" s="53">
        <v>9.1469113614817097</v>
      </c>
      <c r="AE236" s="53">
        <v>7.1138098119783901</v>
      </c>
      <c r="AF236" s="53">
        <v>7357.7489677000003</v>
      </c>
      <c r="AG236" s="53">
        <v>8.9386612273452908</v>
      </c>
      <c r="AH236" s="53">
        <v>7.5678868312444099</v>
      </c>
      <c r="AI236" s="53">
        <v>8.9721980330571007</v>
      </c>
      <c r="AJ236" s="53">
        <v>7211.7443579000001</v>
      </c>
      <c r="AK236" s="53">
        <v>9.0480792538496502</v>
      </c>
      <c r="AL236" s="53">
        <v>7.4177123188144503</v>
      </c>
      <c r="AM236" s="53">
        <v>8.6182762850499195</v>
      </c>
      <c r="AN236" s="53">
        <v>6006.0129608999996</v>
      </c>
      <c r="AO236" s="53">
        <v>9.5966193460970697</v>
      </c>
      <c r="AP236" s="53">
        <v>6.17754514249033</v>
      </c>
      <c r="AQ236" s="53">
        <v>9.1314841673841798</v>
      </c>
      <c r="AR236" s="53">
        <v>7187.4096742000002</v>
      </c>
      <c r="AS236" s="53">
        <v>8.4956756649555896</v>
      </c>
      <c r="AT236" s="53">
        <v>7.3926826347189198</v>
      </c>
      <c r="AU236" s="53">
        <v>7.8199921640491201</v>
      </c>
      <c r="AV236" s="53">
        <v>6822.5808784999999</v>
      </c>
      <c r="AW236" s="53">
        <v>8.0555481182508792</v>
      </c>
      <c r="AX236" s="53">
        <v>7.0174343011922797</v>
      </c>
      <c r="AY236" s="53">
        <v>8.4425286942446807</v>
      </c>
      <c r="AZ236" s="53">
        <v>5651.2513731999998</v>
      </c>
      <c r="BA236" s="53">
        <v>9.4391251404775307</v>
      </c>
      <c r="BB236" s="53">
        <v>5.81265153718084</v>
      </c>
      <c r="BC236" s="53">
        <v>9.7172405460954607</v>
      </c>
      <c r="BD236" s="53">
        <v>4237.0967563000004</v>
      </c>
      <c r="BE236" s="53">
        <v>10.829248805223999</v>
      </c>
      <c r="BF236" s="53">
        <v>4.3581085581307697</v>
      </c>
      <c r="BG236" s="53">
        <v>11.316515411400101</v>
      </c>
      <c r="BH236" s="53">
        <v>7916.7581020999996</v>
      </c>
      <c r="BI236" s="53">
        <v>7.2569008359648599</v>
      </c>
      <c r="BJ236" s="53">
        <v>8.1428613085394108</v>
      </c>
      <c r="BK236" s="53">
        <v>7.1251851325826498</v>
      </c>
    </row>
    <row r="237" spans="1:63" x14ac:dyDescent="0.25">
      <c r="A237" s="53" t="s">
        <v>132</v>
      </c>
      <c r="B237" s="53" t="s">
        <v>133</v>
      </c>
      <c r="C237" s="53" t="s">
        <v>15</v>
      </c>
      <c r="D237" s="53">
        <v>299.26430540000001</v>
      </c>
      <c r="E237" s="53">
        <v>78.368238680720594</v>
      </c>
      <c r="F237" s="53">
        <v>5.1401572223615197</v>
      </c>
      <c r="G237" s="53">
        <v>70.711630793342593</v>
      </c>
      <c r="H237" s="53">
        <v>558.73053670000002</v>
      </c>
      <c r="I237" s="53">
        <v>54.925490049121898</v>
      </c>
      <c r="J237" s="53">
        <v>9.5967435866891506</v>
      </c>
      <c r="K237" s="53">
        <v>34.661842000050399</v>
      </c>
      <c r="L237" s="53">
        <v>363.57985939999998</v>
      </c>
      <c r="M237" s="53">
        <v>49.370531576435603</v>
      </c>
      <c r="N237" s="53">
        <v>6.2448397836894003</v>
      </c>
      <c r="O237" s="53">
        <v>39.074742421160302</v>
      </c>
      <c r="P237" s="53">
        <v>700.73820809999995</v>
      </c>
      <c r="Q237" s="53">
        <v>57.711992918321897</v>
      </c>
      <c r="R237" s="53">
        <v>12.0358642723379</v>
      </c>
      <c r="S237" s="53">
        <v>43.217340904226802</v>
      </c>
      <c r="T237" s="53">
        <v>452.12400309999998</v>
      </c>
      <c r="U237" s="53">
        <v>46.311725170443701</v>
      </c>
      <c r="V237" s="53">
        <v>7.7656720764983902</v>
      </c>
      <c r="W237" s="53">
        <v>39.000386559045197</v>
      </c>
      <c r="X237" s="53">
        <v>346.56455949999997</v>
      </c>
      <c r="Y237" s="53">
        <v>51.516401617599698</v>
      </c>
      <c r="Z237" s="53">
        <v>5.9525853614497404</v>
      </c>
      <c r="AA237" s="53">
        <v>31.263748160732099</v>
      </c>
      <c r="AB237" s="53">
        <v>330.58451109999999</v>
      </c>
      <c r="AC237" s="53">
        <v>79.956086449116199</v>
      </c>
      <c r="AD237" s="53">
        <v>5.6781123965328</v>
      </c>
      <c r="AE237" s="53">
        <v>68.839161907876004</v>
      </c>
      <c r="AF237" s="53">
        <v>682.72421480000003</v>
      </c>
      <c r="AG237" s="53">
        <v>46.4260808990526</v>
      </c>
      <c r="AH237" s="53">
        <v>11.726456313908701</v>
      </c>
      <c r="AI237" s="53">
        <v>39.515820046761696</v>
      </c>
      <c r="AJ237" s="53">
        <v>277.6055111</v>
      </c>
      <c r="AK237" s="53">
        <v>71.696745745522605</v>
      </c>
      <c r="AL237" s="53">
        <v>4.7681462409650504</v>
      </c>
      <c r="AM237" s="53">
        <v>52.438776611262497</v>
      </c>
      <c r="AN237" s="53">
        <v>143.0451017</v>
      </c>
      <c r="AO237" s="53">
        <v>71.608566481439894</v>
      </c>
      <c r="AP237" s="53">
        <v>2.45693956599307</v>
      </c>
      <c r="AQ237" s="53">
        <v>70.426591053208497</v>
      </c>
      <c r="AR237" s="53">
        <v>341.597621</v>
      </c>
      <c r="AS237" s="53">
        <v>58.973138966023399</v>
      </c>
      <c r="AT237" s="53">
        <v>5.8672733334426699</v>
      </c>
      <c r="AU237" s="53">
        <v>47.894562739120197</v>
      </c>
      <c r="AV237" s="53">
        <v>90.934701000000004</v>
      </c>
      <c r="AW237" s="53">
        <v>72.410486964643198</v>
      </c>
      <c r="AX237" s="53">
        <v>1.56189245317339</v>
      </c>
      <c r="AY237" s="53">
        <v>73.749463624986703</v>
      </c>
      <c r="AZ237" s="53">
        <v>266.55427630000003</v>
      </c>
      <c r="BA237" s="53">
        <v>50.150970768830398</v>
      </c>
      <c r="BB237" s="53">
        <v>4.5783304715992097</v>
      </c>
      <c r="BC237" s="53">
        <v>47.201321404349898</v>
      </c>
      <c r="BD237" s="53">
        <v>214.02028999999999</v>
      </c>
      <c r="BE237" s="53">
        <v>58.600527322104099</v>
      </c>
      <c r="BF237" s="53">
        <v>3.6760078616960499</v>
      </c>
      <c r="BG237" s="53">
        <v>55.385263140197601</v>
      </c>
      <c r="BH237" s="53">
        <v>754.01696579999998</v>
      </c>
      <c r="BI237" s="53">
        <v>39.820842362244399</v>
      </c>
      <c r="BJ237" s="53">
        <v>12.950979059663</v>
      </c>
      <c r="BK237" s="53">
        <v>35.925444369177498</v>
      </c>
    </row>
    <row r="238" spans="1:63" x14ac:dyDescent="0.25">
      <c r="A238" s="53" t="s">
        <v>132</v>
      </c>
      <c r="B238" s="53" t="s">
        <v>133</v>
      </c>
      <c r="C238" s="53" t="s">
        <v>16</v>
      </c>
      <c r="D238" s="53">
        <v>7438.0917826000004</v>
      </c>
      <c r="E238" s="53">
        <v>13.5269318612761</v>
      </c>
      <c r="F238" s="53">
        <v>4.2368790413992601</v>
      </c>
      <c r="G238" s="53">
        <v>12.74828314244</v>
      </c>
      <c r="H238" s="53">
        <v>11704.332933600001</v>
      </c>
      <c r="I238" s="53">
        <v>10.5355315468755</v>
      </c>
      <c r="J238" s="53">
        <v>6.66701142569051</v>
      </c>
      <c r="K238" s="53">
        <v>9.2915499109202493</v>
      </c>
      <c r="L238" s="53">
        <v>11369.000581300001</v>
      </c>
      <c r="M238" s="53">
        <v>10.6519221097446</v>
      </c>
      <c r="N238" s="53">
        <v>6.4759997177297999</v>
      </c>
      <c r="O238" s="53">
        <v>9.2737769039950102</v>
      </c>
      <c r="P238" s="53">
        <v>11347.028967</v>
      </c>
      <c r="Q238" s="53">
        <v>9.4814711034596293</v>
      </c>
      <c r="R238" s="53">
        <v>6.4634842668783898</v>
      </c>
      <c r="S238" s="53">
        <v>8.6367580321019997</v>
      </c>
      <c r="T238" s="53">
        <v>15302.1088215</v>
      </c>
      <c r="U238" s="53">
        <v>8.2975675733643399</v>
      </c>
      <c r="V238" s="53">
        <v>8.7163732379168692</v>
      </c>
      <c r="W238" s="53">
        <v>7.7782665575209604</v>
      </c>
      <c r="X238" s="53">
        <v>12839.877840200001</v>
      </c>
      <c r="Y238" s="53">
        <v>8.1685966355803004</v>
      </c>
      <c r="Z238" s="53">
        <v>7.3138394772878401</v>
      </c>
      <c r="AA238" s="53">
        <v>7.95799179291018</v>
      </c>
      <c r="AB238" s="53">
        <v>16629.522215199999</v>
      </c>
      <c r="AC238" s="53">
        <v>8.8902350239003791</v>
      </c>
      <c r="AD238" s="53">
        <v>9.4724932417324599</v>
      </c>
      <c r="AE238" s="53">
        <v>8.0758260662979193</v>
      </c>
      <c r="AF238" s="53">
        <v>15978.559219999999</v>
      </c>
      <c r="AG238" s="53">
        <v>8.5685792386557793</v>
      </c>
      <c r="AH238" s="53">
        <v>9.1016922955084105</v>
      </c>
      <c r="AI238" s="53">
        <v>7.9743620958469403</v>
      </c>
      <c r="AJ238" s="53">
        <v>15165.4526315</v>
      </c>
      <c r="AK238" s="53">
        <v>8.1658525727167905</v>
      </c>
      <c r="AL238" s="53">
        <v>8.6385312638983596</v>
      </c>
      <c r="AM238" s="53">
        <v>7.7885528581441896</v>
      </c>
      <c r="AN238" s="53">
        <v>12286.9754576</v>
      </c>
      <c r="AO238" s="53">
        <v>9.6853497841969496</v>
      </c>
      <c r="AP238" s="53">
        <v>6.9988957275672901</v>
      </c>
      <c r="AQ238" s="53">
        <v>9.2821907548339695</v>
      </c>
      <c r="AR238" s="53">
        <v>12250.4911154</v>
      </c>
      <c r="AS238" s="53">
        <v>8.15200864764169</v>
      </c>
      <c r="AT238" s="53">
        <v>6.9781135499168299</v>
      </c>
      <c r="AU238" s="53">
        <v>7.9415439109258203</v>
      </c>
      <c r="AV238" s="53">
        <v>9455.5991961</v>
      </c>
      <c r="AW238" s="53">
        <v>7.6769716352647501</v>
      </c>
      <c r="AX238" s="53">
        <v>5.3860897698984704</v>
      </c>
      <c r="AY238" s="53">
        <v>7.9802426347854096</v>
      </c>
      <c r="AZ238" s="53">
        <v>8146.4696498000003</v>
      </c>
      <c r="BA238" s="53">
        <v>9.3510019200304892</v>
      </c>
      <c r="BB238" s="53">
        <v>4.6403845945240203</v>
      </c>
      <c r="BC238" s="53">
        <v>9.2953538111467893</v>
      </c>
      <c r="BD238" s="53">
        <v>7001.5112633999997</v>
      </c>
      <c r="BE238" s="53">
        <v>12.707735646527199</v>
      </c>
      <c r="BF238" s="53">
        <v>3.9881944451687001</v>
      </c>
      <c r="BG238" s="53">
        <v>13.0117247179892</v>
      </c>
      <c r="BH238" s="53">
        <v>8640.8936558999994</v>
      </c>
      <c r="BI238" s="53">
        <v>10.577829738795399</v>
      </c>
      <c r="BJ238" s="53">
        <v>4.9220179448827999</v>
      </c>
      <c r="BK238" s="53">
        <v>11.4259951654888</v>
      </c>
    </row>
    <row r="239" spans="1:63" x14ac:dyDescent="0.25">
      <c r="A239" s="53" t="s">
        <v>134</v>
      </c>
      <c r="B239" s="53" t="s">
        <v>135</v>
      </c>
      <c r="C239" s="53" t="s">
        <v>15</v>
      </c>
      <c r="D239" s="53">
        <v>1895.1393642</v>
      </c>
      <c r="E239" s="53">
        <v>38.848799617120903</v>
      </c>
      <c r="F239" s="53">
        <v>10.882219599519001</v>
      </c>
      <c r="G239" s="53">
        <v>31.3788366833023</v>
      </c>
      <c r="H239" s="53">
        <v>1472.0719022999999</v>
      </c>
      <c r="I239" s="53">
        <v>36.926550017518501</v>
      </c>
      <c r="J239" s="53">
        <v>8.4528927052668799</v>
      </c>
      <c r="K239" s="53">
        <v>29.218005391869202</v>
      </c>
      <c r="L239" s="53">
        <v>1954.9732649</v>
      </c>
      <c r="M239" s="53">
        <v>32.256336585722501</v>
      </c>
      <c r="N239" s="53">
        <v>11.2257962563144</v>
      </c>
      <c r="O239" s="53">
        <v>25.627508165647502</v>
      </c>
      <c r="P239" s="53">
        <v>1654.5291755000001</v>
      </c>
      <c r="Q239" s="53">
        <v>29.316274154663699</v>
      </c>
      <c r="R239" s="53">
        <v>9.5005940785798604</v>
      </c>
      <c r="S239" s="53">
        <v>20.7949110822112</v>
      </c>
      <c r="T239" s="53">
        <v>1897.8932095</v>
      </c>
      <c r="U239" s="53">
        <v>31.4938594738957</v>
      </c>
      <c r="V239" s="53">
        <v>10.8980326578427</v>
      </c>
      <c r="W239" s="53">
        <v>23.428407608406101</v>
      </c>
      <c r="X239" s="53">
        <v>1336.3980744</v>
      </c>
      <c r="Y239" s="53">
        <v>37.449373429797902</v>
      </c>
      <c r="Z239" s="53">
        <v>7.6738300057073703</v>
      </c>
      <c r="AA239" s="53">
        <v>31.051638725545399</v>
      </c>
      <c r="AB239" s="53">
        <v>890.59227390000001</v>
      </c>
      <c r="AC239" s="53">
        <v>37.591772203161199</v>
      </c>
      <c r="AD239" s="53">
        <v>5.11393561935005</v>
      </c>
      <c r="AE239" s="53">
        <v>33.146653742515703</v>
      </c>
      <c r="AF239" s="53">
        <v>1298.9726126</v>
      </c>
      <c r="AG239" s="53">
        <v>35.833877305401103</v>
      </c>
      <c r="AH239" s="53">
        <v>7.4589264996040399</v>
      </c>
      <c r="AI239" s="53">
        <v>31.62733449085</v>
      </c>
      <c r="AJ239" s="53">
        <v>518.25466140000003</v>
      </c>
      <c r="AK239" s="53">
        <v>59.334067919825102</v>
      </c>
      <c r="AL239" s="53">
        <v>2.9759083370683399</v>
      </c>
      <c r="AM239" s="53">
        <v>55.411455724904897</v>
      </c>
      <c r="AN239" s="53">
        <v>1083.1897655</v>
      </c>
      <c r="AO239" s="53">
        <v>52.635505713498297</v>
      </c>
      <c r="AP239" s="53">
        <v>6.2198638890593596</v>
      </c>
      <c r="AQ239" s="53">
        <v>49.633260179124399</v>
      </c>
      <c r="AR239" s="53">
        <v>613.2145964</v>
      </c>
      <c r="AS239" s="53">
        <v>40.335373629987402</v>
      </c>
      <c r="AT239" s="53">
        <v>3.5211847876275701</v>
      </c>
      <c r="AU239" s="53">
        <v>38.258846926482697</v>
      </c>
      <c r="AV239" s="53">
        <v>381.80117130000002</v>
      </c>
      <c r="AW239" s="53">
        <v>57.3576123041939</v>
      </c>
      <c r="AX239" s="53">
        <v>2.19236868165317</v>
      </c>
      <c r="AY239" s="53">
        <v>56.404115691420103</v>
      </c>
      <c r="AZ239" s="53">
        <v>687.02517179999995</v>
      </c>
      <c r="BA239" s="53">
        <v>45.163981920952502</v>
      </c>
      <c r="BB239" s="53">
        <v>3.94501793966002</v>
      </c>
      <c r="BC239" s="53">
        <v>40.716596790389701</v>
      </c>
      <c r="BD239" s="53">
        <v>810.21129250000001</v>
      </c>
      <c r="BE239" s="53">
        <v>35.060768522630603</v>
      </c>
      <c r="BF239" s="53">
        <v>4.6523740541461596</v>
      </c>
      <c r="BG239" s="53">
        <v>34.486368801482499</v>
      </c>
      <c r="BH239" s="53">
        <v>920.74100769999995</v>
      </c>
      <c r="BI239" s="53">
        <v>35.683024863315403</v>
      </c>
      <c r="BJ239" s="53">
        <v>5.28705488860101</v>
      </c>
      <c r="BK239" s="53">
        <v>34.278876982420101</v>
      </c>
    </row>
    <row r="240" spans="1:63" x14ac:dyDescent="0.25">
      <c r="A240" s="53" t="s">
        <v>134</v>
      </c>
      <c r="B240" s="53" t="s">
        <v>135</v>
      </c>
      <c r="C240" s="53" t="s">
        <v>16</v>
      </c>
      <c r="D240" s="53">
        <v>16646.6123238</v>
      </c>
      <c r="E240" s="53">
        <v>9.4042767496756703</v>
      </c>
      <c r="F240" s="53">
        <v>6.1297912451238998</v>
      </c>
      <c r="G240" s="53">
        <v>8.3823198982520708</v>
      </c>
      <c r="H240" s="53">
        <v>17523.0338481</v>
      </c>
      <c r="I240" s="53">
        <v>8.8123451265193697</v>
      </c>
      <c r="J240" s="53">
        <v>6.4525164268121502</v>
      </c>
      <c r="K240" s="53">
        <v>8.0065777898637194</v>
      </c>
      <c r="L240" s="53">
        <v>16892.169297299999</v>
      </c>
      <c r="M240" s="53">
        <v>9.5655963625964802</v>
      </c>
      <c r="N240" s="53">
        <v>6.2202128250262199</v>
      </c>
      <c r="O240" s="53">
        <v>8.3936253328561996</v>
      </c>
      <c r="P240" s="53">
        <v>20918.006754900001</v>
      </c>
      <c r="Q240" s="53">
        <v>8.9224022894855306</v>
      </c>
      <c r="R240" s="53">
        <v>7.7026491743491601</v>
      </c>
      <c r="S240" s="53">
        <v>8.18929551690122</v>
      </c>
      <c r="T240" s="53">
        <v>22244.570858899999</v>
      </c>
      <c r="U240" s="53">
        <v>9.9790784707232998</v>
      </c>
      <c r="V240" s="53">
        <v>8.1911306066444798</v>
      </c>
      <c r="W240" s="53">
        <v>8.6361729249931702</v>
      </c>
      <c r="X240" s="53">
        <v>25979.026112899999</v>
      </c>
      <c r="Y240" s="53">
        <v>7.4267361936988703</v>
      </c>
      <c r="Z240" s="53">
        <v>9.5662711262892994</v>
      </c>
      <c r="AA240" s="53">
        <v>6.7064230610855402</v>
      </c>
      <c r="AB240" s="53">
        <v>20978.327056400001</v>
      </c>
      <c r="AC240" s="53">
        <v>9.0841803047491396</v>
      </c>
      <c r="AD240" s="53">
        <v>7.72486095226804</v>
      </c>
      <c r="AE240" s="53">
        <v>9.0559439422117798</v>
      </c>
      <c r="AF240" s="53">
        <v>23505.927185500001</v>
      </c>
      <c r="AG240" s="53">
        <v>7.9477880022885401</v>
      </c>
      <c r="AH240" s="53">
        <v>8.6556005430723193</v>
      </c>
      <c r="AI240" s="53">
        <v>8.1181003504678806</v>
      </c>
      <c r="AJ240" s="53">
        <v>21808.779283899999</v>
      </c>
      <c r="AK240" s="53">
        <v>7.7139697127559197</v>
      </c>
      <c r="AL240" s="53">
        <v>8.03065883442002</v>
      </c>
      <c r="AM240" s="53">
        <v>7.2089946486537304</v>
      </c>
      <c r="AN240" s="53">
        <v>19033.631843499999</v>
      </c>
      <c r="AO240" s="53">
        <v>10.2383243186512</v>
      </c>
      <c r="AP240" s="53">
        <v>7.0087647605266303</v>
      </c>
      <c r="AQ240" s="53">
        <v>9.4573225029330494</v>
      </c>
      <c r="AR240" s="53">
        <v>15410.6865323</v>
      </c>
      <c r="AS240" s="53">
        <v>9.1869762927968495</v>
      </c>
      <c r="AT240" s="53">
        <v>5.6746856086738902</v>
      </c>
      <c r="AU240" s="53">
        <v>9.2697089977202793</v>
      </c>
      <c r="AV240" s="53">
        <v>14443.640798500001</v>
      </c>
      <c r="AW240" s="53">
        <v>8.7506299400875793</v>
      </c>
      <c r="AX240" s="53">
        <v>5.3185898242957901</v>
      </c>
      <c r="AY240" s="53">
        <v>9.0657974815485804</v>
      </c>
      <c r="AZ240" s="53">
        <v>10180.8198304</v>
      </c>
      <c r="BA240" s="53">
        <v>11.069791616085601</v>
      </c>
      <c r="BB240" s="53">
        <v>3.7488889060836801</v>
      </c>
      <c r="BC240" s="53">
        <v>11.729995679084601</v>
      </c>
      <c r="BD240" s="53">
        <v>8115.5709313999996</v>
      </c>
      <c r="BE240" s="53">
        <v>13.861115953877</v>
      </c>
      <c r="BF240" s="53">
        <v>2.98840116396258</v>
      </c>
      <c r="BG240" s="53">
        <v>14.2318539262254</v>
      </c>
      <c r="BH240" s="53">
        <v>17888.1897943</v>
      </c>
      <c r="BI240" s="53">
        <v>7.4422518507044897</v>
      </c>
      <c r="BJ240" s="53">
        <v>6.58697800245187</v>
      </c>
      <c r="BK240" s="53">
        <v>7.8264620207426896</v>
      </c>
    </row>
    <row r="241" spans="1:63" x14ac:dyDescent="0.25">
      <c r="A241" s="53" t="s">
        <v>136</v>
      </c>
      <c r="B241" s="53" t="s">
        <v>137</v>
      </c>
      <c r="C241" s="53" t="s">
        <v>15</v>
      </c>
      <c r="D241" s="53">
        <v>306.00849540000002</v>
      </c>
      <c r="E241" s="53">
        <v>68.691507629085294</v>
      </c>
      <c r="F241" s="53">
        <v>7.5410902063413703</v>
      </c>
      <c r="G241" s="53">
        <v>50.008151983801703</v>
      </c>
      <c r="H241" s="53">
        <v>355.57376410000001</v>
      </c>
      <c r="I241" s="53">
        <v>48.386797342650198</v>
      </c>
      <c r="J241" s="53">
        <v>8.7625470220407706</v>
      </c>
      <c r="K241" s="53">
        <v>35.8786292972338</v>
      </c>
      <c r="L241" s="53">
        <v>512.01367310000001</v>
      </c>
      <c r="M241" s="53">
        <v>49.888639749249499</v>
      </c>
      <c r="N241" s="53">
        <v>12.6177585059532</v>
      </c>
      <c r="O241" s="53">
        <v>39.747256089351197</v>
      </c>
      <c r="P241" s="53">
        <v>496.08403129999999</v>
      </c>
      <c r="Q241" s="53">
        <v>43.154445927992001</v>
      </c>
      <c r="R241" s="53">
        <v>12.2251979477521</v>
      </c>
      <c r="S241" s="53">
        <v>29.736037007568999</v>
      </c>
      <c r="T241" s="53">
        <v>231.9605895</v>
      </c>
      <c r="U241" s="53">
        <v>49.458334870807001</v>
      </c>
      <c r="V241" s="53">
        <v>5.7162979330005301</v>
      </c>
      <c r="W241" s="53">
        <v>40.553478957595999</v>
      </c>
      <c r="X241" s="53">
        <v>222.38886070000001</v>
      </c>
      <c r="Y241" s="53">
        <v>49.497873364874302</v>
      </c>
      <c r="Z241" s="53">
        <v>5.4804179773898696</v>
      </c>
      <c r="AA241" s="53">
        <v>46.281203095446401</v>
      </c>
      <c r="AB241" s="53">
        <v>205.9286444</v>
      </c>
      <c r="AC241" s="53">
        <v>50.0067850003079</v>
      </c>
      <c r="AD241" s="53">
        <v>5.0747822587738396</v>
      </c>
      <c r="AE241" s="53">
        <v>37.109886782229303</v>
      </c>
      <c r="AF241" s="53">
        <v>212.26886819999999</v>
      </c>
      <c r="AG241" s="53">
        <v>49.552087133532098</v>
      </c>
      <c r="AH241" s="53">
        <v>5.2310269393069504</v>
      </c>
      <c r="AI241" s="53">
        <v>34.2488770709883</v>
      </c>
      <c r="AJ241" s="53">
        <v>321.87943080000002</v>
      </c>
      <c r="AK241" s="53">
        <v>40.0060971081612</v>
      </c>
      <c r="AL241" s="53">
        <v>7.9322040391582398</v>
      </c>
      <c r="AM241" s="53">
        <v>29.277598648436101</v>
      </c>
      <c r="AN241" s="53">
        <v>175.7906859</v>
      </c>
      <c r="AO241" s="53">
        <v>57.698823796249698</v>
      </c>
      <c r="AP241" s="53">
        <v>4.3320804478767503</v>
      </c>
      <c r="AQ241" s="53">
        <v>47.068527128850398</v>
      </c>
      <c r="AR241" s="53">
        <v>278.70690050000002</v>
      </c>
      <c r="AS241" s="53">
        <v>52.395597862228897</v>
      </c>
      <c r="AT241" s="53">
        <v>6.8682860423629597</v>
      </c>
      <c r="AU241" s="53">
        <v>52.6167758621283</v>
      </c>
      <c r="AV241" s="53">
        <v>130.1216579</v>
      </c>
      <c r="AW241" s="53">
        <v>57.948402240348202</v>
      </c>
      <c r="AX241" s="53">
        <v>3.2066402559835399</v>
      </c>
      <c r="AY241" s="53">
        <v>61.639508027843299</v>
      </c>
      <c r="AZ241" s="53">
        <v>145.4466989</v>
      </c>
      <c r="BA241" s="53">
        <v>80.728078917169</v>
      </c>
      <c r="BB241" s="53">
        <v>3.5843013939392501</v>
      </c>
      <c r="BC241" s="53">
        <v>81.028163441932506</v>
      </c>
      <c r="BD241" s="53">
        <v>52.161544800000001</v>
      </c>
      <c r="BE241" s="53">
        <v>100</v>
      </c>
      <c r="BF241" s="53">
        <v>1.2854378899668799</v>
      </c>
      <c r="BG241" s="53">
        <v>102.37224598049301</v>
      </c>
      <c r="BH241" s="53">
        <v>411.54753540000002</v>
      </c>
      <c r="BI241" s="53">
        <v>39.5076435919703</v>
      </c>
      <c r="BJ241" s="53">
        <v>10.141931140153799</v>
      </c>
      <c r="BK241" s="53">
        <v>40.800845360804203</v>
      </c>
    </row>
    <row r="242" spans="1:63" x14ac:dyDescent="0.25">
      <c r="A242" s="53" t="s">
        <v>136</v>
      </c>
      <c r="B242" s="53" t="s">
        <v>137</v>
      </c>
      <c r="C242" s="53" t="s">
        <v>16</v>
      </c>
      <c r="D242" s="53">
        <v>4098.1106737</v>
      </c>
      <c r="E242" s="53">
        <v>11.0311706461951</v>
      </c>
      <c r="F242" s="53">
        <v>3.8479508261778901</v>
      </c>
      <c r="G242" s="53">
        <v>10.390456561122299</v>
      </c>
      <c r="H242" s="53">
        <v>5190.7569763000001</v>
      </c>
      <c r="I242" s="53">
        <v>10.6100900884495</v>
      </c>
      <c r="J242" s="53">
        <v>4.87389901976678</v>
      </c>
      <c r="K242" s="53">
        <v>9.8343504191024707</v>
      </c>
      <c r="L242" s="53">
        <v>6556.5364159999999</v>
      </c>
      <c r="M242" s="53">
        <v>9.2213754199330307</v>
      </c>
      <c r="N242" s="53">
        <v>6.1563075591695204</v>
      </c>
      <c r="O242" s="53">
        <v>8.4356265703853506</v>
      </c>
      <c r="P242" s="53">
        <v>5979.6770250999998</v>
      </c>
      <c r="Q242" s="53">
        <v>9.1242969615001606</v>
      </c>
      <c r="R242" s="53">
        <v>5.61466123808614</v>
      </c>
      <c r="S242" s="53">
        <v>8.6891229785832902</v>
      </c>
      <c r="T242" s="53">
        <v>9341.2783559</v>
      </c>
      <c r="U242" s="53">
        <v>8.9937232686667699</v>
      </c>
      <c r="V242" s="53">
        <v>8.7710612594779196</v>
      </c>
      <c r="W242" s="53">
        <v>8.2142456497538099</v>
      </c>
      <c r="X242" s="53">
        <v>9584.8348046999999</v>
      </c>
      <c r="Y242" s="53">
        <v>7.69736970543482</v>
      </c>
      <c r="Z242" s="53">
        <v>8.9997503586756107</v>
      </c>
      <c r="AA242" s="53">
        <v>7.2558542487718896</v>
      </c>
      <c r="AB242" s="53">
        <v>8314.2106076</v>
      </c>
      <c r="AC242" s="53">
        <v>8.7600420181017906</v>
      </c>
      <c r="AD242" s="53">
        <v>7.8066885264586201</v>
      </c>
      <c r="AE242" s="53">
        <v>8.3377067865185204</v>
      </c>
      <c r="AF242" s="53">
        <v>7767.5459188000004</v>
      </c>
      <c r="AG242" s="53">
        <v>8.1765088483759492</v>
      </c>
      <c r="AH242" s="53">
        <v>7.2933937405442499</v>
      </c>
      <c r="AI242" s="53">
        <v>7.6101315766928304</v>
      </c>
      <c r="AJ242" s="53">
        <v>7734.7224679000001</v>
      </c>
      <c r="AK242" s="53">
        <v>9.1972562071170092</v>
      </c>
      <c r="AL242" s="53">
        <v>7.2625739225683104</v>
      </c>
      <c r="AM242" s="53">
        <v>8.6906966676493305</v>
      </c>
      <c r="AN242" s="53">
        <v>6737.1852390000004</v>
      </c>
      <c r="AO242" s="53">
        <v>9.1002810013511297</v>
      </c>
      <c r="AP242" s="53">
        <v>6.3259290855406798</v>
      </c>
      <c r="AQ242" s="53">
        <v>9.1076496508328901</v>
      </c>
      <c r="AR242" s="53">
        <v>7770.5375678999999</v>
      </c>
      <c r="AS242" s="53">
        <v>9.3546317960379106</v>
      </c>
      <c r="AT242" s="53">
        <v>7.2962027712275503</v>
      </c>
      <c r="AU242" s="53">
        <v>9.0095531446028794</v>
      </c>
      <c r="AV242" s="53">
        <v>7000.3154083999998</v>
      </c>
      <c r="AW242" s="53">
        <v>8.5189945702413308</v>
      </c>
      <c r="AX242" s="53">
        <v>6.5729970720723596</v>
      </c>
      <c r="AY242" s="53">
        <v>8.8023132148196108</v>
      </c>
      <c r="AZ242" s="53">
        <v>5027.6511326999998</v>
      </c>
      <c r="BA242" s="53">
        <v>11.1767980437692</v>
      </c>
      <c r="BB242" s="53">
        <v>4.7207496015085404</v>
      </c>
      <c r="BC242" s="53">
        <v>10.488855527113699</v>
      </c>
      <c r="BD242" s="53">
        <v>4725.5094841</v>
      </c>
      <c r="BE242" s="53">
        <v>9.8216423308873892</v>
      </c>
      <c r="BF242" s="53">
        <v>4.4370515028177504</v>
      </c>
      <c r="BG242" s="53">
        <v>9.9705532803164107</v>
      </c>
      <c r="BH242" s="53">
        <v>10672.2465386</v>
      </c>
      <c r="BI242" s="53">
        <v>8.9245808334916603</v>
      </c>
      <c r="BJ242" s="53">
        <v>10.0207835159081</v>
      </c>
      <c r="BK242" s="53">
        <v>8.9515715227027002</v>
      </c>
    </row>
    <row r="243" spans="1:63" x14ac:dyDescent="0.25">
      <c r="A243" s="53" t="s">
        <v>138</v>
      </c>
      <c r="B243" s="53" t="s">
        <v>139</v>
      </c>
      <c r="C243" s="53" t="s">
        <v>15</v>
      </c>
      <c r="D243" s="53">
        <v>83.927568100000002</v>
      </c>
      <c r="E243" s="53">
        <v>99.999999999999801</v>
      </c>
      <c r="F243" s="53">
        <v>3.3123477059739002</v>
      </c>
      <c r="G243" s="53">
        <v>86.324162153526302</v>
      </c>
      <c r="H243" s="53">
        <v>348.67306180000003</v>
      </c>
      <c r="I243" s="53">
        <v>67.098613361144203</v>
      </c>
      <c r="J243" s="53">
        <v>13.760989893237801</v>
      </c>
      <c r="K243" s="53">
        <v>45.960714575096503</v>
      </c>
      <c r="L243" s="53">
        <v>360.18883979999998</v>
      </c>
      <c r="M243" s="53">
        <v>57.197106245528303</v>
      </c>
      <c r="N243" s="53">
        <v>14.2154801364837</v>
      </c>
      <c r="O243" s="53">
        <v>35.484347081802603</v>
      </c>
      <c r="P243" s="53">
        <v>176.39353019999999</v>
      </c>
      <c r="Q243" s="53">
        <v>70.400923392436297</v>
      </c>
      <c r="R243" s="53">
        <v>6.9616780079989899</v>
      </c>
      <c r="S243" s="53">
        <v>54.474918460655203</v>
      </c>
      <c r="T243" s="53">
        <v>92.465962099999999</v>
      </c>
      <c r="U243" s="53">
        <v>99.999999999999602</v>
      </c>
      <c r="V243" s="53">
        <v>3.6493303020250898</v>
      </c>
      <c r="W243" s="53">
        <v>92.298104647728294</v>
      </c>
      <c r="X243" s="53"/>
      <c r="Y243" s="53"/>
      <c r="Z243" s="53"/>
      <c r="AA243" s="53"/>
      <c r="AB243" s="53">
        <v>216.69855870000001</v>
      </c>
      <c r="AC243" s="53">
        <v>72.119957039103497</v>
      </c>
      <c r="AD243" s="53">
        <v>8.5523861830782106</v>
      </c>
      <c r="AE243" s="53">
        <v>61.782518898221099</v>
      </c>
      <c r="AF243" s="53"/>
      <c r="AG243" s="53"/>
      <c r="AH243" s="53"/>
      <c r="AI243" s="53"/>
      <c r="AJ243" s="53">
        <v>348.08163719999999</v>
      </c>
      <c r="AK243" s="53">
        <v>48.035585271863503</v>
      </c>
      <c r="AL243" s="53">
        <v>13.737648290932199</v>
      </c>
      <c r="AM243" s="53">
        <v>39.719111762923703</v>
      </c>
      <c r="AN243" s="53">
        <v>292.01512339999999</v>
      </c>
      <c r="AO243" s="53">
        <v>72.826833966587401</v>
      </c>
      <c r="AP243" s="53">
        <v>11.524885636519199</v>
      </c>
      <c r="AQ243" s="53">
        <v>57.776887155950703</v>
      </c>
      <c r="AR243" s="53">
        <v>34.671409099999998</v>
      </c>
      <c r="AS243" s="53">
        <v>99.999999999999702</v>
      </c>
      <c r="AT243" s="53">
        <v>1.3683675697409801</v>
      </c>
      <c r="AU243" s="53">
        <v>103.153768047741</v>
      </c>
      <c r="AV243" s="53">
        <v>118.86530070000001</v>
      </c>
      <c r="AW243" s="53">
        <v>70.807023071259295</v>
      </c>
      <c r="AX243" s="53">
        <v>4.6912261966702102</v>
      </c>
      <c r="AY243" s="53">
        <v>70.221185376975697</v>
      </c>
      <c r="AZ243" s="53">
        <v>143.68970239999999</v>
      </c>
      <c r="BA243" s="53">
        <v>60.808852605518801</v>
      </c>
      <c r="BB243" s="53">
        <v>5.6709644624709696</v>
      </c>
      <c r="BC243" s="53">
        <v>61.488075773415602</v>
      </c>
      <c r="BD243" s="53"/>
      <c r="BE243" s="53"/>
      <c r="BF243" s="53"/>
      <c r="BG243" s="53"/>
      <c r="BH243" s="53">
        <v>318.10823160000001</v>
      </c>
      <c r="BI243" s="53">
        <v>40.2325814016382</v>
      </c>
      <c r="BJ243" s="53">
        <v>12.5546956148688</v>
      </c>
      <c r="BK243" s="53">
        <v>47.394198646005002</v>
      </c>
    </row>
    <row r="244" spans="1:63" x14ac:dyDescent="0.25">
      <c r="A244" s="53" t="s">
        <v>138</v>
      </c>
      <c r="B244" s="53" t="s">
        <v>139</v>
      </c>
      <c r="C244" s="53" t="s">
        <v>16</v>
      </c>
      <c r="D244" s="53">
        <v>5144.7594402000004</v>
      </c>
      <c r="E244" s="53">
        <v>12.658489024075401</v>
      </c>
      <c r="F244" s="53">
        <v>4.0979659568368403</v>
      </c>
      <c r="G244" s="53">
        <v>12.022606552288501</v>
      </c>
      <c r="H244" s="53">
        <v>6429.1975110000003</v>
      </c>
      <c r="I244" s="53">
        <v>10.1070067574174</v>
      </c>
      <c r="J244" s="53">
        <v>5.12106208970462</v>
      </c>
      <c r="K244" s="53">
        <v>9.0246965323782007</v>
      </c>
      <c r="L244" s="53">
        <v>7657.2535786999997</v>
      </c>
      <c r="M244" s="53">
        <v>10.381181699480599</v>
      </c>
      <c r="N244" s="53">
        <v>6.0992481481621699</v>
      </c>
      <c r="O244" s="53">
        <v>8.9267710918413403</v>
      </c>
      <c r="P244" s="53">
        <v>8227.4387970000007</v>
      </c>
      <c r="Q244" s="53">
        <v>10.390408628808199</v>
      </c>
      <c r="R244" s="53">
        <v>6.5534189681673398</v>
      </c>
      <c r="S244" s="53">
        <v>9.3511765474373707</v>
      </c>
      <c r="T244" s="53">
        <v>10415.7017101</v>
      </c>
      <c r="U244" s="53">
        <v>9.0367807655064194</v>
      </c>
      <c r="V244" s="53">
        <v>8.2964405859368604</v>
      </c>
      <c r="W244" s="53">
        <v>8.5173958292431209</v>
      </c>
      <c r="X244" s="53">
        <v>10794.504677200001</v>
      </c>
      <c r="Y244" s="53">
        <v>7.6766102352256302</v>
      </c>
      <c r="Z244" s="53">
        <v>8.5981693026179808</v>
      </c>
      <c r="AA244" s="53">
        <v>7.4355789864157602</v>
      </c>
      <c r="AB244" s="53">
        <v>10336.505768999999</v>
      </c>
      <c r="AC244" s="53">
        <v>8.0862489199007594</v>
      </c>
      <c r="AD244" s="53">
        <v>8.2333584779549902</v>
      </c>
      <c r="AE244" s="53">
        <v>8.0479822188729795</v>
      </c>
      <c r="AF244" s="53">
        <v>10552.857721099999</v>
      </c>
      <c r="AG244" s="53">
        <v>9.2341005278824095</v>
      </c>
      <c r="AH244" s="53">
        <v>8.4056897491653206</v>
      </c>
      <c r="AI244" s="53">
        <v>8.9860092633310895</v>
      </c>
      <c r="AJ244" s="53">
        <v>9532.3072766999994</v>
      </c>
      <c r="AK244" s="53">
        <v>9.6246845179970304</v>
      </c>
      <c r="AL244" s="53">
        <v>7.5927885772062798</v>
      </c>
      <c r="AM244" s="53">
        <v>8.5257869555688295</v>
      </c>
      <c r="AN244" s="53">
        <v>8996.2308823000003</v>
      </c>
      <c r="AO244" s="53">
        <v>9.5506355618051693</v>
      </c>
      <c r="AP244" s="53">
        <v>7.1657865297734</v>
      </c>
      <c r="AQ244" s="53">
        <v>8.3644881452055202</v>
      </c>
      <c r="AR244" s="53">
        <v>8693.1269417999993</v>
      </c>
      <c r="AS244" s="53">
        <v>8.7464154856843592</v>
      </c>
      <c r="AT244" s="53">
        <v>6.92435451648109</v>
      </c>
      <c r="AU244" s="53">
        <v>8.7354261657335304</v>
      </c>
      <c r="AV244" s="53">
        <v>8230.5327336999999</v>
      </c>
      <c r="AW244" s="53">
        <v>7.7534620592046402</v>
      </c>
      <c r="AX244" s="53">
        <v>6.5558833880137097</v>
      </c>
      <c r="AY244" s="53">
        <v>7.4649275289773298</v>
      </c>
      <c r="AZ244" s="53">
        <v>5691.2904922999996</v>
      </c>
      <c r="BA244" s="53">
        <v>9.6513946461559001</v>
      </c>
      <c r="BB244" s="53">
        <v>4.53329547455147</v>
      </c>
      <c r="BC244" s="53">
        <v>10.0699806296318</v>
      </c>
      <c r="BD244" s="53">
        <v>4660.8923347999998</v>
      </c>
      <c r="BE244" s="53">
        <v>10.815213460845801</v>
      </c>
      <c r="BF244" s="53">
        <v>3.7125502831575901</v>
      </c>
      <c r="BG244" s="53">
        <v>10.574913840224101</v>
      </c>
      <c r="BH244" s="53">
        <v>10181.621203500001</v>
      </c>
      <c r="BI244" s="53">
        <v>8.3291282115166005</v>
      </c>
      <c r="BJ244" s="53">
        <v>8.1099879522703606</v>
      </c>
      <c r="BK244" s="53">
        <v>8.9798364054441908</v>
      </c>
    </row>
    <row r="245" spans="1:63" x14ac:dyDescent="0.25">
      <c r="A245" s="53" t="s">
        <v>140</v>
      </c>
      <c r="B245" s="53" t="s">
        <v>141</v>
      </c>
      <c r="C245" s="53" t="s">
        <v>15</v>
      </c>
      <c r="D245" s="53">
        <v>334.16867059999998</v>
      </c>
      <c r="E245" s="53">
        <v>38.034975889801402</v>
      </c>
      <c r="F245" s="53">
        <v>4.7524026015512</v>
      </c>
      <c r="G245" s="53">
        <v>36.800204284775198</v>
      </c>
      <c r="H245" s="53">
        <v>475.57792560000001</v>
      </c>
      <c r="I245" s="53">
        <v>40.617363643800303</v>
      </c>
      <c r="J245" s="53">
        <v>6.76346399201244</v>
      </c>
      <c r="K245" s="53">
        <v>29.610857099562001</v>
      </c>
      <c r="L245" s="53">
        <v>1173.9384388999999</v>
      </c>
      <c r="M245" s="53">
        <v>35.763109974956599</v>
      </c>
      <c r="N245" s="53">
        <v>16.6952457903135</v>
      </c>
      <c r="O245" s="53">
        <v>21.134126255794801</v>
      </c>
      <c r="P245" s="53">
        <v>828.06426950000002</v>
      </c>
      <c r="Q245" s="53">
        <v>23.358021727843099</v>
      </c>
      <c r="R245" s="53">
        <v>11.776372637080501</v>
      </c>
      <c r="S245" s="53">
        <v>16.008997151541099</v>
      </c>
      <c r="T245" s="53">
        <v>357.73444439999997</v>
      </c>
      <c r="U245" s="53">
        <v>35.102362319824302</v>
      </c>
      <c r="V245" s="53">
        <v>5.0875448652278097</v>
      </c>
      <c r="W245" s="53">
        <v>32.4327578015087</v>
      </c>
      <c r="X245" s="53">
        <v>232.8372281</v>
      </c>
      <c r="Y245" s="53">
        <v>46.370003122009699</v>
      </c>
      <c r="Z245" s="53">
        <v>3.3113105623385501</v>
      </c>
      <c r="AA245" s="53">
        <v>40.256096918010897</v>
      </c>
      <c r="AB245" s="53">
        <v>391.9078159</v>
      </c>
      <c r="AC245" s="53">
        <v>46.586610700483902</v>
      </c>
      <c r="AD245" s="53">
        <v>5.5735438050110604</v>
      </c>
      <c r="AE245" s="53">
        <v>36.261017885522797</v>
      </c>
      <c r="AF245" s="53">
        <v>330.8213111</v>
      </c>
      <c r="AG245" s="53">
        <v>50.918222662488198</v>
      </c>
      <c r="AH245" s="53">
        <v>4.7047978995078799</v>
      </c>
      <c r="AI245" s="53">
        <v>43.3513779994001</v>
      </c>
      <c r="AJ245" s="53">
        <v>386.8863958</v>
      </c>
      <c r="AK245" s="53">
        <v>34.158985602022803</v>
      </c>
      <c r="AL245" s="53">
        <v>5.5021313356617503</v>
      </c>
      <c r="AM245" s="53">
        <v>32.169839653262002</v>
      </c>
      <c r="AN245" s="53">
        <v>403.17696360000002</v>
      </c>
      <c r="AO245" s="53">
        <v>36.242400652483497</v>
      </c>
      <c r="AP245" s="53">
        <v>5.7338087596837504</v>
      </c>
      <c r="AQ245" s="53">
        <v>30.870105696888501</v>
      </c>
      <c r="AR245" s="53">
        <v>367.41912960000002</v>
      </c>
      <c r="AS245" s="53">
        <v>50.177964811890398</v>
      </c>
      <c r="AT245" s="53">
        <v>5.2252762781009796</v>
      </c>
      <c r="AU245" s="53">
        <v>48.522328899953699</v>
      </c>
      <c r="AV245" s="53">
        <v>267.91226749999998</v>
      </c>
      <c r="AW245" s="53">
        <v>34.063106164391201</v>
      </c>
      <c r="AX245" s="53">
        <v>3.8101326338235202</v>
      </c>
      <c r="AY245" s="53">
        <v>31.691240183840002</v>
      </c>
      <c r="AZ245" s="53">
        <v>155.82127070000001</v>
      </c>
      <c r="BA245" s="53">
        <v>49.711048951913298</v>
      </c>
      <c r="BB245" s="53">
        <v>2.21602285732556</v>
      </c>
      <c r="BC245" s="53">
        <v>51.027335414947999</v>
      </c>
      <c r="BD245" s="53">
        <v>361.2738397</v>
      </c>
      <c r="BE245" s="53">
        <v>30.770852270798599</v>
      </c>
      <c r="BF245" s="53">
        <v>5.1378806175334901</v>
      </c>
      <c r="BG245" s="53">
        <v>28.8853733283403</v>
      </c>
      <c r="BH245" s="53">
        <v>964.03329029999998</v>
      </c>
      <c r="BI245" s="53">
        <v>23.137274769734798</v>
      </c>
      <c r="BJ245" s="53">
        <v>13.710065364828001</v>
      </c>
      <c r="BK245" s="53">
        <v>25.602856565818801</v>
      </c>
    </row>
    <row r="246" spans="1:63" x14ac:dyDescent="0.25">
      <c r="A246" s="53" t="s">
        <v>140</v>
      </c>
      <c r="B246" s="53" t="s">
        <v>141</v>
      </c>
      <c r="C246" s="53" t="s">
        <v>16</v>
      </c>
      <c r="D246" s="53">
        <v>6246.8285906999999</v>
      </c>
      <c r="E246" s="53">
        <v>9.6223050326941593</v>
      </c>
      <c r="F246" s="53">
        <v>6.4722957553022704</v>
      </c>
      <c r="G246" s="53">
        <v>8.0347606197986305</v>
      </c>
      <c r="H246" s="53">
        <v>7124.5174471999999</v>
      </c>
      <c r="I246" s="53">
        <v>9.5791124704596999</v>
      </c>
      <c r="J246" s="53">
        <v>7.3816630891295798</v>
      </c>
      <c r="K246" s="53">
        <v>8.2372786822470907</v>
      </c>
      <c r="L246" s="53">
        <v>7297.9689273000004</v>
      </c>
      <c r="M246" s="53">
        <v>8.7199066624619004</v>
      </c>
      <c r="N246" s="53">
        <v>7.5613749640597598</v>
      </c>
      <c r="O246" s="53">
        <v>7.7211226831971604</v>
      </c>
      <c r="P246" s="53">
        <v>7485.3350891</v>
      </c>
      <c r="Q246" s="53">
        <v>8.6037822216053392</v>
      </c>
      <c r="R246" s="53">
        <v>7.7555037441435903</v>
      </c>
      <c r="S246" s="53">
        <v>7.81783269332941</v>
      </c>
      <c r="T246" s="53">
        <v>8658.8661960000009</v>
      </c>
      <c r="U246" s="53">
        <v>8.5063107024410591</v>
      </c>
      <c r="V246" s="53">
        <v>8.9713911807240994</v>
      </c>
      <c r="W246" s="53">
        <v>7.8159423096431899</v>
      </c>
      <c r="X246" s="53">
        <v>8729.2959277000009</v>
      </c>
      <c r="Y246" s="53">
        <v>7.9139220710957501</v>
      </c>
      <c r="Z246" s="53">
        <v>9.0443629370177892</v>
      </c>
      <c r="AA246" s="53">
        <v>7.0808018327217503</v>
      </c>
      <c r="AB246" s="53">
        <v>7541.0029075000002</v>
      </c>
      <c r="AC246" s="53">
        <v>9.1840293486960007</v>
      </c>
      <c r="AD246" s="53">
        <v>7.8131807845019097</v>
      </c>
      <c r="AE246" s="53">
        <v>8.2998187349203505</v>
      </c>
      <c r="AF246" s="53">
        <v>7623.4760120999999</v>
      </c>
      <c r="AG246" s="53">
        <v>9.2921887100240603</v>
      </c>
      <c r="AH246" s="53">
        <v>7.8986305958868197</v>
      </c>
      <c r="AI246" s="53">
        <v>8.5918844573666693</v>
      </c>
      <c r="AJ246" s="53">
        <v>7518.6257641000002</v>
      </c>
      <c r="AK246" s="53">
        <v>9.0563986895145394</v>
      </c>
      <c r="AL246" s="53">
        <v>7.7899959815029503</v>
      </c>
      <c r="AM246" s="53">
        <v>8.4201103913239095</v>
      </c>
      <c r="AN246" s="53">
        <v>5442.6399859000003</v>
      </c>
      <c r="AO246" s="53">
        <v>10.481901610549301</v>
      </c>
      <c r="AP246" s="53">
        <v>5.6390815222339299</v>
      </c>
      <c r="AQ246" s="53">
        <v>10.4357753567913</v>
      </c>
      <c r="AR246" s="53">
        <v>6173.9105563000003</v>
      </c>
      <c r="AS246" s="53">
        <v>8.7664058780176894</v>
      </c>
      <c r="AT246" s="53">
        <v>6.3967458858477597</v>
      </c>
      <c r="AU246" s="53">
        <v>8.4573496582996892</v>
      </c>
      <c r="AV246" s="53">
        <v>4323.0632358000003</v>
      </c>
      <c r="AW246" s="53">
        <v>8.9327533042842404</v>
      </c>
      <c r="AX246" s="53">
        <v>4.4790958203378999</v>
      </c>
      <c r="AY246" s="53">
        <v>9.63419498087673</v>
      </c>
      <c r="AZ246" s="53">
        <v>4521.3098409000004</v>
      </c>
      <c r="BA246" s="53">
        <v>8.5564144885815097</v>
      </c>
      <c r="BB246" s="53">
        <v>4.68449775222411</v>
      </c>
      <c r="BC246" s="53">
        <v>8.6468388304284698</v>
      </c>
      <c r="BD246" s="53">
        <v>3418.9602424</v>
      </c>
      <c r="BE246" s="53">
        <v>10.606214257876101</v>
      </c>
      <c r="BF246" s="53">
        <v>3.5423609825594902</v>
      </c>
      <c r="BG246" s="53">
        <v>11.1632315304059</v>
      </c>
      <c r="BH246" s="53">
        <v>4410.6260113999997</v>
      </c>
      <c r="BI246" s="53">
        <v>11.471562842409501</v>
      </c>
      <c r="BJ246" s="53">
        <v>4.5698190045280498</v>
      </c>
      <c r="BK246" s="53">
        <v>11.843273326046999</v>
      </c>
    </row>
    <row r="247" spans="1:63" x14ac:dyDescent="0.25">
      <c r="A247" s="53" t="s">
        <v>142</v>
      </c>
      <c r="B247" s="53" t="s">
        <v>143</v>
      </c>
      <c r="C247" s="53" t="s">
        <v>15</v>
      </c>
      <c r="D247" s="53">
        <v>156.15171670000001</v>
      </c>
      <c r="E247" s="53">
        <v>79.702022054040398</v>
      </c>
      <c r="F247" s="53">
        <v>9.2532517314261398</v>
      </c>
      <c r="G247" s="53">
        <v>38.670922397482101</v>
      </c>
      <c r="H247" s="53">
        <v>152.5844184</v>
      </c>
      <c r="I247" s="53">
        <v>66.318917272254595</v>
      </c>
      <c r="J247" s="53">
        <v>9.0418604648516894</v>
      </c>
      <c r="K247" s="53">
        <v>25.826021858700699</v>
      </c>
      <c r="L247" s="53">
        <v>208.94729190000001</v>
      </c>
      <c r="M247" s="53">
        <v>47.6767911539484</v>
      </c>
      <c r="N247" s="53">
        <v>12.3818164245035</v>
      </c>
      <c r="O247" s="53">
        <v>29.5649063554728</v>
      </c>
      <c r="P247" s="53">
        <v>172.691777</v>
      </c>
      <c r="Q247" s="53">
        <v>71.194261266811097</v>
      </c>
      <c r="R247" s="53">
        <v>10.2333840338004</v>
      </c>
      <c r="S247" s="53">
        <v>29.688119097175299</v>
      </c>
      <c r="T247" s="53">
        <v>105.0357746</v>
      </c>
      <c r="U247" s="53">
        <v>69.380833228413806</v>
      </c>
      <c r="V247" s="53">
        <v>6.2242188796835398</v>
      </c>
      <c r="W247" s="53">
        <v>33.548969751809402</v>
      </c>
      <c r="X247" s="53">
        <v>145.91404270000001</v>
      </c>
      <c r="Y247" s="53">
        <v>58.204604950282501</v>
      </c>
      <c r="Z247" s="53">
        <v>8.6465867733438895</v>
      </c>
      <c r="AA247" s="53">
        <v>23.326697766800699</v>
      </c>
      <c r="AB247" s="53">
        <v>105.04996490000001</v>
      </c>
      <c r="AC247" s="53">
        <v>63.324427892088103</v>
      </c>
      <c r="AD247" s="53">
        <v>6.22505976968987</v>
      </c>
      <c r="AE247" s="53">
        <v>66.277412698519797</v>
      </c>
      <c r="AF247" s="53">
        <v>103.005554</v>
      </c>
      <c r="AG247" s="53">
        <v>44.539420470034997</v>
      </c>
      <c r="AH247" s="53">
        <v>6.1039118944057602</v>
      </c>
      <c r="AI247" s="53">
        <v>57.138897600697398</v>
      </c>
      <c r="AJ247" s="53">
        <v>95.716980599999999</v>
      </c>
      <c r="AK247" s="53">
        <v>65.144221239644807</v>
      </c>
      <c r="AL247" s="53">
        <v>5.6720049909245196</v>
      </c>
      <c r="AM247" s="53">
        <v>30.4238312967511</v>
      </c>
      <c r="AN247" s="53">
        <v>57.959032299999997</v>
      </c>
      <c r="AO247" s="53">
        <v>57.782122755399897</v>
      </c>
      <c r="AP247" s="53">
        <v>3.4345412738056602</v>
      </c>
      <c r="AQ247" s="53">
        <v>65.543582387427193</v>
      </c>
      <c r="AR247" s="53">
        <v>174.95884889999999</v>
      </c>
      <c r="AS247" s="53">
        <v>48.819442160100103</v>
      </c>
      <c r="AT247" s="53">
        <v>10.367726373591999</v>
      </c>
      <c r="AU247" s="53">
        <v>19.142870308820999</v>
      </c>
      <c r="AV247" s="53">
        <v>14.1377788</v>
      </c>
      <c r="AW247" s="53">
        <v>100</v>
      </c>
      <c r="AX247" s="53">
        <v>0.83777770058687895</v>
      </c>
      <c r="AY247" s="53">
        <v>109.25639240175001</v>
      </c>
      <c r="AZ247" s="53"/>
      <c r="BA247" s="53"/>
      <c r="BB247" s="53"/>
      <c r="BC247" s="53"/>
      <c r="BD247" s="53">
        <v>40.235373899999999</v>
      </c>
      <c r="BE247" s="53">
        <v>70.676967043593706</v>
      </c>
      <c r="BF247" s="53">
        <v>2.3842712143859099</v>
      </c>
      <c r="BG247" s="53">
        <v>45.507048921156397</v>
      </c>
      <c r="BH247" s="53">
        <v>155.14487930000001</v>
      </c>
      <c r="BI247" s="53">
        <v>38.0183048515743</v>
      </c>
      <c r="BJ247" s="53">
        <v>9.1935884750002508</v>
      </c>
      <c r="BK247" s="53">
        <v>35.187507346965802</v>
      </c>
    </row>
    <row r="248" spans="1:63" x14ac:dyDescent="0.25">
      <c r="A248" s="53" t="s">
        <v>142</v>
      </c>
      <c r="B248" s="53" t="s">
        <v>143</v>
      </c>
      <c r="C248" s="53" t="s">
        <v>16</v>
      </c>
      <c r="D248" s="53">
        <v>1640.4002144000001</v>
      </c>
      <c r="E248" s="53">
        <v>12.047559481040199</v>
      </c>
      <c r="F248" s="53">
        <v>3.87430830920455</v>
      </c>
      <c r="G248" s="53">
        <v>11.3280209099483</v>
      </c>
      <c r="H248" s="53">
        <v>2299.4267626000001</v>
      </c>
      <c r="I248" s="53">
        <v>9.4047124445152193</v>
      </c>
      <c r="J248" s="53">
        <v>5.4308016632434901</v>
      </c>
      <c r="K248" s="53">
        <v>8.9573294811164299</v>
      </c>
      <c r="L248" s="53">
        <v>3226.4895965000001</v>
      </c>
      <c r="M248" s="53">
        <v>9.9575195781266501</v>
      </c>
      <c r="N248" s="53">
        <v>7.6203449277493602</v>
      </c>
      <c r="O248" s="53">
        <v>9.1501681487523907</v>
      </c>
      <c r="P248" s="53">
        <v>2876.7248187</v>
      </c>
      <c r="Q248" s="53">
        <v>9.0066892676841093</v>
      </c>
      <c r="R248" s="53">
        <v>6.7942681124684796</v>
      </c>
      <c r="S248" s="53">
        <v>8.1780093762218193</v>
      </c>
      <c r="T248" s="53">
        <v>3483.5476297999999</v>
      </c>
      <c r="U248" s="53">
        <v>8.2793119352406297</v>
      </c>
      <c r="V248" s="53">
        <v>8.2274663275269404</v>
      </c>
      <c r="W248" s="53">
        <v>7.6054951130408597</v>
      </c>
      <c r="X248" s="53">
        <v>3724.0327201999999</v>
      </c>
      <c r="Y248" s="53">
        <v>7.6943616667959303</v>
      </c>
      <c r="Z248" s="53">
        <v>8.7954456387935593</v>
      </c>
      <c r="AA248" s="53">
        <v>7.3056772544530402</v>
      </c>
      <c r="AB248" s="53">
        <v>3043.2099950000002</v>
      </c>
      <c r="AC248" s="53">
        <v>8.6290550275165803</v>
      </c>
      <c r="AD248" s="53">
        <v>7.1874739266571801</v>
      </c>
      <c r="AE248" s="53">
        <v>8.3956919492624795</v>
      </c>
      <c r="AF248" s="53">
        <v>3864.0866197</v>
      </c>
      <c r="AG248" s="53">
        <v>7.96201301922257</v>
      </c>
      <c r="AH248" s="53">
        <v>9.1262258848616309</v>
      </c>
      <c r="AI248" s="53">
        <v>7.8765029237251296</v>
      </c>
      <c r="AJ248" s="53">
        <v>3396.3840495999998</v>
      </c>
      <c r="AK248" s="53">
        <v>8.2367700392394205</v>
      </c>
      <c r="AL248" s="53">
        <v>8.02160279491798</v>
      </c>
      <c r="AM248" s="53">
        <v>8.0347161056142298</v>
      </c>
      <c r="AN248" s="53">
        <v>2664.6671497000002</v>
      </c>
      <c r="AO248" s="53">
        <v>10.524975812195001</v>
      </c>
      <c r="AP248" s="53">
        <v>6.2934288771250699</v>
      </c>
      <c r="AQ248" s="53">
        <v>9.6982954915620798</v>
      </c>
      <c r="AR248" s="53">
        <v>2690.0150428000002</v>
      </c>
      <c r="AS248" s="53">
        <v>9.4240113200715108</v>
      </c>
      <c r="AT248" s="53">
        <v>6.3532957023035097</v>
      </c>
      <c r="AU248" s="53">
        <v>9.2386378143176699</v>
      </c>
      <c r="AV248" s="53">
        <v>2696.4414459</v>
      </c>
      <c r="AW248" s="53">
        <v>9.7656153160612398</v>
      </c>
      <c r="AX248" s="53">
        <v>6.36847362456301</v>
      </c>
      <c r="AY248" s="53">
        <v>9.6278082986528197</v>
      </c>
      <c r="AZ248" s="53">
        <v>1869.9397836999999</v>
      </c>
      <c r="BA248" s="53">
        <v>10.333266698508099</v>
      </c>
      <c r="BB248" s="53">
        <v>4.4164364147873103</v>
      </c>
      <c r="BC248" s="53">
        <v>9.8371640998497192</v>
      </c>
      <c r="BD248" s="53">
        <v>1791.3594466</v>
      </c>
      <c r="BE248" s="53">
        <v>13.4314542078813</v>
      </c>
      <c r="BF248" s="53">
        <v>4.23084484372185</v>
      </c>
      <c r="BG248" s="53">
        <v>13.484058346885799</v>
      </c>
      <c r="BH248" s="53">
        <v>3073.7412927999999</v>
      </c>
      <c r="BI248" s="53">
        <v>8.8594026078727701</v>
      </c>
      <c r="BJ248" s="53">
        <v>7.2595829520760802</v>
      </c>
      <c r="BK248" s="53">
        <v>8.8754321432275507</v>
      </c>
    </row>
    <row r="249" spans="1:63" x14ac:dyDescent="0.25">
      <c r="A249" s="53" t="s">
        <v>144</v>
      </c>
      <c r="B249" s="53" t="s">
        <v>145</v>
      </c>
      <c r="C249" s="53" t="s">
        <v>15</v>
      </c>
      <c r="D249" s="53">
        <v>338.94945000000001</v>
      </c>
      <c r="E249" s="53">
        <v>35.4419222914402</v>
      </c>
      <c r="F249" s="53">
        <v>7.7400941121070499</v>
      </c>
      <c r="G249" s="53">
        <v>24.9422496245842</v>
      </c>
      <c r="H249" s="53">
        <v>374.52876900000001</v>
      </c>
      <c r="I249" s="53">
        <v>40.6902919702137</v>
      </c>
      <c r="J249" s="53">
        <v>8.5525671151010894</v>
      </c>
      <c r="K249" s="53">
        <v>28.354870571232901</v>
      </c>
      <c r="L249" s="53">
        <v>401.43915090000002</v>
      </c>
      <c r="M249" s="53">
        <v>31.232520687723401</v>
      </c>
      <c r="N249" s="53">
        <v>9.1670802482504197</v>
      </c>
      <c r="O249" s="53">
        <v>19.847032569478799</v>
      </c>
      <c r="P249" s="53">
        <v>457.45704869999997</v>
      </c>
      <c r="Q249" s="53">
        <v>32.097764595673198</v>
      </c>
      <c r="R249" s="53">
        <v>10.446279258410801</v>
      </c>
      <c r="S249" s="53">
        <v>22.816470926804701</v>
      </c>
      <c r="T249" s="53">
        <v>449.34205170000001</v>
      </c>
      <c r="U249" s="53">
        <v>34.754364806692202</v>
      </c>
      <c r="V249" s="53">
        <v>10.2609689105124</v>
      </c>
      <c r="W249" s="53">
        <v>20.175511374554802</v>
      </c>
      <c r="X249" s="53">
        <v>294.87538369999999</v>
      </c>
      <c r="Y249" s="53">
        <v>44.3447579612832</v>
      </c>
      <c r="Z249" s="53">
        <v>6.73363895761352</v>
      </c>
      <c r="AA249" s="53">
        <v>34.981224325539301</v>
      </c>
      <c r="AB249" s="53">
        <v>402.7452528</v>
      </c>
      <c r="AC249" s="53">
        <v>35.028935848711903</v>
      </c>
      <c r="AD249" s="53">
        <v>9.1969057919295807</v>
      </c>
      <c r="AE249" s="53">
        <v>23.590020968514299</v>
      </c>
      <c r="AF249" s="53">
        <v>270.28262160000003</v>
      </c>
      <c r="AG249" s="53">
        <v>44.141968261560898</v>
      </c>
      <c r="AH249" s="53">
        <v>6.17204992676937</v>
      </c>
      <c r="AI249" s="53">
        <v>37.631354266930103</v>
      </c>
      <c r="AJ249" s="53">
        <v>52.821261900000003</v>
      </c>
      <c r="AK249" s="53">
        <v>71.694037261663794</v>
      </c>
      <c r="AL249" s="53">
        <v>1.20620209953506</v>
      </c>
      <c r="AM249" s="53">
        <v>72.215616195074105</v>
      </c>
      <c r="AN249" s="53">
        <v>272.0519127</v>
      </c>
      <c r="AO249" s="53">
        <v>52.001869909339597</v>
      </c>
      <c r="AP249" s="53">
        <v>6.2124526464838103</v>
      </c>
      <c r="AQ249" s="53">
        <v>43.592627452074296</v>
      </c>
      <c r="AR249" s="53">
        <v>144.04589960000001</v>
      </c>
      <c r="AS249" s="53">
        <v>53.986293546307301</v>
      </c>
      <c r="AT249" s="53">
        <v>3.2893660673210201</v>
      </c>
      <c r="AU249" s="53">
        <v>52.937298112695103</v>
      </c>
      <c r="AV249" s="53">
        <v>264.41582940000001</v>
      </c>
      <c r="AW249" s="53">
        <v>34.686353331551203</v>
      </c>
      <c r="AX249" s="53">
        <v>6.0380785520874598</v>
      </c>
      <c r="AY249" s="53">
        <v>36.742035477148697</v>
      </c>
      <c r="AZ249" s="53">
        <v>291.15475379999998</v>
      </c>
      <c r="BA249" s="53">
        <v>31.983685087815001</v>
      </c>
      <c r="BB249" s="53">
        <v>6.64867636044064</v>
      </c>
      <c r="BC249" s="53">
        <v>29.3886077410301</v>
      </c>
      <c r="BD249" s="53">
        <v>120.52538370000001</v>
      </c>
      <c r="BE249" s="53">
        <v>52.691629450941001</v>
      </c>
      <c r="BF249" s="53">
        <v>2.7522623586963002</v>
      </c>
      <c r="BG249" s="53">
        <v>54.120078653447102</v>
      </c>
      <c r="BH249" s="53">
        <v>244.5038442</v>
      </c>
      <c r="BI249" s="53">
        <v>40.880367891633199</v>
      </c>
      <c r="BJ249" s="53">
        <v>5.5833775947415196</v>
      </c>
      <c r="BK249" s="53">
        <v>39.148844916135097</v>
      </c>
    </row>
    <row r="250" spans="1:63" x14ac:dyDescent="0.25">
      <c r="A250" s="53" t="s">
        <v>144</v>
      </c>
      <c r="B250" s="53" t="s">
        <v>145</v>
      </c>
      <c r="C250" s="53" t="s">
        <v>16</v>
      </c>
      <c r="D250" s="53">
        <v>3566.9624552999999</v>
      </c>
      <c r="E250" s="53">
        <v>10.468327582724299</v>
      </c>
      <c r="F250" s="53">
        <v>4.6880136600406503</v>
      </c>
      <c r="G250" s="53">
        <v>9.7113542158217694</v>
      </c>
      <c r="H250" s="53">
        <v>5025.0532525999997</v>
      </c>
      <c r="I250" s="53">
        <v>9.6228099320341904</v>
      </c>
      <c r="J250" s="53">
        <v>6.6043639611673903</v>
      </c>
      <c r="K250" s="53">
        <v>8.2595837393802007</v>
      </c>
      <c r="L250" s="53">
        <v>5653.0669214</v>
      </c>
      <c r="M250" s="53">
        <v>8.3373083784318691</v>
      </c>
      <c r="N250" s="53">
        <v>7.4297543864722799</v>
      </c>
      <c r="O250" s="53">
        <v>7.0262105805459303</v>
      </c>
      <c r="P250" s="53">
        <v>5700.6229151999996</v>
      </c>
      <c r="Q250" s="53">
        <v>7.5747903895109898</v>
      </c>
      <c r="R250" s="53">
        <v>7.4922566279018099</v>
      </c>
      <c r="S250" s="53">
        <v>6.46000946760776</v>
      </c>
      <c r="T250" s="53">
        <v>6168.5779843</v>
      </c>
      <c r="U250" s="53">
        <v>8.2510879619129405</v>
      </c>
      <c r="V250" s="53">
        <v>8.1072840591455595</v>
      </c>
      <c r="W250" s="53">
        <v>7.6514009113518799</v>
      </c>
      <c r="X250" s="53">
        <v>6209.3837504000003</v>
      </c>
      <c r="Y250" s="53">
        <v>8.1221882667661909</v>
      </c>
      <c r="Z250" s="53">
        <v>8.1609145616480401</v>
      </c>
      <c r="AA250" s="53">
        <v>7.3464703065875003</v>
      </c>
      <c r="AB250" s="53">
        <v>6501.4616176999998</v>
      </c>
      <c r="AC250" s="53">
        <v>7.7930529809605504</v>
      </c>
      <c r="AD250" s="53">
        <v>8.5447888100756906</v>
      </c>
      <c r="AE250" s="53">
        <v>7.3431112964691403</v>
      </c>
      <c r="AF250" s="53">
        <v>5884.3151295999996</v>
      </c>
      <c r="AG250" s="53">
        <v>8.0207075436437805</v>
      </c>
      <c r="AH250" s="53">
        <v>7.7336809829775897</v>
      </c>
      <c r="AI250" s="53">
        <v>7.06996421395682</v>
      </c>
      <c r="AJ250" s="53">
        <v>5559.5904866999999</v>
      </c>
      <c r="AK250" s="53">
        <v>7.73664202751175</v>
      </c>
      <c r="AL250" s="53">
        <v>7.3068994901123903</v>
      </c>
      <c r="AM250" s="53">
        <v>7.0481916054347202</v>
      </c>
      <c r="AN250" s="53">
        <v>4842.1796273</v>
      </c>
      <c r="AO250" s="53">
        <v>8.0848183593159106</v>
      </c>
      <c r="AP250" s="53">
        <v>6.3640154673968201</v>
      </c>
      <c r="AQ250" s="53">
        <v>7.7778855341005304</v>
      </c>
      <c r="AR250" s="53">
        <v>4838.2470549999998</v>
      </c>
      <c r="AS250" s="53">
        <v>9.0121310310014202</v>
      </c>
      <c r="AT250" s="53">
        <v>6.3588469373400702</v>
      </c>
      <c r="AU250" s="53">
        <v>8.5526877075672108</v>
      </c>
      <c r="AV250" s="53">
        <v>5292.8180577000003</v>
      </c>
      <c r="AW250" s="53">
        <v>7.5311439479053597</v>
      </c>
      <c r="AX250" s="53">
        <v>6.9562838593210001</v>
      </c>
      <c r="AY250" s="53">
        <v>7.6173197945465203</v>
      </c>
      <c r="AZ250" s="53">
        <v>3673.8424110999999</v>
      </c>
      <c r="BA250" s="53">
        <v>8.7077884534946008</v>
      </c>
      <c r="BB250" s="53">
        <v>4.8284846347296098</v>
      </c>
      <c r="BC250" s="53">
        <v>8.7612412482077602</v>
      </c>
      <c r="BD250" s="53">
        <v>2384.4532721</v>
      </c>
      <c r="BE250" s="53">
        <v>11.0693626822568</v>
      </c>
      <c r="BF250" s="53">
        <v>3.1338567903130001</v>
      </c>
      <c r="BG250" s="53">
        <v>11.2689679168277</v>
      </c>
      <c r="BH250" s="53">
        <v>4786.2864502000002</v>
      </c>
      <c r="BI250" s="53">
        <v>9.6676149776202003</v>
      </c>
      <c r="BJ250" s="53">
        <v>6.2905557713580897</v>
      </c>
      <c r="BK250" s="53">
        <v>9.6766245894373597</v>
      </c>
    </row>
    <row r="251" spans="1:63" x14ac:dyDescent="0.25">
      <c r="A251" s="53" t="s">
        <v>146</v>
      </c>
      <c r="B251" s="53" t="s">
        <v>147</v>
      </c>
      <c r="C251" s="53" t="s">
        <v>15</v>
      </c>
      <c r="D251" s="53">
        <v>121.9619996</v>
      </c>
      <c r="E251" s="53">
        <v>65.834495998192196</v>
      </c>
      <c r="F251" s="53">
        <v>8.7342810967080808</v>
      </c>
      <c r="G251" s="53">
        <v>46.857779747244102</v>
      </c>
      <c r="H251" s="53">
        <v>134.081155</v>
      </c>
      <c r="I251" s="53">
        <v>59.724749048819902</v>
      </c>
      <c r="J251" s="53">
        <v>9.60219167758944</v>
      </c>
      <c r="K251" s="53">
        <v>48.931852749502397</v>
      </c>
      <c r="L251" s="53">
        <v>22.897770000000001</v>
      </c>
      <c r="M251" s="53">
        <v>70.748455663608098</v>
      </c>
      <c r="N251" s="53">
        <v>1.6398186346870101</v>
      </c>
      <c r="O251" s="53">
        <v>69.573098842045994</v>
      </c>
      <c r="P251" s="53">
        <v>153.91658050000001</v>
      </c>
      <c r="Q251" s="53">
        <v>35.981209408624103</v>
      </c>
      <c r="R251" s="53">
        <v>11.0227012015232</v>
      </c>
      <c r="S251" s="53">
        <v>28.645928546904798</v>
      </c>
      <c r="T251" s="53">
        <v>110.0276954</v>
      </c>
      <c r="U251" s="53">
        <v>52.723876163054797</v>
      </c>
      <c r="V251" s="53">
        <v>7.8796085928274202</v>
      </c>
      <c r="W251" s="53">
        <v>34.660808923297999</v>
      </c>
      <c r="X251" s="53">
        <v>176.37427589999999</v>
      </c>
      <c r="Y251" s="53">
        <v>38.088939403144998</v>
      </c>
      <c r="Z251" s="53">
        <v>12.631003992976099</v>
      </c>
      <c r="AA251" s="53">
        <v>23.728188065733502</v>
      </c>
      <c r="AB251" s="53">
        <v>82.252741200000003</v>
      </c>
      <c r="AC251" s="53">
        <v>48.184056812756097</v>
      </c>
      <c r="AD251" s="53">
        <v>5.89051151155103</v>
      </c>
      <c r="AE251" s="53">
        <v>46.3156398531031</v>
      </c>
      <c r="AF251" s="53">
        <v>63.2087784</v>
      </c>
      <c r="AG251" s="53">
        <v>55.843964255192802</v>
      </c>
      <c r="AH251" s="53">
        <v>4.5266824103885099</v>
      </c>
      <c r="AI251" s="53">
        <v>39.307519572761002</v>
      </c>
      <c r="AJ251" s="53">
        <v>16.324548799999999</v>
      </c>
      <c r="AK251" s="53">
        <v>100</v>
      </c>
      <c r="AL251" s="53">
        <v>1.1690788808297701</v>
      </c>
      <c r="AM251" s="53">
        <v>97.341391093467706</v>
      </c>
      <c r="AN251" s="53">
        <v>105.51062090000001</v>
      </c>
      <c r="AO251" s="53">
        <v>39.642490131947099</v>
      </c>
      <c r="AP251" s="53">
        <v>7.5561193211922602</v>
      </c>
      <c r="AQ251" s="53">
        <v>33.827797352677997</v>
      </c>
      <c r="AR251" s="53">
        <v>106.10195419999999</v>
      </c>
      <c r="AS251" s="53">
        <v>53.438307048768998</v>
      </c>
      <c r="AT251" s="53">
        <v>7.5984675221153601</v>
      </c>
      <c r="AU251" s="53">
        <v>44.690749022306797</v>
      </c>
      <c r="AV251" s="53">
        <v>82.859340799999998</v>
      </c>
      <c r="AW251" s="53">
        <v>38.815824525744901</v>
      </c>
      <c r="AX251" s="53">
        <v>5.9339530051058</v>
      </c>
      <c r="AY251" s="53">
        <v>42.636381845546502</v>
      </c>
      <c r="AZ251" s="53">
        <v>70.414027399999995</v>
      </c>
      <c r="BA251" s="53">
        <v>45.545936610569498</v>
      </c>
      <c r="BB251" s="53">
        <v>5.0426846926089999</v>
      </c>
      <c r="BC251" s="53">
        <v>46.458141755470898</v>
      </c>
      <c r="BD251" s="53">
        <v>6.8617578000000004</v>
      </c>
      <c r="BE251" s="53">
        <v>100</v>
      </c>
      <c r="BF251" s="53">
        <v>0.49140323739599701</v>
      </c>
      <c r="BG251" s="53">
        <v>103.47970081192101</v>
      </c>
      <c r="BH251" s="53">
        <v>143.56666340000001</v>
      </c>
      <c r="BI251" s="53">
        <v>46.060946108524199</v>
      </c>
      <c r="BJ251" s="53">
        <v>10.281494222500999</v>
      </c>
      <c r="BK251" s="53">
        <v>44.706409588996799</v>
      </c>
    </row>
    <row r="252" spans="1:63" x14ac:dyDescent="0.25">
      <c r="A252" s="53" t="s">
        <v>146</v>
      </c>
      <c r="B252" s="53" t="s">
        <v>147</v>
      </c>
      <c r="C252" s="53" t="s">
        <v>16</v>
      </c>
      <c r="D252" s="53">
        <v>1146.7698396999999</v>
      </c>
      <c r="E252" s="53">
        <v>13.2889372291803</v>
      </c>
      <c r="F252" s="53">
        <v>4.5928406012404004</v>
      </c>
      <c r="G252" s="53">
        <v>11.8469765389593</v>
      </c>
      <c r="H252" s="53">
        <v>1361.1034297000001</v>
      </c>
      <c r="I252" s="53">
        <v>12.3062922741723</v>
      </c>
      <c r="J252" s="53">
        <v>5.4512517490424202</v>
      </c>
      <c r="K252" s="53">
        <v>10.551233463545101</v>
      </c>
      <c r="L252" s="53">
        <v>1867.1858056000001</v>
      </c>
      <c r="M252" s="53">
        <v>9.7057704104698601</v>
      </c>
      <c r="N252" s="53">
        <v>7.4781237534664102</v>
      </c>
      <c r="O252" s="53">
        <v>8.2056869368323095</v>
      </c>
      <c r="P252" s="53">
        <v>1751.0764113</v>
      </c>
      <c r="Q252" s="53">
        <v>7.9495976801997799</v>
      </c>
      <c r="R252" s="53">
        <v>7.0131028557543003</v>
      </c>
      <c r="S252" s="53">
        <v>7.47943271530215</v>
      </c>
      <c r="T252" s="53">
        <v>2028.9793135</v>
      </c>
      <c r="U252" s="53">
        <v>9.5851408883220905</v>
      </c>
      <c r="V252" s="53">
        <v>8.12611061741692</v>
      </c>
      <c r="W252" s="53">
        <v>9.3185090626765295</v>
      </c>
      <c r="X252" s="53">
        <v>1886.3513303</v>
      </c>
      <c r="Y252" s="53">
        <v>9.1484582197492106</v>
      </c>
      <c r="Z252" s="53">
        <v>7.55488213770266</v>
      </c>
      <c r="AA252" s="53">
        <v>8.6380227853998495</v>
      </c>
      <c r="AB252" s="53">
        <v>2103.0052583000002</v>
      </c>
      <c r="AC252" s="53">
        <v>8.3931380009921703</v>
      </c>
      <c r="AD252" s="53">
        <v>8.4225862946213095</v>
      </c>
      <c r="AE252" s="53">
        <v>7.82762309262157</v>
      </c>
      <c r="AF252" s="53">
        <v>1940.6337801</v>
      </c>
      <c r="AG252" s="53">
        <v>10.184494218315301</v>
      </c>
      <c r="AH252" s="53">
        <v>7.7722846458131496</v>
      </c>
      <c r="AI252" s="53">
        <v>9.0533320319956498</v>
      </c>
      <c r="AJ252" s="53">
        <v>1981.9916369</v>
      </c>
      <c r="AK252" s="53">
        <v>7.9649228500717202</v>
      </c>
      <c r="AL252" s="53">
        <v>7.9379238502249203</v>
      </c>
      <c r="AM252" s="53">
        <v>7.9050927833334503</v>
      </c>
      <c r="AN252" s="53">
        <v>1513.6242648</v>
      </c>
      <c r="AO252" s="53">
        <v>8.8859291906995708</v>
      </c>
      <c r="AP252" s="53">
        <v>6.0621013369297501</v>
      </c>
      <c r="AQ252" s="53">
        <v>9.3915097243312307</v>
      </c>
      <c r="AR252" s="53">
        <v>1772.6208111000001</v>
      </c>
      <c r="AS252" s="53">
        <v>9.4274635297779792</v>
      </c>
      <c r="AT252" s="53">
        <v>7.0993886915909696</v>
      </c>
      <c r="AU252" s="53">
        <v>9.2708115959242594</v>
      </c>
      <c r="AV252" s="53">
        <v>1661.2938534</v>
      </c>
      <c r="AW252" s="53">
        <v>7.36040646233847</v>
      </c>
      <c r="AX252" s="53">
        <v>6.6535215667013796</v>
      </c>
      <c r="AY252" s="53">
        <v>7.03194176373069</v>
      </c>
      <c r="AZ252" s="53">
        <v>1234.2564405000001</v>
      </c>
      <c r="BA252" s="53">
        <v>9.3656792900719203</v>
      </c>
      <c r="BB252" s="53">
        <v>4.9432265272635902</v>
      </c>
      <c r="BC252" s="53">
        <v>9.1821310266147709</v>
      </c>
      <c r="BD252" s="53">
        <v>879.6876413</v>
      </c>
      <c r="BE252" s="53">
        <v>10.0588717210052</v>
      </c>
      <c r="BF252" s="53">
        <v>3.5231700167742401</v>
      </c>
      <c r="BG252" s="53">
        <v>10.2405768062641</v>
      </c>
      <c r="BH252" s="53">
        <v>1840.060275</v>
      </c>
      <c r="BI252" s="53">
        <v>8.2296831401772792</v>
      </c>
      <c r="BJ252" s="53">
        <v>7.3694853554575701</v>
      </c>
      <c r="BK252" s="53">
        <v>8.8286071470950596</v>
      </c>
    </row>
    <row r="253" spans="1:63" x14ac:dyDescent="0.25">
      <c r="A253" s="53" t="s">
        <v>148</v>
      </c>
      <c r="B253" s="53" t="s">
        <v>149</v>
      </c>
      <c r="C253" s="53" t="s">
        <v>15</v>
      </c>
      <c r="D253" s="53">
        <v>127.14549359999999</v>
      </c>
      <c r="E253" s="53">
        <v>52.404194753554101</v>
      </c>
      <c r="F253" s="53">
        <v>9.5291298985935509</v>
      </c>
      <c r="G253" s="53">
        <v>45.118380569740999</v>
      </c>
      <c r="H253" s="53">
        <v>118.8089234</v>
      </c>
      <c r="I253" s="53">
        <v>44.917761156578699</v>
      </c>
      <c r="J253" s="53">
        <v>8.9043318181011095</v>
      </c>
      <c r="K253" s="53">
        <v>32.4528647034223</v>
      </c>
      <c r="L253" s="53">
        <v>78.164450099999996</v>
      </c>
      <c r="M253" s="53">
        <v>57.150166231843997</v>
      </c>
      <c r="N253" s="53">
        <v>5.858164354596</v>
      </c>
      <c r="O253" s="53">
        <v>50.090194357991201</v>
      </c>
      <c r="P253" s="53">
        <v>124.65656799999999</v>
      </c>
      <c r="Q253" s="53">
        <v>54.071543654258598</v>
      </c>
      <c r="R253" s="53">
        <v>9.3425932414238595</v>
      </c>
      <c r="S253" s="53">
        <v>39.480889322911104</v>
      </c>
      <c r="T253" s="53">
        <v>60.792317300000001</v>
      </c>
      <c r="U253" s="53">
        <v>59.150517662530802</v>
      </c>
      <c r="V253" s="53">
        <v>4.5561810488595702</v>
      </c>
      <c r="W253" s="53">
        <v>46.053875167369</v>
      </c>
      <c r="X253" s="53">
        <v>144.83874080000001</v>
      </c>
      <c r="Y253" s="53">
        <v>55.586542189198198</v>
      </c>
      <c r="Z253" s="53">
        <v>10.8551796556313</v>
      </c>
      <c r="AA253" s="53">
        <v>40.963760465543899</v>
      </c>
      <c r="AB253" s="53">
        <v>123.1611585</v>
      </c>
      <c r="AC253" s="53">
        <v>53.036320335783799</v>
      </c>
      <c r="AD253" s="53">
        <v>9.2305172961927902</v>
      </c>
      <c r="AE253" s="53">
        <v>47.996841182558697</v>
      </c>
      <c r="AF253" s="53">
        <v>49.034231200000001</v>
      </c>
      <c r="AG253" s="53">
        <v>70.233968746255798</v>
      </c>
      <c r="AH253" s="53">
        <v>3.6749517843900099</v>
      </c>
      <c r="AI253" s="53">
        <v>55.867168835303502</v>
      </c>
      <c r="AJ253" s="53">
        <v>50.677327099999999</v>
      </c>
      <c r="AK253" s="53">
        <v>70.916021350879703</v>
      </c>
      <c r="AL253" s="53">
        <v>3.7980963318185199</v>
      </c>
      <c r="AM253" s="53">
        <v>58.0764765169383</v>
      </c>
      <c r="AN253" s="53">
        <v>23.474247299999998</v>
      </c>
      <c r="AO253" s="53">
        <v>99.999999999999702</v>
      </c>
      <c r="AP253" s="53">
        <v>1.7593163977729001</v>
      </c>
      <c r="AQ253" s="53">
        <v>96.391028454371906</v>
      </c>
      <c r="AR253" s="53">
        <v>25.710622699999998</v>
      </c>
      <c r="AS253" s="53">
        <v>100</v>
      </c>
      <c r="AT253" s="53">
        <v>1.9269252613293399</v>
      </c>
      <c r="AU253" s="53">
        <v>103.36335273845501</v>
      </c>
      <c r="AV253" s="53">
        <v>61.557936300000001</v>
      </c>
      <c r="AW253" s="53">
        <v>57.772062109270699</v>
      </c>
      <c r="AX253" s="53">
        <v>4.6135616346535402</v>
      </c>
      <c r="AY253" s="53">
        <v>49.492380328755203</v>
      </c>
      <c r="AZ253" s="53">
        <v>93.154437400000006</v>
      </c>
      <c r="BA253" s="53">
        <v>49.595923984792996</v>
      </c>
      <c r="BB253" s="53">
        <v>6.9816138148603804</v>
      </c>
      <c r="BC253" s="53">
        <v>43.418351406664797</v>
      </c>
      <c r="BD253" s="53">
        <v>42.657359499999998</v>
      </c>
      <c r="BE253" s="53">
        <v>75.472563004757404</v>
      </c>
      <c r="BF253" s="53">
        <v>3.19702655829325</v>
      </c>
      <c r="BG253" s="53">
        <v>79.224735889641394</v>
      </c>
      <c r="BH253" s="53">
        <v>210.448487</v>
      </c>
      <c r="BI253" s="53">
        <v>34.6124180161898</v>
      </c>
      <c r="BJ253" s="53">
        <v>15.7724109034839</v>
      </c>
      <c r="BK253" s="53">
        <v>32.644320634653603</v>
      </c>
    </row>
    <row r="254" spans="1:63" x14ac:dyDescent="0.25">
      <c r="A254" s="53" t="s">
        <v>148</v>
      </c>
      <c r="B254" s="53" t="s">
        <v>149</v>
      </c>
      <c r="C254" s="53" t="s">
        <v>16</v>
      </c>
      <c r="D254" s="53">
        <v>2392.2550811999999</v>
      </c>
      <c r="E254" s="53">
        <v>12.151166917356999</v>
      </c>
      <c r="F254" s="53">
        <v>5.0481532250917196</v>
      </c>
      <c r="G254" s="53">
        <v>11.0157988328136</v>
      </c>
      <c r="H254" s="53">
        <v>2795.5502243999999</v>
      </c>
      <c r="I254" s="53">
        <v>9.0321426282918509</v>
      </c>
      <c r="J254" s="53">
        <v>5.8991894267946101</v>
      </c>
      <c r="K254" s="53">
        <v>8.5579881674134501</v>
      </c>
      <c r="L254" s="53">
        <v>3012.0758286</v>
      </c>
      <c r="M254" s="53">
        <v>9.0807261900240093</v>
      </c>
      <c r="N254" s="53">
        <v>6.3561032549842302</v>
      </c>
      <c r="O254" s="53">
        <v>8.3550041888247097</v>
      </c>
      <c r="P254" s="53">
        <v>3185.9249985000001</v>
      </c>
      <c r="Q254" s="53">
        <v>8.7369148981354794</v>
      </c>
      <c r="R254" s="53">
        <v>6.7229609762227103</v>
      </c>
      <c r="S254" s="53">
        <v>8.3589968096608995</v>
      </c>
      <c r="T254" s="53">
        <v>3805.6261159999999</v>
      </c>
      <c r="U254" s="53">
        <v>8.2216244964291594</v>
      </c>
      <c r="V254" s="53">
        <v>8.0306585622724906</v>
      </c>
      <c r="W254" s="53">
        <v>8.0335879738526295</v>
      </c>
      <c r="X254" s="53">
        <v>4014.9382449999998</v>
      </c>
      <c r="Y254" s="53">
        <v>8.1365350710958495</v>
      </c>
      <c r="Z254" s="53">
        <v>8.4723504651828403</v>
      </c>
      <c r="AA254" s="53">
        <v>7.8987544892339097</v>
      </c>
      <c r="AB254" s="53">
        <v>3471.5243617000001</v>
      </c>
      <c r="AC254" s="53">
        <v>8.7383612608836891</v>
      </c>
      <c r="AD254" s="53">
        <v>7.3256347285965697</v>
      </c>
      <c r="AE254" s="53">
        <v>8.42989241495256</v>
      </c>
      <c r="AF254" s="53">
        <v>3514.2461257999998</v>
      </c>
      <c r="AG254" s="53">
        <v>9.0543025040554692</v>
      </c>
      <c r="AH254" s="53">
        <v>7.4157864908053197</v>
      </c>
      <c r="AI254" s="53">
        <v>8.9703511161872491</v>
      </c>
      <c r="AJ254" s="53">
        <v>3745.6783107000001</v>
      </c>
      <c r="AK254" s="53">
        <v>8.7955662097087597</v>
      </c>
      <c r="AL254" s="53">
        <v>7.9041562887312597</v>
      </c>
      <c r="AM254" s="53">
        <v>8.1992926961169292</v>
      </c>
      <c r="AN254" s="53">
        <v>3249.1288808999998</v>
      </c>
      <c r="AO254" s="53">
        <v>9.3196303433639205</v>
      </c>
      <c r="AP254" s="53">
        <v>6.8563342461901602</v>
      </c>
      <c r="AQ254" s="53">
        <v>8.9380374024430402</v>
      </c>
      <c r="AR254" s="53">
        <v>3400.5877525999999</v>
      </c>
      <c r="AS254" s="53">
        <v>9.3594038181831802</v>
      </c>
      <c r="AT254" s="53">
        <v>7.1759438052416797</v>
      </c>
      <c r="AU254" s="53">
        <v>9.0813182973497106</v>
      </c>
      <c r="AV254" s="53">
        <v>2835.7246866</v>
      </c>
      <c r="AW254" s="53">
        <v>8.6119296664775895</v>
      </c>
      <c r="AX254" s="53">
        <v>5.9839658549084298</v>
      </c>
      <c r="AY254" s="53">
        <v>8.4337972730067392</v>
      </c>
      <c r="AZ254" s="53">
        <v>2538.177459</v>
      </c>
      <c r="BA254" s="53">
        <v>9.9369074380824998</v>
      </c>
      <c r="BB254" s="53">
        <v>5.3560796364067702</v>
      </c>
      <c r="BC254" s="53">
        <v>9.8345348473308292</v>
      </c>
      <c r="BD254" s="53">
        <v>1786.7585015</v>
      </c>
      <c r="BE254" s="53">
        <v>9.1926323439416695</v>
      </c>
      <c r="BF254" s="53">
        <v>3.77043015299303</v>
      </c>
      <c r="BG254" s="53">
        <v>9.0871621232378104</v>
      </c>
      <c r="BH254" s="53">
        <v>3640.5211334000001</v>
      </c>
      <c r="BI254" s="53">
        <v>9.0570551695865706</v>
      </c>
      <c r="BJ254" s="53">
        <v>7.6822528855781798</v>
      </c>
      <c r="BK254" s="53">
        <v>9.4623923190888597</v>
      </c>
    </row>
    <row r="255" spans="1:63" x14ac:dyDescent="0.25">
      <c r="A255" s="53" t="s">
        <v>150</v>
      </c>
      <c r="B255" s="53" t="s">
        <v>151</v>
      </c>
      <c r="C255" s="53" t="s">
        <v>15</v>
      </c>
      <c r="D255" s="53">
        <v>251.7769146</v>
      </c>
      <c r="E255" s="53">
        <v>39.324324087877898</v>
      </c>
      <c r="F255" s="53">
        <v>11.7800947608957</v>
      </c>
      <c r="G255" s="53">
        <v>28.457995557554401</v>
      </c>
      <c r="H255" s="53">
        <v>301.79205400000001</v>
      </c>
      <c r="I255" s="53">
        <v>29.9929720816145</v>
      </c>
      <c r="J255" s="53">
        <v>14.1201944580719</v>
      </c>
      <c r="K255" s="53">
        <v>17.595656897226299</v>
      </c>
      <c r="L255" s="53">
        <v>188.27855349999999</v>
      </c>
      <c r="M255" s="53">
        <v>38.168083772272901</v>
      </c>
      <c r="N255" s="53">
        <v>8.8091444173824591</v>
      </c>
      <c r="O255" s="53">
        <v>23.564505642620698</v>
      </c>
      <c r="P255" s="53">
        <v>90.4459588</v>
      </c>
      <c r="Q255" s="53">
        <v>42.701051427783099</v>
      </c>
      <c r="R255" s="53">
        <v>4.2317698868332601</v>
      </c>
      <c r="S255" s="53">
        <v>41.726374931746001</v>
      </c>
      <c r="T255" s="53">
        <v>106.59836799999999</v>
      </c>
      <c r="U255" s="53">
        <v>53.269664218839601</v>
      </c>
      <c r="V255" s="53">
        <v>4.9875060165537199</v>
      </c>
      <c r="W255" s="53">
        <v>48.925808113060299</v>
      </c>
      <c r="X255" s="53">
        <v>131.65764419999999</v>
      </c>
      <c r="Y255" s="53">
        <v>52.950990204417103</v>
      </c>
      <c r="Z255" s="53">
        <v>6.1599750999263803</v>
      </c>
      <c r="AA255" s="53">
        <v>46.536179303818798</v>
      </c>
      <c r="AB255" s="53">
        <v>183.44364999999999</v>
      </c>
      <c r="AC255" s="53">
        <v>36.179448343455199</v>
      </c>
      <c r="AD255" s="53">
        <v>8.5829297881331108</v>
      </c>
      <c r="AE255" s="53">
        <v>26.5165155970748</v>
      </c>
      <c r="AF255" s="53">
        <v>99.534335299999995</v>
      </c>
      <c r="AG255" s="53">
        <v>71.100443191218005</v>
      </c>
      <c r="AH255" s="53">
        <v>4.6569952755977004</v>
      </c>
      <c r="AI255" s="53">
        <v>67.163240458998999</v>
      </c>
      <c r="AJ255" s="53">
        <v>136.1934378</v>
      </c>
      <c r="AK255" s="53">
        <v>43.097553085438697</v>
      </c>
      <c r="AL255" s="53">
        <v>6.37219502687541</v>
      </c>
      <c r="AM255" s="53">
        <v>36.290709316704799</v>
      </c>
      <c r="AN255" s="53">
        <v>140.1873008</v>
      </c>
      <c r="AO255" s="53">
        <v>51.809999705524604</v>
      </c>
      <c r="AP255" s="53">
        <v>6.5590591985838502</v>
      </c>
      <c r="AQ255" s="53">
        <v>43.980652303845503</v>
      </c>
      <c r="AR255" s="53">
        <v>99.107400600000005</v>
      </c>
      <c r="AS255" s="53">
        <v>44.7736851680502</v>
      </c>
      <c r="AT255" s="53">
        <v>4.6370199286493703</v>
      </c>
      <c r="AU255" s="53">
        <v>46.648729512260303</v>
      </c>
      <c r="AV255" s="53">
        <v>40.630706199999999</v>
      </c>
      <c r="AW255" s="53">
        <v>51.300656095242402</v>
      </c>
      <c r="AX255" s="53">
        <v>1.90102245870525</v>
      </c>
      <c r="AY255" s="53">
        <v>48.572845312108399</v>
      </c>
      <c r="AZ255" s="53">
        <v>89.957802599999994</v>
      </c>
      <c r="BA255" s="53">
        <v>42.598814325153697</v>
      </c>
      <c r="BB255" s="53">
        <v>4.2089301189250099</v>
      </c>
      <c r="BC255" s="53">
        <v>42.5382614667162</v>
      </c>
      <c r="BD255" s="53">
        <v>77.868328199999993</v>
      </c>
      <c r="BE255" s="53">
        <v>37.376706385980597</v>
      </c>
      <c r="BF255" s="53">
        <v>3.6432898803523899</v>
      </c>
      <c r="BG255" s="53">
        <v>40.352829216372598</v>
      </c>
      <c r="BH255" s="53">
        <v>199.83560370000001</v>
      </c>
      <c r="BI255" s="53">
        <v>51.4142224565703</v>
      </c>
      <c r="BJ255" s="53">
        <v>9.3498736845145203</v>
      </c>
      <c r="BK255" s="53">
        <v>49.509020569367301</v>
      </c>
    </row>
    <row r="256" spans="1:63" x14ac:dyDescent="0.25">
      <c r="A256" s="53" t="s">
        <v>150</v>
      </c>
      <c r="B256" s="53" t="s">
        <v>151</v>
      </c>
      <c r="C256" s="53" t="s">
        <v>16</v>
      </c>
      <c r="D256" s="53">
        <v>2190.7289792000001</v>
      </c>
      <c r="E256" s="53">
        <v>11.6169317500666</v>
      </c>
      <c r="F256" s="53">
        <v>5.21978808446391</v>
      </c>
      <c r="G256" s="53">
        <v>10.676891158139201</v>
      </c>
      <c r="H256" s="53">
        <v>2397.3016449000002</v>
      </c>
      <c r="I256" s="53">
        <v>11.583448426353399</v>
      </c>
      <c r="J256" s="53">
        <v>5.7119829425382997</v>
      </c>
      <c r="K256" s="53">
        <v>9.9908230362513297</v>
      </c>
      <c r="L256" s="53">
        <v>2013.1218527000001</v>
      </c>
      <c r="M256" s="53">
        <v>11.857694789026</v>
      </c>
      <c r="N256" s="53">
        <v>4.7966085988120097</v>
      </c>
      <c r="O256" s="53">
        <v>10.7945494100011</v>
      </c>
      <c r="P256" s="53">
        <v>2324.1594137000002</v>
      </c>
      <c r="Q256" s="53">
        <v>10.8333377400388</v>
      </c>
      <c r="R256" s="53">
        <v>5.5377090133970199</v>
      </c>
      <c r="S256" s="53">
        <v>9.8851181677028706</v>
      </c>
      <c r="T256" s="53">
        <v>4084.7962603000001</v>
      </c>
      <c r="U256" s="53">
        <v>8.0455244226659506</v>
      </c>
      <c r="V256" s="53">
        <v>9.7327287169784196</v>
      </c>
      <c r="W256" s="53">
        <v>7.7801819258288001</v>
      </c>
      <c r="X256" s="53">
        <v>4499.0817153999997</v>
      </c>
      <c r="Y256" s="53">
        <v>7.7371645912319602</v>
      </c>
      <c r="Z256" s="53">
        <v>10.719834973676299</v>
      </c>
      <c r="AA256" s="53">
        <v>7.1228384869137997</v>
      </c>
      <c r="AB256" s="53">
        <v>3605.6518325000002</v>
      </c>
      <c r="AC256" s="53">
        <v>8.9419760721069608</v>
      </c>
      <c r="AD256" s="53">
        <v>8.5910848172930194</v>
      </c>
      <c r="AE256" s="53">
        <v>7.9234726773232902</v>
      </c>
      <c r="AF256" s="53">
        <v>3690.8562044</v>
      </c>
      <c r="AG256" s="53">
        <v>7.9016983439981097</v>
      </c>
      <c r="AH256" s="53">
        <v>8.79409886851092</v>
      </c>
      <c r="AI256" s="53">
        <v>6.7523530062921404</v>
      </c>
      <c r="AJ256" s="53">
        <v>2844.7657635</v>
      </c>
      <c r="AK256" s="53">
        <v>8.7726513540410291</v>
      </c>
      <c r="AL256" s="53">
        <v>6.7781430639725597</v>
      </c>
      <c r="AM256" s="53">
        <v>8.5880618083017009</v>
      </c>
      <c r="AN256" s="53">
        <v>2716.4998778999998</v>
      </c>
      <c r="AO256" s="53">
        <v>9.4981446930468891</v>
      </c>
      <c r="AP256" s="53">
        <v>6.4725275598846999</v>
      </c>
      <c r="AQ256" s="53">
        <v>8.5738096062284992</v>
      </c>
      <c r="AR256" s="53">
        <v>3213.0208376999999</v>
      </c>
      <c r="AS256" s="53">
        <v>8.8524304611130908</v>
      </c>
      <c r="AT256" s="53">
        <v>7.6555740317477197</v>
      </c>
      <c r="AU256" s="53">
        <v>8.55236310219267</v>
      </c>
      <c r="AV256" s="53">
        <v>2182.5897135999999</v>
      </c>
      <c r="AW256" s="53">
        <v>8.8097362693769998</v>
      </c>
      <c r="AX256" s="53">
        <v>5.2003948861274001</v>
      </c>
      <c r="AY256" s="53">
        <v>8.9738610926397708</v>
      </c>
      <c r="AZ256" s="53">
        <v>1784.6200905999999</v>
      </c>
      <c r="BA256" s="53">
        <v>6.6391919899646004</v>
      </c>
      <c r="BB256" s="53">
        <v>4.2521639019037902</v>
      </c>
      <c r="BC256" s="53">
        <v>6.2818614353685502</v>
      </c>
      <c r="BD256" s="53">
        <v>1609.1537192000001</v>
      </c>
      <c r="BE256" s="53">
        <v>9.2918163626817805</v>
      </c>
      <c r="BF256" s="53">
        <v>3.8340851329853698</v>
      </c>
      <c r="BG256" s="53">
        <v>9.5001328220285206</v>
      </c>
      <c r="BH256" s="53">
        <v>2813.3440387999999</v>
      </c>
      <c r="BI256" s="53">
        <v>8.5790141491145295</v>
      </c>
      <c r="BJ256" s="53">
        <v>6.7032754077085501</v>
      </c>
      <c r="BK256" s="53">
        <v>9.0001599287896195</v>
      </c>
    </row>
    <row r="257" spans="1:63" x14ac:dyDescent="0.25">
      <c r="A257" s="53" t="s">
        <v>152</v>
      </c>
      <c r="B257" s="53" t="s">
        <v>153</v>
      </c>
      <c r="C257" s="53" t="s">
        <v>15</v>
      </c>
      <c r="D257" s="53">
        <v>238.84263540000001</v>
      </c>
      <c r="E257" s="53">
        <v>51.411401837081897</v>
      </c>
      <c r="F257" s="53">
        <v>10.248204457521201</v>
      </c>
      <c r="G257" s="53">
        <v>37.0789395390672</v>
      </c>
      <c r="H257" s="53">
        <v>196.3625763</v>
      </c>
      <c r="I257" s="53">
        <v>52.2647047558238</v>
      </c>
      <c r="J257" s="53">
        <v>8.4254799247120307</v>
      </c>
      <c r="K257" s="53">
        <v>29.482879975163801</v>
      </c>
      <c r="L257" s="53">
        <v>229.10960040000001</v>
      </c>
      <c r="M257" s="53">
        <v>55.0228679252834</v>
      </c>
      <c r="N257" s="53">
        <v>9.8305816469825693</v>
      </c>
      <c r="O257" s="53">
        <v>42.911216508200098</v>
      </c>
      <c r="P257" s="53">
        <v>159.37451899999999</v>
      </c>
      <c r="Q257" s="53">
        <v>43.309119550172497</v>
      </c>
      <c r="R257" s="53">
        <v>6.8384049325855996</v>
      </c>
      <c r="S257" s="53">
        <v>34.665305692820702</v>
      </c>
      <c r="T257" s="53">
        <v>207.6614735</v>
      </c>
      <c r="U257" s="53">
        <v>44.0433786526064</v>
      </c>
      <c r="V257" s="53">
        <v>8.9102903877023998</v>
      </c>
      <c r="W257" s="53">
        <v>31.903750030690201</v>
      </c>
      <c r="X257" s="53">
        <v>232.8471533</v>
      </c>
      <c r="Y257" s="53">
        <v>57.119540627880902</v>
      </c>
      <c r="Z257" s="53">
        <v>9.9909517007874697</v>
      </c>
      <c r="AA257" s="53">
        <v>42.113361279841897</v>
      </c>
      <c r="AB257" s="53">
        <v>256.60502780000002</v>
      </c>
      <c r="AC257" s="53">
        <v>52.535724645911102</v>
      </c>
      <c r="AD257" s="53">
        <v>11.010349074896901</v>
      </c>
      <c r="AE257" s="53">
        <v>40.158211862492202</v>
      </c>
      <c r="AF257" s="53">
        <v>51.661264899999999</v>
      </c>
      <c r="AG257" s="53">
        <v>72.265839206392798</v>
      </c>
      <c r="AH257" s="53">
        <v>2.2166695838986099</v>
      </c>
      <c r="AI257" s="53">
        <v>71.355839627950203</v>
      </c>
      <c r="AJ257" s="53">
        <v>175.2862336</v>
      </c>
      <c r="AK257" s="53">
        <v>61.593916773621103</v>
      </c>
      <c r="AL257" s="53">
        <v>7.5211410957393499</v>
      </c>
      <c r="AM257" s="53">
        <v>49.443738147182998</v>
      </c>
      <c r="AN257" s="53">
        <v>77.342383100000006</v>
      </c>
      <c r="AO257" s="53">
        <v>57.831889663281402</v>
      </c>
      <c r="AP257" s="53">
        <v>3.3185890530528601</v>
      </c>
      <c r="AQ257" s="53">
        <v>56.103332287788803</v>
      </c>
      <c r="AR257" s="53">
        <v>95.7447059</v>
      </c>
      <c r="AS257" s="53">
        <v>60.111811150467702</v>
      </c>
      <c r="AT257" s="53">
        <v>4.1081916557534397</v>
      </c>
      <c r="AU257" s="53">
        <v>62.8788175730216</v>
      </c>
      <c r="AV257" s="53">
        <v>71.148291499999999</v>
      </c>
      <c r="AW257" s="53">
        <v>70.252497487467707</v>
      </c>
      <c r="AX257" s="53">
        <v>3.0528144059128901</v>
      </c>
      <c r="AY257" s="53">
        <v>63.863762492968497</v>
      </c>
      <c r="AZ257" s="53">
        <v>59.8233484</v>
      </c>
      <c r="BA257" s="53">
        <v>59.539248033425402</v>
      </c>
      <c r="BB257" s="53">
        <v>2.56688637148042</v>
      </c>
      <c r="BC257" s="53">
        <v>64.288230014248498</v>
      </c>
      <c r="BD257" s="53">
        <v>40.022514800000003</v>
      </c>
      <c r="BE257" s="53">
        <v>70.554223161053201</v>
      </c>
      <c r="BF257" s="53">
        <v>1.7172767914223499</v>
      </c>
      <c r="BG257" s="53">
        <v>73.953186133643996</v>
      </c>
      <c r="BH257" s="53">
        <v>238.7485839</v>
      </c>
      <c r="BI257" s="53">
        <v>38.615262630097</v>
      </c>
      <c r="BJ257" s="53">
        <v>10.2441689175519</v>
      </c>
      <c r="BK257" s="53">
        <v>40.886397844776198</v>
      </c>
    </row>
    <row r="258" spans="1:63" x14ac:dyDescent="0.25">
      <c r="A258" s="53" t="s">
        <v>152</v>
      </c>
      <c r="B258" s="53" t="s">
        <v>153</v>
      </c>
      <c r="C258" s="53" t="s">
        <v>16</v>
      </c>
      <c r="D258" s="53">
        <v>1952.5172622</v>
      </c>
      <c r="E258" s="53">
        <v>14.4853648903317</v>
      </c>
      <c r="F258" s="53">
        <v>3.63418458481198</v>
      </c>
      <c r="G258" s="53">
        <v>13.630024710850799</v>
      </c>
      <c r="H258" s="53">
        <v>3427.1489691000002</v>
      </c>
      <c r="I258" s="53">
        <v>9.3076437569298704</v>
      </c>
      <c r="J258" s="53">
        <v>6.3788895465763602</v>
      </c>
      <c r="K258" s="53">
        <v>8.4976486122539701</v>
      </c>
      <c r="L258" s="53">
        <v>3814.0189565999999</v>
      </c>
      <c r="M258" s="53">
        <v>12.0088335417955</v>
      </c>
      <c r="N258" s="53">
        <v>7.0989635618579197</v>
      </c>
      <c r="O258" s="53">
        <v>10.083056721196501</v>
      </c>
      <c r="P258" s="53">
        <v>3805.5962175</v>
      </c>
      <c r="Q258" s="53">
        <v>8.9261720255441208</v>
      </c>
      <c r="R258" s="53">
        <v>7.0832864719844002</v>
      </c>
      <c r="S258" s="53">
        <v>8.0180955310367992</v>
      </c>
      <c r="T258" s="53">
        <v>4338.3677895000001</v>
      </c>
      <c r="U258" s="53">
        <v>9.7870117695191805</v>
      </c>
      <c r="V258" s="53">
        <v>8.0749244316953597</v>
      </c>
      <c r="W258" s="53">
        <v>8.3685355680138205</v>
      </c>
      <c r="X258" s="53">
        <v>4517.4838749999999</v>
      </c>
      <c r="Y258" s="53">
        <v>9.3218343536810604</v>
      </c>
      <c r="Z258" s="53">
        <v>8.4083099179176504</v>
      </c>
      <c r="AA258" s="53">
        <v>8.6321782055691596</v>
      </c>
      <c r="AB258" s="53">
        <v>4126.5947708000003</v>
      </c>
      <c r="AC258" s="53">
        <v>10.3241213353635</v>
      </c>
      <c r="AD258" s="53">
        <v>7.6807551944044903</v>
      </c>
      <c r="AE258" s="53">
        <v>10.0510471788015</v>
      </c>
      <c r="AF258" s="53">
        <v>3877.3973258999999</v>
      </c>
      <c r="AG258" s="53">
        <v>8.9022533310894101</v>
      </c>
      <c r="AH258" s="53">
        <v>7.21692855872615</v>
      </c>
      <c r="AI258" s="53">
        <v>8.3277865423180497</v>
      </c>
      <c r="AJ258" s="53">
        <v>4029.9403894000002</v>
      </c>
      <c r="AK258" s="53">
        <v>10.569693124843701</v>
      </c>
      <c r="AL258" s="53">
        <v>7.5008541662606296</v>
      </c>
      <c r="AM258" s="53">
        <v>9.25007034779855</v>
      </c>
      <c r="AN258" s="53">
        <v>3724.1013315</v>
      </c>
      <c r="AO258" s="53">
        <v>9.7208321955765307</v>
      </c>
      <c r="AP258" s="53">
        <v>6.9316015347109099</v>
      </c>
      <c r="AQ258" s="53">
        <v>8.4448874288572604</v>
      </c>
      <c r="AR258" s="53">
        <v>3684.9955365000001</v>
      </c>
      <c r="AS258" s="53">
        <v>9.5856000383406901</v>
      </c>
      <c r="AT258" s="53">
        <v>6.8588146354003801</v>
      </c>
      <c r="AU258" s="53">
        <v>10.1460921757965</v>
      </c>
      <c r="AV258" s="53">
        <v>3120.5417355999998</v>
      </c>
      <c r="AW258" s="53">
        <v>7.2269473668028299</v>
      </c>
      <c r="AX258" s="53">
        <v>5.8082071238652597</v>
      </c>
      <c r="AY258" s="53">
        <v>7.3755563681667198</v>
      </c>
      <c r="AZ258" s="53">
        <v>2783.106241</v>
      </c>
      <c r="BA258" s="53">
        <v>8.4267149233310796</v>
      </c>
      <c r="BB258" s="53">
        <v>5.1801446239404303</v>
      </c>
      <c r="BC258" s="53">
        <v>8.9885597156147803</v>
      </c>
      <c r="BD258" s="53">
        <v>2330.2547835</v>
      </c>
      <c r="BE258" s="53">
        <v>10.565244533544099</v>
      </c>
      <c r="BF258" s="53">
        <v>4.3372605081801403</v>
      </c>
      <c r="BG258" s="53">
        <v>11.029970901484299</v>
      </c>
      <c r="BH258" s="53">
        <v>4194.3545019000003</v>
      </c>
      <c r="BI258" s="53">
        <v>7.0646287183111998</v>
      </c>
      <c r="BJ258" s="53">
        <v>7.8068751396679499</v>
      </c>
      <c r="BK258" s="53">
        <v>7.959887039561</v>
      </c>
    </row>
    <row r="259" spans="1:63" x14ac:dyDescent="0.25">
      <c r="A259" s="53" t="s">
        <v>154</v>
      </c>
      <c r="B259" s="53" t="s">
        <v>155</v>
      </c>
      <c r="C259" s="53" t="s">
        <v>15</v>
      </c>
      <c r="D259" s="53">
        <v>400.88219620000001</v>
      </c>
      <c r="E259" s="53">
        <v>30.743490175327899</v>
      </c>
      <c r="F259" s="53">
        <v>7.2279005861409296</v>
      </c>
      <c r="G259" s="53">
        <v>26.702062241038</v>
      </c>
      <c r="H259" s="53">
        <v>762.02215360000002</v>
      </c>
      <c r="I259" s="53">
        <v>25.695573556288601</v>
      </c>
      <c r="J259" s="53">
        <v>13.7392491431821</v>
      </c>
      <c r="K259" s="53">
        <v>20.260715603888599</v>
      </c>
      <c r="L259" s="53">
        <v>657.87765030000003</v>
      </c>
      <c r="M259" s="53">
        <v>27.007109713627401</v>
      </c>
      <c r="N259" s="53">
        <v>11.8615251544872</v>
      </c>
      <c r="O259" s="53">
        <v>21.921037146100101</v>
      </c>
      <c r="P259" s="53">
        <v>541.34210840000003</v>
      </c>
      <c r="Q259" s="53">
        <v>34.701831756711599</v>
      </c>
      <c r="R259" s="53">
        <v>9.7603909070959194</v>
      </c>
      <c r="S259" s="53">
        <v>26.322901377153901</v>
      </c>
      <c r="T259" s="53">
        <v>329.69525440000001</v>
      </c>
      <c r="U259" s="53">
        <v>47.378198094476197</v>
      </c>
      <c r="V259" s="53">
        <v>5.9444009864103897</v>
      </c>
      <c r="W259" s="53">
        <v>40.561013721456497</v>
      </c>
      <c r="X259" s="53">
        <v>221.1082834</v>
      </c>
      <c r="Y259" s="53">
        <v>40.031746134611801</v>
      </c>
      <c r="Z259" s="53">
        <v>3.9865793650515702</v>
      </c>
      <c r="AA259" s="53">
        <v>36.321285555326199</v>
      </c>
      <c r="AB259" s="53">
        <v>336.41158209999998</v>
      </c>
      <c r="AC259" s="53">
        <v>32.827581675170499</v>
      </c>
      <c r="AD259" s="53">
        <v>6.0654962841804201</v>
      </c>
      <c r="AE259" s="53">
        <v>30.2422076724718</v>
      </c>
      <c r="AF259" s="53">
        <v>281.30380550000001</v>
      </c>
      <c r="AG259" s="53">
        <v>45.241875387756899</v>
      </c>
      <c r="AH259" s="53">
        <v>5.0719038159597902</v>
      </c>
      <c r="AI259" s="53">
        <v>42.528987538797303</v>
      </c>
      <c r="AJ259" s="53">
        <v>417.09131639999998</v>
      </c>
      <c r="AK259" s="53">
        <v>32.130119591486903</v>
      </c>
      <c r="AL259" s="53">
        <v>7.5201508045466303</v>
      </c>
      <c r="AM259" s="53">
        <v>30.237478246139201</v>
      </c>
      <c r="AN259" s="53">
        <v>375.8683982</v>
      </c>
      <c r="AO259" s="53">
        <v>39.954389206997803</v>
      </c>
      <c r="AP259" s="53">
        <v>6.7769021458519703</v>
      </c>
      <c r="AQ259" s="53">
        <v>32.9000169941392</v>
      </c>
      <c r="AR259" s="53">
        <v>259.2477998</v>
      </c>
      <c r="AS259" s="53">
        <v>42.010535397993699</v>
      </c>
      <c r="AT259" s="53">
        <v>4.6742343309138104</v>
      </c>
      <c r="AU259" s="53">
        <v>41.186928213403903</v>
      </c>
      <c r="AV259" s="53">
        <v>137.16333829999999</v>
      </c>
      <c r="AW259" s="53">
        <v>44.445245886371403</v>
      </c>
      <c r="AX259" s="53">
        <v>2.4730531380371001</v>
      </c>
      <c r="AY259" s="53">
        <v>45.011389484239899</v>
      </c>
      <c r="AZ259" s="53">
        <v>145.58993580000001</v>
      </c>
      <c r="BA259" s="53">
        <v>45.655458680011797</v>
      </c>
      <c r="BB259" s="53">
        <v>2.6249845772149101</v>
      </c>
      <c r="BC259" s="53">
        <v>42.138803287907102</v>
      </c>
      <c r="BD259" s="53">
        <v>239.0690573</v>
      </c>
      <c r="BE259" s="53">
        <v>35.155047333156197</v>
      </c>
      <c r="BF259" s="53">
        <v>4.3104118760234096</v>
      </c>
      <c r="BG259" s="53">
        <v>35.211898813703101</v>
      </c>
      <c r="BH259" s="53">
        <v>441.64297540000001</v>
      </c>
      <c r="BI259" s="53">
        <v>30.9908949093846</v>
      </c>
      <c r="BJ259" s="53">
        <v>7.9628168849038099</v>
      </c>
      <c r="BK259" s="53">
        <v>29.5886974789505</v>
      </c>
    </row>
    <row r="260" spans="1:63" x14ac:dyDescent="0.25">
      <c r="A260" s="53" t="s">
        <v>154</v>
      </c>
      <c r="B260" s="53" t="s">
        <v>155</v>
      </c>
      <c r="C260" s="53" t="s">
        <v>16</v>
      </c>
      <c r="D260" s="53">
        <v>4680.2005909</v>
      </c>
      <c r="E260" s="53">
        <v>11.5677423771655</v>
      </c>
      <c r="F260" s="53">
        <v>5.3812923562377204</v>
      </c>
      <c r="G260" s="53">
        <v>10.462124873212099</v>
      </c>
      <c r="H260" s="53">
        <v>4871.7794219999996</v>
      </c>
      <c r="I260" s="53">
        <v>10.7483660808303</v>
      </c>
      <c r="J260" s="53">
        <v>5.60156960277709</v>
      </c>
      <c r="K260" s="53">
        <v>9.6863943504882997</v>
      </c>
      <c r="L260" s="53">
        <v>5328.2379854999999</v>
      </c>
      <c r="M260" s="53">
        <v>10.9445874650312</v>
      </c>
      <c r="N260" s="53">
        <v>6.1264054364116198</v>
      </c>
      <c r="O260" s="53">
        <v>9.8623261460430296</v>
      </c>
      <c r="P260" s="53">
        <v>5524.5079157999999</v>
      </c>
      <c r="Q260" s="53">
        <v>9.5450093780320806</v>
      </c>
      <c r="R260" s="53">
        <v>6.3520765065226596</v>
      </c>
      <c r="S260" s="53">
        <v>9.3198549791165206</v>
      </c>
      <c r="T260" s="53">
        <v>7275.4547221000003</v>
      </c>
      <c r="U260" s="53">
        <v>8.7145767043116305</v>
      </c>
      <c r="V260" s="53">
        <v>8.3653142902282305</v>
      </c>
      <c r="W260" s="53">
        <v>7.9868958479159202</v>
      </c>
      <c r="X260" s="53">
        <v>7840.9366732999997</v>
      </c>
      <c r="Y260" s="53">
        <v>7.9555648124094196</v>
      </c>
      <c r="Z260" s="53">
        <v>9.0155051618544793</v>
      </c>
      <c r="AA260" s="53">
        <v>7.9441099519135996</v>
      </c>
      <c r="AB260" s="53">
        <v>7273.0820556999997</v>
      </c>
      <c r="AC260" s="53">
        <v>9.1981241514153105</v>
      </c>
      <c r="AD260" s="53">
        <v>8.3625861995589901</v>
      </c>
      <c r="AE260" s="53">
        <v>8.0338277924797392</v>
      </c>
      <c r="AF260" s="53">
        <v>5764.3315902000004</v>
      </c>
      <c r="AG260" s="53">
        <v>9.3465344665769905</v>
      </c>
      <c r="AH260" s="53">
        <v>6.6278256503527002</v>
      </c>
      <c r="AI260" s="53">
        <v>8.3156765900825604</v>
      </c>
      <c r="AJ260" s="53">
        <v>5681.8174448</v>
      </c>
      <c r="AK260" s="53">
        <v>10.1372685347401</v>
      </c>
      <c r="AL260" s="53">
        <v>6.5329509262253103</v>
      </c>
      <c r="AM260" s="53">
        <v>9.8175529893103004</v>
      </c>
      <c r="AN260" s="53">
        <v>5885.6723405000002</v>
      </c>
      <c r="AO260" s="53">
        <v>9.0536279596998295</v>
      </c>
      <c r="AP260" s="53">
        <v>6.7673431858530302</v>
      </c>
      <c r="AQ260" s="53">
        <v>8.8961803308222898</v>
      </c>
      <c r="AR260" s="53">
        <v>6007.1287099000001</v>
      </c>
      <c r="AS260" s="53">
        <v>8.5884022837560803</v>
      </c>
      <c r="AT260" s="53">
        <v>6.9069936601381299</v>
      </c>
      <c r="AU260" s="53">
        <v>7.8190252742800501</v>
      </c>
      <c r="AV260" s="53">
        <v>5880.875223</v>
      </c>
      <c r="AW260" s="53">
        <v>7.6988556005351203</v>
      </c>
      <c r="AX260" s="53">
        <v>6.76182746249175</v>
      </c>
      <c r="AY260" s="53">
        <v>7.8687446504463896</v>
      </c>
      <c r="AZ260" s="53">
        <v>4881.0025188</v>
      </c>
      <c r="BA260" s="53">
        <v>8.0362436523179905</v>
      </c>
      <c r="BB260" s="53">
        <v>5.6121743149783603</v>
      </c>
      <c r="BC260" s="53">
        <v>8.0557871923939199</v>
      </c>
      <c r="BD260" s="53">
        <v>3712.4862555999998</v>
      </c>
      <c r="BE260" s="53">
        <v>10.032221062900099</v>
      </c>
      <c r="BF260" s="53">
        <v>4.2686148855974899</v>
      </c>
      <c r="BG260" s="53">
        <v>10.838085790660701</v>
      </c>
      <c r="BH260" s="53">
        <v>6364.1706953000003</v>
      </c>
      <c r="BI260" s="53">
        <v>7.2857752524836403</v>
      </c>
      <c r="BJ260" s="53">
        <v>7.3175203607724502</v>
      </c>
      <c r="BK260" s="53">
        <v>7.6736920457276803</v>
      </c>
    </row>
    <row r="261" spans="1:63" x14ac:dyDescent="0.25">
      <c r="A261" s="53" t="s">
        <v>156</v>
      </c>
      <c r="B261" s="53" t="s">
        <v>157</v>
      </c>
      <c r="C261" s="53" t="s">
        <v>15</v>
      </c>
      <c r="D261" s="53">
        <v>156.5525303</v>
      </c>
      <c r="E261" s="53">
        <v>58.138785707048797</v>
      </c>
      <c r="F261" s="53">
        <v>4.7566331063250598</v>
      </c>
      <c r="G261" s="53">
        <v>55.4574752686568</v>
      </c>
      <c r="H261" s="53">
        <v>290.76836650000001</v>
      </c>
      <c r="I261" s="53">
        <v>40.324066136991597</v>
      </c>
      <c r="J261" s="53">
        <v>8.8345965134870692</v>
      </c>
      <c r="K261" s="53">
        <v>27.051040582204699</v>
      </c>
      <c r="L261" s="53">
        <v>278.94779310000001</v>
      </c>
      <c r="M261" s="53">
        <v>45.010861459556999</v>
      </c>
      <c r="N261" s="53">
        <v>8.4754446641848595</v>
      </c>
      <c r="O261" s="53">
        <v>28.9856807280505</v>
      </c>
      <c r="P261" s="53">
        <v>214.1481082</v>
      </c>
      <c r="Q261" s="53">
        <v>50.6101461043664</v>
      </c>
      <c r="R261" s="53">
        <v>6.5065954486268804</v>
      </c>
      <c r="S261" s="53">
        <v>47.112955401460098</v>
      </c>
      <c r="T261" s="53">
        <v>367.54653910000002</v>
      </c>
      <c r="U261" s="53">
        <v>59.416410625874498</v>
      </c>
      <c r="V261" s="53">
        <v>11.1673955869512</v>
      </c>
      <c r="W261" s="53">
        <v>37.366178149865803</v>
      </c>
      <c r="X261" s="53">
        <v>434.66013850000002</v>
      </c>
      <c r="Y261" s="53">
        <v>42.762084623587697</v>
      </c>
      <c r="Z261" s="53">
        <v>13.2065499090112</v>
      </c>
      <c r="AA261" s="53">
        <v>25.676473576524099</v>
      </c>
      <c r="AB261" s="53">
        <v>151.449837</v>
      </c>
      <c r="AC261" s="53">
        <v>58.5343484567152</v>
      </c>
      <c r="AD261" s="53">
        <v>4.6015947953141101</v>
      </c>
      <c r="AE261" s="53">
        <v>57.263562150240503</v>
      </c>
      <c r="AF261" s="53">
        <v>106.4799776</v>
      </c>
      <c r="AG261" s="53">
        <v>70.712936927349006</v>
      </c>
      <c r="AH261" s="53">
        <v>3.2352475277297499</v>
      </c>
      <c r="AI261" s="53">
        <v>70.645888132251102</v>
      </c>
      <c r="AJ261" s="53">
        <v>305.82485509999998</v>
      </c>
      <c r="AK261" s="53">
        <v>53.378432533918001</v>
      </c>
      <c r="AL261" s="53">
        <v>9.2920671912367396</v>
      </c>
      <c r="AM261" s="53">
        <v>32.124720465710503</v>
      </c>
      <c r="AN261" s="53">
        <v>91.528378900000007</v>
      </c>
      <c r="AO261" s="53">
        <v>70.705390426369107</v>
      </c>
      <c r="AP261" s="53">
        <v>2.7809637851889999</v>
      </c>
      <c r="AQ261" s="53">
        <v>74.1334669433583</v>
      </c>
      <c r="AR261" s="53">
        <v>133.8537513</v>
      </c>
      <c r="AS261" s="53">
        <v>62.458502552219002</v>
      </c>
      <c r="AT261" s="53">
        <v>4.0669619559600401</v>
      </c>
      <c r="AU261" s="53">
        <v>61.249494640545201</v>
      </c>
      <c r="AV261" s="53">
        <v>95.566623300000003</v>
      </c>
      <c r="AW261" s="53">
        <v>70.331110975890994</v>
      </c>
      <c r="AX261" s="53">
        <v>2.9036602818068702</v>
      </c>
      <c r="AY261" s="53">
        <v>68.715653949388695</v>
      </c>
      <c r="AZ261" s="53">
        <v>248.0857158</v>
      </c>
      <c r="BA261" s="53">
        <v>46.721602287373301</v>
      </c>
      <c r="BB261" s="53">
        <v>7.5377429334377899</v>
      </c>
      <c r="BC261" s="53">
        <v>39.446428623544399</v>
      </c>
      <c r="BD261" s="53">
        <v>113.759154</v>
      </c>
      <c r="BE261" s="53">
        <v>63.994990889790401</v>
      </c>
      <c r="BF261" s="53">
        <v>3.4564152813564002</v>
      </c>
      <c r="BG261" s="53">
        <v>49.460273406167701</v>
      </c>
      <c r="BH261" s="53">
        <v>302.07493460000001</v>
      </c>
      <c r="BI261" s="53">
        <v>52.5276615690643</v>
      </c>
      <c r="BJ261" s="53">
        <v>9.1781310193830699</v>
      </c>
      <c r="BK261" s="53">
        <v>45.681908080365197</v>
      </c>
    </row>
    <row r="262" spans="1:63" x14ac:dyDescent="0.25">
      <c r="A262" s="53" t="s">
        <v>156</v>
      </c>
      <c r="B262" s="53" t="s">
        <v>157</v>
      </c>
      <c r="C262" s="53" t="s">
        <v>16</v>
      </c>
      <c r="D262" s="53">
        <v>3522.0481675999999</v>
      </c>
      <c r="E262" s="53">
        <v>15.5500174513068</v>
      </c>
      <c r="F262" s="53">
        <v>3.55594509708019</v>
      </c>
      <c r="G262" s="53">
        <v>14.6707077342371</v>
      </c>
      <c r="H262" s="53">
        <v>5323.3918253000002</v>
      </c>
      <c r="I262" s="53">
        <v>11.8844335558402</v>
      </c>
      <c r="J262" s="53">
        <v>5.3746252635469798</v>
      </c>
      <c r="K262" s="53">
        <v>10.911829286683499</v>
      </c>
      <c r="L262" s="53">
        <v>6092.2913176000002</v>
      </c>
      <c r="M262" s="53">
        <v>9.8055973655259407</v>
      </c>
      <c r="N262" s="53">
        <v>6.1509248056553902</v>
      </c>
      <c r="O262" s="53">
        <v>8.7818493636939507</v>
      </c>
      <c r="P262" s="53">
        <v>5450.9134604999999</v>
      </c>
      <c r="Q262" s="53">
        <v>9.8565852826882701</v>
      </c>
      <c r="R262" s="53">
        <v>5.5033741936815996</v>
      </c>
      <c r="S262" s="53">
        <v>9.1057513794837295</v>
      </c>
      <c r="T262" s="53">
        <v>8358.3918914999995</v>
      </c>
      <c r="U262" s="53">
        <v>7.9599651533215496</v>
      </c>
      <c r="V262" s="53">
        <v>8.4388348062563505</v>
      </c>
      <c r="W262" s="53">
        <v>7.2381391825904897</v>
      </c>
      <c r="X262" s="53">
        <v>9070.2722969000006</v>
      </c>
      <c r="Y262" s="53">
        <v>7.9550887540631896</v>
      </c>
      <c r="Z262" s="53">
        <v>9.1575664978261795</v>
      </c>
      <c r="AA262" s="53">
        <v>7.5037133276533101</v>
      </c>
      <c r="AB262" s="53">
        <v>8463.7667982000003</v>
      </c>
      <c r="AC262" s="53">
        <v>7.1595042950988397</v>
      </c>
      <c r="AD262" s="53">
        <v>8.5452238631358508</v>
      </c>
      <c r="AE262" s="53">
        <v>6.8438371766513999</v>
      </c>
      <c r="AF262" s="53">
        <v>7321.7409533</v>
      </c>
      <c r="AG262" s="53">
        <v>8.1684708800938797</v>
      </c>
      <c r="AH262" s="53">
        <v>7.3922069222351698</v>
      </c>
      <c r="AI262" s="53">
        <v>7.1304428349513902</v>
      </c>
      <c r="AJ262" s="53">
        <v>7185.9382584000004</v>
      </c>
      <c r="AK262" s="53">
        <v>8.09403570424446</v>
      </c>
      <c r="AL262" s="53">
        <v>7.2550972337469997</v>
      </c>
      <c r="AM262" s="53">
        <v>7.6920564613878399</v>
      </c>
      <c r="AN262" s="53">
        <v>6549.9436537000001</v>
      </c>
      <c r="AO262" s="53">
        <v>8.8332120039749693</v>
      </c>
      <c r="AP262" s="53">
        <v>6.61298168372217</v>
      </c>
      <c r="AQ262" s="53">
        <v>8.5537070956677095</v>
      </c>
      <c r="AR262" s="53">
        <v>6751.5411003999998</v>
      </c>
      <c r="AS262" s="53">
        <v>9.5135326290963604</v>
      </c>
      <c r="AT262" s="53">
        <v>6.8165193464865199</v>
      </c>
      <c r="AU262" s="53">
        <v>9.3081475859723906</v>
      </c>
      <c r="AV262" s="53">
        <v>6624.2362940000003</v>
      </c>
      <c r="AW262" s="53">
        <v>8.4177015098427397</v>
      </c>
      <c r="AX262" s="53">
        <v>6.6879893319577004</v>
      </c>
      <c r="AY262" s="53">
        <v>8.5570925833759599</v>
      </c>
      <c r="AZ262" s="53">
        <v>5070.9201697999997</v>
      </c>
      <c r="BA262" s="53">
        <v>9.2517768489390306</v>
      </c>
      <c r="BB262" s="53">
        <v>5.1197237679383303</v>
      </c>
      <c r="BC262" s="53">
        <v>9.7642918160527099</v>
      </c>
      <c r="BD262" s="53">
        <v>4435.3307489999997</v>
      </c>
      <c r="BE262" s="53">
        <v>9.2298385239826395</v>
      </c>
      <c r="BF262" s="53">
        <v>4.4780173013882498</v>
      </c>
      <c r="BG262" s="53">
        <v>9.5718945804869993</v>
      </c>
      <c r="BH262" s="53">
        <v>8826.0263584999993</v>
      </c>
      <c r="BI262" s="53">
        <v>8.4733744062457905</v>
      </c>
      <c r="BJ262" s="53">
        <v>8.9109698853423005</v>
      </c>
      <c r="BK262" s="53">
        <v>8.4129218854448506</v>
      </c>
    </row>
    <row r="263" spans="1:63" x14ac:dyDescent="0.25">
      <c r="A263" s="53" t="s">
        <v>158</v>
      </c>
      <c r="B263" s="53" t="s">
        <v>159</v>
      </c>
      <c r="C263" s="53" t="s">
        <v>15</v>
      </c>
      <c r="D263" s="53">
        <v>91.797211300000001</v>
      </c>
      <c r="E263" s="53">
        <v>49.882913217895698</v>
      </c>
      <c r="F263" s="53">
        <v>7.5706482660782299</v>
      </c>
      <c r="G263" s="53">
        <v>39.809498565248298</v>
      </c>
      <c r="H263" s="53">
        <v>49.867930999999999</v>
      </c>
      <c r="I263" s="53">
        <v>70.448860031303298</v>
      </c>
      <c r="J263" s="53">
        <v>4.1126801131709199</v>
      </c>
      <c r="K263" s="53">
        <v>58.948661400011403</v>
      </c>
      <c r="L263" s="53">
        <v>215.20778110000001</v>
      </c>
      <c r="M263" s="53">
        <v>46.169872073049703</v>
      </c>
      <c r="N263" s="53">
        <v>17.7484957523024</v>
      </c>
      <c r="O263" s="53">
        <v>36.112770927125197</v>
      </c>
      <c r="P263" s="53">
        <v>144.03834079999999</v>
      </c>
      <c r="Q263" s="53">
        <v>48.156627323405303</v>
      </c>
      <c r="R263" s="53">
        <v>11.879049478557601</v>
      </c>
      <c r="S263" s="53">
        <v>32.983845101976797</v>
      </c>
      <c r="T263" s="53">
        <v>86.406339299999999</v>
      </c>
      <c r="U263" s="53">
        <v>72.467030083097001</v>
      </c>
      <c r="V263" s="53">
        <v>7.1260552857307999</v>
      </c>
      <c r="W263" s="53">
        <v>60.016223526222603</v>
      </c>
      <c r="X263" s="53">
        <v>44.648527100000003</v>
      </c>
      <c r="Y263" s="53">
        <v>71.261672090827403</v>
      </c>
      <c r="Z263" s="53">
        <v>3.6822283540607099</v>
      </c>
      <c r="AA263" s="53">
        <v>63.322151604103603</v>
      </c>
      <c r="AB263" s="53">
        <v>77.154075500000005</v>
      </c>
      <c r="AC263" s="53">
        <v>75.772304452188806</v>
      </c>
      <c r="AD263" s="53">
        <v>6.3630077606174904</v>
      </c>
      <c r="AE263" s="53">
        <v>58.804179587104599</v>
      </c>
      <c r="AF263" s="53">
        <v>75.518382700000004</v>
      </c>
      <c r="AG263" s="53">
        <v>57.123662205368603</v>
      </c>
      <c r="AH263" s="53">
        <v>6.2281098188958497</v>
      </c>
      <c r="AI263" s="53">
        <v>43.799892848636802</v>
      </c>
      <c r="AJ263" s="53">
        <v>108.9296696</v>
      </c>
      <c r="AK263" s="53">
        <v>60.4223832386621</v>
      </c>
      <c r="AL263" s="53">
        <v>8.9835867844246202</v>
      </c>
      <c r="AM263" s="53">
        <v>44.055382781717803</v>
      </c>
      <c r="AN263" s="53">
        <v>75.900024700000003</v>
      </c>
      <c r="AO263" s="53">
        <v>57.056505656225198</v>
      </c>
      <c r="AP263" s="53">
        <v>6.2595843844588499</v>
      </c>
      <c r="AQ263" s="53">
        <v>51.585771477385101</v>
      </c>
      <c r="AR263" s="53">
        <v>43.312901699999998</v>
      </c>
      <c r="AS263" s="53">
        <v>72.500188160954806</v>
      </c>
      <c r="AT263" s="53">
        <v>3.5720774031173801</v>
      </c>
      <c r="AU263" s="53">
        <v>70.773652287487096</v>
      </c>
      <c r="AV263" s="53">
        <v>99.510188299999996</v>
      </c>
      <c r="AW263" s="53">
        <v>44.972875682543197</v>
      </c>
      <c r="AX263" s="53">
        <v>8.2067485911798403</v>
      </c>
      <c r="AY263" s="53">
        <v>46.555640015887697</v>
      </c>
      <c r="AZ263" s="53"/>
      <c r="BA263" s="53"/>
      <c r="BB263" s="53"/>
      <c r="BC263" s="53"/>
      <c r="BD263" s="53">
        <v>54.549095100000002</v>
      </c>
      <c r="BE263" s="53">
        <v>58.693529350972803</v>
      </c>
      <c r="BF263" s="53">
        <v>4.4987424605452198</v>
      </c>
      <c r="BG263" s="53">
        <v>63.993296660084603</v>
      </c>
      <c r="BH263" s="53">
        <v>45.700493600000001</v>
      </c>
      <c r="BI263" s="53">
        <v>71.500520899907201</v>
      </c>
      <c r="BJ263" s="53">
        <v>3.7689855468600602</v>
      </c>
      <c r="BK263" s="53">
        <v>71.684980700942603</v>
      </c>
    </row>
    <row r="264" spans="1:63" x14ac:dyDescent="0.25">
      <c r="A264" s="53" t="s">
        <v>158</v>
      </c>
      <c r="B264" s="53" t="s">
        <v>159</v>
      </c>
      <c r="C264" s="53" t="s">
        <v>16</v>
      </c>
      <c r="D264" s="53">
        <v>2291.5991902000001</v>
      </c>
      <c r="E264" s="53">
        <v>11.1126496176758</v>
      </c>
      <c r="F264" s="53">
        <v>3.9390489351821598</v>
      </c>
      <c r="G264" s="53">
        <v>10.6438749534619</v>
      </c>
      <c r="H264" s="53">
        <v>2995.6394344999999</v>
      </c>
      <c r="I264" s="53">
        <v>9.7972778368755709</v>
      </c>
      <c r="J264" s="53">
        <v>5.1492295751889596</v>
      </c>
      <c r="K264" s="53">
        <v>9.0900452551698105</v>
      </c>
      <c r="L264" s="53">
        <v>3520.8884512</v>
      </c>
      <c r="M264" s="53">
        <v>9.7869991408152295</v>
      </c>
      <c r="N264" s="53">
        <v>6.0520844848894004</v>
      </c>
      <c r="O264" s="53">
        <v>9.1336052874026308</v>
      </c>
      <c r="P264" s="53">
        <v>3697.0172993000001</v>
      </c>
      <c r="Q264" s="53">
        <v>9.9748661369199105</v>
      </c>
      <c r="R264" s="53">
        <v>6.3548338288977702</v>
      </c>
      <c r="S264" s="53">
        <v>9.1681652705392302</v>
      </c>
      <c r="T264" s="53">
        <v>4388.5380191000004</v>
      </c>
      <c r="U264" s="53">
        <v>8.9495366935150695</v>
      </c>
      <c r="V264" s="53">
        <v>7.5434945539641198</v>
      </c>
      <c r="W264" s="53">
        <v>8.1813089032224493</v>
      </c>
      <c r="X264" s="53">
        <v>4546.911728</v>
      </c>
      <c r="Y264" s="53">
        <v>9.0916297850488199</v>
      </c>
      <c r="Z264" s="53">
        <v>7.8157244413158198</v>
      </c>
      <c r="AA264" s="53">
        <v>8.2421414877857408</v>
      </c>
      <c r="AB264" s="53">
        <v>5540.7953023999999</v>
      </c>
      <c r="AC264" s="53">
        <v>8.4603607765552802</v>
      </c>
      <c r="AD264" s="53">
        <v>9.5241191955894404</v>
      </c>
      <c r="AE264" s="53">
        <v>7.7495448576890604</v>
      </c>
      <c r="AF264" s="53">
        <v>4326.9990385999999</v>
      </c>
      <c r="AG264" s="53">
        <v>9.0795084407267392</v>
      </c>
      <c r="AH264" s="53">
        <v>7.4377146878132798</v>
      </c>
      <c r="AI264" s="53">
        <v>8.7028470565314695</v>
      </c>
      <c r="AJ264" s="53">
        <v>3785.3995455999998</v>
      </c>
      <c r="AK264" s="53">
        <v>9.4191009881437093</v>
      </c>
      <c r="AL264" s="53">
        <v>6.50675480821468</v>
      </c>
      <c r="AM264" s="53">
        <v>9.56578642166577</v>
      </c>
      <c r="AN264" s="53">
        <v>4121.0772097999998</v>
      </c>
      <c r="AO264" s="53">
        <v>10.2016917037847</v>
      </c>
      <c r="AP264" s="53">
        <v>7.08375394112851</v>
      </c>
      <c r="AQ264" s="53">
        <v>9.4106832393077493</v>
      </c>
      <c r="AR264" s="53">
        <v>4222.3535939000003</v>
      </c>
      <c r="AS264" s="53">
        <v>9.0083346498975505</v>
      </c>
      <c r="AT264" s="53">
        <v>7.25783876130747</v>
      </c>
      <c r="AU264" s="53">
        <v>8.3934822221365906</v>
      </c>
      <c r="AV264" s="53">
        <v>3885.4933313000001</v>
      </c>
      <c r="AW264" s="53">
        <v>10.9015101666073</v>
      </c>
      <c r="AX264" s="53">
        <v>6.6788068501537996</v>
      </c>
      <c r="AY264" s="53">
        <v>10.7498714487221</v>
      </c>
      <c r="AZ264" s="53">
        <v>3515.8375366999999</v>
      </c>
      <c r="BA264" s="53">
        <v>8.7993492863762803</v>
      </c>
      <c r="BB264" s="53">
        <v>6.0434024258853603</v>
      </c>
      <c r="BC264" s="53">
        <v>8.4950878470070901</v>
      </c>
      <c r="BD264" s="53">
        <v>2056.4033226000001</v>
      </c>
      <c r="BE264" s="53">
        <v>11.1532793074777</v>
      </c>
      <c r="BF264" s="53">
        <v>3.5347687993752701</v>
      </c>
      <c r="BG264" s="53">
        <v>11.3192028535886</v>
      </c>
      <c r="BH264" s="53">
        <v>5281.5060332000003</v>
      </c>
      <c r="BI264" s="53">
        <v>6.7486671743498201</v>
      </c>
      <c r="BJ264" s="53">
        <v>9.0784247110939695</v>
      </c>
      <c r="BK264" s="53">
        <v>6.2640901858445099</v>
      </c>
    </row>
    <row r="265" spans="1:63" x14ac:dyDescent="0.25">
      <c r="A265" s="53" t="s">
        <v>160</v>
      </c>
      <c r="B265" s="53" t="s">
        <v>161</v>
      </c>
      <c r="C265" s="53" t="s">
        <v>15</v>
      </c>
      <c r="D265" s="53">
        <v>413.00680349999999</v>
      </c>
      <c r="E265" s="53">
        <v>52.479567080579898</v>
      </c>
      <c r="F265" s="53">
        <v>8.1422420504515607</v>
      </c>
      <c r="G265" s="53">
        <v>38.624646375226099</v>
      </c>
      <c r="H265" s="53">
        <v>431.28414409999999</v>
      </c>
      <c r="I265" s="53">
        <v>53.157557451543198</v>
      </c>
      <c r="J265" s="53">
        <v>8.5025715412555698</v>
      </c>
      <c r="K265" s="53">
        <v>42.880639008726298</v>
      </c>
      <c r="L265" s="53">
        <v>645.17584769999996</v>
      </c>
      <c r="M265" s="53">
        <v>48.6815630341437</v>
      </c>
      <c r="N265" s="53">
        <v>12.719349590759601</v>
      </c>
      <c r="O265" s="53">
        <v>36.775447120180303</v>
      </c>
      <c r="P265" s="53">
        <v>702.96760840000002</v>
      </c>
      <c r="Q265" s="53">
        <v>40.158637974509801</v>
      </c>
      <c r="R265" s="53">
        <v>13.8586879749061</v>
      </c>
      <c r="S265" s="53">
        <v>32.008675065644297</v>
      </c>
      <c r="T265" s="53">
        <v>171.12357119999999</v>
      </c>
      <c r="U265" s="53">
        <v>70.318584020617493</v>
      </c>
      <c r="V265" s="53">
        <v>3.3736236920079801</v>
      </c>
      <c r="W265" s="53">
        <v>57.724799158870397</v>
      </c>
      <c r="X265" s="53">
        <v>200.77486730000001</v>
      </c>
      <c r="Y265" s="53">
        <v>61.417937880831197</v>
      </c>
      <c r="Z265" s="53">
        <v>3.9581855634102001</v>
      </c>
      <c r="AA265" s="53">
        <v>50.003716952510104</v>
      </c>
      <c r="AB265" s="53">
        <v>356.39509320000002</v>
      </c>
      <c r="AC265" s="53">
        <v>50.359508475525601</v>
      </c>
      <c r="AD265" s="53">
        <v>7.0261678254112496</v>
      </c>
      <c r="AE265" s="53">
        <v>48.544363528212997</v>
      </c>
      <c r="AF265" s="53">
        <v>413.99286519999998</v>
      </c>
      <c r="AG265" s="53">
        <v>41.112946438022703</v>
      </c>
      <c r="AH265" s="53">
        <v>8.1616818102086501</v>
      </c>
      <c r="AI265" s="53">
        <v>31.224204180034899</v>
      </c>
      <c r="AJ265" s="53">
        <v>384.697339</v>
      </c>
      <c r="AK265" s="53">
        <v>45.679418346690603</v>
      </c>
      <c r="AL265" s="53">
        <v>7.5841337812310901</v>
      </c>
      <c r="AM265" s="53">
        <v>39.5373249142053</v>
      </c>
      <c r="AN265" s="53">
        <v>159.43889469999999</v>
      </c>
      <c r="AO265" s="53">
        <v>61.925519874344303</v>
      </c>
      <c r="AP265" s="53">
        <v>3.1432655876426998</v>
      </c>
      <c r="AQ265" s="53">
        <v>58.591675086553103</v>
      </c>
      <c r="AR265" s="53">
        <v>87.023381400000005</v>
      </c>
      <c r="AS265" s="53">
        <v>72.386656092581902</v>
      </c>
      <c r="AT265" s="53">
        <v>1.7156265451388999</v>
      </c>
      <c r="AU265" s="53">
        <v>75.693129948012896</v>
      </c>
      <c r="AV265" s="53">
        <v>29.965533499999999</v>
      </c>
      <c r="AW265" s="53">
        <v>100</v>
      </c>
      <c r="AX265" s="53">
        <v>0.59075691940245501</v>
      </c>
      <c r="AY265" s="53">
        <v>103.28537225785</v>
      </c>
      <c r="AZ265" s="53">
        <v>262.0724439</v>
      </c>
      <c r="BA265" s="53">
        <v>50.149845092975198</v>
      </c>
      <c r="BB265" s="53">
        <v>5.1666395199884096</v>
      </c>
      <c r="BC265" s="53">
        <v>46.817632282796701</v>
      </c>
      <c r="BD265" s="53">
        <v>263.33801099999999</v>
      </c>
      <c r="BE265" s="53">
        <v>46.519318315482202</v>
      </c>
      <c r="BF265" s="53">
        <v>5.1915896020983503</v>
      </c>
      <c r="BG265" s="53">
        <v>44.437060206664199</v>
      </c>
      <c r="BH265" s="53">
        <v>551.14012920000005</v>
      </c>
      <c r="BI265" s="53">
        <v>31.4775218423732</v>
      </c>
      <c r="BJ265" s="53">
        <v>10.865477996087201</v>
      </c>
      <c r="BK265" s="53">
        <v>25.476002441659102</v>
      </c>
    </row>
    <row r="266" spans="1:63" x14ac:dyDescent="0.25">
      <c r="A266" s="53" t="s">
        <v>160</v>
      </c>
      <c r="B266" s="53" t="s">
        <v>161</v>
      </c>
      <c r="C266" s="53" t="s">
        <v>16</v>
      </c>
      <c r="D266" s="53">
        <v>7436.3426959999997</v>
      </c>
      <c r="E266" s="53">
        <v>15.435223042177901</v>
      </c>
      <c r="F266" s="53">
        <v>5.5322684706904299</v>
      </c>
      <c r="G266" s="53">
        <v>13.530139279753399</v>
      </c>
      <c r="H266" s="53">
        <v>8551.3882107999998</v>
      </c>
      <c r="I266" s="53">
        <v>10.898566913169899</v>
      </c>
      <c r="J266" s="53">
        <v>6.3618067796539197</v>
      </c>
      <c r="K266" s="53">
        <v>9.2739222303784299</v>
      </c>
      <c r="L266" s="53">
        <v>9579.8022985000007</v>
      </c>
      <c r="M266" s="53">
        <v>10.602243222119601</v>
      </c>
      <c r="N266" s="53">
        <v>7.1268956230254004</v>
      </c>
      <c r="O266" s="53">
        <v>8.8255681354263302</v>
      </c>
      <c r="P266" s="53">
        <v>9084.1064091000007</v>
      </c>
      <c r="Q266" s="53">
        <v>9.1805176699442193</v>
      </c>
      <c r="R266" s="53">
        <v>6.7581225779835696</v>
      </c>
      <c r="S266" s="53">
        <v>9.1071315283044694</v>
      </c>
      <c r="T266" s="53">
        <v>11708.8024105</v>
      </c>
      <c r="U266" s="53">
        <v>7.7314834777278998</v>
      </c>
      <c r="V266" s="53">
        <v>8.7107656348323399</v>
      </c>
      <c r="W266" s="53">
        <v>7.5176054146057902</v>
      </c>
      <c r="X266" s="53">
        <v>13525.979253899999</v>
      </c>
      <c r="Y266" s="53">
        <v>7.59924280387634</v>
      </c>
      <c r="Z266" s="53">
        <v>10.0626546705297</v>
      </c>
      <c r="AA266" s="53">
        <v>6.7134735569664103</v>
      </c>
      <c r="AB266" s="53">
        <v>10276.922818999999</v>
      </c>
      <c r="AC266" s="53">
        <v>8.9450607732717202</v>
      </c>
      <c r="AD266" s="53">
        <v>7.6455185581824798</v>
      </c>
      <c r="AE266" s="53">
        <v>8.0498954990915905</v>
      </c>
      <c r="AF266" s="53">
        <v>9124.9472588999997</v>
      </c>
      <c r="AG266" s="53">
        <v>9.8753445906902702</v>
      </c>
      <c r="AH266" s="53">
        <v>6.7885061354527902</v>
      </c>
      <c r="AI266" s="53">
        <v>8.6978010581360703</v>
      </c>
      <c r="AJ266" s="53">
        <v>9358.9376523999999</v>
      </c>
      <c r="AK266" s="53">
        <v>9.0990799817706005</v>
      </c>
      <c r="AL266" s="53">
        <v>6.9625833302949296</v>
      </c>
      <c r="AM266" s="53">
        <v>8.9447953243755798</v>
      </c>
      <c r="AN266" s="53">
        <v>9028.1826215000001</v>
      </c>
      <c r="AO266" s="53">
        <v>10.3271041688274</v>
      </c>
      <c r="AP266" s="53">
        <v>6.7165180662566604</v>
      </c>
      <c r="AQ266" s="53">
        <v>10.4299759973166</v>
      </c>
      <c r="AR266" s="53">
        <v>10079.7079552</v>
      </c>
      <c r="AS266" s="53">
        <v>8.7448057997744097</v>
      </c>
      <c r="AT266" s="53">
        <v>7.49880052519846</v>
      </c>
      <c r="AU266" s="53">
        <v>8.5024352734935196</v>
      </c>
      <c r="AV266" s="53">
        <v>8499.2006132999995</v>
      </c>
      <c r="AW266" s="53">
        <v>8.1837068715254606</v>
      </c>
      <c r="AX266" s="53">
        <v>6.3229818072161104</v>
      </c>
      <c r="AY266" s="53">
        <v>8.2147084244153596</v>
      </c>
      <c r="AZ266" s="53">
        <v>6374.0318774999996</v>
      </c>
      <c r="BA266" s="53">
        <v>8.3892408180090694</v>
      </c>
      <c r="BB266" s="53">
        <v>4.74196214841428</v>
      </c>
      <c r="BC266" s="53">
        <v>8.7632103474021505</v>
      </c>
      <c r="BD266" s="53">
        <v>4016.2793772</v>
      </c>
      <c r="BE266" s="53">
        <v>13.016232038192699</v>
      </c>
      <c r="BF266" s="53">
        <v>2.9879117566649298</v>
      </c>
      <c r="BG266" s="53">
        <v>13.154120500921699</v>
      </c>
      <c r="BH266" s="53">
        <v>7772.9720193000003</v>
      </c>
      <c r="BI266" s="53">
        <v>9.4081852934032906</v>
      </c>
      <c r="BJ266" s="53">
        <v>5.7827039156039897</v>
      </c>
      <c r="BK266" s="53">
        <v>9.9626864318626893</v>
      </c>
    </row>
    <row r="267" spans="1:63" x14ac:dyDescent="0.25">
      <c r="A267" s="53" t="s">
        <v>162</v>
      </c>
      <c r="B267" s="53" t="s">
        <v>163</v>
      </c>
      <c r="C267" s="53" t="s">
        <v>15</v>
      </c>
      <c r="D267" s="53">
        <v>112.85791999999999</v>
      </c>
      <c r="E267" s="53">
        <v>52.235367270008702</v>
      </c>
      <c r="F267" s="53">
        <v>4.2191222243713797</v>
      </c>
      <c r="G267" s="53">
        <v>44.481191969629201</v>
      </c>
      <c r="H267" s="53">
        <v>249.64487539999999</v>
      </c>
      <c r="I267" s="53">
        <v>33.749548975806299</v>
      </c>
      <c r="J267" s="53">
        <v>9.3328163588391906</v>
      </c>
      <c r="K267" s="53">
        <v>28.425531185804299</v>
      </c>
      <c r="L267" s="53">
        <v>236.2186414</v>
      </c>
      <c r="M267" s="53">
        <v>37.5657019301714</v>
      </c>
      <c r="N267" s="53">
        <v>8.8308850609824603</v>
      </c>
      <c r="O267" s="53">
        <v>31.145351669541299</v>
      </c>
      <c r="P267" s="53">
        <v>194.9693795</v>
      </c>
      <c r="Q267" s="53">
        <v>34.993229406055903</v>
      </c>
      <c r="R267" s="53">
        <v>7.2888073971268303</v>
      </c>
      <c r="S267" s="53">
        <v>28.818608238502701</v>
      </c>
      <c r="T267" s="53">
        <v>76.027852100000004</v>
      </c>
      <c r="U267" s="53">
        <v>59.238885304957897</v>
      </c>
      <c r="V267" s="53">
        <v>2.8422533435520601</v>
      </c>
      <c r="W267" s="53">
        <v>58.090267855073598</v>
      </c>
      <c r="X267" s="53">
        <v>174.06974460000001</v>
      </c>
      <c r="Y267" s="53">
        <v>37.778987422066898</v>
      </c>
      <c r="Z267" s="53">
        <v>6.5074877158157003</v>
      </c>
      <c r="AA267" s="53">
        <v>34.126862001096598</v>
      </c>
      <c r="AB267" s="53">
        <v>163.34599700000001</v>
      </c>
      <c r="AC267" s="53">
        <v>52.382048583612303</v>
      </c>
      <c r="AD267" s="53">
        <v>6.1065871691131797</v>
      </c>
      <c r="AE267" s="53">
        <v>46.137243552496699</v>
      </c>
      <c r="AF267" s="53">
        <v>229.35750920000001</v>
      </c>
      <c r="AG267" s="53">
        <v>36.130167330165897</v>
      </c>
      <c r="AH267" s="53">
        <v>8.5743859570704792</v>
      </c>
      <c r="AI267" s="53">
        <v>31.067997140346101</v>
      </c>
      <c r="AJ267" s="53">
        <v>189.91520370000001</v>
      </c>
      <c r="AK267" s="53">
        <v>38.336369333652499</v>
      </c>
      <c r="AL267" s="53">
        <v>7.0998602196167404</v>
      </c>
      <c r="AM267" s="53">
        <v>34.773241439173397</v>
      </c>
      <c r="AN267" s="53">
        <v>184.12752789999999</v>
      </c>
      <c r="AO267" s="53">
        <v>37.541997185786897</v>
      </c>
      <c r="AP267" s="53">
        <v>6.8834916068048404</v>
      </c>
      <c r="AQ267" s="53">
        <v>32.708441532023002</v>
      </c>
      <c r="AR267" s="53">
        <v>137.66461670000001</v>
      </c>
      <c r="AS267" s="53">
        <v>45.152471936465801</v>
      </c>
      <c r="AT267" s="53">
        <v>5.14650494913018</v>
      </c>
      <c r="AU267" s="53">
        <v>42.329609039823303</v>
      </c>
      <c r="AV267" s="53">
        <v>121.994991</v>
      </c>
      <c r="AW267" s="53">
        <v>40.429723072826299</v>
      </c>
      <c r="AX267" s="53">
        <v>4.5607058661907498</v>
      </c>
      <c r="AY267" s="53">
        <v>38.055331176805801</v>
      </c>
      <c r="AZ267" s="53">
        <v>127.93558059999999</v>
      </c>
      <c r="BA267" s="53">
        <v>46.270630535833</v>
      </c>
      <c r="BB267" s="53">
        <v>4.7827910650605299</v>
      </c>
      <c r="BC267" s="53">
        <v>43.963789707869601</v>
      </c>
      <c r="BD267" s="53">
        <v>60.108327799999998</v>
      </c>
      <c r="BE267" s="53">
        <v>57.139925949169402</v>
      </c>
      <c r="BF267" s="53">
        <v>2.2471119589195001</v>
      </c>
      <c r="BG267" s="53">
        <v>53.683105721042601</v>
      </c>
      <c r="BH267" s="53">
        <v>416.67651910000001</v>
      </c>
      <c r="BI267" s="53">
        <v>26.592324355808099</v>
      </c>
      <c r="BJ267" s="53">
        <v>15.5771891074062</v>
      </c>
      <c r="BK267" s="53">
        <v>25.509872964117299</v>
      </c>
    </row>
    <row r="268" spans="1:63" x14ac:dyDescent="0.25">
      <c r="A268" s="53" t="s">
        <v>162</v>
      </c>
      <c r="B268" s="53" t="s">
        <v>163</v>
      </c>
      <c r="C268" s="53" t="s">
        <v>16</v>
      </c>
      <c r="D268" s="53">
        <v>3044.8978926</v>
      </c>
      <c r="E268" s="53">
        <v>9.3331081432523195</v>
      </c>
      <c r="F268" s="53">
        <v>4.28828143650217</v>
      </c>
      <c r="G268" s="53">
        <v>9.0085263549530499</v>
      </c>
      <c r="H268" s="53">
        <v>4171.7177455999999</v>
      </c>
      <c r="I268" s="53">
        <v>8.4584742159344106</v>
      </c>
      <c r="J268" s="53">
        <v>5.8752379875397303</v>
      </c>
      <c r="K268" s="53">
        <v>7.8232322093699098</v>
      </c>
      <c r="L268" s="53">
        <v>4041.6629246000002</v>
      </c>
      <c r="M268" s="53">
        <v>9.4753211151568006</v>
      </c>
      <c r="N268" s="53">
        <v>5.6920753021908004</v>
      </c>
      <c r="O268" s="53">
        <v>8.4814699229370696</v>
      </c>
      <c r="P268" s="53">
        <v>4674.5602674000002</v>
      </c>
      <c r="Q268" s="53">
        <v>7.4923367551183802</v>
      </c>
      <c r="R268" s="53">
        <v>6.58341616880465</v>
      </c>
      <c r="S268" s="53">
        <v>6.8741257230804003</v>
      </c>
      <c r="T268" s="53">
        <v>5228.4425013999999</v>
      </c>
      <c r="U268" s="53">
        <v>7.5454232551420297</v>
      </c>
      <c r="V268" s="53">
        <v>7.3634761201885697</v>
      </c>
      <c r="W268" s="53">
        <v>7.3603609799492897</v>
      </c>
      <c r="X268" s="53">
        <v>6048.6051442999997</v>
      </c>
      <c r="Y268" s="53">
        <v>8.3011439165668897</v>
      </c>
      <c r="Z268" s="53">
        <v>8.5185520407993103</v>
      </c>
      <c r="AA268" s="53">
        <v>7.7274526131668999</v>
      </c>
      <c r="AB268" s="53">
        <v>5123.5703387000003</v>
      </c>
      <c r="AC268" s="53">
        <v>8.5516419108790593</v>
      </c>
      <c r="AD268" s="53">
        <v>7.2157794274340503</v>
      </c>
      <c r="AE268" s="53">
        <v>8.4077703386460705</v>
      </c>
      <c r="AF268" s="53">
        <v>5670.1974770999996</v>
      </c>
      <c r="AG268" s="53">
        <v>8.2943838286099592</v>
      </c>
      <c r="AH268" s="53">
        <v>7.9856216661461703</v>
      </c>
      <c r="AI268" s="53">
        <v>7.7021268503788898</v>
      </c>
      <c r="AJ268" s="53">
        <v>5751.8615642000004</v>
      </c>
      <c r="AK268" s="53">
        <v>7.69995998948324</v>
      </c>
      <c r="AL268" s="53">
        <v>8.1006332695207597</v>
      </c>
      <c r="AM268" s="53">
        <v>7.1166561127321399</v>
      </c>
      <c r="AN268" s="53">
        <v>5013.5749561000002</v>
      </c>
      <c r="AO268" s="53">
        <v>7.9271672073545503</v>
      </c>
      <c r="AP268" s="53">
        <v>7.0608674487923704</v>
      </c>
      <c r="AQ268" s="53">
        <v>7.4364104402917697</v>
      </c>
      <c r="AR268" s="53">
        <v>4960.7099208999998</v>
      </c>
      <c r="AS268" s="53">
        <v>8.2211218469361995</v>
      </c>
      <c r="AT268" s="53">
        <v>6.98641498533238</v>
      </c>
      <c r="AU268" s="53">
        <v>7.8133289185159596</v>
      </c>
      <c r="AV268" s="53">
        <v>4518.1229297999998</v>
      </c>
      <c r="AW268" s="53">
        <v>8.1082412815385592</v>
      </c>
      <c r="AX268" s="53">
        <v>6.3630976706256996</v>
      </c>
      <c r="AY268" s="53">
        <v>8.2410114554849692</v>
      </c>
      <c r="AZ268" s="53">
        <v>3670.9526643999998</v>
      </c>
      <c r="BA268" s="53">
        <v>8.7654310213282898</v>
      </c>
      <c r="BB268" s="53">
        <v>5.1699855693954797</v>
      </c>
      <c r="BC268" s="53">
        <v>8.87205330944815</v>
      </c>
      <c r="BD268" s="53">
        <v>2930.0978002000002</v>
      </c>
      <c r="BE268" s="53">
        <v>10.097672619564101</v>
      </c>
      <c r="BF268" s="53">
        <v>4.1266027456192802</v>
      </c>
      <c r="BG268" s="53">
        <v>10.079027094889</v>
      </c>
      <c r="BH268" s="53">
        <v>6156.1111891999999</v>
      </c>
      <c r="BI268" s="53">
        <v>7.9889286633370196</v>
      </c>
      <c r="BJ268" s="53">
        <v>8.6699581611085801</v>
      </c>
      <c r="BK268" s="53">
        <v>8.0342315539355198</v>
      </c>
    </row>
    <row r="269" spans="1:63" x14ac:dyDescent="0.25">
      <c r="A269" s="53" t="s">
        <v>164</v>
      </c>
      <c r="B269" s="53" t="s">
        <v>165</v>
      </c>
      <c r="C269" s="53" t="s">
        <v>15</v>
      </c>
      <c r="D269" s="53">
        <v>244.4750377</v>
      </c>
      <c r="E269" s="53">
        <v>47.362693975470599</v>
      </c>
      <c r="F269" s="53">
        <v>10.1276212851311</v>
      </c>
      <c r="G269" s="53">
        <v>35.644006206973501</v>
      </c>
      <c r="H269" s="53">
        <v>541.9669897</v>
      </c>
      <c r="I269" s="53">
        <v>38.254017954586899</v>
      </c>
      <c r="J269" s="53">
        <v>22.451520909302801</v>
      </c>
      <c r="K269" s="53">
        <v>22.3849083609106</v>
      </c>
      <c r="L269" s="53">
        <v>268.96820539999999</v>
      </c>
      <c r="M269" s="53">
        <v>42.538280351316402</v>
      </c>
      <c r="N269" s="53">
        <v>11.142275087304499</v>
      </c>
      <c r="O269" s="53">
        <v>29.626991621596702</v>
      </c>
      <c r="P269" s="53">
        <v>120.3794699</v>
      </c>
      <c r="Q269" s="53">
        <v>57.226052689705099</v>
      </c>
      <c r="R269" s="53">
        <v>4.9868391191254799</v>
      </c>
      <c r="S269" s="53">
        <v>43.259028228937701</v>
      </c>
      <c r="T269" s="53">
        <v>151.2774253</v>
      </c>
      <c r="U269" s="53">
        <v>60.808572353967897</v>
      </c>
      <c r="V269" s="53">
        <v>6.26681761394451</v>
      </c>
      <c r="W269" s="53">
        <v>48.217164683083901</v>
      </c>
      <c r="X269" s="53">
        <v>204.43302650000001</v>
      </c>
      <c r="Y269" s="53">
        <v>43.952035171240503</v>
      </c>
      <c r="Z269" s="53">
        <v>8.4688411955817706</v>
      </c>
      <c r="AA269" s="53">
        <v>36.9565481084014</v>
      </c>
      <c r="AB269" s="53">
        <v>151.11314730000001</v>
      </c>
      <c r="AC269" s="53">
        <v>49.241002030851497</v>
      </c>
      <c r="AD269" s="53">
        <v>6.2600122346095404</v>
      </c>
      <c r="AE269" s="53">
        <v>43.190090753221</v>
      </c>
      <c r="AF269" s="53">
        <v>185.2119247</v>
      </c>
      <c r="AG269" s="53">
        <v>43.832615916560201</v>
      </c>
      <c r="AH269" s="53">
        <v>7.6725879603037104</v>
      </c>
      <c r="AI269" s="53">
        <v>31.8231632884976</v>
      </c>
      <c r="AJ269" s="53">
        <v>122.0592027</v>
      </c>
      <c r="AK269" s="53">
        <v>57.202844535184497</v>
      </c>
      <c r="AL269" s="53">
        <v>5.0564237189220798</v>
      </c>
      <c r="AM269" s="53">
        <v>43.161627519512997</v>
      </c>
      <c r="AN269" s="53">
        <v>162.86719189999999</v>
      </c>
      <c r="AO269" s="53">
        <v>55.734791369364103</v>
      </c>
      <c r="AP269" s="53">
        <v>6.7469352080029097</v>
      </c>
      <c r="AQ269" s="53">
        <v>45.811779972295803</v>
      </c>
      <c r="AR269" s="53"/>
      <c r="AS269" s="53"/>
      <c r="AT269" s="53"/>
      <c r="AU269" s="53"/>
      <c r="AV269" s="53">
        <v>37.364087900000001</v>
      </c>
      <c r="AW269" s="53">
        <v>99.999999999999801</v>
      </c>
      <c r="AX269" s="53">
        <v>1.5478444567412299</v>
      </c>
      <c r="AY269" s="53">
        <v>94.452427565571199</v>
      </c>
      <c r="AZ269" s="53">
        <v>76.417513400000004</v>
      </c>
      <c r="BA269" s="53">
        <v>70.329874213057295</v>
      </c>
      <c r="BB269" s="53">
        <v>3.1656714016599601</v>
      </c>
      <c r="BC269" s="53">
        <v>63.120013710350598</v>
      </c>
      <c r="BD269" s="53"/>
      <c r="BE269" s="53"/>
      <c r="BF269" s="53"/>
      <c r="BG269" s="53"/>
      <c r="BH269" s="53">
        <v>147.41009969999999</v>
      </c>
      <c r="BI269" s="53">
        <v>70.957303697170204</v>
      </c>
      <c r="BJ269" s="53">
        <v>6.10660980937039</v>
      </c>
      <c r="BK269" s="53">
        <v>73.850281079610099</v>
      </c>
    </row>
    <row r="270" spans="1:63" x14ac:dyDescent="0.25">
      <c r="A270" s="53" t="s">
        <v>164</v>
      </c>
      <c r="B270" s="53" t="s">
        <v>165</v>
      </c>
      <c r="C270" s="53" t="s">
        <v>16</v>
      </c>
      <c r="D270" s="53">
        <v>2249.6366238999999</v>
      </c>
      <c r="E270" s="53">
        <v>14.364029703424601</v>
      </c>
      <c r="F270" s="53">
        <v>2.9410452953491601</v>
      </c>
      <c r="G270" s="53">
        <v>13.843502789947999</v>
      </c>
      <c r="H270" s="53">
        <v>3834.1335923000001</v>
      </c>
      <c r="I270" s="53">
        <v>11.3901913997738</v>
      </c>
      <c r="J270" s="53">
        <v>5.0125253312356097</v>
      </c>
      <c r="K270" s="53">
        <v>10.799306357461701</v>
      </c>
      <c r="L270" s="53">
        <v>5094.8195524000002</v>
      </c>
      <c r="M270" s="53">
        <v>9.5204004639567597</v>
      </c>
      <c r="N270" s="53">
        <v>6.6606735132460297</v>
      </c>
      <c r="O270" s="53">
        <v>8.4147116689933608</v>
      </c>
      <c r="P270" s="53">
        <v>4965.0063043999999</v>
      </c>
      <c r="Q270" s="53">
        <v>8.8449338722317794</v>
      </c>
      <c r="R270" s="53">
        <v>6.4909631528045599</v>
      </c>
      <c r="S270" s="53">
        <v>7.9563237654199899</v>
      </c>
      <c r="T270" s="53">
        <v>5934.3368007999998</v>
      </c>
      <c r="U270" s="53">
        <v>8.0859828767680106</v>
      </c>
      <c r="V270" s="53">
        <v>7.7582099898219203</v>
      </c>
      <c r="W270" s="53">
        <v>7.1623257155684801</v>
      </c>
      <c r="X270" s="53">
        <v>5999.8292571000002</v>
      </c>
      <c r="Y270" s="53">
        <v>8.9005748108024001</v>
      </c>
      <c r="Z270" s="53">
        <v>7.8438310534353297</v>
      </c>
      <c r="AA270" s="53">
        <v>8.0623642726428795</v>
      </c>
      <c r="AB270" s="53">
        <v>5441.0311171000003</v>
      </c>
      <c r="AC270" s="53">
        <v>8.0258282600769597</v>
      </c>
      <c r="AD270" s="53">
        <v>7.1132905638127104</v>
      </c>
      <c r="AE270" s="53">
        <v>8.0063994981414002</v>
      </c>
      <c r="AF270" s="53">
        <v>6605.2070440999996</v>
      </c>
      <c r="AG270" s="53">
        <v>8.6516527620158801</v>
      </c>
      <c r="AH270" s="53">
        <v>8.6352670895710801</v>
      </c>
      <c r="AI270" s="53">
        <v>8.1764302790150492</v>
      </c>
      <c r="AJ270" s="53">
        <v>6253.519636</v>
      </c>
      <c r="AK270" s="53">
        <v>8.4994844149680002</v>
      </c>
      <c r="AL270" s="53">
        <v>8.1754912368678507</v>
      </c>
      <c r="AM270" s="53">
        <v>7.9969911474049997</v>
      </c>
      <c r="AN270" s="53">
        <v>5901.4406994000001</v>
      </c>
      <c r="AO270" s="53">
        <v>7.7796478106515501</v>
      </c>
      <c r="AP270" s="53">
        <v>7.7152035223640496</v>
      </c>
      <c r="AQ270" s="53">
        <v>7.3931341093621903</v>
      </c>
      <c r="AR270" s="53">
        <v>5506.2877544000003</v>
      </c>
      <c r="AS270" s="53">
        <v>7.98658973034137</v>
      </c>
      <c r="AT270" s="53">
        <v>7.1986033312536897</v>
      </c>
      <c r="AU270" s="53">
        <v>7.4058788870940901</v>
      </c>
      <c r="AV270" s="53">
        <v>5350.1902299000003</v>
      </c>
      <c r="AW270" s="53">
        <v>8.1091886546811303</v>
      </c>
      <c r="AX270" s="53">
        <v>6.9945304222473901</v>
      </c>
      <c r="AY270" s="53">
        <v>8.2657708230529199</v>
      </c>
      <c r="AZ270" s="53">
        <v>4004.1549672000001</v>
      </c>
      <c r="BA270" s="53">
        <v>10.248709467201801</v>
      </c>
      <c r="BB270" s="53">
        <v>5.2348014799460501</v>
      </c>
      <c r="BC270" s="53">
        <v>10.3651998421391</v>
      </c>
      <c r="BD270" s="53">
        <v>3565.7469596000001</v>
      </c>
      <c r="BE270" s="53">
        <v>9.6056841473260999</v>
      </c>
      <c r="BF270" s="53">
        <v>4.6616521124005903</v>
      </c>
      <c r="BG270" s="53">
        <v>10.0737357674326</v>
      </c>
      <c r="BH270" s="53">
        <v>5785.7161431000004</v>
      </c>
      <c r="BI270" s="53">
        <v>9.2198957176427694</v>
      </c>
      <c r="BJ270" s="53">
        <v>7.5639119056439901</v>
      </c>
      <c r="BK270" s="53">
        <v>9.3618571582956793</v>
      </c>
    </row>
    <row r="271" spans="1:63" x14ac:dyDescent="0.25">
      <c r="A271" s="53" t="s">
        <v>166</v>
      </c>
      <c r="B271" s="53" t="s">
        <v>167</v>
      </c>
      <c r="C271" s="53" t="s">
        <v>15</v>
      </c>
      <c r="D271" s="53">
        <v>229.54263280000001</v>
      </c>
      <c r="E271" s="53">
        <v>47.875052549135397</v>
      </c>
      <c r="F271" s="53">
        <v>6.1277579380347902</v>
      </c>
      <c r="G271" s="53">
        <v>41.039045667568097</v>
      </c>
      <c r="H271" s="53">
        <v>456.2861863</v>
      </c>
      <c r="I271" s="53">
        <v>33.422768798300503</v>
      </c>
      <c r="J271" s="53">
        <v>12.180793023105201</v>
      </c>
      <c r="K271" s="53">
        <v>25.662611449684899</v>
      </c>
      <c r="L271" s="53">
        <v>339.7889538</v>
      </c>
      <c r="M271" s="53">
        <v>35.751837008246</v>
      </c>
      <c r="N271" s="53">
        <v>9.0708398414104394</v>
      </c>
      <c r="O271" s="53">
        <v>25.932530979476802</v>
      </c>
      <c r="P271" s="53">
        <v>421.94011330000001</v>
      </c>
      <c r="Q271" s="53">
        <v>30.473983400320499</v>
      </c>
      <c r="R271" s="53">
        <v>11.2639070446759</v>
      </c>
      <c r="S271" s="53">
        <v>23.797645518416999</v>
      </c>
      <c r="T271" s="53">
        <v>229.28291390000001</v>
      </c>
      <c r="U271" s="53">
        <v>48.036163404540297</v>
      </c>
      <c r="V271" s="53">
        <v>6.1208246092160099</v>
      </c>
      <c r="W271" s="53">
        <v>40.8820384369603</v>
      </c>
      <c r="X271" s="53">
        <v>254.2307198</v>
      </c>
      <c r="Y271" s="53">
        <v>36.914752457686603</v>
      </c>
      <c r="Z271" s="53">
        <v>6.7868190424744004</v>
      </c>
      <c r="AA271" s="53">
        <v>32.369930970079999</v>
      </c>
      <c r="AB271" s="53">
        <v>267.9357675</v>
      </c>
      <c r="AC271" s="53">
        <v>44.971108399884898</v>
      </c>
      <c r="AD271" s="53">
        <v>7.1526822976370896</v>
      </c>
      <c r="AE271" s="53">
        <v>35.360458386446702</v>
      </c>
      <c r="AF271" s="53">
        <v>436.71369929999997</v>
      </c>
      <c r="AG271" s="53">
        <v>34.495218218768997</v>
      </c>
      <c r="AH271" s="53">
        <v>11.6582954760555</v>
      </c>
      <c r="AI271" s="53">
        <v>25.976509885384601</v>
      </c>
      <c r="AJ271" s="53">
        <v>123.36683499999999</v>
      </c>
      <c r="AK271" s="53">
        <v>57.864548638775403</v>
      </c>
      <c r="AL271" s="53">
        <v>3.2933407325694799</v>
      </c>
      <c r="AM271" s="53">
        <v>51.384952677687302</v>
      </c>
      <c r="AN271" s="53">
        <v>309.90848790000001</v>
      </c>
      <c r="AO271" s="53">
        <v>32.588444216305803</v>
      </c>
      <c r="AP271" s="53">
        <v>8.2731655275916296</v>
      </c>
      <c r="AQ271" s="53">
        <v>26.183551248629801</v>
      </c>
      <c r="AR271" s="53">
        <v>113.9005748</v>
      </c>
      <c r="AS271" s="53">
        <v>57.933343274741603</v>
      </c>
      <c r="AT271" s="53">
        <v>3.0406340768320499</v>
      </c>
      <c r="AU271" s="53">
        <v>52.491030772612703</v>
      </c>
      <c r="AV271" s="53">
        <v>161.05617599999999</v>
      </c>
      <c r="AW271" s="53">
        <v>47.646301616701301</v>
      </c>
      <c r="AX271" s="53">
        <v>4.2994769595303204</v>
      </c>
      <c r="AY271" s="53">
        <v>42.6479146812854</v>
      </c>
      <c r="AZ271" s="53"/>
      <c r="BA271" s="53"/>
      <c r="BB271" s="53"/>
      <c r="BC271" s="53"/>
      <c r="BD271" s="53">
        <v>134.1110146</v>
      </c>
      <c r="BE271" s="53">
        <v>44.578261237776303</v>
      </c>
      <c r="BF271" s="53">
        <v>3.58016210003604</v>
      </c>
      <c r="BG271" s="53">
        <v>44.971475567690398</v>
      </c>
      <c r="BH271" s="53">
        <v>267.88403720000002</v>
      </c>
      <c r="BI271" s="53">
        <v>32.858451819646099</v>
      </c>
      <c r="BJ271" s="53">
        <v>7.1513013308310702</v>
      </c>
      <c r="BK271" s="53">
        <v>34.343627099948598</v>
      </c>
    </row>
    <row r="272" spans="1:63" x14ac:dyDescent="0.25">
      <c r="A272" s="53" t="s">
        <v>166</v>
      </c>
      <c r="B272" s="53" t="s">
        <v>167</v>
      </c>
      <c r="C272" s="53" t="s">
        <v>16</v>
      </c>
      <c r="D272" s="53">
        <v>3888.0565402000002</v>
      </c>
      <c r="E272" s="53">
        <v>10.2421870699335</v>
      </c>
      <c r="F272" s="53">
        <v>4.5350730606865302</v>
      </c>
      <c r="G272" s="53">
        <v>9.4784292554699494</v>
      </c>
      <c r="H272" s="53">
        <v>4877.1701258000003</v>
      </c>
      <c r="I272" s="53">
        <v>8.5718713308936803</v>
      </c>
      <c r="J272" s="53">
        <v>5.6887863181030198</v>
      </c>
      <c r="K272" s="53">
        <v>7.9436080566167702</v>
      </c>
      <c r="L272" s="53">
        <v>5316.1555603999996</v>
      </c>
      <c r="M272" s="53">
        <v>8.4452354860622805</v>
      </c>
      <c r="N272" s="53">
        <v>6.2008238869769103</v>
      </c>
      <c r="O272" s="53">
        <v>7.9550359802889199</v>
      </c>
      <c r="P272" s="53">
        <v>5756.4286190000003</v>
      </c>
      <c r="Q272" s="53">
        <v>8.7511706855324007</v>
      </c>
      <c r="R272" s="53">
        <v>6.7143633550269897</v>
      </c>
      <c r="S272" s="53">
        <v>8.4961819453503793</v>
      </c>
      <c r="T272" s="53">
        <v>7351.3483539999997</v>
      </c>
      <c r="U272" s="53">
        <v>7.1022625655649696</v>
      </c>
      <c r="V272" s="53">
        <v>8.5746957471541201</v>
      </c>
      <c r="W272" s="53">
        <v>6.5120843832762301</v>
      </c>
      <c r="X272" s="53">
        <v>8148.2147299999997</v>
      </c>
      <c r="Y272" s="53">
        <v>8.4920227943528506</v>
      </c>
      <c r="Z272" s="53">
        <v>9.5041696880291209</v>
      </c>
      <c r="AA272" s="53">
        <v>7.9292773406140302</v>
      </c>
      <c r="AB272" s="53">
        <v>7289.7815737000001</v>
      </c>
      <c r="AC272" s="53">
        <v>9.1172269497992495</v>
      </c>
      <c r="AD272" s="53">
        <v>8.5028835592692804</v>
      </c>
      <c r="AE272" s="53">
        <v>8.6006529392825595</v>
      </c>
      <c r="AF272" s="53">
        <v>6416.1171207999996</v>
      </c>
      <c r="AG272" s="53">
        <v>9.4284250147571793</v>
      </c>
      <c r="AH272" s="53">
        <v>7.4838314741310201</v>
      </c>
      <c r="AI272" s="53">
        <v>9.1364974232100895</v>
      </c>
      <c r="AJ272" s="53">
        <v>6406.5223599000001</v>
      </c>
      <c r="AK272" s="53">
        <v>7.5365924849548103</v>
      </c>
      <c r="AL272" s="53">
        <v>7.4726400366528303</v>
      </c>
      <c r="AM272" s="53">
        <v>6.9953010332230301</v>
      </c>
      <c r="AN272" s="53">
        <v>5378.5222585000001</v>
      </c>
      <c r="AO272" s="53">
        <v>9.3301406248146908</v>
      </c>
      <c r="AP272" s="53">
        <v>6.2735691080180498</v>
      </c>
      <c r="AQ272" s="53">
        <v>9.4214705708263899</v>
      </c>
      <c r="AR272" s="53">
        <v>5235.7858722999999</v>
      </c>
      <c r="AS272" s="53">
        <v>12.436138956905101</v>
      </c>
      <c r="AT272" s="53">
        <v>6.1070797750717496</v>
      </c>
      <c r="AU272" s="53">
        <v>11.5633625565077</v>
      </c>
      <c r="AV272" s="53">
        <v>5545.9705588999996</v>
      </c>
      <c r="AW272" s="53">
        <v>8.7037435009665707</v>
      </c>
      <c r="AX272" s="53">
        <v>6.4688826967866699</v>
      </c>
      <c r="AY272" s="53">
        <v>8.4290902136004995</v>
      </c>
      <c r="AZ272" s="53">
        <v>3996.3475127000002</v>
      </c>
      <c r="BA272" s="53">
        <v>10.8506512483322</v>
      </c>
      <c r="BB272" s="53">
        <v>4.66138487406233</v>
      </c>
      <c r="BC272" s="53">
        <v>11.4710795146006</v>
      </c>
      <c r="BD272" s="53">
        <v>3044.6271034000001</v>
      </c>
      <c r="BE272" s="53">
        <v>11.3918430146896</v>
      </c>
      <c r="BF272" s="53">
        <v>3.55128743980538</v>
      </c>
      <c r="BG272" s="53">
        <v>11.667847249214899</v>
      </c>
      <c r="BH272" s="53">
        <v>7082.0035967000003</v>
      </c>
      <c r="BI272" s="53">
        <v>7.8411119717693003</v>
      </c>
      <c r="BJ272" s="53">
        <v>8.26052898022599</v>
      </c>
      <c r="BK272" s="53">
        <v>7.8834349918296303</v>
      </c>
    </row>
    <row r="273" spans="1:63" x14ac:dyDescent="0.25">
      <c r="A273" s="53" t="s">
        <v>168</v>
      </c>
      <c r="B273" s="53" t="s">
        <v>169</v>
      </c>
      <c r="C273" s="53" t="s">
        <v>15</v>
      </c>
      <c r="D273" s="53">
        <v>201.90950119999999</v>
      </c>
      <c r="E273" s="53">
        <v>44.449630755748203</v>
      </c>
      <c r="F273" s="53">
        <v>6.3998312968479301</v>
      </c>
      <c r="G273" s="53">
        <v>39.8660553292423</v>
      </c>
      <c r="H273" s="53">
        <v>424.19994170000001</v>
      </c>
      <c r="I273" s="53">
        <v>38.513389953126698</v>
      </c>
      <c r="J273" s="53">
        <v>13.4456677218156</v>
      </c>
      <c r="K273" s="53">
        <v>24.833712153674199</v>
      </c>
      <c r="L273" s="53">
        <v>155.5254185</v>
      </c>
      <c r="M273" s="53">
        <v>60.221195800714398</v>
      </c>
      <c r="N273" s="53">
        <v>4.9296166592266903</v>
      </c>
      <c r="O273" s="53">
        <v>49.328484367833497</v>
      </c>
      <c r="P273" s="53">
        <v>126.9950079</v>
      </c>
      <c r="Q273" s="53">
        <v>50.229527796443101</v>
      </c>
      <c r="R273" s="53">
        <v>4.02530153990529</v>
      </c>
      <c r="S273" s="53">
        <v>46.249756434770603</v>
      </c>
      <c r="T273" s="53">
        <v>198.3349389</v>
      </c>
      <c r="U273" s="53">
        <v>46.389885115907703</v>
      </c>
      <c r="V273" s="53">
        <v>6.2865300626607699</v>
      </c>
      <c r="W273" s="53">
        <v>38.541593545598097</v>
      </c>
      <c r="X273" s="53">
        <v>233.06745380000001</v>
      </c>
      <c r="Y273" s="53">
        <v>41.150995352536803</v>
      </c>
      <c r="Z273" s="53">
        <v>7.3874303895605804</v>
      </c>
      <c r="AA273" s="53">
        <v>32.127042643429</v>
      </c>
      <c r="AB273" s="53">
        <v>321.55527080000002</v>
      </c>
      <c r="AC273" s="53">
        <v>37.907492697214103</v>
      </c>
      <c r="AD273" s="53">
        <v>10.1921874577552</v>
      </c>
      <c r="AE273" s="53">
        <v>28.8675822641334</v>
      </c>
      <c r="AF273" s="53">
        <v>31.577367599999999</v>
      </c>
      <c r="AG273" s="53">
        <v>99.999999999999901</v>
      </c>
      <c r="AH273" s="53">
        <v>1.0008930943689101</v>
      </c>
      <c r="AI273" s="53">
        <v>97.405005481931298</v>
      </c>
      <c r="AJ273" s="53">
        <v>164.4730644</v>
      </c>
      <c r="AK273" s="53">
        <v>49.8742063936769</v>
      </c>
      <c r="AL273" s="53">
        <v>5.2132260184871599</v>
      </c>
      <c r="AM273" s="53">
        <v>41.149215058731997</v>
      </c>
      <c r="AN273" s="53">
        <v>270.89041900000001</v>
      </c>
      <c r="AO273" s="53">
        <v>37.956046346708199</v>
      </c>
      <c r="AP273" s="53">
        <v>8.5862872783544297</v>
      </c>
      <c r="AQ273" s="53">
        <v>25.684819343624401</v>
      </c>
      <c r="AR273" s="53">
        <v>49.927020400000004</v>
      </c>
      <c r="AS273" s="53">
        <v>71.310911003967902</v>
      </c>
      <c r="AT273" s="53">
        <v>1.5825134816106701</v>
      </c>
      <c r="AU273" s="53">
        <v>69.404857469511995</v>
      </c>
      <c r="AV273" s="53">
        <v>235.5497575</v>
      </c>
      <c r="AW273" s="53">
        <v>41.235284338580698</v>
      </c>
      <c r="AX273" s="53">
        <v>7.4661108122901902</v>
      </c>
      <c r="AY273" s="53">
        <v>39.118235550973502</v>
      </c>
      <c r="AZ273" s="53">
        <v>165.77904129999999</v>
      </c>
      <c r="BA273" s="53">
        <v>61.0033275477019</v>
      </c>
      <c r="BB273" s="53">
        <v>5.2546209592299498</v>
      </c>
      <c r="BC273" s="53">
        <v>55.4918403211392</v>
      </c>
      <c r="BD273" s="53">
        <v>183.28720200000001</v>
      </c>
      <c r="BE273" s="53">
        <v>50.164080639092496</v>
      </c>
      <c r="BF273" s="53">
        <v>5.8095689638169796</v>
      </c>
      <c r="BG273" s="53">
        <v>41.274203633164902</v>
      </c>
      <c r="BH273" s="53">
        <v>391.8477145</v>
      </c>
      <c r="BI273" s="53">
        <v>41.028598001941702</v>
      </c>
      <c r="BJ273" s="53">
        <v>12.420214264069701</v>
      </c>
      <c r="BK273" s="53">
        <v>33.529643430865796</v>
      </c>
    </row>
    <row r="274" spans="1:63" x14ac:dyDescent="0.25">
      <c r="A274" s="53" t="s">
        <v>168</v>
      </c>
      <c r="B274" s="53" t="s">
        <v>169</v>
      </c>
      <c r="C274" s="53" t="s">
        <v>16</v>
      </c>
      <c r="D274" s="53">
        <v>3145.8917187000002</v>
      </c>
      <c r="E274" s="53">
        <v>11.7890369653629</v>
      </c>
      <c r="F274" s="53">
        <v>3.47919586879325</v>
      </c>
      <c r="G274" s="53">
        <v>11.155104046389299</v>
      </c>
      <c r="H274" s="53">
        <v>5330.8304341000003</v>
      </c>
      <c r="I274" s="53">
        <v>11.5393520332353</v>
      </c>
      <c r="J274" s="53">
        <v>5.8956267036496701</v>
      </c>
      <c r="K274" s="53">
        <v>10.3484493683347</v>
      </c>
      <c r="L274" s="53">
        <v>5498.6429865</v>
      </c>
      <c r="M274" s="53">
        <v>10.042253863954199</v>
      </c>
      <c r="N274" s="53">
        <v>6.08121883181198</v>
      </c>
      <c r="O274" s="53">
        <v>9.0943819847440395</v>
      </c>
      <c r="P274" s="53">
        <v>5495.0892571000004</v>
      </c>
      <c r="Q274" s="53">
        <v>9.4437923638646009</v>
      </c>
      <c r="R274" s="53">
        <v>6.0772885882585204</v>
      </c>
      <c r="S274" s="53">
        <v>8.9964423226950192</v>
      </c>
      <c r="T274" s="53">
        <v>7516.5807956999997</v>
      </c>
      <c r="U274" s="53">
        <v>7.6050052322449204</v>
      </c>
      <c r="V274" s="53">
        <v>8.3129551778269697</v>
      </c>
      <c r="W274" s="53">
        <v>7.2764632156866096</v>
      </c>
      <c r="X274" s="53">
        <v>8019.2923437999998</v>
      </c>
      <c r="Y274" s="53">
        <v>7.6714555397016104</v>
      </c>
      <c r="Z274" s="53">
        <v>8.8689285226650902</v>
      </c>
      <c r="AA274" s="53">
        <v>7.8165234856302304</v>
      </c>
      <c r="AB274" s="53">
        <v>6945.1337867000002</v>
      </c>
      <c r="AC274" s="53">
        <v>10.138901116930301</v>
      </c>
      <c r="AD274" s="53">
        <v>7.68096391724771</v>
      </c>
      <c r="AE274" s="53">
        <v>9.4540377147373196</v>
      </c>
      <c r="AF274" s="53">
        <v>7179.6383403999998</v>
      </c>
      <c r="AG274" s="53">
        <v>7.6414164856848803</v>
      </c>
      <c r="AH274" s="53">
        <v>7.9403139990055802</v>
      </c>
      <c r="AI274" s="53">
        <v>7.4392708452021097</v>
      </c>
      <c r="AJ274" s="53">
        <v>6270.2203078000002</v>
      </c>
      <c r="AK274" s="53">
        <v>7.3209147322083696</v>
      </c>
      <c r="AL274" s="53">
        <v>6.9345440154997497</v>
      </c>
      <c r="AM274" s="53">
        <v>6.9803252709693</v>
      </c>
      <c r="AN274" s="53">
        <v>4573.5302859000003</v>
      </c>
      <c r="AO274" s="53">
        <v>10.1099250909321</v>
      </c>
      <c r="AP274" s="53">
        <v>5.0580913455850398</v>
      </c>
      <c r="AQ274" s="53">
        <v>9.6209888049487802</v>
      </c>
      <c r="AR274" s="53">
        <v>6279.6943423000002</v>
      </c>
      <c r="AS274" s="53">
        <v>9.9618963014812092</v>
      </c>
      <c r="AT274" s="53">
        <v>6.9450218146869496</v>
      </c>
      <c r="AU274" s="53">
        <v>9.8204295762788902</v>
      </c>
      <c r="AV274" s="53">
        <v>5665.7874927000003</v>
      </c>
      <c r="AW274" s="53">
        <v>8.7807657511152897</v>
      </c>
      <c r="AX274" s="53">
        <v>6.26607213493293</v>
      </c>
      <c r="AY274" s="53">
        <v>8.3689939534086708</v>
      </c>
      <c r="AZ274" s="53">
        <v>5527.4407306000003</v>
      </c>
      <c r="BA274" s="53">
        <v>7.8958398374366201</v>
      </c>
      <c r="BB274" s="53">
        <v>6.1130676687276697</v>
      </c>
      <c r="BC274" s="53">
        <v>8.45134785765784</v>
      </c>
      <c r="BD274" s="53">
        <v>4322.7069977000001</v>
      </c>
      <c r="BE274" s="53">
        <v>9.5565546469932396</v>
      </c>
      <c r="BF274" s="53">
        <v>4.7806935753708704</v>
      </c>
      <c r="BG274" s="53">
        <v>9.8424037572244902</v>
      </c>
      <c r="BH274" s="53">
        <v>8649.6010647000003</v>
      </c>
      <c r="BI274" s="53">
        <v>7.7561075738498904</v>
      </c>
      <c r="BJ274" s="53">
        <v>9.5660178359380392</v>
      </c>
      <c r="BK274" s="53">
        <v>7.9287234676302596</v>
      </c>
    </row>
    <row r="275" spans="1:63" x14ac:dyDescent="0.25">
      <c r="A275" s="53" t="s">
        <v>170</v>
      </c>
      <c r="B275" s="53" t="s">
        <v>171</v>
      </c>
      <c r="C275" s="53" t="s">
        <v>15</v>
      </c>
      <c r="D275" s="53">
        <v>389.55376410000002</v>
      </c>
      <c r="E275" s="53">
        <v>39.171808209370496</v>
      </c>
      <c r="F275" s="53">
        <v>8.7519285330723999</v>
      </c>
      <c r="G275" s="53">
        <v>35.498229075194899</v>
      </c>
      <c r="H275" s="53">
        <v>443.89633429999998</v>
      </c>
      <c r="I275" s="53">
        <v>39.921764817585697</v>
      </c>
      <c r="J275" s="53">
        <v>9.9728185218847791</v>
      </c>
      <c r="K275" s="53">
        <v>30.992586087759801</v>
      </c>
      <c r="L275" s="53">
        <v>522.37984549999999</v>
      </c>
      <c r="M275" s="53">
        <v>35.0526747648411</v>
      </c>
      <c r="N275" s="53">
        <v>11.736072132420199</v>
      </c>
      <c r="O275" s="53">
        <v>27.243022377452402</v>
      </c>
      <c r="P275" s="53">
        <v>384.0539043</v>
      </c>
      <c r="Q275" s="53">
        <v>42.280350806032899</v>
      </c>
      <c r="R275" s="53">
        <v>8.6283656661527992</v>
      </c>
      <c r="S275" s="53">
        <v>35.259138146018003</v>
      </c>
      <c r="T275" s="53">
        <v>506.76348330000002</v>
      </c>
      <c r="U275" s="53">
        <v>33.5953316389637</v>
      </c>
      <c r="V275" s="53">
        <v>11.385226373718</v>
      </c>
      <c r="W275" s="53">
        <v>28.667523922212901</v>
      </c>
      <c r="X275" s="53">
        <v>418.96651000000003</v>
      </c>
      <c r="Y275" s="53">
        <v>45.853852628335801</v>
      </c>
      <c r="Z275" s="53">
        <v>9.4127314152443606</v>
      </c>
      <c r="AA275" s="53">
        <v>36.829665059375301</v>
      </c>
      <c r="AB275" s="53">
        <v>245.6359305</v>
      </c>
      <c r="AC275" s="53">
        <v>44.243309802584797</v>
      </c>
      <c r="AD275" s="53">
        <v>5.5185915450142602</v>
      </c>
      <c r="AE275" s="53">
        <v>40.692296090038099</v>
      </c>
      <c r="AF275" s="53">
        <v>94.9664827</v>
      </c>
      <c r="AG275" s="53">
        <v>70.495319759704998</v>
      </c>
      <c r="AH275" s="53">
        <v>2.13356908910345</v>
      </c>
      <c r="AI275" s="53">
        <v>69.137739749566293</v>
      </c>
      <c r="AJ275" s="53">
        <v>252.4034953</v>
      </c>
      <c r="AK275" s="53">
        <v>50.0318178120176</v>
      </c>
      <c r="AL275" s="53">
        <v>5.67063536779537</v>
      </c>
      <c r="AM275" s="53">
        <v>42.132285226939501</v>
      </c>
      <c r="AN275" s="53">
        <v>223.7847069</v>
      </c>
      <c r="AO275" s="53">
        <v>57.9501476874132</v>
      </c>
      <c r="AP275" s="53">
        <v>5.0276699703011598</v>
      </c>
      <c r="AQ275" s="53">
        <v>54.988268049552403</v>
      </c>
      <c r="AR275" s="53">
        <v>205.524946</v>
      </c>
      <c r="AS275" s="53">
        <v>49.8911852238016</v>
      </c>
      <c r="AT275" s="53">
        <v>4.6174361665103101</v>
      </c>
      <c r="AU275" s="53">
        <v>46.323533681542102</v>
      </c>
      <c r="AV275" s="53">
        <v>179.4560711</v>
      </c>
      <c r="AW275" s="53">
        <v>58.238512256613198</v>
      </c>
      <c r="AX275" s="53">
        <v>4.0317585243252401</v>
      </c>
      <c r="AY275" s="53">
        <v>56.361569108618497</v>
      </c>
      <c r="AZ275" s="53">
        <v>201.8783851</v>
      </c>
      <c r="BA275" s="53">
        <v>49.673492981829</v>
      </c>
      <c r="BB275" s="53">
        <v>4.5355105292057099</v>
      </c>
      <c r="BC275" s="53">
        <v>43.800124953111997</v>
      </c>
      <c r="BD275" s="53">
        <v>133.83308439999999</v>
      </c>
      <c r="BE275" s="53">
        <v>59.958595852664999</v>
      </c>
      <c r="BF275" s="53">
        <v>3.0067674810832301</v>
      </c>
      <c r="BG275" s="53">
        <v>62.1815095560911</v>
      </c>
      <c r="BH275" s="53">
        <v>247.96504390000001</v>
      </c>
      <c r="BI275" s="53">
        <v>44.115964509779602</v>
      </c>
      <c r="BJ275" s="53">
        <v>5.5709186841687597</v>
      </c>
      <c r="BK275" s="53">
        <v>44.036118703217902</v>
      </c>
    </row>
    <row r="276" spans="1:63" x14ac:dyDescent="0.25">
      <c r="A276" s="53" t="s">
        <v>170</v>
      </c>
      <c r="B276" s="53" t="s">
        <v>171</v>
      </c>
      <c r="C276" s="53" t="s">
        <v>16</v>
      </c>
      <c r="D276" s="53">
        <v>5849.8975839000004</v>
      </c>
      <c r="E276" s="53">
        <v>10.058289822675899</v>
      </c>
      <c r="F276" s="53">
        <v>4.3028209709184502</v>
      </c>
      <c r="G276" s="53">
        <v>9.6181244723474606</v>
      </c>
      <c r="H276" s="53">
        <v>8031.0029666</v>
      </c>
      <c r="I276" s="53">
        <v>9.1708638382893906</v>
      </c>
      <c r="J276" s="53">
        <v>5.9071064897442298</v>
      </c>
      <c r="K276" s="53">
        <v>8.5788522601733508</v>
      </c>
      <c r="L276" s="53">
        <v>9736.2695058999998</v>
      </c>
      <c r="M276" s="53">
        <v>8.9350402146307708</v>
      </c>
      <c r="N276" s="53">
        <v>7.1613945385640303</v>
      </c>
      <c r="O276" s="53">
        <v>8.2607524656484106</v>
      </c>
      <c r="P276" s="53">
        <v>9824.8665703999995</v>
      </c>
      <c r="Q276" s="53">
        <v>7.2672524473684801</v>
      </c>
      <c r="R276" s="53">
        <v>7.22656103107522</v>
      </c>
      <c r="S276" s="53">
        <v>6.7782600339016499</v>
      </c>
      <c r="T276" s="53">
        <v>10666.3160422</v>
      </c>
      <c r="U276" s="53">
        <v>9.6376821087907292</v>
      </c>
      <c r="V276" s="53">
        <v>7.8454789490903698</v>
      </c>
      <c r="W276" s="53">
        <v>8.7269080221050999</v>
      </c>
      <c r="X276" s="53">
        <v>11124.5920391</v>
      </c>
      <c r="Y276" s="53">
        <v>8.0513018941677998</v>
      </c>
      <c r="Z276" s="53">
        <v>8.1825582811041304</v>
      </c>
      <c r="AA276" s="53">
        <v>7.3642972312308297</v>
      </c>
      <c r="AB276" s="53">
        <v>10879.746720900001</v>
      </c>
      <c r="AC276" s="53">
        <v>8.12536677484424</v>
      </c>
      <c r="AD276" s="53">
        <v>8.0024652872230604</v>
      </c>
      <c r="AE276" s="53">
        <v>7.9009513407129104</v>
      </c>
      <c r="AF276" s="53">
        <v>11133.722593</v>
      </c>
      <c r="AG276" s="53">
        <v>7.4562001570732699</v>
      </c>
      <c r="AH276" s="53">
        <v>8.1892741489007097</v>
      </c>
      <c r="AI276" s="53">
        <v>7.4130669907271196</v>
      </c>
      <c r="AJ276" s="53">
        <v>10059.4705177</v>
      </c>
      <c r="AK276" s="53">
        <v>7.8617621866047402</v>
      </c>
      <c r="AL276" s="53">
        <v>7.3991211092346898</v>
      </c>
      <c r="AM276" s="53">
        <v>7.6028154911582</v>
      </c>
      <c r="AN276" s="53">
        <v>9014.2483577999992</v>
      </c>
      <c r="AO276" s="53">
        <v>8.6710164263885794</v>
      </c>
      <c r="AP276" s="53">
        <v>6.63032067052887</v>
      </c>
      <c r="AQ276" s="53">
        <v>8.1562558240874594</v>
      </c>
      <c r="AR276" s="53">
        <v>9677.9377024999994</v>
      </c>
      <c r="AS276" s="53">
        <v>8.7322225463956595</v>
      </c>
      <c r="AT276" s="53">
        <v>7.1184892905077604</v>
      </c>
      <c r="AU276" s="53">
        <v>8.2230461816438005</v>
      </c>
      <c r="AV276" s="53">
        <v>6816.3633913000003</v>
      </c>
      <c r="AW276" s="53">
        <v>10.4457755999144</v>
      </c>
      <c r="AX276" s="53">
        <v>5.0136931330570498</v>
      </c>
      <c r="AY276" s="53">
        <v>10.031591543190901</v>
      </c>
      <c r="AZ276" s="53">
        <v>7668.0467399999998</v>
      </c>
      <c r="BA276" s="53">
        <v>7.7108456195017396</v>
      </c>
      <c r="BB276" s="53">
        <v>5.64013845467331</v>
      </c>
      <c r="BC276" s="53">
        <v>7.5106887991705298</v>
      </c>
      <c r="BD276" s="53">
        <v>5147.4111939000004</v>
      </c>
      <c r="BE276" s="53">
        <v>11.5922100286156</v>
      </c>
      <c r="BF276" s="53">
        <v>3.7861156564535001</v>
      </c>
      <c r="BG276" s="53">
        <v>11.344292921598999</v>
      </c>
      <c r="BH276" s="53">
        <v>10325.0460896</v>
      </c>
      <c r="BI276" s="53">
        <v>9.8496979553762198</v>
      </c>
      <c r="BJ276" s="53">
        <v>7.5944619889246097</v>
      </c>
      <c r="BK276" s="53">
        <v>9.4208213435084804</v>
      </c>
    </row>
    <row r="277" spans="1:63" x14ac:dyDescent="0.25">
      <c r="A277" s="53" t="s">
        <v>172</v>
      </c>
      <c r="B277" s="53" t="s">
        <v>173</v>
      </c>
      <c r="C277" s="53" t="s">
        <v>15</v>
      </c>
      <c r="D277" s="53">
        <v>150.48583579999999</v>
      </c>
      <c r="E277" s="53">
        <v>63.669952298894998</v>
      </c>
      <c r="F277" s="53">
        <v>6.9958862373286497</v>
      </c>
      <c r="G277" s="53">
        <v>52.087085793284601</v>
      </c>
      <c r="H277" s="53">
        <v>219.07246499999999</v>
      </c>
      <c r="I277" s="53">
        <v>38.2420761743791</v>
      </c>
      <c r="J277" s="53">
        <v>10.184387352627899</v>
      </c>
      <c r="K277" s="53">
        <v>26.8510253016529</v>
      </c>
      <c r="L277" s="53">
        <v>225.03089360000001</v>
      </c>
      <c r="M277" s="53">
        <v>25.241431766950999</v>
      </c>
      <c r="N277" s="53">
        <v>10.4613867686676</v>
      </c>
      <c r="O277" s="53">
        <v>22.2700875958941</v>
      </c>
      <c r="P277" s="53">
        <v>145.13326979999999</v>
      </c>
      <c r="Q277" s="53">
        <v>33.1457575356905</v>
      </c>
      <c r="R277" s="53">
        <v>6.7470525672710897</v>
      </c>
      <c r="S277" s="53">
        <v>29.572637224838701</v>
      </c>
      <c r="T277" s="53">
        <v>185.65879100000001</v>
      </c>
      <c r="U277" s="53">
        <v>28.443671687916499</v>
      </c>
      <c r="V277" s="53">
        <v>8.6310301158321803</v>
      </c>
      <c r="W277" s="53">
        <v>21.520227992206401</v>
      </c>
      <c r="X277" s="53">
        <v>226.74367190000001</v>
      </c>
      <c r="Y277" s="53">
        <v>38.373088161397298</v>
      </c>
      <c r="Z277" s="53">
        <v>10.5410115524412</v>
      </c>
      <c r="AA277" s="53">
        <v>27.723332191906501</v>
      </c>
      <c r="AB277" s="53">
        <v>76.181198899999998</v>
      </c>
      <c r="AC277" s="53">
        <v>46.387861330029303</v>
      </c>
      <c r="AD277" s="53">
        <v>3.54156255367461</v>
      </c>
      <c r="AE277" s="53">
        <v>41.475946334832699</v>
      </c>
      <c r="AF277" s="53">
        <v>110.6304044</v>
      </c>
      <c r="AG277" s="53">
        <v>37.631698397891498</v>
      </c>
      <c r="AH277" s="53">
        <v>5.1430602718030896</v>
      </c>
      <c r="AI277" s="53">
        <v>33.7017305106653</v>
      </c>
      <c r="AJ277" s="53">
        <v>131.44861349999999</v>
      </c>
      <c r="AK277" s="53">
        <v>35.157780211268999</v>
      </c>
      <c r="AL277" s="53">
        <v>6.1108711076486797</v>
      </c>
      <c r="AM277" s="53">
        <v>26.063535887691099</v>
      </c>
      <c r="AN277" s="53">
        <v>201.2230237</v>
      </c>
      <c r="AO277" s="53">
        <v>31.258373868515601</v>
      </c>
      <c r="AP277" s="53">
        <v>9.3545905809195506</v>
      </c>
      <c r="AQ277" s="53">
        <v>30.110162152105801</v>
      </c>
      <c r="AR277" s="53">
        <v>161.32326860000001</v>
      </c>
      <c r="AS277" s="53">
        <v>28.2619161690269</v>
      </c>
      <c r="AT277" s="53">
        <v>7.4997040655677001</v>
      </c>
      <c r="AU277" s="53">
        <v>24.300363586385501</v>
      </c>
      <c r="AV277" s="53">
        <v>92.779921799999997</v>
      </c>
      <c r="AW277" s="53">
        <v>37.022707615744302</v>
      </c>
      <c r="AX277" s="53">
        <v>4.3132150914435003</v>
      </c>
      <c r="AY277" s="53">
        <v>36.723645619031998</v>
      </c>
      <c r="AZ277" s="53">
        <v>61.8553523</v>
      </c>
      <c r="BA277" s="53">
        <v>45.702306189589301</v>
      </c>
      <c r="BB277" s="53">
        <v>2.8755730103117401</v>
      </c>
      <c r="BC277" s="53">
        <v>48.832500012072103</v>
      </c>
      <c r="BD277" s="53">
        <v>15.501140599999999</v>
      </c>
      <c r="BE277" s="53">
        <v>99.999999999999801</v>
      </c>
      <c r="BF277" s="53">
        <v>0.72062739732237502</v>
      </c>
      <c r="BG277" s="53">
        <v>100.12370021907</v>
      </c>
      <c r="BH277" s="53">
        <v>147.9939402</v>
      </c>
      <c r="BI277" s="53">
        <v>36.201195313778598</v>
      </c>
      <c r="BJ277" s="53">
        <v>6.8800413271401002</v>
      </c>
      <c r="BK277" s="53">
        <v>37.397064677680497</v>
      </c>
    </row>
    <row r="278" spans="1:63" x14ac:dyDescent="0.25">
      <c r="A278" s="53" t="s">
        <v>172</v>
      </c>
      <c r="B278" s="53" t="s">
        <v>173</v>
      </c>
      <c r="C278" s="53" t="s">
        <v>16</v>
      </c>
      <c r="D278" s="53">
        <v>1462.8187808</v>
      </c>
      <c r="E278" s="53">
        <v>10.573955672806999</v>
      </c>
      <c r="F278" s="53">
        <v>4.2865305913551399</v>
      </c>
      <c r="G278" s="53">
        <v>9.9186433243572001</v>
      </c>
      <c r="H278" s="53">
        <v>2217.6242692000001</v>
      </c>
      <c r="I278" s="53">
        <v>8.7468479188486103</v>
      </c>
      <c r="J278" s="53">
        <v>6.4983539962883796</v>
      </c>
      <c r="K278" s="53">
        <v>7.8015345494099204</v>
      </c>
      <c r="L278" s="53">
        <v>2028.9677567000001</v>
      </c>
      <c r="M278" s="53">
        <v>8.7380690426448808</v>
      </c>
      <c r="N278" s="53">
        <v>5.9455295981442999</v>
      </c>
      <c r="O278" s="53">
        <v>7.7238863262623196</v>
      </c>
      <c r="P278" s="53">
        <v>2216.0808072</v>
      </c>
      <c r="Q278" s="53">
        <v>9.0704305601245405</v>
      </c>
      <c r="R278" s="53">
        <v>6.4938311550681096</v>
      </c>
      <c r="S278" s="53">
        <v>8.2853055879556692</v>
      </c>
      <c r="T278" s="53">
        <v>2745.1271320999999</v>
      </c>
      <c r="U278" s="53">
        <v>7.8750585068303396</v>
      </c>
      <c r="V278" s="53">
        <v>8.0441074337795708</v>
      </c>
      <c r="W278" s="53">
        <v>7.1375361305492397</v>
      </c>
      <c r="X278" s="53">
        <v>2954.3513693</v>
      </c>
      <c r="Y278" s="53">
        <v>7.1392202762615398</v>
      </c>
      <c r="Z278" s="53">
        <v>8.6572018956378294</v>
      </c>
      <c r="AA278" s="53">
        <v>6.9938228898888699</v>
      </c>
      <c r="AB278" s="53">
        <v>2483.3676602999999</v>
      </c>
      <c r="AC278" s="53">
        <v>8.30770771095575</v>
      </c>
      <c r="AD278" s="53">
        <v>7.2770677989493198</v>
      </c>
      <c r="AE278" s="53">
        <v>7.59575451276962</v>
      </c>
      <c r="AF278" s="53">
        <v>2824.8623929999999</v>
      </c>
      <c r="AG278" s="53">
        <v>7.0222081590063103</v>
      </c>
      <c r="AH278" s="53">
        <v>8.2777574521848596</v>
      </c>
      <c r="AI278" s="53">
        <v>6.6734958958259201</v>
      </c>
      <c r="AJ278" s="53">
        <v>2408.7654714999999</v>
      </c>
      <c r="AK278" s="53">
        <v>7.2809442491827303</v>
      </c>
      <c r="AL278" s="53">
        <v>7.0584593365269503</v>
      </c>
      <c r="AM278" s="53">
        <v>6.7152826662437404</v>
      </c>
      <c r="AN278" s="53">
        <v>2125.9503026000002</v>
      </c>
      <c r="AO278" s="53">
        <v>8.0532469477792095</v>
      </c>
      <c r="AP278" s="53">
        <v>6.2297197215446198</v>
      </c>
      <c r="AQ278" s="53">
        <v>7.6808632855438601</v>
      </c>
      <c r="AR278" s="53">
        <v>2034.1526206999999</v>
      </c>
      <c r="AS278" s="53">
        <v>7.7270946001948504</v>
      </c>
      <c r="AT278" s="53">
        <v>5.9607229210901904</v>
      </c>
      <c r="AU278" s="53">
        <v>7.3561133249631903</v>
      </c>
      <c r="AV278" s="53">
        <v>2108.0208373999999</v>
      </c>
      <c r="AW278" s="53">
        <v>8.6198392094503706</v>
      </c>
      <c r="AX278" s="53">
        <v>6.1771806086516197</v>
      </c>
      <c r="AY278" s="53">
        <v>8.5725094201768002</v>
      </c>
      <c r="AZ278" s="53">
        <v>1599.2169188</v>
      </c>
      <c r="BA278" s="53">
        <v>10.2018458804161</v>
      </c>
      <c r="BB278" s="53">
        <v>4.6862211058706302</v>
      </c>
      <c r="BC278" s="53">
        <v>10.2381734851541</v>
      </c>
      <c r="BD278" s="53">
        <v>1874.9475543999999</v>
      </c>
      <c r="BE278" s="53">
        <v>9.6360036438352203</v>
      </c>
      <c r="BF278" s="53">
        <v>5.4942007544685296</v>
      </c>
      <c r="BG278" s="53">
        <v>9.7201201102185006</v>
      </c>
      <c r="BH278" s="53">
        <v>3041.6843322999998</v>
      </c>
      <c r="BI278" s="53">
        <v>7.8671533731893701</v>
      </c>
      <c r="BJ278" s="53">
        <v>8.9131156304399397</v>
      </c>
      <c r="BK278" s="53">
        <v>8.1489729383238299</v>
      </c>
    </row>
    <row r="279" spans="1:63" x14ac:dyDescent="0.25">
      <c r="A279" s="53" t="s">
        <v>174</v>
      </c>
      <c r="B279" s="53" t="s">
        <v>175</v>
      </c>
      <c r="C279" s="53" t="s">
        <v>15</v>
      </c>
      <c r="D279" s="53">
        <v>386.54730790000002</v>
      </c>
      <c r="E279" s="53">
        <v>45.320447260660401</v>
      </c>
      <c r="F279" s="53">
        <v>6.3730036406390198</v>
      </c>
      <c r="G279" s="53">
        <v>36.660189240033802</v>
      </c>
      <c r="H279" s="53">
        <v>520.61143919999995</v>
      </c>
      <c r="I279" s="53">
        <v>30.649298892761799</v>
      </c>
      <c r="J279" s="53">
        <v>8.5833183405283293</v>
      </c>
      <c r="K279" s="53">
        <v>23.915386229159701</v>
      </c>
      <c r="L279" s="53">
        <v>663.04303990000005</v>
      </c>
      <c r="M279" s="53">
        <v>34.089174271854702</v>
      </c>
      <c r="N279" s="53">
        <v>10.931587468916501</v>
      </c>
      <c r="O279" s="53">
        <v>27.670803122545699</v>
      </c>
      <c r="P279" s="53">
        <v>530.2522391</v>
      </c>
      <c r="Q279" s="53">
        <v>34.423600734566101</v>
      </c>
      <c r="R279" s="53">
        <v>8.7422661629699405</v>
      </c>
      <c r="S279" s="53">
        <v>28.9716212617225</v>
      </c>
      <c r="T279" s="53">
        <v>504.9596689</v>
      </c>
      <c r="U279" s="53">
        <v>45.783146956326199</v>
      </c>
      <c r="V279" s="53">
        <v>8.3252676774768908</v>
      </c>
      <c r="W279" s="53">
        <v>38.375398661723104</v>
      </c>
      <c r="X279" s="53">
        <v>195.65040579999999</v>
      </c>
      <c r="Y279" s="53">
        <v>40.581897637993201</v>
      </c>
      <c r="Z279" s="53">
        <v>3.2256873168509301</v>
      </c>
      <c r="AA279" s="53">
        <v>37.6015550554661</v>
      </c>
      <c r="AB279" s="53">
        <v>655.2539137</v>
      </c>
      <c r="AC279" s="53">
        <v>27.8698977830927</v>
      </c>
      <c r="AD279" s="53">
        <v>10.803168182026001</v>
      </c>
      <c r="AE279" s="53">
        <v>23.791460853904201</v>
      </c>
      <c r="AF279" s="53">
        <v>393.81279819999997</v>
      </c>
      <c r="AG279" s="53">
        <v>45.231152750322202</v>
      </c>
      <c r="AH279" s="53">
        <v>6.4927897449181602</v>
      </c>
      <c r="AI279" s="53">
        <v>38.176936118876</v>
      </c>
      <c r="AJ279" s="53">
        <v>276.5581894</v>
      </c>
      <c r="AK279" s="53">
        <v>37.4986898865169</v>
      </c>
      <c r="AL279" s="53">
        <v>4.55961356313649</v>
      </c>
      <c r="AM279" s="53">
        <v>35.535512500091102</v>
      </c>
      <c r="AN279" s="53">
        <v>331.62296700000002</v>
      </c>
      <c r="AO279" s="53">
        <v>46.322880801514799</v>
      </c>
      <c r="AP279" s="53">
        <v>5.4674662914927401</v>
      </c>
      <c r="AQ279" s="53">
        <v>42.273196066807003</v>
      </c>
      <c r="AR279" s="53">
        <v>248.41200720000001</v>
      </c>
      <c r="AS279" s="53">
        <v>39.867452718936299</v>
      </c>
      <c r="AT279" s="53">
        <v>4.0955675900699999</v>
      </c>
      <c r="AU279" s="53">
        <v>41.0618821049326</v>
      </c>
      <c r="AV279" s="53">
        <v>302.94861850000001</v>
      </c>
      <c r="AW279" s="53">
        <v>49.459499531586602</v>
      </c>
      <c r="AX279" s="53">
        <v>4.9947124431313696</v>
      </c>
      <c r="AY279" s="53">
        <v>44.970335972484001</v>
      </c>
      <c r="AZ279" s="53">
        <v>386.70721420000001</v>
      </c>
      <c r="BA279" s="53">
        <v>34.387023548395298</v>
      </c>
      <c r="BB279" s="53">
        <v>6.3756400150522801</v>
      </c>
      <c r="BC279" s="53">
        <v>26.919882171554399</v>
      </c>
      <c r="BD279" s="53">
        <v>198.2838481</v>
      </c>
      <c r="BE279" s="53">
        <v>60.467277403878299</v>
      </c>
      <c r="BF279" s="53">
        <v>3.2691048676197898</v>
      </c>
      <c r="BG279" s="53">
        <v>57.455913261488497</v>
      </c>
      <c r="BH279" s="53">
        <v>470.72292820000001</v>
      </c>
      <c r="BI279" s="53">
        <v>28.833187822527201</v>
      </c>
      <c r="BJ279" s="53">
        <v>7.76080669517156</v>
      </c>
      <c r="BK279" s="53">
        <v>27.1259910395563</v>
      </c>
    </row>
    <row r="280" spans="1:63" x14ac:dyDescent="0.25">
      <c r="A280" s="53" t="s">
        <v>174</v>
      </c>
      <c r="B280" s="53" t="s">
        <v>175</v>
      </c>
      <c r="C280" s="53" t="s">
        <v>16</v>
      </c>
      <c r="D280" s="53">
        <v>4982.4712597999996</v>
      </c>
      <c r="E280" s="53">
        <v>10.9200546391397</v>
      </c>
      <c r="F280" s="53">
        <v>5.5305109719727001</v>
      </c>
      <c r="G280" s="53">
        <v>9.9806995789581201</v>
      </c>
      <c r="H280" s="53">
        <v>7122.4290721999996</v>
      </c>
      <c r="I280" s="53">
        <v>8.9097806832325404</v>
      </c>
      <c r="J280" s="53">
        <v>7.9058503455332803</v>
      </c>
      <c r="K280" s="53">
        <v>7.6177874490875404</v>
      </c>
      <c r="L280" s="53">
        <v>7465.8978820000002</v>
      </c>
      <c r="M280" s="53">
        <v>9.3236012242583808</v>
      </c>
      <c r="N280" s="53">
        <v>8.2870985097636396</v>
      </c>
      <c r="O280" s="53">
        <v>7.7034774204846999</v>
      </c>
      <c r="P280" s="53">
        <v>7404.3603151999996</v>
      </c>
      <c r="Q280" s="53">
        <v>10.2116306077559</v>
      </c>
      <c r="R280" s="53">
        <v>8.2187922074028403</v>
      </c>
      <c r="S280" s="53">
        <v>8.6513237829855907</v>
      </c>
      <c r="T280" s="53">
        <v>7915.4277776999998</v>
      </c>
      <c r="U280" s="53">
        <v>8.9285974816507103</v>
      </c>
      <c r="V280" s="53">
        <v>8.7860737954732393</v>
      </c>
      <c r="W280" s="53">
        <v>7.7406987367196303</v>
      </c>
      <c r="X280" s="53">
        <v>8019.6621296000003</v>
      </c>
      <c r="Y280" s="53">
        <v>5.8715965649568398</v>
      </c>
      <c r="Z280" s="53">
        <v>8.9017732539910508</v>
      </c>
      <c r="AA280" s="53">
        <v>5.4597204815734797</v>
      </c>
      <c r="AB280" s="53">
        <v>6922.7619179000003</v>
      </c>
      <c r="AC280" s="53">
        <v>8.5062568806400396</v>
      </c>
      <c r="AD280" s="53">
        <v>7.6842210916912697</v>
      </c>
      <c r="AE280" s="53">
        <v>8.0021207324569694</v>
      </c>
      <c r="AF280" s="53">
        <v>5871.1954496999997</v>
      </c>
      <c r="AG280" s="53">
        <v>10.693644315632501</v>
      </c>
      <c r="AH280" s="53">
        <v>6.5169890923696903</v>
      </c>
      <c r="AI280" s="53">
        <v>9.0508416452935307</v>
      </c>
      <c r="AJ280" s="53">
        <v>6612.8596040000002</v>
      </c>
      <c r="AK280" s="53">
        <v>8.3731959742906596</v>
      </c>
      <c r="AL280" s="53">
        <v>7.3402315214769702</v>
      </c>
      <c r="AM280" s="53">
        <v>8.1840603046857208</v>
      </c>
      <c r="AN280" s="53">
        <v>5652.4457011000004</v>
      </c>
      <c r="AO280" s="53">
        <v>8.6249134145211901</v>
      </c>
      <c r="AP280" s="53">
        <v>6.2741782818970702</v>
      </c>
      <c r="AQ280" s="53">
        <v>7.9496579841539603</v>
      </c>
      <c r="AR280" s="53">
        <v>6087.7649164000004</v>
      </c>
      <c r="AS280" s="53">
        <v>7.8630474840717204</v>
      </c>
      <c r="AT280" s="53">
        <v>6.7573798039915101</v>
      </c>
      <c r="AU280" s="53">
        <v>8.1888346789154802</v>
      </c>
      <c r="AV280" s="53">
        <v>4348.7259505000002</v>
      </c>
      <c r="AW280" s="53">
        <v>9.3166610932453899</v>
      </c>
      <c r="AX280" s="53">
        <v>4.8270577649670301</v>
      </c>
      <c r="AY280" s="53">
        <v>9.3823359293814992</v>
      </c>
      <c r="AZ280" s="53">
        <v>3576.1913791000002</v>
      </c>
      <c r="BA280" s="53">
        <v>10.1732542513412</v>
      </c>
      <c r="BB280" s="53">
        <v>3.9695493719276702</v>
      </c>
      <c r="BC280" s="53">
        <v>11.0157006872252</v>
      </c>
      <c r="BD280" s="53">
        <v>3155.0268603999998</v>
      </c>
      <c r="BE280" s="53">
        <v>11.823288219608999</v>
      </c>
      <c r="BF280" s="53">
        <v>3.50205947179135</v>
      </c>
      <c r="BG280" s="53">
        <v>12.208869850123101</v>
      </c>
      <c r="BH280" s="53">
        <v>4953.3932023999996</v>
      </c>
      <c r="BI280" s="53">
        <v>8.7307473483484301</v>
      </c>
      <c r="BJ280" s="53">
        <v>5.4982345157506902</v>
      </c>
      <c r="BK280" s="53">
        <v>9.0411805497374207</v>
      </c>
    </row>
    <row r="281" spans="1:63" x14ac:dyDescent="0.25">
      <c r="A281" s="53" t="s">
        <v>176</v>
      </c>
      <c r="B281" s="53" t="s">
        <v>177</v>
      </c>
      <c r="C281" s="53" t="s">
        <v>15</v>
      </c>
      <c r="D281" s="53">
        <v>368.75527080000001</v>
      </c>
      <c r="E281" s="53">
        <v>39.182405905022698</v>
      </c>
      <c r="F281" s="53">
        <v>7.04228527986304</v>
      </c>
      <c r="G281" s="53">
        <v>30.2499002847767</v>
      </c>
      <c r="H281" s="53">
        <v>404.3130572</v>
      </c>
      <c r="I281" s="53">
        <v>35.451677888816803</v>
      </c>
      <c r="J281" s="53">
        <v>7.7213483213376302</v>
      </c>
      <c r="K281" s="53">
        <v>25.216413091846501</v>
      </c>
      <c r="L281" s="53">
        <v>500.65238790000001</v>
      </c>
      <c r="M281" s="53">
        <v>28.455464985268001</v>
      </c>
      <c r="N281" s="53">
        <v>9.5611838550470107</v>
      </c>
      <c r="O281" s="53">
        <v>20.440763325609002</v>
      </c>
      <c r="P281" s="53">
        <v>835.28199830000005</v>
      </c>
      <c r="Q281" s="53">
        <v>26.843044789003802</v>
      </c>
      <c r="R281" s="53">
        <v>15.951756047856</v>
      </c>
      <c r="S281" s="53">
        <v>16.2679352362481</v>
      </c>
      <c r="T281" s="53">
        <v>443.32322570000002</v>
      </c>
      <c r="U281" s="53">
        <v>28.4496127719203</v>
      </c>
      <c r="V281" s="53">
        <v>8.4663430567254903</v>
      </c>
      <c r="W281" s="53">
        <v>18.776760529460901</v>
      </c>
      <c r="X281" s="53">
        <v>214.6338624</v>
      </c>
      <c r="Y281" s="53">
        <v>48.974699328795303</v>
      </c>
      <c r="Z281" s="53">
        <v>4.0989594167982997</v>
      </c>
      <c r="AA281" s="53">
        <v>40.226009133458902</v>
      </c>
      <c r="AB281" s="53">
        <v>222.21477150000001</v>
      </c>
      <c r="AC281" s="53">
        <v>44.587422193462103</v>
      </c>
      <c r="AD281" s="53">
        <v>4.2437354479234699</v>
      </c>
      <c r="AE281" s="53">
        <v>42.470316577428598</v>
      </c>
      <c r="AF281" s="53">
        <v>260.35846040000001</v>
      </c>
      <c r="AG281" s="53">
        <v>35.171939668774698</v>
      </c>
      <c r="AH281" s="53">
        <v>4.9721826326305196</v>
      </c>
      <c r="AI281" s="53">
        <v>27.504669409387802</v>
      </c>
      <c r="AJ281" s="53">
        <v>300.05723849999998</v>
      </c>
      <c r="AK281" s="53">
        <v>33.286251713896803</v>
      </c>
      <c r="AL281" s="53">
        <v>5.7303280552997604</v>
      </c>
      <c r="AM281" s="53">
        <v>28.569891909664001</v>
      </c>
      <c r="AN281" s="53">
        <v>300.2452217</v>
      </c>
      <c r="AO281" s="53">
        <v>30.882125117225101</v>
      </c>
      <c r="AP281" s="53">
        <v>5.7339180550287203</v>
      </c>
      <c r="AQ281" s="53">
        <v>24.616917011844698</v>
      </c>
      <c r="AR281" s="53">
        <v>289.04166670000001</v>
      </c>
      <c r="AS281" s="53">
        <v>33.844188049266599</v>
      </c>
      <c r="AT281" s="53">
        <v>5.5199587256136597</v>
      </c>
      <c r="AU281" s="53">
        <v>31.306403593209701</v>
      </c>
      <c r="AV281" s="53">
        <v>299.94428640000001</v>
      </c>
      <c r="AW281" s="53">
        <v>31.4492851099623</v>
      </c>
      <c r="AX281" s="53">
        <v>5.7281709582379801</v>
      </c>
      <c r="AY281" s="53">
        <v>30.102013060470298</v>
      </c>
      <c r="AZ281" s="53">
        <v>329.42470639999999</v>
      </c>
      <c r="BA281" s="53">
        <v>32.056081233231097</v>
      </c>
      <c r="BB281" s="53">
        <v>6.2911717998524699</v>
      </c>
      <c r="BC281" s="53">
        <v>25.877626522051699</v>
      </c>
      <c r="BD281" s="53">
        <v>117.7116279</v>
      </c>
      <c r="BE281" s="53">
        <v>62.108420768730298</v>
      </c>
      <c r="BF281" s="53">
        <v>2.2479919070186898</v>
      </c>
      <c r="BG281" s="53">
        <v>57.081696369408</v>
      </c>
      <c r="BH281" s="53">
        <v>350.34344920000001</v>
      </c>
      <c r="BI281" s="53">
        <v>28.455798227473899</v>
      </c>
      <c r="BJ281" s="53">
        <v>6.6906664407672602</v>
      </c>
      <c r="BK281" s="53">
        <v>28.8717231507981</v>
      </c>
    </row>
    <row r="282" spans="1:63" x14ac:dyDescent="0.25">
      <c r="A282" s="53" t="s">
        <v>176</v>
      </c>
      <c r="B282" s="53" t="s">
        <v>177</v>
      </c>
      <c r="C282" s="53" t="s">
        <v>16</v>
      </c>
      <c r="D282" s="53">
        <v>4251.3572219999996</v>
      </c>
      <c r="E282" s="53">
        <v>9.9252926616513193</v>
      </c>
      <c r="F282" s="53">
        <v>5.8641271300757403</v>
      </c>
      <c r="G282" s="53">
        <v>8.8951618274032196</v>
      </c>
      <c r="H282" s="53">
        <v>6344.6336259999998</v>
      </c>
      <c r="I282" s="53">
        <v>7.6245620789512101</v>
      </c>
      <c r="J282" s="53">
        <v>8.7514965771599993</v>
      </c>
      <c r="K282" s="53">
        <v>6.3901258663835296</v>
      </c>
      <c r="L282" s="53">
        <v>6298.2884352000001</v>
      </c>
      <c r="M282" s="53">
        <v>8.3087832778481907</v>
      </c>
      <c r="N282" s="53">
        <v>8.6875701469573201</v>
      </c>
      <c r="O282" s="53">
        <v>6.87122313898558</v>
      </c>
      <c r="P282" s="53">
        <v>5715.7966367999998</v>
      </c>
      <c r="Q282" s="53">
        <v>9.0003119621034298</v>
      </c>
      <c r="R282" s="53">
        <v>7.8841076808140702</v>
      </c>
      <c r="S282" s="53">
        <v>7.3995930212719196</v>
      </c>
      <c r="T282" s="53">
        <v>6411.5981384999995</v>
      </c>
      <c r="U282" s="53">
        <v>6.2956743665421904</v>
      </c>
      <c r="V282" s="53">
        <v>8.84386435384822</v>
      </c>
      <c r="W282" s="53">
        <v>6.0890303621317798</v>
      </c>
      <c r="X282" s="53">
        <v>6815.8761500999999</v>
      </c>
      <c r="Y282" s="53">
        <v>8.0709421129627401</v>
      </c>
      <c r="Z282" s="53">
        <v>9.4015068976571694</v>
      </c>
      <c r="AA282" s="53">
        <v>7.8426629290118601</v>
      </c>
      <c r="AB282" s="53">
        <v>6038.8440398000002</v>
      </c>
      <c r="AC282" s="53">
        <v>7.66756467560921</v>
      </c>
      <c r="AD282" s="53">
        <v>8.3297044494012091</v>
      </c>
      <c r="AE282" s="53">
        <v>7.06478211408721</v>
      </c>
      <c r="AF282" s="53">
        <v>5504.1735140000001</v>
      </c>
      <c r="AG282" s="53">
        <v>9.3819861407762097</v>
      </c>
      <c r="AH282" s="53">
        <v>7.5922044529834496</v>
      </c>
      <c r="AI282" s="53">
        <v>8.4543363727265</v>
      </c>
      <c r="AJ282" s="53">
        <v>4836.9864068999996</v>
      </c>
      <c r="AK282" s="53">
        <v>9.1925501943326697</v>
      </c>
      <c r="AL282" s="53">
        <v>6.6719171632361798</v>
      </c>
      <c r="AM282" s="53">
        <v>8.6704288595502206</v>
      </c>
      <c r="AN282" s="53">
        <v>3847.8954248999999</v>
      </c>
      <c r="AO282" s="53">
        <v>9.3117488969120696</v>
      </c>
      <c r="AP282" s="53">
        <v>5.3076104351059898</v>
      </c>
      <c r="AQ282" s="53">
        <v>8.7194924605830799</v>
      </c>
      <c r="AR282" s="53">
        <v>4517.6732429000003</v>
      </c>
      <c r="AS282" s="53">
        <v>9.3569543539863709</v>
      </c>
      <c r="AT282" s="53">
        <v>6.2314712326253803</v>
      </c>
      <c r="AU282" s="53">
        <v>8.8447936912171006</v>
      </c>
      <c r="AV282" s="53">
        <v>4105.9102620000003</v>
      </c>
      <c r="AW282" s="53">
        <v>8.6701246312690703</v>
      </c>
      <c r="AX282" s="53">
        <v>5.6635042655210199</v>
      </c>
      <c r="AY282" s="53">
        <v>8.9061933200037799</v>
      </c>
      <c r="AZ282" s="53">
        <v>2786.414096</v>
      </c>
      <c r="BA282" s="53">
        <v>10.313343493408199</v>
      </c>
      <c r="BB282" s="53">
        <v>3.8434517832148098</v>
      </c>
      <c r="BC282" s="53">
        <v>10.9206920654768</v>
      </c>
      <c r="BD282" s="53">
        <v>2008.9921465</v>
      </c>
      <c r="BE282" s="53">
        <v>13.7192300167578</v>
      </c>
      <c r="BF282" s="53">
        <v>2.7711116086494201</v>
      </c>
      <c r="BG282" s="53">
        <v>13.9723483403477</v>
      </c>
      <c r="BH282" s="53">
        <v>3013.2594241000002</v>
      </c>
      <c r="BI282" s="53">
        <v>10.4803944478603</v>
      </c>
      <c r="BJ282" s="53">
        <v>4.1563518227500298</v>
      </c>
      <c r="BK282" s="53">
        <v>10.3600079853867</v>
      </c>
    </row>
    <row r="283" spans="1:63" x14ac:dyDescent="0.25">
      <c r="A283" s="53" t="s">
        <v>178</v>
      </c>
      <c r="B283" s="53" t="s">
        <v>179</v>
      </c>
      <c r="C283" s="53" t="s">
        <v>15</v>
      </c>
      <c r="D283" s="53">
        <v>267.12032249999999</v>
      </c>
      <c r="E283" s="53">
        <v>29.820576251838698</v>
      </c>
      <c r="F283" s="53">
        <v>7.4982585252441201</v>
      </c>
      <c r="G283" s="53">
        <v>22.782479497545602</v>
      </c>
      <c r="H283" s="53">
        <v>421.17264499999999</v>
      </c>
      <c r="I283" s="53">
        <v>22.861959288821598</v>
      </c>
      <c r="J283" s="53">
        <v>11.822617412311899</v>
      </c>
      <c r="K283" s="53">
        <v>17.928208781353</v>
      </c>
      <c r="L283" s="53">
        <v>491.0665363</v>
      </c>
      <c r="M283" s="53">
        <v>23.121445677783601</v>
      </c>
      <c r="N283" s="53">
        <v>13.7845889365964</v>
      </c>
      <c r="O283" s="53">
        <v>14.8376060547486</v>
      </c>
      <c r="P283" s="53">
        <v>325.23611069999998</v>
      </c>
      <c r="Q283" s="53">
        <v>20.220524943141999</v>
      </c>
      <c r="R283" s="53">
        <v>9.1296102705682909</v>
      </c>
      <c r="S283" s="53">
        <v>15.609710939579401</v>
      </c>
      <c r="T283" s="53">
        <v>249.04805450000001</v>
      </c>
      <c r="U283" s="53">
        <v>23.919406411331298</v>
      </c>
      <c r="V283" s="53">
        <v>6.9909570352891697</v>
      </c>
      <c r="W283" s="53">
        <v>20.174043446540502</v>
      </c>
      <c r="X283" s="53">
        <v>239.78479820000001</v>
      </c>
      <c r="Y283" s="53">
        <v>26.6260818894389</v>
      </c>
      <c r="Z283" s="53">
        <v>6.7309308048888301</v>
      </c>
      <c r="AA283" s="53">
        <v>22.310343462695901</v>
      </c>
      <c r="AB283" s="53">
        <v>207.9908968</v>
      </c>
      <c r="AC283" s="53">
        <v>26.398373810162902</v>
      </c>
      <c r="AD283" s="53">
        <v>5.8384532502343403</v>
      </c>
      <c r="AE283" s="53">
        <v>23.295206711725701</v>
      </c>
      <c r="AF283" s="53">
        <v>266.27701569999999</v>
      </c>
      <c r="AG283" s="53">
        <v>26.325768790305101</v>
      </c>
      <c r="AH283" s="53">
        <v>7.4745863001460204</v>
      </c>
      <c r="AI283" s="53">
        <v>19.975071155137499</v>
      </c>
      <c r="AJ283" s="53">
        <v>197.83115670000001</v>
      </c>
      <c r="AK283" s="53">
        <v>20.992775423278601</v>
      </c>
      <c r="AL283" s="53">
        <v>5.5532620783080997</v>
      </c>
      <c r="AM283" s="53">
        <v>16.264538757089301</v>
      </c>
      <c r="AN283" s="53">
        <v>114.6600131</v>
      </c>
      <c r="AO283" s="53">
        <v>44.029317632261197</v>
      </c>
      <c r="AP283" s="53">
        <v>3.2185885846692801</v>
      </c>
      <c r="AQ283" s="53">
        <v>38.728494155395097</v>
      </c>
      <c r="AR283" s="53">
        <v>170.58660309999999</v>
      </c>
      <c r="AS283" s="53">
        <v>23.2188678782775</v>
      </c>
      <c r="AT283" s="53">
        <v>4.7884879705736703</v>
      </c>
      <c r="AU283" s="53">
        <v>25.028109285189601</v>
      </c>
      <c r="AV283" s="53">
        <v>170.64404669999999</v>
      </c>
      <c r="AW283" s="53">
        <v>27.623529826330099</v>
      </c>
      <c r="AX283" s="53">
        <v>4.7901004535154001</v>
      </c>
      <c r="AY283" s="53">
        <v>27.1255632319779</v>
      </c>
      <c r="AZ283" s="53">
        <v>136.05611210000001</v>
      </c>
      <c r="BA283" s="53">
        <v>31.424026590861502</v>
      </c>
      <c r="BB283" s="53">
        <v>3.81919238834924</v>
      </c>
      <c r="BC283" s="53">
        <v>30.997542742381199</v>
      </c>
      <c r="BD283" s="53">
        <v>135.0624157</v>
      </c>
      <c r="BE283" s="53">
        <v>28.806733145175599</v>
      </c>
      <c r="BF283" s="53">
        <v>3.7912986196046199</v>
      </c>
      <c r="BG283" s="53">
        <v>30.141056888315301</v>
      </c>
      <c r="BH283" s="53">
        <v>169.8947575</v>
      </c>
      <c r="BI283" s="53">
        <v>29.042255850289099</v>
      </c>
      <c r="BJ283" s="53">
        <v>4.7690673697006201</v>
      </c>
      <c r="BK283" s="53">
        <v>26.9174843140873</v>
      </c>
    </row>
    <row r="284" spans="1:63" x14ac:dyDescent="0.25">
      <c r="A284" s="53" t="s">
        <v>178</v>
      </c>
      <c r="B284" s="53" t="s">
        <v>179</v>
      </c>
      <c r="C284" s="53" t="s">
        <v>16</v>
      </c>
      <c r="D284" s="53">
        <v>1043.8468190999999</v>
      </c>
      <c r="E284" s="53">
        <v>11.116220266846801</v>
      </c>
      <c r="F284" s="53">
        <v>6.4970115903229999</v>
      </c>
      <c r="G284" s="53">
        <v>9.7290851414175403</v>
      </c>
      <c r="H284" s="53">
        <v>1533.3730685</v>
      </c>
      <c r="I284" s="53">
        <v>8.4178298523369595</v>
      </c>
      <c r="J284" s="53">
        <v>9.5438740781172609</v>
      </c>
      <c r="K284" s="53">
        <v>7.0869397469759798</v>
      </c>
      <c r="L284" s="53">
        <v>1452.4206111000001</v>
      </c>
      <c r="M284" s="53">
        <v>9.6076965298923405</v>
      </c>
      <c r="N284" s="53">
        <v>9.0400175309982096</v>
      </c>
      <c r="O284" s="53">
        <v>8.2508138200910697</v>
      </c>
      <c r="P284" s="53">
        <v>1446.2027387000001</v>
      </c>
      <c r="Q284" s="53">
        <v>8.8150992948551092</v>
      </c>
      <c r="R284" s="53">
        <v>9.0013168439713702</v>
      </c>
      <c r="S284" s="53">
        <v>7.7808280832582799</v>
      </c>
      <c r="T284" s="53">
        <v>1535.513097</v>
      </c>
      <c r="U284" s="53">
        <v>8.7389735451077097</v>
      </c>
      <c r="V284" s="53">
        <v>9.5571938389420392</v>
      </c>
      <c r="W284" s="53">
        <v>7.6861019986127896</v>
      </c>
      <c r="X284" s="53">
        <v>1471.4782238</v>
      </c>
      <c r="Y284" s="53">
        <v>10.289026862438799</v>
      </c>
      <c r="Z284" s="53">
        <v>9.1586341022519697</v>
      </c>
      <c r="AA284" s="53">
        <v>8.9884085416830501</v>
      </c>
      <c r="AB284" s="53">
        <v>1337.7969066999999</v>
      </c>
      <c r="AC284" s="53">
        <v>11.7622214317939</v>
      </c>
      <c r="AD284" s="53">
        <v>8.3265876269298698</v>
      </c>
      <c r="AE284" s="53">
        <v>10.484408305677601</v>
      </c>
      <c r="AF284" s="53">
        <v>1279.1742836999999</v>
      </c>
      <c r="AG284" s="53">
        <v>9.9515655273397492</v>
      </c>
      <c r="AH284" s="53">
        <v>7.9617143005786701</v>
      </c>
      <c r="AI284" s="53">
        <v>9.7013211062968292</v>
      </c>
      <c r="AJ284" s="53">
        <v>921.33003910000002</v>
      </c>
      <c r="AK284" s="53">
        <v>9.9664675190004299</v>
      </c>
      <c r="AL284" s="53">
        <v>5.73445435960274</v>
      </c>
      <c r="AM284" s="53">
        <v>9.5027530882946305</v>
      </c>
      <c r="AN284" s="53">
        <v>903.45027419999997</v>
      </c>
      <c r="AO284" s="53">
        <v>10.5586260613323</v>
      </c>
      <c r="AP284" s="53">
        <v>5.6231688360354903</v>
      </c>
      <c r="AQ284" s="53">
        <v>10.421136516342299</v>
      </c>
      <c r="AR284" s="53">
        <v>814.63979170000005</v>
      </c>
      <c r="AS284" s="53">
        <v>12.148310640339499</v>
      </c>
      <c r="AT284" s="53">
        <v>5.0704031202361497</v>
      </c>
      <c r="AU284" s="53">
        <v>11.635850058596001</v>
      </c>
      <c r="AV284" s="53">
        <v>859.50076509999997</v>
      </c>
      <c r="AW284" s="53">
        <v>12.403904496938001</v>
      </c>
      <c r="AX284" s="53">
        <v>5.3496225026205</v>
      </c>
      <c r="AY284" s="53">
        <v>12.7994673130886</v>
      </c>
      <c r="AZ284" s="53">
        <v>502.74953679999999</v>
      </c>
      <c r="BA284" s="53">
        <v>16.223915115584401</v>
      </c>
      <c r="BB284" s="53">
        <v>3.12916560921781</v>
      </c>
      <c r="BC284" s="53">
        <v>15.766138164206099</v>
      </c>
      <c r="BD284" s="53">
        <v>505.04016530000001</v>
      </c>
      <c r="BE284" s="53">
        <v>13.802756420085</v>
      </c>
      <c r="BF284" s="53">
        <v>3.1434227201667602</v>
      </c>
      <c r="BG284" s="53">
        <v>13.8050081967809</v>
      </c>
      <c r="BH284" s="53">
        <v>460.05220209999999</v>
      </c>
      <c r="BI284" s="53">
        <v>14.561402215437999</v>
      </c>
      <c r="BJ284" s="53">
        <v>2.86341294000818</v>
      </c>
      <c r="BK284" s="53">
        <v>15.054110850236</v>
      </c>
    </row>
    <row r="285" spans="1:63" x14ac:dyDescent="0.25">
      <c r="A285" s="53" t="s">
        <v>180</v>
      </c>
      <c r="B285" s="53" t="s">
        <v>181</v>
      </c>
      <c r="C285" s="53" t="s">
        <v>15</v>
      </c>
      <c r="D285" s="53">
        <v>508.2114436</v>
      </c>
      <c r="E285" s="53">
        <v>31.946984678423799</v>
      </c>
      <c r="F285" s="53">
        <v>10.185415359744701</v>
      </c>
      <c r="G285" s="53">
        <v>25.720831654099701</v>
      </c>
      <c r="H285" s="53">
        <v>292.6744296</v>
      </c>
      <c r="I285" s="53">
        <v>27.460497609183498</v>
      </c>
      <c r="J285" s="53">
        <v>5.8656897009950502</v>
      </c>
      <c r="K285" s="53">
        <v>25.557422636719799</v>
      </c>
      <c r="L285" s="53">
        <v>605.09224089999998</v>
      </c>
      <c r="M285" s="53">
        <v>26.5494274889809</v>
      </c>
      <c r="N285" s="53">
        <v>12.1270701046551</v>
      </c>
      <c r="O285" s="53">
        <v>20.068798144057901</v>
      </c>
      <c r="P285" s="53">
        <v>408.66498949999999</v>
      </c>
      <c r="Q285" s="53">
        <v>32.841696729246003</v>
      </c>
      <c r="R285" s="53">
        <v>8.1903363520466606</v>
      </c>
      <c r="S285" s="53">
        <v>24.909235391961399</v>
      </c>
      <c r="T285" s="53">
        <v>301.74100090000002</v>
      </c>
      <c r="U285" s="53">
        <v>40.714308733737099</v>
      </c>
      <c r="V285" s="53">
        <v>6.04739909723589</v>
      </c>
      <c r="W285" s="53">
        <v>36.771261353922696</v>
      </c>
      <c r="X285" s="53">
        <v>340.8015188</v>
      </c>
      <c r="Y285" s="53">
        <v>32.466477935174296</v>
      </c>
      <c r="Z285" s="53">
        <v>6.8302378231016903</v>
      </c>
      <c r="AA285" s="53">
        <v>29.984662807375202</v>
      </c>
      <c r="AB285" s="53">
        <v>328.36851910000001</v>
      </c>
      <c r="AC285" s="53">
        <v>31.674142368371601</v>
      </c>
      <c r="AD285" s="53">
        <v>6.5810595180736904</v>
      </c>
      <c r="AE285" s="53">
        <v>28.199070534777899</v>
      </c>
      <c r="AF285" s="53">
        <v>136.12659260000001</v>
      </c>
      <c r="AG285" s="53">
        <v>46.580497117121702</v>
      </c>
      <c r="AH285" s="53">
        <v>2.7282067426821399</v>
      </c>
      <c r="AI285" s="53">
        <v>43.0778891723863</v>
      </c>
      <c r="AJ285" s="53">
        <v>384.95860420000002</v>
      </c>
      <c r="AK285" s="53">
        <v>30.728717281608699</v>
      </c>
      <c r="AL285" s="53">
        <v>7.7152203663690697</v>
      </c>
      <c r="AM285" s="53">
        <v>23.3613599393511</v>
      </c>
      <c r="AN285" s="53">
        <v>130.60022860000001</v>
      </c>
      <c r="AO285" s="53">
        <v>46.668622613756497</v>
      </c>
      <c r="AP285" s="53">
        <v>2.6174490777810702</v>
      </c>
      <c r="AQ285" s="53">
        <v>42.6679065037657</v>
      </c>
      <c r="AR285" s="53">
        <v>125.4723752</v>
      </c>
      <c r="AS285" s="53">
        <v>40.2780721243683</v>
      </c>
      <c r="AT285" s="53">
        <v>2.5146782381224702</v>
      </c>
      <c r="AU285" s="53">
        <v>38.815162675653298</v>
      </c>
      <c r="AV285" s="53">
        <v>295.52680149999998</v>
      </c>
      <c r="AW285" s="53">
        <v>29.953110833843802</v>
      </c>
      <c r="AX285" s="53">
        <v>5.9228560496238201</v>
      </c>
      <c r="AY285" s="53">
        <v>28.3265712590247</v>
      </c>
      <c r="AZ285" s="53">
        <v>364.82768199999998</v>
      </c>
      <c r="BA285" s="53">
        <v>20.3555253779769</v>
      </c>
      <c r="BB285" s="53">
        <v>7.3117626977867598</v>
      </c>
      <c r="BC285" s="53">
        <v>18.9919613604925</v>
      </c>
      <c r="BD285" s="53">
        <v>114.6429883</v>
      </c>
      <c r="BE285" s="53">
        <v>45.007780149252902</v>
      </c>
      <c r="BF285" s="53">
        <v>2.2976390410384102</v>
      </c>
      <c r="BG285" s="53">
        <v>44.616854145527398</v>
      </c>
      <c r="BH285" s="53">
        <v>651.89018080000005</v>
      </c>
      <c r="BI285" s="53">
        <v>19.307037052076499</v>
      </c>
      <c r="BJ285" s="53">
        <v>13.0649798307435</v>
      </c>
      <c r="BK285" s="53">
        <v>22.449784975950401</v>
      </c>
    </row>
    <row r="286" spans="1:63" x14ac:dyDescent="0.25">
      <c r="A286" s="53" t="s">
        <v>180</v>
      </c>
      <c r="B286" s="53" t="s">
        <v>181</v>
      </c>
      <c r="C286" s="53" t="s">
        <v>16</v>
      </c>
      <c r="D286" s="53">
        <v>2536.8039964999998</v>
      </c>
      <c r="E286" s="53">
        <v>9.2304937326791396</v>
      </c>
      <c r="F286" s="53">
        <v>5.9755024862189003</v>
      </c>
      <c r="G286" s="53">
        <v>8.4772216810752496</v>
      </c>
      <c r="H286" s="53">
        <v>3388.2062157</v>
      </c>
      <c r="I286" s="53">
        <v>8.1517018320497598</v>
      </c>
      <c r="J286" s="53">
        <v>7.9810007764380702</v>
      </c>
      <c r="K286" s="53">
        <v>7.5626502287565298</v>
      </c>
      <c r="L286" s="53">
        <v>3110.0116721999998</v>
      </c>
      <c r="M286" s="53">
        <v>10.1962944813103</v>
      </c>
      <c r="N286" s="53">
        <v>7.3257068756754098</v>
      </c>
      <c r="O286" s="53">
        <v>8.9681823676895096</v>
      </c>
      <c r="P286" s="53">
        <v>2607.2935631999999</v>
      </c>
      <c r="Q286" s="53">
        <v>12.459046475538299</v>
      </c>
      <c r="R286" s="53">
        <v>6.14154234647199</v>
      </c>
      <c r="S286" s="53">
        <v>11.5696762151304</v>
      </c>
      <c r="T286" s="53">
        <v>4444.3004453000003</v>
      </c>
      <c r="U286" s="53">
        <v>8.65878593311486</v>
      </c>
      <c r="V286" s="53">
        <v>10.468655992750801</v>
      </c>
      <c r="W286" s="53">
        <v>8.1204064658542308</v>
      </c>
      <c r="X286" s="53">
        <v>3882.068299</v>
      </c>
      <c r="Y286" s="53">
        <v>8.4084734817268494</v>
      </c>
      <c r="Z286" s="53">
        <v>9.1443047252965393</v>
      </c>
      <c r="AA286" s="53">
        <v>7.9671933001613304</v>
      </c>
      <c r="AB286" s="53">
        <v>3442.7048660999999</v>
      </c>
      <c r="AC286" s="53">
        <v>9.1579829365174508</v>
      </c>
      <c r="AD286" s="53">
        <v>8.1093736508935095</v>
      </c>
      <c r="AE286" s="53">
        <v>9.1206405665721597</v>
      </c>
      <c r="AF286" s="53">
        <v>2857.3862951999999</v>
      </c>
      <c r="AG286" s="53">
        <v>9.7473092359481992</v>
      </c>
      <c r="AH286" s="53">
        <v>6.7306417581384501</v>
      </c>
      <c r="AI286" s="53">
        <v>9.3648355319371106</v>
      </c>
      <c r="AJ286" s="53">
        <v>2911.0919091999999</v>
      </c>
      <c r="AK286" s="53">
        <v>12.0673329083924</v>
      </c>
      <c r="AL286" s="53">
        <v>6.8571466163867401</v>
      </c>
      <c r="AM286" s="53">
        <v>10.9664366504583</v>
      </c>
      <c r="AN286" s="53">
        <v>2524.9111487</v>
      </c>
      <c r="AO286" s="53">
        <v>9.6047794669119906</v>
      </c>
      <c r="AP286" s="53">
        <v>5.9474885987860704</v>
      </c>
      <c r="AQ286" s="53">
        <v>9.0090965935018907</v>
      </c>
      <c r="AR286" s="53">
        <v>3431.5096411</v>
      </c>
      <c r="AS286" s="53">
        <v>9.9634979451600003</v>
      </c>
      <c r="AT286" s="53">
        <v>8.0830030306510494</v>
      </c>
      <c r="AU286" s="53">
        <v>9.0788944114498999</v>
      </c>
      <c r="AV286" s="53">
        <v>2123.3176291999998</v>
      </c>
      <c r="AW286" s="53">
        <v>13.041210351870101</v>
      </c>
      <c r="AX286" s="53">
        <v>5.0015254587356202</v>
      </c>
      <c r="AY286" s="53">
        <v>13.2108093154361</v>
      </c>
      <c r="AZ286" s="53">
        <v>1529.1978303000001</v>
      </c>
      <c r="BA286" s="53">
        <v>10.7486598707955</v>
      </c>
      <c r="BB286" s="53">
        <v>3.6020620629285598</v>
      </c>
      <c r="BC286" s="53">
        <v>11.6446876120702</v>
      </c>
      <c r="BD286" s="53">
        <v>1361.7723781</v>
      </c>
      <c r="BE286" s="53">
        <v>10.7933145947844</v>
      </c>
      <c r="BF286" s="53">
        <v>3.2076874059752698</v>
      </c>
      <c r="BG286" s="53">
        <v>11.1576046673215</v>
      </c>
      <c r="BH286" s="53">
        <v>2302.8245121</v>
      </c>
      <c r="BI286" s="53">
        <v>10.5393463454495</v>
      </c>
      <c r="BJ286" s="53">
        <v>5.4243582146530196</v>
      </c>
      <c r="BK286" s="53">
        <v>10.5395968311103</v>
      </c>
    </row>
    <row r="287" spans="1:63" x14ac:dyDescent="0.25">
      <c r="A287" s="53" t="s">
        <v>182</v>
      </c>
      <c r="B287" s="53" t="s">
        <v>183</v>
      </c>
      <c r="C287" s="53" t="s">
        <v>15</v>
      </c>
      <c r="D287" s="53">
        <v>927.13998030000005</v>
      </c>
      <c r="E287" s="53">
        <v>28.911907684254501</v>
      </c>
      <c r="F287" s="53">
        <v>8.65148136249665</v>
      </c>
      <c r="G287" s="53">
        <v>26.3135718120474</v>
      </c>
      <c r="H287" s="53">
        <v>637.94800929999997</v>
      </c>
      <c r="I287" s="53">
        <v>35.157410921807603</v>
      </c>
      <c r="J287" s="53">
        <v>5.9529255883398697</v>
      </c>
      <c r="K287" s="53">
        <v>28.335278905377901</v>
      </c>
      <c r="L287" s="53">
        <v>1166.1074808999999</v>
      </c>
      <c r="M287" s="53">
        <v>36.847372180413799</v>
      </c>
      <c r="N287" s="53">
        <v>10.8813742822415</v>
      </c>
      <c r="O287" s="53">
        <v>21.863675207267502</v>
      </c>
      <c r="P287" s="53">
        <v>1181.2430870999999</v>
      </c>
      <c r="Q287" s="53">
        <v>29.8278808285712</v>
      </c>
      <c r="R287" s="53">
        <v>11.022610144928599</v>
      </c>
      <c r="S287" s="53">
        <v>19.190639465160501</v>
      </c>
      <c r="T287" s="53">
        <v>786.05088850000004</v>
      </c>
      <c r="U287" s="53">
        <v>34.4731494261273</v>
      </c>
      <c r="V287" s="53">
        <v>7.3349275797935096</v>
      </c>
      <c r="W287" s="53">
        <v>30.048900852843101</v>
      </c>
      <c r="X287" s="53">
        <v>910.0023549</v>
      </c>
      <c r="Y287" s="53">
        <v>32.079812859910099</v>
      </c>
      <c r="Z287" s="53">
        <v>8.4915639283487092</v>
      </c>
      <c r="AA287" s="53">
        <v>21.707361087539802</v>
      </c>
      <c r="AB287" s="53">
        <v>557.47902090000002</v>
      </c>
      <c r="AC287" s="53">
        <v>44.312444749865001</v>
      </c>
      <c r="AD287" s="53">
        <v>5.2020401037377502</v>
      </c>
      <c r="AE287" s="53">
        <v>42.674251764026799</v>
      </c>
      <c r="AF287" s="53">
        <v>752.30555270000002</v>
      </c>
      <c r="AG287" s="53">
        <v>32.296703493264502</v>
      </c>
      <c r="AH287" s="53">
        <v>7.0200375416674197</v>
      </c>
      <c r="AI287" s="53">
        <v>32.427552031793603</v>
      </c>
      <c r="AJ287" s="53">
        <v>953.22254559999999</v>
      </c>
      <c r="AK287" s="53">
        <v>30.740483329097</v>
      </c>
      <c r="AL287" s="53">
        <v>8.8948672938271507</v>
      </c>
      <c r="AM287" s="53">
        <v>20.713367454645599</v>
      </c>
      <c r="AN287" s="53">
        <v>727.54422980000004</v>
      </c>
      <c r="AO287" s="53">
        <v>48.785959067537398</v>
      </c>
      <c r="AP287" s="53">
        <v>6.78898060514011</v>
      </c>
      <c r="AQ287" s="53">
        <v>34.719896712701399</v>
      </c>
      <c r="AR287" s="53">
        <v>474.77616339999997</v>
      </c>
      <c r="AS287" s="53">
        <v>33.732484900267401</v>
      </c>
      <c r="AT287" s="53">
        <v>4.4303095716826597</v>
      </c>
      <c r="AU287" s="53">
        <v>32.279900583308397</v>
      </c>
      <c r="AV287" s="53">
        <v>260.58331939999999</v>
      </c>
      <c r="AW287" s="53">
        <v>42.9941354692657</v>
      </c>
      <c r="AX287" s="53">
        <v>2.4315980100838002</v>
      </c>
      <c r="AY287" s="53">
        <v>37.749684890126503</v>
      </c>
      <c r="AZ287" s="53">
        <v>367.78445909999999</v>
      </c>
      <c r="BA287" s="53">
        <v>34.973146928613602</v>
      </c>
      <c r="BB287" s="53">
        <v>3.43193094994133</v>
      </c>
      <c r="BC287" s="53">
        <v>28.5047772434379</v>
      </c>
      <c r="BD287" s="53">
        <v>344.76476209999998</v>
      </c>
      <c r="BE287" s="53">
        <v>39.268865153127201</v>
      </c>
      <c r="BF287" s="53">
        <v>3.2171257600050902</v>
      </c>
      <c r="BG287" s="53">
        <v>32.4590551155149</v>
      </c>
      <c r="BH287" s="53">
        <v>669.5941507</v>
      </c>
      <c r="BI287" s="53">
        <v>30.9683887563193</v>
      </c>
      <c r="BJ287" s="53">
        <v>6.2482272777659302</v>
      </c>
      <c r="BK287" s="53">
        <v>29.882751848828502</v>
      </c>
    </row>
    <row r="288" spans="1:63" x14ac:dyDescent="0.25">
      <c r="A288" s="53" t="s">
        <v>182</v>
      </c>
      <c r="B288" s="53" t="s">
        <v>183</v>
      </c>
      <c r="C288" s="53" t="s">
        <v>16</v>
      </c>
      <c r="D288" s="53">
        <v>5674.7825320000002</v>
      </c>
      <c r="E288" s="53">
        <v>10.053373381983601</v>
      </c>
      <c r="F288" s="53">
        <v>5.15254836224688</v>
      </c>
      <c r="G288" s="53">
        <v>9.6305589844382204</v>
      </c>
      <c r="H288" s="53">
        <v>7873.0294801</v>
      </c>
      <c r="I288" s="53">
        <v>9.1313197964840693</v>
      </c>
      <c r="J288" s="53">
        <v>7.1484968674761999</v>
      </c>
      <c r="K288" s="53">
        <v>7.8613484633909598</v>
      </c>
      <c r="L288" s="53">
        <v>8330.9925213999995</v>
      </c>
      <c r="M288" s="53">
        <v>9.2498922524909695</v>
      </c>
      <c r="N288" s="53">
        <v>7.5643148666882896</v>
      </c>
      <c r="O288" s="53">
        <v>7.6290680629292602</v>
      </c>
      <c r="P288" s="53">
        <v>9371.6959783000002</v>
      </c>
      <c r="Q288" s="53">
        <v>8.1354958627960894</v>
      </c>
      <c r="R288" s="53">
        <v>8.5092453309302201</v>
      </c>
      <c r="S288" s="53">
        <v>6.6445067653146204</v>
      </c>
      <c r="T288" s="53">
        <v>8544.0100495000006</v>
      </c>
      <c r="U288" s="53">
        <v>7.65372456145312</v>
      </c>
      <c r="V288" s="53">
        <v>7.7577289947808197</v>
      </c>
      <c r="W288" s="53">
        <v>6.5218193920833603</v>
      </c>
      <c r="X288" s="53">
        <v>11154.4102143</v>
      </c>
      <c r="Y288" s="53">
        <v>7.87551775003549</v>
      </c>
      <c r="Z288" s="53">
        <v>10.1279014230816</v>
      </c>
      <c r="AA288" s="53">
        <v>7.7858378679515896</v>
      </c>
      <c r="AB288" s="53">
        <v>9008.7163908000002</v>
      </c>
      <c r="AC288" s="53">
        <v>8.9608215237461106</v>
      </c>
      <c r="AD288" s="53">
        <v>8.1796697271858001</v>
      </c>
      <c r="AE288" s="53">
        <v>7.6359724304796996</v>
      </c>
      <c r="AF288" s="53">
        <v>9800.2556767000005</v>
      </c>
      <c r="AG288" s="53">
        <v>9.4484122211271409</v>
      </c>
      <c r="AH288" s="53">
        <v>8.8983658936414898</v>
      </c>
      <c r="AI288" s="53">
        <v>7.8627052829483803</v>
      </c>
      <c r="AJ288" s="53">
        <v>8104.2735505000001</v>
      </c>
      <c r="AK288" s="53">
        <v>8.9519539296442208</v>
      </c>
      <c r="AL288" s="53">
        <v>7.3584602007845703</v>
      </c>
      <c r="AM288" s="53">
        <v>7.8540282143067399</v>
      </c>
      <c r="AN288" s="53">
        <v>7733.7647188999999</v>
      </c>
      <c r="AO288" s="53">
        <v>9.1820954961322396</v>
      </c>
      <c r="AP288" s="53">
        <v>7.0220482479575903</v>
      </c>
      <c r="AQ288" s="53">
        <v>8.2509547053843892</v>
      </c>
      <c r="AR288" s="53">
        <v>6638.2495889000002</v>
      </c>
      <c r="AS288" s="53">
        <v>9.3604039235492493</v>
      </c>
      <c r="AT288" s="53">
        <v>6.02735027370609</v>
      </c>
      <c r="AU288" s="53">
        <v>9.2337404884982206</v>
      </c>
      <c r="AV288" s="53">
        <v>5187.5008879999996</v>
      </c>
      <c r="AW288" s="53">
        <v>13.1086644643408</v>
      </c>
      <c r="AX288" s="53">
        <v>4.7101098683332996</v>
      </c>
      <c r="AY288" s="53">
        <v>12.812941985536201</v>
      </c>
      <c r="AZ288" s="53">
        <v>4471.1312642000003</v>
      </c>
      <c r="BA288" s="53">
        <v>12.8143055500539</v>
      </c>
      <c r="BB288" s="53">
        <v>4.0596657127978499</v>
      </c>
      <c r="BC288" s="53">
        <v>12.537697262116501</v>
      </c>
      <c r="BD288" s="53">
        <v>3923.8747557000002</v>
      </c>
      <c r="BE288" s="53">
        <v>12.957379326182901</v>
      </c>
      <c r="BF288" s="53">
        <v>3.56277167136101</v>
      </c>
      <c r="BG288" s="53">
        <v>12.975600233203201</v>
      </c>
      <c r="BH288" s="53">
        <v>4318.7664037000004</v>
      </c>
      <c r="BI288" s="53">
        <v>11.449825121999</v>
      </c>
      <c r="BJ288" s="53">
        <v>3.9213225590282899</v>
      </c>
      <c r="BK288" s="53">
        <v>11.878674044465001</v>
      </c>
    </row>
    <row r="289" spans="1:63" x14ac:dyDescent="0.25">
      <c r="A289" s="53" t="s">
        <v>184</v>
      </c>
      <c r="B289" s="53" t="s">
        <v>185</v>
      </c>
      <c r="C289" s="53" t="s">
        <v>15</v>
      </c>
      <c r="D289" s="53">
        <v>689.39312740000003</v>
      </c>
      <c r="E289" s="53">
        <v>28.5358258280705</v>
      </c>
      <c r="F289" s="53">
        <v>7.14322793704223</v>
      </c>
      <c r="G289" s="53">
        <v>22.124311095051901</v>
      </c>
      <c r="H289" s="53">
        <v>822.90628489999995</v>
      </c>
      <c r="I289" s="53">
        <v>23.294003581994101</v>
      </c>
      <c r="J289" s="53">
        <v>8.5266402147560996</v>
      </c>
      <c r="K289" s="53">
        <v>16.727178837197201</v>
      </c>
      <c r="L289" s="53">
        <v>1228.8422373999999</v>
      </c>
      <c r="M289" s="53">
        <v>23.3392339491248</v>
      </c>
      <c r="N289" s="53">
        <v>12.732793309846899</v>
      </c>
      <c r="O289" s="53">
        <v>16.2885413560426</v>
      </c>
      <c r="P289" s="53">
        <v>880.98332930000004</v>
      </c>
      <c r="Q289" s="53">
        <v>22.307178340014499</v>
      </c>
      <c r="R289" s="53">
        <v>9.1284123380488396</v>
      </c>
      <c r="S289" s="53">
        <v>19.3701961556622</v>
      </c>
      <c r="T289" s="53">
        <v>722.49120270000003</v>
      </c>
      <c r="U289" s="53">
        <v>25.204221525905702</v>
      </c>
      <c r="V289" s="53">
        <v>7.48617753538963</v>
      </c>
      <c r="W289" s="53">
        <v>20.136865226864199</v>
      </c>
      <c r="X289" s="53">
        <v>563.68065330000002</v>
      </c>
      <c r="Y289" s="53">
        <v>23.400460087895599</v>
      </c>
      <c r="Z289" s="53">
        <v>5.8406433574533096</v>
      </c>
      <c r="AA289" s="53">
        <v>18.319205756531701</v>
      </c>
      <c r="AB289" s="53">
        <v>638.28717919999997</v>
      </c>
      <c r="AC289" s="53">
        <v>25.478065791678599</v>
      </c>
      <c r="AD289" s="53">
        <v>6.6136876465724397</v>
      </c>
      <c r="AE289" s="53">
        <v>20.398922317923098</v>
      </c>
      <c r="AF289" s="53">
        <v>543.54772909999997</v>
      </c>
      <c r="AG289" s="53">
        <v>27.576450856829801</v>
      </c>
      <c r="AH289" s="53">
        <v>5.6320336964574498</v>
      </c>
      <c r="AI289" s="53">
        <v>24.322173321165799</v>
      </c>
      <c r="AJ289" s="53">
        <v>620.10515769999995</v>
      </c>
      <c r="AK289" s="53">
        <v>26.119303372237901</v>
      </c>
      <c r="AL289" s="53">
        <v>6.4252924932576301</v>
      </c>
      <c r="AM289" s="53">
        <v>21.6422002199925</v>
      </c>
      <c r="AN289" s="53">
        <v>511.36484610000002</v>
      </c>
      <c r="AO289" s="53">
        <v>24.755418219774299</v>
      </c>
      <c r="AP289" s="53">
        <v>5.2985669707197296</v>
      </c>
      <c r="AQ289" s="53">
        <v>21.813725204624301</v>
      </c>
      <c r="AR289" s="53">
        <v>582.08532839999998</v>
      </c>
      <c r="AS289" s="53">
        <v>28.8381222851439</v>
      </c>
      <c r="AT289" s="53">
        <v>6.0313455622204701</v>
      </c>
      <c r="AU289" s="53">
        <v>27.650217314343799</v>
      </c>
      <c r="AV289" s="53">
        <v>264.99243510000002</v>
      </c>
      <c r="AW289" s="53">
        <v>30.0374499240829</v>
      </c>
      <c r="AX289" s="53">
        <v>2.7457502697337901</v>
      </c>
      <c r="AY289" s="53">
        <v>28.413602227069699</v>
      </c>
      <c r="AZ289" s="53">
        <v>424.91865539999998</v>
      </c>
      <c r="BA289" s="53">
        <v>26.852648780329801</v>
      </c>
      <c r="BB289" s="53">
        <v>4.4028446028626602</v>
      </c>
      <c r="BC289" s="53">
        <v>26.641684287089799</v>
      </c>
      <c r="BD289" s="53">
        <v>362.31748870000001</v>
      </c>
      <c r="BE289" s="53">
        <v>27.9197850512512</v>
      </c>
      <c r="BF289" s="53">
        <v>3.7541952544866999</v>
      </c>
      <c r="BG289" s="53">
        <v>27.382062596103498</v>
      </c>
      <c r="BH289" s="53">
        <v>795.08713390000003</v>
      </c>
      <c r="BI289" s="53">
        <v>20.9965261289281</v>
      </c>
      <c r="BJ289" s="53">
        <v>8.2383888111521006</v>
      </c>
      <c r="BK289" s="53">
        <v>20.9156954735558</v>
      </c>
    </row>
    <row r="290" spans="1:63" x14ac:dyDescent="0.25">
      <c r="A290" s="53" t="s">
        <v>184</v>
      </c>
      <c r="B290" s="53" t="s">
        <v>185</v>
      </c>
      <c r="C290" s="53" t="s">
        <v>16</v>
      </c>
      <c r="D290" s="53">
        <v>4050.9079861999999</v>
      </c>
      <c r="E290" s="53">
        <v>10.2518724996913</v>
      </c>
      <c r="F290" s="53">
        <v>6.1617330483594497</v>
      </c>
      <c r="G290" s="53">
        <v>8.7979060085953105</v>
      </c>
      <c r="H290" s="53">
        <v>5521.3785981000001</v>
      </c>
      <c r="I290" s="53">
        <v>9.6651001669595296</v>
      </c>
      <c r="J290" s="53">
        <v>8.3984284748791307</v>
      </c>
      <c r="K290" s="53">
        <v>7.7084736795181401</v>
      </c>
      <c r="L290" s="53">
        <v>5637.5717666999999</v>
      </c>
      <c r="M290" s="53">
        <v>8.0527197704664104</v>
      </c>
      <c r="N290" s="53">
        <v>8.5751669466971094</v>
      </c>
      <c r="O290" s="53">
        <v>6.1245209717670903</v>
      </c>
      <c r="P290" s="53">
        <v>5100.6335964</v>
      </c>
      <c r="Q290" s="53">
        <v>8.9329373294382695</v>
      </c>
      <c r="R290" s="53">
        <v>7.7584439601138699</v>
      </c>
      <c r="S290" s="53">
        <v>7.4269384866289698</v>
      </c>
      <c r="T290" s="53">
        <v>5827.8918715999998</v>
      </c>
      <c r="U290" s="53">
        <v>7.5081379902212904</v>
      </c>
      <c r="V290" s="53">
        <v>8.8646580149031795</v>
      </c>
      <c r="W290" s="53">
        <v>6.77889804637626</v>
      </c>
      <c r="X290" s="53">
        <v>5880.6250037999998</v>
      </c>
      <c r="Y290" s="53">
        <v>7.9382023061985203</v>
      </c>
      <c r="Z290" s="53">
        <v>8.9448690403145594</v>
      </c>
      <c r="AA290" s="53">
        <v>7.1083499780275199</v>
      </c>
      <c r="AB290" s="53">
        <v>5419.6051303000004</v>
      </c>
      <c r="AC290" s="53">
        <v>8.2260935613582706</v>
      </c>
      <c r="AD290" s="53">
        <v>8.2436234429885697</v>
      </c>
      <c r="AE290" s="53">
        <v>7.8225454427299503</v>
      </c>
      <c r="AF290" s="53">
        <v>5343.0549159000002</v>
      </c>
      <c r="AG290" s="53">
        <v>7.0208066338671697</v>
      </c>
      <c r="AH290" s="53">
        <v>8.1271848599512992</v>
      </c>
      <c r="AI290" s="53">
        <v>6.0070324532867403</v>
      </c>
      <c r="AJ290" s="53">
        <v>4235.5964345000002</v>
      </c>
      <c r="AK290" s="53">
        <v>8.3878840673494999</v>
      </c>
      <c r="AL290" s="53">
        <v>6.44265794702837</v>
      </c>
      <c r="AM290" s="53">
        <v>8.1787007469459496</v>
      </c>
      <c r="AN290" s="53">
        <v>3715.6728496000001</v>
      </c>
      <c r="AO290" s="53">
        <v>9.4577615825453201</v>
      </c>
      <c r="AP290" s="53">
        <v>5.6518154133017404</v>
      </c>
      <c r="AQ290" s="53">
        <v>9.2229358182361292</v>
      </c>
      <c r="AR290" s="53">
        <v>3830.3747741000002</v>
      </c>
      <c r="AS290" s="53">
        <v>10.0021381496052</v>
      </c>
      <c r="AT290" s="53">
        <v>5.8262855916690999</v>
      </c>
      <c r="AU290" s="53">
        <v>9.9239504340808402</v>
      </c>
      <c r="AV290" s="53">
        <v>2941.9229242000001</v>
      </c>
      <c r="AW290" s="53">
        <v>12.012243178460199</v>
      </c>
      <c r="AX290" s="53">
        <v>4.4748840925350102</v>
      </c>
      <c r="AY290" s="53">
        <v>12.260861075616299</v>
      </c>
      <c r="AZ290" s="53">
        <v>2421.4295523999999</v>
      </c>
      <c r="BA290" s="53">
        <v>11.601582105274099</v>
      </c>
      <c r="BB290" s="53">
        <v>3.6831748704549998</v>
      </c>
      <c r="BC290" s="53">
        <v>12.005410700723999</v>
      </c>
      <c r="BD290" s="53">
        <v>2630.2638846999998</v>
      </c>
      <c r="BE290" s="53">
        <v>10.1818673615749</v>
      </c>
      <c r="BF290" s="53">
        <v>4.0008274588002797</v>
      </c>
      <c r="BG290" s="53">
        <v>11.1766943783048</v>
      </c>
      <c r="BH290" s="53">
        <v>3186.0679236000001</v>
      </c>
      <c r="BI290" s="53">
        <v>9.7192837558713805</v>
      </c>
      <c r="BJ290" s="53">
        <v>4.8462468380033101</v>
      </c>
      <c r="BK290" s="53">
        <v>9.8786585439454502</v>
      </c>
    </row>
    <row r="291" spans="1:63" x14ac:dyDescent="0.25">
      <c r="A291" s="53" t="s">
        <v>186</v>
      </c>
      <c r="B291" s="53" t="s">
        <v>187</v>
      </c>
      <c r="C291" s="53" t="s">
        <v>15</v>
      </c>
      <c r="D291" s="53">
        <v>1097.1181204</v>
      </c>
      <c r="E291" s="53">
        <v>31.9687899702521</v>
      </c>
      <c r="F291" s="53">
        <v>8.43758116955917</v>
      </c>
      <c r="G291" s="53">
        <v>23.0830835849221</v>
      </c>
      <c r="H291" s="53">
        <v>1227.9587101</v>
      </c>
      <c r="I291" s="53">
        <v>27.659237233361001</v>
      </c>
      <c r="J291" s="53">
        <v>9.4438338923418694</v>
      </c>
      <c r="K291" s="53">
        <v>20.615356380539399</v>
      </c>
      <c r="L291" s="53">
        <v>1573.6216125999999</v>
      </c>
      <c r="M291" s="53">
        <v>23.056617045997001</v>
      </c>
      <c r="N291" s="53">
        <v>12.1022156498921</v>
      </c>
      <c r="O291" s="53">
        <v>15.334618306322801</v>
      </c>
      <c r="P291" s="53">
        <v>1472.5957776</v>
      </c>
      <c r="Q291" s="53">
        <v>23.212101410377802</v>
      </c>
      <c r="R291" s="53">
        <v>11.3252585773718</v>
      </c>
      <c r="S291" s="53">
        <v>16.9617290737561</v>
      </c>
      <c r="T291" s="53">
        <v>869.85427179999999</v>
      </c>
      <c r="U291" s="53">
        <v>25.441031020059601</v>
      </c>
      <c r="V291" s="53">
        <v>6.6897683007225996</v>
      </c>
      <c r="W291" s="53">
        <v>21.0123417125473</v>
      </c>
      <c r="X291" s="53">
        <v>980.71171670000001</v>
      </c>
      <c r="Y291" s="53">
        <v>23.202897769024599</v>
      </c>
      <c r="Z291" s="53">
        <v>7.5423371100433796</v>
      </c>
      <c r="AA291" s="53">
        <v>17.5080323179087</v>
      </c>
      <c r="AB291" s="53">
        <v>749.39787909999995</v>
      </c>
      <c r="AC291" s="53">
        <v>28.0848259531762</v>
      </c>
      <c r="AD291" s="53">
        <v>5.7633770836784501</v>
      </c>
      <c r="AE291" s="53">
        <v>25.439845013861198</v>
      </c>
      <c r="AF291" s="53">
        <v>909.49065989999997</v>
      </c>
      <c r="AG291" s="53">
        <v>39.131077034640001</v>
      </c>
      <c r="AH291" s="53">
        <v>6.9945989617456501</v>
      </c>
      <c r="AI291" s="53">
        <v>33.4643867071253</v>
      </c>
      <c r="AJ291" s="53">
        <v>441.6747494</v>
      </c>
      <c r="AK291" s="53">
        <v>37.703609400821897</v>
      </c>
      <c r="AL291" s="53">
        <v>3.3967778667701598</v>
      </c>
      <c r="AM291" s="53">
        <v>37.311731651825198</v>
      </c>
      <c r="AN291" s="53">
        <v>842.33599619999995</v>
      </c>
      <c r="AO291" s="53">
        <v>32.020060338738197</v>
      </c>
      <c r="AP291" s="53">
        <v>6.4781341296119797</v>
      </c>
      <c r="AQ291" s="53">
        <v>26.952374763953198</v>
      </c>
      <c r="AR291" s="53">
        <v>721.89725099999998</v>
      </c>
      <c r="AS291" s="53">
        <v>24.185589244125801</v>
      </c>
      <c r="AT291" s="53">
        <v>5.5518786337913903</v>
      </c>
      <c r="AU291" s="53">
        <v>22.2586582809727</v>
      </c>
      <c r="AV291" s="53">
        <v>502.56373610000003</v>
      </c>
      <c r="AW291" s="53">
        <v>33.921957575780098</v>
      </c>
      <c r="AX291" s="53">
        <v>3.86505540048381</v>
      </c>
      <c r="AY291" s="53">
        <v>29.344190502143299</v>
      </c>
      <c r="AZ291" s="53">
        <v>787.69516639999995</v>
      </c>
      <c r="BA291" s="53">
        <v>30.477625907524899</v>
      </c>
      <c r="BB291" s="53">
        <v>6.0579091528870697</v>
      </c>
      <c r="BC291" s="53">
        <v>28.861330425074399</v>
      </c>
      <c r="BD291" s="53">
        <v>286.37646230000001</v>
      </c>
      <c r="BE291" s="53">
        <v>37.076699779972401</v>
      </c>
      <c r="BF291" s="53">
        <v>2.2024288914547099</v>
      </c>
      <c r="BG291" s="53">
        <v>38.229788640071597</v>
      </c>
      <c r="BH291" s="53">
        <v>539.46422959999995</v>
      </c>
      <c r="BI291" s="53">
        <v>30.891343351747501</v>
      </c>
      <c r="BJ291" s="53">
        <v>4.1488451796458898</v>
      </c>
      <c r="BK291" s="53">
        <v>32.608000282438098</v>
      </c>
    </row>
    <row r="292" spans="1:63" x14ac:dyDescent="0.25">
      <c r="A292" s="53" t="s">
        <v>186</v>
      </c>
      <c r="B292" s="53" t="s">
        <v>187</v>
      </c>
      <c r="C292" s="53" t="s">
        <v>16</v>
      </c>
      <c r="D292" s="53">
        <v>7109.4993833999997</v>
      </c>
      <c r="E292" s="53">
        <v>8.4086405307731908</v>
      </c>
      <c r="F292" s="53">
        <v>6.0083368491895399</v>
      </c>
      <c r="G292" s="53">
        <v>7.5872796667978797</v>
      </c>
      <c r="H292" s="53">
        <v>9223.3240967999991</v>
      </c>
      <c r="I292" s="53">
        <v>8.4332105970487792</v>
      </c>
      <c r="J292" s="53">
        <v>7.7947595258555502</v>
      </c>
      <c r="K292" s="53">
        <v>7.4684231725206898</v>
      </c>
      <c r="L292" s="53">
        <v>9078.4780752999995</v>
      </c>
      <c r="M292" s="53">
        <v>8.0471272419842599</v>
      </c>
      <c r="N292" s="53">
        <v>7.67234813772476</v>
      </c>
      <c r="O292" s="53">
        <v>7.3830223863614099</v>
      </c>
      <c r="P292" s="53">
        <v>9085.7045092999997</v>
      </c>
      <c r="Q292" s="53">
        <v>8.0954761510861601</v>
      </c>
      <c r="R292" s="53">
        <v>7.6784552976454501</v>
      </c>
      <c r="S292" s="53">
        <v>7.7526760551095499</v>
      </c>
      <c r="T292" s="53">
        <v>10896.845442100001</v>
      </c>
      <c r="U292" s="53">
        <v>7.7804081869106598</v>
      </c>
      <c r="V292" s="53">
        <v>9.2090756998394507</v>
      </c>
      <c r="W292" s="53">
        <v>6.8669505911496298</v>
      </c>
      <c r="X292" s="53">
        <v>11026.754833499999</v>
      </c>
      <c r="Y292" s="53">
        <v>8.3484783453420608</v>
      </c>
      <c r="Z292" s="53">
        <v>9.3188639340471795</v>
      </c>
      <c r="AA292" s="53">
        <v>7.6457620531056598</v>
      </c>
      <c r="AB292" s="53">
        <v>8967.9433143999995</v>
      </c>
      <c r="AC292" s="53">
        <v>8.27930616900227</v>
      </c>
      <c r="AD292" s="53">
        <v>7.5789336733276604</v>
      </c>
      <c r="AE292" s="53">
        <v>7.9674865799169003</v>
      </c>
      <c r="AF292" s="53">
        <v>9564.0561615000006</v>
      </c>
      <c r="AG292" s="53">
        <v>8.5636447006397791</v>
      </c>
      <c r="AH292" s="53">
        <v>8.0827169346173395</v>
      </c>
      <c r="AI292" s="53">
        <v>7.8021024828489001</v>
      </c>
      <c r="AJ292" s="53">
        <v>8848.7656731999996</v>
      </c>
      <c r="AK292" s="53">
        <v>8.1730500686440806</v>
      </c>
      <c r="AL292" s="53">
        <v>7.4782149905335702</v>
      </c>
      <c r="AM292" s="53">
        <v>7.7713835282955896</v>
      </c>
      <c r="AN292" s="53">
        <v>7450.0331605000001</v>
      </c>
      <c r="AO292" s="53">
        <v>9.8710488896407291</v>
      </c>
      <c r="AP292" s="53">
        <v>6.2961266823416402</v>
      </c>
      <c r="AQ292" s="53">
        <v>9.7513407789022999</v>
      </c>
      <c r="AR292" s="53">
        <v>5992.9386027999999</v>
      </c>
      <c r="AS292" s="53">
        <v>11.124728600143801</v>
      </c>
      <c r="AT292" s="53">
        <v>5.06471579788135</v>
      </c>
      <c r="AU292" s="53">
        <v>11.128305497388901</v>
      </c>
      <c r="AV292" s="53">
        <v>4314.8180559000002</v>
      </c>
      <c r="AW292" s="53">
        <v>12.0593747139377</v>
      </c>
      <c r="AX292" s="53">
        <v>3.6465127746328299</v>
      </c>
      <c r="AY292" s="53">
        <v>12.090295391809001</v>
      </c>
      <c r="AZ292" s="53">
        <v>5674.3996224000002</v>
      </c>
      <c r="BA292" s="53">
        <v>12.120719916540301</v>
      </c>
      <c r="BB292" s="53">
        <v>4.7955140734520203</v>
      </c>
      <c r="BC292" s="53">
        <v>11.812766186311499</v>
      </c>
      <c r="BD292" s="53">
        <v>5166.6232395999996</v>
      </c>
      <c r="BE292" s="53">
        <v>12.725556777634599</v>
      </c>
      <c r="BF292" s="53">
        <v>4.3663851872397297</v>
      </c>
      <c r="BG292" s="53">
        <v>12.3331176847785</v>
      </c>
      <c r="BH292" s="53">
        <v>5927.0594884000002</v>
      </c>
      <c r="BI292" s="53">
        <v>11.4189122206747</v>
      </c>
      <c r="BJ292" s="53">
        <v>5.0090404416719299</v>
      </c>
      <c r="BK292" s="53">
        <v>11.457971681988001</v>
      </c>
    </row>
    <row r="293" spans="1:63" x14ac:dyDescent="0.25">
      <c r="A293" s="53" t="s">
        <v>188</v>
      </c>
      <c r="B293" s="53" t="s">
        <v>189</v>
      </c>
      <c r="C293" s="53" t="s">
        <v>15</v>
      </c>
      <c r="D293" s="53">
        <v>667.29631719999998</v>
      </c>
      <c r="E293" s="53">
        <v>34.681185287402201</v>
      </c>
      <c r="F293" s="53">
        <v>8.3154078156128097</v>
      </c>
      <c r="G293" s="53">
        <v>24.261950512956702</v>
      </c>
      <c r="H293" s="53">
        <v>610.04342369999995</v>
      </c>
      <c r="I293" s="53">
        <v>29.478612868043399</v>
      </c>
      <c r="J293" s="53">
        <v>7.6019599127770698</v>
      </c>
      <c r="K293" s="53">
        <v>25.131471361375802</v>
      </c>
      <c r="L293" s="53">
        <v>1070.5225062</v>
      </c>
      <c r="M293" s="53">
        <v>20.378301857755901</v>
      </c>
      <c r="N293" s="53">
        <v>13.340147375902401</v>
      </c>
      <c r="O293" s="53">
        <v>12.370410471469</v>
      </c>
      <c r="P293" s="53">
        <v>816.05385139999999</v>
      </c>
      <c r="Q293" s="53">
        <v>26.3241132604287</v>
      </c>
      <c r="R293" s="53">
        <v>10.169126367077901</v>
      </c>
      <c r="S293" s="53">
        <v>22.025367642534398</v>
      </c>
      <c r="T293" s="53">
        <v>703.68622979999998</v>
      </c>
      <c r="U293" s="53">
        <v>41.754716812178003</v>
      </c>
      <c r="V293" s="53">
        <v>8.7688749723224593</v>
      </c>
      <c r="W293" s="53">
        <v>34.098086313259302</v>
      </c>
      <c r="X293" s="53">
        <v>441.90333670000001</v>
      </c>
      <c r="Y293" s="53">
        <v>45.654023845170897</v>
      </c>
      <c r="Z293" s="53">
        <v>5.5067087364715901</v>
      </c>
      <c r="AA293" s="53">
        <v>37.710963428319403</v>
      </c>
      <c r="AB293" s="53">
        <v>449.43148059999999</v>
      </c>
      <c r="AC293" s="53">
        <v>32.4776959344196</v>
      </c>
      <c r="AD293" s="53">
        <v>5.6005195143967397</v>
      </c>
      <c r="AE293" s="53">
        <v>29.284443529749201</v>
      </c>
      <c r="AF293" s="53">
        <v>511.21666800000003</v>
      </c>
      <c r="AG293" s="53">
        <v>35.969945301764703</v>
      </c>
      <c r="AH293" s="53">
        <v>6.3704458828665302</v>
      </c>
      <c r="AI293" s="53">
        <v>33.727257865969896</v>
      </c>
      <c r="AJ293" s="53">
        <v>465.5118511</v>
      </c>
      <c r="AK293" s="53">
        <v>36.675848548741797</v>
      </c>
      <c r="AL293" s="53">
        <v>5.8009025153021199</v>
      </c>
      <c r="AM293" s="53">
        <v>33.9829868790939</v>
      </c>
      <c r="AN293" s="53">
        <v>302.45974419999999</v>
      </c>
      <c r="AO293" s="53">
        <v>38.196116186204499</v>
      </c>
      <c r="AP293" s="53">
        <v>3.7690544005731699</v>
      </c>
      <c r="AQ293" s="53">
        <v>35.087426983315403</v>
      </c>
      <c r="AR293" s="53">
        <v>537.93546479999998</v>
      </c>
      <c r="AS293" s="53">
        <v>37.699252814759099</v>
      </c>
      <c r="AT293" s="53">
        <v>6.7033979552933003</v>
      </c>
      <c r="AU293" s="53">
        <v>37.046642459484097</v>
      </c>
      <c r="AV293" s="53">
        <v>108.58354799999999</v>
      </c>
      <c r="AW293" s="53">
        <v>49.584740672377002</v>
      </c>
      <c r="AX293" s="53">
        <v>1.3530967583858999</v>
      </c>
      <c r="AY293" s="53">
        <v>50.724532425231303</v>
      </c>
      <c r="AZ293" s="53">
        <v>257.0204999</v>
      </c>
      <c r="BA293" s="53">
        <v>42.4713818453152</v>
      </c>
      <c r="BB293" s="53">
        <v>3.2028204240794702</v>
      </c>
      <c r="BC293" s="53">
        <v>40.796154380305602</v>
      </c>
      <c r="BD293" s="53">
        <v>259.96276410000002</v>
      </c>
      <c r="BE293" s="53">
        <v>39.545795159221797</v>
      </c>
      <c r="BF293" s="53">
        <v>3.2394849853750198</v>
      </c>
      <c r="BG293" s="53">
        <v>36.552001231752698</v>
      </c>
      <c r="BH293" s="53">
        <v>823.19000210000002</v>
      </c>
      <c r="BI293" s="53">
        <v>22.214078854442</v>
      </c>
      <c r="BJ293" s="53">
        <v>10.2580523835636</v>
      </c>
      <c r="BK293" s="53">
        <v>22.2470878988808</v>
      </c>
    </row>
    <row r="294" spans="1:63" x14ac:dyDescent="0.25">
      <c r="A294" s="53" t="s">
        <v>188</v>
      </c>
      <c r="B294" s="53" t="s">
        <v>189</v>
      </c>
      <c r="C294" s="53" t="s">
        <v>16</v>
      </c>
      <c r="D294" s="53">
        <v>5980.6265389999999</v>
      </c>
      <c r="E294" s="53">
        <v>10.0224681634988</v>
      </c>
      <c r="F294" s="53">
        <v>6.5891197336535203</v>
      </c>
      <c r="G294" s="53">
        <v>8.8494236764604395</v>
      </c>
      <c r="H294" s="53">
        <v>7229.3836398000003</v>
      </c>
      <c r="I294" s="53">
        <v>8.7991217891842695</v>
      </c>
      <c r="J294" s="53">
        <v>7.9649304454183598</v>
      </c>
      <c r="K294" s="53">
        <v>8.0490539659409404</v>
      </c>
      <c r="L294" s="53">
        <v>7355.1275739000002</v>
      </c>
      <c r="M294" s="53">
        <v>9.8422652048969095</v>
      </c>
      <c r="N294" s="53">
        <v>8.1034680772471592</v>
      </c>
      <c r="O294" s="53">
        <v>8.1367527462404308</v>
      </c>
      <c r="P294" s="53">
        <v>7322.0018264</v>
      </c>
      <c r="Q294" s="53">
        <v>8.3088268065343893</v>
      </c>
      <c r="R294" s="53">
        <v>8.0669719818763905</v>
      </c>
      <c r="S294" s="53">
        <v>7.8445456644897602</v>
      </c>
      <c r="T294" s="53">
        <v>8428.2580921000008</v>
      </c>
      <c r="U294" s="53">
        <v>8.4092707108899596</v>
      </c>
      <c r="V294" s="53">
        <v>9.2857832457578695</v>
      </c>
      <c r="W294" s="53">
        <v>8.0526832953870109</v>
      </c>
      <c r="X294" s="53">
        <v>9766.4971373999997</v>
      </c>
      <c r="Y294" s="53">
        <v>6.4868181204684303</v>
      </c>
      <c r="Z294" s="53">
        <v>10.760180157892499</v>
      </c>
      <c r="AA294" s="53">
        <v>6.52796609362158</v>
      </c>
      <c r="AB294" s="53">
        <v>7013.5256962000003</v>
      </c>
      <c r="AC294" s="53">
        <v>8.9201653278072008</v>
      </c>
      <c r="AD294" s="53">
        <v>7.7271102393637499</v>
      </c>
      <c r="AE294" s="53">
        <v>8.67572811826326</v>
      </c>
      <c r="AF294" s="53">
        <v>6859.7609202000003</v>
      </c>
      <c r="AG294" s="53">
        <v>9.4263639041962293</v>
      </c>
      <c r="AH294" s="53">
        <v>7.5577008115595801</v>
      </c>
      <c r="AI294" s="53">
        <v>8.4224181850046893</v>
      </c>
      <c r="AJ294" s="53">
        <v>6057.2306599000003</v>
      </c>
      <c r="AK294" s="53">
        <v>9.8241141864673391</v>
      </c>
      <c r="AL294" s="53">
        <v>6.67351786843252</v>
      </c>
      <c r="AM294" s="53">
        <v>8.8168786659528706</v>
      </c>
      <c r="AN294" s="53">
        <v>5045.0627236</v>
      </c>
      <c r="AO294" s="53">
        <v>9.4007099608854503</v>
      </c>
      <c r="AP294" s="53">
        <v>5.55836786209876</v>
      </c>
      <c r="AQ294" s="53">
        <v>8.8314816664594993</v>
      </c>
      <c r="AR294" s="53">
        <v>4676.4643177999997</v>
      </c>
      <c r="AS294" s="53">
        <v>9.9735591779296406</v>
      </c>
      <c r="AT294" s="53">
        <v>5.1522667598794403</v>
      </c>
      <c r="AU294" s="53">
        <v>10.529813412770601</v>
      </c>
      <c r="AV294" s="53">
        <v>4251.5396367000003</v>
      </c>
      <c r="AW294" s="53">
        <v>10.4233410363048</v>
      </c>
      <c r="AX294" s="53">
        <v>4.6841085187161999</v>
      </c>
      <c r="AY294" s="53">
        <v>10.6613494010947</v>
      </c>
      <c r="AZ294" s="53">
        <v>4380.2894141999996</v>
      </c>
      <c r="BA294" s="53">
        <v>9.8980808017007096</v>
      </c>
      <c r="BB294" s="53">
        <v>4.82595782064078</v>
      </c>
      <c r="BC294" s="53">
        <v>9.9796009214548107</v>
      </c>
      <c r="BD294" s="53">
        <v>2688.2991950999999</v>
      </c>
      <c r="BE294" s="53">
        <v>14.182166253848701</v>
      </c>
      <c r="BF294" s="53">
        <v>2.9618176558739102</v>
      </c>
      <c r="BG294" s="53">
        <v>14.4734279133996</v>
      </c>
      <c r="BH294" s="53">
        <v>3711.1149396000001</v>
      </c>
      <c r="BI294" s="53">
        <v>9.0344292796162495</v>
      </c>
      <c r="BJ294" s="53">
        <v>4.0886988215892597</v>
      </c>
      <c r="BK294" s="53">
        <v>9.6731191206054294</v>
      </c>
    </row>
    <row r="295" spans="1:63" x14ac:dyDescent="0.25">
      <c r="A295" s="53" t="s">
        <v>190</v>
      </c>
      <c r="B295" s="53" t="s">
        <v>191</v>
      </c>
      <c r="C295" s="53" t="s">
        <v>15</v>
      </c>
      <c r="D295" s="53">
        <v>328.9205126</v>
      </c>
      <c r="E295" s="53">
        <v>34.386916533418002</v>
      </c>
      <c r="F295" s="53">
        <v>9.0944823148620895</v>
      </c>
      <c r="G295" s="53">
        <v>28.625181478192498</v>
      </c>
      <c r="H295" s="53">
        <v>385.5356797</v>
      </c>
      <c r="I295" s="53">
        <v>28.5146634013933</v>
      </c>
      <c r="J295" s="53">
        <v>10.659862448420601</v>
      </c>
      <c r="K295" s="53">
        <v>19.291094988583101</v>
      </c>
      <c r="L295" s="53">
        <v>444.48870549999998</v>
      </c>
      <c r="M295" s="53">
        <v>25.221198561577602</v>
      </c>
      <c r="N295" s="53">
        <v>12.289883167735599</v>
      </c>
      <c r="O295" s="53">
        <v>17.7032164112853</v>
      </c>
      <c r="P295" s="53">
        <v>381.41759239999999</v>
      </c>
      <c r="Q295" s="53">
        <v>28.638176897179399</v>
      </c>
      <c r="R295" s="53">
        <v>10.5459994612056</v>
      </c>
      <c r="S295" s="53">
        <v>21.008621930896101</v>
      </c>
      <c r="T295" s="53">
        <v>162.4945634</v>
      </c>
      <c r="U295" s="53">
        <v>35.0388828498699</v>
      </c>
      <c r="V295" s="53">
        <v>4.4928907638536204</v>
      </c>
      <c r="W295" s="53">
        <v>29.420305931607398</v>
      </c>
      <c r="X295" s="53">
        <v>196.00573969999999</v>
      </c>
      <c r="Y295" s="53">
        <v>39.064680728373801</v>
      </c>
      <c r="Z295" s="53">
        <v>5.4194574829721702</v>
      </c>
      <c r="AA295" s="53">
        <v>32.615932750281999</v>
      </c>
      <c r="AB295" s="53">
        <v>261.52763599999997</v>
      </c>
      <c r="AC295" s="53">
        <v>30.2943158814371</v>
      </c>
      <c r="AD295" s="53">
        <v>7.2311040793680501</v>
      </c>
      <c r="AE295" s="53">
        <v>24.2135721940179</v>
      </c>
      <c r="AF295" s="53">
        <v>320.66499829999998</v>
      </c>
      <c r="AG295" s="53">
        <v>33.2998460438709</v>
      </c>
      <c r="AH295" s="53">
        <v>8.8662216077144507</v>
      </c>
      <c r="AI295" s="53">
        <v>28.801867018212299</v>
      </c>
      <c r="AJ295" s="53">
        <v>259.31775709999999</v>
      </c>
      <c r="AK295" s="53">
        <v>30.532343942795499</v>
      </c>
      <c r="AL295" s="53">
        <v>7.1700020689912298</v>
      </c>
      <c r="AM295" s="53">
        <v>24.094229353809499</v>
      </c>
      <c r="AN295" s="53">
        <v>89.359538599999993</v>
      </c>
      <c r="AO295" s="53">
        <v>41.862690847714198</v>
      </c>
      <c r="AP295" s="53">
        <v>2.4707450959443</v>
      </c>
      <c r="AQ295" s="53">
        <v>43.595210419081603</v>
      </c>
      <c r="AR295" s="53">
        <v>246.9130591</v>
      </c>
      <c r="AS295" s="53">
        <v>36.237300648221101</v>
      </c>
      <c r="AT295" s="53">
        <v>6.8270185752271901</v>
      </c>
      <c r="AU295" s="53">
        <v>35.932229001088302</v>
      </c>
      <c r="AV295" s="53">
        <v>115.4655946</v>
      </c>
      <c r="AW295" s="53">
        <v>38.638234662652302</v>
      </c>
      <c r="AX295" s="53">
        <v>3.19256406286148</v>
      </c>
      <c r="AY295" s="53">
        <v>36.977097289072098</v>
      </c>
      <c r="AZ295" s="53">
        <v>115.38342729999999</v>
      </c>
      <c r="BA295" s="53">
        <v>36.758423721000703</v>
      </c>
      <c r="BB295" s="53">
        <v>3.1902921794486701</v>
      </c>
      <c r="BC295" s="53">
        <v>36.0065191105884</v>
      </c>
      <c r="BD295" s="53">
        <v>77.383326299999993</v>
      </c>
      <c r="BE295" s="53">
        <v>47.904456633895101</v>
      </c>
      <c r="BF295" s="53">
        <v>2.13960901051008</v>
      </c>
      <c r="BG295" s="53">
        <v>48.879620049154603</v>
      </c>
      <c r="BH295" s="53">
        <v>231.82594570000001</v>
      </c>
      <c r="BI295" s="53">
        <v>26.567592200373898</v>
      </c>
      <c r="BJ295" s="53">
        <v>6.40986768088489</v>
      </c>
      <c r="BK295" s="53">
        <v>26.639528800041099</v>
      </c>
    </row>
    <row r="296" spans="1:63" x14ac:dyDescent="0.25">
      <c r="A296" s="53" t="s">
        <v>190</v>
      </c>
      <c r="B296" s="53" t="s">
        <v>191</v>
      </c>
      <c r="C296" s="53" t="s">
        <v>16</v>
      </c>
      <c r="D296" s="53">
        <v>2305.7194199</v>
      </c>
      <c r="E296" s="53">
        <v>9.9436456897285694</v>
      </c>
      <c r="F296" s="53">
        <v>6.1528025082518596</v>
      </c>
      <c r="G296" s="53">
        <v>9.1338083864336994</v>
      </c>
      <c r="H296" s="53">
        <v>2421.2813678000002</v>
      </c>
      <c r="I296" s="53">
        <v>10.3525245967876</v>
      </c>
      <c r="J296" s="53">
        <v>6.4611790768667996</v>
      </c>
      <c r="K296" s="53">
        <v>9.5022500312769793</v>
      </c>
      <c r="L296" s="53">
        <v>2892.0543148000002</v>
      </c>
      <c r="M296" s="53">
        <v>9.47956475179266</v>
      </c>
      <c r="N296" s="53">
        <v>7.7174346924110102</v>
      </c>
      <c r="O296" s="53">
        <v>8.0548155820962606</v>
      </c>
      <c r="P296" s="53">
        <v>2701.6049085</v>
      </c>
      <c r="Q296" s="53">
        <v>9.5683405914572592</v>
      </c>
      <c r="R296" s="53">
        <v>7.2092212581725397</v>
      </c>
      <c r="S296" s="53">
        <v>8.6332402938450592</v>
      </c>
      <c r="T296" s="53">
        <v>3406.4829365999999</v>
      </c>
      <c r="U296" s="53">
        <v>8.2334302462645397</v>
      </c>
      <c r="V296" s="53">
        <v>9.0901852912956098</v>
      </c>
      <c r="W296" s="53">
        <v>7.7339754930019504</v>
      </c>
      <c r="X296" s="53">
        <v>3140.8428893999999</v>
      </c>
      <c r="Y296" s="53">
        <v>8.5657582020460499</v>
      </c>
      <c r="Z296" s="53">
        <v>8.3813259502162101</v>
      </c>
      <c r="AA296" s="53">
        <v>7.96731795993436</v>
      </c>
      <c r="AB296" s="53">
        <v>3001.7143074999999</v>
      </c>
      <c r="AC296" s="53">
        <v>8.2507042571968405</v>
      </c>
      <c r="AD296" s="53">
        <v>8.0100619185670396</v>
      </c>
      <c r="AE296" s="53">
        <v>7.6875127466164299</v>
      </c>
      <c r="AF296" s="53">
        <v>3033.1667662</v>
      </c>
      <c r="AG296" s="53">
        <v>8.8422484349427108</v>
      </c>
      <c r="AH296" s="53">
        <v>8.0939926714200698</v>
      </c>
      <c r="AI296" s="53">
        <v>7.4757160314033104</v>
      </c>
      <c r="AJ296" s="53">
        <v>2500.7436593000002</v>
      </c>
      <c r="AK296" s="53">
        <v>10.3113321028658</v>
      </c>
      <c r="AL296" s="53">
        <v>6.6732238652451903</v>
      </c>
      <c r="AM296" s="53">
        <v>9.4607397137599296</v>
      </c>
      <c r="AN296" s="53">
        <v>2060.9787697000002</v>
      </c>
      <c r="AO296" s="53">
        <v>10.154764454299199</v>
      </c>
      <c r="AP296" s="53">
        <v>5.4997131195667999</v>
      </c>
      <c r="AQ296" s="53">
        <v>9.7598112106127104</v>
      </c>
      <c r="AR296" s="53">
        <v>2658.7648816999999</v>
      </c>
      <c r="AS296" s="53">
        <v>9.0119418000930391</v>
      </c>
      <c r="AT296" s="53">
        <v>7.0949028280662203</v>
      </c>
      <c r="AU296" s="53">
        <v>9.3275934707622294</v>
      </c>
      <c r="AV296" s="53">
        <v>1857.9573789999999</v>
      </c>
      <c r="AW296" s="53">
        <v>8.13562925048757</v>
      </c>
      <c r="AX296" s="53">
        <v>4.9579513981939902</v>
      </c>
      <c r="AY296" s="53">
        <v>8.2977548957625995</v>
      </c>
      <c r="AZ296" s="53">
        <v>1690.6586562</v>
      </c>
      <c r="BA296" s="53">
        <v>11.0967038186057</v>
      </c>
      <c r="BB296" s="53">
        <v>4.51151546484187</v>
      </c>
      <c r="BC296" s="53">
        <v>10.7302623273054</v>
      </c>
      <c r="BD296" s="53">
        <v>1340.7428606000001</v>
      </c>
      <c r="BE296" s="53">
        <v>9.6116047438686003</v>
      </c>
      <c r="BF296" s="53">
        <v>3.57776664602939</v>
      </c>
      <c r="BG296" s="53">
        <v>9.5677975993905395</v>
      </c>
      <c r="BH296" s="53">
        <v>2461.5828123000001</v>
      </c>
      <c r="BI296" s="53">
        <v>8.6983513499556508</v>
      </c>
      <c r="BJ296" s="53">
        <v>6.5687233108553897</v>
      </c>
      <c r="BK296" s="53">
        <v>9.6160207605519297</v>
      </c>
    </row>
    <row r="297" spans="1:63" x14ac:dyDescent="0.25">
      <c r="A297" s="53" t="s">
        <v>192</v>
      </c>
      <c r="B297" s="53" t="s">
        <v>193</v>
      </c>
      <c r="C297" s="53" t="s">
        <v>15</v>
      </c>
      <c r="D297" s="53">
        <v>101.30188990000001</v>
      </c>
      <c r="E297" s="53">
        <v>58.990132096985398</v>
      </c>
      <c r="F297" s="53">
        <v>4.0379019533279097</v>
      </c>
      <c r="G297" s="53">
        <v>52.028021068376297</v>
      </c>
      <c r="H297" s="53">
        <v>198.12675770000001</v>
      </c>
      <c r="I297" s="53">
        <v>45.076394775422003</v>
      </c>
      <c r="J297" s="53">
        <v>7.8973494247056104</v>
      </c>
      <c r="K297" s="53">
        <v>37.6891180120504</v>
      </c>
      <c r="L297" s="53">
        <v>319.66974540000001</v>
      </c>
      <c r="M297" s="53">
        <v>43.798959989290402</v>
      </c>
      <c r="N297" s="53">
        <v>12.7420632590834</v>
      </c>
      <c r="O297" s="53">
        <v>36.1938808567769</v>
      </c>
      <c r="P297" s="53">
        <v>243.1010842</v>
      </c>
      <c r="Q297" s="53">
        <v>46.978758086475104</v>
      </c>
      <c r="R297" s="53">
        <v>9.6900299068094</v>
      </c>
      <c r="S297" s="53">
        <v>39.596325233168997</v>
      </c>
      <c r="T297" s="53">
        <v>300.08670489999997</v>
      </c>
      <c r="U297" s="53">
        <v>39.3190959615076</v>
      </c>
      <c r="V297" s="53">
        <v>11.9614815980195</v>
      </c>
      <c r="W297" s="53">
        <v>31.8946779187205</v>
      </c>
      <c r="X297" s="53">
        <v>105.35392539999999</v>
      </c>
      <c r="Y297" s="53">
        <v>58.112642875025401</v>
      </c>
      <c r="Z297" s="53">
        <v>4.1994164332310602</v>
      </c>
      <c r="AA297" s="53">
        <v>52.5005685390664</v>
      </c>
      <c r="AB297" s="53">
        <v>239.47065090000001</v>
      </c>
      <c r="AC297" s="53">
        <v>34.790615716990999</v>
      </c>
      <c r="AD297" s="53">
        <v>9.5453205264812802</v>
      </c>
      <c r="AE297" s="53">
        <v>26.859458958346</v>
      </c>
      <c r="AF297" s="53">
        <v>106.33902190000001</v>
      </c>
      <c r="AG297" s="53">
        <v>49.247073197778299</v>
      </c>
      <c r="AH297" s="53">
        <v>4.2386824635636904</v>
      </c>
      <c r="AI297" s="53">
        <v>43.842150322728799</v>
      </c>
      <c r="AJ297" s="53">
        <v>153.58193890000001</v>
      </c>
      <c r="AK297" s="53">
        <v>62.340074765401198</v>
      </c>
      <c r="AL297" s="53">
        <v>6.1217891560796902</v>
      </c>
      <c r="AM297" s="53">
        <v>55.5827746141468</v>
      </c>
      <c r="AN297" s="53">
        <v>106.1664248</v>
      </c>
      <c r="AO297" s="53">
        <v>57.871448754668101</v>
      </c>
      <c r="AP297" s="53">
        <v>4.23180272846776</v>
      </c>
      <c r="AQ297" s="53">
        <v>48.6551156087354</v>
      </c>
      <c r="AR297" s="53">
        <v>20.6289631</v>
      </c>
      <c r="AS297" s="53">
        <v>99.999999999999901</v>
      </c>
      <c r="AT297" s="53">
        <v>0.82227222491946295</v>
      </c>
      <c r="AU297" s="53">
        <v>99.781935675139295</v>
      </c>
      <c r="AV297" s="53">
        <v>49.800612700000002</v>
      </c>
      <c r="AW297" s="53">
        <v>73.588936831466697</v>
      </c>
      <c r="AX297" s="53">
        <v>1.9850566608062601</v>
      </c>
      <c r="AY297" s="53">
        <v>68.544576706279599</v>
      </c>
      <c r="AZ297" s="53">
        <v>67.563613099999998</v>
      </c>
      <c r="BA297" s="53">
        <v>59.307016662872201</v>
      </c>
      <c r="BB297" s="53">
        <v>2.6930913685785201</v>
      </c>
      <c r="BC297" s="53">
        <v>57.600459069283303</v>
      </c>
      <c r="BD297" s="53">
        <v>155.06620040000001</v>
      </c>
      <c r="BE297" s="53">
        <v>51.546822818776697</v>
      </c>
      <c r="BF297" s="53">
        <v>6.1809519457967896</v>
      </c>
      <c r="BG297" s="53">
        <v>46.519491578465399</v>
      </c>
      <c r="BH297" s="53">
        <v>342.51784240000001</v>
      </c>
      <c r="BI297" s="53">
        <v>36.287918269623503</v>
      </c>
      <c r="BJ297" s="53">
        <v>13.652790350129701</v>
      </c>
      <c r="BK297" s="53">
        <v>34.3241284522841</v>
      </c>
    </row>
    <row r="298" spans="1:63" x14ac:dyDescent="0.25">
      <c r="A298" s="53" t="s">
        <v>192</v>
      </c>
      <c r="B298" s="53" t="s">
        <v>193</v>
      </c>
      <c r="C298" s="53" t="s">
        <v>16</v>
      </c>
      <c r="D298" s="53">
        <v>4468.0490375999998</v>
      </c>
      <c r="E298" s="53">
        <v>8.2168504808947294</v>
      </c>
      <c r="F298" s="53">
        <v>5.5320761351874301</v>
      </c>
      <c r="G298" s="53">
        <v>7.8810944822958797</v>
      </c>
      <c r="H298" s="53">
        <v>5534.2822786999996</v>
      </c>
      <c r="I298" s="53">
        <v>8.8810967056615908</v>
      </c>
      <c r="J298" s="53">
        <v>6.8522235682158703</v>
      </c>
      <c r="K298" s="53">
        <v>7.6414180679147696</v>
      </c>
      <c r="L298" s="53">
        <v>5792.5702911999997</v>
      </c>
      <c r="M298" s="53">
        <v>9.0532369337951994</v>
      </c>
      <c r="N298" s="53">
        <v>7.1720206290654396</v>
      </c>
      <c r="O298" s="53">
        <v>7.8782157426888899</v>
      </c>
      <c r="P298" s="53">
        <v>5649.4293213999999</v>
      </c>
      <c r="Q298" s="53">
        <v>8.2989322026935906</v>
      </c>
      <c r="R298" s="53">
        <v>6.9947918797087603</v>
      </c>
      <c r="S298" s="53">
        <v>7.0583556695007301</v>
      </c>
      <c r="T298" s="53">
        <v>6362.3828896000005</v>
      </c>
      <c r="U298" s="53">
        <v>8.7480157679073507</v>
      </c>
      <c r="V298" s="53">
        <v>7.8775291520495596</v>
      </c>
      <c r="W298" s="53">
        <v>7.8730258054930404</v>
      </c>
      <c r="X298" s="53">
        <v>7295.9443749000002</v>
      </c>
      <c r="Y298" s="53">
        <v>7.79705862860287</v>
      </c>
      <c r="Z298" s="53">
        <v>9.0334102021672091</v>
      </c>
      <c r="AA298" s="53">
        <v>7.3180914496113898</v>
      </c>
      <c r="AB298" s="53">
        <v>7428.5581411000003</v>
      </c>
      <c r="AC298" s="53">
        <v>7.9286002605503603</v>
      </c>
      <c r="AD298" s="53">
        <v>9.1976047857580898</v>
      </c>
      <c r="AE298" s="53">
        <v>7.6384355098171497</v>
      </c>
      <c r="AF298" s="53">
        <v>7857.0913678999996</v>
      </c>
      <c r="AG298" s="53">
        <v>9.7161880161082603</v>
      </c>
      <c r="AH298" s="53">
        <v>9.7281894810389904</v>
      </c>
      <c r="AI298" s="53">
        <v>9.7121074359512907</v>
      </c>
      <c r="AJ298" s="53">
        <v>7403.3893212000003</v>
      </c>
      <c r="AK298" s="53">
        <v>9.3810943658544499</v>
      </c>
      <c r="AL298" s="53">
        <v>9.1664422298532795</v>
      </c>
      <c r="AM298" s="53">
        <v>8.5748306439122697</v>
      </c>
      <c r="AN298" s="53">
        <v>4492.2097213999996</v>
      </c>
      <c r="AO298" s="53">
        <v>10.964861825111701</v>
      </c>
      <c r="AP298" s="53">
        <v>5.5619904761301999</v>
      </c>
      <c r="AQ298" s="53">
        <v>11.1442252332661</v>
      </c>
      <c r="AR298" s="53">
        <v>4840.2661460999998</v>
      </c>
      <c r="AS298" s="53">
        <v>10.616410608294499</v>
      </c>
      <c r="AT298" s="53">
        <v>5.9929335173945297</v>
      </c>
      <c r="AU298" s="53">
        <v>10.137845461732001</v>
      </c>
      <c r="AV298" s="53">
        <v>4158.8327108000003</v>
      </c>
      <c r="AW298" s="53">
        <v>10.188617138453001</v>
      </c>
      <c r="AX298" s="53">
        <v>5.1492226240228698</v>
      </c>
      <c r="AY298" s="53">
        <v>10.386906214735699</v>
      </c>
      <c r="AZ298" s="53">
        <v>3952.5900609999999</v>
      </c>
      <c r="BA298" s="53">
        <v>10.887101998019901</v>
      </c>
      <c r="BB298" s="53">
        <v>4.8938650772692496</v>
      </c>
      <c r="BC298" s="53">
        <v>10.4445370137684</v>
      </c>
      <c r="BD298" s="53">
        <v>2259.7712446</v>
      </c>
      <c r="BE298" s="53">
        <v>14.345292528681</v>
      </c>
      <c r="BF298" s="53">
        <v>2.7979161526726299</v>
      </c>
      <c r="BG298" s="53">
        <v>13.768695083499299</v>
      </c>
      <c r="BH298" s="53">
        <v>3270.8577144000001</v>
      </c>
      <c r="BI298" s="53">
        <v>11.991188432006201</v>
      </c>
      <c r="BJ298" s="53">
        <v>4.0497840894659003</v>
      </c>
      <c r="BK298" s="53">
        <v>12.1490624316313</v>
      </c>
    </row>
    <row r="299" spans="1:63" x14ac:dyDescent="0.25">
      <c r="A299" s="53" t="s">
        <v>194</v>
      </c>
      <c r="B299" s="53" t="s">
        <v>195</v>
      </c>
      <c r="C299" s="53" t="s">
        <v>15</v>
      </c>
      <c r="D299" s="53">
        <v>481.06148760000002</v>
      </c>
      <c r="E299" s="53">
        <v>27.8384657936152</v>
      </c>
      <c r="F299" s="53">
        <v>7.1939947823002202</v>
      </c>
      <c r="G299" s="53">
        <v>22.682070060044602</v>
      </c>
      <c r="H299" s="53">
        <v>571.97650020000003</v>
      </c>
      <c r="I299" s="53">
        <v>25.9009372557137</v>
      </c>
      <c r="J299" s="53">
        <v>8.5535759234556892</v>
      </c>
      <c r="K299" s="53">
        <v>18.980298459764999</v>
      </c>
      <c r="L299" s="53">
        <v>630.815966</v>
      </c>
      <c r="M299" s="53">
        <v>28.073707789934598</v>
      </c>
      <c r="N299" s="53">
        <v>9.4334859159814304</v>
      </c>
      <c r="O299" s="53">
        <v>20.1298433704603</v>
      </c>
      <c r="P299" s="53">
        <v>819.51887139999997</v>
      </c>
      <c r="Q299" s="53">
        <v>24.1873310632425</v>
      </c>
      <c r="R299" s="53">
        <v>12.255428124710599</v>
      </c>
      <c r="S299" s="53">
        <v>19.434700454471901</v>
      </c>
      <c r="T299" s="53">
        <v>650.41649399999994</v>
      </c>
      <c r="U299" s="53">
        <v>30.969420666079401</v>
      </c>
      <c r="V299" s="53">
        <v>9.7266004133938093</v>
      </c>
      <c r="W299" s="53">
        <v>25.1992109811403</v>
      </c>
      <c r="X299" s="53">
        <v>466.769564</v>
      </c>
      <c r="Y299" s="53">
        <v>31.969610985053201</v>
      </c>
      <c r="Z299" s="53">
        <v>6.9802673764328702</v>
      </c>
      <c r="AA299" s="53">
        <v>25.074715864104299</v>
      </c>
      <c r="AB299" s="53">
        <v>368.53831980000001</v>
      </c>
      <c r="AC299" s="53">
        <v>33.872436011609103</v>
      </c>
      <c r="AD299" s="53">
        <v>5.5112762465063501</v>
      </c>
      <c r="AE299" s="53">
        <v>28.648526359788502</v>
      </c>
      <c r="AF299" s="53">
        <v>417.89701719999999</v>
      </c>
      <c r="AG299" s="53">
        <v>28.760171881648301</v>
      </c>
      <c r="AH299" s="53">
        <v>6.2494068612189304</v>
      </c>
      <c r="AI299" s="53">
        <v>23.022597149071999</v>
      </c>
      <c r="AJ299" s="53">
        <v>604.95472710000001</v>
      </c>
      <c r="AK299" s="53">
        <v>26.102835665400399</v>
      </c>
      <c r="AL299" s="53">
        <v>9.0467461280208603</v>
      </c>
      <c r="AM299" s="53">
        <v>22.835327212630101</v>
      </c>
      <c r="AN299" s="53">
        <v>147.18795789999999</v>
      </c>
      <c r="AO299" s="53">
        <v>40.3840212936136</v>
      </c>
      <c r="AP299" s="53">
        <v>2.2011103121821098</v>
      </c>
      <c r="AQ299" s="53">
        <v>41.367611784334699</v>
      </c>
      <c r="AR299" s="53">
        <v>268.03127230000001</v>
      </c>
      <c r="AS299" s="53">
        <v>30.826180813357698</v>
      </c>
      <c r="AT299" s="53">
        <v>4.0082518017380604</v>
      </c>
      <c r="AU299" s="53">
        <v>30.360714776910701</v>
      </c>
      <c r="AV299" s="53">
        <v>217.84934290000001</v>
      </c>
      <c r="AW299" s="53">
        <v>37.311776985024103</v>
      </c>
      <c r="AX299" s="53">
        <v>3.2578102312219501</v>
      </c>
      <c r="AY299" s="53">
        <v>36.080570619093102</v>
      </c>
      <c r="AZ299" s="53">
        <v>252.16811340000001</v>
      </c>
      <c r="BA299" s="53">
        <v>32.260633282374002</v>
      </c>
      <c r="BB299" s="53">
        <v>3.77102748572237</v>
      </c>
      <c r="BC299" s="53">
        <v>28.7846722770417</v>
      </c>
      <c r="BD299" s="53">
        <v>148.56186289999999</v>
      </c>
      <c r="BE299" s="53">
        <v>37.750606672620599</v>
      </c>
      <c r="BF299" s="53">
        <v>2.2216562624527998</v>
      </c>
      <c r="BG299" s="53">
        <v>40.225484404487197</v>
      </c>
      <c r="BH299" s="53">
        <v>641.23938829999997</v>
      </c>
      <c r="BI299" s="53">
        <v>26.462398667786701</v>
      </c>
      <c r="BJ299" s="53">
        <v>9.5893621346619398</v>
      </c>
      <c r="BK299" s="53">
        <v>23.74019000757</v>
      </c>
    </row>
    <row r="300" spans="1:63" x14ac:dyDescent="0.25">
      <c r="A300" s="53" t="s">
        <v>194</v>
      </c>
      <c r="B300" s="53" t="s">
        <v>195</v>
      </c>
      <c r="C300" s="53" t="s">
        <v>16</v>
      </c>
      <c r="D300" s="53">
        <v>4081.4625580000002</v>
      </c>
      <c r="E300" s="53">
        <v>8.2899487656864306</v>
      </c>
      <c r="F300" s="53">
        <v>6.31619450914559</v>
      </c>
      <c r="G300" s="53">
        <v>6.6041051803183697</v>
      </c>
      <c r="H300" s="53">
        <v>4725.5018413999996</v>
      </c>
      <c r="I300" s="53">
        <v>9.5563684591217193</v>
      </c>
      <c r="J300" s="53">
        <v>7.31286600316965</v>
      </c>
      <c r="K300" s="53">
        <v>7.6197809786692297</v>
      </c>
      <c r="L300" s="53">
        <v>5084.1816476000004</v>
      </c>
      <c r="M300" s="53">
        <v>8.0688580661765297</v>
      </c>
      <c r="N300" s="53">
        <v>7.8679345332046298</v>
      </c>
      <c r="O300" s="53">
        <v>6.5536197148994297</v>
      </c>
      <c r="P300" s="53">
        <v>4541.1013186999999</v>
      </c>
      <c r="Q300" s="53">
        <v>8.5890071134685702</v>
      </c>
      <c r="R300" s="53">
        <v>7.0275002666450401</v>
      </c>
      <c r="S300" s="53">
        <v>7.53950017920344</v>
      </c>
      <c r="T300" s="53">
        <v>5956.9633156</v>
      </c>
      <c r="U300" s="53">
        <v>7.3896294590230003</v>
      </c>
      <c r="V300" s="53">
        <v>9.2185922204347293</v>
      </c>
      <c r="W300" s="53">
        <v>5.9998993705256503</v>
      </c>
      <c r="X300" s="53">
        <v>6150.2689121000003</v>
      </c>
      <c r="Y300" s="53">
        <v>8.1524059680489795</v>
      </c>
      <c r="Z300" s="53">
        <v>9.5177388449228708</v>
      </c>
      <c r="AA300" s="53">
        <v>6.9869103447392096</v>
      </c>
      <c r="AB300" s="53">
        <v>5521.2363879000004</v>
      </c>
      <c r="AC300" s="53">
        <v>7.0890151935772296</v>
      </c>
      <c r="AD300" s="53">
        <v>8.5442907931605294</v>
      </c>
      <c r="AE300" s="53">
        <v>5.5678783810855599</v>
      </c>
      <c r="AF300" s="53">
        <v>5210.6371018</v>
      </c>
      <c r="AG300" s="53">
        <v>9.4289485708620404</v>
      </c>
      <c r="AH300" s="53">
        <v>8.0636284135525003</v>
      </c>
      <c r="AI300" s="53">
        <v>7.7573830699391797</v>
      </c>
      <c r="AJ300" s="53">
        <v>4108.8276997000003</v>
      </c>
      <c r="AK300" s="53">
        <v>8.1651487545580004</v>
      </c>
      <c r="AL300" s="53">
        <v>6.3585429455924096</v>
      </c>
      <c r="AM300" s="53">
        <v>7.2687477425651101</v>
      </c>
      <c r="AN300" s="53">
        <v>4651.1732562999996</v>
      </c>
      <c r="AO300" s="53">
        <v>7.9197343276460499</v>
      </c>
      <c r="AP300" s="53">
        <v>7.1978401283981297</v>
      </c>
      <c r="AQ300" s="53">
        <v>7.7767706685429303</v>
      </c>
      <c r="AR300" s="53">
        <v>3281.4777826</v>
      </c>
      <c r="AS300" s="53">
        <v>9.4017634307984093</v>
      </c>
      <c r="AT300" s="53">
        <v>5.0781923533062496</v>
      </c>
      <c r="AU300" s="53">
        <v>8.55077757884699</v>
      </c>
      <c r="AV300" s="53">
        <v>3451.2477362999998</v>
      </c>
      <c r="AW300" s="53">
        <v>9.0769911124110596</v>
      </c>
      <c r="AX300" s="53">
        <v>5.3409168139964596</v>
      </c>
      <c r="AY300" s="53">
        <v>9.1150745725675204</v>
      </c>
      <c r="AZ300" s="53">
        <v>2486.2368574000002</v>
      </c>
      <c r="BA300" s="53">
        <v>10.2564983235619</v>
      </c>
      <c r="BB300" s="53">
        <v>3.8475314581448301</v>
      </c>
      <c r="BC300" s="53">
        <v>9.9443481340489992</v>
      </c>
      <c r="BD300" s="53">
        <v>1812.8633202000001</v>
      </c>
      <c r="BE300" s="53">
        <v>10.3289052942641</v>
      </c>
      <c r="BF300" s="53">
        <v>2.80546426340111</v>
      </c>
      <c r="BG300" s="53">
        <v>10.457694215066599</v>
      </c>
      <c r="BH300" s="53">
        <v>3555.8333757</v>
      </c>
      <c r="BI300" s="53">
        <v>9.7208587033557308</v>
      </c>
      <c r="BJ300" s="53">
        <v>5.50276645292527</v>
      </c>
      <c r="BK300" s="53">
        <v>10.5405888132602</v>
      </c>
    </row>
    <row r="301" spans="1:63" x14ac:dyDescent="0.25">
      <c r="A301" s="53" t="s">
        <v>196</v>
      </c>
      <c r="B301" s="53" t="s">
        <v>197</v>
      </c>
      <c r="C301" s="53" t="s">
        <v>15</v>
      </c>
      <c r="D301" s="53">
        <v>2643.3264755</v>
      </c>
      <c r="E301" s="53">
        <v>24.3653338217234</v>
      </c>
      <c r="F301" s="53">
        <v>12.537778150646201</v>
      </c>
      <c r="G301" s="53">
        <v>13.9972899865713</v>
      </c>
      <c r="H301" s="53">
        <v>1922.5319698000001</v>
      </c>
      <c r="I301" s="53">
        <v>26.469662418683001</v>
      </c>
      <c r="J301" s="53">
        <v>9.1189187367851492</v>
      </c>
      <c r="K301" s="53">
        <v>19.8846882924054</v>
      </c>
      <c r="L301" s="53">
        <v>2300.8248075000001</v>
      </c>
      <c r="M301" s="53">
        <v>28.2793971577705</v>
      </c>
      <c r="N301" s="53">
        <v>10.913230456893</v>
      </c>
      <c r="O301" s="53">
        <v>19.645517428817602</v>
      </c>
      <c r="P301" s="53">
        <v>2334.8971339</v>
      </c>
      <c r="Q301" s="53">
        <v>23.152477293771401</v>
      </c>
      <c r="R301" s="53">
        <v>11.0748416969116</v>
      </c>
      <c r="S301" s="53">
        <v>16.097004580299501</v>
      </c>
      <c r="T301" s="53">
        <v>1312.9725965</v>
      </c>
      <c r="U301" s="53">
        <v>29.243307448922</v>
      </c>
      <c r="V301" s="53">
        <v>6.2276677835192604</v>
      </c>
      <c r="W301" s="53">
        <v>25.046243464566601</v>
      </c>
      <c r="X301" s="53">
        <v>1275.3601908999999</v>
      </c>
      <c r="Y301" s="53">
        <v>32.083110860615697</v>
      </c>
      <c r="Z301" s="53">
        <v>6.0492653041071396</v>
      </c>
      <c r="AA301" s="53">
        <v>27.080899082492799</v>
      </c>
      <c r="AB301" s="53">
        <v>1605.3680985999999</v>
      </c>
      <c r="AC301" s="53">
        <v>24.527164749057199</v>
      </c>
      <c r="AD301" s="53">
        <v>7.6145528208217996</v>
      </c>
      <c r="AE301" s="53">
        <v>17.035820247400199</v>
      </c>
      <c r="AF301" s="53">
        <v>1557.4415349000001</v>
      </c>
      <c r="AG301" s="53">
        <v>26.719488372884399</v>
      </c>
      <c r="AH301" s="53">
        <v>7.38722841395687</v>
      </c>
      <c r="AI301" s="53">
        <v>20.773211108011601</v>
      </c>
      <c r="AJ301" s="53">
        <v>1228.9897249999999</v>
      </c>
      <c r="AK301" s="53">
        <v>28.776045369231198</v>
      </c>
      <c r="AL301" s="53">
        <v>5.8293217520771803</v>
      </c>
      <c r="AM301" s="53">
        <v>24.9036861048132</v>
      </c>
      <c r="AN301" s="53">
        <v>933.41067729999997</v>
      </c>
      <c r="AO301" s="53">
        <v>26.1973043138013</v>
      </c>
      <c r="AP301" s="53">
        <v>4.4273365790800101</v>
      </c>
      <c r="AQ301" s="53">
        <v>20.059436985462799</v>
      </c>
      <c r="AR301" s="53">
        <v>638.55991640000002</v>
      </c>
      <c r="AS301" s="53">
        <v>36.146609163549897</v>
      </c>
      <c r="AT301" s="53">
        <v>3.0288058028110099</v>
      </c>
      <c r="AU301" s="53">
        <v>34.3064066658157</v>
      </c>
      <c r="AV301" s="53">
        <v>746.32172530000003</v>
      </c>
      <c r="AW301" s="53">
        <v>45.751549320465898</v>
      </c>
      <c r="AX301" s="53">
        <v>3.53993965843698</v>
      </c>
      <c r="AY301" s="53">
        <v>41.056229595527803</v>
      </c>
      <c r="AZ301" s="53">
        <v>780.89946369999996</v>
      </c>
      <c r="BA301" s="53">
        <v>37.487145871835203</v>
      </c>
      <c r="BB301" s="53">
        <v>3.7039481594785602</v>
      </c>
      <c r="BC301" s="53">
        <v>34.495096576229301</v>
      </c>
      <c r="BD301" s="53">
        <v>626.24583580000001</v>
      </c>
      <c r="BE301" s="53">
        <v>37.718514511957402</v>
      </c>
      <c r="BF301" s="53">
        <v>2.9703978792635501</v>
      </c>
      <c r="BG301" s="53">
        <v>33.628343399986001</v>
      </c>
      <c r="BH301" s="53">
        <v>1175.7438333</v>
      </c>
      <c r="BI301" s="53">
        <v>26.420097005487701</v>
      </c>
      <c r="BJ301" s="53">
        <v>5.5767668052117303</v>
      </c>
      <c r="BK301" s="53">
        <v>25.369600213968901</v>
      </c>
    </row>
    <row r="302" spans="1:63" x14ac:dyDescent="0.25">
      <c r="A302" s="53" t="s">
        <v>196</v>
      </c>
      <c r="B302" s="53" t="s">
        <v>197</v>
      </c>
      <c r="C302" s="53" t="s">
        <v>16</v>
      </c>
      <c r="D302" s="53">
        <v>10615.7258633</v>
      </c>
      <c r="E302" s="53">
        <v>9.2150922054202091</v>
      </c>
      <c r="F302" s="53">
        <v>7.5423578780931999</v>
      </c>
      <c r="G302" s="53">
        <v>8.1111255404224494</v>
      </c>
      <c r="H302" s="53">
        <v>12460.0235854</v>
      </c>
      <c r="I302" s="53">
        <v>8.2213990283175509</v>
      </c>
      <c r="J302" s="53">
        <v>8.8527113699745499</v>
      </c>
      <c r="K302" s="53">
        <v>6.7225889781207897</v>
      </c>
      <c r="L302" s="53">
        <v>12245.567302400001</v>
      </c>
      <c r="M302" s="53">
        <v>8.7378358049340896</v>
      </c>
      <c r="N302" s="53">
        <v>8.7003425111305592</v>
      </c>
      <c r="O302" s="53">
        <v>7.42549730963926</v>
      </c>
      <c r="P302" s="53">
        <v>10413.7737285</v>
      </c>
      <c r="Q302" s="53">
        <v>8.2178072037494996</v>
      </c>
      <c r="R302" s="53">
        <v>7.3988730806784098</v>
      </c>
      <c r="S302" s="53">
        <v>7.2851396820353296</v>
      </c>
      <c r="T302" s="53">
        <v>14515.3565437</v>
      </c>
      <c r="U302" s="53">
        <v>8.4917903314964498</v>
      </c>
      <c r="V302" s="53">
        <v>10.3130031041207</v>
      </c>
      <c r="W302" s="53">
        <v>7.0626319450122201</v>
      </c>
      <c r="X302" s="53">
        <v>13197.4718538</v>
      </c>
      <c r="Y302" s="53">
        <v>7.4687833409958904</v>
      </c>
      <c r="Z302" s="53">
        <v>9.3766603517471303</v>
      </c>
      <c r="AA302" s="53">
        <v>7.2218245645591397</v>
      </c>
      <c r="AB302" s="53">
        <v>12600.288671300001</v>
      </c>
      <c r="AC302" s="53">
        <v>9.2080384087442706</v>
      </c>
      <c r="AD302" s="53">
        <v>8.9523681894216907</v>
      </c>
      <c r="AE302" s="53">
        <v>8.8257240950803908</v>
      </c>
      <c r="AF302" s="53">
        <v>9351.1187516999998</v>
      </c>
      <c r="AG302" s="53">
        <v>11.276226648449899</v>
      </c>
      <c r="AH302" s="53">
        <v>6.6438682662011397</v>
      </c>
      <c r="AI302" s="53">
        <v>10.3937007991681</v>
      </c>
      <c r="AJ302" s="53">
        <v>9905.0648562000006</v>
      </c>
      <c r="AK302" s="53">
        <v>9.7495417953979793</v>
      </c>
      <c r="AL302" s="53">
        <v>7.0374409544106902</v>
      </c>
      <c r="AM302" s="53">
        <v>8.4339510646919198</v>
      </c>
      <c r="AN302" s="53">
        <v>7793.3806014000002</v>
      </c>
      <c r="AO302" s="53">
        <v>9.9781258454849802</v>
      </c>
      <c r="AP302" s="53">
        <v>5.5371122364001497</v>
      </c>
      <c r="AQ302" s="53">
        <v>9.3449704571256298</v>
      </c>
      <c r="AR302" s="53">
        <v>6725.5451276000003</v>
      </c>
      <c r="AS302" s="53">
        <v>12.5556292297741</v>
      </c>
      <c r="AT302" s="53">
        <v>4.7784267350943397</v>
      </c>
      <c r="AU302" s="53">
        <v>12.570760826295301</v>
      </c>
      <c r="AV302" s="53">
        <v>4901.6980847000004</v>
      </c>
      <c r="AW302" s="53">
        <v>11.3083416195045</v>
      </c>
      <c r="AX302" s="53">
        <v>3.4826032285727102</v>
      </c>
      <c r="AY302" s="53">
        <v>11.5261014179484</v>
      </c>
      <c r="AZ302" s="53">
        <v>4562.9870769999998</v>
      </c>
      <c r="BA302" s="53">
        <v>12.494166689549299</v>
      </c>
      <c r="BB302" s="53">
        <v>3.24195273794966</v>
      </c>
      <c r="BC302" s="53">
        <v>12.651078036907499</v>
      </c>
      <c r="BD302" s="53">
        <v>4695.0319662000002</v>
      </c>
      <c r="BE302" s="53">
        <v>11.7021687252797</v>
      </c>
      <c r="BF302" s="53">
        <v>3.3357691969600198</v>
      </c>
      <c r="BG302" s="53">
        <v>11.812090453324601</v>
      </c>
      <c r="BH302" s="53">
        <v>6765.0720152000004</v>
      </c>
      <c r="BI302" s="53">
        <v>11.5384242921882</v>
      </c>
      <c r="BJ302" s="53">
        <v>4.8065101592450201</v>
      </c>
      <c r="BK302" s="53">
        <v>11.697809744259899</v>
      </c>
    </row>
    <row r="303" spans="1:63" x14ac:dyDescent="0.25">
      <c r="A303" s="53" t="s">
        <v>198</v>
      </c>
      <c r="B303" s="53" t="s">
        <v>199</v>
      </c>
      <c r="C303" s="53" t="s">
        <v>15</v>
      </c>
      <c r="D303" s="53">
        <v>1566.2934137</v>
      </c>
      <c r="E303" s="53">
        <v>34.584010887708899</v>
      </c>
      <c r="F303" s="53">
        <v>9.0057642588274796</v>
      </c>
      <c r="G303" s="53">
        <v>26.0536454830122</v>
      </c>
      <c r="H303" s="53">
        <v>1481.0932146</v>
      </c>
      <c r="I303" s="53">
        <v>33.1316753113205</v>
      </c>
      <c r="J303" s="53">
        <v>8.5158861164638395</v>
      </c>
      <c r="K303" s="53">
        <v>26.4782197211529</v>
      </c>
      <c r="L303" s="53">
        <v>1669.5919087</v>
      </c>
      <c r="M303" s="53">
        <v>28.264926087218701</v>
      </c>
      <c r="N303" s="53">
        <v>9.5997027164144892</v>
      </c>
      <c r="O303" s="53">
        <v>18.636733285763899</v>
      </c>
      <c r="P303" s="53">
        <v>1935.3760321</v>
      </c>
      <c r="Q303" s="53">
        <v>28.746611720072</v>
      </c>
      <c r="R303" s="53">
        <v>11.1278896692187</v>
      </c>
      <c r="S303" s="53">
        <v>20.7419032059952</v>
      </c>
      <c r="T303" s="53">
        <v>1264.0891624999999</v>
      </c>
      <c r="U303" s="53">
        <v>26.5462934054996</v>
      </c>
      <c r="V303" s="53">
        <v>7.2681714039270799</v>
      </c>
      <c r="W303" s="53">
        <v>18.259948208114601</v>
      </c>
      <c r="X303" s="53">
        <v>1188.0045402999999</v>
      </c>
      <c r="Y303" s="53">
        <v>29.915104414631099</v>
      </c>
      <c r="Z303" s="53">
        <v>6.8307053677030396</v>
      </c>
      <c r="AA303" s="53">
        <v>23.565174577374801</v>
      </c>
      <c r="AB303" s="53">
        <v>954.86033610000004</v>
      </c>
      <c r="AC303" s="53">
        <v>32.036370039022103</v>
      </c>
      <c r="AD303" s="53">
        <v>5.49018913813069</v>
      </c>
      <c r="AE303" s="53">
        <v>27.3606027178521</v>
      </c>
      <c r="AF303" s="53">
        <v>1444.1560529000001</v>
      </c>
      <c r="AG303" s="53">
        <v>32.763001912603301</v>
      </c>
      <c r="AH303" s="53">
        <v>8.3035074090321395</v>
      </c>
      <c r="AI303" s="53">
        <v>23.434435875407001</v>
      </c>
      <c r="AJ303" s="53">
        <v>889.29480869999998</v>
      </c>
      <c r="AK303" s="53">
        <v>32.978180932889401</v>
      </c>
      <c r="AL303" s="53">
        <v>5.1132050570476597</v>
      </c>
      <c r="AM303" s="53">
        <v>26.6256821322505</v>
      </c>
      <c r="AN303" s="53">
        <v>1014.432623</v>
      </c>
      <c r="AO303" s="53">
        <v>31.333755049506799</v>
      </c>
      <c r="AP303" s="53">
        <v>5.8327137044016402</v>
      </c>
      <c r="AQ303" s="53">
        <v>25.358854431624302</v>
      </c>
      <c r="AR303" s="53">
        <v>806.13125190000005</v>
      </c>
      <c r="AS303" s="53">
        <v>31.0618300737253</v>
      </c>
      <c r="AT303" s="53">
        <v>4.6350370580536602</v>
      </c>
      <c r="AU303" s="53">
        <v>28.538806498855799</v>
      </c>
      <c r="AV303" s="53">
        <v>618.38727670000003</v>
      </c>
      <c r="AW303" s="53">
        <v>35.384777912427602</v>
      </c>
      <c r="AX303" s="53">
        <v>3.5555598880180099</v>
      </c>
      <c r="AY303" s="53">
        <v>29.078857538527799</v>
      </c>
      <c r="AZ303" s="53">
        <v>681.30255680000005</v>
      </c>
      <c r="BA303" s="53">
        <v>34.401875595437303</v>
      </c>
      <c r="BB303" s="53">
        <v>3.9173057626432799</v>
      </c>
      <c r="BC303" s="53">
        <v>34.323800027808197</v>
      </c>
      <c r="BD303" s="53">
        <v>517.11816580000004</v>
      </c>
      <c r="BE303" s="53">
        <v>37.402207402902597</v>
      </c>
      <c r="BF303" s="53">
        <v>2.97328984111022</v>
      </c>
      <c r="BG303" s="53">
        <v>33.5081351630676</v>
      </c>
      <c r="BH303" s="53">
        <v>1361.9896209999999</v>
      </c>
      <c r="BI303" s="53">
        <v>25.8067873754642</v>
      </c>
      <c r="BJ303" s="53">
        <v>7.83107260900805</v>
      </c>
      <c r="BK303" s="53">
        <v>27.817242867892499</v>
      </c>
    </row>
    <row r="304" spans="1:63" x14ac:dyDescent="0.25">
      <c r="A304" s="53" t="s">
        <v>198</v>
      </c>
      <c r="B304" s="53" t="s">
        <v>199</v>
      </c>
      <c r="C304" s="53" t="s">
        <v>16</v>
      </c>
      <c r="D304" s="53">
        <v>10115.1009586</v>
      </c>
      <c r="E304" s="53">
        <v>9.6900687301981403</v>
      </c>
      <c r="F304" s="53">
        <v>6.8750402879405899</v>
      </c>
      <c r="G304" s="53">
        <v>8.7351521720490908</v>
      </c>
      <c r="H304" s="53">
        <v>9964.5938215000006</v>
      </c>
      <c r="I304" s="53">
        <v>9.4938023394760602</v>
      </c>
      <c r="J304" s="53">
        <v>6.7727434709913403</v>
      </c>
      <c r="K304" s="53">
        <v>9.0943982023985797</v>
      </c>
      <c r="L304" s="53">
        <v>12499.326684199999</v>
      </c>
      <c r="M304" s="53">
        <v>9.1033623696970505</v>
      </c>
      <c r="N304" s="53">
        <v>8.4955528251988603</v>
      </c>
      <c r="O304" s="53">
        <v>7.92742779054299</v>
      </c>
      <c r="P304" s="53">
        <v>11091.8234137</v>
      </c>
      <c r="Q304" s="53">
        <v>8.3529040292920396</v>
      </c>
      <c r="R304" s="53">
        <v>7.5388998239385501</v>
      </c>
      <c r="S304" s="53">
        <v>8.1276712223854695</v>
      </c>
      <c r="T304" s="53">
        <v>14560.711391700001</v>
      </c>
      <c r="U304" s="53">
        <v>6.5923140020073996</v>
      </c>
      <c r="V304" s="53">
        <v>9.8966365089912394</v>
      </c>
      <c r="W304" s="53">
        <v>5.6785637645815896</v>
      </c>
      <c r="X304" s="53">
        <v>16300.1559328</v>
      </c>
      <c r="Y304" s="53">
        <v>8.5866413882756092</v>
      </c>
      <c r="Z304" s="53">
        <v>11.0789036309554</v>
      </c>
      <c r="AA304" s="53">
        <v>7.9498248447971003</v>
      </c>
      <c r="AB304" s="53">
        <v>13100.440728199999</v>
      </c>
      <c r="AC304" s="53">
        <v>7.6230054865041099</v>
      </c>
      <c r="AD304" s="53">
        <v>8.9041185218796404</v>
      </c>
      <c r="AE304" s="53">
        <v>7.68752501687782</v>
      </c>
      <c r="AF304" s="53">
        <v>13293.1823372</v>
      </c>
      <c r="AG304" s="53">
        <v>8.0084414753770794</v>
      </c>
      <c r="AH304" s="53">
        <v>9.0351213000487398</v>
      </c>
      <c r="AI304" s="53">
        <v>7.6804867225004099</v>
      </c>
      <c r="AJ304" s="53">
        <v>9167.1675360999998</v>
      </c>
      <c r="AK304" s="53">
        <v>10.3301069107541</v>
      </c>
      <c r="AL304" s="53">
        <v>6.2307481057224798</v>
      </c>
      <c r="AM304" s="53">
        <v>9.7826910635341395</v>
      </c>
      <c r="AN304" s="53">
        <v>8109.2483376</v>
      </c>
      <c r="AO304" s="53">
        <v>8.7941196903217005</v>
      </c>
      <c r="AP304" s="53">
        <v>5.5117006991922004</v>
      </c>
      <c r="AQ304" s="53">
        <v>8.3376925118654608</v>
      </c>
      <c r="AR304" s="53">
        <v>7435.9255147000003</v>
      </c>
      <c r="AS304" s="53">
        <v>12.437230091448299</v>
      </c>
      <c r="AT304" s="53">
        <v>5.0540560792152096</v>
      </c>
      <c r="AU304" s="53">
        <v>11.7883457519301</v>
      </c>
      <c r="AV304" s="53">
        <v>7987.4338631000001</v>
      </c>
      <c r="AW304" s="53">
        <v>9.5917603518922192</v>
      </c>
      <c r="AX304" s="53">
        <v>5.4289057351805097</v>
      </c>
      <c r="AY304" s="53">
        <v>9.2919619089322794</v>
      </c>
      <c r="AZ304" s="53">
        <v>5942.8516079000001</v>
      </c>
      <c r="BA304" s="53">
        <v>11.578067538206501</v>
      </c>
      <c r="BB304" s="53">
        <v>4.0392423562344701</v>
      </c>
      <c r="BC304" s="53">
        <v>11.907038282438601</v>
      </c>
      <c r="BD304" s="53">
        <v>3196.4706823000001</v>
      </c>
      <c r="BE304" s="53">
        <v>15.169318933123799</v>
      </c>
      <c r="BF304" s="53">
        <v>2.17257986944256</v>
      </c>
      <c r="BG304" s="53">
        <v>15.309572784974</v>
      </c>
      <c r="BH304" s="53">
        <v>4363.4462276000004</v>
      </c>
      <c r="BI304" s="53">
        <v>13.515360681523401</v>
      </c>
      <c r="BJ304" s="53">
        <v>2.9657507850682299</v>
      </c>
      <c r="BK304" s="53">
        <v>13.4787262785416</v>
      </c>
    </row>
    <row r="305" spans="1:63" x14ac:dyDescent="0.25">
      <c r="A305" s="53" t="s">
        <v>200</v>
      </c>
      <c r="B305" s="53" t="s">
        <v>201</v>
      </c>
      <c r="C305" s="53" t="s">
        <v>15</v>
      </c>
      <c r="D305" s="53">
        <v>1425.1523287</v>
      </c>
      <c r="E305" s="53">
        <v>24.276158545084101</v>
      </c>
      <c r="F305" s="53">
        <v>11.094955756286801</v>
      </c>
      <c r="G305" s="53">
        <v>14.213260593892301</v>
      </c>
      <c r="H305" s="53">
        <v>1184.8354228999999</v>
      </c>
      <c r="I305" s="53">
        <v>19.4591147038401</v>
      </c>
      <c r="J305" s="53">
        <v>9.2240642146290206</v>
      </c>
      <c r="K305" s="53">
        <v>14.550173975306199</v>
      </c>
      <c r="L305" s="53">
        <v>1243.1718275999999</v>
      </c>
      <c r="M305" s="53">
        <v>19.227670549016199</v>
      </c>
      <c r="N305" s="53">
        <v>9.6782190555488992</v>
      </c>
      <c r="O305" s="53">
        <v>17.547076889940399</v>
      </c>
      <c r="P305" s="53">
        <v>1019.4054382</v>
      </c>
      <c r="Q305" s="53">
        <v>21.342861773011901</v>
      </c>
      <c r="R305" s="53">
        <v>7.9361749665484602</v>
      </c>
      <c r="S305" s="53">
        <v>18.994946326895899</v>
      </c>
      <c r="T305" s="53">
        <v>1384.9968887</v>
      </c>
      <c r="U305" s="53">
        <v>21.486501410076201</v>
      </c>
      <c r="V305" s="53">
        <v>10.782341573787001</v>
      </c>
      <c r="W305" s="53">
        <v>14.193806128911101</v>
      </c>
      <c r="X305" s="53">
        <v>1281.6532652999999</v>
      </c>
      <c r="Y305" s="53">
        <v>33.516637155044798</v>
      </c>
      <c r="Z305" s="53">
        <v>9.9778009599683894</v>
      </c>
      <c r="AA305" s="53">
        <v>26.1651464256339</v>
      </c>
      <c r="AB305" s="53">
        <v>965.25672169999996</v>
      </c>
      <c r="AC305" s="53">
        <v>34.017964373970699</v>
      </c>
      <c r="AD305" s="53">
        <v>7.5146217039753003</v>
      </c>
      <c r="AE305" s="53">
        <v>25.8782097754275</v>
      </c>
      <c r="AF305" s="53">
        <v>362.85606580000001</v>
      </c>
      <c r="AG305" s="53">
        <v>29.294585946189802</v>
      </c>
      <c r="AH305" s="53">
        <v>2.8248713592768202</v>
      </c>
      <c r="AI305" s="53">
        <v>27.9542716739317</v>
      </c>
      <c r="AJ305" s="53">
        <v>794.09463949999997</v>
      </c>
      <c r="AK305" s="53">
        <v>22.0310901934056</v>
      </c>
      <c r="AL305" s="53">
        <v>6.1821074941468002</v>
      </c>
      <c r="AM305" s="53">
        <v>17.850729941401799</v>
      </c>
      <c r="AN305" s="53">
        <v>520.83609720000004</v>
      </c>
      <c r="AO305" s="53">
        <v>26.7529660420313</v>
      </c>
      <c r="AP305" s="53">
        <v>4.0547619635735996</v>
      </c>
      <c r="AQ305" s="53">
        <v>27.309433112120299</v>
      </c>
      <c r="AR305" s="53">
        <v>682.49565519999999</v>
      </c>
      <c r="AS305" s="53">
        <v>28.619049126089099</v>
      </c>
      <c r="AT305" s="53">
        <v>5.3132980565026902</v>
      </c>
      <c r="AU305" s="53">
        <v>27.435867836743</v>
      </c>
      <c r="AV305" s="53">
        <v>309.56737429999998</v>
      </c>
      <c r="AW305" s="53">
        <v>40.5318333931979</v>
      </c>
      <c r="AX305" s="53">
        <v>2.4100134787566199</v>
      </c>
      <c r="AY305" s="53">
        <v>32.5470291873268</v>
      </c>
      <c r="AZ305" s="53">
        <v>429.13083069999999</v>
      </c>
      <c r="BA305" s="53">
        <v>36.9463884197882</v>
      </c>
      <c r="BB305" s="53">
        <v>3.3408271413471899</v>
      </c>
      <c r="BC305" s="53">
        <v>38.294889125943001</v>
      </c>
      <c r="BD305" s="53">
        <v>394.17197190000002</v>
      </c>
      <c r="BE305" s="53">
        <v>26.8147317413557</v>
      </c>
      <c r="BF305" s="53">
        <v>3.0686688717606101</v>
      </c>
      <c r="BG305" s="53">
        <v>26.498970011304799</v>
      </c>
      <c r="BH305" s="53">
        <v>847.42289749999998</v>
      </c>
      <c r="BI305" s="53">
        <v>26.5885808520068</v>
      </c>
      <c r="BJ305" s="53">
        <v>6.59727340389174</v>
      </c>
      <c r="BK305" s="53">
        <v>29.516864337109698</v>
      </c>
    </row>
    <row r="306" spans="1:63" x14ac:dyDescent="0.25">
      <c r="A306" s="53" t="s">
        <v>200</v>
      </c>
      <c r="B306" s="53" t="s">
        <v>201</v>
      </c>
      <c r="C306" s="53" t="s">
        <v>16</v>
      </c>
      <c r="D306" s="53">
        <v>6870.6261668999996</v>
      </c>
      <c r="E306" s="53">
        <v>8.6418200966959802</v>
      </c>
      <c r="F306" s="53">
        <v>7.7650028812795702</v>
      </c>
      <c r="G306" s="53">
        <v>7.6890047604260596</v>
      </c>
      <c r="H306" s="53">
        <v>7276.2128263000004</v>
      </c>
      <c r="I306" s="53">
        <v>6.4113865011330802</v>
      </c>
      <c r="J306" s="53">
        <v>8.2233863680747099</v>
      </c>
      <c r="K306" s="53">
        <v>5.2899163518505699</v>
      </c>
      <c r="L306" s="53">
        <v>7172.0014278999997</v>
      </c>
      <c r="M306" s="53">
        <v>7.1925460747647803</v>
      </c>
      <c r="N306" s="53">
        <v>8.105609357773</v>
      </c>
      <c r="O306" s="53">
        <v>6.4611749724305803</v>
      </c>
      <c r="P306" s="53">
        <v>7400.1509274</v>
      </c>
      <c r="Q306" s="53">
        <v>7.7764552699393503</v>
      </c>
      <c r="R306" s="53">
        <v>8.3634579843675905</v>
      </c>
      <c r="S306" s="53">
        <v>6.4711627905482603</v>
      </c>
      <c r="T306" s="53">
        <v>8103.4467458999998</v>
      </c>
      <c r="U306" s="53">
        <v>6.7680038415201498</v>
      </c>
      <c r="V306" s="53">
        <v>9.1583046147014908</v>
      </c>
      <c r="W306" s="53">
        <v>5.9947992410798197</v>
      </c>
      <c r="X306" s="53">
        <v>9267.1420273999993</v>
      </c>
      <c r="Y306" s="53">
        <v>6.5131421438938304</v>
      </c>
      <c r="Z306" s="53">
        <v>10.473482735920101</v>
      </c>
      <c r="AA306" s="53">
        <v>5.90251741879025</v>
      </c>
      <c r="AB306" s="53">
        <v>8649.1556667999994</v>
      </c>
      <c r="AC306" s="53">
        <v>6.55812610713628</v>
      </c>
      <c r="AD306" s="53">
        <v>9.7750506346701993</v>
      </c>
      <c r="AE306" s="53">
        <v>6.0413250186085499</v>
      </c>
      <c r="AF306" s="53">
        <v>6011.2265502999999</v>
      </c>
      <c r="AG306" s="53">
        <v>8.2952761542866895</v>
      </c>
      <c r="AH306" s="53">
        <v>6.79373180103675</v>
      </c>
      <c r="AI306" s="53">
        <v>7.7931976575337396</v>
      </c>
      <c r="AJ306" s="53">
        <v>4996.6785148999998</v>
      </c>
      <c r="AK306" s="53">
        <v>8.3703929175489105</v>
      </c>
      <c r="AL306" s="53">
        <v>5.6471160157054898</v>
      </c>
      <c r="AM306" s="53">
        <v>8.0277378550247107</v>
      </c>
      <c r="AN306" s="53">
        <v>4194.8271038000003</v>
      </c>
      <c r="AO306" s="53">
        <v>7.8894771225972002</v>
      </c>
      <c r="AP306" s="53">
        <v>4.7408844195889897</v>
      </c>
      <c r="AQ306" s="53">
        <v>7.8209919754481598</v>
      </c>
      <c r="AR306" s="53">
        <v>5347.7776925999997</v>
      </c>
      <c r="AS306" s="53">
        <v>8.9424545156351307</v>
      </c>
      <c r="AT306" s="53">
        <v>6.0439191687557301</v>
      </c>
      <c r="AU306" s="53">
        <v>8.8945761210652599</v>
      </c>
      <c r="AV306" s="53">
        <v>4081.4899939000002</v>
      </c>
      <c r="AW306" s="53">
        <v>10.5290137760633</v>
      </c>
      <c r="AX306" s="53">
        <v>4.6127937676526098</v>
      </c>
      <c r="AY306" s="53">
        <v>10.1530999456137</v>
      </c>
      <c r="AZ306" s="53">
        <v>3694.0237390000002</v>
      </c>
      <c r="BA306" s="53">
        <v>10.716743409242101</v>
      </c>
      <c r="BB306" s="53">
        <v>4.1748894904279599</v>
      </c>
      <c r="BC306" s="53">
        <v>10.4720988641917</v>
      </c>
      <c r="BD306" s="53">
        <v>2804.1050438000002</v>
      </c>
      <c r="BE306" s="53">
        <v>10.8999433811552</v>
      </c>
      <c r="BF306" s="53">
        <v>3.1691265418304502</v>
      </c>
      <c r="BG306" s="53">
        <v>11.3715403499743</v>
      </c>
      <c r="BH306" s="53">
        <v>2613.0881485999998</v>
      </c>
      <c r="BI306" s="53">
        <v>11.603555143097299</v>
      </c>
      <c r="BJ306" s="53">
        <v>2.95324421821535</v>
      </c>
      <c r="BK306" s="53">
        <v>11.338532974176101</v>
      </c>
    </row>
    <row r="307" spans="1:63" x14ac:dyDescent="0.25">
      <c r="A307" s="53" t="s">
        <v>202</v>
      </c>
      <c r="B307" s="53" t="s">
        <v>203</v>
      </c>
      <c r="C307" s="53" t="s">
        <v>15</v>
      </c>
      <c r="D307" s="53">
        <v>1829.8982877999999</v>
      </c>
      <c r="E307" s="53">
        <v>41.9618534062839</v>
      </c>
      <c r="F307" s="53">
        <v>11.240310137535801</v>
      </c>
      <c r="G307" s="53">
        <v>30.3695333349491</v>
      </c>
      <c r="H307" s="53">
        <v>1769.2542576999999</v>
      </c>
      <c r="I307" s="53">
        <v>31.523880412760601</v>
      </c>
      <c r="J307" s="53">
        <v>10.867798883299001</v>
      </c>
      <c r="K307" s="53">
        <v>16.230088285058301</v>
      </c>
      <c r="L307" s="53">
        <v>1795.1192546</v>
      </c>
      <c r="M307" s="53">
        <v>30.514397393945401</v>
      </c>
      <c r="N307" s="53">
        <v>11.0266768869568</v>
      </c>
      <c r="O307" s="53">
        <v>18.735695202682201</v>
      </c>
      <c r="P307" s="53">
        <v>1466.1965055000001</v>
      </c>
      <c r="Q307" s="53">
        <v>30.620866091877001</v>
      </c>
      <c r="R307" s="53">
        <v>9.0062401578641396</v>
      </c>
      <c r="S307" s="53">
        <v>25.023558185181301</v>
      </c>
      <c r="T307" s="53">
        <v>1384.5963737</v>
      </c>
      <c r="U307" s="53">
        <v>33.046557360615502</v>
      </c>
      <c r="V307" s="53">
        <v>8.5050042176969392</v>
      </c>
      <c r="W307" s="53">
        <v>26.727535066343201</v>
      </c>
      <c r="X307" s="53">
        <v>743.49730910000005</v>
      </c>
      <c r="Y307" s="53">
        <v>60.046745996259602</v>
      </c>
      <c r="Z307" s="53">
        <v>4.5669971912781602</v>
      </c>
      <c r="AA307" s="53">
        <v>49.769764429640603</v>
      </c>
      <c r="AB307" s="53">
        <v>1234.9942837000001</v>
      </c>
      <c r="AC307" s="53">
        <v>37.785418506652903</v>
      </c>
      <c r="AD307" s="53">
        <v>7.5860603069699604</v>
      </c>
      <c r="AE307" s="53">
        <v>29.545459874908602</v>
      </c>
      <c r="AF307" s="53">
        <v>1186.1040813</v>
      </c>
      <c r="AG307" s="53">
        <v>35.899500095266603</v>
      </c>
      <c r="AH307" s="53">
        <v>7.2857479664826696</v>
      </c>
      <c r="AI307" s="53">
        <v>31.8835008720872</v>
      </c>
      <c r="AJ307" s="53">
        <v>1441.8338337</v>
      </c>
      <c r="AK307" s="53">
        <v>30.3760659116817</v>
      </c>
      <c r="AL307" s="53">
        <v>8.8565903174130494</v>
      </c>
      <c r="AM307" s="53">
        <v>21.817948937771099</v>
      </c>
      <c r="AN307" s="53">
        <v>593.67244389999996</v>
      </c>
      <c r="AO307" s="53">
        <v>44.211556236173102</v>
      </c>
      <c r="AP307" s="53">
        <v>3.6466848644180798</v>
      </c>
      <c r="AQ307" s="53">
        <v>37.8402755948606</v>
      </c>
      <c r="AR307" s="53">
        <v>338.4502918</v>
      </c>
      <c r="AS307" s="53">
        <v>73.524012139776104</v>
      </c>
      <c r="AT307" s="53">
        <v>2.0789604926868401</v>
      </c>
      <c r="AU307" s="53">
        <v>68.956866352439405</v>
      </c>
      <c r="AV307" s="53">
        <v>468.78669919999999</v>
      </c>
      <c r="AW307" s="53">
        <v>65.058582223901396</v>
      </c>
      <c r="AX307" s="53">
        <v>2.8795632645215199</v>
      </c>
      <c r="AY307" s="53">
        <v>63.059895956900199</v>
      </c>
      <c r="AZ307" s="53">
        <v>885.43293200000005</v>
      </c>
      <c r="BA307" s="53">
        <v>37.723821216700799</v>
      </c>
      <c r="BB307" s="53">
        <v>5.43884915791309</v>
      </c>
      <c r="BC307" s="53">
        <v>38.0366594965191</v>
      </c>
      <c r="BD307" s="53">
        <v>527.43819410000003</v>
      </c>
      <c r="BE307" s="53">
        <v>53.3368888315755</v>
      </c>
      <c r="BF307" s="53">
        <v>3.2398351971756001</v>
      </c>
      <c r="BG307" s="53">
        <v>49.655579415764102</v>
      </c>
      <c r="BH307" s="53">
        <v>614.50993229999995</v>
      </c>
      <c r="BI307" s="53">
        <v>50.565103322504001</v>
      </c>
      <c r="BJ307" s="53">
        <v>3.77468095778833</v>
      </c>
      <c r="BK307" s="53">
        <v>51.814622100351997</v>
      </c>
    </row>
    <row r="308" spans="1:63" x14ac:dyDescent="0.25">
      <c r="A308" s="53" t="s">
        <v>202</v>
      </c>
      <c r="B308" s="53" t="s">
        <v>203</v>
      </c>
      <c r="C308" s="53" t="s">
        <v>16</v>
      </c>
      <c r="D308" s="53">
        <v>17860.502539900001</v>
      </c>
      <c r="E308" s="53">
        <v>8.2011749211046201</v>
      </c>
      <c r="F308" s="53">
        <v>6.3600746542866098</v>
      </c>
      <c r="G308" s="53">
        <v>7.9159603135369796</v>
      </c>
      <c r="H308" s="53">
        <v>19484.132859699999</v>
      </c>
      <c r="I308" s="53">
        <v>8.2676242438876404</v>
      </c>
      <c r="J308" s="53">
        <v>6.9382448385701796</v>
      </c>
      <c r="K308" s="53">
        <v>8.0986923138662306</v>
      </c>
      <c r="L308" s="53">
        <v>20780.092797699999</v>
      </c>
      <c r="M308" s="53">
        <v>7.9626329931400104</v>
      </c>
      <c r="N308" s="53">
        <v>7.3997325227062403</v>
      </c>
      <c r="O308" s="53">
        <v>6.9969786479955101</v>
      </c>
      <c r="P308" s="53">
        <v>22344.714702099998</v>
      </c>
      <c r="Q308" s="53">
        <v>8.0327468343994006</v>
      </c>
      <c r="R308" s="53">
        <v>7.9568899764500802</v>
      </c>
      <c r="S308" s="53">
        <v>6.8292485821410898</v>
      </c>
      <c r="T308" s="53">
        <v>27250.492418900001</v>
      </c>
      <c r="U308" s="53">
        <v>7.7415190304769501</v>
      </c>
      <c r="V308" s="53">
        <v>9.7038236053600802</v>
      </c>
      <c r="W308" s="53">
        <v>6.7659935137073397</v>
      </c>
      <c r="X308" s="53">
        <v>29997.241733700001</v>
      </c>
      <c r="Y308" s="53">
        <v>7.4029795492856101</v>
      </c>
      <c r="Z308" s="53">
        <v>10.6819333007459</v>
      </c>
      <c r="AA308" s="53">
        <v>6.5464619205422299</v>
      </c>
      <c r="AB308" s="53">
        <v>22469.075885099999</v>
      </c>
      <c r="AC308" s="53">
        <v>7.5932025743746303</v>
      </c>
      <c r="AD308" s="53">
        <v>8.0011746434804998</v>
      </c>
      <c r="AE308" s="53">
        <v>7.8249584161745203</v>
      </c>
      <c r="AF308" s="53">
        <v>20175.718472500001</v>
      </c>
      <c r="AG308" s="53">
        <v>8.3376302522738808</v>
      </c>
      <c r="AH308" s="53">
        <v>7.1845165275897003</v>
      </c>
      <c r="AI308" s="53">
        <v>8.0666115439945596</v>
      </c>
      <c r="AJ308" s="53">
        <v>21371.8890465</v>
      </c>
      <c r="AK308" s="53">
        <v>7.54916299216202</v>
      </c>
      <c r="AL308" s="53">
        <v>7.6104695002401304</v>
      </c>
      <c r="AM308" s="53">
        <v>7.3019043372664099</v>
      </c>
      <c r="AN308" s="53">
        <v>17546.657961299999</v>
      </c>
      <c r="AO308" s="53">
        <v>9.5373997309091596</v>
      </c>
      <c r="AP308" s="53">
        <v>6.2483154837212798</v>
      </c>
      <c r="AQ308" s="53">
        <v>9.00985290515227</v>
      </c>
      <c r="AR308" s="53">
        <v>20740.864656500002</v>
      </c>
      <c r="AS308" s="53">
        <v>10.0002593350127</v>
      </c>
      <c r="AT308" s="53">
        <v>7.3857634921023401</v>
      </c>
      <c r="AU308" s="53">
        <v>9.0265509550103094</v>
      </c>
      <c r="AV308" s="53">
        <v>12383.4253704</v>
      </c>
      <c r="AW308" s="53">
        <v>8.3530239023558899</v>
      </c>
      <c r="AX308" s="53">
        <v>4.40970289920923</v>
      </c>
      <c r="AY308" s="53">
        <v>8.5900893224602193</v>
      </c>
      <c r="AZ308" s="53">
        <v>10954.573218899999</v>
      </c>
      <c r="BA308" s="53">
        <v>10.158150065772199</v>
      </c>
      <c r="BB308" s="53">
        <v>3.9008926721074699</v>
      </c>
      <c r="BC308" s="53">
        <v>9.7739566123903305</v>
      </c>
      <c r="BD308" s="53">
        <v>7690.5136476999996</v>
      </c>
      <c r="BE308" s="53">
        <v>12.8726024980462</v>
      </c>
      <c r="BF308" s="53">
        <v>2.7385702513080501</v>
      </c>
      <c r="BG308" s="53">
        <v>12.6683062084794</v>
      </c>
      <c r="BH308" s="53">
        <v>9772.3200047999999</v>
      </c>
      <c r="BI308" s="53">
        <v>10.1907213837806</v>
      </c>
      <c r="BJ308" s="53">
        <v>3.4798956321222598</v>
      </c>
      <c r="BK308" s="53">
        <v>10.637463338571999</v>
      </c>
    </row>
    <row r="309" spans="1:63" x14ac:dyDescent="0.25">
      <c r="A309" s="53" t="s">
        <v>204</v>
      </c>
      <c r="B309" s="53" t="s">
        <v>205</v>
      </c>
      <c r="C309" s="53" t="s">
        <v>15</v>
      </c>
      <c r="D309" s="53"/>
      <c r="E309" s="53"/>
      <c r="F309" s="53"/>
      <c r="G309" s="53"/>
      <c r="H309" s="53">
        <v>45.164544900000003</v>
      </c>
      <c r="I309" s="53">
        <v>100</v>
      </c>
      <c r="J309" s="53">
        <v>4.8143761430732903</v>
      </c>
      <c r="K309" s="53">
        <v>81.931977288431298</v>
      </c>
      <c r="L309" s="53">
        <v>41.202844599999999</v>
      </c>
      <c r="M309" s="53">
        <v>100</v>
      </c>
      <c r="N309" s="53">
        <v>4.3920733067985802</v>
      </c>
      <c r="O309" s="53">
        <v>89.596610480968707</v>
      </c>
      <c r="P309" s="53">
        <v>56.288747399999998</v>
      </c>
      <c r="Q309" s="53">
        <v>70.657132426773302</v>
      </c>
      <c r="R309" s="53">
        <v>6.0001756511895801</v>
      </c>
      <c r="S309" s="53">
        <v>64.213485742537998</v>
      </c>
      <c r="T309" s="53">
        <v>117.20252960000001</v>
      </c>
      <c r="U309" s="53">
        <v>57.811978772782098</v>
      </c>
      <c r="V309" s="53">
        <v>12.493363182634001</v>
      </c>
      <c r="W309" s="53">
        <v>33.139991270638802</v>
      </c>
      <c r="X309" s="53">
        <v>70.618152199999997</v>
      </c>
      <c r="Y309" s="53">
        <v>73.075064079911897</v>
      </c>
      <c r="Z309" s="53">
        <v>7.5276380615007303</v>
      </c>
      <c r="AA309" s="53">
        <v>54.917935067692099</v>
      </c>
      <c r="AB309" s="53">
        <v>22.380115700000001</v>
      </c>
      <c r="AC309" s="53">
        <v>99.999999999999801</v>
      </c>
      <c r="AD309" s="53">
        <v>2.3856388975880001</v>
      </c>
      <c r="AE309" s="53">
        <v>103.026579868385</v>
      </c>
      <c r="AF309" s="53">
        <v>35.717095200000003</v>
      </c>
      <c r="AG309" s="53">
        <v>99.999999999999801</v>
      </c>
      <c r="AH309" s="53">
        <v>3.8073123821238299</v>
      </c>
      <c r="AI309" s="53">
        <v>96.281056267104205</v>
      </c>
      <c r="AJ309" s="53">
        <v>72.037984699999996</v>
      </c>
      <c r="AK309" s="53">
        <v>71.069789263000004</v>
      </c>
      <c r="AL309" s="53">
        <v>7.67898703956073</v>
      </c>
      <c r="AM309" s="53">
        <v>58.830084494922701</v>
      </c>
      <c r="AN309" s="53">
        <v>75.999684999999999</v>
      </c>
      <c r="AO309" s="53">
        <v>71.595355998962901</v>
      </c>
      <c r="AP309" s="53">
        <v>8.1012898758354304</v>
      </c>
      <c r="AQ309" s="53">
        <v>52.294615054894798</v>
      </c>
      <c r="AR309" s="53">
        <v>41.202844599999999</v>
      </c>
      <c r="AS309" s="53">
        <v>100</v>
      </c>
      <c r="AT309" s="53">
        <v>4.3920733067985802</v>
      </c>
      <c r="AU309" s="53">
        <v>89.596610480968593</v>
      </c>
      <c r="AV309" s="53">
        <v>25.453607300000002</v>
      </c>
      <c r="AW309" s="53">
        <v>99.999999999999901</v>
      </c>
      <c r="AX309" s="53">
        <v>2.71326191842744</v>
      </c>
      <c r="AY309" s="53">
        <v>96.876432163155201</v>
      </c>
      <c r="AZ309" s="53">
        <v>84.833628099999999</v>
      </c>
      <c r="BA309" s="53">
        <v>58.237131227601203</v>
      </c>
      <c r="BB309" s="53">
        <v>9.0429560656326196</v>
      </c>
      <c r="BC309" s="53">
        <v>56.561950059287597</v>
      </c>
      <c r="BD309" s="53">
        <v>137.2066251</v>
      </c>
      <c r="BE309" s="53">
        <v>50.263713283228498</v>
      </c>
      <c r="BF309" s="53">
        <v>14.6257269726865</v>
      </c>
      <c r="BG309" s="53">
        <v>35.927552259673597</v>
      </c>
      <c r="BH309" s="53">
        <v>112.809922</v>
      </c>
      <c r="BI309" s="53">
        <v>49.345163280005501</v>
      </c>
      <c r="BJ309" s="53">
        <v>12.0251271961507</v>
      </c>
      <c r="BK309" s="53">
        <v>50.900636916725198</v>
      </c>
    </row>
    <row r="310" spans="1:63" x14ac:dyDescent="0.25">
      <c r="A310" s="53" t="s">
        <v>204</v>
      </c>
      <c r="B310" s="53" t="s">
        <v>205</v>
      </c>
      <c r="C310" s="53" t="s">
        <v>16</v>
      </c>
      <c r="D310" s="53">
        <v>2288.5474640000002</v>
      </c>
      <c r="E310" s="53">
        <v>14.549877503738999</v>
      </c>
      <c r="F310" s="53">
        <v>2.7695695872338701</v>
      </c>
      <c r="G310" s="53">
        <v>13.769943846430399</v>
      </c>
      <c r="H310" s="53">
        <v>3664.3178496999999</v>
      </c>
      <c r="I310" s="53">
        <v>11.0215502653685</v>
      </c>
      <c r="J310" s="53">
        <v>4.4345085405173501</v>
      </c>
      <c r="K310" s="53">
        <v>10.493303565679801</v>
      </c>
      <c r="L310" s="53">
        <v>4607.7672948999998</v>
      </c>
      <c r="M310" s="53">
        <v>9.5097788195973703</v>
      </c>
      <c r="N310" s="53">
        <v>5.5762584633927004</v>
      </c>
      <c r="O310" s="53">
        <v>8.8758135132477705</v>
      </c>
      <c r="P310" s="53">
        <v>5214.2153005</v>
      </c>
      <c r="Q310" s="53">
        <v>10.1538228386472</v>
      </c>
      <c r="R310" s="53">
        <v>6.31017374326753</v>
      </c>
      <c r="S310" s="53">
        <v>9.1367068684764696</v>
      </c>
      <c r="T310" s="53">
        <v>6268.2934225999998</v>
      </c>
      <c r="U310" s="53">
        <v>8.3460630962398099</v>
      </c>
      <c r="V310" s="53">
        <v>7.5858050139575504</v>
      </c>
      <c r="W310" s="53">
        <v>7.5478132969837297</v>
      </c>
      <c r="X310" s="53">
        <v>6683.0935706999999</v>
      </c>
      <c r="Y310" s="53">
        <v>7.6782141124979999</v>
      </c>
      <c r="Z310" s="53">
        <v>8.0877906153179495</v>
      </c>
      <c r="AA310" s="53">
        <v>7.4237196601288504</v>
      </c>
      <c r="AB310" s="53">
        <v>7812.6826764999996</v>
      </c>
      <c r="AC310" s="53">
        <v>7.28277285005169</v>
      </c>
      <c r="AD310" s="53">
        <v>9.4548042703576094</v>
      </c>
      <c r="AE310" s="53">
        <v>7.3443175032583801</v>
      </c>
      <c r="AF310" s="53">
        <v>6082.4641117000001</v>
      </c>
      <c r="AG310" s="53">
        <v>9.4163277675897206</v>
      </c>
      <c r="AH310" s="53">
        <v>7.3609168628567998</v>
      </c>
      <c r="AI310" s="53">
        <v>8.6078423757167499</v>
      </c>
      <c r="AJ310" s="53">
        <v>5365.8555888000001</v>
      </c>
      <c r="AK310" s="53">
        <v>8.2336562487940306</v>
      </c>
      <c r="AL310" s="53">
        <v>6.4936867956649698</v>
      </c>
      <c r="AM310" s="53">
        <v>7.9902711181769703</v>
      </c>
      <c r="AN310" s="53">
        <v>5254.3514495999998</v>
      </c>
      <c r="AO310" s="53">
        <v>8.8359252559134607</v>
      </c>
      <c r="AP310" s="53">
        <v>6.3587459750628703</v>
      </c>
      <c r="AQ310" s="53">
        <v>8.3594608048185908</v>
      </c>
      <c r="AR310" s="53">
        <v>7127.5967174999996</v>
      </c>
      <c r="AS310" s="53">
        <v>7.4183807551692</v>
      </c>
      <c r="AT310" s="53">
        <v>8.6257223891494199</v>
      </c>
      <c r="AU310" s="53">
        <v>7.3989400526509703</v>
      </c>
      <c r="AV310" s="53">
        <v>6435.3723112999996</v>
      </c>
      <c r="AW310" s="53">
        <v>7.9893436648143101</v>
      </c>
      <c r="AX310" s="53">
        <v>7.7880016544430299</v>
      </c>
      <c r="AY310" s="53">
        <v>8.0289926842243808</v>
      </c>
      <c r="AZ310" s="53">
        <v>5769.7836617000003</v>
      </c>
      <c r="BA310" s="53">
        <v>8.3610832354952098</v>
      </c>
      <c r="BB310" s="53">
        <v>6.9825151567680903</v>
      </c>
      <c r="BC310" s="53">
        <v>8.1298746563862405</v>
      </c>
      <c r="BD310" s="53">
        <v>3488.1679137000001</v>
      </c>
      <c r="BE310" s="53">
        <v>10.488461370141</v>
      </c>
      <c r="BF310" s="53">
        <v>4.2213342396942002</v>
      </c>
      <c r="BG310" s="53">
        <v>10.5878965892389</v>
      </c>
      <c r="BH310" s="53">
        <v>6569.3723335000004</v>
      </c>
      <c r="BI310" s="53">
        <v>7.5825055196874596</v>
      </c>
      <c r="BJ310" s="53">
        <v>7.9501666923160501</v>
      </c>
      <c r="BK310" s="53">
        <v>7.5456171171813304</v>
      </c>
    </row>
    <row r="311" spans="1:63" x14ac:dyDescent="0.25">
      <c r="A311" s="53" t="s">
        <v>206</v>
      </c>
      <c r="B311" s="53" t="s">
        <v>207</v>
      </c>
      <c r="C311" s="53" t="s">
        <v>15</v>
      </c>
      <c r="D311" s="53"/>
      <c r="E311" s="53"/>
      <c r="F311" s="53"/>
      <c r="G311" s="53"/>
      <c r="H311" s="53">
        <v>558.98493970000004</v>
      </c>
      <c r="I311" s="53">
        <v>45.876888606169302</v>
      </c>
      <c r="J311" s="53">
        <v>10.9229723152772</v>
      </c>
      <c r="K311" s="53">
        <v>28.624497431571999</v>
      </c>
      <c r="L311" s="53">
        <v>695.99025810000001</v>
      </c>
      <c r="M311" s="53">
        <v>47.2066153042514</v>
      </c>
      <c r="N311" s="53">
        <v>13.6001558915146</v>
      </c>
      <c r="O311" s="53">
        <v>30.7143966249382</v>
      </c>
      <c r="P311" s="53">
        <v>999.38453909999998</v>
      </c>
      <c r="Q311" s="53">
        <v>33.946914124073601</v>
      </c>
      <c r="R311" s="53">
        <v>19.528700824684002</v>
      </c>
      <c r="S311" s="53">
        <v>17.103996688793298</v>
      </c>
      <c r="T311" s="53">
        <v>324.11927300000002</v>
      </c>
      <c r="U311" s="53">
        <v>52.1273924268827</v>
      </c>
      <c r="V311" s="53">
        <v>6.3335263517597102</v>
      </c>
      <c r="W311" s="53">
        <v>49.980595648534504</v>
      </c>
      <c r="X311" s="53">
        <v>63.7431062</v>
      </c>
      <c r="Y311" s="53">
        <v>99.999999999999801</v>
      </c>
      <c r="Z311" s="53">
        <v>1.24558666050296</v>
      </c>
      <c r="AA311" s="53">
        <v>101.066173271544</v>
      </c>
      <c r="AB311" s="53">
        <v>399.5801932</v>
      </c>
      <c r="AC311" s="53">
        <v>51.198637030765603</v>
      </c>
      <c r="AD311" s="53">
        <v>7.8080876211068002</v>
      </c>
      <c r="AE311" s="53">
        <v>41.149611443128499</v>
      </c>
      <c r="AF311" s="53">
        <v>288.351921</v>
      </c>
      <c r="AG311" s="53">
        <v>70.693828800246905</v>
      </c>
      <c r="AH311" s="53">
        <v>5.6346062772824803</v>
      </c>
      <c r="AI311" s="53">
        <v>53.459092134034101</v>
      </c>
      <c r="AJ311" s="53">
        <v>454.98634049999998</v>
      </c>
      <c r="AK311" s="53">
        <v>47.201141965219797</v>
      </c>
      <c r="AL311" s="53">
        <v>8.8907640405804091</v>
      </c>
      <c r="AM311" s="53">
        <v>36.986814904164099</v>
      </c>
      <c r="AN311" s="53">
        <v>183.3060892</v>
      </c>
      <c r="AO311" s="53">
        <v>100</v>
      </c>
      <c r="AP311" s="53">
        <v>3.58193431584741</v>
      </c>
      <c r="AQ311" s="53">
        <v>99.414754119364005</v>
      </c>
      <c r="AR311" s="53">
        <v>228.26018479999999</v>
      </c>
      <c r="AS311" s="53">
        <v>52.728235122217299</v>
      </c>
      <c r="AT311" s="53">
        <v>4.4603700425069803</v>
      </c>
      <c r="AU311" s="53">
        <v>52.627302545616502</v>
      </c>
      <c r="AV311" s="53">
        <v>268.85222670000002</v>
      </c>
      <c r="AW311" s="53">
        <v>49.432358723828699</v>
      </c>
      <c r="AX311" s="53">
        <v>5.2535680670051503</v>
      </c>
      <c r="AY311" s="53">
        <v>48.327023263985097</v>
      </c>
      <c r="AZ311" s="53">
        <v>72.414229899999995</v>
      </c>
      <c r="BA311" s="53">
        <v>70.807572192656195</v>
      </c>
      <c r="BB311" s="53">
        <v>1.41502672478855</v>
      </c>
      <c r="BC311" s="53">
        <v>73.363254572451496</v>
      </c>
      <c r="BD311" s="53">
        <v>37.813274499999999</v>
      </c>
      <c r="BE311" s="53">
        <v>99.999999999999702</v>
      </c>
      <c r="BF311" s="53">
        <v>0.73889888828694705</v>
      </c>
      <c r="BG311" s="53">
        <v>101.845187904854</v>
      </c>
      <c r="BH311" s="53">
        <v>541.73019120000004</v>
      </c>
      <c r="BI311" s="53">
        <v>35.682856015927896</v>
      </c>
      <c r="BJ311" s="53">
        <v>10.5858019788568</v>
      </c>
      <c r="BK311" s="53">
        <v>39.565062111317999</v>
      </c>
    </row>
    <row r="312" spans="1:63" x14ac:dyDescent="0.25">
      <c r="A312" s="53" t="s">
        <v>206</v>
      </c>
      <c r="B312" s="53" t="s">
        <v>207</v>
      </c>
      <c r="C312" s="53" t="s">
        <v>16</v>
      </c>
      <c r="D312" s="53">
        <v>5786.8948276000001</v>
      </c>
      <c r="E312" s="53">
        <v>14.8688553449837</v>
      </c>
      <c r="F312" s="53">
        <v>3.5636116012372301</v>
      </c>
      <c r="G312" s="53">
        <v>13.044411081424601</v>
      </c>
      <c r="H312" s="53">
        <v>8875.6729856000002</v>
      </c>
      <c r="I312" s="53">
        <v>10.7452074510334</v>
      </c>
      <c r="J312" s="53">
        <v>5.4657034839165597</v>
      </c>
      <c r="K312" s="53">
        <v>9.4381563923955198</v>
      </c>
      <c r="L312" s="53">
        <v>10740.456988800001</v>
      </c>
      <c r="M312" s="53">
        <v>12.261054870669099</v>
      </c>
      <c r="N312" s="53">
        <v>6.6140509320005902</v>
      </c>
      <c r="O312" s="53">
        <v>9.9873945440893799</v>
      </c>
      <c r="P312" s="53">
        <v>10267.304709</v>
      </c>
      <c r="Q312" s="53">
        <v>10.214153852056301</v>
      </c>
      <c r="R312" s="53">
        <v>6.3226803431650502</v>
      </c>
      <c r="S312" s="53">
        <v>9.1863030528988006</v>
      </c>
      <c r="T312" s="53">
        <v>12485.1914794</v>
      </c>
      <c r="U312" s="53">
        <v>8.5453987705690508</v>
      </c>
      <c r="V312" s="53">
        <v>7.6884710237788099</v>
      </c>
      <c r="W312" s="53">
        <v>7.7366515235473097</v>
      </c>
      <c r="X312" s="53">
        <v>13652.0493971</v>
      </c>
      <c r="Y312" s="53">
        <v>10.817635805462199</v>
      </c>
      <c r="Z312" s="53">
        <v>8.4070305511922001</v>
      </c>
      <c r="AA312" s="53">
        <v>10.1567295042897</v>
      </c>
      <c r="AB312" s="53">
        <v>13675.854997099999</v>
      </c>
      <c r="AC312" s="53">
        <v>8.4040975593669796</v>
      </c>
      <c r="AD312" s="53">
        <v>8.4216902114870091</v>
      </c>
      <c r="AE312" s="53">
        <v>7.7587894599459899</v>
      </c>
      <c r="AF312" s="53">
        <v>14762.893268100001</v>
      </c>
      <c r="AG312" s="53">
        <v>8.3555256946037204</v>
      </c>
      <c r="AH312" s="53">
        <v>9.0910962243713005</v>
      </c>
      <c r="AI312" s="53">
        <v>7.7549057966821398</v>
      </c>
      <c r="AJ312" s="53">
        <v>13897.4393084</v>
      </c>
      <c r="AK312" s="53">
        <v>8.8703469912156798</v>
      </c>
      <c r="AL312" s="53">
        <v>8.5581434296507002</v>
      </c>
      <c r="AM312" s="53">
        <v>8.4367309697990596</v>
      </c>
      <c r="AN312" s="53">
        <v>11164.246662400001</v>
      </c>
      <c r="AO312" s="53">
        <v>8.9415071459919204</v>
      </c>
      <c r="AP312" s="53">
        <v>6.8750236716679298</v>
      </c>
      <c r="AQ312" s="53">
        <v>8.4158153553550203</v>
      </c>
      <c r="AR312" s="53">
        <v>11648.2885319</v>
      </c>
      <c r="AS312" s="53">
        <v>9.4500855804791808</v>
      </c>
      <c r="AT312" s="53">
        <v>7.1731001484353696</v>
      </c>
      <c r="AU312" s="53">
        <v>9.6502580123948292</v>
      </c>
      <c r="AV312" s="53">
        <v>9200.1596317000003</v>
      </c>
      <c r="AW312" s="53">
        <v>8.4158915999464803</v>
      </c>
      <c r="AX312" s="53">
        <v>5.6655247025385904</v>
      </c>
      <c r="AY312" s="53">
        <v>8.6609038404538197</v>
      </c>
      <c r="AZ312" s="53">
        <v>7891.1042748</v>
      </c>
      <c r="BA312" s="53">
        <v>9.6272401922379505</v>
      </c>
      <c r="BB312" s="53">
        <v>4.8593989657684098</v>
      </c>
      <c r="BC312" s="53">
        <v>9.9949983078862008</v>
      </c>
      <c r="BD312" s="53">
        <v>6468.9130420000001</v>
      </c>
      <c r="BE312" s="53">
        <v>12.6845106292672</v>
      </c>
      <c r="BF312" s="53">
        <v>3.9836033400708399</v>
      </c>
      <c r="BG312" s="53">
        <v>12.942125050623501</v>
      </c>
      <c r="BH312" s="53">
        <v>11872.0131301</v>
      </c>
      <c r="BI312" s="53">
        <v>10.1164506400078</v>
      </c>
      <c r="BJ312" s="53">
        <v>7.3108713707194104</v>
      </c>
      <c r="BK312" s="53">
        <v>10.392116511593301</v>
      </c>
    </row>
    <row r="313" spans="1:63" x14ac:dyDescent="0.25">
      <c r="A313" s="53" t="s">
        <v>208</v>
      </c>
      <c r="B313" s="53" t="s">
        <v>209</v>
      </c>
      <c r="C313" s="53" t="s">
        <v>15</v>
      </c>
      <c r="D313" s="53">
        <v>1362.4859699000001</v>
      </c>
      <c r="E313" s="53">
        <v>29.280898619593099</v>
      </c>
      <c r="F313" s="53">
        <v>11.196259889415501</v>
      </c>
      <c r="G313" s="53">
        <v>19.948546374193501</v>
      </c>
      <c r="H313" s="53">
        <v>1352.8376039</v>
      </c>
      <c r="I313" s="53">
        <v>27.818343670486598</v>
      </c>
      <c r="J313" s="53">
        <v>11.1169742192283</v>
      </c>
      <c r="K313" s="53">
        <v>19.4798967924268</v>
      </c>
      <c r="L313" s="53">
        <v>932.43613970000001</v>
      </c>
      <c r="M313" s="53">
        <v>29.3164065985717</v>
      </c>
      <c r="N313" s="53">
        <v>7.6623154887464997</v>
      </c>
      <c r="O313" s="53">
        <v>21.999838682121499</v>
      </c>
      <c r="P313" s="53">
        <v>1118.5237772999999</v>
      </c>
      <c r="Q313" s="53">
        <v>27.376124096850202</v>
      </c>
      <c r="R313" s="53">
        <v>9.1914949436585403</v>
      </c>
      <c r="S313" s="53">
        <v>21.362971999865799</v>
      </c>
      <c r="T313" s="53">
        <v>1756.9075577000001</v>
      </c>
      <c r="U313" s="53">
        <v>31.972914715883199</v>
      </c>
      <c r="V313" s="53">
        <v>14.4374283862397</v>
      </c>
      <c r="W313" s="53">
        <v>23.667910147013501</v>
      </c>
      <c r="X313" s="53">
        <v>615.25377390000006</v>
      </c>
      <c r="Y313" s="53">
        <v>35.899138417208199</v>
      </c>
      <c r="Z313" s="53">
        <v>5.0558620805715098</v>
      </c>
      <c r="AA313" s="53">
        <v>30.285711172052199</v>
      </c>
      <c r="AB313" s="53">
        <v>944.53696950000005</v>
      </c>
      <c r="AC313" s="53">
        <v>35.154952527027497</v>
      </c>
      <c r="AD313" s="53">
        <v>7.7617543367871402</v>
      </c>
      <c r="AE313" s="53">
        <v>28.2610084765609</v>
      </c>
      <c r="AF313" s="53">
        <v>684.27290119999998</v>
      </c>
      <c r="AG313" s="53">
        <v>36.643233919746798</v>
      </c>
      <c r="AH313" s="53">
        <v>5.6230283513905599</v>
      </c>
      <c r="AI313" s="53">
        <v>33.185548458438198</v>
      </c>
      <c r="AJ313" s="53">
        <v>765.60240659999999</v>
      </c>
      <c r="AK313" s="53">
        <v>33.465362788115797</v>
      </c>
      <c r="AL313" s="53">
        <v>6.2913554382396502</v>
      </c>
      <c r="AM313" s="53">
        <v>28.700076424314101</v>
      </c>
      <c r="AN313" s="53">
        <v>800.05519189999995</v>
      </c>
      <c r="AO313" s="53">
        <v>35.2183207709679</v>
      </c>
      <c r="AP313" s="53">
        <v>6.5744719962482003</v>
      </c>
      <c r="AQ313" s="53">
        <v>29.4665359408115</v>
      </c>
      <c r="AR313" s="53">
        <v>723.84429780000005</v>
      </c>
      <c r="AS313" s="53">
        <v>44.268889915831501</v>
      </c>
      <c r="AT313" s="53">
        <v>5.9482072158402604</v>
      </c>
      <c r="AU313" s="53">
        <v>37.316395563516899</v>
      </c>
      <c r="AV313" s="53">
        <v>239.85813569999999</v>
      </c>
      <c r="AW313" s="53">
        <v>51.072316337552699</v>
      </c>
      <c r="AX313" s="53">
        <v>1.9710397635030299</v>
      </c>
      <c r="AY313" s="53">
        <v>51.0061982020706</v>
      </c>
      <c r="AZ313" s="53">
        <v>190.8135345</v>
      </c>
      <c r="BA313" s="53">
        <v>53.480266468570697</v>
      </c>
      <c r="BB313" s="53">
        <v>1.5680146217114901</v>
      </c>
      <c r="BC313" s="53">
        <v>53.373771093835302</v>
      </c>
      <c r="BD313" s="53">
        <v>233.41225019999999</v>
      </c>
      <c r="BE313" s="53">
        <v>46.731178806345397</v>
      </c>
      <c r="BF313" s="53">
        <v>1.9180705507039399</v>
      </c>
      <c r="BG313" s="53">
        <v>47.6257540755119</v>
      </c>
      <c r="BH313" s="53">
        <v>448.27652890000002</v>
      </c>
      <c r="BI313" s="53">
        <v>40.987677407931699</v>
      </c>
      <c r="BJ313" s="53">
        <v>3.6837227177156699</v>
      </c>
      <c r="BK313" s="53">
        <v>40.143547285652602</v>
      </c>
    </row>
    <row r="314" spans="1:63" x14ac:dyDescent="0.25">
      <c r="A314" s="53" t="s">
        <v>208</v>
      </c>
      <c r="B314" s="53" t="s">
        <v>209</v>
      </c>
      <c r="C314" s="53" t="s">
        <v>16</v>
      </c>
      <c r="D314" s="53">
        <v>7228.0485802000003</v>
      </c>
      <c r="E314" s="53">
        <v>11.706664087627701</v>
      </c>
      <c r="F314" s="53">
        <v>5.5834930669687299</v>
      </c>
      <c r="G314" s="53">
        <v>10.374442280454399</v>
      </c>
      <c r="H314" s="53">
        <v>9154.2323407000003</v>
      </c>
      <c r="I314" s="53">
        <v>8.4462089800610105</v>
      </c>
      <c r="J314" s="53">
        <v>7.0714235302365802</v>
      </c>
      <c r="K314" s="53">
        <v>7.7932632272737496</v>
      </c>
      <c r="L314" s="53">
        <v>8169.9593661999997</v>
      </c>
      <c r="M314" s="53">
        <v>9.9123927690467504</v>
      </c>
      <c r="N314" s="53">
        <v>6.3110964145362303</v>
      </c>
      <c r="O314" s="53">
        <v>8.8072220579052907</v>
      </c>
      <c r="P314" s="53">
        <v>9737.7330063000009</v>
      </c>
      <c r="Q314" s="53">
        <v>8.7891281880879308</v>
      </c>
      <c r="R314" s="53">
        <v>7.5221637106324204</v>
      </c>
      <c r="S314" s="53">
        <v>7.7953210677183504</v>
      </c>
      <c r="T314" s="53">
        <v>12101.8356575</v>
      </c>
      <c r="U314" s="53">
        <v>8.6979655270506004</v>
      </c>
      <c r="V314" s="53">
        <v>9.3483759470493908</v>
      </c>
      <c r="W314" s="53">
        <v>7.7285215339867204</v>
      </c>
      <c r="X314" s="53">
        <v>13453.5279876</v>
      </c>
      <c r="Y314" s="53">
        <v>8.3066616982485009</v>
      </c>
      <c r="Z314" s="53">
        <v>10.3925256466602</v>
      </c>
      <c r="AA314" s="53">
        <v>7.5049355818277403</v>
      </c>
      <c r="AB314" s="53">
        <v>11528.5676165</v>
      </c>
      <c r="AC314" s="53">
        <v>8.5192563105570098</v>
      </c>
      <c r="AD314" s="53">
        <v>8.9055402221752704</v>
      </c>
      <c r="AE314" s="53">
        <v>8.1941474641148897</v>
      </c>
      <c r="AF314" s="53">
        <v>10105.5831872</v>
      </c>
      <c r="AG314" s="53">
        <v>9.32791064071683</v>
      </c>
      <c r="AH314" s="53">
        <v>7.8063190966884299</v>
      </c>
      <c r="AI314" s="53">
        <v>8.2312408412614708</v>
      </c>
      <c r="AJ314" s="53">
        <v>9821.5850238000003</v>
      </c>
      <c r="AK314" s="53">
        <v>9.7462878426862805</v>
      </c>
      <c r="AL314" s="53">
        <v>7.5869373702402196</v>
      </c>
      <c r="AM314" s="53">
        <v>8.7431431796161707</v>
      </c>
      <c r="AN314" s="53">
        <v>7673.7277377999999</v>
      </c>
      <c r="AO314" s="53">
        <v>10.8368967351192</v>
      </c>
      <c r="AP314" s="53">
        <v>5.9277694589908698</v>
      </c>
      <c r="AQ314" s="53">
        <v>10.1938385345161</v>
      </c>
      <c r="AR314" s="53">
        <v>9975.4429082999995</v>
      </c>
      <c r="AS314" s="53">
        <v>9.4131907080580497</v>
      </c>
      <c r="AT314" s="53">
        <v>7.7057888723949697</v>
      </c>
      <c r="AU314" s="53">
        <v>9.4715343542529506</v>
      </c>
      <c r="AV314" s="53">
        <v>6719.7974264000004</v>
      </c>
      <c r="AW314" s="53">
        <v>9.5121398328127391</v>
      </c>
      <c r="AX314" s="53">
        <v>5.19088131816354</v>
      </c>
      <c r="AY314" s="53">
        <v>9.5182406457955793</v>
      </c>
      <c r="AZ314" s="53">
        <v>5227.8078126</v>
      </c>
      <c r="BA314" s="53">
        <v>10.335973784380901</v>
      </c>
      <c r="BB314" s="53">
        <v>4.0383553532078498</v>
      </c>
      <c r="BC314" s="53">
        <v>10.458387749479099</v>
      </c>
      <c r="BD314" s="53">
        <v>3985.6246851000001</v>
      </c>
      <c r="BE314" s="53">
        <v>13.0548739813597</v>
      </c>
      <c r="BF314" s="53">
        <v>3.07879886941484</v>
      </c>
      <c r="BG314" s="53">
        <v>13.657125978944499</v>
      </c>
      <c r="BH314" s="53">
        <v>4570.4096275000002</v>
      </c>
      <c r="BI314" s="53">
        <v>11.4005408406583</v>
      </c>
      <c r="BJ314" s="53">
        <v>3.5305311226404701</v>
      </c>
      <c r="BK314" s="53">
        <v>11.765315806315099</v>
      </c>
    </row>
    <row r="315" spans="1:63" x14ac:dyDescent="0.25">
      <c r="A315" s="53" t="s">
        <v>210</v>
      </c>
      <c r="B315" s="53" t="s">
        <v>211</v>
      </c>
      <c r="C315" s="53" t="s">
        <v>15</v>
      </c>
      <c r="D315" s="53">
        <v>424.67875279999998</v>
      </c>
      <c r="E315" s="53">
        <v>38.700300222083499</v>
      </c>
      <c r="F315" s="53">
        <v>7.1872314030767299</v>
      </c>
      <c r="G315" s="53">
        <v>29.1768539154608</v>
      </c>
      <c r="H315" s="53">
        <v>657.31663800000001</v>
      </c>
      <c r="I315" s="53">
        <v>34.119524404968303</v>
      </c>
      <c r="J315" s="53">
        <v>11.124377547146301</v>
      </c>
      <c r="K315" s="53">
        <v>19.682393886192301</v>
      </c>
      <c r="L315" s="53">
        <v>328.86136440000001</v>
      </c>
      <c r="M315" s="53">
        <v>40.067694657040498</v>
      </c>
      <c r="N315" s="53">
        <v>5.5656250987142402</v>
      </c>
      <c r="O315" s="53">
        <v>28.868853028590099</v>
      </c>
      <c r="P315" s="53">
        <v>340.99014549999998</v>
      </c>
      <c r="Q315" s="53">
        <v>47.099696616224399</v>
      </c>
      <c r="R315" s="53">
        <v>5.7708916815800304</v>
      </c>
      <c r="S315" s="53">
        <v>47.603846945184998</v>
      </c>
      <c r="T315" s="53">
        <v>720.72078599999998</v>
      </c>
      <c r="U315" s="53">
        <v>37.664551739593598</v>
      </c>
      <c r="V315" s="53">
        <v>12.1974245987975</v>
      </c>
      <c r="W315" s="53">
        <v>24.0495130147713</v>
      </c>
      <c r="X315" s="53">
        <v>675.47864440000001</v>
      </c>
      <c r="Y315" s="53">
        <v>51.5868582339561</v>
      </c>
      <c r="Z315" s="53">
        <v>11.4317499830883</v>
      </c>
      <c r="AA315" s="53">
        <v>36.318488541971497</v>
      </c>
      <c r="AB315" s="53">
        <v>369.73801580000003</v>
      </c>
      <c r="AC315" s="53">
        <v>41.522898177800002</v>
      </c>
      <c r="AD315" s="53">
        <v>6.2574184852627299</v>
      </c>
      <c r="AE315" s="53">
        <v>34.6395951522464</v>
      </c>
      <c r="AF315" s="53">
        <v>305.34337210000001</v>
      </c>
      <c r="AG315" s="53">
        <v>53.332863032700502</v>
      </c>
      <c r="AH315" s="53">
        <v>5.1676083585749497</v>
      </c>
      <c r="AI315" s="53">
        <v>43.508957925990799</v>
      </c>
      <c r="AJ315" s="53">
        <v>115.32299260000001</v>
      </c>
      <c r="AK315" s="53">
        <v>70.4039166652787</v>
      </c>
      <c r="AL315" s="53">
        <v>1.9517176888334899</v>
      </c>
      <c r="AM315" s="53">
        <v>58.084514232424198</v>
      </c>
      <c r="AN315" s="53">
        <v>440.3526655</v>
      </c>
      <c r="AO315" s="53">
        <v>49.636432189795997</v>
      </c>
      <c r="AP315" s="53">
        <v>7.4524955276032898</v>
      </c>
      <c r="AQ315" s="53">
        <v>48.5877399453056</v>
      </c>
      <c r="AR315" s="53">
        <v>241.84533070000001</v>
      </c>
      <c r="AS315" s="53">
        <v>44.209856934479603</v>
      </c>
      <c r="AT315" s="53">
        <v>4.0929722620550102</v>
      </c>
      <c r="AU315" s="53">
        <v>35.806096292678397</v>
      </c>
      <c r="AV315" s="53">
        <v>278.7821204</v>
      </c>
      <c r="AW315" s="53">
        <v>47.301493897843599</v>
      </c>
      <c r="AX315" s="53">
        <v>4.7180877242964296</v>
      </c>
      <c r="AY315" s="53">
        <v>44.497586971491799</v>
      </c>
      <c r="AZ315" s="53">
        <v>183.9496656</v>
      </c>
      <c r="BA315" s="53">
        <v>57.518973214593203</v>
      </c>
      <c r="BB315" s="53">
        <v>3.11315036240679</v>
      </c>
      <c r="BC315" s="53">
        <v>43.553807671980003</v>
      </c>
      <c r="BD315" s="53">
        <v>268.29132040000002</v>
      </c>
      <c r="BE315" s="53">
        <v>52.821240210705703</v>
      </c>
      <c r="BF315" s="53">
        <v>4.5405422108788898</v>
      </c>
      <c r="BG315" s="53">
        <v>54.709813600188099</v>
      </c>
      <c r="BH315" s="53">
        <v>557.1229495</v>
      </c>
      <c r="BI315" s="53">
        <v>35.265370657972902</v>
      </c>
      <c r="BJ315" s="53">
        <v>9.4287070676852895</v>
      </c>
      <c r="BK315" s="53">
        <v>30.459474348992</v>
      </c>
    </row>
    <row r="316" spans="1:63" x14ac:dyDescent="0.25">
      <c r="A316" s="53" t="s">
        <v>210</v>
      </c>
      <c r="B316" s="53" t="s">
        <v>211</v>
      </c>
      <c r="C316" s="53" t="s">
        <v>16</v>
      </c>
      <c r="D316" s="53">
        <v>5828.1251745</v>
      </c>
      <c r="E316" s="53">
        <v>10.378785345243299</v>
      </c>
      <c r="F316" s="53">
        <v>4.4428388901184999</v>
      </c>
      <c r="G316" s="53">
        <v>9.6317070827256206</v>
      </c>
      <c r="H316" s="53">
        <v>7302.6754189000003</v>
      </c>
      <c r="I316" s="53">
        <v>10.048133755044701</v>
      </c>
      <c r="J316" s="53">
        <v>5.5669034863831302</v>
      </c>
      <c r="K316" s="53">
        <v>9.1266655485091803</v>
      </c>
      <c r="L316" s="53">
        <v>8688.3426522999998</v>
      </c>
      <c r="M316" s="53">
        <v>8.9728437276974091</v>
      </c>
      <c r="N316" s="53">
        <v>6.6232116625095196</v>
      </c>
      <c r="O316" s="53">
        <v>7.6953184737473297</v>
      </c>
      <c r="P316" s="53">
        <v>7449.2420715999997</v>
      </c>
      <c r="Q316" s="53">
        <v>8.2626440719752008</v>
      </c>
      <c r="R316" s="53">
        <v>5.6786327312282996</v>
      </c>
      <c r="S316" s="53">
        <v>7.7053740134462396</v>
      </c>
      <c r="T316" s="53">
        <v>12335.0469976</v>
      </c>
      <c r="U316" s="53">
        <v>7.09318365860043</v>
      </c>
      <c r="V316" s="53">
        <v>9.4031313452491592</v>
      </c>
      <c r="W316" s="53">
        <v>6.2869323517140296</v>
      </c>
      <c r="X316" s="53">
        <v>12900.8785097</v>
      </c>
      <c r="Y316" s="53">
        <v>6.8178373799179202</v>
      </c>
      <c r="Z316" s="53">
        <v>9.8344704417757107</v>
      </c>
      <c r="AA316" s="53">
        <v>6.56080608988536</v>
      </c>
      <c r="AB316" s="53">
        <v>10738.691005000001</v>
      </c>
      <c r="AC316" s="53">
        <v>7.88386085774719</v>
      </c>
      <c r="AD316" s="53">
        <v>8.18621299259806</v>
      </c>
      <c r="AE316" s="53">
        <v>7.6479516822788796</v>
      </c>
      <c r="AF316" s="53">
        <v>9314.5695882</v>
      </c>
      <c r="AG316" s="53">
        <v>8.5527791630240895</v>
      </c>
      <c r="AH316" s="53">
        <v>7.1005908027224702</v>
      </c>
      <c r="AI316" s="53">
        <v>8.2582623228229597</v>
      </c>
      <c r="AJ316" s="53">
        <v>9844.6953847000004</v>
      </c>
      <c r="AK316" s="53">
        <v>8.4558941875843594</v>
      </c>
      <c r="AL316" s="53">
        <v>7.5047110703602202</v>
      </c>
      <c r="AM316" s="53">
        <v>7.8244544085640904</v>
      </c>
      <c r="AN316" s="53">
        <v>9018.1565394999998</v>
      </c>
      <c r="AO316" s="53">
        <v>8.1953538554340408</v>
      </c>
      <c r="AP316" s="53">
        <v>6.8746321314734598</v>
      </c>
      <c r="AQ316" s="53">
        <v>8.1006305350601995</v>
      </c>
      <c r="AR316" s="53">
        <v>9010.9279525000002</v>
      </c>
      <c r="AS316" s="53">
        <v>7.9098658534591797</v>
      </c>
      <c r="AT316" s="53">
        <v>6.8691217063397101</v>
      </c>
      <c r="AU316" s="53">
        <v>7.9052523644447303</v>
      </c>
      <c r="AV316" s="53">
        <v>7214.1948372999996</v>
      </c>
      <c r="AW316" s="53">
        <v>10.016762508572199</v>
      </c>
      <c r="AX316" s="53">
        <v>5.4994538422552397</v>
      </c>
      <c r="AY316" s="53">
        <v>9.7535073591719996</v>
      </c>
      <c r="AZ316" s="53">
        <v>6366.4546124999997</v>
      </c>
      <c r="BA316" s="53">
        <v>10.5598409618418</v>
      </c>
      <c r="BB316" s="53">
        <v>4.8532128768177802</v>
      </c>
      <c r="BC316" s="53">
        <v>10.5503190404606</v>
      </c>
      <c r="BD316" s="53">
        <v>5301.8968789999999</v>
      </c>
      <c r="BE316" s="53">
        <v>11.5728372706545</v>
      </c>
      <c r="BF316" s="53">
        <v>4.0416897269952603</v>
      </c>
      <c r="BG316" s="53">
        <v>11.239175785205299</v>
      </c>
      <c r="BH316" s="53">
        <v>9866.3076158000003</v>
      </c>
      <c r="BI316" s="53">
        <v>8.4368980431014204</v>
      </c>
      <c r="BJ316" s="53">
        <v>7.5211862931734599</v>
      </c>
      <c r="BK316" s="53">
        <v>8.4527381218691193</v>
      </c>
    </row>
    <row r="317" spans="1:63" x14ac:dyDescent="0.25">
      <c r="A317" s="53" t="s">
        <v>212</v>
      </c>
      <c r="B317" s="53" t="s">
        <v>213</v>
      </c>
      <c r="C317" s="53" t="s">
        <v>15</v>
      </c>
      <c r="D317" s="53">
        <v>211.90575559999999</v>
      </c>
      <c r="E317" s="53">
        <v>28.3802562478628</v>
      </c>
      <c r="F317" s="53">
        <v>9.7981815323878596</v>
      </c>
      <c r="G317" s="53">
        <v>19.138259645047398</v>
      </c>
      <c r="H317" s="53">
        <v>106.9066892</v>
      </c>
      <c r="I317" s="53">
        <v>35.026625675248603</v>
      </c>
      <c r="J317" s="53">
        <v>4.9431934722218998</v>
      </c>
      <c r="K317" s="53">
        <v>28.726913979730298</v>
      </c>
      <c r="L317" s="53">
        <v>203.6044656</v>
      </c>
      <c r="M317" s="53">
        <v>28.350144767421199</v>
      </c>
      <c r="N317" s="53">
        <v>9.4143432258600708</v>
      </c>
      <c r="O317" s="53">
        <v>22.266650801856802</v>
      </c>
      <c r="P317" s="53">
        <v>247.03863749999999</v>
      </c>
      <c r="Q317" s="53">
        <v>28.729568407340501</v>
      </c>
      <c r="R317" s="53">
        <v>11.4226695206327</v>
      </c>
      <c r="S317" s="53">
        <v>23.982284924989099</v>
      </c>
      <c r="T317" s="53">
        <v>318.23853509999998</v>
      </c>
      <c r="U317" s="53">
        <v>36.7444977107249</v>
      </c>
      <c r="V317" s="53">
        <v>14.714838342555099</v>
      </c>
      <c r="W317" s="53">
        <v>23.004342882789199</v>
      </c>
      <c r="X317" s="53">
        <v>193.6343584</v>
      </c>
      <c r="Y317" s="53">
        <v>38.769910750541101</v>
      </c>
      <c r="Z317" s="53">
        <v>8.9533414943763407</v>
      </c>
      <c r="AA317" s="53">
        <v>28.263964584143501</v>
      </c>
      <c r="AB317" s="53">
        <v>71.457625500000006</v>
      </c>
      <c r="AC317" s="53">
        <v>44.606858652332299</v>
      </c>
      <c r="AD317" s="53">
        <v>3.3040857457596502</v>
      </c>
      <c r="AE317" s="53">
        <v>44.020996182798001</v>
      </c>
      <c r="AF317" s="53">
        <v>115.7165373</v>
      </c>
      <c r="AG317" s="53">
        <v>32.648573083369499</v>
      </c>
      <c r="AH317" s="53">
        <v>5.3505466878632104</v>
      </c>
      <c r="AI317" s="53">
        <v>30.065734900015599</v>
      </c>
      <c r="AJ317" s="53">
        <v>164.5344207</v>
      </c>
      <c r="AK317" s="53">
        <v>32.883982393457003</v>
      </c>
      <c r="AL317" s="53">
        <v>7.6078071488912196</v>
      </c>
      <c r="AM317" s="53">
        <v>23.788878478645501</v>
      </c>
      <c r="AN317" s="53">
        <v>176.96517</v>
      </c>
      <c r="AO317" s="53">
        <v>27.7740481537828</v>
      </c>
      <c r="AP317" s="53">
        <v>8.1825850159677191</v>
      </c>
      <c r="AQ317" s="53">
        <v>25.2897110698473</v>
      </c>
      <c r="AR317" s="53">
        <v>59.296551800000003</v>
      </c>
      <c r="AS317" s="53">
        <v>46.580252729327498</v>
      </c>
      <c r="AT317" s="53">
        <v>2.7417772449642701</v>
      </c>
      <c r="AU317" s="53">
        <v>42.466331570690599</v>
      </c>
      <c r="AV317" s="53">
        <v>97.187382900000003</v>
      </c>
      <c r="AW317" s="53">
        <v>40.635456027426898</v>
      </c>
      <c r="AX317" s="53">
        <v>4.4937883712295399</v>
      </c>
      <c r="AY317" s="53">
        <v>34.972531526313396</v>
      </c>
      <c r="AZ317" s="53">
        <v>47.410278900000002</v>
      </c>
      <c r="BA317" s="53">
        <v>44.119529413272602</v>
      </c>
      <c r="BB317" s="53">
        <v>2.1921750914600402</v>
      </c>
      <c r="BC317" s="53">
        <v>43.1299182603086</v>
      </c>
      <c r="BD317" s="53">
        <v>29.998245300000001</v>
      </c>
      <c r="BE317" s="53">
        <v>57.662706183966698</v>
      </c>
      <c r="BF317" s="53">
        <v>1.38707064501509</v>
      </c>
      <c r="BG317" s="53">
        <v>55.1579046418627</v>
      </c>
      <c r="BH317" s="53">
        <v>118.8102818</v>
      </c>
      <c r="BI317" s="53">
        <v>36.906336603984101</v>
      </c>
      <c r="BJ317" s="53">
        <v>5.49359646081533</v>
      </c>
      <c r="BK317" s="53">
        <v>38.325014871989303</v>
      </c>
    </row>
    <row r="318" spans="1:63" x14ac:dyDescent="0.25">
      <c r="A318" s="53" t="s">
        <v>212</v>
      </c>
      <c r="B318" s="53" t="s">
        <v>213</v>
      </c>
      <c r="C318" s="53" t="s">
        <v>16</v>
      </c>
      <c r="D318" s="53">
        <v>2226.8660200999998</v>
      </c>
      <c r="E318" s="53">
        <v>8.9061650277255904</v>
      </c>
      <c r="F318" s="53">
        <v>6.8651409301299102</v>
      </c>
      <c r="G318" s="53">
        <v>8.2169936267545491</v>
      </c>
      <c r="H318" s="53">
        <v>2285.2796944000002</v>
      </c>
      <c r="I318" s="53">
        <v>7.1648867835421397</v>
      </c>
      <c r="J318" s="53">
        <v>7.0452227593448598</v>
      </c>
      <c r="K318" s="53">
        <v>6.4852740358278904</v>
      </c>
      <c r="L318" s="53">
        <v>2057.4373744</v>
      </c>
      <c r="M318" s="53">
        <v>9.9581845429780298</v>
      </c>
      <c r="N318" s="53">
        <v>6.3428142522639002</v>
      </c>
      <c r="O318" s="53">
        <v>8.9580090697476198</v>
      </c>
      <c r="P318" s="53">
        <v>2126.8458544</v>
      </c>
      <c r="Q318" s="53">
        <v>8.6157142903940205</v>
      </c>
      <c r="R318" s="53">
        <v>6.5567916503853603</v>
      </c>
      <c r="S318" s="53">
        <v>7.1491040698731103</v>
      </c>
      <c r="T318" s="53">
        <v>3097.8769741000001</v>
      </c>
      <c r="U318" s="53">
        <v>7.4190011205455502</v>
      </c>
      <c r="V318" s="53">
        <v>9.5503554409824307</v>
      </c>
      <c r="W318" s="53">
        <v>6.11720310501161</v>
      </c>
      <c r="X318" s="53">
        <v>3377.3883956999998</v>
      </c>
      <c r="Y318" s="53">
        <v>6.9059359184841904</v>
      </c>
      <c r="Z318" s="53">
        <v>10.4120531289191</v>
      </c>
      <c r="AA318" s="53">
        <v>6.6329888594597897</v>
      </c>
      <c r="AB318" s="53">
        <v>3212.3306680000001</v>
      </c>
      <c r="AC318" s="53">
        <v>7.3604803746944203</v>
      </c>
      <c r="AD318" s="53">
        <v>9.9032014279009193</v>
      </c>
      <c r="AE318" s="53">
        <v>6.1015197574256996</v>
      </c>
      <c r="AF318" s="53">
        <v>2300.1413296999999</v>
      </c>
      <c r="AG318" s="53">
        <v>7.34274671108997</v>
      </c>
      <c r="AH318" s="53">
        <v>7.0910392655314798</v>
      </c>
      <c r="AI318" s="53">
        <v>7.0623654478897002</v>
      </c>
      <c r="AJ318" s="53">
        <v>2068.9853410999999</v>
      </c>
      <c r="AK318" s="53">
        <v>8.6607624722233307</v>
      </c>
      <c r="AL318" s="53">
        <v>6.3784151452392104</v>
      </c>
      <c r="AM318" s="53">
        <v>8.3404560533974994</v>
      </c>
      <c r="AN318" s="53">
        <v>2041.9922395999999</v>
      </c>
      <c r="AO318" s="53">
        <v>8.0489938327601696</v>
      </c>
      <c r="AP318" s="53">
        <v>6.2951988923231603</v>
      </c>
      <c r="AQ318" s="53">
        <v>7.6553513700138298</v>
      </c>
      <c r="AR318" s="53">
        <v>2242.5573614</v>
      </c>
      <c r="AS318" s="53">
        <v>9.4620445309902692</v>
      </c>
      <c r="AT318" s="53">
        <v>6.9135153129778004</v>
      </c>
      <c r="AU318" s="53">
        <v>8.3131373994782596</v>
      </c>
      <c r="AV318" s="53">
        <v>1617.4392338</v>
      </c>
      <c r="AW318" s="53">
        <v>8.7735439579347307</v>
      </c>
      <c r="AX318" s="53">
        <v>4.9863566939962203</v>
      </c>
      <c r="AY318" s="53">
        <v>9.4480611756792392</v>
      </c>
      <c r="AZ318" s="53">
        <v>1316.0924735999999</v>
      </c>
      <c r="BA318" s="53">
        <v>9.9623937787966792</v>
      </c>
      <c r="BB318" s="53">
        <v>4.0573434714054102</v>
      </c>
      <c r="BC318" s="53">
        <v>10.0452239455451</v>
      </c>
      <c r="BD318" s="53">
        <v>984.36222610000004</v>
      </c>
      <c r="BE318" s="53">
        <v>13.416568727131001</v>
      </c>
      <c r="BF318" s="53">
        <v>3.0346618734473498</v>
      </c>
      <c r="BG318" s="53">
        <v>13.411376593596099</v>
      </c>
      <c r="BH318" s="53">
        <v>1481.6998781</v>
      </c>
      <c r="BI318" s="53">
        <v>11.469687483622</v>
      </c>
      <c r="BJ318" s="53">
        <v>4.5678897551528603</v>
      </c>
      <c r="BK318" s="53">
        <v>12.028786769576399</v>
      </c>
    </row>
    <row r="319" spans="1:63" x14ac:dyDescent="0.25">
      <c r="A319" s="53" t="s">
        <v>214</v>
      </c>
      <c r="B319" s="53" t="s">
        <v>215</v>
      </c>
      <c r="C319" s="53" t="s">
        <v>15</v>
      </c>
      <c r="D319" s="53">
        <v>87.235358000000005</v>
      </c>
      <c r="E319" s="53">
        <v>60.2474411488786</v>
      </c>
      <c r="F319" s="53">
        <v>5.5097221708167998</v>
      </c>
      <c r="G319" s="53">
        <v>33.315867061744797</v>
      </c>
      <c r="H319" s="53">
        <v>50.936512700000002</v>
      </c>
      <c r="I319" s="53">
        <v>70.289978422961795</v>
      </c>
      <c r="J319" s="53">
        <v>3.21711333295934</v>
      </c>
      <c r="K319" s="53">
        <v>63.883692127264702</v>
      </c>
      <c r="L319" s="53">
        <v>194.4501817</v>
      </c>
      <c r="M319" s="53">
        <v>53.918816398751702</v>
      </c>
      <c r="N319" s="53">
        <v>12.281332957123199</v>
      </c>
      <c r="O319" s="53">
        <v>26.2890724467414</v>
      </c>
      <c r="P319" s="53">
        <v>284.59883769999999</v>
      </c>
      <c r="Q319" s="53">
        <v>45.0162087679617</v>
      </c>
      <c r="R319" s="53">
        <v>17.9750569243309</v>
      </c>
      <c r="S319" s="53">
        <v>33.301350070777403</v>
      </c>
      <c r="T319" s="53">
        <v>33.918574599999999</v>
      </c>
      <c r="U319" s="53">
        <v>99.999999999999801</v>
      </c>
      <c r="V319" s="53">
        <v>2.1422726605434899</v>
      </c>
      <c r="W319" s="53">
        <v>100.011866281547</v>
      </c>
      <c r="X319" s="53">
        <v>65.753970199999998</v>
      </c>
      <c r="Y319" s="53">
        <v>72.171799879850795</v>
      </c>
      <c r="Z319" s="53">
        <v>4.1529732408522602</v>
      </c>
      <c r="AA319" s="53">
        <v>43.062877908657001</v>
      </c>
      <c r="AB319" s="53">
        <v>170.1283765</v>
      </c>
      <c r="AC319" s="53">
        <v>56.762176391814897</v>
      </c>
      <c r="AD319" s="53">
        <v>10.745185316796899</v>
      </c>
      <c r="AE319" s="53">
        <v>34.320348515952404</v>
      </c>
      <c r="AF319" s="53">
        <v>61.929167</v>
      </c>
      <c r="AG319" s="53">
        <v>75.032051532456805</v>
      </c>
      <c r="AH319" s="53">
        <v>3.9114014347269102</v>
      </c>
      <c r="AI319" s="53">
        <v>51.889316915040503</v>
      </c>
      <c r="AJ319" s="53">
        <v>74.172917499999997</v>
      </c>
      <c r="AK319" s="53">
        <v>57.8200704793054</v>
      </c>
      <c r="AL319" s="53">
        <v>4.6847078683842298</v>
      </c>
      <c r="AM319" s="53">
        <v>34.27608976973</v>
      </c>
      <c r="AN319" s="53">
        <v>56.409005399999998</v>
      </c>
      <c r="AO319" s="53">
        <v>70.345970764332293</v>
      </c>
      <c r="AP319" s="53">
        <v>3.56275201720505</v>
      </c>
      <c r="AQ319" s="53">
        <v>54.181615881526596</v>
      </c>
      <c r="AR319" s="53">
        <v>237.23537970000001</v>
      </c>
      <c r="AS319" s="53">
        <v>45.468001557257999</v>
      </c>
      <c r="AT319" s="53">
        <v>14.9836151441624</v>
      </c>
      <c r="AU319" s="53">
        <v>31.7599292409088</v>
      </c>
      <c r="AV319" s="53">
        <v>55.4139561</v>
      </c>
      <c r="AW319" s="53">
        <v>71.2035070752666</v>
      </c>
      <c r="AX319" s="53">
        <v>3.4999054224875099</v>
      </c>
      <c r="AY319" s="53">
        <v>73.248279324530003</v>
      </c>
      <c r="AZ319" s="53">
        <v>48.944289300000001</v>
      </c>
      <c r="BA319" s="53">
        <v>70.502002341165607</v>
      </c>
      <c r="BB319" s="53">
        <v>3.0912859426917398</v>
      </c>
      <c r="BC319" s="53">
        <v>77.4130997414006</v>
      </c>
      <c r="BD319" s="53">
        <v>54.7250193</v>
      </c>
      <c r="BE319" s="53">
        <v>71.376855477469803</v>
      </c>
      <c r="BF319" s="53">
        <v>3.4563926720583602</v>
      </c>
      <c r="BG319" s="53">
        <v>71.751935093429196</v>
      </c>
      <c r="BH319" s="53">
        <v>107.44712699999999</v>
      </c>
      <c r="BI319" s="53">
        <v>70.592127812237294</v>
      </c>
      <c r="BJ319" s="53">
        <v>6.7862828948609204</v>
      </c>
      <c r="BK319" s="53">
        <v>54.983018594134997</v>
      </c>
    </row>
    <row r="320" spans="1:63" x14ac:dyDescent="0.25">
      <c r="A320" s="53" t="s">
        <v>214</v>
      </c>
      <c r="B320" s="53" t="s">
        <v>215</v>
      </c>
      <c r="C320" s="53" t="s">
        <v>16</v>
      </c>
      <c r="D320" s="53">
        <v>3420.4167621000001</v>
      </c>
      <c r="E320" s="53">
        <v>11.372327835058901</v>
      </c>
      <c r="F320" s="53">
        <v>5.5249370263262403</v>
      </c>
      <c r="G320" s="53">
        <v>9.7609864128429003</v>
      </c>
      <c r="H320" s="53">
        <v>4020.7861754999999</v>
      </c>
      <c r="I320" s="53">
        <v>9.4286743611296497</v>
      </c>
      <c r="J320" s="53">
        <v>6.4947028274770098</v>
      </c>
      <c r="K320" s="53">
        <v>8.1929665035869608</v>
      </c>
      <c r="L320" s="53">
        <v>4208.1750100999998</v>
      </c>
      <c r="M320" s="53">
        <v>10.224976260810401</v>
      </c>
      <c r="N320" s="53">
        <v>6.7973886060269999</v>
      </c>
      <c r="O320" s="53">
        <v>8.7288505841820694</v>
      </c>
      <c r="P320" s="53">
        <v>4698.8390009000004</v>
      </c>
      <c r="Q320" s="53">
        <v>9.7545370661390205</v>
      </c>
      <c r="R320" s="53">
        <v>7.5899492320577098</v>
      </c>
      <c r="S320" s="53">
        <v>8.32355217122727</v>
      </c>
      <c r="T320" s="53">
        <v>5790.6435861</v>
      </c>
      <c r="U320" s="53">
        <v>9.5096977532420297</v>
      </c>
      <c r="V320" s="53">
        <v>9.3535213338915106</v>
      </c>
      <c r="W320" s="53">
        <v>8.3887620720626899</v>
      </c>
      <c r="X320" s="53">
        <v>5902.5772496999998</v>
      </c>
      <c r="Y320" s="53">
        <v>8.7524012223370402</v>
      </c>
      <c r="Z320" s="53">
        <v>9.5343257461983608</v>
      </c>
      <c r="AA320" s="53">
        <v>8.12438243053961</v>
      </c>
      <c r="AB320" s="53">
        <v>5193.2307960999997</v>
      </c>
      <c r="AC320" s="53">
        <v>8.0066058190392493</v>
      </c>
      <c r="AD320" s="53">
        <v>8.3885313127791807</v>
      </c>
      <c r="AE320" s="53">
        <v>7.4577115435276502</v>
      </c>
      <c r="AF320" s="53">
        <v>5660.4212877</v>
      </c>
      <c r="AG320" s="53">
        <v>8.2028460144181992</v>
      </c>
      <c r="AH320" s="53">
        <v>9.1431756222064404</v>
      </c>
      <c r="AI320" s="53">
        <v>7.7022408587620204</v>
      </c>
      <c r="AJ320" s="53">
        <v>5026.0566083000003</v>
      </c>
      <c r="AK320" s="53">
        <v>9.0582226495279805</v>
      </c>
      <c r="AL320" s="53">
        <v>8.1184978857838104</v>
      </c>
      <c r="AM320" s="53">
        <v>8.3452978298055491</v>
      </c>
      <c r="AN320" s="53">
        <v>4317.8327603999996</v>
      </c>
      <c r="AO320" s="53">
        <v>8.6542715707246796</v>
      </c>
      <c r="AP320" s="53">
        <v>6.9745167769473602</v>
      </c>
      <c r="AQ320" s="53">
        <v>8.7825336158181901</v>
      </c>
      <c r="AR320" s="53">
        <v>4893.2524813</v>
      </c>
      <c r="AS320" s="53">
        <v>9.0944707298573206</v>
      </c>
      <c r="AT320" s="53">
        <v>7.9039817932884802</v>
      </c>
      <c r="AU320" s="53">
        <v>9.6116344495246704</v>
      </c>
      <c r="AV320" s="53">
        <v>2976.9738163000002</v>
      </c>
      <c r="AW320" s="53">
        <v>10.4073573009006</v>
      </c>
      <c r="AX320" s="53">
        <v>4.80865169599433</v>
      </c>
      <c r="AY320" s="53">
        <v>9.88697095295365</v>
      </c>
      <c r="AZ320" s="53">
        <v>2323.4884729</v>
      </c>
      <c r="BA320" s="53">
        <v>11.361923898838899</v>
      </c>
      <c r="BB320" s="53">
        <v>3.7530886985496901</v>
      </c>
      <c r="BC320" s="53">
        <v>11.734370365219799</v>
      </c>
      <c r="BD320" s="53">
        <v>1503.3892456000001</v>
      </c>
      <c r="BE320" s="53">
        <v>12.760979709322999</v>
      </c>
      <c r="BF320" s="53">
        <v>2.42839732281527</v>
      </c>
      <c r="BG320" s="53">
        <v>13.3487455036943</v>
      </c>
      <c r="BH320" s="53">
        <v>1972.6180734</v>
      </c>
      <c r="BI320" s="53">
        <v>12.440215176850201</v>
      </c>
      <c r="BJ320" s="53">
        <v>3.1863341196575998</v>
      </c>
      <c r="BK320" s="53">
        <v>12.8468642084745</v>
      </c>
    </row>
    <row r="321" spans="1:63" x14ac:dyDescent="0.25">
      <c r="A321" s="53" t="s">
        <v>216</v>
      </c>
      <c r="B321" s="53" t="s">
        <v>217</v>
      </c>
      <c r="C321" s="53" t="s">
        <v>15</v>
      </c>
      <c r="D321" s="53">
        <v>14.7312326</v>
      </c>
      <c r="E321" s="53">
        <v>100</v>
      </c>
      <c r="F321" s="53">
        <v>2.47860339151516</v>
      </c>
      <c r="G321" s="53">
        <v>93.554250281507194</v>
      </c>
      <c r="H321" s="53">
        <v>53.061101499999999</v>
      </c>
      <c r="I321" s="53">
        <v>57.591821194639799</v>
      </c>
      <c r="J321" s="53">
        <v>8.9277950940391797</v>
      </c>
      <c r="K321" s="53">
        <v>36.007092266263498</v>
      </c>
      <c r="L321" s="53">
        <v>120.22989459999999</v>
      </c>
      <c r="M321" s="53">
        <v>47.391571743719503</v>
      </c>
      <c r="N321" s="53">
        <v>20.2292796949707</v>
      </c>
      <c r="O321" s="53">
        <v>26.653966957783499</v>
      </c>
      <c r="P321" s="53">
        <v>59.705074199999999</v>
      </c>
      <c r="Q321" s="53">
        <v>43.578496885098097</v>
      </c>
      <c r="R321" s="53">
        <v>10.045676653207201</v>
      </c>
      <c r="S321" s="53">
        <v>44.124893836518901</v>
      </c>
      <c r="T321" s="53">
        <v>27.775701399999999</v>
      </c>
      <c r="U321" s="53">
        <v>70.134216052789796</v>
      </c>
      <c r="V321" s="53">
        <v>4.6734003569906504</v>
      </c>
      <c r="W321" s="53">
        <v>66.821928735174893</v>
      </c>
      <c r="X321" s="53">
        <v>54.785674800000002</v>
      </c>
      <c r="Y321" s="53">
        <v>82.602126667769795</v>
      </c>
      <c r="Z321" s="53">
        <v>9.2179631571173797</v>
      </c>
      <c r="AA321" s="53">
        <v>63.581402308951503</v>
      </c>
      <c r="AB321" s="53">
        <v>22.1069639</v>
      </c>
      <c r="AC321" s="53">
        <v>100</v>
      </c>
      <c r="AD321" s="53">
        <v>3.7196069864950201</v>
      </c>
      <c r="AE321" s="53">
        <v>80.464958337369197</v>
      </c>
      <c r="AF321" s="53">
        <v>24.8361181</v>
      </c>
      <c r="AG321" s="53">
        <v>70.800696884577505</v>
      </c>
      <c r="AH321" s="53">
        <v>4.17880079870105</v>
      </c>
      <c r="AI321" s="53">
        <v>62.701642704723</v>
      </c>
      <c r="AJ321" s="53">
        <v>99.387741300000002</v>
      </c>
      <c r="AK321" s="53">
        <v>48.174447487626601</v>
      </c>
      <c r="AL321" s="53">
        <v>16.722483403134301</v>
      </c>
      <c r="AM321" s="53">
        <v>42.4688523417475</v>
      </c>
      <c r="AN321" s="53"/>
      <c r="AO321" s="53"/>
      <c r="AP321" s="53"/>
      <c r="AQ321" s="53"/>
      <c r="AR321" s="53">
        <v>35.8840219</v>
      </c>
      <c r="AS321" s="53">
        <v>71.936220896589106</v>
      </c>
      <c r="AT321" s="53">
        <v>6.0376657403769602</v>
      </c>
      <c r="AU321" s="53">
        <v>54.4288909790004</v>
      </c>
      <c r="AV321" s="53">
        <v>10.571747</v>
      </c>
      <c r="AW321" s="53">
        <v>100</v>
      </c>
      <c r="AX321" s="53">
        <v>1.7787491841273499</v>
      </c>
      <c r="AY321" s="53">
        <v>101.659967355403</v>
      </c>
      <c r="AZ321" s="53">
        <v>45.608238200000002</v>
      </c>
      <c r="BA321" s="53">
        <v>60.104806609907001</v>
      </c>
      <c r="BB321" s="53">
        <v>7.6738136551826104</v>
      </c>
      <c r="BC321" s="53">
        <v>37.503556167953001</v>
      </c>
      <c r="BD321" s="53"/>
      <c r="BE321" s="53"/>
      <c r="BF321" s="53"/>
      <c r="BG321" s="53"/>
      <c r="BH321" s="53">
        <v>25.652504499999999</v>
      </c>
      <c r="BI321" s="53">
        <v>70.456476485533798</v>
      </c>
      <c r="BJ321" s="53">
        <v>4.31616188414253</v>
      </c>
      <c r="BK321" s="53">
        <v>65.001812326561705</v>
      </c>
    </row>
    <row r="322" spans="1:63" x14ac:dyDescent="0.25">
      <c r="A322" s="53" t="s">
        <v>216</v>
      </c>
      <c r="B322" s="53" t="s">
        <v>217</v>
      </c>
      <c r="C322" s="53" t="s">
        <v>16</v>
      </c>
      <c r="D322" s="53">
        <v>1464.5200136999999</v>
      </c>
      <c r="E322" s="53">
        <v>9.7767235401544408</v>
      </c>
      <c r="F322" s="53">
        <v>4.99944293294923</v>
      </c>
      <c r="G322" s="53">
        <v>9.6445779661619895</v>
      </c>
      <c r="H322" s="53">
        <v>1959.4519413</v>
      </c>
      <c r="I322" s="53">
        <v>9.8735388331990297</v>
      </c>
      <c r="J322" s="53">
        <v>6.6889957588470601</v>
      </c>
      <c r="K322" s="53">
        <v>8.9664376139018707</v>
      </c>
      <c r="L322" s="53">
        <v>2368.0058147999998</v>
      </c>
      <c r="M322" s="53">
        <v>8.8203668970320006</v>
      </c>
      <c r="N322" s="53">
        <v>8.0836791749092907</v>
      </c>
      <c r="O322" s="53">
        <v>7.7239119659370701</v>
      </c>
      <c r="P322" s="53">
        <v>2124.9259734000002</v>
      </c>
      <c r="Q322" s="53">
        <v>9.0893193681709796</v>
      </c>
      <c r="R322" s="53">
        <v>7.2538757008281296</v>
      </c>
      <c r="S322" s="53">
        <v>8.4131857535994392</v>
      </c>
      <c r="T322" s="53">
        <v>2281.5932508999999</v>
      </c>
      <c r="U322" s="53">
        <v>8.1165690119361393</v>
      </c>
      <c r="V322" s="53">
        <v>7.7886919587111096</v>
      </c>
      <c r="W322" s="53">
        <v>8.1931596545760694</v>
      </c>
      <c r="X322" s="53">
        <v>2808.4853994999999</v>
      </c>
      <c r="Y322" s="53">
        <v>7.8252243145609999</v>
      </c>
      <c r="Z322" s="53">
        <v>9.5873476302643308</v>
      </c>
      <c r="AA322" s="53">
        <v>7.4438672038403499</v>
      </c>
      <c r="AB322" s="53">
        <v>2745.0735549000001</v>
      </c>
      <c r="AC322" s="53">
        <v>8.0854223369229796</v>
      </c>
      <c r="AD322" s="53">
        <v>9.3708781417048606</v>
      </c>
      <c r="AE322" s="53">
        <v>8.0526099054116695</v>
      </c>
      <c r="AF322" s="53">
        <v>2845.9338320000002</v>
      </c>
      <c r="AG322" s="53">
        <v>8.9128037552249602</v>
      </c>
      <c r="AH322" s="53">
        <v>9.7151856245974706</v>
      </c>
      <c r="AI322" s="53">
        <v>8.7328046405938107</v>
      </c>
      <c r="AJ322" s="53">
        <v>2747.3501154999999</v>
      </c>
      <c r="AK322" s="53">
        <v>7.2066788629619998</v>
      </c>
      <c r="AL322" s="53">
        <v>9.3786496536655299</v>
      </c>
      <c r="AM322" s="53">
        <v>7.3214536470430396</v>
      </c>
      <c r="AN322" s="53">
        <v>2110.6878007</v>
      </c>
      <c r="AO322" s="53">
        <v>10.3002889608651</v>
      </c>
      <c r="AP322" s="53">
        <v>7.2052707441069899</v>
      </c>
      <c r="AQ322" s="53">
        <v>9.8385543067084704</v>
      </c>
      <c r="AR322" s="53">
        <v>1935.4687733999999</v>
      </c>
      <c r="AS322" s="53">
        <v>9.4990589173279307</v>
      </c>
      <c r="AT322" s="53">
        <v>6.6071242390687397</v>
      </c>
      <c r="AU322" s="53">
        <v>9.0083191104506497</v>
      </c>
      <c r="AV322" s="53">
        <v>1373.3428432000001</v>
      </c>
      <c r="AW322" s="53">
        <v>10.812103892599101</v>
      </c>
      <c r="AX322" s="53">
        <v>4.68819074353675</v>
      </c>
      <c r="AY322" s="53">
        <v>10.678709036354601</v>
      </c>
      <c r="AZ322" s="53">
        <v>1019.0494744</v>
      </c>
      <c r="BA322" s="53">
        <v>12.1498261059865</v>
      </c>
      <c r="BB322" s="53">
        <v>3.4787368185180201</v>
      </c>
      <c r="BC322" s="53">
        <v>12.1044690679325</v>
      </c>
      <c r="BD322" s="53">
        <v>768.35896070000001</v>
      </c>
      <c r="BE322" s="53">
        <v>13.459820541092</v>
      </c>
      <c r="BF322" s="53">
        <v>2.6229527354391799</v>
      </c>
      <c r="BG322" s="53">
        <v>13.8728945652412</v>
      </c>
      <c r="BH322" s="53">
        <v>741.41623259999994</v>
      </c>
      <c r="BI322" s="53">
        <v>13.5955468270345</v>
      </c>
      <c r="BJ322" s="53">
        <v>2.5309781428533</v>
      </c>
      <c r="BK322" s="53">
        <v>13.7303747000323</v>
      </c>
    </row>
    <row r="323" spans="1:63" x14ac:dyDescent="0.25">
      <c r="A323" s="53" t="s">
        <v>218</v>
      </c>
      <c r="B323" s="53" t="s">
        <v>219</v>
      </c>
      <c r="C323" s="53" t="s">
        <v>15</v>
      </c>
      <c r="D323" s="53">
        <v>577.39083430000005</v>
      </c>
      <c r="E323" s="53">
        <v>39.2862738298954</v>
      </c>
      <c r="F323" s="53">
        <v>8.4777792787357704</v>
      </c>
      <c r="G323" s="53">
        <v>29.014768383128299</v>
      </c>
      <c r="H323" s="53">
        <v>649.66782809999995</v>
      </c>
      <c r="I323" s="53">
        <v>33.540795999689102</v>
      </c>
      <c r="J323" s="53">
        <v>9.5390160770472896</v>
      </c>
      <c r="K323" s="53">
        <v>24.579252073683001</v>
      </c>
      <c r="L323" s="53">
        <v>660.36017849999996</v>
      </c>
      <c r="M323" s="53">
        <v>35.437553942714402</v>
      </c>
      <c r="N323" s="53">
        <v>9.6960109257306808</v>
      </c>
      <c r="O323" s="53">
        <v>24.244988472878902</v>
      </c>
      <c r="P323" s="53">
        <v>486.34391399999998</v>
      </c>
      <c r="Q323" s="53">
        <v>39.464445825840102</v>
      </c>
      <c r="R323" s="53">
        <v>7.14094528612861</v>
      </c>
      <c r="S323" s="53">
        <v>32.998116022694802</v>
      </c>
      <c r="T323" s="53">
        <v>475.53647549999999</v>
      </c>
      <c r="U323" s="53">
        <v>35.646247379347798</v>
      </c>
      <c r="V323" s="53">
        <v>6.9822606089071702</v>
      </c>
      <c r="W323" s="53">
        <v>29.632543398925101</v>
      </c>
      <c r="X323" s="53">
        <v>633.98885110000003</v>
      </c>
      <c r="Y323" s="53">
        <v>30.076619246939298</v>
      </c>
      <c r="Z323" s="53">
        <v>9.3088030247678493</v>
      </c>
      <c r="AA323" s="53">
        <v>20.5796629630455</v>
      </c>
      <c r="AB323" s="53">
        <v>380.10933940000001</v>
      </c>
      <c r="AC323" s="53">
        <v>40.250528333220899</v>
      </c>
      <c r="AD323" s="53">
        <v>5.5811122896088898</v>
      </c>
      <c r="AE323" s="53">
        <v>34.046679646761099</v>
      </c>
      <c r="AF323" s="53">
        <v>290.48827160000002</v>
      </c>
      <c r="AG323" s="53">
        <v>54.696764814589301</v>
      </c>
      <c r="AH323" s="53">
        <v>4.2652139649426504</v>
      </c>
      <c r="AI323" s="53">
        <v>45.422569321472601</v>
      </c>
      <c r="AJ323" s="53">
        <v>331.18846480000002</v>
      </c>
      <c r="AK323" s="53">
        <v>45.100918340128104</v>
      </c>
      <c r="AL323" s="53">
        <v>4.8628113531482002</v>
      </c>
      <c r="AM323" s="53">
        <v>35.842195476136602</v>
      </c>
      <c r="AN323" s="53">
        <v>542.30712089999997</v>
      </c>
      <c r="AO323" s="53">
        <v>34.557663444044501</v>
      </c>
      <c r="AP323" s="53">
        <v>7.96264817374652</v>
      </c>
      <c r="AQ323" s="53">
        <v>29.716228511153901</v>
      </c>
      <c r="AR323" s="53">
        <v>713.45296429999996</v>
      </c>
      <c r="AS323" s="53">
        <v>39.524776130136999</v>
      </c>
      <c r="AT323" s="53">
        <v>10.475567670602301</v>
      </c>
      <c r="AU323" s="53">
        <v>30.666943272634501</v>
      </c>
      <c r="AV323" s="53">
        <v>252.06928160000001</v>
      </c>
      <c r="AW323" s="53">
        <v>44.438643933232903</v>
      </c>
      <c r="AX323" s="53">
        <v>3.7011112844301901</v>
      </c>
      <c r="AY323" s="53">
        <v>41.262917053994997</v>
      </c>
      <c r="AZ323" s="53">
        <v>117.8620512</v>
      </c>
      <c r="BA323" s="53">
        <v>70.647634764114997</v>
      </c>
      <c r="BB323" s="53">
        <v>1.73055822166634</v>
      </c>
      <c r="BC323" s="53">
        <v>69.782934431330602</v>
      </c>
      <c r="BD323" s="53">
        <v>292.75323070000002</v>
      </c>
      <c r="BE323" s="53">
        <v>51.455911725698599</v>
      </c>
      <c r="BF323" s="53">
        <v>4.2984701619317196</v>
      </c>
      <c r="BG323" s="53">
        <v>44.621705335108402</v>
      </c>
      <c r="BH323" s="53">
        <v>407.11892490000002</v>
      </c>
      <c r="BI323" s="53">
        <v>39.085941063347903</v>
      </c>
      <c r="BJ323" s="53">
        <v>5.9776916786058596</v>
      </c>
      <c r="BK323" s="53">
        <v>37.347749720019202</v>
      </c>
    </row>
    <row r="324" spans="1:63" x14ac:dyDescent="0.25">
      <c r="A324" s="53" t="s">
        <v>218</v>
      </c>
      <c r="B324" s="53" t="s">
        <v>219</v>
      </c>
      <c r="C324" s="53" t="s">
        <v>16</v>
      </c>
      <c r="D324" s="53">
        <v>6549.4246439999997</v>
      </c>
      <c r="E324" s="53">
        <v>9.4739255305053298</v>
      </c>
      <c r="F324" s="53">
        <v>5.25613386499555</v>
      </c>
      <c r="G324" s="53">
        <v>9.2091423701541597</v>
      </c>
      <c r="H324" s="53">
        <v>8179.1124712999999</v>
      </c>
      <c r="I324" s="53">
        <v>8.4584267994532691</v>
      </c>
      <c r="J324" s="53">
        <v>6.5640132351765299</v>
      </c>
      <c r="K324" s="53">
        <v>8.3090081335222408</v>
      </c>
      <c r="L324" s="53">
        <v>9351.0440440999992</v>
      </c>
      <c r="M324" s="53">
        <v>9.4349627507911098</v>
      </c>
      <c r="N324" s="53">
        <v>7.5045277936415502</v>
      </c>
      <c r="O324" s="53">
        <v>8.89346255781693</v>
      </c>
      <c r="P324" s="53">
        <v>9403.3651699000002</v>
      </c>
      <c r="Q324" s="53">
        <v>9.0879455439516796</v>
      </c>
      <c r="R324" s="53">
        <v>7.54651725930003</v>
      </c>
      <c r="S324" s="53">
        <v>7.9986880420576103</v>
      </c>
      <c r="T324" s="53">
        <v>11886.7544413</v>
      </c>
      <c r="U324" s="53">
        <v>7.8588945141304603</v>
      </c>
      <c r="V324" s="53">
        <v>9.5395207915004097</v>
      </c>
      <c r="W324" s="53">
        <v>6.9259369409560598</v>
      </c>
      <c r="X324" s="53">
        <v>11107.968218100001</v>
      </c>
      <c r="Y324" s="53">
        <v>7.6428991051806099</v>
      </c>
      <c r="Z324" s="53">
        <v>8.9145186174386701</v>
      </c>
      <c r="AA324" s="53">
        <v>7.2030753929288798</v>
      </c>
      <c r="AB324" s="53">
        <v>11726.3724442</v>
      </c>
      <c r="AC324" s="53">
        <v>8.9151697224741309</v>
      </c>
      <c r="AD324" s="53">
        <v>9.4108088370747307</v>
      </c>
      <c r="AE324" s="53">
        <v>9.3843256201142307</v>
      </c>
      <c r="AF324" s="53">
        <v>9684.9213701000008</v>
      </c>
      <c r="AG324" s="53">
        <v>9.5580728914145503</v>
      </c>
      <c r="AH324" s="53">
        <v>7.7724755929265497</v>
      </c>
      <c r="AI324" s="53">
        <v>9.6612043173919293</v>
      </c>
      <c r="AJ324" s="53">
        <v>11208.653814699999</v>
      </c>
      <c r="AK324" s="53">
        <v>8.1423652244318507</v>
      </c>
      <c r="AL324" s="53">
        <v>8.9953221998558508</v>
      </c>
      <c r="AM324" s="53">
        <v>7.3789148662274497</v>
      </c>
      <c r="AN324" s="53">
        <v>9565.7770992000005</v>
      </c>
      <c r="AO324" s="53">
        <v>10.262319790474701</v>
      </c>
      <c r="AP324" s="53">
        <v>7.6768583026854298</v>
      </c>
      <c r="AQ324" s="53">
        <v>9.4401858831708001</v>
      </c>
      <c r="AR324" s="53">
        <v>9439.7720429000001</v>
      </c>
      <c r="AS324" s="53">
        <v>8.6618666666451904</v>
      </c>
      <c r="AT324" s="53">
        <v>7.57573500108583</v>
      </c>
      <c r="AU324" s="53">
        <v>8.2906135063067392</v>
      </c>
      <c r="AV324" s="53">
        <v>5545.8414307000003</v>
      </c>
      <c r="AW324" s="53">
        <v>10.7203677146258</v>
      </c>
      <c r="AX324" s="53">
        <v>4.4507245350936202</v>
      </c>
      <c r="AY324" s="53">
        <v>10.6462356068483</v>
      </c>
      <c r="AZ324" s="53">
        <v>4607.5521126000003</v>
      </c>
      <c r="BA324" s="53">
        <v>12.4299374504449</v>
      </c>
      <c r="BB324" s="53">
        <v>3.6977157552236202</v>
      </c>
      <c r="BC324" s="53">
        <v>12.7223600883136</v>
      </c>
      <c r="BD324" s="53">
        <v>2946.7421336000002</v>
      </c>
      <c r="BE324" s="53">
        <v>16.3520871989592</v>
      </c>
      <c r="BF324" s="53">
        <v>2.3648598100923799</v>
      </c>
      <c r="BG324" s="53">
        <v>16.432454671860398</v>
      </c>
      <c r="BH324" s="53">
        <v>3402.0608357000001</v>
      </c>
      <c r="BI324" s="53">
        <v>13.4516178167019</v>
      </c>
      <c r="BJ324" s="53">
        <v>2.7302684039092502</v>
      </c>
      <c r="BK324" s="53">
        <v>14.051167110196699</v>
      </c>
    </row>
    <row r="325" spans="1:63" x14ac:dyDescent="0.25">
      <c r="A325" s="53" t="s">
        <v>220</v>
      </c>
      <c r="B325" s="53" t="s">
        <v>221</v>
      </c>
      <c r="C325" s="53" t="s">
        <v>15</v>
      </c>
      <c r="D325" s="53">
        <v>857.45589849999999</v>
      </c>
      <c r="E325" s="53">
        <v>20.996110445705298</v>
      </c>
      <c r="F325" s="53">
        <v>11.9464711217227</v>
      </c>
      <c r="G325" s="53">
        <v>13.6506306993097</v>
      </c>
      <c r="H325" s="53">
        <v>654.48934310000004</v>
      </c>
      <c r="I325" s="53">
        <v>25.569330363258999</v>
      </c>
      <c r="J325" s="53">
        <v>9.1186474435564193</v>
      </c>
      <c r="K325" s="53">
        <v>19.334272333148999</v>
      </c>
      <c r="L325" s="53">
        <v>938.48117790000003</v>
      </c>
      <c r="M325" s="53">
        <v>17.5273934284806</v>
      </c>
      <c r="N325" s="53">
        <v>13.0753526912296</v>
      </c>
      <c r="O325" s="53">
        <v>13.279969172382801</v>
      </c>
      <c r="P325" s="53">
        <v>804.68963110000004</v>
      </c>
      <c r="Q325" s="53">
        <v>21.098167658382099</v>
      </c>
      <c r="R325" s="53">
        <v>11.211307143262699</v>
      </c>
      <c r="S325" s="53">
        <v>14.396548619950099</v>
      </c>
      <c r="T325" s="53">
        <v>585.67959329999996</v>
      </c>
      <c r="U325" s="53">
        <v>25.077040148787798</v>
      </c>
      <c r="V325" s="53">
        <v>8.1599582674522004</v>
      </c>
      <c r="W325" s="53">
        <v>18.0960421401487</v>
      </c>
      <c r="X325" s="53">
        <v>718.11686859999998</v>
      </c>
      <c r="Y325" s="53">
        <v>26.1287096721795</v>
      </c>
      <c r="Z325" s="53">
        <v>10.0051354801565</v>
      </c>
      <c r="AA325" s="53">
        <v>18.4407278575618</v>
      </c>
      <c r="AB325" s="53">
        <v>490.8954794</v>
      </c>
      <c r="AC325" s="53">
        <v>25.978149811923402</v>
      </c>
      <c r="AD325" s="53">
        <v>6.8393822687503603</v>
      </c>
      <c r="AE325" s="53">
        <v>18.348705800432398</v>
      </c>
      <c r="AF325" s="53">
        <v>565.14208889999998</v>
      </c>
      <c r="AG325" s="53">
        <v>23.191139105978099</v>
      </c>
      <c r="AH325" s="53">
        <v>7.8738202822146404</v>
      </c>
      <c r="AI325" s="53">
        <v>18.168878995109502</v>
      </c>
      <c r="AJ325" s="53">
        <v>284.73095899999998</v>
      </c>
      <c r="AK325" s="53">
        <v>25.311129784043299</v>
      </c>
      <c r="AL325" s="53">
        <v>3.96700306698503</v>
      </c>
      <c r="AM325" s="53">
        <v>23.900587015448799</v>
      </c>
      <c r="AN325" s="53">
        <v>344.68284690000002</v>
      </c>
      <c r="AO325" s="53">
        <v>27.7008145958965</v>
      </c>
      <c r="AP325" s="53">
        <v>4.80228042497279</v>
      </c>
      <c r="AQ325" s="53">
        <v>25.552833478429399</v>
      </c>
      <c r="AR325" s="53">
        <v>319.68570510000001</v>
      </c>
      <c r="AS325" s="53">
        <v>29.145928003302199</v>
      </c>
      <c r="AT325" s="53">
        <v>4.4540087142507403</v>
      </c>
      <c r="AU325" s="53">
        <v>26.992641296814799</v>
      </c>
      <c r="AV325" s="53">
        <v>49.659422200000002</v>
      </c>
      <c r="AW325" s="53">
        <v>73.199361449008606</v>
      </c>
      <c r="AX325" s="53">
        <v>0.69187797794796302</v>
      </c>
      <c r="AY325" s="53">
        <v>73.197205945805507</v>
      </c>
      <c r="AZ325" s="53">
        <v>241.7334433</v>
      </c>
      <c r="BA325" s="53">
        <v>31.647897645404299</v>
      </c>
      <c r="BB325" s="53">
        <v>3.3679418435279902</v>
      </c>
      <c r="BC325" s="53">
        <v>31.8211210877149</v>
      </c>
      <c r="BD325" s="53">
        <v>150.08763759999999</v>
      </c>
      <c r="BE325" s="53">
        <v>35.332115693290802</v>
      </c>
      <c r="BF325" s="53">
        <v>2.0910902023679698</v>
      </c>
      <c r="BG325" s="53">
        <v>31.3015270254784</v>
      </c>
      <c r="BH325" s="53">
        <v>171.95260909999999</v>
      </c>
      <c r="BI325" s="53">
        <v>31.344395958172999</v>
      </c>
      <c r="BJ325" s="53">
        <v>2.3957230716023998</v>
      </c>
      <c r="BK325" s="53">
        <v>32.863658074520103</v>
      </c>
    </row>
    <row r="326" spans="1:63" x14ac:dyDescent="0.25">
      <c r="A326" s="53" t="s">
        <v>220</v>
      </c>
      <c r="B326" s="53" t="s">
        <v>221</v>
      </c>
      <c r="C326" s="53" t="s">
        <v>16</v>
      </c>
      <c r="D326" s="53">
        <v>3140.9871631000001</v>
      </c>
      <c r="E326" s="53">
        <v>8.3925294570256295</v>
      </c>
      <c r="F326" s="53">
        <v>6.3730429047328903</v>
      </c>
      <c r="G326" s="53">
        <v>7.6646250700249698</v>
      </c>
      <c r="H326" s="53">
        <v>3495.3030266000001</v>
      </c>
      <c r="I326" s="53">
        <v>9.0021657790064804</v>
      </c>
      <c r="J326" s="53">
        <v>7.0919475301450996</v>
      </c>
      <c r="K326" s="53">
        <v>8.0896593903108407</v>
      </c>
      <c r="L326" s="53">
        <v>3934.2833903000001</v>
      </c>
      <c r="M326" s="53">
        <v>9.0469809079017303</v>
      </c>
      <c r="N326" s="53">
        <v>7.9826358860421696</v>
      </c>
      <c r="O326" s="53">
        <v>8.3283700868590902</v>
      </c>
      <c r="P326" s="53">
        <v>3901.4487466</v>
      </c>
      <c r="Q326" s="53">
        <v>8.4159420162608303</v>
      </c>
      <c r="R326" s="53">
        <v>7.9160146035612904</v>
      </c>
      <c r="S326" s="53">
        <v>8.0122272991056391</v>
      </c>
      <c r="T326" s="53">
        <v>5112.1820294999998</v>
      </c>
      <c r="U326" s="53">
        <v>7.1039126760612303</v>
      </c>
      <c r="V326" s="53">
        <v>10.372584706348499</v>
      </c>
      <c r="W326" s="53">
        <v>6.5084952528858597</v>
      </c>
      <c r="X326" s="53">
        <v>5300.5831293000001</v>
      </c>
      <c r="Y326" s="53">
        <v>7.4125879378946902</v>
      </c>
      <c r="Z326" s="53">
        <v>10.7548493352619</v>
      </c>
      <c r="AA326" s="53">
        <v>7.1543583701898497</v>
      </c>
      <c r="AB326" s="53">
        <v>3782.1328715</v>
      </c>
      <c r="AC326" s="53">
        <v>8.9607375406096104</v>
      </c>
      <c r="AD326" s="53">
        <v>7.6739234545870998</v>
      </c>
      <c r="AE326" s="53">
        <v>8.2922125396760897</v>
      </c>
      <c r="AF326" s="53">
        <v>3942.094149</v>
      </c>
      <c r="AG326" s="53">
        <v>9.6339914811943093</v>
      </c>
      <c r="AH326" s="53">
        <v>7.9984838655877102</v>
      </c>
      <c r="AI326" s="53">
        <v>9.2390544826254306</v>
      </c>
      <c r="AJ326" s="53">
        <v>2996.0010305000001</v>
      </c>
      <c r="AK326" s="53">
        <v>10.445733796550501</v>
      </c>
      <c r="AL326" s="53">
        <v>6.0788669671467099</v>
      </c>
      <c r="AM326" s="53">
        <v>9.8498926109901408</v>
      </c>
      <c r="AN326" s="53">
        <v>3052.8308504000001</v>
      </c>
      <c r="AO326" s="53">
        <v>8.5369362524055195</v>
      </c>
      <c r="AP326" s="53">
        <v>6.1941743089740697</v>
      </c>
      <c r="AQ326" s="53">
        <v>8.4405045657489506</v>
      </c>
      <c r="AR326" s="53">
        <v>3670.1040226</v>
      </c>
      <c r="AS326" s="53">
        <v>7.3226503345888903</v>
      </c>
      <c r="AT326" s="53">
        <v>7.4466176352589901</v>
      </c>
      <c r="AU326" s="53">
        <v>7.5740142723159201</v>
      </c>
      <c r="AV326" s="53">
        <v>2271.4665036000001</v>
      </c>
      <c r="AW326" s="53">
        <v>8.9780260353977006</v>
      </c>
      <c r="AX326" s="53">
        <v>4.60879103683415</v>
      </c>
      <c r="AY326" s="53">
        <v>9.3006572550462696</v>
      </c>
      <c r="AZ326" s="53">
        <v>2409.3726362000002</v>
      </c>
      <c r="BA326" s="53">
        <v>9.6683656556200805</v>
      </c>
      <c r="BB326" s="53">
        <v>4.8886016996125896</v>
      </c>
      <c r="BC326" s="53">
        <v>9.8714738336934804</v>
      </c>
      <c r="BD326" s="53">
        <v>977.40230840000004</v>
      </c>
      <c r="BE326" s="53">
        <v>14.919031491222</v>
      </c>
      <c r="BF326" s="53">
        <v>1.9831430448987999</v>
      </c>
      <c r="BG326" s="53">
        <v>15.757318272465801</v>
      </c>
      <c r="BH326" s="53">
        <v>1299.3254385</v>
      </c>
      <c r="BI326" s="53">
        <v>11.9616844956125</v>
      </c>
      <c r="BJ326" s="53">
        <v>2.6363230210080699</v>
      </c>
      <c r="BK326" s="53">
        <v>12.7292178602095</v>
      </c>
    </row>
    <row r="327" spans="1:63" x14ac:dyDescent="0.25">
      <c r="A327" s="53" t="s">
        <v>222</v>
      </c>
      <c r="B327" s="53" t="s">
        <v>223</v>
      </c>
      <c r="C327" s="53" t="s">
        <v>15</v>
      </c>
      <c r="D327" s="53">
        <v>177.75343459999999</v>
      </c>
      <c r="E327" s="53">
        <v>41.409544743479003</v>
      </c>
      <c r="F327" s="53">
        <v>4.3292506136235103</v>
      </c>
      <c r="G327" s="53">
        <v>36.911505289528101</v>
      </c>
      <c r="H327" s="53">
        <v>304.46262100000001</v>
      </c>
      <c r="I327" s="53">
        <v>30.4812624188698</v>
      </c>
      <c r="J327" s="53">
        <v>7.4152996917094303</v>
      </c>
      <c r="K327" s="53">
        <v>23.806691866790199</v>
      </c>
      <c r="L327" s="53">
        <v>484.2842698</v>
      </c>
      <c r="M327" s="53">
        <v>27.000239127308099</v>
      </c>
      <c r="N327" s="53">
        <v>11.7949224267752</v>
      </c>
      <c r="O327" s="53">
        <v>20.512801677229</v>
      </c>
      <c r="P327" s="53">
        <v>702.79321649999997</v>
      </c>
      <c r="Q327" s="53">
        <v>25.2827392954236</v>
      </c>
      <c r="R327" s="53">
        <v>17.116788604562199</v>
      </c>
      <c r="S327" s="53">
        <v>17.499492731870301</v>
      </c>
      <c r="T327" s="53">
        <v>94.784828200000007</v>
      </c>
      <c r="U327" s="53">
        <v>50.034533713236797</v>
      </c>
      <c r="V327" s="53">
        <v>2.3085195319598601</v>
      </c>
      <c r="W327" s="53">
        <v>49.5341479233537</v>
      </c>
      <c r="X327" s="53">
        <v>260.57672500000001</v>
      </c>
      <c r="Y327" s="53">
        <v>34.090553631742402</v>
      </c>
      <c r="Z327" s="53">
        <v>6.3464424703850701</v>
      </c>
      <c r="AA327" s="53">
        <v>31.161289724912699</v>
      </c>
      <c r="AB327" s="53">
        <v>271.20873310000002</v>
      </c>
      <c r="AC327" s="53">
        <v>30.647947314834202</v>
      </c>
      <c r="AD327" s="53">
        <v>6.6053889582239904</v>
      </c>
      <c r="AE327" s="53">
        <v>28.5967680485108</v>
      </c>
      <c r="AF327" s="53">
        <v>257.47767859999999</v>
      </c>
      <c r="AG327" s="53">
        <v>35.635830509483803</v>
      </c>
      <c r="AH327" s="53">
        <v>6.2709640496218402</v>
      </c>
      <c r="AI327" s="53">
        <v>30.024407962979499</v>
      </c>
      <c r="AJ327" s="53">
        <v>166.76123999999999</v>
      </c>
      <c r="AK327" s="53">
        <v>41.905269956134298</v>
      </c>
      <c r="AL327" s="53">
        <v>4.0615316504191901</v>
      </c>
      <c r="AM327" s="53">
        <v>36.639004100885103</v>
      </c>
      <c r="AN327" s="53">
        <v>318.7229198</v>
      </c>
      <c r="AO327" s="53">
        <v>33.634229619396002</v>
      </c>
      <c r="AP327" s="53">
        <v>7.7626145408952203</v>
      </c>
      <c r="AQ327" s="53">
        <v>30.622293381058501</v>
      </c>
      <c r="AR327" s="53">
        <v>282.99866170000001</v>
      </c>
      <c r="AS327" s="53">
        <v>42.351076566804601</v>
      </c>
      <c r="AT327" s="53">
        <v>6.8925370279138196</v>
      </c>
      <c r="AU327" s="53">
        <v>38.631446181750903</v>
      </c>
      <c r="AV327" s="53">
        <v>89.975372699999994</v>
      </c>
      <c r="AW327" s="53">
        <v>51.717610469381</v>
      </c>
      <c r="AX327" s="53">
        <v>2.1913834652423598</v>
      </c>
      <c r="AY327" s="53">
        <v>50.004300290256801</v>
      </c>
      <c r="AZ327" s="53">
        <v>129.02130299999999</v>
      </c>
      <c r="BA327" s="53">
        <v>45.756777947083201</v>
      </c>
      <c r="BB327" s="53">
        <v>3.1423615326488599</v>
      </c>
      <c r="BC327" s="53">
        <v>43.955645399046503</v>
      </c>
      <c r="BD327" s="53">
        <v>90.083548399999998</v>
      </c>
      <c r="BE327" s="53">
        <v>50.740354530677301</v>
      </c>
      <c r="BF327" s="53">
        <v>2.1940181244075001</v>
      </c>
      <c r="BG327" s="53">
        <v>49.9509119839337</v>
      </c>
      <c r="BH327" s="53">
        <v>474.96619670000001</v>
      </c>
      <c r="BI327" s="53">
        <v>27.292546044671301</v>
      </c>
      <c r="BJ327" s="53">
        <v>11.567977311611999</v>
      </c>
      <c r="BK327" s="53">
        <v>27.386163150113301</v>
      </c>
    </row>
    <row r="328" spans="1:63" x14ac:dyDescent="0.25">
      <c r="A328" s="53" t="s">
        <v>222</v>
      </c>
      <c r="B328" s="53" t="s">
        <v>223</v>
      </c>
      <c r="C328" s="53" t="s">
        <v>16</v>
      </c>
      <c r="D328" s="53">
        <v>3409.0338803</v>
      </c>
      <c r="E328" s="53">
        <v>11.3570470438633</v>
      </c>
      <c r="F328" s="53">
        <v>5.8347761932645197</v>
      </c>
      <c r="G328" s="53">
        <v>9.6447974278122306</v>
      </c>
      <c r="H328" s="53">
        <v>3734.4634170999998</v>
      </c>
      <c r="I328" s="53">
        <v>9.7800243553410304</v>
      </c>
      <c r="J328" s="53">
        <v>6.3917693416396304</v>
      </c>
      <c r="K328" s="53">
        <v>8.4654091974327592</v>
      </c>
      <c r="L328" s="53">
        <v>4533.0023782999997</v>
      </c>
      <c r="M328" s="53">
        <v>7.9599630118331497</v>
      </c>
      <c r="N328" s="53">
        <v>7.7585190671641904</v>
      </c>
      <c r="O328" s="53">
        <v>7.4070242661982499</v>
      </c>
      <c r="P328" s="53">
        <v>3841.4179436999998</v>
      </c>
      <c r="Q328" s="53">
        <v>9.9899704690795605</v>
      </c>
      <c r="R328" s="53">
        <v>6.5748287501054303</v>
      </c>
      <c r="S328" s="53">
        <v>9.2681247543937193</v>
      </c>
      <c r="T328" s="53">
        <v>5570.0040121000002</v>
      </c>
      <c r="U328" s="53">
        <v>8.2267547805884398</v>
      </c>
      <c r="V328" s="53">
        <v>9.5334126756548692</v>
      </c>
      <c r="W328" s="53">
        <v>7.2627225533803497</v>
      </c>
      <c r="X328" s="53">
        <v>5927.6394391000003</v>
      </c>
      <c r="Y328" s="53">
        <v>8.3481845012835407</v>
      </c>
      <c r="Z328" s="53">
        <v>10.1455282334926</v>
      </c>
      <c r="AA328" s="53">
        <v>7.5682053160870399</v>
      </c>
      <c r="AB328" s="53">
        <v>4811.9408003999997</v>
      </c>
      <c r="AC328" s="53">
        <v>8.9383510104418598</v>
      </c>
      <c r="AD328" s="53">
        <v>8.2359397446356102</v>
      </c>
      <c r="AE328" s="53">
        <v>8.58135954549841</v>
      </c>
      <c r="AF328" s="53">
        <v>4001.3700646000002</v>
      </c>
      <c r="AG328" s="53">
        <v>8.6425803858137407</v>
      </c>
      <c r="AH328" s="53">
        <v>6.8485968791001897</v>
      </c>
      <c r="AI328" s="53">
        <v>8.0783698267052095</v>
      </c>
      <c r="AJ328" s="53">
        <v>4375.9444628000001</v>
      </c>
      <c r="AK328" s="53">
        <v>8.6059899692234705</v>
      </c>
      <c r="AL328" s="53">
        <v>7.48970455299383</v>
      </c>
      <c r="AM328" s="53">
        <v>8.0046806639320707</v>
      </c>
      <c r="AN328" s="53">
        <v>4103.9981283999996</v>
      </c>
      <c r="AO328" s="53">
        <v>9.1082685201302809</v>
      </c>
      <c r="AP328" s="53">
        <v>7.0242512739953096</v>
      </c>
      <c r="AQ328" s="53">
        <v>8.4418632769005608</v>
      </c>
      <c r="AR328" s="53">
        <v>3385.3611489</v>
      </c>
      <c r="AS328" s="53">
        <v>9.1148211057674597</v>
      </c>
      <c r="AT328" s="53">
        <v>5.7942588225218996</v>
      </c>
      <c r="AU328" s="53">
        <v>8.5498843994822007</v>
      </c>
      <c r="AV328" s="53">
        <v>2913.0254324000002</v>
      </c>
      <c r="AW328" s="53">
        <v>10.416356239471</v>
      </c>
      <c r="AX328" s="53">
        <v>4.9858264951728302</v>
      </c>
      <c r="AY328" s="53">
        <v>9.6670468883300096</v>
      </c>
      <c r="AZ328" s="53">
        <v>2216.4595429999999</v>
      </c>
      <c r="BA328" s="53">
        <v>11.263848398313099</v>
      </c>
      <c r="BB328" s="53">
        <v>3.7936101044828199</v>
      </c>
      <c r="BC328" s="53">
        <v>11.3524162721731</v>
      </c>
      <c r="BD328" s="53">
        <v>1959.1070964</v>
      </c>
      <c r="BE328" s="53">
        <v>12.7743650290447</v>
      </c>
      <c r="BF328" s="53">
        <v>3.3531351836034999</v>
      </c>
      <c r="BG328" s="53">
        <v>12.7904697160405</v>
      </c>
      <c r="BH328" s="53">
        <v>3643.3615055</v>
      </c>
      <c r="BI328" s="53">
        <v>9.8336582413718308</v>
      </c>
      <c r="BJ328" s="53">
        <v>6.2358426821727599</v>
      </c>
      <c r="BK328" s="53">
        <v>9.7050454552108292</v>
      </c>
    </row>
    <row r="329" spans="1:63" x14ac:dyDescent="0.25">
      <c r="A329" s="53" t="s">
        <v>224</v>
      </c>
      <c r="B329" s="53" t="s">
        <v>225</v>
      </c>
      <c r="C329" s="53" t="s">
        <v>15</v>
      </c>
      <c r="D329" s="53">
        <v>1783.9297122</v>
      </c>
      <c r="E329" s="53">
        <v>19.513119559350201</v>
      </c>
      <c r="F329" s="53">
        <v>10.013820256354499</v>
      </c>
      <c r="G329" s="53">
        <v>16.428066082467801</v>
      </c>
      <c r="H329" s="53">
        <v>1410.7592783</v>
      </c>
      <c r="I329" s="53">
        <v>20.446179291797701</v>
      </c>
      <c r="J329" s="53">
        <v>7.91908433458324</v>
      </c>
      <c r="K329" s="53">
        <v>17.230622000057</v>
      </c>
      <c r="L329" s="53">
        <v>1435.4952401</v>
      </c>
      <c r="M329" s="53">
        <v>18.040689151047701</v>
      </c>
      <c r="N329" s="53">
        <v>8.0579359236560997</v>
      </c>
      <c r="O329" s="53">
        <v>15.8245832782696</v>
      </c>
      <c r="P329" s="53">
        <v>1979.4491270999999</v>
      </c>
      <c r="Q329" s="53">
        <v>16.180539930540402</v>
      </c>
      <c r="R329" s="53">
        <v>11.1113389893217</v>
      </c>
      <c r="S329" s="53">
        <v>13.4670030459008</v>
      </c>
      <c r="T329" s="53">
        <v>1573.8703141999999</v>
      </c>
      <c r="U329" s="53">
        <v>22.384851836964899</v>
      </c>
      <c r="V329" s="53">
        <v>8.8346835222418605</v>
      </c>
      <c r="W329" s="53">
        <v>18.957540685884702</v>
      </c>
      <c r="X329" s="53">
        <v>1439.3933568</v>
      </c>
      <c r="Y329" s="53">
        <v>26.671193134547099</v>
      </c>
      <c r="Z329" s="53">
        <v>8.0798174135517709</v>
      </c>
      <c r="AA329" s="53">
        <v>23.252308215622801</v>
      </c>
      <c r="AB329" s="53">
        <v>1376.4618556999999</v>
      </c>
      <c r="AC329" s="53">
        <v>20.892539085324</v>
      </c>
      <c r="AD329" s="53">
        <v>7.7265609280701701</v>
      </c>
      <c r="AE329" s="53">
        <v>16.4596796469956</v>
      </c>
      <c r="AF329" s="53">
        <v>1876.6295841000001</v>
      </c>
      <c r="AG329" s="53">
        <v>17.211277090468101</v>
      </c>
      <c r="AH329" s="53">
        <v>10.534176999473599</v>
      </c>
      <c r="AI329" s="53">
        <v>13.937746440740201</v>
      </c>
      <c r="AJ329" s="53">
        <v>1079.7044149999999</v>
      </c>
      <c r="AK329" s="53">
        <v>25.0277836926116</v>
      </c>
      <c r="AL329" s="53">
        <v>6.0607578134167204</v>
      </c>
      <c r="AM329" s="53">
        <v>21.7707665945332</v>
      </c>
      <c r="AN329" s="53">
        <v>1183.0226720000001</v>
      </c>
      <c r="AO329" s="53">
        <v>23.233207973653698</v>
      </c>
      <c r="AP329" s="53">
        <v>6.6407192590512203</v>
      </c>
      <c r="AQ329" s="53">
        <v>20.641046991162799</v>
      </c>
      <c r="AR329" s="53">
        <v>727.3448181</v>
      </c>
      <c r="AS329" s="53">
        <v>27.871769069895201</v>
      </c>
      <c r="AT329" s="53">
        <v>4.0828403849286303</v>
      </c>
      <c r="AU329" s="53">
        <v>25.356321756835602</v>
      </c>
      <c r="AV329" s="53">
        <v>302.45723980000002</v>
      </c>
      <c r="AW329" s="53">
        <v>34.331005583681801</v>
      </c>
      <c r="AX329" s="53">
        <v>1.6977980768396701</v>
      </c>
      <c r="AY329" s="53">
        <v>33.1718106643727</v>
      </c>
      <c r="AZ329" s="53">
        <v>300.61414819999999</v>
      </c>
      <c r="BA329" s="53">
        <v>42.3702995394694</v>
      </c>
      <c r="BB329" s="53">
        <v>1.6874521602532899</v>
      </c>
      <c r="BC329" s="53">
        <v>39.457880088021099</v>
      </c>
      <c r="BD329" s="53">
        <v>319.6785165</v>
      </c>
      <c r="BE329" s="53">
        <v>50.877071560404801</v>
      </c>
      <c r="BF329" s="53">
        <v>1.79446711501948</v>
      </c>
      <c r="BG329" s="53">
        <v>50.371269507514498</v>
      </c>
      <c r="BH329" s="53">
        <v>1025.8665039</v>
      </c>
      <c r="BI329" s="53">
        <v>24.631667639570601</v>
      </c>
      <c r="BJ329" s="53">
        <v>5.7585468232381203</v>
      </c>
      <c r="BK329" s="53">
        <v>23.678943076178602</v>
      </c>
    </row>
    <row r="330" spans="1:63" x14ac:dyDescent="0.25">
      <c r="A330" s="53" t="s">
        <v>224</v>
      </c>
      <c r="B330" s="53" t="s">
        <v>225</v>
      </c>
      <c r="C330" s="53" t="s">
        <v>16</v>
      </c>
      <c r="D330" s="53">
        <v>7541.2750476000001</v>
      </c>
      <c r="E330" s="53">
        <v>8.1354884589249998</v>
      </c>
      <c r="F330" s="53">
        <v>6.2405392756957001</v>
      </c>
      <c r="G330" s="53">
        <v>7.4612464657273696</v>
      </c>
      <c r="H330" s="53">
        <v>9354.7067311999999</v>
      </c>
      <c r="I330" s="53">
        <v>7.3381751266065898</v>
      </c>
      <c r="J330" s="53">
        <v>7.7411862583167999</v>
      </c>
      <c r="K330" s="53">
        <v>6.6713410481937698</v>
      </c>
      <c r="L330" s="53">
        <v>9064.8339900999999</v>
      </c>
      <c r="M330" s="53">
        <v>6.9602689149814099</v>
      </c>
      <c r="N330" s="53">
        <v>7.5013114076622296</v>
      </c>
      <c r="O330" s="53">
        <v>6.2596432871566501</v>
      </c>
      <c r="P330" s="53">
        <v>10202.071531400001</v>
      </c>
      <c r="Q330" s="53">
        <v>7.5020369409874998</v>
      </c>
      <c r="R330" s="53">
        <v>8.4423957067340201</v>
      </c>
      <c r="S330" s="53">
        <v>6.9683135476641</v>
      </c>
      <c r="T330" s="53">
        <v>11311.6090276</v>
      </c>
      <c r="U330" s="53">
        <v>6.0618475149258098</v>
      </c>
      <c r="V330" s="53">
        <v>9.3605577256484196</v>
      </c>
      <c r="W330" s="53">
        <v>5.5811248110407696</v>
      </c>
      <c r="X330" s="53">
        <v>12562.263751300001</v>
      </c>
      <c r="Y330" s="53">
        <v>6.6438108966178397</v>
      </c>
      <c r="Z330" s="53">
        <v>10.395496761066299</v>
      </c>
      <c r="AA330" s="53">
        <v>6.3268894573123804</v>
      </c>
      <c r="AB330" s="53">
        <v>10309.690689900001</v>
      </c>
      <c r="AC330" s="53">
        <v>8.1984683146334199</v>
      </c>
      <c r="AD330" s="53">
        <v>8.5314524751448708</v>
      </c>
      <c r="AE330" s="53">
        <v>7.2506994327686298</v>
      </c>
      <c r="AF330" s="53">
        <v>10269.938644</v>
      </c>
      <c r="AG330" s="53">
        <v>8.6072205122747505</v>
      </c>
      <c r="AH330" s="53">
        <v>8.4985569498971607</v>
      </c>
      <c r="AI330" s="53">
        <v>7.62288786021373</v>
      </c>
      <c r="AJ330" s="53">
        <v>7183.9415210999996</v>
      </c>
      <c r="AK330" s="53">
        <v>7.9823751712103403</v>
      </c>
      <c r="AL330" s="53">
        <v>5.9448394248653296</v>
      </c>
      <c r="AM330" s="53">
        <v>7.7417081857890198</v>
      </c>
      <c r="AN330" s="53">
        <v>7262.6530073000004</v>
      </c>
      <c r="AO330" s="53">
        <v>8.0026620594260809</v>
      </c>
      <c r="AP330" s="53">
        <v>6.0099745801247604</v>
      </c>
      <c r="AQ330" s="53">
        <v>7.2016016253737396</v>
      </c>
      <c r="AR330" s="53">
        <v>7704.9556884000003</v>
      </c>
      <c r="AS330" s="53">
        <v>8.6786368807272005</v>
      </c>
      <c r="AT330" s="53">
        <v>6.3759879181515302</v>
      </c>
      <c r="AU330" s="53">
        <v>8.2921715837973302</v>
      </c>
      <c r="AV330" s="53">
        <v>5309.6167857999999</v>
      </c>
      <c r="AW330" s="53">
        <v>9.6588860422240703</v>
      </c>
      <c r="AX330" s="53">
        <v>4.3938023585578101</v>
      </c>
      <c r="AY330" s="53">
        <v>9.3436226812865097</v>
      </c>
      <c r="AZ330" s="53">
        <v>4447.7293906000004</v>
      </c>
      <c r="BA330" s="53">
        <v>11.056198664555099</v>
      </c>
      <c r="BB330" s="53">
        <v>3.6805752043931599</v>
      </c>
      <c r="BC330" s="53">
        <v>11.4649647554004</v>
      </c>
      <c r="BD330" s="53">
        <v>3285.4027365000002</v>
      </c>
      <c r="BE330" s="53">
        <v>11.825535818722001</v>
      </c>
      <c r="BF330" s="53">
        <v>2.7187292180957301</v>
      </c>
      <c r="BG330" s="53">
        <v>11.8224625610797</v>
      </c>
      <c r="BH330" s="53">
        <v>5032.6346771999997</v>
      </c>
      <c r="BI330" s="53">
        <v>12.239496105954901</v>
      </c>
      <c r="BJ330" s="53">
        <v>4.1645947356461601</v>
      </c>
      <c r="BK330" s="53">
        <v>12.306803867023801</v>
      </c>
    </row>
    <row r="331" spans="1:63" x14ac:dyDescent="0.25">
      <c r="A331" s="53" t="s">
        <v>226</v>
      </c>
      <c r="B331" s="53" t="s">
        <v>227</v>
      </c>
      <c r="C331" s="53" t="s">
        <v>15</v>
      </c>
      <c r="D331" s="53">
        <v>101.9772991</v>
      </c>
      <c r="E331" s="53">
        <v>61.8510638628591</v>
      </c>
      <c r="F331" s="53">
        <v>11.360598125759401</v>
      </c>
      <c r="G331" s="53">
        <v>40.556079365421397</v>
      </c>
      <c r="H331" s="53">
        <v>75.090915600000002</v>
      </c>
      <c r="I331" s="53">
        <v>52.594049255553898</v>
      </c>
      <c r="J331" s="53">
        <v>8.3653687885024404</v>
      </c>
      <c r="K331" s="53">
        <v>32.037526814014903</v>
      </c>
      <c r="L331" s="53">
        <v>100.480642</v>
      </c>
      <c r="M331" s="53">
        <v>42.0971195318375</v>
      </c>
      <c r="N331" s="53">
        <v>11.1938657255564</v>
      </c>
      <c r="O331" s="53">
        <v>33.2758436325947</v>
      </c>
      <c r="P331" s="53">
        <v>140.13031129999999</v>
      </c>
      <c r="Q331" s="53">
        <v>36.158464428332799</v>
      </c>
      <c r="R331" s="53">
        <v>15.610966028388001</v>
      </c>
      <c r="S331" s="53">
        <v>26.167526982007999</v>
      </c>
      <c r="T331" s="53">
        <v>83.744075800000005</v>
      </c>
      <c r="U331" s="53">
        <v>59.483409597738301</v>
      </c>
      <c r="V331" s="53">
        <v>9.3293585824821399</v>
      </c>
      <c r="W331" s="53">
        <v>38.639422789429602</v>
      </c>
      <c r="X331" s="53">
        <v>36.190104099999999</v>
      </c>
      <c r="Y331" s="53">
        <v>70.236997754214201</v>
      </c>
      <c r="Z331" s="53">
        <v>4.0316936459194501</v>
      </c>
      <c r="AA331" s="53">
        <v>58.1612182855227</v>
      </c>
      <c r="AB331" s="53">
        <v>11.1243093</v>
      </c>
      <c r="AC331" s="53">
        <v>100</v>
      </c>
      <c r="AD331" s="53">
        <v>1.2392837278424</v>
      </c>
      <c r="AE331" s="53">
        <v>99.788124970729001</v>
      </c>
      <c r="AF331" s="53">
        <v>16.131469299999999</v>
      </c>
      <c r="AG331" s="53">
        <v>100</v>
      </c>
      <c r="AH331" s="53">
        <v>1.79709740807722</v>
      </c>
      <c r="AI331" s="53">
        <v>95.011280851769797</v>
      </c>
      <c r="AJ331" s="53">
        <v>64.145578200000003</v>
      </c>
      <c r="AK331" s="53">
        <v>48.987035465723999</v>
      </c>
      <c r="AL331" s="53">
        <v>7.1460231042211699</v>
      </c>
      <c r="AM331" s="53">
        <v>34.756107769276397</v>
      </c>
      <c r="AN331" s="53">
        <v>59.652206700000001</v>
      </c>
      <c r="AO331" s="53">
        <v>49.319517866492703</v>
      </c>
      <c r="AP331" s="53">
        <v>6.6454471104288402</v>
      </c>
      <c r="AQ331" s="53">
        <v>35.777883212808199</v>
      </c>
      <c r="AR331" s="53">
        <v>57.284339000000003</v>
      </c>
      <c r="AS331" s="53">
        <v>49.958937305802401</v>
      </c>
      <c r="AT331" s="53">
        <v>6.3816590557139596</v>
      </c>
      <c r="AU331" s="53">
        <v>50.689584608961098</v>
      </c>
      <c r="AV331" s="53">
        <v>40.249762199999999</v>
      </c>
      <c r="AW331" s="53">
        <v>63.0221019343861</v>
      </c>
      <c r="AX331" s="53">
        <v>4.4839525761825296</v>
      </c>
      <c r="AY331" s="53">
        <v>65.645577837344803</v>
      </c>
      <c r="AZ331" s="53">
        <v>18.6365059</v>
      </c>
      <c r="BA331" s="53">
        <v>99.999999999999801</v>
      </c>
      <c r="BB331" s="53">
        <v>2.0761665181054401</v>
      </c>
      <c r="BC331" s="53">
        <v>100.626727626777</v>
      </c>
      <c r="BD331" s="53">
        <v>8.8140987000000006</v>
      </c>
      <c r="BE331" s="53">
        <v>99.999999999999702</v>
      </c>
      <c r="BF331" s="53">
        <v>0.98191885895395703</v>
      </c>
      <c r="BG331" s="53">
        <v>104.002184688261</v>
      </c>
      <c r="BH331" s="53">
        <v>83.988612399999994</v>
      </c>
      <c r="BI331" s="53">
        <v>37.856273881390699</v>
      </c>
      <c r="BJ331" s="53">
        <v>9.3566007438666592</v>
      </c>
      <c r="BK331" s="53">
        <v>43.440061396354899</v>
      </c>
    </row>
    <row r="332" spans="1:63" x14ac:dyDescent="0.25">
      <c r="A332" s="53" t="s">
        <v>226</v>
      </c>
      <c r="B332" s="53" t="s">
        <v>227</v>
      </c>
      <c r="C332" s="53" t="s">
        <v>16</v>
      </c>
      <c r="D332" s="53">
        <v>1383.0720394</v>
      </c>
      <c r="E332" s="53">
        <v>9.9444318251949699</v>
      </c>
      <c r="F332" s="53">
        <v>4.5484779003340403</v>
      </c>
      <c r="G332" s="53">
        <v>9.5575703872546605</v>
      </c>
      <c r="H332" s="53">
        <v>1915.4650125000001</v>
      </c>
      <c r="I332" s="53">
        <v>8.8897590589839108</v>
      </c>
      <c r="J332" s="53">
        <v>6.2993466934657398</v>
      </c>
      <c r="K332" s="53">
        <v>8.4478778183077203</v>
      </c>
      <c r="L332" s="53">
        <v>2736.9140922000001</v>
      </c>
      <c r="M332" s="53">
        <v>6.3345499418779303</v>
      </c>
      <c r="N332" s="53">
        <v>9.0008278013378007</v>
      </c>
      <c r="O332" s="53">
        <v>5.6814113215758599</v>
      </c>
      <c r="P332" s="53">
        <v>2794.0245068999998</v>
      </c>
      <c r="Q332" s="53">
        <v>8.2139628042641792</v>
      </c>
      <c r="R332" s="53">
        <v>9.1886455373210598</v>
      </c>
      <c r="S332" s="53">
        <v>7.2078971595224797</v>
      </c>
      <c r="T332" s="53">
        <v>2941.1011057999999</v>
      </c>
      <c r="U332" s="53">
        <v>7.3856622924339099</v>
      </c>
      <c r="V332" s="53">
        <v>9.6723330392701001</v>
      </c>
      <c r="W332" s="53">
        <v>6.8609802339724499</v>
      </c>
      <c r="X332" s="53">
        <v>2812.4494641000001</v>
      </c>
      <c r="Y332" s="53">
        <v>6.5652025383685899</v>
      </c>
      <c r="Z332" s="53">
        <v>9.2492392795495295</v>
      </c>
      <c r="AA332" s="53">
        <v>6.6899843935520398</v>
      </c>
      <c r="AB332" s="53">
        <v>2026.6070603000001</v>
      </c>
      <c r="AC332" s="53">
        <v>7.5599990858163997</v>
      </c>
      <c r="AD332" s="53">
        <v>6.66485704564918</v>
      </c>
      <c r="AE332" s="53">
        <v>8.0162746417619104</v>
      </c>
      <c r="AF332" s="53">
        <v>2123.9337507999999</v>
      </c>
      <c r="AG332" s="53">
        <v>9.1933354314394293</v>
      </c>
      <c r="AH332" s="53">
        <v>6.9849331430908999</v>
      </c>
      <c r="AI332" s="53">
        <v>8.9423284108764101</v>
      </c>
      <c r="AJ332" s="53">
        <v>2555.8809679999999</v>
      </c>
      <c r="AK332" s="53">
        <v>8.1987810906145793</v>
      </c>
      <c r="AL332" s="53">
        <v>8.4054682385710304</v>
      </c>
      <c r="AM332" s="53">
        <v>7.6708488114584199</v>
      </c>
      <c r="AN332" s="53">
        <v>2570.8406727000001</v>
      </c>
      <c r="AO332" s="53">
        <v>9.0637171693815102</v>
      </c>
      <c r="AP332" s="53">
        <v>8.4546658828622103</v>
      </c>
      <c r="AQ332" s="53">
        <v>8.4718099322647191</v>
      </c>
      <c r="AR332" s="53">
        <v>2612.7600799000002</v>
      </c>
      <c r="AS332" s="53">
        <v>7.7035906111631496</v>
      </c>
      <c r="AT332" s="53">
        <v>8.5925252942396693</v>
      </c>
      <c r="AU332" s="53">
        <v>7.3715577882903798</v>
      </c>
      <c r="AV332" s="53">
        <v>1512.7241982999999</v>
      </c>
      <c r="AW332" s="53">
        <v>8.6199757526926408</v>
      </c>
      <c r="AX332" s="53">
        <v>4.9748620384611302</v>
      </c>
      <c r="AY332" s="53">
        <v>8.9526585823805096</v>
      </c>
      <c r="AZ332" s="53">
        <v>864.99104109999996</v>
      </c>
      <c r="BA332" s="53">
        <v>11.7578317775484</v>
      </c>
      <c r="BB332" s="53">
        <v>2.8446765767436699</v>
      </c>
      <c r="BC332" s="53">
        <v>12.174382381401401</v>
      </c>
      <c r="BD332" s="53">
        <v>708.11168120000002</v>
      </c>
      <c r="BE332" s="53">
        <v>14.7358060951601</v>
      </c>
      <c r="BF332" s="53">
        <v>2.3287509552313899</v>
      </c>
      <c r="BG332" s="53">
        <v>14.331204134246899</v>
      </c>
      <c r="BH332" s="53">
        <v>848.48410090000004</v>
      </c>
      <c r="BI332" s="53">
        <v>11.0585940091474</v>
      </c>
      <c r="BJ332" s="53">
        <v>2.7903905738725499</v>
      </c>
      <c r="BK332" s="53">
        <v>11.3568531867445</v>
      </c>
    </row>
    <row r="333" spans="1:63" x14ac:dyDescent="0.25">
      <c r="A333" s="53" t="s">
        <v>228</v>
      </c>
      <c r="B333" s="53" t="s">
        <v>229</v>
      </c>
      <c r="C333" s="53" t="s">
        <v>15</v>
      </c>
      <c r="D333" s="53">
        <v>1838.5175153</v>
      </c>
      <c r="E333" s="53">
        <v>25.151030575492999</v>
      </c>
      <c r="F333" s="53">
        <v>9.1593569474377396</v>
      </c>
      <c r="G333" s="53">
        <v>18.320173451159501</v>
      </c>
      <c r="H333" s="53">
        <v>1769.1453802999999</v>
      </c>
      <c r="I333" s="53">
        <v>25.5681518632171</v>
      </c>
      <c r="J333" s="53">
        <v>8.8137501520805799</v>
      </c>
      <c r="K333" s="53">
        <v>18.5178447448552</v>
      </c>
      <c r="L333" s="53">
        <v>1649.5852970000001</v>
      </c>
      <c r="M333" s="53">
        <v>24.5900620724749</v>
      </c>
      <c r="N333" s="53">
        <v>8.2181107466918295</v>
      </c>
      <c r="O333" s="53">
        <v>18.873329044476499</v>
      </c>
      <c r="P333" s="53">
        <v>3315.8612619</v>
      </c>
      <c r="Q333" s="53">
        <v>24.2553743876834</v>
      </c>
      <c r="R333" s="53">
        <v>16.519373154281698</v>
      </c>
      <c r="S333" s="53">
        <v>14.6481232205113</v>
      </c>
      <c r="T333" s="53">
        <v>1226.8011965999999</v>
      </c>
      <c r="U333" s="53">
        <v>30.686028879108498</v>
      </c>
      <c r="V333" s="53">
        <v>6.1118319350738401</v>
      </c>
      <c r="W333" s="53">
        <v>28.223857835505601</v>
      </c>
      <c r="X333" s="53">
        <v>1521.0227104000001</v>
      </c>
      <c r="Y333" s="53">
        <v>27.524081691869299</v>
      </c>
      <c r="Z333" s="53">
        <v>7.5776215422345503</v>
      </c>
      <c r="AA333" s="53">
        <v>23.464837365186199</v>
      </c>
      <c r="AB333" s="53">
        <v>1703.4539208000001</v>
      </c>
      <c r="AC333" s="53">
        <v>24.291071025032</v>
      </c>
      <c r="AD333" s="53">
        <v>8.4864802071649503</v>
      </c>
      <c r="AE333" s="53">
        <v>19.120197582949299</v>
      </c>
      <c r="AF333" s="53">
        <v>1606.1384571999999</v>
      </c>
      <c r="AG333" s="53">
        <v>27.948744506580201</v>
      </c>
      <c r="AH333" s="53">
        <v>8.0016618357325004</v>
      </c>
      <c r="AI333" s="53">
        <v>21.790141543370101</v>
      </c>
      <c r="AJ333" s="53">
        <v>1086.7288249000001</v>
      </c>
      <c r="AK333" s="53">
        <v>35.693292492605103</v>
      </c>
      <c r="AL333" s="53">
        <v>5.41400184088236</v>
      </c>
      <c r="AM333" s="53">
        <v>28.389479658145301</v>
      </c>
      <c r="AN333" s="53">
        <v>913.94990159999998</v>
      </c>
      <c r="AO333" s="53">
        <v>40.948203125707799</v>
      </c>
      <c r="AP333" s="53">
        <v>4.5532301493815401</v>
      </c>
      <c r="AQ333" s="53">
        <v>36.181274140409997</v>
      </c>
      <c r="AR333" s="53">
        <v>603.42458250000004</v>
      </c>
      <c r="AS333" s="53">
        <v>48.135671134442802</v>
      </c>
      <c r="AT333" s="53">
        <v>3.00621620190234</v>
      </c>
      <c r="AU333" s="53">
        <v>44.595978379796399</v>
      </c>
      <c r="AV333" s="53">
        <v>503.18187499999999</v>
      </c>
      <c r="AW333" s="53">
        <v>34.7673337091842</v>
      </c>
      <c r="AX333" s="53">
        <v>2.5068145199878402</v>
      </c>
      <c r="AY333" s="53">
        <v>34.930351986473603</v>
      </c>
      <c r="AZ333" s="53">
        <v>713.79357330000005</v>
      </c>
      <c r="BA333" s="53">
        <v>32.1204655020709</v>
      </c>
      <c r="BB333" s="53">
        <v>3.5560662709133601</v>
      </c>
      <c r="BC333" s="53">
        <v>32.6121272040766</v>
      </c>
      <c r="BD333" s="53">
        <v>328.1716945</v>
      </c>
      <c r="BE333" s="53">
        <v>50.741979071659898</v>
      </c>
      <c r="BF333" s="53">
        <v>1.6349268717630401</v>
      </c>
      <c r="BG333" s="53">
        <v>52.915487370735903</v>
      </c>
      <c r="BH333" s="53">
        <v>1292.7848613000001</v>
      </c>
      <c r="BI333" s="53">
        <v>31.266048685509801</v>
      </c>
      <c r="BJ333" s="53">
        <v>6.4405576244718699</v>
      </c>
      <c r="BK333" s="53">
        <v>31.527712209546898</v>
      </c>
    </row>
    <row r="334" spans="1:63" x14ac:dyDescent="0.25">
      <c r="A334" s="53" t="s">
        <v>228</v>
      </c>
      <c r="B334" s="53" t="s">
        <v>229</v>
      </c>
      <c r="C334" s="53" t="s">
        <v>16</v>
      </c>
      <c r="D334" s="53">
        <v>11186.488858299999</v>
      </c>
      <c r="E334" s="53">
        <v>9.7475849994907602</v>
      </c>
      <c r="F334" s="53">
        <v>6.2460002018243497</v>
      </c>
      <c r="G334" s="53">
        <v>8.1153598217064609</v>
      </c>
      <c r="H334" s="53">
        <v>12550.561931099999</v>
      </c>
      <c r="I334" s="53">
        <v>8.2190664189243101</v>
      </c>
      <c r="J334" s="53">
        <v>7.00763334658813</v>
      </c>
      <c r="K334" s="53">
        <v>7.6895467573721303</v>
      </c>
      <c r="L334" s="53">
        <v>15604.701019</v>
      </c>
      <c r="M334" s="53">
        <v>8.2128817521555</v>
      </c>
      <c r="N334" s="53">
        <v>8.7129184991558297</v>
      </c>
      <c r="O334" s="53">
        <v>7.0483439251887496</v>
      </c>
      <c r="P334" s="53">
        <v>12769.4356336</v>
      </c>
      <c r="Q334" s="53">
        <v>8.6307549752712198</v>
      </c>
      <c r="R334" s="53">
        <v>7.1298419508522501</v>
      </c>
      <c r="S334" s="53">
        <v>7.4936859246333203</v>
      </c>
      <c r="T334" s="53">
        <v>17259.901908</v>
      </c>
      <c r="U334" s="53">
        <v>8.0980496223008291</v>
      </c>
      <c r="V334" s="53">
        <v>9.6371034885399691</v>
      </c>
      <c r="W334" s="53">
        <v>6.8016538376209201</v>
      </c>
      <c r="X334" s="53">
        <v>18843.8471144</v>
      </c>
      <c r="Y334" s="53">
        <v>8.2912385931170896</v>
      </c>
      <c r="Z334" s="53">
        <v>10.5215027137278</v>
      </c>
      <c r="AA334" s="53">
        <v>7.0902796611078998</v>
      </c>
      <c r="AB334" s="53">
        <v>17775.653651000001</v>
      </c>
      <c r="AC334" s="53">
        <v>8.0522216456981397</v>
      </c>
      <c r="AD334" s="53">
        <v>9.9250745875751392</v>
      </c>
      <c r="AE334" s="53">
        <v>7.02297226901723</v>
      </c>
      <c r="AF334" s="53">
        <v>13048.451397700001</v>
      </c>
      <c r="AG334" s="53">
        <v>7.90119437430966</v>
      </c>
      <c r="AH334" s="53">
        <v>7.2856310050368203</v>
      </c>
      <c r="AI334" s="53">
        <v>7.3002171135938596</v>
      </c>
      <c r="AJ334" s="53">
        <v>10498.934513300001</v>
      </c>
      <c r="AK334" s="53">
        <v>9.3386150015882805</v>
      </c>
      <c r="AL334" s="53">
        <v>5.8621027490996003</v>
      </c>
      <c r="AM334" s="53">
        <v>9.4043123012508598</v>
      </c>
      <c r="AN334" s="53">
        <v>11026.9967108</v>
      </c>
      <c r="AO334" s="53">
        <v>9.3550533641048208</v>
      </c>
      <c r="AP334" s="53">
        <v>6.1569474169788796</v>
      </c>
      <c r="AQ334" s="53">
        <v>8.9384378931158306</v>
      </c>
      <c r="AR334" s="53">
        <v>10832.398218099999</v>
      </c>
      <c r="AS334" s="53">
        <v>10.3300520184874</v>
      </c>
      <c r="AT334" s="53">
        <v>6.0482929285084399</v>
      </c>
      <c r="AU334" s="53">
        <v>8.7402627951243002</v>
      </c>
      <c r="AV334" s="53">
        <v>7627.9866081</v>
      </c>
      <c r="AW334" s="53">
        <v>10.0595325790009</v>
      </c>
      <c r="AX334" s="53">
        <v>4.2591027888393702</v>
      </c>
      <c r="AY334" s="53">
        <v>10.4844301090203</v>
      </c>
      <c r="AZ334" s="53">
        <v>8651.8465505999993</v>
      </c>
      <c r="BA334" s="53">
        <v>8.5628004881367001</v>
      </c>
      <c r="BB334" s="53">
        <v>4.8307771978966798</v>
      </c>
      <c r="BC334" s="53">
        <v>9.8268809605303495</v>
      </c>
      <c r="BD334" s="53">
        <v>5315.9312989999999</v>
      </c>
      <c r="BE334" s="53">
        <v>13.478788312076899</v>
      </c>
      <c r="BF334" s="53">
        <v>2.9681617160689902</v>
      </c>
      <c r="BG334" s="53">
        <v>13.927825846389601</v>
      </c>
      <c r="BH334" s="53">
        <v>6105.3035373000002</v>
      </c>
      <c r="BI334" s="53">
        <v>11.003139544383499</v>
      </c>
      <c r="BJ334" s="53">
        <v>3.4089094093077099</v>
      </c>
      <c r="BK334" s="53">
        <v>11.426097332829499</v>
      </c>
    </row>
    <row r="335" spans="1:63" x14ac:dyDescent="0.25">
      <c r="A335" s="53" t="s">
        <v>230</v>
      </c>
      <c r="B335" s="53" t="s">
        <v>231</v>
      </c>
      <c r="C335" s="53" t="s">
        <v>15</v>
      </c>
      <c r="D335" s="53">
        <v>1688.5134059</v>
      </c>
      <c r="E335" s="53">
        <v>36.501495135699201</v>
      </c>
      <c r="F335" s="53">
        <v>9.2951133768536405</v>
      </c>
      <c r="G335" s="53">
        <v>28.743383019974601</v>
      </c>
      <c r="H335" s="53">
        <v>1867.5685541</v>
      </c>
      <c r="I335" s="53">
        <v>28.472840859034498</v>
      </c>
      <c r="J335" s="53">
        <v>10.2807957513097</v>
      </c>
      <c r="K335" s="53">
        <v>24.918656396818701</v>
      </c>
      <c r="L335" s="53">
        <v>2161.0003096999999</v>
      </c>
      <c r="M335" s="53">
        <v>24.730445885097399</v>
      </c>
      <c r="N335" s="53">
        <v>11.896110990822001</v>
      </c>
      <c r="O335" s="53">
        <v>16.053038275270101</v>
      </c>
      <c r="P335" s="53">
        <v>2065.8746486999999</v>
      </c>
      <c r="Q335" s="53">
        <v>25.167190429723998</v>
      </c>
      <c r="R335" s="53">
        <v>11.372452842208199</v>
      </c>
      <c r="S335" s="53">
        <v>19.7980681363169</v>
      </c>
      <c r="T335" s="53">
        <v>800.57250209999995</v>
      </c>
      <c r="U335" s="53">
        <v>51.415942833320202</v>
      </c>
      <c r="V335" s="53">
        <v>4.4070791190695502</v>
      </c>
      <c r="W335" s="53">
        <v>45.029745493883603</v>
      </c>
      <c r="X335" s="53">
        <v>678.6097522</v>
      </c>
      <c r="Y335" s="53">
        <v>36.597283317841999</v>
      </c>
      <c r="Z335" s="53">
        <v>3.7356852266005198</v>
      </c>
      <c r="AA335" s="53">
        <v>30.451301948218301</v>
      </c>
      <c r="AB335" s="53">
        <v>1607.2677266000001</v>
      </c>
      <c r="AC335" s="53">
        <v>28.240795242966399</v>
      </c>
      <c r="AD335" s="53">
        <v>8.84786327043801</v>
      </c>
      <c r="AE335" s="53">
        <v>22.3266954661866</v>
      </c>
      <c r="AF335" s="53">
        <v>1102.3735031000001</v>
      </c>
      <c r="AG335" s="53">
        <v>31.563554883798801</v>
      </c>
      <c r="AH335" s="53">
        <v>6.0684662965362701</v>
      </c>
      <c r="AI335" s="53">
        <v>28.653451549841101</v>
      </c>
      <c r="AJ335" s="53">
        <v>1524.7153458</v>
      </c>
      <c r="AK335" s="53">
        <v>27.937277124592999</v>
      </c>
      <c r="AL335" s="53">
        <v>8.3934198906081594</v>
      </c>
      <c r="AM335" s="53">
        <v>23.2042072653459</v>
      </c>
      <c r="AN335" s="53">
        <v>794.0166504</v>
      </c>
      <c r="AO335" s="53">
        <v>35.919075333477501</v>
      </c>
      <c r="AP335" s="53">
        <v>4.3709897492011098</v>
      </c>
      <c r="AQ335" s="53">
        <v>34.919244496481198</v>
      </c>
      <c r="AR335" s="53">
        <v>541.65134579999994</v>
      </c>
      <c r="AS335" s="53">
        <v>44.246399177790302</v>
      </c>
      <c r="AT335" s="53">
        <v>2.9817416032020101</v>
      </c>
      <c r="AU335" s="53">
        <v>40.163714096427597</v>
      </c>
      <c r="AV335" s="53">
        <v>1285.1452898</v>
      </c>
      <c r="AW335" s="53">
        <v>31.805550251636799</v>
      </c>
      <c r="AX335" s="53">
        <v>7.0746084293321196</v>
      </c>
      <c r="AY335" s="53">
        <v>28.771895151347302</v>
      </c>
      <c r="AZ335" s="53">
        <v>526.90184220000003</v>
      </c>
      <c r="BA335" s="53">
        <v>41.200105883930298</v>
      </c>
      <c r="BB335" s="53">
        <v>2.90054692169385</v>
      </c>
      <c r="BC335" s="53">
        <v>37.616407442828802</v>
      </c>
      <c r="BD335" s="53">
        <v>454.41458610000001</v>
      </c>
      <c r="BE335" s="53">
        <v>40.954631905570302</v>
      </c>
      <c r="BF335" s="53">
        <v>2.5015111417751301</v>
      </c>
      <c r="BG335" s="53">
        <v>41.189671066730199</v>
      </c>
      <c r="BH335" s="53">
        <v>1066.9776608</v>
      </c>
      <c r="BI335" s="53">
        <v>34.840128597766999</v>
      </c>
      <c r="BJ335" s="53">
        <v>5.8736153903497303</v>
      </c>
      <c r="BK335" s="53">
        <v>34.587377986237797</v>
      </c>
    </row>
    <row r="336" spans="1:63" x14ac:dyDescent="0.25">
      <c r="A336" s="53" t="s">
        <v>230</v>
      </c>
      <c r="B336" s="53" t="s">
        <v>231</v>
      </c>
      <c r="C336" s="53" t="s">
        <v>16</v>
      </c>
      <c r="D336" s="53">
        <v>12543.097819299999</v>
      </c>
      <c r="E336" s="53">
        <v>10.2116787711893</v>
      </c>
      <c r="F336" s="53">
        <v>5.7345539028141097</v>
      </c>
      <c r="G336" s="53">
        <v>9.7393188569396507</v>
      </c>
      <c r="H336" s="53">
        <v>16404.059052600001</v>
      </c>
      <c r="I336" s="53">
        <v>8.6385144235766802</v>
      </c>
      <c r="J336" s="53">
        <v>7.4997390770034098</v>
      </c>
      <c r="K336" s="53">
        <v>8.3175796253603895</v>
      </c>
      <c r="L336" s="53">
        <v>15212.7608561</v>
      </c>
      <c r="M336" s="53">
        <v>10.3038712232423</v>
      </c>
      <c r="N336" s="53">
        <v>6.9550918279288796</v>
      </c>
      <c r="O336" s="53">
        <v>9.1159178567213601</v>
      </c>
      <c r="P336" s="53">
        <v>16076.8494407</v>
      </c>
      <c r="Q336" s="53">
        <v>8.4632381186175696</v>
      </c>
      <c r="R336" s="53">
        <v>7.3501427664275498</v>
      </c>
      <c r="S336" s="53">
        <v>7.9058209325638398</v>
      </c>
      <c r="T336" s="53">
        <v>19644.7034079</v>
      </c>
      <c r="U336" s="53">
        <v>7.5299804763420699</v>
      </c>
      <c r="V336" s="53">
        <v>8.9813228135763303</v>
      </c>
      <c r="W336" s="53">
        <v>7.3528604383698397</v>
      </c>
      <c r="X336" s="53">
        <v>21078.318072800001</v>
      </c>
      <c r="Y336" s="53">
        <v>6.87328027554915</v>
      </c>
      <c r="Z336" s="53">
        <v>9.6367542460797093</v>
      </c>
      <c r="AA336" s="53">
        <v>7.0171777791500896</v>
      </c>
      <c r="AB336" s="53">
        <v>16969.573353299998</v>
      </c>
      <c r="AC336" s="53">
        <v>9.6112160771834407</v>
      </c>
      <c r="AD336" s="53">
        <v>7.7582854334853399</v>
      </c>
      <c r="AE336" s="53">
        <v>8.5652178728833803</v>
      </c>
      <c r="AF336" s="53">
        <v>16584.355467900001</v>
      </c>
      <c r="AG336" s="53">
        <v>7.9559531276825499</v>
      </c>
      <c r="AH336" s="53">
        <v>7.58216843591594</v>
      </c>
      <c r="AI336" s="53">
        <v>7.0743273171032897</v>
      </c>
      <c r="AJ336" s="53">
        <v>14848.336289000001</v>
      </c>
      <c r="AK336" s="53">
        <v>8.1764450205623795</v>
      </c>
      <c r="AL336" s="53">
        <v>6.7884812861272303</v>
      </c>
      <c r="AM336" s="53">
        <v>8.0350420129437996</v>
      </c>
      <c r="AN336" s="53">
        <v>14067.2264737</v>
      </c>
      <c r="AO336" s="53">
        <v>9.8427271065894395</v>
      </c>
      <c r="AP336" s="53">
        <v>6.4313672458490201</v>
      </c>
      <c r="AQ336" s="53">
        <v>9.6041642278734791</v>
      </c>
      <c r="AR336" s="53">
        <v>13951.5560162</v>
      </c>
      <c r="AS336" s="53">
        <v>11.8502407352006</v>
      </c>
      <c r="AT336" s="53">
        <v>6.3784840998309598</v>
      </c>
      <c r="AU336" s="53">
        <v>11.267497901499199</v>
      </c>
      <c r="AV336" s="53">
        <v>11775.005256099999</v>
      </c>
      <c r="AW336" s="53">
        <v>8.4144013741195405</v>
      </c>
      <c r="AX336" s="53">
        <v>5.3833911940896702</v>
      </c>
      <c r="AY336" s="53">
        <v>8.1453507869771897</v>
      </c>
      <c r="AZ336" s="53">
        <v>7682.8251227999999</v>
      </c>
      <c r="BA336" s="53">
        <v>10.181065240662599</v>
      </c>
      <c r="BB336" s="53">
        <v>3.512495511659</v>
      </c>
      <c r="BC336" s="53">
        <v>10.447607243571801</v>
      </c>
      <c r="BD336" s="53">
        <v>7414.1450484999996</v>
      </c>
      <c r="BE336" s="53">
        <v>11.2232501144113</v>
      </c>
      <c r="BF336" s="53">
        <v>3.3896582037720502</v>
      </c>
      <c r="BG336" s="53">
        <v>11.2672873987574</v>
      </c>
      <c r="BH336" s="53">
        <v>14475.5851936</v>
      </c>
      <c r="BI336" s="53">
        <v>9.9549299795964501</v>
      </c>
      <c r="BJ336" s="53">
        <v>6.6180639554407703</v>
      </c>
      <c r="BK336" s="53">
        <v>10.3013310114021</v>
      </c>
    </row>
    <row r="337" spans="1:63" x14ac:dyDescent="0.25">
      <c r="A337" s="53" t="s">
        <v>232</v>
      </c>
      <c r="B337" s="53" t="s">
        <v>233</v>
      </c>
      <c r="C337" s="53" t="s">
        <v>15</v>
      </c>
      <c r="D337" s="53">
        <v>921.00838220000003</v>
      </c>
      <c r="E337" s="53">
        <v>29.368552551330598</v>
      </c>
      <c r="F337" s="53">
        <v>8.5360699272264906</v>
      </c>
      <c r="G337" s="53">
        <v>21.264316236560301</v>
      </c>
      <c r="H337" s="53">
        <v>787.16405980000002</v>
      </c>
      <c r="I337" s="53">
        <v>32.047644847141299</v>
      </c>
      <c r="J337" s="53">
        <v>7.2955768791181104</v>
      </c>
      <c r="K337" s="53">
        <v>24.674836380996499</v>
      </c>
      <c r="L337" s="53">
        <v>1203.2218723999999</v>
      </c>
      <c r="M337" s="53">
        <v>26.709405329658502</v>
      </c>
      <c r="N337" s="53">
        <v>11.1516748807878</v>
      </c>
      <c r="O337" s="53">
        <v>20.347010451588201</v>
      </c>
      <c r="P337" s="53">
        <v>1131.4204751</v>
      </c>
      <c r="Q337" s="53">
        <v>30.837648642565799</v>
      </c>
      <c r="R337" s="53">
        <v>10.4862067264575</v>
      </c>
      <c r="S337" s="53">
        <v>19.954131708310701</v>
      </c>
      <c r="T337" s="53">
        <v>906.83544910000001</v>
      </c>
      <c r="U337" s="53">
        <v>31.9259592404469</v>
      </c>
      <c r="V337" s="53">
        <v>8.4047126558338991</v>
      </c>
      <c r="W337" s="53">
        <v>23.225257363889199</v>
      </c>
      <c r="X337" s="53">
        <v>780.27904999999998</v>
      </c>
      <c r="Y337" s="53">
        <v>35.723602027874399</v>
      </c>
      <c r="Z337" s="53">
        <v>7.2317653805060598</v>
      </c>
      <c r="AA337" s="53">
        <v>26.1642124902794</v>
      </c>
      <c r="AB337" s="53">
        <v>491.26418030000002</v>
      </c>
      <c r="AC337" s="53">
        <v>34.335396127883897</v>
      </c>
      <c r="AD337" s="53">
        <v>4.5531240288666304</v>
      </c>
      <c r="AE337" s="53">
        <v>30.265933124058002</v>
      </c>
      <c r="AF337" s="53">
        <v>688.6273291</v>
      </c>
      <c r="AG337" s="53">
        <v>31.4995098008851</v>
      </c>
      <c r="AH337" s="53">
        <v>6.3823208871950801</v>
      </c>
      <c r="AI337" s="53">
        <v>26.8344117227387</v>
      </c>
      <c r="AJ337" s="53">
        <v>697.21785520000003</v>
      </c>
      <c r="AK337" s="53">
        <v>39.6037923660841</v>
      </c>
      <c r="AL337" s="53">
        <v>6.4619394150157596</v>
      </c>
      <c r="AM337" s="53">
        <v>34.979260783515997</v>
      </c>
      <c r="AN337" s="53">
        <v>210.7855337</v>
      </c>
      <c r="AO337" s="53">
        <v>49.684178560465099</v>
      </c>
      <c r="AP337" s="53">
        <v>1.9535979151601699</v>
      </c>
      <c r="AQ337" s="53">
        <v>48.935573030122697</v>
      </c>
      <c r="AR337" s="53">
        <v>771.78210339999998</v>
      </c>
      <c r="AS337" s="53">
        <v>28.6181372542523</v>
      </c>
      <c r="AT337" s="53">
        <v>7.1530141641791802</v>
      </c>
      <c r="AU337" s="53">
        <v>26.440247306527201</v>
      </c>
      <c r="AV337" s="53">
        <v>672.8641867</v>
      </c>
      <c r="AW337" s="53">
        <v>30.244833731820599</v>
      </c>
      <c r="AX337" s="53">
        <v>6.2362252724322502</v>
      </c>
      <c r="AY337" s="53">
        <v>26.479339123589099</v>
      </c>
      <c r="AZ337" s="53">
        <v>647.1528591</v>
      </c>
      <c r="BA337" s="53">
        <v>37.577612169450603</v>
      </c>
      <c r="BB337" s="53">
        <v>5.9979281032021801</v>
      </c>
      <c r="BC337" s="53">
        <v>30.3726092129262</v>
      </c>
      <c r="BD337" s="53">
        <v>296.26456660000002</v>
      </c>
      <c r="BE337" s="53">
        <v>45.852422775933199</v>
      </c>
      <c r="BF337" s="53">
        <v>2.74583283532797</v>
      </c>
      <c r="BG337" s="53">
        <v>39.422247349752404</v>
      </c>
      <c r="BH337" s="53">
        <v>583.71890759999997</v>
      </c>
      <c r="BI337" s="53">
        <v>34.080938658241401</v>
      </c>
      <c r="BJ337" s="53">
        <v>5.4100109286908298</v>
      </c>
      <c r="BK337" s="53">
        <v>32.5435500049878</v>
      </c>
    </row>
    <row r="338" spans="1:63" x14ac:dyDescent="0.25">
      <c r="A338" s="53" t="s">
        <v>232</v>
      </c>
      <c r="B338" s="53" t="s">
        <v>233</v>
      </c>
      <c r="C338" s="53" t="s">
        <v>16</v>
      </c>
      <c r="D338" s="53">
        <v>7975.4307257</v>
      </c>
      <c r="E338" s="53">
        <v>9.2263598946943706</v>
      </c>
      <c r="F338" s="53">
        <v>6.1004839895808098</v>
      </c>
      <c r="G338" s="53">
        <v>8.4669961248361307</v>
      </c>
      <c r="H338" s="53">
        <v>10282.385335200001</v>
      </c>
      <c r="I338" s="53">
        <v>8.16554755800294</v>
      </c>
      <c r="J338" s="53">
        <v>7.8650958511814499</v>
      </c>
      <c r="K338" s="53">
        <v>7.5708534666854801</v>
      </c>
      <c r="L338" s="53">
        <v>11093.7896237</v>
      </c>
      <c r="M338" s="53">
        <v>7.4945054773272899</v>
      </c>
      <c r="N338" s="53">
        <v>8.4857468280773691</v>
      </c>
      <c r="O338" s="53">
        <v>7.0943123495634204</v>
      </c>
      <c r="P338" s="53">
        <v>10897.0641084</v>
      </c>
      <c r="Q338" s="53">
        <v>7.3770470672220503</v>
      </c>
      <c r="R338" s="53">
        <v>8.3352695814300706</v>
      </c>
      <c r="S338" s="53">
        <v>7.1530127839053597</v>
      </c>
      <c r="T338" s="53">
        <v>12613.6799679</v>
      </c>
      <c r="U338" s="53">
        <v>7.1094655888854899</v>
      </c>
      <c r="V338" s="53">
        <v>9.6483256316061006</v>
      </c>
      <c r="W338" s="53">
        <v>6.1378430686352701</v>
      </c>
      <c r="X338" s="53">
        <v>13778.777063400001</v>
      </c>
      <c r="Y338" s="53">
        <v>7.3577176199447401</v>
      </c>
      <c r="Z338" s="53">
        <v>10.5395196525762</v>
      </c>
      <c r="AA338" s="53">
        <v>6.7272751627254701</v>
      </c>
      <c r="AB338" s="53">
        <v>11497.0809813</v>
      </c>
      <c r="AC338" s="53">
        <v>9.8222236863854704</v>
      </c>
      <c r="AD338" s="53">
        <v>8.7942282825331404</v>
      </c>
      <c r="AE338" s="53">
        <v>9.5346285272773894</v>
      </c>
      <c r="AF338" s="53">
        <v>9401.1130594000006</v>
      </c>
      <c r="AG338" s="53">
        <v>8.45334724696324</v>
      </c>
      <c r="AH338" s="53">
        <v>7.1910021760078804</v>
      </c>
      <c r="AI338" s="53">
        <v>8.3999296386189108</v>
      </c>
      <c r="AJ338" s="53">
        <v>9518.5350335000003</v>
      </c>
      <c r="AK338" s="53">
        <v>8.7293480661352998</v>
      </c>
      <c r="AL338" s="53">
        <v>7.2808193780699204</v>
      </c>
      <c r="AM338" s="53">
        <v>8.6729209195234294</v>
      </c>
      <c r="AN338" s="53">
        <v>9123.3880687000001</v>
      </c>
      <c r="AO338" s="53">
        <v>9.6549948440222408</v>
      </c>
      <c r="AP338" s="53">
        <v>6.97856764832623</v>
      </c>
      <c r="AQ338" s="53">
        <v>8.7955505036487107</v>
      </c>
      <c r="AR338" s="53">
        <v>7930.1497465000002</v>
      </c>
      <c r="AS338" s="53">
        <v>12.212475056988399</v>
      </c>
      <c r="AT338" s="53">
        <v>6.06584813126259</v>
      </c>
      <c r="AU338" s="53">
        <v>11.7592129692895</v>
      </c>
      <c r="AV338" s="53">
        <v>6218.1290933999999</v>
      </c>
      <c r="AW338" s="53">
        <v>11.6153559313088</v>
      </c>
      <c r="AX338" s="53">
        <v>4.7563069988428701</v>
      </c>
      <c r="AY338" s="53">
        <v>11.642990733145</v>
      </c>
      <c r="AZ338" s="53">
        <v>4021.1677057000002</v>
      </c>
      <c r="BA338" s="53">
        <v>13.567455186255</v>
      </c>
      <c r="BB338" s="53">
        <v>3.0758300149223801</v>
      </c>
      <c r="BC338" s="53">
        <v>12.8888648894679</v>
      </c>
      <c r="BD338" s="53">
        <v>3051.2186597</v>
      </c>
      <c r="BE338" s="53">
        <v>15.9784160354313</v>
      </c>
      <c r="BF338" s="53">
        <v>2.3339066217738802</v>
      </c>
      <c r="BG338" s="53">
        <v>16.0266936165232</v>
      </c>
      <c r="BH338" s="53">
        <v>3332.4840218999998</v>
      </c>
      <c r="BI338" s="53">
        <v>15.4017185002193</v>
      </c>
      <c r="BJ338" s="53">
        <v>2.5490492138091398</v>
      </c>
      <c r="BK338" s="53">
        <v>15.7302169866564</v>
      </c>
    </row>
    <row r="339" spans="1:63" x14ac:dyDescent="0.25">
      <c r="A339" s="53" t="s">
        <v>234</v>
      </c>
      <c r="B339" s="53" t="s">
        <v>235</v>
      </c>
      <c r="C339" s="53" t="s">
        <v>15</v>
      </c>
      <c r="D339" s="53">
        <v>375.17329569999998</v>
      </c>
      <c r="E339" s="53">
        <v>37.6833255323141</v>
      </c>
      <c r="F339" s="53">
        <v>4.5699406501136801</v>
      </c>
      <c r="G339" s="53">
        <v>27.601395179851899</v>
      </c>
      <c r="H339" s="53">
        <v>708.86512870000001</v>
      </c>
      <c r="I339" s="53">
        <v>43.585965220111298</v>
      </c>
      <c r="J339" s="53">
        <v>8.6346006078337005</v>
      </c>
      <c r="K339" s="53">
        <v>30.335116212282198</v>
      </c>
      <c r="L339" s="53">
        <v>651.20523149999997</v>
      </c>
      <c r="M339" s="53">
        <v>31.9205719215188</v>
      </c>
      <c r="N339" s="53">
        <v>7.9322523567301397</v>
      </c>
      <c r="O339" s="53">
        <v>30.5703033261473</v>
      </c>
      <c r="P339" s="53">
        <v>1124.1334197000001</v>
      </c>
      <c r="Q339" s="53">
        <v>25.6794396374939</v>
      </c>
      <c r="R339" s="53">
        <v>13.692933558219501</v>
      </c>
      <c r="S339" s="53">
        <v>15.7251346720216</v>
      </c>
      <c r="T339" s="53">
        <v>747.30373150000003</v>
      </c>
      <c r="U339" s="53">
        <v>26.860549189871701</v>
      </c>
      <c r="V339" s="53">
        <v>9.1028165909077092</v>
      </c>
      <c r="W339" s="53">
        <v>23.425625961730098</v>
      </c>
      <c r="X339" s="53">
        <v>511.67886920000001</v>
      </c>
      <c r="Y339" s="53">
        <v>50.557616466085499</v>
      </c>
      <c r="Z339" s="53">
        <v>6.2326985714651899</v>
      </c>
      <c r="AA339" s="53">
        <v>36.032947603613501</v>
      </c>
      <c r="AB339" s="53">
        <v>395.74791879999998</v>
      </c>
      <c r="AC339" s="53">
        <v>34.094085499483299</v>
      </c>
      <c r="AD339" s="53">
        <v>4.8205576517582802</v>
      </c>
      <c r="AE339" s="53">
        <v>35.694354813556302</v>
      </c>
      <c r="AF339" s="53">
        <v>892.41231560000006</v>
      </c>
      <c r="AG339" s="53">
        <v>27.1891027710444</v>
      </c>
      <c r="AH339" s="53">
        <v>10.870366746421199</v>
      </c>
      <c r="AI339" s="53">
        <v>21.943218095656199</v>
      </c>
      <c r="AJ339" s="53">
        <v>783.44609530000002</v>
      </c>
      <c r="AK339" s="53">
        <v>31.676281360562701</v>
      </c>
      <c r="AL339" s="53">
        <v>9.5430623637648804</v>
      </c>
      <c r="AM339" s="53">
        <v>21.158333345149501</v>
      </c>
      <c r="AN339" s="53">
        <v>411.1538759</v>
      </c>
      <c r="AO339" s="53">
        <v>42.092202047178702</v>
      </c>
      <c r="AP339" s="53">
        <v>5.0082157564585001</v>
      </c>
      <c r="AQ339" s="53">
        <v>29.787774237245898</v>
      </c>
      <c r="AR339" s="53">
        <v>450.1080958</v>
      </c>
      <c r="AS339" s="53">
        <v>36.643577049801401</v>
      </c>
      <c r="AT339" s="53">
        <v>5.4827124092182</v>
      </c>
      <c r="AU339" s="53">
        <v>31.3940482736602</v>
      </c>
      <c r="AV339" s="53">
        <v>255.21884220000001</v>
      </c>
      <c r="AW339" s="53">
        <v>52.393289685473199</v>
      </c>
      <c r="AX339" s="53">
        <v>3.1087899245829198</v>
      </c>
      <c r="AY339" s="53">
        <v>44.380248156303303</v>
      </c>
      <c r="AZ339" s="53">
        <v>305.41386610000001</v>
      </c>
      <c r="BA339" s="53">
        <v>46.905433152718899</v>
      </c>
      <c r="BB339" s="53">
        <v>3.72020945465913</v>
      </c>
      <c r="BC339" s="53">
        <v>39.809839785947702</v>
      </c>
      <c r="BD339" s="53">
        <v>294.21596219999998</v>
      </c>
      <c r="BE339" s="53">
        <v>50.354560405237699</v>
      </c>
      <c r="BF339" s="53">
        <v>3.5838091382848098</v>
      </c>
      <c r="BG339" s="53">
        <v>45.615977567532497</v>
      </c>
      <c r="BH339" s="53">
        <v>303.51127480000002</v>
      </c>
      <c r="BI339" s="53">
        <v>36.560425223008302</v>
      </c>
      <c r="BJ339" s="53">
        <v>3.6970342195822301</v>
      </c>
      <c r="BK339" s="53">
        <v>40.214176589092801</v>
      </c>
    </row>
    <row r="340" spans="1:63" x14ac:dyDescent="0.25">
      <c r="A340" s="53" t="s">
        <v>234</v>
      </c>
      <c r="B340" s="53" t="s">
        <v>235</v>
      </c>
      <c r="C340" s="53" t="s">
        <v>16</v>
      </c>
      <c r="D340" s="53">
        <v>5801.1507271</v>
      </c>
      <c r="E340" s="53">
        <v>10.371954551002201</v>
      </c>
      <c r="F340" s="53">
        <v>5.6865434436533402</v>
      </c>
      <c r="G340" s="53">
        <v>9.6845538777136309</v>
      </c>
      <c r="H340" s="53">
        <v>8316.8869496000007</v>
      </c>
      <c r="I340" s="53">
        <v>9.47098483227518</v>
      </c>
      <c r="J340" s="53">
        <v>8.1525788898948992</v>
      </c>
      <c r="K340" s="53">
        <v>8.4925397441020198</v>
      </c>
      <c r="L340" s="53">
        <v>9643.7186665999998</v>
      </c>
      <c r="M340" s="53">
        <v>7.5656415681370799</v>
      </c>
      <c r="N340" s="53">
        <v>9.4531977767462401</v>
      </c>
      <c r="O340" s="53">
        <v>7.0516949865465097</v>
      </c>
      <c r="P340" s="53">
        <v>9431.7290014999999</v>
      </c>
      <c r="Q340" s="53">
        <v>7.1141820372297904</v>
      </c>
      <c r="R340" s="53">
        <v>9.2453961703226692</v>
      </c>
      <c r="S340" s="53">
        <v>6.7288404925891996</v>
      </c>
      <c r="T340" s="53">
        <v>8448.8338478000005</v>
      </c>
      <c r="U340" s="53">
        <v>7.80478365089464</v>
      </c>
      <c r="V340" s="53">
        <v>8.2819190508675309</v>
      </c>
      <c r="W340" s="53">
        <v>7.95534814017351</v>
      </c>
      <c r="X340" s="53">
        <v>10144.416883600001</v>
      </c>
      <c r="Y340" s="53">
        <v>8.0638545247343707</v>
      </c>
      <c r="Z340" s="53">
        <v>9.9440042213761703</v>
      </c>
      <c r="AA340" s="53">
        <v>7.9740827877331801</v>
      </c>
      <c r="AB340" s="53">
        <v>9098.2919863000006</v>
      </c>
      <c r="AC340" s="53">
        <v>7.8679326838944901</v>
      </c>
      <c r="AD340" s="53">
        <v>8.9185465224072509</v>
      </c>
      <c r="AE340" s="53">
        <v>6.8130017773016904</v>
      </c>
      <c r="AF340" s="53">
        <v>9154.1928960000005</v>
      </c>
      <c r="AG340" s="53">
        <v>8.6381157892524794</v>
      </c>
      <c r="AH340" s="53">
        <v>8.9733430561473302</v>
      </c>
      <c r="AI340" s="53">
        <v>8.4321080615890907</v>
      </c>
      <c r="AJ340" s="53">
        <v>7902.1663655000002</v>
      </c>
      <c r="AK340" s="53">
        <v>8.5375114690371099</v>
      </c>
      <c r="AL340" s="53">
        <v>7.7460515077593097</v>
      </c>
      <c r="AM340" s="53">
        <v>8.4050540902302604</v>
      </c>
      <c r="AN340" s="53">
        <v>6001.3232862000004</v>
      </c>
      <c r="AO340" s="53">
        <v>9.2411198305246405</v>
      </c>
      <c r="AP340" s="53">
        <v>5.8827614023131503</v>
      </c>
      <c r="AQ340" s="53">
        <v>8.8014659484982491</v>
      </c>
      <c r="AR340" s="53">
        <v>5984.0614144000001</v>
      </c>
      <c r="AS340" s="53">
        <v>9.1521168669494397</v>
      </c>
      <c r="AT340" s="53">
        <v>5.8658405553075799</v>
      </c>
      <c r="AU340" s="53">
        <v>9.1394319341857102</v>
      </c>
      <c r="AV340" s="53">
        <v>4643.4005489000001</v>
      </c>
      <c r="AW340" s="53">
        <v>12.677093252796301</v>
      </c>
      <c r="AX340" s="53">
        <v>4.5516657280172801</v>
      </c>
      <c r="AY340" s="53">
        <v>12.804833258291399</v>
      </c>
      <c r="AZ340" s="53">
        <v>3307.7376051000001</v>
      </c>
      <c r="BA340" s="53">
        <v>13.5365016636656</v>
      </c>
      <c r="BB340" s="53">
        <v>3.2423900837015398</v>
      </c>
      <c r="BC340" s="53">
        <v>13.9243613243057</v>
      </c>
      <c r="BD340" s="53">
        <v>2429.3609465999998</v>
      </c>
      <c r="BE340" s="53">
        <v>13.6149822860221</v>
      </c>
      <c r="BF340" s="53">
        <v>2.38136659656517</v>
      </c>
      <c r="BG340" s="53">
        <v>13.3370258049322</v>
      </c>
      <c r="BH340" s="53">
        <v>1708.1409539000001</v>
      </c>
      <c r="BI340" s="53">
        <v>18.738178486787099</v>
      </c>
      <c r="BJ340" s="53">
        <v>1.6743949949205299</v>
      </c>
      <c r="BK340" s="53">
        <v>18.550231825291299</v>
      </c>
    </row>
    <row r="341" spans="1:63" x14ac:dyDescent="0.25">
      <c r="A341" s="53" t="s">
        <v>236</v>
      </c>
      <c r="B341" s="53" t="s">
        <v>237</v>
      </c>
      <c r="C341" s="53" t="s">
        <v>15</v>
      </c>
      <c r="D341" s="53">
        <v>201.60130459999999</v>
      </c>
      <c r="E341" s="53">
        <v>22.963380341747101</v>
      </c>
      <c r="F341" s="53">
        <v>9.6528431526401501</v>
      </c>
      <c r="G341" s="53">
        <v>17.371503166819199</v>
      </c>
      <c r="H341" s="53">
        <v>222.78951259999999</v>
      </c>
      <c r="I341" s="53">
        <v>24.690881548662201</v>
      </c>
      <c r="J341" s="53">
        <v>10.667352701153799</v>
      </c>
      <c r="K341" s="53">
        <v>21.3805737798697</v>
      </c>
      <c r="L341" s="53">
        <v>179.04365910000001</v>
      </c>
      <c r="M341" s="53">
        <v>29.519708860606801</v>
      </c>
      <c r="N341" s="53">
        <v>8.57276376358862</v>
      </c>
      <c r="O341" s="53">
        <v>25.172039595486702</v>
      </c>
      <c r="P341" s="53">
        <v>206.61491860000001</v>
      </c>
      <c r="Q341" s="53">
        <v>22.773576629582799</v>
      </c>
      <c r="R341" s="53">
        <v>9.8928992855401994</v>
      </c>
      <c r="S341" s="53">
        <v>17.792537856748702</v>
      </c>
      <c r="T341" s="53">
        <v>145.7122114</v>
      </c>
      <c r="U341" s="53">
        <v>24.642092543621601</v>
      </c>
      <c r="V341" s="53">
        <v>6.9768254965377103</v>
      </c>
      <c r="W341" s="53">
        <v>20.1422195851247</v>
      </c>
      <c r="X341" s="53">
        <v>138.3078807</v>
      </c>
      <c r="Y341" s="53">
        <v>22.813060837818</v>
      </c>
      <c r="Z341" s="53">
        <v>6.6222998001926898</v>
      </c>
      <c r="AA341" s="53">
        <v>21.753233725906199</v>
      </c>
      <c r="AB341" s="53">
        <v>162.11067159999999</v>
      </c>
      <c r="AC341" s="53">
        <v>25.995938608743401</v>
      </c>
      <c r="AD341" s="53">
        <v>7.7619978175674804</v>
      </c>
      <c r="AE341" s="53">
        <v>20.9602747002799</v>
      </c>
      <c r="AF341" s="53">
        <v>128.2453993</v>
      </c>
      <c r="AG341" s="53">
        <v>28.319455942473201</v>
      </c>
      <c r="AH341" s="53">
        <v>6.1404995714031099</v>
      </c>
      <c r="AI341" s="53">
        <v>24.332986533371798</v>
      </c>
      <c r="AJ341" s="53">
        <v>69.936471800000007</v>
      </c>
      <c r="AK341" s="53">
        <v>34.035321625534003</v>
      </c>
      <c r="AL341" s="53">
        <v>3.3486181762260299</v>
      </c>
      <c r="AM341" s="53">
        <v>31.370256291304798</v>
      </c>
      <c r="AN341" s="53">
        <v>91.913522400000005</v>
      </c>
      <c r="AO341" s="53">
        <v>26.022287674900699</v>
      </c>
      <c r="AP341" s="53">
        <v>4.4008981841374304</v>
      </c>
      <c r="AQ341" s="53">
        <v>23.617625109260999</v>
      </c>
      <c r="AR341" s="53">
        <v>109.1837226</v>
      </c>
      <c r="AS341" s="53">
        <v>47.555546041276401</v>
      </c>
      <c r="AT341" s="53">
        <v>5.2278101630854801</v>
      </c>
      <c r="AU341" s="53">
        <v>42.957245956587499</v>
      </c>
      <c r="AV341" s="53">
        <v>118.0992518</v>
      </c>
      <c r="AW341" s="53">
        <v>29.7776575999488</v>
      </c>
      <c r="AX341" s="53">
        <v>5.6546933380785003</v>
      </c>
      <c r="AY341" s="53">
        <v>29.676936719999599</v>
      </c>
      <c r="AZ341" s="53">
        <v>99.869731400000006</v>
      </c>
      <c r="BA341" s="53">
        <v>31.644433230416301</v>
      </c>
      <c r="BB341" s="53">
        <v>4.7818482862164</v>
      </c>
      <c r="BC341" s="53">
        <v>29.694723650318799</v>
      </c>
      <c r="BD341" s="53">
        <v>50.227914200000001</v>
      </c>
      <c r="BE341" s="53">
        <v>32.549696915761999</v>
      </c>
      <c r="BF341" s="53">
        <v>2.4049555563087699</v>
      </c>
      <c r="BG341" s="53">
        <v>32.267753110481102</v>
      </c>
      <c r="BH341" s="53">
        <v>164.86118400000001</v>
      </c>
      <c r="BI341" s="53">
        <v>22.445542849218299</v>
      </c>
      <c r="BJ341" s="53">
        <v>7.8936947073235801</v>
      </c>
      <c r="BK341" s="53">
        <v>22.119059090505399</v>
      </c>
    </row>
    <row r="342" spans="1:63" x14ac:dyDescent="0.25">
      <c r="A342" s="53" t="s">
        <v>236</v>
      </c>
      <c r="B342" s="53" t="s">
        <v>237</v>
      </c>
      <c r="C342" s="53" t="s">
        <v>16</v>
      </c>
      <c r="D342" s="53">
        <v>958.22906690000002</v>
      </c>
      <c r="E342" s="53">
        <v>9.9340898088922192</v>
      </c>
      <c r="F342" s="53">
        <v>6.3085036485509596</v>
      </c>
      <c r="G342" s="53">
        <v>8.5640404991714192</v>
      </c>
      <c r="H342" s="53">
        <v>1230.4128942</v>
      </c>
      <c r="I342" s="53">
        <v>8.2307515236507491</v>
      </c>
      <c r="J342" s="53">
        <v>8.1004266103053801</v>
      </c>
      <c r="K342" s="53">
        <v>7.1962132807532697</v>
      </c>
      <c r="L342" s="53">
        <v>1156.9235607000001</v>
      </c>
      <c r="M342" s="53">
        <v>8.3491248104384006</v>
      </c>
      <c r="N342" s="53">
        <v>7.6166093848332199</v>
      </c>
      <c r="O342" s="53">
        <v>7.6911287929442498</v>
      </c>
      <c r="P342" s="53">
        <v>1035.0644972</v>
      </c>
      <c r="Q342" s="53">
        <v>8.1122302045332404</v>
      </c>
      <c r="R342" s="53">
        <v>6.8143499113382697</v>
      </c>
      <c r="S342" s="53">
        <v>7.4480159756443598</v>
      </c>
      <c r="T342" s="53">
        <v>1320.6083741</v>
      </c>
      <c r="U342" s="53">
        <v>9.4602997065163397</v>
      </c>
      <c r="V342" s="53">
        <v>8.6942287956980007</v>
      </c>
      <c r="W342" s="53">
        <v>8.3439094713288107</v>
      </c>
      <c r="X342" s="53">
        <v>1834.2307800999999</v>
      </c>
      <c r="Y342" s="53">
        <v>7.4753081868316196</v>
      </c>
      <c r="Z342" s="53">
        <v>12.0756632920559</v>
      </c>
      <c r="AA342" s="53">
        <v>6.3336991313831001</v>
      </c>
      <c r="AB342" s="53">
        <v>1672.3475759</v>
      </c>
      <c r="AC342" s="53">
        <v>7.1808886375133403</v>
      </c>
      <c r="AD342" s="53">
        <v>11.0099047802226</v>
      </c>
      <c r="AE342" s="53">
        <v>6.0318941645097697</v>
      </c>
      <c r="AF342" s="53">
        <v>1083.0468648000001</v>
      </c>
      <c r="AG342" s="53">
        <v>9.2650396191317093</v>
      </c>
      <c r="AH342" s="53">
        <v>7.1302419579550396</v>
      </c>
      <c r="AI342" s="53">
        <v>9.2640441531068003</v>
      </c>
      <c r="AJ342" s="53">
        <v>911.77273209999998</v>
      </c>
      <c r="AK342" s="53">
        <v>9.8049572868342096</v>
      </c>
      <c r="AL342" s="53">
        <v>6.0026582429923296</v>
      </c>
      <c r="AM342" s="53">
        <v>9.9307573460349996</v>
      </c>
      <c r="AN342" s="53">
        <v>914.73684600000001</v>
      </c>
      <c r="AO342" s="53">
        <v>8.8140959105916092</v>
      </c>
      <c r="AP342" s="53">
        <v>6.0221724948542201</v>
      </c>
      <c r="AQ342" s="53">
        <v>8.5176264239546793</v>
      </c>
      <c r="AR342" s="53">
        <v>895.1675348</v>
      </c>
      <c r="AS342" s="53">
        <v>11.136407928043999</v>
      </c>
      <c r="AT342" s="53">
        <v>5.8933378817442099</v>
      </c>
      <c r="AU342" s="53">
        <v>10.441387429846801</v>
      </c>
      <c r="AV342" s="53">
        <v>713.06778829999996</v>
      </c>
      <c r="AW342" s="53">
        <v>10.001438125698799</v>
      </c>
      <c r="AX342" s="53">
        <v>4.6944837091068603</v>
      </c>
      <c r="AY342" s="53">
        <v>9.9592304866356294</v>
      </c>
      <c r="AZ342" s="53">
        <v>589.73449370000003</v>
      </c>
      <c r="BA342" s="53">
        <v>10.155510680662299</v>
      </c>
      <c r="BB342" s="53">
        <v>3.88251863118556</v>
      </c>
      <c r="BC342" s="53">
        <v>10.2620540948243</v>
      </c>
      <c r="BD342" s="53">
        <v>345.85296169999998</v>
      </c>
      <c r="BE342" s="53">
        <v>13.2694775177459</v>
      </c>
      <c r="BF342" s="53">
        <v>2.2769239069370699</v>
      </c>
      <c r="BG342" s="53">
        <v>13.6980123371389</v>
      </c>
      <c r="BH342" s="53">
        <v>528.28667519999999</v>
      </c>
      <c r="BI342" s="53">
        <v>11.719568380941499</v>
      </c>
      <c r="BJ342" s="53">
        <v>3.4779767522204099</v>
      </c>
      <c r="BK342" s="53">
        <v>11.962420308908101</v>
      </c>
    </row>
    <row r="343" spans="1:63" x14ac:dyDescent="0.25">
      <c r="A343" s="53" t="s">
        <v>238</v>
      </c>
      <c r="B343" s="53" t="s">
        <v>239</v>
      </c>
      <c r="C343" s="53" t="s">
        <v>15</v>
      </c>
      <c r="D343" s="53">
        <v>66.669458300000002</v>
      </c>
      <c r="E343" s="53">
        <v>45.228868132520098</v>
      </c>
      <c r="F343" s="53">
        <v>7.3058111027358397</v>
      </c>
      <c r="G343" s="53">
        <v>38.288558841098897</v>
      </c>
      <c r="H343" s="53">
        <v>63.489286300000003</v>
      </c>
      <c r="I343" s="53">
        <v>47.706096688140299</v>
      </c>
      <c r="J343" s="53">
        <v>6.9573196570477398</v>
      </c>
      <c r="K343" s="53">
        <v>39.737658481388699</v>
      </c>
      <c r="L343" s="53">
        <v>89.390307000000007</v>
      </c>
      <c r="M343" s="53">
        <v>41.3191350683651</v>
      </c>
      <c r="N343" s="53">
        <v>9.7956202736623297</v>
      </c>
      <c r="O343" s="53">
        <v>28.9125132563981</v>
      </c>
      <c r="P343" s="53">
        <v>121.96999479999999</v>
      </c>
      <c r="Q343" s="53">
        <v>38.7372677281911</v>
      </c>
      <c r="R343" s="53">
        <v>13.3657864475325</v>
      </c>
      <c r="S343" s="53">
        <v>24.964723677451101</v>
      </c>
      <c r="T343" s="53">
        <v>85.676869199999999</v>
      </c>
      <c r="U343" s="53">
        <v>45.302716553047702</v>
      </c>
      <c r="V343" s="53">
        <v>9.3886921869441107</v>
      </c>
      <c r="W343" s="53">
        <v>41.0630626616773</v>
      </c>
      <c r="X343" s="53">
        <v>61.281801700000003</v>
      </c>
      <c r="Y343" s="53">
        <v>50.269285549414001</v>
      </c>
      <c r="Z343" s="53">
        <v>6.7154178040699</v>
      </c>
      <c r="AA343" s="53">
        <v>36.119520485447097</v>
      </c>
      <c r="AB343" s="53">
        <v>76.4629446</v>
      </c>
      <c r="AC343" s="53">
        <v>44.625400867903501</v>
      </c>
      <c r="AD343" s="53">
        <v>8.3790065773874005</v>
      </c>
      <c r="AE343" s="53">
        <v>29.8828540486329</v>
      </c>
      <c r="AF343" s="53">
        <v>62.116405</v>
      </c>
      <c r="AG343" s="53">
        <v>44.815409074247498</v>
      </c>
      <c r="AH343" s="53">
        <v>6.8068757851454702</v>
      </c>
      <c r="AI343" s="53">
        <v>41.2692280906696</v>
      </c>
      <c r="AJ343" s="53">
        <v>59.415188499999999</v>
      </c>
      <c r="AK343" s="53">
        <v>43.427847317185702</v>
      </c>
      <c r="AL343" s="53">
        <v>6.5108695178110096</v>
      </c>
      <c r="AM343" s="53">
        <v>42.963190655433301</v>
      </c>
      <c r="AN343" s="53">
        <v>76.279826200000002</v>
      </c>
      <c r="AO343" s="53">
        <v>50.986008126864597</v>
      </c>
      <c r="AP343" s="53">
        <v>8.3589399910681408</v>
      </c>
      <c r="AQ343" s="53">
        <v>37.125357675142403</v>
      </c>
      <c r="AR343" s="53">
        <v>27.4916482</v>
      </c>
      <c r="AS343" s="53">
        <v>50.078234835002803</v>
      </c>
      <c r="AT343" s="53">
        <v>3.0126056784245301</v>
      </c>
      <c r="AU343" s="53">
        <v>40.4951369763331</v>
      </c>
      <c r="AV343" s="53">
        <v>24.563057400000002</v>
      </c>
      <c r="AW343" s="53">
        <v>49.833201296210902</v>
      </c>
      <c r="AX343" s="53">
        <v>2.6916831491648301</v>
      </c>
      <c r="AY343" s="53">
        <v>40.3323379264354</v>
      </c>
      <c r="AZ343" s="53">
        <v>47.246318000000002</v>
      </c>
      <c r="BA343" s="53">
        <v>40.4240175515245</v>
      </c>
      <c r="BB343" s="53">
        <v>5.1773733191977698</v>
      </c>
      <c r="BC343" s="53">
        <v>38.747301308367703</v>
      </c>
      <c r="BD343" s="53">
        <v>4.7539949000000004</v>
      </c>
      <c r="BE343" s="53">
        <v>100</v>
      </c>
      <c r="BF343" s="53">
        <v>0.52095501611072104</v>
      </c>
      <c r="BG343" s="53">
        <v>93.931312837862293</v>
      </c>
      <c r="BH343" s="53">
        <v>45.746719900000002</v>
      </c>
      <c r="BI343" s="53">
        <v>37.699886679227099</v>
      </c>
      <c r="BJ343" s="53">
        <v>5.0130434936977197</v>
      </c>
      <c r="BK343" s="53">
        <v>31.085910746771798</v>
      </c>
    </row>
    <row r="344" spans="1:63" x14ac:dyDescent="0.25">
      <c r="A344" s="53" t="s">
        <v>238</v>
      </c>
      <c r="B344" s="53" t="s">
        <v>239</v>
      </c>
      <c r="C344" s="53" t="s">
        <v>16</v>
      </c>
      <c r="D344" s="53">
        <v>367.94403829999999</v>
      </c>
      <c r="E344" s="53">
        <v>14.450230851945699</v>
      </c>
      <c r="F344" s="53">
        <v>3.2294358744312301</v>
      </c>
      <c r="G344" s="53">
        <v>13.601794619205799</v>
      </c>
      <c r="H344" s="53">
        <v>488.24939499999999</v>
      </c>
      <c r="I344" s="53">
        <v>14.742618044051801</v>
      </c>
      <c r="J344" s="53">
        <v>4.2853530639263697</v>
      </c>
      <c r="K344" s="53">
        <v>12.916421349976201</v>
      </c>
      <c r="L344" s="53">
        <v>525.25751509999998</v>
      </c>
      <c r="M344" s="53">
        <v>17.064860871194199</v>
      </c>
      <c r="N344" s="53">
        <v>4.61017243387293</v>
      </c>
      <c r="O344" s="53">
        <v>14.9615084105804</v>
      </c>
      <c r="P344" s="53">
        <v>778.58037209999998</v>
      </c>
      <c r="Q344" s="53">
        <v>13.1716518951335</v>
      </c>
      <c r="R344" s="53">
        <v>6.8335809880351599</v>
      </c>
      <c r="S344" s="53">
        <v>10.3869542475062</v>
      </c>
      <c r="T344" s="53">
        <v>1120.7727629999999</v>
      </c>
      <c r="U344" s="53">
        <v>11.7233651647641</v>
      </c>
      <c r="V344" s="53">
        <v>9.8369952796096598</v>
      </c>
      <c r="W344" s="53">
        <v>9.7273483455057193</v>
      </c>
      <c r="X344" s="53">
        <v>1122.1294565000001</v>
      </c>
      <c r="Y344" s="53">
        <v>7.78362860542732</v>
      </c>
      <c r="Z344" s="53">
        <v>9.8489029454594696</v>
      </c>
      <c r="AA344" s="53">
        <v>7.2092009413889899</v>
      </c>
      <c r="AB344" s="53">
        <v>985.11118290000002</v>
      </c>
      <c r="AC344" s="53">
        <v>7.2606456484800299</v>
      </c>
      <c r="AD344" s="53">
        <v>8.6462968908515396</v>
      </c>
      <c r="AE344" s="53">
        <v>7.0311009489286498</v>
      </c>
      <c r="AF344" s="53">
        <v>962.3014862</v>
      </c>
      <c r="AG344" s="53">
        <v>7.5180508184620498</v>
      </c>
      <c r="AH344" s="53">
        <v>8.4460967377298406</v>
      </c>
      <c r="AI344" s="53">
        <v>7.9914971920878397</v>
      </c>
      <c r="AJ344" s="53">
        <v>1003.6418307</v>
      </c>
      <c r="AK344" s="53">
        <v>9.0685369875251691</v>
      </c>
      <c r="AL344" s="53">
        <v>8.8089399358598595</v>
      </c>
      <c r="AM344" s="53">
        <v>8.4727529969498505</v>
      </c>
      <c r="AN344" s="53">
        <v>673.93533200000002</v>
      </c>
      <c r="AO344" s="53">
        <v>10.701131823718599</v>
      </c>
      <c r="AP344" s="53">
        <v>5.91511401642276</v>
      </c>
      <c r="AQ344" s="53">
        <v>10.038445964684801</v>
      </c>
      <c r="AR344" s="53">
        <v>715.832897</v>
      </c>
      <c r="AS344" s="53">
        <v>11.728498313789</v>
      </c>
      <c r="AT344" s="53">
        <v>6.2828479253276699</v>
      </c>
      <c r="AU344" s="53">
        <v>10.708408532856099</v>
      </c>
      <c r="AV344" s="53">
        <v>709.81378859999995</v>
      </c>
      <c r="AW344" s="53">
        <v>8.7017885815882003</v>
      </c>
      <c r="AX344" s="53">
        <v>6.23001835730732</v>
      </c>
      <c r="AY344" s="53">
        <v>8.5006723711836401</v>
      </c>
      <c r="AZ344" s="53">
        <v>596.50786760000005</v>
      </c>
      <c r="BA344" s="53">
        <v>9.2690416285976607</v>
      </c>
      <c r="BB344" s="53">
        <v>5.2355350446995299</v>
      </c>
      <c r="BC344" s="53">
        <v>8.4292368591010192</v>
      </c>
      <c r="BD344" s="53">
        <v>581.01210400000002</v>
      </c>
      <c r="BE344" s="53">
        <v>10.608658646993</v>
      </c>
      <c r="BF344" s="53">
        <v>5.0995291044952697</v>
      </c>
      <c r="BG344" s="53">
        <v>10.589474162622199</v>
      </c>
      <c r="BH344" s="53">
        <v>762.35615189999999</v>
      </c>
      <c r="BI344" s="53">
        <v>9.6475482159053403</v>
      </c>
      <c r="BJ344" s="53">
        <v>6.6911814019713898</v>
      </c>
      <c r="BK344" s="53">
        <v>9.3321708819919795</v>
      </c>
    </row>
    <row r="345" spans="1:63" x14ac:dyDescent="0.25">
      <c r="A345" s="53" t="s">
        <v>240</v>
      </c>
      <c r="B345" s="53" t="s">
        <v>241</v>
      </c>
      <c r="C345" s="53" t="s">
        <v>15</v>
      </c>
      <c r="D345" s="53">
        <v>57.6859106</v>
      </c>
      <c r="E345" s="53">
        <v>47.567385082765398</v>
      </c>
      <c r="F345" s="53">
        <v>5.5360239499849699</v>
      </c>
      <c r="G345" s="53">
        <v>40.317064668343903</v>
      </c>
      <c r="H345" s="53">
        <v>72.861006099999997</v>
      </c>
      <c r="I345" s="53">
        <v>47.894558579561398</v>
      </c>
      <c r="J345" s="53">
        <v>6.9923534290121898</v>
      </c>
      <c r="K345" s="53">
        <v>36.7535583157294</v>
      </c>
      <c r="L345" s="53">
        <v>26.276373799999998</v>
      </c>
      <c r="M345" s="53">
        <v>52.514626061706601</v>
      </c>
      <c r="N345" s="53">
        <v>2.5217012813447299</v>
      </c>
      <c r="O345" s="53">
        <v>51.007129152610098</v>
      </c>
      <c r="P345" s="53">
        <v>141.36645050000001</v>
      </c>
      <c r="Q345" s="53">
        <v>40.344762982418501</v>
      </c>
      <c r="R345" s="53">
        <v>13.566710615336399</v>
      </c>
      <c r="S345" s="53">
        <v>24.823431030845398</v>
      </c>
      <c r="T345" s="53">
        <v>121.9048987</v>
      </c>
      <c r="U345" s="53">
        <v>45.307350314464699</v>
      </c>
      <c r="V345" s="53">
        <v>11.6990168275803</v>
      </c>
      <c r="W345" s="53">
        <v>32.448639903724597</v>
      </c>
      <c r="X345" s="53">
        <v>30.1979562</v>
      </c>
      <c r="Y345" s="53">
        <v>63.1326231385856</v>
      </c>
      <c r="Z345" s="53">
        <v>2.8980492294386502</v>
      </c>
      <c r="AA345" s="53">
        <v>61.679360444263601</v>
      </c>
      <c r="AB345" s="53">
        <v>80.004757699999999</v>
      </c>
      <c r="AC345" s="53">
        <v>48.990535248731597</v>
      </c>
      <c r="AD345" s="53">
        <v>7.6779277666450501</v>
      </c>
      <c r="AE345" s="53">
        <v>43.962458808600097</v>
      </c>
      <c r="AF345" s="53">
        <v>36.646015200000001</v>
      </c>
      <c r="AG345" s="53">
        <v>65.607116870222598</v>
      </c>
      <c r="AH345" s="53">
        <v>3.5168590685073302</v>
      </c>
      <c r="AI345" s="53">
        <v>67.698907679398104</v>
      </c>
      <c r="AJ345" s="53">
        <v>106.164064</v>
      </c>
      <c r="AK345" s="53">
        <v>59.1230334363566</v>
      </c>
      <c r="AL345" s="53">
        <v>10.188394268525901</v>
      </c>
      <c r="AM345" s="53">
        <v>46.014839167655502</v>
      </c>
      <c r="AN345" s="53">
        <v>55.052317000000002</v>
      </c>
      <c r="AO345" s="53">
        <v>49.734310090393002</v>
      </c>
      <c r="AP345" s="53">
        <v>5.2832822130082597</v>
      </c>
      <c r="AQ345" s="53">
        <v>46.736405597704199</v>
      </c>
      <c r="AR345" s="53">
        <v>48.854955400000001</v>
      </c>
      <c r="AS345" s="53">
        <v>47.781573991529498</v>
      </c>
      <c r="AT345" s="53">
        <v>4.68853139972531</v>
      </c>
      <c r="AU345" s="53">
        <v>48.692874086181597</v>
      </c>
      <c r="AV345" s="53">
        <v>56.5293961</v>
      </c>
      <c r="AW345" s="53">
        <v>51.575909049595801</v>
      </c>
      <c r="AX345" s="53">
        <v>5.4250351157287096</v>
      </c>
      <c r="AY345" s="53">
        <v>47.6796222991576</v>
      </c>
      <c r="AZ345" s="53">
        <v>69.326462800000002</v>
      </c>
      <c r="BA345" s="53">
        <v>46.511733296128</v>
      </c>
      <c r="BB345" s="53">
        <v>6.6531490001050901</v>
      </c>
      <c r="BC345" s="53">
        <v>41.874147321619503</v>
      </c>
      <c r="BD345" s="53">
        <v>70.907581100000002</v>
      </c>
      <c r="BE345" s="53">
        <v>40.121818412487798</v>
      </c>
      <c r="BF345" s="53">
        <v>6.8048863773176098</v>
      </c>
      <c r="BG345" s="53">
        <v>44.747000907095398</v>
      </c>
      <c r="BH345" s="53">
        <v>68.231627900000007</v>
      </c>
      <c r="BI345" s="53">
        <v>30.003969481398201</v>
      </c>
      <c r="BJ345" s="53">
        <v>6.5480794577395898</v>
      </c>
      <c r="BK345" s="53">
        <v>32.924238046555402</v>
      </c>
    </row>
    <row r="346" spans="1:63" x14ac:dyDescent="0.25">
      <c r="A346" s="53" t="s">
        <v>240</v>
      </c>
      <c r="B346" s="53" t="s">
        <v>241</v>
      </c>
      <c r="C346" s="53" t="s">
        <v>16</v>
      </c>
      <c r="D346" s="53">
        <v>564.78206969999997</v>
      </c>
      <c r="E346" s="53">
        <v>13.667761893732701</v>
      </c>
      <c r="F346" s="53">
        <v>3.3363799368168499</v>
      </c>
      <c r="G346" s="53">
        <v>13.387383279093701</v>
      </c>
      <c r="H346" s="53">
        <v>652.17322890000003</v>
      </c>
      <c r="I346" s="53">
        <v>12.482956856156999</v>
      </c>
      <c r="J346" s="53">
        <v>3.8526323567368399</v>
      </c>
      <c r="K346" s="53">
        <v>11.8599523684696</v>
      </c>
      <c r="L346" s="53">
        <v>732.22141120000003</v>
      </c>
      <c r="M346" s="53">
        <v>11.7068358847075</v>
      </c>
      <c r="N346" s="53">
        <v>4.3255070525398498</v>
      </c>
      <c r="O346" s="53">
        <v>11.0876169155753</v>
      </c>
      <c r="P346" s="53">
        <v>1437.5560833</v>
      </c>
      <c r="Q346" s="53">
        <v>11.6864323792226</v>
      </c>
      <c r="R346" s="53">
        <v>8.49218403289394</v>
      </c>
      <c r="S346" s="53">
        <v>10.176262257101801</v>
      </c>
      <c r="T346" s="53">
        <v>2106.172568</v>
      </c>
      <c r="U346" s="53">
        <v>9.2829707730839193</v>
      </c>
      <c r="V346" s="53">
        <v>12.441952881191501</v>
      </c>
      <c r="W346" s="53">
        <v>8.1644120378284892</v>
      </c>
      <c r="X346" s="53">
        <v>1402.0459699999999</v>
      </c>
      <c r="Y346" s="53">
        <v>8.4032512893173497</v>
      </c>
      <c r="Z346" s="53">
        <v>8.2824124485532007</v>
      </c>
      <c r="AA346" s="53">
        <v>7.7260446823785598</v>
      </c>
      <c r="AB346" s="53">
        <v>1378.4556259999999</v>
      </c>
      <c r="AC346" s="53">
        <v>9.7025952001141906</v>
      </c>
      <c r="AD346" s="53">
        <v>8.1430554210434298</v>
      </c>
      <c r="AE346" s="53">
        <v>10.172019694920399</v>
      </c>
      <c r="AF346" s="53">
        <v>1293.2199691000001</v>
      </c>
      <c r="AG346" s="53">
        <v>8.2921523935837502</v>
      </c>
      <c r="AH346" s="53">
        <v>7.6395363632701896</v>
      </c>
      <c r="AI346" s="53">
        <v>8.3646717721792196</v>
      </c>
      <c r="AJ346" s="53">
        <v>1311.0408886</v>
      </c>
      <c r="AK346" s="53">
        <v>7.44272696161923</v>
      </c>
      <c r="AL346" s="53">
        <v>7.7448112320474696</v>
      </c>
      <c r="AM346" s="53">
        <v>7.2339848351489797</v>
      </c>
      <c r="AN346" s="53">
        <v>1047.6205912</v>
      </c>
      <c r="AO346" s="53">
        <v>10.0342571069479</v>
      </c>
      <c r="AP346" s="53">
        <v>6.1886885391607702</v>
      </c>
      <c r="AQ346" s="53">
        <v>9.5347013505273992</v>
      </c>
      <c r="AR346" s="53">
        <v>1047.6968905000001</v>
      </c>
      <c r="AS346" s="53">
        <v>11.0435416595117</v>
      </c>
      <c r="AT346" s="53">
        <v>6.1891392677999502</v>
      </c>
      <c r="AU346" s="53">
        <v>10.8301556960821</v>
      </c>
      <c r="AV346" s="53">
        <v>934.89396959999999</v>
      </c>
      <c r="AW346" s="53">
        <v>10.050594926649</v>
      </c>
      <c r="AX346" s="53">
        <v>5.5227700215081796</v>
      </c>
      <c r="AY346" s="53">
        <v>9.6878873404862595</v>
      </c>
      <c r="AZ346" s="53">
        <v>979.97819579999998</v>
      </c>
      <c r="BA346" s="53">
        <v>9.0244926580991898</v>
      </c>
      <c r="BB346" s="53">
        <v>5.7890994888025098</v>
      </c>
      <c r="BC346" s="53">
        <v>9.2448590974103393</v>
      </c>
      <c r="BD346" s="53">
        <v>734.91019070000004</v>
      </c>
      <c r="BE346" s="53">
        <v>11.3385050306506</v>
      </c>
      <c r="BF346" s="53">
        <v>4.3413906835182301</v>
      </c>
      <c r="BG346" s="53">
        <v>11.2914842155767</v>
      </c>
      <c r="BH346" s="53">
        <v>1305.2225762</v>
      </c>
      <c r="BI346" s="53">
        <v>7.7722530755808696</v>
      </c>
      <c r="BJ346" s="53">
        <v>7.7104402741170803</v>
      </c>
      <c r="BK346" s="53">
        <v>8.1737566525335499</v>
      </c>
    </row>
    <row r="347" spans="1:63" x14ac:dyDescent="0.25">
      <c r="A347" s="53" t="s">
        <v>242</v>
      </c>
      <c r="B347" s="53" t="s">
        <v>243</v>
      </c>
      <c r="C347" s="53" t="s">
        <v>15</v>
      </c>
      <c r="D347" s="53">
        <v>425.42802870000003</v>
      </c>
      <c r="E347" s="53">
        <v>26.478365423125801</v>
      </c>
      <c r="F347" s="53">
        <v>18.525232293691101</v>
      </c>
      <c r="G347" s="53">
        <v>14.590115828435099</v>
      </c>
      <c r="H347" s="53">
        <v>306.68225849999999</v>
      </c>
      <c r="I347" s="53">
        <v>27.1058269555941</v>
      </c>
      <c r="J347" s="53">
        <v>13.354456443378</v>
      </c>
      <c r="K347" s="53">
        <v>17.6070669802751</v>
      </c>
      <c r="L347" s="53">
        <v>172.52257990000001</v>
      </c>
      <c r="M347" s="53">
        <v>30.0339849208621</v>
      </c>
      <c r="N347" s="53">
        <v>7.5124830827922002</v>
      </c>
      <c r="O347" s="53">
        <v>23.260461645624599</v>
      </c>
      <c r="P347" s="53">
        <v>280.9980746</v>
      </c>
      <c r="Q347" s="53">
        <v>23.7937414419041</v>
      </c>
      <c r="R347" s="53">
        <v>12.2360405400457</v>
      </c>
      <c r="S347" s="53">
        <v>16.9019420739554</v>
      </c>
      <c r="T347" s="53">
        <v>238.29018869999999</v>
      </c>
      <c r="U347" s="53">
        <v>27.128936227326001</v>
      </c>
      <c r="V347" s="53">
        <v>10.376328782248301</v>
      </c>
      <c r="W347" s="53">
        <v>17.133285356115501</v>
      </c>
      <c r="X347" s="53">
        <v>224.0565794</v>
      </c>
      <c r="Y347" s="53">
        <v>26.655182863126399</v>
      </c>
      <c r="Z347" s="53">
        <v>9.7565273096799192</v>
      </c>
      <c r="AA347" s="53">
        <v>21.261046986478</v>
      </c>
      <c r="AB347" s="53">
        <v>161.7469318</v>
      </c>
      <c r="AC347" s="53">
        <v>32.348530261003802</v>
      </c>
      <c r="AD347" s="53">
        <v>7.0432582769476904</v>
      </c>
      <c r="AE347" s="53">
        <v>26.65418441568</v>
      </c>
      <c r="AF347" s="53">
        <v>102.3968704</v>
      </c>
      <c r="AG347" s="53">
        <v>36.824372382377</v>
      </c>
      <c r="AH347" s="53">
        <v>4.4588642081329404</v>
      </c>
      <c r="AI347" s="53">
        <v>28.708027824404301</v>
      </c>
      <c r="AJ347" s="53">
        <v>43.664955599999999</v>
      </c>
      <c r="AK347" s="53">
        <v>46.596760491202801</v>
      </c>
      <c r="AL347" s="53">
        <v>1.90138728765829</v>
      </c>
      <c r="AM347" s="53">
        <v>41.758257995105097</v>
      </c>
      <c r="AN347" s="53">
        <v>76.040026400000002</v>
      </c>
      <c r="AO347" s="53">
        <v>38.736474943410798</v>
      </c>
      <c r="AP347" s="53">
        <v>3.3111573701030199</v>
      </c>
      <c r="AQ347" s="53">
        <v>37.646746685898897</v>
      </c>
      <c r="AR347" s="53">
        <v>84.602324100000004</v>
      </c>
      <c r="AS347" s="53">
        <v>31.266549273384602</v>
      </c>
      <c r="AT347" s="53">
        <v>3.6840019951855201</v>
      </c>
      <c r="AU347" s="53">
        <v>29.701587985819899</v>
      </c>
      <c r="AV347" s="53">
        <v>44.963260599999998</v>
      </c>
      <c r="AW347" s="53">
        <v>47.357378261609597</v>
      </c>
      <c r="AX347" s="53">
        <v>1.9579218836193399</v>
      </c>
      <c r="AY347" s="53">
        <v>40.009975327085897</v>
      </c>
      <c r="AZ347" s="53">
        <v>25.025628999999999</v>
      </c>
      <c r="BA347" s="53">
        <v>53.938318314534399</v>
      </c>
      <c r="BB347" s="53">
        <v>1.0897391785336601</v>
      </c>
      <c r="BC347" s="53">
        <v>51.941111849849797</v>
      </c>
      <c r="BD347" s="53">
        <v>38.629488799999997</v>
      </c>
      <c r="BE347" s="53">
        <v>57.260407325350499</v>
      </c>
      <c r="BF347" s="53">
        <v>1.68211825533285</v>
      </c>
      <c r="BG347" s="53">
        <v>48.975575289674801</v>
      </c>
      <c r="BH347" s="53">
        <v>71.431584200000003</v>
      </c>
      <c r="BI347" s="53">
        <v>34.143469466866499</v>
      </c>
      <c r="BJ347" s="53">
        <v>3.1104830926513798</v>
      </c>
      <c r="BK347" s="53">
        <v>35.373280063999204</v>
      </c>
    </row>
    <row r="348" spans="1:63" x14ac:dyDescent="0.25">
      <c r="A348" s="53" t="s">
        <v>242</v>
      </c>
      <c r="B348" s="53" t="s">
        <v>243</v>
      </c>
      <c r="C348" s="53" t="s">
        <v>16</v>
      </c>
      <c r="D348" s="53">
        <v>1008.3488037</v>
      </c>
      <c r="E348" s="53">
        <v>11.153678521405199</v>
      </c>
      <c r="F348" s="53">
        <v>5.4260373566339704</v>
      </c>
      <c r="G348" s="53">
        <v>9.7464653667088204</v>
      </c>
      <c r="H348" s="53">
        <v>1093.3682435999999</v>
      </c>
      <c r="I348" s="53">
        <v>11.594245123480301</v>
      </c>
      <c r="J348" s="53">
        <v>5.8835364435022797</v>
      </c>
      <c r="K348" s="53">
        <v>10.3581603912981</v>
      </c>
      <c r="L348" s="53">
        <v>1270.6500853</v>
      </c>
      <c r="M348" s="53">
        <v>10.133195967321999</v>
      </c>
      <c r="N348" s="53">
        <v>6.8375098029066503</v>
      </c>
      <c r="O348" s="53">
        <v>8.9488673863369801</v>
      </c>
      <c r="P348" s="53">
        <v>1406.0105034999999</v>
      </c>
      <c r="Q348" s="53">
        <v>9.6679693772850896</v>
      </c>
      <c r="R348" s="53">
        <v>7.5658993076769798</v>
      </c>
      <c r="S348" s="53">
        <v>8.2501173234083307</v>
      </c>
      <c r="T348" s="53">
        <v>1744.7012353</v>
      </c>
      <c r="U348" s="53">
        <v>8.0568130371363296</v>
      </c>
      <c r="V348" s="53">
        <v>9.38843190388687</v>
      </c>
      <c r="W348" s="53">
        <v>7.0650794592963804</v>
      </c>
      <c r="X348" s="53">
        <v>1865.9747308999999</v>
      </c>
      <c r="Y348" s="53">
        <v>7.8726471734091099</v>
      </c>
      <c r="Z348" s="53">
        <v>10.0410181072727</v>
      </c>
      <c r="AA348" s="53">
        <v>7.0010827717453399</v>
      </c>
      <c r="AB348" s="53">
        <v>1564.3090781000001</v>
      </c>
      <c r="AC348" s="53">
        <v>8.9982288165025501</v>
      </c>
      <c r="AD348" s="53">
        <v>8.4177215899366207</v>
      </c>
      <c r="AE348" s="53">
        <v>7.8975578127640302</v>
      </c>
      <c r="AF348" s="53">
        <v>1435.7699895000001</v>
      </c>
      <c r="AG348" s="53">
        <v>7.8357531356282797</v>
      </c>
      <c r="AH348" s="53">
        <v>7.7260384204103003</v>
      </c>
      <c r="AI348" s="53">
        <v>7.3741507223313603</v>
      </c>
      <c r="AJ348" s="53">
        <v>1153.7534892000001</v>
      </c>
      <c r="AK348" s="53">
        <v>10.1903782591178</v>
      </c>
      <c r="AL348" s="53">
        <v>6.2084761838112197</v>
      </c>
      <c r="AM348" s="53">
        <v>9.1593304655631602</v>
      </c>
      <c r="AN348" s="53">
        <v>1268.5012558000001</v>
      </c>
      <c r="AO348" s="53">
        <v>9.0626380372701298</v>
      </c>
      <c r="AP348" s="53">
        <v>6.8259467117448898</v>
      </c>
      <c r="AQ348" s="53">
        <v>8.4316151905715593</v>
      </c>
      <c r="AR348" s="53">
        <v>1242.1837685</v>
      </c>
      <c r="AS348" s="53">
        <v>7.8210514525374304</v>
      </c>
      <c r="AT348" s="53">
        <v>6.6843293778436097</v>
      </c>
      <c r="AU348" s="53">
        <v>7.5039521800310203</v>
      </c>
      <c r="AV348" s="53">
        <v>993.26197930000001</v>
      </c>
      <c r="AW348" s="53">
        <v>8.2307329318464806</v>
      </c>
      <c r="AX348" s="53">
        <v>5.3448534721616596</v>
      </c>
      <c r="AY348" s="53">
        <v>9.2043251696928099</v>
      </c>
      <c r="AZ348" s="53">
        <v>783.87855049999996</v>
      </c>
      <c r="BA348" s="53">
        <v>10.3411625044346</v>
      </c>
      <c r="BB348" s="53">
        <v>4.2181378928303204</v>
      </c>
      <c r="BC348" s="53">
        <v>10.852072211607901</v>
      </c>
      <c r="BD348" s="53">
        <v>752.17756120000001</v>
      </c>
      <c r="BE348" s="53">
        <v>10.1849120424456</v>
      </c>
      <c r="BF348" s="53">
        <v>4.0475513343369798</v>
      </c>
      <c r="BG348" s="53">
        <v>10.5440961351376</v>
      </c>
      <c r="BH348" s="53">
        <v>1000.6319479</v>
      </c>
      <c r="BI348" s="53">
        <v>8.5536129484425008</v>
      </c>
      <c r="BJ348" s="53">
        <v>5.38451209504501</v>
      </c>
      <c r="BK348" s="53">
        <v>9.2258329607850893</v>
      </c>
    </row>
    <row r="349" spans="1:63" x14ac:dyDescent="0.25">
      <c r="A349" s="53" t="s">
        <v>244</v>
      </c>
      <c r="B349" s="53" t="s">
        <v>245</v>
      </c>
      <c r="C349" s="53" t="s">
        <v>15</v>
      </c>
      <c r="D349" s="53">
        <v>469.67284069999999</v>
      </c>
      <c r="E349" s="53">
        <v>26.806253221482098</v>
      </c>
      <c r="F349" s="53">
        <v>6.7849147915830104</v>
      </c>
      <c r="G349" s="53">
        <v>18.940145334026901</v>
      </c>
      <c r="H349" s="53">
        <v>907.36568409999995</v>
      </c>
      <c r="I349" s="53">
        <v>22.961699551807001</v>
      </c>
      <c r="J349" s="53">
        <v>13.107845116718799</v>
      </c>
      <c r="K349" s="53">
        <v>14.505580740934599</v>
      </c>
      <c r="L349" s="53">
        <v>880.04726319999997</v>
      </c>
      <c r="M349" s="53">
        <v>22.095984883486299</v>
      </c>
      <c r="N349" s="53">
        <v>12.7132019907274</v>
      </c>
      <c r="O349" s="53">
        <v>13.9134740237294</v>
      </c>
      <c r="P349" s="53">
        <v>506.18193459999998</v>
      </c>
      <c r="Q349" s="53">
        <v>23.341572783773401</v>
      </c>
      <c r="R349" s="53">
        <v>7.3123267893902897</v>
      </c>
      <c r="S349" s="53">
        <v>19.811556268774599</v>
      </c>
      <c r="T349" s="53">
        <v>501.92337229999998</v>
      </c>
      <c r="U349" s="53">
        <v>27.8860879589025</v>
      </c>
      <c r="V349" s="53">
        <v>7.2508074085866498</v>
      </c>
      <c r="W349" s="53">
        <v>23.0969427698241</v>
      </c>
      <c r="X349" s="53">
        <v>633.30517520000001</v>
      </c>
      <c r="Y349" s="53">
        <v>25.9188187417084</v>
      </c>
      <c r="Z349" s="53">
        <v>9.1487547893900505</v>
      </c>
      <c r="AA349" s="53">
        <v>19.017444739799199</v>
      </c>
      <c r="AB349" s="53">
        <v>502.54133150000001</v>
      </c>
      <c r="AC349" s="53">
        <v>30.4105905047807</v>
      </c>
      <c r="AD349" s="53">
        <v>7.2597344747342802</v>
      </c>
      <c r="AE349" s="53">
        <v>20.786449041069599</v>
      </c>
      <c r="AF349" s="53">
        <v>294.33996409999997</v>
      </c>
      <c r="AG349" s="53">
        <v>26.067635938052199</v>
      </c>
      <c r="AH349" s="53">
        <v>4.2520482410685503</v>
      </c>
      <c r="AI349" s="53">
        <v>19.979696050534098</v>
      </c>
      <c r="AJ349" s="53">
        <v>367.93677989999998</v>
      </c>
      <c r="AK349" s="53">
        <v>28.5501748786868</v>
      </c>
      <c r="AL349" s="53">
        <v>5.3152311225624</v>
      </c>
      <c r="AM349" s="53">
        <v>26.247014856181298</v>
      </c>
      <c r="AN349" s="53">
        <v>316.4159727</v>
      </c>
      <c r="AO349" s="53">
        <v>29.329631256806699</v>
      </c>
      <c r="AP349" s="53">
        <v>4.5709592453029302</v>
      </c>
      <c r="AQ349" s="53">
        <v>24.8780045179174</v>
      </c>
      <c r="AR349" s="53">
        <v>354.38325850000001</v>
      </c>
      <c r="AS349" s="53">
        <v>22.7898939061979</v>
      </c>
      <c r="AT349" s="53">
        <v>5.1194363482939096</v>
      </c>
      <c r="AU349" s="53">
        <v>18.631351743686899</v>
      </c>
      <c r="AV349" s="53">
        <v>259.00587510000003</v>
      </c>
      <c r="AW349" s="53">
        <v>30.1301791137974</v>
      </c>
      <c r="AX349" s="53">
        <v>3.7416104164204298</v>
      </c>
      <c r="AY349" s="53">
        <v>27.2439250682047</v>
      </c>
      <c r="AZ349" s="53">
        <v>296.16270909999997</v>
      </c>
      <c r="BA349" s="53">
        <v>21.551186574330501</v>
      </c>
      <c r="BB349" s="53">
        <v>4.2783796965841603</v>
      </c>
      <c r="BC349" s="53">
        <v>22.180714799606001</v>
      </c>
      <c r="BD349" s="53">
        <v>202.721034</v>
      </c>
      <c r="BE349" s="53">
        <v>31.0036655580559</v>
      </c>
      <c r="BF349" s="53">
        <v>2.9285170930932298</v>
      </c>
      <c r="BG349" s="53">
        <v>29.893155854516099</v>
      </c>
      <c r="BH349" s="53">
        <v>430.30688739999999</v>
      </c>
      <c r="BI349" s="53">
        <v>19.348419850106701</v>
      </c>
      <c r="BJ349" s="53">
        <v>6.2162324755439204</v>
      </c>
      <c r="BK349" s="53">
        <v>23.030182059598399</v>
      </c>
    </row>
    <row r="350" spans="1:63" x14ac:dyDescent="0.25">
      <c r="A350" s="53" t="s">
        <v>244</v>
      </c>
      <c r="B350" s="53" t="s">
        <v>245</v>
      </c>
      <c r="C350" s="53" t="s">
        <v>16</v>
      </c>
      <c r="D350" s="53">
        <v>2271.0357760000002</v>
      </c>
      <c r="E350" s="53">
        <v>9.6120153190899202</v>
      </c>
      <c r="F350" s="53">
        <v>5.9172853689795097</v>
      </c>
      <c r="G350" s="53">
        <v>8.9138448152209797</v>
      </c>
      <c r="H350" s="53">
        <v>2580.2247720999999</v>
      </c>
      <c r="I350" s="53">
        <v>10.4292458308386</v>
      </c>
      <c r="J350" s="53">
        <v>6.7228911380327903</v>
      </c>
      <c r="K350" s="53">
        <v>9.2639451511388309</v>
      </c>
      <c r="L350" s="53">
        <v>3301.6536632000002</v>
      </c>
      <c r="M350" s="53">
        <v>8.2352804940709703</v>
      </c>
      <c r="N350" s="53">
        <v>8.6026064059199392</v>
      </c>
      <c r="O350" s="53">
        <v>7.0423009501804197</v>
      </c>
      <c r="P350" s="53">
        <v>3182.2879420999998</v>
      </c>
      <c r="Q350" s="53">
        <v>8.38932732918048</v>
      </c>
      <c r="R350" s="53">
        <v>8.2915936766239007</v>
      </c>
      <c r="S350" s="53">
        <v>6.7933455971730901</v>
      </c>
      <c r="T350" s="53">
        <v>3505.6067501000002</v>
      </c>
      <c r="U350" s="53">
        <v>8.8953417677967401</v>
      </c>
      <c r="V350" s="53">
        <v>9.1340153030519904</v>
      </c>
      <c r="W350" s="53">
        <v>7.9872105138307399</v>
      </c>
      <c r="X350" s="53">
        <v>3654.3465698</v>
      </c>
      <c r="Y350" s="53">
        <v>10.540346245542899</v>
      </c>
      <c r="Z350" s="53">
        <v>9.5215635610744407</v>
      </c>
      <c r="AA350" s="53">
        <v>9.2197028878500493</v>
      </c>
      <c r="AB350" s="53">
        <v>3148.2065679000002</v>
      </c>
      <c r="AC350" s="53">
        <v>8.8196884156241193</v>
      </c>
      <c r="AD350" s="53">
        <v>8.2027931306177209</v>
      </c>
      <c r="AE350" s="53">
        <v>8.4093106972880296</v>
      </c>
      <c r="AF350" s="53">
        <v>2790.792817</v>
      </c>
      <c r="AG350" s="53">
        <v>8.4798190198051397</v>
      </c>
      <c r="AH350" s="53">
        <v>7.27153560432824</v>
      </c>
      <c r="AI350" s="53">
        <v>8.0967424141014597</v>
      </c>
      <c r="AJ350" s="53">
        <v>2850.9695757999998</v>
      </c>
      <c r="AK350" s="53">
        <v>11.011322551987799</v>
      </c>
      <c r="AL350" s="53">
        <v>7.4283288429741896</v>
      </c>
      <c r="AM350" s="53">
        <v>10.064528805321499</v>
      </c>
      <c r="AN350" s="53">
        <v>2221.4762172999999</v>
      </c>
      <c r="AO350" s="53">
        <v>12.5179344181103</v>
      </c>
      <c r="AP350" s="53">
        <v>5.7881557204342498</v>
      </c>
      <c r="AQ350" s="53">
        <v>11.1136824818016</v>
      </c>
      <c r="AR350" s="53">
        <v>2639.2857696000001</v>
      </c>
      <c r="AS350" s="53">
        <v>11.319143623444701</v>
      </c>
      <c r="AT350" s="53">
        <v>6.8767772106686103</v>
      </c>
      <c r="AU350" s="53">
        <v>10.1010639593276</v>
      </c>
      <c r="AV350" s="53">
        <v>1560.3826081</v>
      </c>
      <c r="AW350" s="53">
        <v>10.0639711887075</v>
      </c>
      <c r="AX350" s="53">
        <v>4.0656467302257999</v>
      </c>
      <c r="AY350" s="53">
        <v>10.5100975430473</v>
      </c>
      <c r="AZ350" s="53">
        <v>1512.1694563000001</v>
      </c>
      <c r="BA350" s="53">
        <v>11.366985112814101</v>
      </c>
      <c r="BB350" s="53">
        <v>3.9400252051254698</v>
      </c>
      <c r="BC350" s="53">
        <v>11.2751669710028</v>
      </c>
      <c r="BD350" s="53">
        <v>1405.4317366</v>
      </c>
      <c r="BE350" s="53">
        <v>11.925989398018</v>
      </c>
      <c r="BF350" s="53">
        <v>3.66191529872343</v>
      </c>
      <c r="BG350" s="53">
        <v>11.814088065816099</v>
      </c>
      <c r="BH350" s="53">
        <v>1755.8196931</v>
      </c>
      <c r="BI350" s="53">
        <v>10.9050270592692</v>
      </c>
      <c r="BJ350" s="53">
        <v>4.5748668032197202</v>
      </c>
      <c r="BK350" s="53">
        <v>11.2727809175347</v>
      </c>
    </row>
    <row r="351" spans="1:63" x14ac:dyDescent="0.25">
      <c r="A351" s="53" t="s">
        <v>246</v>
      </c>
      <c r="B351" s="53" t="s">
        <v>247</v>
      </c>
      <c r="C351" s="53" t="s">
        <v>15</v>
      </c>
      <c r="D351" s="53">
        <v>92.022880499999999</v>
      </c>
      <c r="E351" s="53">
        <v>70.494948558666806</v>
      </c>
      <c r="F351" s="53">
        <v>9.9843559890676108</v>
      </c>
      <c r="G351" s="53">
        <v>54.408613402815</v>
      </c>
      <c r="H351" s="53">
        <v>98.214814200000006</v>
      </c>
      <c r="I351" s="53">
        <v>55.378821634666402</v>
      </c>
      <c r="J351" s="53">
        <v>10.656172280685499</v>
      </c>
      <c r="K351" s="53">
        <v>34.172317618088698</v>
      </c>
      <c r="L351" s="53">
        <v>176.8120873</v>
      </c>
      <c r="M351" s="53">
        <v>51.9451227216314</v>
      </c>
      <c r="N351" s="53">
        <v>19.183868329065199</v>
      </c>
      <c r="O351" s="53">
        <v>24.202045866814998</v>
      </c>
      <c r="P351" s="53">
        <v>50.136143199999999</v>
      </c>
      <c r="Q351" s="53">
        <v>99.999999999999901</v>
      </c>
      <c r="R351" s="53">
        <v>5.4397025925272002</v>
      </c>
      <c r="S351" s="53">
        <v>93.631886332595201</v>
      </c>
      <c r="T351" s="53">
        <v>17.3112195</v>
      </c>
      <c r="U351" s="53">
        <v>99.999999999999901</v>
      </c>
      <c r="V351" s="53">
        <v>1.87824351024188</v>
      </c>
      <c r="W351" s="53">
        <v>98.076134425263007</v>
      </c>
      <c r="X351" s="53">
        <v>45.623346499999997</v>
      </c>
      <c r="Y351" s="53">
        <v>60.629401773428803</v>
      </c>
      <c r="Z351" s="53">
        <v>4.9500703563455799</v>
      </c>
      <c r="AA351" s="53">
        <v>49.006765613980001</v>
      </c>
      <c r="AB351" s="53">
        <v>15.0820851</v>
      </c>
      <c r="AC351" s="53">
        <v>100</v>
      </c>
      <c r="AD351" s="53">
        <v>1.63638549323407</v>
      </c>
      <c r="AE351" s="53">
        <v>94.6771608223507</v>
      </c>
      <c r="AF351" s="53">
        <v>87.672845600000002</v>
      </c>
      <c r="AG351" s="53">
        <v>64.426280259733602</v>
      </c>
      <c r="AH351" s="53">
        <v>9.5123831843642392</v>
      </c>
      <c r="AI351" s="53">
        <v>51.439743468190301</v>
      </c>
      <c r="AJ351" s="53">
        <v>46.105294800000003</v>
      </c>
      <c r="AK351" s="53">
        <v>60.279740826195599</v>
      </c>
      <c r="AL351" s="53">
        <v>5.0023610841448001</v>
      </c>
      <c r="AM351" s="53">
        <v>53.152124981796199</v>
      </c>
      <c r="AN351" s="53">
        <v>17.3112195</v>
      </c>
      <c r="AO351" s="53">
        <v>99.999999999999901</v>
      </c>
      <c r="AP351" s="53">
        <v>1.87824351024188</v>
      </c>
      <c r="AQ351" s="53">
        <v>98.076134425263106</v>
      </c>
      <c r="AR351" s="53">
        <v>62.3276258</v>
      </c>
      <c r="AS351" s="53">
        <v>57.427920495196901</v>
      </c>
      <c r="AT351" s="53">
        <v>6.7624616895207303</v>
      </c>
      <c r="AU351" s="53">
        <v>48.273096418092898</v>
      </c>
      <c r="AV351" s="53">
        <v>49.627651</v>
      </c>
      <c r="AW351" s="53">
        <v>99.999999999999702</v>
      </c>
      <c r="AX351" s="53">
        <v>5.3845318880797999</v>
      </c>
      <c r="AY351" s="53">
        <v>84.614146413038895</v>
      </c>
      <c r="AZ351" s="53">
        <v>12.1001183</v>
      </c>
      <c r="BA351" s="53">
        <v>99.999999999999702</v>
      </c>
      <c r="BB351" s="53">
        <v>1.31284619608307</v>
      </c>
      <c r="BC351" s="53">
        <v>106.08745925304299</v>
      </c>
      <c r="BD351" s="53">
        <v>60.165850599999999</v>
      </c>
      <c r="BE351" s="53">
        <v>78.762728659237396</v>
      </c>
      <c r="BF351" s="53">
        <v>6.5279120530839796</v>
      </c>
      <c r="BG351" s="53">
        <v>80.2717381564091</v>
      </c>
      <c r="BH351" s="53">
        <v>91.157485699999995</v>
      </c>
      <c r="BI351" s="53">
        <v>40.578346537747898</v>
      </c>
      <c r="BJ351" s="53">
        <v>9.8904618433144993</v>
      </c>
      <c r="BK351" s="53">
        <v>48.108288070984599</v>
      </c>
    </row>
    <row r="352" spans="1:63" x14ac:dyDescent="0.25">
      <c r="A352" s="53" t="s">
        <v>246</v>
      </c>
      <c r="B352" s="53" t="s">
        <v>247</v>
      </c>
      <c r="C352" s="53" t="s">
        <v>16</v>
      </c>
      <c r="D352" s="53">
        <v>1738.0470302000001</v>
      </c>
      <c r="E352" s="53">
        <v>12.3091231248476</v>
      </c>
      <c r="F352" s="53">
        <v>4.0988456744675501</v>
      </c>
      <c r="G352" s="53">
        <v>11.484668590996099</v>
      </c>
      <c r="H352" s="53">
        <v>2091.8813731</v>
      </c>
      <c r="I352" s="53">
        <v>11.695924473081</v>
      </c>
      <c r="J352" s="53">
        <v>4.9332951114927699</v>
      </c>
      <c r="K352" s="53">
        <v>10.5877004345408</v>
      </c>
      <c r="L352" s="53">
        <v>1821.0218153999999</v>
      </c>
      <c r="M352" s="53">
        <v>13.3804059974937</v>
      </c>
      <c r="N352" s="53">
        <v>4.2945255574036096</v>
      </c>
      <c r="O352" s="53">
        <v>12.2437544553162</v>
      </c>
      <c r="P352" s="53">
        <v>2210.3793968</v>
      </c>
      <c r="Q352" s="53">
        <v>11.7637221820574</v>
      </c>
      <c r="R352" s="53">
        <v>5.2127496391529302</v>
      </c>
      <c r="S352" s="53">
        <v>10.647673048279801</v>
      </c>
      <c r="T352" s="53">
        <v>3563.1732407</v>
      </c>
      <c r="U352" s="53">
        <v>7.6554691206090197</v>
      </c>
      <c r="V352" s="53">
        <v>8.4030506489465395</v>
      </c>
      <c r="W352" s="53">
        <v>7.3599662609163401</v>
      </c>
      <c r="X352" s="53">
        <v>4252.8525643000003</v>
      </c>
      <c r="Y352" s="53">
        <v>7.9179675877290796</v>
      </c>
      <c r="Z352" s="53">
        <v>10.029525113209001</v>
      </c>
      <c r="AA352" s="53">
        <v>7.89709849461358</v>
      </c>
      <c r="AB352" s="53">
        <v>3790.1855507</v>
      </c>
      <c r="AC352" s="53">
        <v>8.1433115124484594</v>
      </c>
      <c r="AD352" s="53">
        <v>8.9384150025724107</v>
      </c>
      <c r="AE352" s="53">
        <v>7.4470614739299297</v>
      </c>
      <c r="AF352" s="53">
        <v>3329.6468208000001</v>
      </c>
      <c r="AG352" s="53">
        <v>7.2106747416124897</v>
      </c>
      <c r="AH352" s="53">
        <v>7.8523240348509198</v>
      </c>
      <c r="AI352" s="53">
        <v>7.8652519165839401</v>
      </c>
      <c r="AJ352" s="53">
        <v>3490.1507471</v>
      </c>
      <c r="AK352" s="53">
        <v>8.3986597897754294</v>
      </c>
      <c r="AL352" s="53">
        <v>8.2308413089054095</v>
      </c>
      <c r="AM352" s="53">
        <v>8.0849206103996192</v>
      </c>
      <c r="AN352" s="53">
        <v>2875.2676234</v>
      </c>
      <c r="AO352" s="53">
        <v>9.3468111295922895</v>
      </c>
      <c r="AP352" s="53">
        <v>6.7807591258065898</v>
      </c>
      <c r="AQ352" s="53">
        <v>8.3525632199462105</v>
      </c>
      <c r="AR352" s="53">
        <v>2741.7742736999999</v>
      </c>
      <c r="AS352" s="53">
        <v>10.0156084480891</v>
      </c>
      <c r="AT352" s="53">
        <v>6.4659410400583202</v>
      </c>
      <c r="AU352" s="53">
        <v>9.6069522425644696</v>
      </c>
      <c r="AV352" s="53">
        <v>2474.4499390999999</v>
      </c>
      <c r="AW352" s="53">
        <v>8.0730927880132608</v>
      </c>
      <c r="AX352" s="53">
        <v>5.8355086216507202</v>
      </c>
      <c r="AY352" s="53">
        <v>8.0782072108951901</v>
      </c>
      <c r="AZ352" s="53">
        <v>2299.1009422000002</v>
      </c>
      <c r="BA352" s="53">
        <v>10.2661104562552</v>
      </c>
      <c r="BB352" s="53">
        <v>5.4219821376274</v>
      </c>
      <c r="BC352" s="53">
        <v>9.9223917485954605</v>
      </c>
      <c r="BD352" s="53">
        <v>2090.8995550999998</v>
      </c>
      <c r="BE352" s="53">
        <v>10.5052275372884</v>
      </c>
      <c r="BF352" s="53">
        <v>4.9309796848141501</v>
      </c>
      <c r="BG352" s="53">
        <v>10.438210876347799</v>
      </c>
      <c r="BH352" s="53">
        <v>3634.4984605</v>
      </c>
      <c r="BI352" s="53">
        <v>8.3206999761742093</v>
      </c>
      <c r="BJ352" s="53">
        <v>8.5712572990416405</v>
      </c>
      <c r="BK352" s="53">
        <v>8.4114841180055802</v>
      </c>
    </row>
    <row r="353" spans="1:63" x14ac:dyDescent="0.25">
      <c r="A353" s="53" t="s">
        <v>248</v>
      </c>
      <c r="B353" s="53" t="s">
        <v>249</v>
      </c>
      <c r="C353" s="53" t="s">
        <v>15</v>
      </c>
      <c r="D353" s="53">
        <v>70.433784900000006</v>
      </c>
      <c r="E353" s="53">
        <v>79.243615899618305</v>
      </c>
      <c r="F353" s="53">
        <v>12.676206421379501</v>
      </c>
      <c r="G353" s="53">
        <v>57.942509427008403</v>
      </c>
      <c r="H353" s="53">
        <v>118.7668573</v>
      </c>
      <c r="I353" s="53">
        <v>55.307549880806299</v>
      </c>
      <c r="J353" s="53">
        <v>21.374872886510602</v>
      </c>
      <c r="K353" s="53">
        <v>37.375981761579702</v>
      </c>
      <c r="L353" s="53">
        <v>34.3190776</v>
      </c>
      <c r="M353" s="53">
        <v>70.402004302604198</v>
      </c>
      <c r="N353" s="53">
        <v>6.1765204364154904</v>
      </c>
      <c r="O353" s="53">
        <v>72.140079374091798</v>
      </c>
      <c r="P353" s="53">
        <v>21.9898822</v>
      </c>
      <c r="Q353" s="53">
        <v>100</v>
      </c>
      <c r="R353" s="53">
        <v>3.9575934524146201</v>
      </c>
      <c r="S353" s="53">
        <v>95.386505615180596</v>
      </c>
      <c r="T353" s="53">
        <v>32.062908299999997</v>
      </c>
      <c r="U353" s="53">
        <v>70.401713741276396</v>
      </c>
      <c r="V353" s="53">
        <v>5.7704700188639704</v>
      </c>
      <c r="W353" s="53">
        <v>72.614682106082995</v>
      </c>
      <c r="X353" s="53">
        <v>64.155388700000003</v>
      </c>
      <c r="Y353" s="53">
        <v>58.204732153503002</v>
      </c>
      <c r="Z353" s="53">
        <v>11.546262228554999</v>
      </c>
      <c r="AA353" s="53">
        <v>39.640656992753698</v>
      </c>
      <c r="AB353" s="53">
        <v>61.165004500000002</v>
      </c>
      <c r="AC353" s="53">
        <v>58.582560813277702</v>
      </c>
      <c r="AD353" s="53">
        <v>11.008072672899999</v>
      </c>
      <c r="AE353" s="53">
        <v>39.844116917815398</v>
      </c>
      <c r="AF353" s="53">
        <v>27.305734300000001</v>
      </c>
      <c r="AG353" s="53">
        <v>100</v>
      </c>
      <c r="AH353" s="53">
        <v>4.9143053289777701</v>
      </c>
      <c r="AI353" s="53">
        <v>92.301020804034096</v>
      </c>
      <c r="AJ353" s="53">
        <v>38.948728500000001</v>
      </c>
      <c r="AK353" s="53">
        <v>70.992364973471595</v>
      </c>
      <c r="AL353" s="53">
        <v>7.0097343628095796</v>
      </c>
      <c r="AM353" s="53">
        <v>68.156324274095098</v>
      </c>
      <c r="AN353" s="53"/>
      <c r="AO353" s="53"/>
      <c r="AP353" s="53"/>
      <c r="AQ353" s="53"/>
      <c r="AR353" s="53">
        <v>33.389070799999999</v>
      </c>
      <c r="AS353" s="53">
        <v>70.426866228007597</v>
      </c>
      <c r="AT353" s="53">
        <v>6.0091439680512799</v>
      </c>
      <c r="AU353" s="53">
        <v>63.183900475258</v>
      </c>
      <c r="AV353" s="53">
        <v>53.101287300000003</v>
      </c>
      <c r="AW353" s="53">
        <v>58.1048608905649</v>
      </c>
      <c r="AX353" s="53">
        <v>9.55681822312207</v>
      </c>
      <c r="AY353" s="53">
        <v>56.455480158232</v>
      </c>
      <c r="AZ353" s="53"/>
      <c r="BA353" s="53"/>
      <c r="BB353" s="53"/>
      <c r="BC353" s="53"/>
      <c r="BD353" s="53"/>
      <c r="BE353" s="53"/>
      <c r="BF353" s="53"/>
      <c r="BG353" s="53"/>
      <c r="BH353" s="53"/>
      <c r="BI353" s="53"/>
      <c r="BJ353" s="53"/>
      <c r="BK353" s="53"/>
    </row>
    <row r="354" spans="1:63" x14ac:dyDescent="0.25">
      <c r="A354" s="53" t="s">
        <v>248</v>
      </c>
      <c r="B354" s="53" t="s">
        <v>249</v>
      </c>
      <c r="C354" s="53" t="s">
        <v>16</v>
      </c>
      <c r="D354" s="53">
        <v>1177.7781543000001</v>
      </c>
      <c r="E354" s="53">
        <v>12.7791095690184</v>
      </c>
      <c r="F354" s="53">
        <v>3.0635116557790201</v>
      </c>
      <c r="G354" s="53">
        <v>11.893048492693501</v>
      </c>
      <c r="H354" s="53">
        <v>1535.2284339</v>
      </c>
      <c r="I354" s="53">
        <v>12.6416065795005</v>
      </c>
      <c r="J354" s="53">
        <v>3.9932734228130702</v>
      </c>
      <c r="K354" s="53">
        <v>11.381450435929199</v>
      </c>
      <c r="L354" s="53">
        <v>1167.4736915000001</v>
      </c>
      <c r="M354" s="53">
        <v>17.157335877312502</v>
      </c>
      <c r="N354" s="53">
        <v>3.03670877972033</v>
      </c>
      <c r="O354" s="53">
        <v>15.945583428859299</v>
      </c>
      <c r="P354" s="53">
        <v>1509.6671461000001</v>
      </c>
      <c r="Q354" s="53">
        <v>14.343769352864401</v>
      </c>
      <c r="R354" s="53">
        <v>3.9267861112373499</v>
      </c>
      <c r="S354" s="53">
        <v>12.733221226925901</v>
      </c>
      <c r="T354" s="53">
        <v>3137.2800630000002</v>
      </c>
      <c r="U354" s="53">
        <v>9.9833242468700902</v>
      </c>
      <c r="V354" s="53">
        <v>8.1603602557528294</v>
      </c>
      <c r="W354" s="53">
        <v>8.9807547276375495</v>
      </c>
      <c r="X354" s="53">
        <v>3880.6065732000002</v>
      </c>
      <c r="Y354" s="53">
        <v>7.5933743898936701</v>
      </c>
      <c r="Z354" s="53">
        <v>10.093822359573799</v>
      </c>
      <c r="AA354" s="53">
        <v>7.6519764832052601</v>
      </c>
      <c r="AB354" s="53">
        <v>4162.3066859</v>
      </c>
      <c r="AC354" s="53">
        <v>7.0269626963616698</v>
      </c>
      <c r="AD354" s="53">
        <v>10.826550824217099</v>
      </c>
      <c r="AE354" s="53">
        <v>7.4310319846413604</v>
      </c>
      <c r="AF354" s="53">
        <v>4501.6874393999997</v>
      </c>
      <c r="AG354" s="53">
        <v>6.65226593101894</v>
      </c>
      <c r="AH354" s="53">
        <v>11.709312055862</v>
      </c>
      <c r="AI354" s="53">
        <v>6.7841792051184102</v>
      </c>
      <c r="AJ354" s="53">
        <v>3735.2411477000001</v>
      </c>
      <c r="AK354" s="53">
        <v>8.01480538176172</v>
      </c>
      <c r="AL354" s="53">
        <v>9.7157132277813005</v>
      </c>
      <c r="AM354" s="53">
        <v>7.3115762640029098</v>
      </c>
      <c r="AN354" s="53">
        <v>2182.3636851000001</v>
      </c>
      <c r="AO354" s="53">
        <v>9.5915284960818905</v>
      </c>
      <c r="AP354" s="53">
        <v>5.6765330228308404</v>
      </c>
      <c r="AQ354" s="53">
        <v>9.4602003266606403</v>
      </c>
      <c r="AR354" s="53">
        <v>2147.8305399000001</v>
      </c>
      <c r="AS354" s="53">
        <v>9.4782738388490397</v>
      </c>
      <c r="AT354" s="53">
        <v>5.5867090670674697</v>
      </c>
      <c r="AU354" s="53">
        <v>8.9394394641031507</v>
      </c>
      <c r="AV354" s="53">
        <v>2283.9217534999998</v>
      </c>
      <c r="AW354" s="53">
        <v>9.7157987953440994</v>
      </c>
      <c r="AX354" s="53">
        <v>5.9406951022053898</v>
      </c>
      <c r="AY354" s="53">
        <v>9.0251909572139901</v>
      </c>
      <c r="AZ354" s="53">
        <v>2118.0909765000001</v>
      </c>
      <c r="BA354" s="53">
        <v>9.5347612869853204</v>
      </c>
      <c r="BB354" s="53">
        <v>5.5093536680213502</v>
      </c>
      <c r="BC354" s="53">
        <v>9.1003362892511603</v>
      </c>
      <c r="BD354" s="53">
        <v>1633.3922975</v>
      </c>
      <c r="BE354" s="53">
        <v>10.674569527494899</v>
      </c>
      <c r="BF354" s="53">
        <v>4.2486068565475703</v>
      </c>
      <c r="BG354" s="53">
        <v>10.9303488219606</v>
      </c>
      <c r="BH354" s="53">
        <v>3272.4936842000002</v>
      </c>
      <c r="BI354" s="53">
        <v>8.8827276469477496</v>
      </c>
      <c r="BJ354" s="53">
        <v>8.51206359059052</v>
      </c>
      <c r="BK354" s="53">
        <v>8.5106206487195895</v>
      </c>
    </row>
    <row r="355" spans="1:63" x14ac:dyDescent="0.25">
      <c r="A355" s="53" t="s">
        <v>250</v>
      </c>
      <c r="B355" s="53" t="s">
        <v>251</v>
      </c>
      <c r="C355" s="53" t="s">
        <v>15</v>
      </c>
      <c r="D355" s="53"/>
      <c r="E355" s="53"/>
      <c r="F355" s="53"/>
      <c r="G355" s="53"/>
      <c r="H355" s="53">
        <v>39.693758500000001</v>
      </c>
      <c r="I355" s="53">
        <v>73.071673706853105</v>
      </c>
      <c r="J355" s="53">
        <v>26.737808949687501</v>
      </c>
      <c r="K355" s="53">
        <v>24.645928750780399</v>
      </c>
      <c r="L355" s="53"/>
      <c r="M355" s="53"/>
      <c r="N355" s="53"/>
      <c r="O355" s="53"/>
      <c r="P355" s="53"/>
      <c r="Q355" s="53"/>
      <c r="R355" s="53"/>
      <c r="S355" s="53"/>
      <c r="T355" s="53"/>
      <c r="U355" s="53"/>
      <c r="V355" s="53"/>
      <c r="W355" s="53"/>
      <c r="X355" s="53">
        <v>35.109677699999999</v>
      </c>
      <c r="Y355" s="53">
        <v>77.088200170032593</v>
      </c>
      <c r="Z355" s="53">
        <v>23.649961356713099</v>
      </c>
      <c r="AA355" s="53">
        <v>36.881097736102099</v>
      </c>
      <c r="AB355" s="53">
        <v>25.318256399999999</v>
      </c>
      <c r="AC355" s="53">
        <v>99.999999999999702</v>
      </c>
      <c r="AD355" s="53">
        <v>17.054436973067201</v>
      </c>
      <c r="AE355" s="53">
        <v>60.4334192133866</v>
      </c>
      <c r="AF355" s="53">
        <v>19.582842599999999</v>
      </c>
      <c r="AG355" s="53">
        <v>100</v>
      </c>
      <c r="AH355" s="53">
        <v>13.191048767291701</v>
      </c>
      <c r="AI355" s="53">
        <v>99.912925189082102</v>
      </c>
      <c r="AJ355" s="53">
        <v>14.3755021</v>
      </c>
      <c r="AK355" s="53">
        <v>99.999999999999702</v>
      </c>
      <c r="AL355" s="53">
        <v>9.6833719766202293</v>
      </c>
      <c r="AM355" s="53">
        <v>90.075702798356303</v>
      </c>
      <c r="AN355" s="53"/>
      <c r="AO355" s="53"/>
      <c r="AP355" s="53"/>
      <c r="AQ355" s="53"/>
      <c r="AR355" s="53"/>
      <c r="AS355" s="53"/>
      <c r="AT355" s="53"/>
      <c r="AU355" s="53"/>
      <c r="AV355" s="53">
        <v>14.3755021</v>
      </c>
      <c r="AW355" s="53">
        <v>99.999999999999702</v>
      </c>
      <c r="AX355" s="53">
        <v>9.6833719766202293</v>
      </c>
      <c r="AY355" s="53">
        <v>90.075702798356303</v>
      </c>
      <c r="AZ355" s="53"/>
      <c r="BA355" s="53"/>
      <c r="BB355" s="53"/>
      <c r="BC355" s="53"/>
      <c r="BD355" s="53"/>
      <c r="BE355" s="53"/>
      <c r="BF355" s="53"/>
      <c r="BG355" s="53"/>
      <c r="BH355" s="53"/>
      <c r="BI355" s="53"/>
      <c r="BJ355" s="53"/>
      <c r="BK355" s="53"/>
    </row>
    <row r="356" spans="1:63" x14ac:dyDescent="0.25">
      <c r="A356" s="53" t="s">
        <v>250</v>
      </c>
      <c r="B356" s="53" t="s">
        <v>251</v>
      </c>
      <c r="C356" s="53" t="s">
        <v>16</v>
      </c>
      <c r="D356" s="53">
        <v>721.15388089999999</v>
      </c>
      <c r="E356" s="53">
        <v>18.5802675755019</v>
      </c>
      <c r="F356" s="53">
        <v>2.4702511950225499</v>
      </c>
      <c r="G356" s="53">
        <v>17.508356597769801</v>
      </c>
      <c r="H356" s="53">
        <v>876.18575969999995</v>
      </c>
      <c r="I356" s="53">
        <v>16.328623307932698</v>
      </c>
      <c r="J356" s="53">
        <v>3.0012996910721701</v>
      </c>
      <c r="K356" s="53">
        <v>14.8530144853331</v>
      </c>
      <c r="L356" s="53">
        <v>1186.9666004000001</v>
      </c>
      <c r="M356" s="53">
        <v>13.199383167473</v>
      </c>
      <c r="N356" s="53">
        <v>4.0658529902531804</v>
      </c>
      <c r="O356" s="53">
        <v>11.9933422852198</v>
      </c>
      <c r="P356" s="53">
        <v>1333.9712099999999</v>
      </c>
      <c r="Q356" s="53">
        <v>12.331065660411699</v>
      </c>
      <c r="R356" s="53">
        <v>4.5694047593777203</v>
      </c>
      <c r="S356" s="53">
        <v>11.379848294083001</v>
      </c>
      <c r="T356" s="53">
        <v>2132.0287902</v>
      </c>
      <c r="U356" s="53">
        <v>10.0219710059239</v>
      </c>
      <c r="V356" s="53">
        <v>7.3030830261098396</v>
      </c>
      <c r="W356" s="53">
        <v>9.1728006830737794</v>
      </c>
      <c r="X356" s="53">
        <v>2765.2449299999998</v>
      </c>
      <c r="Y356" s="53">
        <v>7.9433408359317399</v>
      </c>
      <c r="Z356" s="53">
        <v>9.4721109790571294</v>
      </c>
      <c r="AA356" s="53">
        <v>7.9432537150511502</v>
      </c>
      <c r="AB356" s="53">
        <v>3215.1873233000001</v>
      </c>
      <c r="AC356" s="53">
        <v>7.4076971338290898</v>
      </c>
      <c r="AD356" s="53">
        <v>11.0133503236385</v>
      </c>
      <c r="AE356" s="53">
        <v>7.3129993667216597</v>
      </c>
      <c r="AF356" s="53">
        <v>3067.0907874999998</v>
      </c>
      <c r="AG356" s="53">
        <v>8.5811806530302892</v>
      </c>
      <c r="AH356" s="53">
        <v>10.5060582543202</v>
      </c>
      <c r="AI356" s="53">
        <v>8.2594293441984092</v>
      </c>
      <c r="AJ356" s="53">
        <v>2796.5726794000002</v>
      </c>
      <c r="AK356" s="53">
        <v>8.1096997891729892</v>
      </c>
      <c r="AL356" s="53">
        <v>9.5794215162979999</v>
      </c>
      <c r="AM356" s="53">
        <v>7.2743898435990104</v>
      </c>
      <c r="AN356" s="53">
        <v>1975.8267877000001</v>
      </c>
      <c r="AO356" s="53">
        <v>9.4358551091348808</v>
      </c>
      <c r="AP356" s="53">
        <v>6.76802637099071</v>
      </c>
      <c r="AQ356" s="53">
        <v>8.6866488529176902</v>
      </c>
      <c r="AR356" s="53">
        <v>1807.6912098</v>
      </c>
      <c r="AS356" s="53">
        <v>8.1692965269088198</v>
      </c>
      <c r="AT356" s="53">
        <v>6.1920922697764897</v>
      </c>
      <c r="AU356" s="53">
        <v>8.1512736595659003</v>
      </c>
      <c r="AV356" s="53">
        <v>1638.9380490999999</v>
      </c>
      <c r="AW356" s="53">
        <v>8.5689579363474699</v>
      </c>
      <c r="AX356" s="53">
        <v>5.6140426912832604</v>
      </c>
      <c r="AY356" s="53">
        <v>8.1894577722795496</v>
      </c>
      <c r="AZ356" s="53">
        <v>1796.5737283000001</v>
      </c>
      <c r="BA356" s="53">
        <v>8.6003322085981804</v>
      </c>
      <c r="BB356" s="53">
        <v>6.1540102838253903</v>
      </c>
      <c r="BC356" s="53">
        <v>8.5072567515483808</v>
      </c>
      <c r="BD356" s="53">
        <v>1277.7871734</v>
      </c>
      <c r="BE356" s="53">
        <v>10.543677541510601</v>
      </c>
      <c r="BF356" s="53">
        <v>4.3769511274578203</v>
      </c>
      <c r="BG356" s="53">
        <v>10.8648190474219</v>
      </c>
      <c r="BH356" s="53">
        <v>2602.3255506</v>
      </c>
      <c r="BI356" s="53">
        <v>8.2192723736483906</v>
      </c>
      <c r="BJ356" s="53">
        <v>8.9140445215169901</v>
      </c>
      <c r="BK356" s="53">
        <v>7.8815484043617898</v>
      </c>
    </row>
    <row r="357" spans="1:63" x14ac:dyDescent="0.25">
      <c r="A357" s="53" t="s">
        <v>252</v>
      </c>
      <c r="B357" s="53" t="s">
        <v>253</v>
      </c>
      <c r="C357" s="53" t="s">
        <v>15</v>
      </c>
      <c r="D357" s="53">
        <v>443.90599170000002</v>
      </c>
      <c r="E357" s="53">
        <v>27.096067862792999</v>
      </c>
      <c r="F357" s="53">
        <v>10.812252733814301</v>
      </c>
      <c r="G357" s="53">
        <v>22.293269363153499</v>
      </c>
      <c r="H357" s="53">
        <v>306.242637</v>
      </c>
      <c r="I357" s="53">
        <v>27.280516996974502</v>
      </c>
      <c r="J357" s="53">
        <v>7.4591757061740802</v>
      </c>
      <c r="K357" s="53">
        <v>23.041350047658099</v>
      </c>
      <c r="L357" s="53">
        <v>466.12194570000003</v>
      </c>
      <c r="M357" s="53">
        <v>22.672894481898101</v>
      </c>
      <c r="N357" s="53">
        <v>11.353368451696101</v>
      </c>
      <c r="O357" s="53">
        <v>15.247268606504401</v>
      </c>
      <c r="P357" s="53">
        <v>763.54707670000005</v>
      </c>
      <c r="Q357" s="53">
        <v>20.795834800208301</v>
      </c>
      <c r="R357" s="53">
        <v>18.597775479058701</v>
      </c>
      <c r="S357" s="53">
        <v>14.792814140808</v>
      </c>
      <c r="T357" s="53">
        <v>202.22247010000001</v>
      </c>
      <c r="U357" s="53">
        <v>32.882910360418599</v>
      </c>
      <c r="V357" s="53">
        <v>4.92554841804224</v>
      </c>
      <c r="W357" s="53">
        <v>27.956249323745599</v>
      </c>
      <c r="X357" s="53">
        <v>372.37688850000001</v>
      </c>
      <c r="Y357" s="53">
        <v>27.691436427322699</v>
      </c>
      <c r="Z357" s="53">
        <v>9.0700128089606693</v>
      </c>
      <c r="AA357" s="53">
        <v>19.995495024729699</v>
      </c>
      <c r="AB357" s="53">
        <v>309.82599770000002</v>
      </c>
      <c r="AC357" s="53">
        <v>24.293719604451301</v>
      </c>
      <c r="AD357" s="53">
        <v>7.5464559011911403</v>
      </c>
      <c r="AE357" s="53">
        <v>22.549933066325501</v>
      </c>
      <c r="AF357" s="53">
        <v>369.11282310000001</v>
      </c>
      <c r="AG357" s="53">
        <v>27.8441000702698</v>
      </c>
      <c r="AH357" s="53">
        <v>8.9905097143767403</v>
      </c>
      <c r="AI357" s="53">
        <v>23.1287016205697</v>
      </c>
      <c r="AJ357" s="53">
        <v>315.77497899999997</v>
      </c>
      <c r="AK357" s="53">
        <v>29.0143345101433</v>
      </c>
      <c r="AL357" s="53">
        <v>7.6913557009843503</v>
      </c>
      <c r="AM357" s="53">
        <v>26.699662922617598</v>
      </c>
      <c r="AN357" s="53">
        <v>149.95796870000001</v>
      </c>
      <c r="AO357" s="53">
        <v>51.414853159082199</v>
      </c>
      <c r="AP357" s="53">
        <v>3.6525378961984698</v>
      </c>
      <c r="AQ357" s="53">
        <v>48.6371268266833</v>
      </c>
      <c r="AR357" s="53">
        <v>193.68349219999999</v>
      </c>
      <c r="AS357" s="53">
        <v>32.040579777932599</v>
      </c>
      <c r="AT357" s="53">
        <v>4.7175638698056197</v>
      </c>
      <c r="AU357" s="53">
        <v>31.531638733478701</v>
      </c>
      <c r="AV357" s="53">
        <v>77.543122100000005</v>
      </c>
      <c r="AW357" s="53">
        <v>52.327667315873903</v>
      </c>
      <c r="AX357" s="53">
        <v>1.88872385052383</v>
      </c>
      <c r="AY357" s="53">
        <v>49.084920236802603</v>
      </c>
      <c r="AZ357" s="53">
        <v>36.453066100000001</v>
      </c>
      <c r="BA357" s="53">
        <v>71.274747978235396</v>
      </c>
      <c r="BB357" s="53">
        <v>0.88789016360474304</v>
      </c>
      <c r="BC357" s="53">
        <v>71.378591360440197</v>
      </c>
      <c r="BD357" s="53">
        <v>26.552257999999998</v>
      </c>
      <c r="BE357" s="53">
        <v>74.744089086096295</v>
      </c>
      <c r="BF357" s="53">
        <v>0.64673541136489898</v>
      </c>
      <c r="BG357" s="53">
        <v>72.930890866956702</v>
      </c>
      <c r="BH357" s="53">
        <v>72.262112700000003</v>
      </c>
      <c r="BI357" s="53">
        <v>49.682901470539903</v>
      </c>
      <c r="BJ357" s="53">
        <v>1.76009389420407</v>
      </c>
      <c r="BK357" s="53">
        <v>47.559511517110103</v>
      </c>
    </row>
    <row r="358" spans="1:63" x14ac:dyDescent="0.25">
      <c r="A358" s="53" t="s">
        <v>252</v>
      </c>
      <c r="B358" s="53" t="s">
        <v>253</v>
      </c>
      <c r="C358" s="53" t="s">
        <v>16</v>
      </c>
      <c r="D358" s="53">
        <v>1801.7504544000001</v>
      </c>
      <c r="E358" s="53">
        <v>12.036729581585501</v>
      </c>
      <c r="F358" s="53">
        <v>5.1201486107596104</v>
      </c>
      <c r="G358" s="53">
        <v>10.919811123054799</v>
      </c>
      <c r="H358" s="53">
        <v>1967.4537344</v>
      </c>
      <c r="I358" s="53">
        <v>11.984879984060299</v>
      </c>
      <c r="J358" s="53">
        <v>5.5910381375630598</v>
      </c>
      <c r="K358" s="53">
        <v>10.441101042231899</v>
      </c>
      <c r="L358" s="53">
        <v>1677.5252369</v>
      </c>
      <c r="M358" s="53">
        <v>13.065462714478899</v>
      </c>
      <c r="N358" s="53">
        <v>4.7671299264847402</v>
      </c>
      <c r="O358" s="53">
        <v>11.9384337658344</v>
      </c>
      <c r="P358" s="53">
        <v>2483.4086410999998</v>
      </c>
      <c r="Q358" s="53">
        <v>9.9081012396596506</v>
      </c>
      <c r="R358" s="53">
        <v>7.0572599399792804</v>
      </c>
      <c r="S358" s="53">
        <v>9.8157560747954893</v>
      </c>
      <c r="T358" s="53">
        <v>3518.8218121999998</v>
      </c>
      <c r="U358" s="53">
        <v>7.9086732744207602</v>
      </c>
      <c r="V358" s="53">
        <v>9.9996592587213993</v>
      </c>
      <c r="W358" s="53">
        <v>7.4969755025981604</v>
      </c>
      <c r="X358" s="53">
        <v>3901.7469898999998</v>
      </c>
      <c r="Y358" s="53">
        <v>10.571908816504401</v>
      </c>
      <c r="Z358" s="53">
        <v>11.0878420377725</v>
      </c>
      <c r="AA358" s="53">
        <v>9.0957710983520208</v>
      </c>
      <c r="AB358" s="53">
        <v>3558.1659887000001</v>
      </c>
      <c r="AC358" s="53">
        <v>8.8464984667380708</v>
      </c>
      <c r="AD358" s="53">
        <v>10.111466101981</v>
      </c>
      <c r="AE358" s="53">
        <v>7.1447875498015501</v>
      </c>
      <c r="AF358" s="53">
        <v>2528.8589394999999</v>
      </c>
      <c r="AG358" s="53">
        <v>10.8573271252765</v>
      </c>
      <c r="AH358" s="53">
        <v>7.1864189373548903</v>
      </c>
      <c r="AI358" s="53">
        <v>10.363243886393001</v>
      </c>
      <c r="AJ358" s="53">
        <v>2244.2333613000001</v>
      </c>
      <c r="AK358" s="53">
        <v>8.9340691085589707</v>
      </c>
      <c r="AL358" s="53">
        <v>6.3775803685905599</v>
      </c>
      <c r="AM358" s="53">
        <v>9.0370946644171699</v>
      </c>
      <c r="AN358" s="53">
        <v>2051.1911804000001</v>
      </c>
      <c r="AO358" s="53">
        <v>11.5938871148269</v>
      </c>
      <c r="AP358" s="53">
        <v>5.8290001520908898</v>
      </c>
      <c r="AQ358" s="53">
        <v>11.1948380497779</v>
      </c>
      <c r="AR358" s="53">
        <v>2826.0713913999998</v>
      </c>
      <c r="AS358" s="53">
        <v>9.4659631263430999</v>
      </c>
      <c r="AT358" s="53">
        <v>8.0310264239132998</v>
      </c>
      <c r="AU358" s="53">
        <v>8.9903208563079406</v>
      </c>
      <c r="AV358" s="53">
        <v>1817.7429981</v>
      </c>
      <c r="AW358" s="53">
        <v>11.1299209701341</v>
      </c>
      <c r="AX358" s="53">
        <v>5.16559563712672</v>
      </c>
      <c r="AY358" s="53">
        <v>11.458619979480201</v>
      </c>
      <c r="AZ358" s="53">
        <v>1657.4013316999999</v>
      </c>
      <c r="BA358" s="53">
        <v>11.8121933474934</v>
      </c>
      <c r="BB358" s="53">
        <v>4.7099425479544799</v>
      </c>
      <c r="BC358" s="53">
        <v>11.1649607603368</v>
      </c>
      <c r="BD358" s="53">
        <v>1326.5826416</v>
      </c>
      <c r="BE358" s="53">
        <v>13.4092838891748</v>
      </c>
      <c r="BF358" s="53">
        <v>3.7698340815504099</v>
      </c>
      <c r="BG358" s="53">
        <v>13.898390048413599</v>
      </c>
      <c r="BH358" s="53">
        <v>1828.4624690999999</v>
      </c>
      <c r="BI358" s="53">
        <v>11.950171783454399</v>
      </c>
      <c r="BJ358" s="53">
        <v>5.1960578381572198</v>
      </c>
      <c r="BK358" s="53">
        <v>11.5918728058965</v>
      </c>
    </row>
    <row r="359" spans="1:63" x14ac:dyDescent="0.25">
      <c r="A359" s="53" t="s">
        <v>254</v>
      </c>
      <c r="B359" s="53" t="s">
        <v>255</v>
      </c>
      <c r="C359" s="53" t="s">
        <v>15</v>
      </c>
      <c r="D359" s="53"/>
      <c r="E359" s="53"/>
      <c r="F359" s="53"/>
      <c r="G359" s="53"/>
      <c r="H359" s="53">
        <v>9.4881876999999992</v>
      </c>
      <c r="I359" s="53">
        <v>99.999999999999702</v>
      </c>
      <c r="J359" s="53">
        <v>7.9833146538572404</v>
      </c>
      <c r="K359" s="53">
        <v>70.844533416023097</v>
      </c>
      <c r="L359" s="53">
        <v>16.610433400000002</v>
      </c>
      <c r="M359" s="53">
        <v>100</v>
      </c>
      <c r="N359" s="53">
        <v>13.975937298240799</v>
      </c>
      <c r="O359" s="53">
        <v>86.228463067429303</v>
      </c>
      <c r="P359" s="53"/>
      <c r="Q359" s="53"/>
      <c r="R359" s="53"/>
      <c r="S359" s="53"/>
      <c r="T359" s="53"/>
      <c r="U359" s="53"/>
      <c r="V359" s="53"/>
      <c r="W359" s="53"/>
      <c r="X359" s="53">
        <v>9.4881876999999992</v>
      </c>
      <c r="Y359" s="53">
        <v>99.999999999999702</v>
      </c>
      <c r="Z359" s="53">
        <v>7.9833146538572404</v>
      </c>
      <c r="AA359" s="53">
        <v>70.844533416023097</v>
      </c>
      <c r="AB359" s="53"/>
      <c r="AC359" s="53"/>
      <c r="AD359" s="53"/>
      <c r="AE359" s="53"/>
      <c r="AF359" s="53">
        <v>16.610433400000002</v>
      </c>
      <c r="AG359" s="53">
        <v>100</v>
      </c>
      <c r="AH359" s="53">
        <v>13.975937298240799</v>
      </c>
      <c r="AI359" s="53">
        <v>86.228463067429303</v>
      </c>
      <c r="AJ359" s="53">
        <v>25.314665600000001</v>
      </c>
      <c r="AK359" s="53">
        <v>70.373692257311703</v>
      </c>
      <c r="AL359" s="53">
        <v>21.2996356345244</v>
      </c>
      <c r="AM359" s="53">
        <v>69.057936065357893</v>
      </c>
      <c r="AN359" s="53"/>
      <c r="AO359" s="53"/>
      <c r="AP359" s="53"/>
      <c r="AQ359" s="53"/>
      <c r="AR359" s="53"/>
      <c r="AS359" s="53"/>
      <c r="AT359" s="53"/>
      <c r="AU359" s="53"/>
      <c r="AV359" s="53"/>
      <c r="AW359" s="53"/>
      <c r="AX359" s="53"/>
      <c r="AY359" s="53"/>
      <c r="AZ359" s="53">
        <v>9.4881876999999992</v>
      </c>
      <c r="BA359" s="53">
        <v>99.999999999999702</v>
      </c>
      <c r="BB359" s="53">
        <v>7.9833146538572404</v>
      </c>
      <c r="BC359" s="53">
        <v>70.844533416023097</v>
      </c>
      <c r="BD359" s="53">
        <v>9.4881876999999992</v>
      </c>
      <c r="BE359" s="53">
        <v>99.999999999999702</v>
      </c>
      <c r="BF359" s="53">
        <v>7.9833146538572404</v>
      </c>
      <c r="BG359" s="53">
        <v>70.844533416023097</v>
      </c>
      <c r="BH359" s="53">
        <v>22.361945200000001</v>
      </c>
      <c r="BI359" s="53">
        <v>71.180839102018098</v>
      </c>
      <c r="BJ359" s="53">
        <v>18.815231153565001</v>
      </c>
      <c r="BK359" s="53">
        <v>46.9881053216438</v>
      </c>
    </row>
    <row r="360" spans="1:63" x14ac:dyDescent="0.25">
      <c r="A360" s="53" t="s">
        <v>254</v>
      </c>
      <c r="B360" s="53" t="s">
        <v>255</v>
      </c>
      <c r="C360" s="53" t="s">
        <v>16</v>
      </c>
      <c r="D360" s="53">
        <v>723.20867250000003</v>
      </c>
      <c r="E360" s="53">
        <v>16.632140522718402</v>
      </c>
      <c r="F360" s="53">
        <v>2.4734257940222002</v>
      </c>
      <c r="G360" s="53">
        <v>15.921569599574999</v>
      </c>
      <c r="H360" s="53">
        <v>1124.8484361999999</v>
      </c>
      <c r="I360" s="53">
        <v>13.3970081793557</v>
      </c>
      <c r="J360" s="53">
        <v>3.8470627389532699</v>
      </c>
      <c r="K360" s="53">
        <v>13.1337441747598</v>
      </c>
      <c r="L360" s="53">
        <v>1228.8442696</v>
      </c>
      <c r="M360" s="53">
        <v>11.100463975064899</v>
      </c>
      <c r="N360" s="53">
        <v>4.2027359859474096</v>
      </c>
      <c r="O360" s="53">
        <v>10.0223539022425</v>
      </c>
      <c r="P360" s="53">
        <v>1294.4940475000001</v>
      </c>
      <c r="Q360" s="53">
        <v>13.3929102523881</v>
      </c>
      <c r="R360" s="53">
        <v>4.42726295887263</v>
      </c>
      <c r="S360" s="53">
        <v>11.9094793003219</v>
      </c>
      <c r="T360" s="53">
        <v>2383.505952</v>
      </c>
      <c r="U360" s="53">
        <v>9.7310014454645408</v>
      </c>
      <c r="V360" s="53">
        <v>8.1517621760574599</v>
      </c>
      <c r="W360" s="53">
        <v>8.7784905556052895</v>
      </c>
      <c r="X360" s="53">
        <v>2464.8273654</v>
      </c>
      <c r="Y360" s="53">
        <v>8.61606578006006</v>
      </c>
      <c r="Z360" s="53">
        <v>8.42988727211665</v>
      </c>
      <c r="AA360" s="53">
        <v>8.41046347680048</v>
      </c>
      <c r="AB360" s="53">
        <v>2549.3701016</v>
      </c>
      <c r="AC360" s="53">
        <v>8.0885518055281391</v>
      </c>
      <c r="AD360" s="53">
        <v>8.7190295243679206</v>
      </c>
      <c r="AE360" s="53">
        <v>7.93639141537213</v>
      </c>
      <c r="AF360" s="53">
        <v>2871.5023452</v>
      </c>
      <c r="AG360" s="53">
        <v>9.0076243373193297</v>
      </c>
      <c r="AH360" s="53">
        <v>9.8207450190842493</v>
      </c>
      <c r="AI360" s="53">
        <v>8.5583974263179297</v>
      </c>
      <c r="AJ360" s="53">
        <v>2918.8265683</v>
      </c>
      <c r="AK360" s="53">
        <v>7.1962386766187798</v>
      </c>
      <c r="AL360" s="53">
        <v>9.9825972735559407</v>
      </c>
      <c r="AM360" s="53">
        <v>7.1343040959997399</v>
      </c>
      <c r="AN360" s="53">
        <v>1745.3693361000001</v>
      </c>
      <c r="AO360" s="53">
        <v>10.265051731079099</v>
      </c>
      <c r="AP360" s="53">
        <v>5.9692889482117399</v>
      </c>
      <c r="AQ360" s="53">
        <v>9.6248895722024006</v>
      </c>
      <c r="AR360" s="53">
        <v>1976.6909995000001</v>
      </c>
      <c r="AS360" s="53">
        <v>9.9569178216560097</v>
      </c>
      <c r="AT360" s="53">
        <v>6.7604257123656302</v>
      </c>
      <c r="AU360" s="53">
        <v>9.0487942509001904</v>
      </c>
      <c r="AV360" s="53">
        <v>2028.5668323</v>
      </c>
      <c r="AW360" s="53">
        <v>8.9746391234276199</v>
      </c>
      <c r="AX360" s="53">
        <v>6.9378448001240196</v>
      </c>
      <c r="AY360" s="53">
        <v>8.4315220652121692</v>
      </c>
      <c r="AZ360" s="53">
        <v>1663.313764</v>
      </c>
      <c r="BA360" s="53">
        <v>7.9452643222619699</v>
      </c>
      <c r="BB360" s="53">
        <v>5.6886529764751197</v>
      </c>
      <c r="BC360" s="53">
        <v>7.8737063812808801</v>
      </c>
      <c r="BD360" s="53">
        <v>1513.1639373999999</v>
      </c>
      <c r="BE360" s="53">
        <v>9.1858924282391197</v>
      </c>
      <c r="BF360" s="53">
        <v>5.1751297456258696</v>
      </c>
      <c r="BG360" s="53">
        <v>9.2903148100183497</v>
      </c>
      <c r="BH360" s="53">
        <v>2752.6171479</v>
      </c>
      <c r="BI360" s="53">
        <v>7.3306107771445497</v>
      </c>
      <c r="BJ360" s="53">
        <v>9.4141490742198908</v>
      </c>
      <c r="BK360" s="53">
        <v>7.8637612213727603</v>
      </c>
    </row>
    <row r="361" spans="1:63" x14ac:dyDescent="0.25">
      <c r="A361" s="53" t="s">
        <v>258</v>
      </c>
      <c r="B361" s="53" t="s">
        <v>259</v>
      </c>
      <c r="C361" s="53" t="s">
        <v>15</v>
      </c>
      <c r="D361" s="53"/>
      <c r="E361" s="53"/>
      <c r="F361" s="53"/>
      <c r="G361" s="53"/>
      <c r="H361" s="53"/>
      <c r="I361" s="53"/>
      <c r="J361" s="53"/>
      <c r="K361" s="5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  <c r="W361" s="53"/>
      <c r="X361" s="53"/>
      <c r="Y361" s="53"/>
      <c r="Z361" s="53"/>
      <c r="AA361" s="53"/>
      <c r="AB361" s="53"/>
      <c r="AC361" s="53"/>
      <c r="AD361" s="53"/>
      <c r="AE361" s="53"/>
      <c r="AF361" s="53"/>
      <c r="AG361" s="53"/>
      <c r="AH361" s="53"/>
      <c r="AI361" s="53"/>
      <c r="AJ361" s="53"/>
      <c r="AK361" s="53"/>
      <c r="AL361" s="53"/>
      <c r="AM361" s="53"/>
      <c r="AN361" s="53"/>
      <c r="AO361" s="53"/>
      <c r="AP361" s="53"/>
      <c r="AQ361" s="53"/>
      <c r="AR361" s="53"/>
      <c r="AS361" s="53"/>
      <c r="AT361" s="53"/>
      <c r="AU361" s="53"/>
      <c r="AV361" s="53">
        <v>16.204245199999999</v>
      </c>
      <c r="AW361" s="53">
        <v>100</v>
      </c>
      <c r="AX361" s="53">
        <v>24.562005096311601</v>
      </c>
      <c r="AY361" s="53">
        <v>63.440071442639599</v>
      </c>
      <c r="AZ361" s="53"/>
      <c r="BA361" s="53"/>
      <c r="BB361" s="53"/>
      <c r="BC361" s="53"/>
      <c r="BD361" s="53">
        <v>21.419477100000002</v>
      </c>
      <c r="BE361" s="53">
        <v>99.999999999999901</v>
      </c>
      <c r="BF361" s="53">
        <v>32.467128162842698</v>
      </c>
      <c r="BG361" s="53">
        <v>85.978076762111399</v>
      </c>
      <c r="BH361" s="53">
        <v>28.349088699999999</v>
      </c>
      <c r="BI361" s="53">
        <v>71.0583440148704</v>
      </c>
      <c r="BJ361" s="53">
        <v>42.9708667408457</v>
      </c>
      <c r="BK361" s="53">
        <v>41.644094017611799</v>
      </c>
    </row>
    <row r="362" spans="1:63" x14ac:dyDescent="0.25">
      <c r="A362" s="53" t="s">
        <v>258</v>
      </c>
      <c r="B362" s="53" t="s">
        <v>259</v>
      </c>
      <c r="C362" s="53" t="s">
        <v>16</v>
      </c>
      <c r="D362" s="53">
        <v>1236.4467555000001</v>
      </c>
      <c r="E362" s="53">
        <v>13.6204519475355</v>
      </c>
      <c r="F362" s="53">
        <v>2.7022008017588002</v>
      </c>
      <c r="G362" s="53">
        <v>13.358661941970499</v>
      </c>
      <c r="H362" s="53">
        <v>2207.4007793000001</v>
      </c>
      <c r="I362" s="53">
        <v>11.4685748123074</v>
      </c>
      <c r="J362" s="53">
        <v>4.8241787437222703</v>
      </c>
      <c r="K362" s="53">
        <v>10.5985197582756</v>
      </c>
      <c r="L362" s="53">
        <v>2146.1524648</v>
      </c>
      <c r="M362" s="53">
        <v>12.114812397389301</v>
      </c>
      <c r="N362" s="53">
        <v>4.6903232066260898</v>
      </c>
      <c r="O362" s="53">
        <v>11.0879818573903</v>
      </c>
      <c r="P362" s="53">
        <v>2613.0228775</v>
      </c>
      <c r="Q362" s="53">
        <v>11.706456678811101</v>
      </c>
      <c r="R362" s="53">
        <v>5.7106482613877398</v>
      </c>
      <c r="S362" s="53">
        <v>10.233704572217199</v>
      </c>
      <c r="T362" s="53">
        <v>4088.9771231999998</v>
      </c>
      <c r="U362" s="53">
        <v>10.293350764102501</v>
      </c>
      <c r="V362" s="53">
        <v>8.9362823037343802</v>
      </c>
      <c r="W362" s="53">
        <v>8.9778614830642596</v>
      </c>
      <c r="X362" s="53">
        <v>3499.1805835</v>
      </c>
      <c r="Y362" s="53">
        <v>7.6006209696211702</v>
      </c>
      <c r="Z362" s="53">
        <v>7.6473075255140097</v>
      </c>
      <c r="AA362" s="53">
        <v>8.0304626575150806</v>
      </c>
      <c r="AB362" s="53">
        <v>2825.8645093999999</v>
      </c>
      <c r="AC362" s="53">
        <v>9.6868846325986304</v>
      </c>
      <c r="AD362" s="53">
        <v>6.1758044242467403</v>
      </c>
      <c r="AE362" s="53">
        <v>10.330280142207799</v>
      </c>
      <c r="AF362" s="53">
        <v>3544.1064013</v>
      </c>
      <c r="AG362" s="53">
        <v>8.6290500092813893</v>
      </c>
      <c r="AH362" s="53">
        <v>7.7454909534204797</v>
      </c>
      <c r="AI362" s="53">
        <v>8.6256144140520004</v>
      </c>
      <c r="AJ362" s="53">
        <v>3562.7178718</v>
      </c>
      <c r="AK362" s="53">
        <v>10.850146235343701</v>
      </c>
      <c r="AL362" s="53">
        <v>7.78616551565562</v>
      </c>
      <c r="AM362" s="53">
        <v>10.5583439009144</v>
      </c>
      <c r="AN362" s="53">
        <v>3967.3663041999998</v>
      </c>
      <c r="AO362" s="53">
        <v>8.7159119900275606</v>
      </c>
      <c r="AP362" s="53">
        <v>8.6705071289097599</v>
      </c>
      <c r="AQ362" s="53">
        <v>8.0307621634743001</v>
      </c>
      <c r="AR362" s="53">
        <v>3617.7643266999999</v>
      </c>
      <c r="AS362" s="53">
        <v>9.3153836286804008</v>
      </c>
      <c r="AT362" s="53">
        <v>7.9064671573584198</v>
      </c>
      <c r="AU362" s="53">
        <v>8.4949839479986409</v>
      </c>
      <c r="AV362" s="53">
        <v>3538.1949992999998</v>
      </c>
      <c r="AW362" s="53">
        <v>7.6184712752713404</v>
      </c>
      <c r="AX362" s="53">
        <v>7.7325718405247104</v>
      </c>
      <c r="AY362" s="53">
        <v>7.5658412421327403</v>
      </c>
      <c r="AZ362" s="53">
        <v>2601.4048432999998</v>
      </c>
      <c r="BA362" s="53">
        <v>8.4848095630522895</v>
      </c>
      <c r="BB362" s="53">
        <v>5.6852575511202303</v>
      </c>
      <c r="BC362" s="53">
        <v>8.7866871936225905</v>
      </c>
      <c r="BD362" s="53">
        <v>2453.9481781</v>
      </c>
      <c r="BE362" s="53">
        <v>8.4628565819605601</v>
      </c>
      <c r="BF362" s="53">
        <v>5.3629973994754598</v>
      </c>
      <c r="BG362" s="53">
        <v>8.5455344586721402</v>
      </c>
      <c r="BH362" s="53">
        <v>3854.4791688</v>
      </c>
      <c r="BI362" s="53">
        <v>7.5542634821444299</v>
      </c>
      <c r="BJ362" s="53">
        <v>8.4237971865452899</v>
      </c>
      <c r="BK362" s="53">
        <v>7.56860698997429</v>
      </c>
    </row>
    <row r="363" spans="1:63" x14ac:dyDescent="0.25">
      <c r="A363" s="53" t="s">
        <v>262</v>
      </c>
      <c r="B363" s="53" t="s">
        <v>263</v>
      </c>
      <c r="C363" s="53" t="s">
        <v>15</v>
      </c>
      <c r="D363" s="53">
        <v>14.1875333</v>
      </c>
      <c r="E363" s="53">
        <v>99.999999999999801</v>
      </c>
      <c r="F363" s="53">
        <v>14.153597375262899</v>
      </c>
      <c r="G363" s="53">
        <v>85.106859366133307</v>
      </c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  <c r="S363" s="53"/>
      <c r="T363" s="53"/>
      <c r="U363" s="53"/>
      <c r="V363" s="53"/>
      <c r="W363" s="53"/>
      <c r="X363" s="53">
        <v>14.1875333</v>
      </c>
      <c r="Y363" s="53">
        <v>99.999999999999801</v>
      </c>
      <c r="Z363" s="53">
        <v>14.153597375262899</v>
      </c>
      <c r="AA363" s="53">
        <v>85.106859366133307</v>
      </c>
      <c r="AB363" s="53"/>
      <c r="AC363" s="53"/>
      <c r="AD363" s="53"/>
      <c r="AE363" s="53"/>
      <c r="AF363" s="53"/>
      <c r="AG363" s="53"/>
      <c r="AH363" s="53"/>
      <c r="AI363" s="53"/>
      <c r="AJ363" s="53">
        <v>16.4264549</v>
      </c>
      <c r="AK363" s="53">
        <v>99.999999999999602</v>
      </c>
      <c r="AL363" s="53">
        <v>16.387163578147501</v>
      </c>
      <c r="AM363" s="53">
        <v>79.641171361492695</v>
      </c>
      <c r="AN363" s="53"/>
      <c r="AO363" s="53"/>
      <c r="AP363" s="53"/>
      <c r="AQ363" s="53"/>
      <c r="AR363" s="53">
        <v>16.4264549</v>
      </c>
      <c r="AS363" s="53">
        <v>99.999999999999602</v>
      </c>
      <c r="AT363" s="53">
        <v>16.387163578147501</v>
      </c>
      <c r="AU363" s="53">
        <v>79.641171361492695</v>
      </c>
      <c r="AV363" s="53"/>
      <c r="AW363" s="53"/>
      <c r="AX363" s="53"/>
      <c r="AY363" s="53"/>
      <c r="AZ363" s="53">
        <v>9.1067418999999994</v>
      </c>
      <c r="BA363" s="53">
        <v>99.999999999999503</v>
      </c>
      <c r="BB363" s="53">
        <v>9.0849589937552206</v>
      </c>
      <c r="BC363" s="53">
        <v>105.44143350663001</v>
      </c>
      <c r="BD363" s="53"/>
      <c r="BE363" s="53"/>
      <c r="BF363" s="53"/>
      <c r="BG363" s="53"/>
      <c r="BH363" s="53">
        <v>29.905050599999999</v>
      </c>
      <c r="BI363" s="53">
        <v>100</v>
      </c>
      <c r="BJ363" s="53">
        <v>29.833519099423999</v>
      </c>
      <c r="BK363" s="53">
        <v>83.279703295551997</v>
      </c>
    </row>
    <row r="364" spans="1:63" x14ac:dyDescent="0.25">
      <c r="A364" s="53" t="s">
        <v>262</v>
      </c>
      <c r="B364" s="53" t="s">
        <v>263</v>
      </c>
      <c r="C364" s="53" t="s">
        <v>16</v>
      </c>
      <c r="D364" s="53">
        <v>1113.5828627999999</v>
      </c>
      <c r="E364" s="53">
        <v>15.954904960479499</v>
      </c>
      <c r="F364" s="53">
        <v>2.5100051414922899</v>
      </c>
      <c r="G364" s="53">
        <v>15.3356038613161</v>
      </c>
      <c r="H364" s="53">
        <v>1938.6891251</v>
      </c>
      <c r="I364" s="53">
        <v>11.2994737657054</v>
      </c>
      <c r="J364" s="53">
        <v>4.3697867795134497</v>
      </c>
      <c r="K364" s="53">
        <v>10.367331055884501</v>
      </c>
      <c r="L364" s="53">
        <v>2674.5404776</v>
      </c>
      <c r="M364" s="53">
        <v>9.3546902143864195</v>
      </c>
      <c r="N364" s="53">
        <v>6.0283887029526904</v>
      </c>
      <c r="O364" s="53">
        <v>8.3271065015864796</v>
      </c>
      <c r="P364" s="53">
        <v>2562.5544574999999</v>
      </c>
      <c r="Q364" s="53">
        <v>9.0201373586753899</v>
      </c>
      <c r="R364" s="53">
        <v>5.7759732827660901</v>
      </c>
      <c r="S364" s="53">
        <v>7.9931884374811597</v>
      </c>
      <c r="T364" s="53">
        <v>3222.4455422000001</v>
      </c>
      <c r="U364" s="53">
        <v>7.8057938375485003</v>
      </c>
      <c r="V364" s="53">
        <v>7.2633614877688402</v>
      </c>
      <c r="W364" s="53">
        <v>7.2426192516743004</v>
      </c>
      <c r="X364" s="53">
        <v>2855.9576843</v>
      </c>
      <c r="Y364" s="53">
        <v>7.35184846473335</v>
      </c>
      <c r="Z364" s="53">
        <v>6.4373013548834299</v>
      </c>
      <c r="AA364" s="53">
        <v>7.6098877833385199</v>
      </c>
      <c r="AB364" s="53">
        <v>2725.6164033</v>
      </c>
      <c r="AC364" s="53">
        <v>8.8387641622736304</v>
      </c>
      <c r="AD364" s="53">
        <v>6.1435133518639802</v>
      </c>
      <c r="AE364" s="53">
        <v>9.1898913865028504</v>
      </c>
      <c r="AF364" s="53">
        <v>3391.4574704000001</v>
      </c>
      <c r="AG364" s="53">
        <v>7.7054926853769103</v>
      </c>
      <c r="AH364" s="53">
        <v>7.6443127603924799</v>
      </c>
      <c r="AI364" s="53">
        <v>7.4707075536329697</v>
      </c>
      <c r="AJ364" s="53">
        <v>3647.4147799000002</v>
      </c>
      <c r="AK364" s="53">
        <v>6.7938184855749704</v>
      </c>
      <c r="AL364" s="53">
        <v>8.2212380924078605</v>
      </c>
      <c r="AM364" s="53">
        <v>6.3849801197112299</v>
      </c>
      <c r="AN364" s="53">
        <v>3548.3351604999998</v>
      </c>
      <c r="AO364" s="53">
        <v>7.2951136506734198</v>
      </c>
      <c r="AP364" s="53">
        <v>7.9979135761829996</v>
      </c>
      <c r="AQ364" s="53">
        <v>6.8197287698587603</v>
      </c>
      <c r="AR364" s="53">
        <v>3753.1780571999998</v>
      </c>
      <c r="AS364" s="53">
        <v>7.47360460304093</v>
      </c>
      <c r="AT364" s="53">
        <v>8.4596275097311295</v>
      </c>
      <c r="AU364" s="53">
        <v>6.7838443257444601</v>
      </c>
      <c r="AV364" s="53">
        <v>3359.8643828999998</v>
      </c>
      <c r="AW364" s="53">
        <v>7.0144941226913904</v>
      </c>
      <c r="AX364" s="53">
        <v>7.5731022427833699</v>
      </c>
      <c r="AY364" s="53">
        <v>7.2312363466055496</v>
      </c>
      <c r="AZ364" s="53">
        <v>2836.0312484000001</v>
      </c>
      <c r="BA364" s="53">
        <v>6.8394886906466903</v>
      </c>
      <c r="BB364" s="53">
        <v>6.3923873586004198</v>
      </c>
      <c r="BC364" s="53">
        <v>7.2442064866528098</v>
      </c>
      <c r="BD364" s="53">
        <v>2230.5236184999999</v>
      </c>
      <c r="BE364" s="53">
        <v>8.5692932744677996</v>
      </c>
      <c r="BF364" s="53">
        <v>5.0275789415237204</v>
      </c>
      <c r="BG364" s="53">
        <v>8.7761764666949595</v>
      </c>
      <c r="BH364" s="53">
        <v>4505.5689579999998</v>
      </c>
      <c r="BI364" s="53">
        <v>6.4832094867019503</v>
      </c>
      <c r="BJ364" s="53">
        <v>10.1555094171372</v>
      </c>
      <c r="BK364" s="53">
        <v>6.4255778263618497</v>
      </c>
    </row>
    <row r="365" spans="1:63" x14ac:dyDescent="0.25">
      <c r="A365" s="53" t="s">
        <v>264</v>
      </c>
      <c r="B365" s="53" t="s">
        <v>265</v>
      </c>
      <c r="C365" s="53" t="s">
        <v>15</v>
      </c>
      <c r="D365" s="53">
        <v>5.9696490000000004</v>
      </c>
      <c r="E365" s="53">
        <v>100</v>
      </c>
      <c r="F365" s="53">
        <v>7.1888243783018204</v>
      </c>
      <c r="G365" s="53">
        <v>84.552258128922105</v>
      </c>
      <c r="H365" s="53"/>
      <c r="I365" s="53"/>
      <c r="J365" s="53"/>
      <c r="K365" s="53"/>
      <c r="L365" s="53"/>
      <c r="M365" s="53"/>
      <c r="N365" s="53"/>
      <c r="O365" s="53"/>
      <c r="P365" s="53">
        <v>16.532781499999999</v>
      </c>
      <c r="Q365" s="53">
        <v>81.123072146518894</v>
      </c>
      <c r="R365" s="53">
        <v>19.909254746524901</v>
      </c>
      <c r="S365" s="53">
        <v>57.260690249007602</v>
      </c>
      <c r="T365" s="53">
        <v>13.067325200000001</v>
      </c>
      <c r="U365" s="53">
        <v>70.479512169934395</v>
      </c>
      <c r="V365" s="53">
        <v>15.7360518109118</v>
      </c>
      <c r="W365" s="53">
        <v>44.594368496031599</v>
      </c>
      <c r="X365" s="53">
        <v>5.9696490000000004</v>
      </c>
      <c r="Y365" s="53">
        <v>100</v>
      </c>
      <c r="Z365" s="53">
        <v>7.1888243783018204</v>
      </c>
      <c r="AA365" s="53">
        <v>84.552258128922105</v>
      </c>
      <c r="AB365" s="53"/>
      <c r="AC365" s="53"/>
      <c r="AD365" s="53"/>
      <c r="AE365" s="53"/>
      <c r="AF365" s="53"/>
      <c r="AG365" s="53"/>
      <c r="AH365" s="53"/>
      <c r="AI365" s="53"/>
      <c r="AJ365" s="53">
        <v>3.5488381000000002</v>
      </c>
      <c r="AK365" s="53">
        <v>100</v>
      </c>
      <c r="AL365" s="53">
        <v>4.2736137163049799</v>
      </c>
      <c r="AM365" s="53">
        <v>83.149365921234207</v>
      </c>
      <c r="AN365" s="53">
        <v>20.0816196</v>
      </c>
      <c r="AO365" s="53">
        <v>73.247637072683901</v>
      </c>
      <c r="AP365" s="53">
        <v>24.182868462829799</v>
      </c>
      <c r="AQ365" s="53">
        <v>45.839053892984197</v>
      </c>
      <c r="AR365" s="53">
        <v>2.7841117999999998</v>
      </c>
      <c r="AS365" s="53">
        <v>100</v>
      </c>
      <c r="AT365" s="53">
        <v>3.3527081374060299</v>
      </c>
      <c r="AU365" s="53">
        <v>104.600129388734</v>
      </c>
      <c r="AV365" s="53"/>
      <c r="AW365" s="53"/>
      <c r="AX365" s="53"/>
      <c r="AY365" s="53"/>
      <c r="AZ365" s="53">
        <v>5.9696490000000004</v>
      </c>
      <c r="BA365" s="53">
        <v>100</v>
      </c>
      <c r="BB365" s="53">
        <v>7.1888243783018204</v>
      </c>
      <c r="BC365" s="53">
        <v>84.552258128922105</v>
      </c>
      <c r="BD365" s="53"/>
      <c r="BE365" s="53"/>
      <c r="BF365" s="53"/>
      <c r="BG365" s="53"/>
      <c r="BH365" s="53">
        <v>9.1170617000000007</v>
      </c>
      <c r="BI365" s="53">
        <v>71.960635382669096</v>
      </c>
      <c r="BJ365" s="53">
        <v>10.979029991117001</v>
      </c>
      <c r="BK365" s="53">
        <v>67.467449113149698</v>
      </c>
    </row>
    <row r="366" spans="1:63" x14ac:dyDescent="0.25">
      <c r="A366" s="53" t="s">
        <v>264</v>
      </c>
      <c r="B366" s="53" t="s">
        <v>265</v>
      </c>
      <c r="C366" s="53" t="s">
        <v>16</v>
      </c>
      <c r="D366" s="53">
        <v>463.58273150000002</v>
      </c>
      <c r="E366" s="53">
        <v>14.5736213967339</v>
      </c>
      <c r="F366" s="53">
        <v>3.86932898433085</v>
      </c>
      <c r="G366" s="53">
        <v>13.580438774758999</v>
      </c>
      <c r="H366" s="53">
        <v>622.37095910000005</v>
      </c>
      <c r="I366" s="53">
        <v>11.823388040354899</v>
      </c>
      <c r="J366" s="53">
        <v>5.1946671595367997</v>
      </c>
      <c r="K366" s="53">
        <v>10.726529018292</v>
      </c>
      <c r="L366" s="53">
        <v>724.0766605</v>
      </c>
      <c r="M366" s="53">
        <v>11.475106391581701</v>
      </c>
      <c r="N366" s="53">
        <v>6.0435616319978003</v>
      </c>
      <c r="O366" s="53">
        <v>9.6596292279594493</v>
      </c>
      <c r="P366" s="53">
        <v>710.4554511</v>
      </c>
      <c r="Q366" s="53">
        <v>10.160648666739901</v>
      </c>
      <c r="R366" s="53">
        <v>5.9298711583200499</v>
      </c>
      <c r="S366" s="53">
        <v>8.8005705213028893</v>
      </c>
      <c r="T366" s="53">
        <v>1147.9444418</v>
      </c>
      <c r="U366" s="53">
        <v>9.4914269700339506</v>
      </c>
      <c r="V366" s="53">
        <v>9.58140672472015</v>
      </c>
      <c r="W366" s="53">
        <v>8.2058873875343092</v>
      </c>
      <c r="X366" s="53">
        <v>1142.9278503</v>
      </c>
      <c r="Y366" s="53">
        <v>7.7348455273067902</v>
      </c>
      <c r="Z366" s="53">
        <v>9.5395353572714701</v>
      </c>
      <c r="AA366" s="53">
        <v>7.9737102131235904</v>
      </c>
      <c r="AB366" s="53">
        <v>1084.2972107000001</v>
      </c>
      <c r="AC366" s="53">
        <v>10.196214623073301</v>
      </c>
      <c r="AD366" s="53">
        <v>9.0501702067618996</v>
      </c>
      <c r="AE366" s="53">
        <v>10.471772555800399</v>
      </c>
      <c r="AF366" s="53">
        <v>854.176962</v>
      </c>
      <c r="AG366" s="53">
        <v>11.622280859016399</v>
      </c>
      <c r="AH366" s="53">
        <v>7.1294538218023904</v>
      </c>
      <c r="AI366" s="53">
        <v>11.1069922734914</v>
      </c>
      <c r="AJ366" s="53">
        <v>1016.9055403999999</v>
      </c>
      <c r="AK366" s="53">
        <v>7.9669603679405796</v>
      </c>
      <c r="AL366" s="53">
        <v>8.4876804385375202</v>
      </c>
      <c r="AM366" s="53">
        <v>6.7836858577411903</v>
      </c>
      <c r="AN366" s="53">
        <v>840.18152889999999</v>
      </c>
      <c r="AO366" s="53">
        <v>10.5659993523028</v>
      </c>
      <c r="AP366" s="53">
        <v>7.0126398611812304</v>
      </c>
      <c r="AQ366" s="53">
        <v>9.2275127515808695</v>
      </c>
      <c r="AR366" s="53">
        <v>1047.1266922</v>
      </c>
      <c r="AS366" s="53">
        <v>10.4586455809548</v>
      </c>
      <c r="AT366" s="53">
        <v>8.7399236103684395</v>
      </c>
      <c r="AU366" s="53">
        <v>9.3123976146536904</v>
      </c>
      <c r="AV366" s="53">
        <v>893.91818320000004</v>
      </c>
      <c r="AW366" s="53">
        <v>8.1796846725647399</v>
      </c>
      <c r="AX366" s="53">
        <v>7.4611569863363902</v>
      </c>
      <c r="AY366" s="53">
        <v>8.3663832267301892</v>
      </c>
      <c r="AZ366" s="53">
        <v>543.18942389999995</v>
      </c>
      <c r="BA366" s="53">
        <v>9.1450658679488299</v>
      </c>
      <c r="BB366" s="53">
        <v>4.5337723755964499</v>
      </c>
      <c r="BC366" s="53">
        <v>10.194803804168</v>
      </c>
      <c r="BD366" s="53">
        <v>326.514973</v>
      </c>
      <c r="BE366" s="53">
        <v>11.831468453989901</v>
      </c>
      <c r="BF366" s="53">
        <v>2.72528237788103</v>
      </c>
      <c r="BG366" s="53">
        <v>12.678114000139001</v>
      </c>
      <c r="BH366" s="53">
        <v>563.29070960000001</v>
      </c>
      <c r="BI366" s="53">
        <v>11.4303225391039</v>
      </c>
      <c r="BJ366" s="53">
        <v>4.7015493053575304</v>
      </c>
      <c r="BK366" s="53">
        <v>11.6396391666132</v>
      </c>
    </row>
    <row r="367" spans="1:63" x14ac:dyDescent="0.25">
      <c r="A367" s="53" t="s">
        <v>266</v>
      </c>
      <c r="B367" s="53" t="s">
        <v>267</v>
      </c>
      <c r="C367" s="53" t="s">
        <v>15</v>
      </c>
      <c r="D367" s="53">
        <v>350.90808199999998</v>
      </c>
      <c r="E367" s="53">
        <v>61.722652679569897</v>
      </c>
      <c r="F367" s="53">
        <v>9.882485502582</v>
      </c>
      <c r="G367" s="53">
        <v>49.592309496853403</v>
      </c>
      <c r="H367" s="53">
        <v>333.32357610000003</v>
      </c>
      <c r="I367" s="53">
        <v>51.410534208901197</v>
      </c>
      <c r="J367" s="53">
        <v>9.3872600189272308</v>
      </c>
      <c r="K367" s="53">
        <v>42.275982803209999</v>
      </c>
      <c r="L367" s="53">
        <v>430.56188100000003</v>
      </c>
      <c r="M367" s="53">
        <v>75.824386026690703</v>
      </c>
      <c r="N367" s="53">
        <v>12.125743934694899</v>
      </c>
      <c r="O367" s="53">
        <v>43.814076759396599</v>
      </c>
      <c r="P367" s="53">
        <v>499.65456490000003</v>
      </c>
      <c r="Q367" s="53">
        <v>66.863817746879405</v>
      </c>
      <c r="R367" s="53">
        <v>14.0715738599693</v>
      </c>
      <c r="S367" s="53">
        <v>55.808230530795299</v>
      </c>
      <c r="T367" s="53">
        <v>179.50386320000001</v>
      </c>
      <c r="U367" s="53">
        <v>70.265363958872101</v>
      </c>
      <c r="V367" s="53">
        <v>5.0552962918975002</v>
      </c>
      <c r="W367" s="53">
        <v>46.602838472981198</v>
      </c>
      <c r="X367" s="53">
        <v>612.72105999999997</v>
      </c>
      <c r="Y367" s="53">
        <v>43.836106137417403</v>
      </c>
      <c r="Z367" s="53">
        <v>17.255820835088901</v>
      </c>
      <c r="AA367" s="53">
        <v>26.658565317265399</v>
      </c>
      <c r="AB367" s="53">
        <v>87.265663599999996</v>
      </c>
      <c r="AC367" s="53">
        <v>100</v>
      </c>
      <c r="AD367" s="53">
        <v>2.4576283637724798</v>
      </c>
      <c r="AE367" s="53">
        <v>67.370010865062397</v>
      </c>
      <c r="AF367" s="53">
        <v>60.325113799999997</v>
      </c>
      <c r="AG367" s="53">
        <v>100</v>
      </c>
      <c r="AH367" s="53">
        <v>1.6989123167875899</v>
      </c>
      <c r="AI367" s="53">
        <v>102.536553505021</v>
      </c>
      <c r="AJ367" s="53"/>
      <c r="AK367" s="53"/>
      <c r="AL367" s="53"/>
      <c r="AM367" s="53"/>
      <c r="AN367" s="53">
        <v>143.9730447</v>
      </c>
      <c r="AO367" s="53">
        <v>71.844185843670601</v>
      </c>
      <c r="AP367" s="53">
        <v>4.0546559056178699</v>
      </c>
      <c r="AQ367" s="53">
        <v>47.050335384733899</v>
      </c>
      <c r="AR367" s="53">
        <v>193.9950608</v>
      </c>
      <c r="AS367" s="53">
        <v>78.135649999791298</v>
      </c>
      <c r="AT367" s="53">
        <v>5.4634061575376096</v>
      </c>
      <c r="AU367" s="53">
        <v>47.473809770563598</v>
      </c>
      <c r="AV367" s="53">
        <v>188.11282650000001</v>
      </c>
      <c r="AW367" s="53">
        <v>59.571835066486003</v>
      </c>
      <c r="AX367" s="53">
        <v>5.2977471198168997</v>
      </c>
      <c r="AY367" s="53">
        <v>66.591465333134906</v>
      </c>
      <c r="AZ367" s="53">
        <v>151.33635000000001</v>
      </c>
      <c r="BA367" s="53">
        <v>71.398827916055893</v>
      </c>
      <c r="BB367" s="53">
        <v>4.26202576003557</v>
      </c>
      <c r="BC367" s="53">
        <v>77.148166028526106</v>
      </c>
      <c r="BD367" s="53"/>
      <c r="BE367" s="53"/>
      <c r="BF367" s="53"/>
      <c r="BG367" s="53"/>
      <c r="BH367" s="53">
        <v>319.12687469999997</v>
      </c>
      <c r="BI367" s="53">
        <v>44.214139414267102</v>
      </c>
      <c r="BJ367" s="53">
        <v>8.9874439332721092</v>
      </c>
      <c r="BK367" s="53">
        <v>39.640729032620897</v>
      </c>
    </row>
    <row r="368" spans="1:63" x14ac:dyDescent="0.25">
      <c r="A368" s="53" t="s">
        <v>266</v>
      </c>
      <c r="B368" s="53" t="s">
        <v>267</v>
      </c>
      <c r="C368" s="53" t="s">
        <v>16</v>
      </c>
      <c r="D368" s="53">
        <v>7471.5464082999997</v>
      </c>
      <c r="E368" s="53">
        <v>11.3296316450243</v>
      </c>
      <c r="F368" s="53">
        <v>4.1893266292644</v>
      </c>
      <c r="G368" s="53">
        <v>10.256342161877701</v>
      </c>
      <c r="H368" s="53">
        <v>10001.4978785</v>
      </c>
      <c r="I368" s="53">
        <v>9.9856551150485906</v>
      </c>
      <c r="J368" s="53">
        <v>5.6078807659397096</v>
      </c>
      <c r="K368" s="53">
        <v>8.3521457177681295</v>
      </c>
      <c r="L368" s="53">
        <v>11248.1621739</v>
      </c>
      <c r="M368" s="53">
        <v>7.8297050116877296</v>
      </c>
      <c r="N368" s="53">
        <v>6.3068905351449898</v>
      </c>
      <c r="O368" s="53">
        <v>7.1130766818011599</v>
      </c>
      <c r="P368" s="53">
        <v>10743.580268899999</v>
      </c>
      <c r="Q368" s="53">
        <v>9.5422213533065197</v>
      </c>
      <c r="R368" s="53">
        <v>6.0239693973048798</v>
      </c>
      <c r="S368" s="53">
        <v>8.2890154621586802</v>
      </c>
      <c r="T368" s="53">
        <v>14236.2613026</v>
      </c>
      <c r="U368" s="53">
        <v>8.2468364152398106</v>
      </c>
      <c r="V368" s="53">
        <v>7.9823299377348604</v>
      </c>
      <c r="W368" s="53">
        <v>7.2806772496849703</v>
      </c>
      <c r="X368" s="53">
        <v>16955.945683000002</v>
      </c>
      <c r="Y368" s="53">
        <v>8.2812821406164794</v>
      </c>
      <c r="Z368" s="53">
        <v>9.5072680931543605</v>
      </c>
      <c r="AA368" s="53">
        <v>7.0645479427333804</v>
      </c>
      <c r="AB368" s="53">
        <v>16396.681623</v>
      </c>
      <c r="AC368" s="53">
        <v>8.2177933404995702</v>
      </c>
      <c r="AD368" s="53">
        <v>9.1936864473593491</v>
      </c>
      <c r="AE368" s="53">
        <v>7.4638766031401902</v>
      </c>
      <c r="AF368" s="53">
        <v>14406.9200652</v>
      </c>
      <c r="AG368" s="53">
        <v>7.5357868547633702</v>
      </c>
      <c r="AH368" s="53">
        <v>8.0780190039077304</v>
      </c>
      <c r="AI368" s="53">
        <v>7.1579955106575897</v>
      </c>
      <c r="AJ368" s="53">
        <v>15265.019136499999</v>
      </c>
      <c r="AK368" s="53">
        <v>7.9515849526215003</v>
      </c>
      <c r="AL368" s="53">
        <v>8.5591586627540792</v>
      </c>
      <c r="AM368" s="53">
        <v>7.22414501934787</v>
      </c>
      <c r="AN368" s="53">
        <v>13122.208058300001</v>
      </c>
      <c r="AO368" s="53">
        <v>7.9188127910201098</v>
      </c>
      <c r="AP368" s="53">
        <v>7.3576757272517703</v>
      </c>
      <c r="AQ368" s="53">
        <v>6.9978237460987396</v>
      </c>
      <c r="AR368" s="53">
        <v>12146.945487700001</v>
      </c>
      <c r="AS368" s="53">
        <v>7.6948741280517501</v>
      </c>
      <c r="AT368" s="53">
        <v>6.8108420151569504</v>
      </c>
      <c r="AU368" s="53">
        <v>7.4746969877388896</v>
      </c>
      <c r="AV368" s="53">
        <v>11298.2227074</v>
      </c>
      <c r="AW368" s="53">
        <v>9.3251041016482592</v>
      </c>
      <c r="AX368" s="53">
        <v>6.3349596810227098</v>
      </c>
      <c r="AY368" s="53">
        <v>9.0318831516756504</v>
      </c>
      <c r="AZ368" s="53">
        <v>8431.2954262999992</v>
      </c>
      <c r="BA368" s="53">
        <v>9.8246647318516196</v>
      </c>
      <c r="BB368" s="53">
        <v>4.7274618289669998</v>
      </c>
      <c r="BC368" s="53">
        <v>9.7787154264368699</v>
      </c>
      <c r="BD368" s="53">
        <v>6736.5796608000001</v>
      </c>
      <c r="BE368" s="53">
        <v>10.326380544460299</v>
      </c>
      <c r="BF368" s="53">
        <v>3.77722776797577</v>
      </c>
      <c r="BG368" s="53">
        <v>10.446843466165999</v>
      </c>
      <c r="BH368" s="53">
        <v>9886.3261505999999</v>
      </c>
      <c r="BI368" s="53">
        <v>11.010056541374</v>
      </c>
      <c r="BJ368" s="53">
        <v>5.54330350706143</v>
      </c>
      <c r="BK368" s="53">
        <v>11.417428290002301</v>
      </c>
    </row>
    <row r="369" spans="1:63" x14ac:dyDescent="0.25">
      <c r="A369" s="53" t="s">
        <v>270</v>
      </c>
      <c r="B369" s="53" t="s">
        <v>271</v>
      </c>
      <c r="C369" s="53" t="s">
        <v>15</v>
      </c>
      <c r="D369" s="53">
        <v>30.006821200000001</v>
      </c>
      <c r="E369" s="53">
        <v>70.655218694762397</v>
      </c>
      <c r="F369" s="53">
        <v>5.34648982982843</v>
      </c>
      <c r="G369" s="53">
        <v>61.121360562836102</v>
      </c>
      <c r="H369" s="53">
        <v>21.285751600000001</v>
      </c>
      <c r="I369" s="53">
        <v>99.999999999999901</v>
      </c>
      <c r="J369" s="53">
        <v>3.7926061441541301</v>
      </c>
      <c r="K369" s="53">
        <v>91.394966324243299</v>
      </c>
      <c r="L369" s="53">
        <v>34.907491499999999</v>
      </c>
      <c r="M369" s="53">
        <v>70.054441507378101</v>
      </c>
      <c r="N369" s="53">
        <v>6.2196707557137803</v>
      </c>
      <c r="O369" s="53">
        <v>53.186271644837902</v>
      </c>
      <c r="P369" s="53">
        <v>75.086647999999997</v>
      </c>
      <c r="Q369" s="53">
        <v>50.550798426236902</v>
      </c>
      <c r="R369" s="53">
        <v>13.3786247204321</v>
      </c>
      <c r="S369" s="53">
        <v>45.119192217745301</v>
      </c>
      <c r="T369" s="53">
        <v>34.089287900000002</v>
      </c>
      <c r="U369" s="53">
        <v>70.499489147015694</v>
      </c>
      <c r="V369" s="53">
        <v>6.07388666225809</v>
      </c>
      <c r="W369" s="53">
        <v>59.714751352266497</v>
      </c>
      <c r="X369" s="53"/>
      <c r="Y369" s="53"/>
      <c r="Z369" s="53"/>
      <c r="AA369" s="53"/>
      <c r="AB369" s="53">
        <v>73.596557399999995</v>
      </c>
      <c r="AC369" s="53">
        <v>60.374852707783802</v>
      </c>
      <c r="AD369" s="53">
        <v>13.113126613007701</v>
      </c>
      <c r="AE369" s="53">
        <v>46.540692985079303</v>
      </c>
      <c r="AF369" s="53">
        <v>40.705019399999998</v>
      </c>
      <c r="AG369" s="53">
        <v>70.103931592439096</v>
      </c>
      <c r="AH369" s="53">
        <v>7.25265001562608</v>
      </c>
      <c r="AI369" s="53">
        <v>61.102002594209203</v>
      </c>
      <c r="AJ369" s="53">
        <v>19.4192678</v>
      </c>
      <c r="AK369" s="53">
        <v>100</v>
      </c>
      <c r="AL369" s="53">
        <v>3.4600438714719601</v>
      </c>
      <c r="AM369" s="53">
        <v>96.589454214994205</v>
      </c>
      <c r="AN369" s="53">
        <v>36.385807499999999</v>
      </c>
      <c r="AO369" s="53">
        <v>71.071303373754304</v>
      </c>
      <c r="AP369" s="53">
        <v>6.4830709141841796</v>
      </c>
      <c r="AQ369" s="53">
        <v>61.458249069407799</v>
      </c>
      <c r="AR369" s="53">
        <v>34.089287900000002</v>
      </c>
      <c r="AS369" s="53">
        <v>70.499489147015694</v>
      </c>
      <c r="AT369" s="53">
        <v>6.07388666225809</v>
      </c>
      <c r="AU369" s="53">
        <v>59.714751352266497</v>
      </c>
      <c r="AV369" s="53">
        <v>29.622646199999998</v>
      </c>
      <c r="AW369" s="53">
        <v>70.802183110721202</v>
      </c>
      <c r="AX369" s="53">
        <v>5.27803913601171</v>
      </c>
      <c r="AY369" s="53">
        <v>62.879819620896399</v>
      </c>
      <c r="AZ369" s="53">
        <v>54.581997100000002</v>
      </c>
      <c r="BA369" s="53">
        <v>50.115108422615599</v>
      </c>
      <c r="BB369" s="53">
        <v>9.7251918302787406</v>
      </c>
      <c r="BC369" s="53">
        <v>44.481711638005898</v>
      </c>
      <c r="BD369" s="53">
        <v>31.116122499999999</v>
      </c>
      <c r="BE369" s="53">
        <v>72.560387605771496</v>
      </c>
      <c r="BF369" s="53">
        <v>5.5441404932937601</v>
      </c>
      <c r="BG369" s="53">
        <v>73.130750907731496</v>
      </c>
      <c r="BH369" s="53">
        <v>46.350692100000003</v>
      </c>
      <c r="BI369" s="53">
        <v>59.578147319088202</v>
      </c>
      <c r="BJ369" s="53">
        <v>8.2585723514811704</v>
      </c>
      <c r="BK369" s="53">
        <v>51.596321712078201</v>
      </c>
    </row>
    <row r="370" spans="1:63" x14ac:dyDescent="0.25">
      <c r="A370" s="53" t="s">
        <v>270</v>
      </c>
      <c r="B370" s="53" t="s">
        <v>271</v>
      </c>
      <c r="C370" s="53" t="s">
        <v>16</v>
      </c>
      <c r="D370" s="53">
        <v>1557.8344735999999</v>
      </c>
      <c r="E370" s="53">
        <v>12.0883984044192</v>
      </c>
      <c r="F370" s="53">
        <v>4.1359436643527099</v>
      </c>
      <c r="G370" s="53">
        <v>11.892696478111599</v>
      </c>
      <c r="H370" s="53">
        <v>2213.3400132000002</v>
      </c>
      <c r="I370" s="53">
        <v>10.4984386600162</v>
      </c>
      <c r="J370" s="53">
        <v>5.8762659061577596</v>
      </c>
      <c r="K370" s="53">
        <v>10.1510595038117</v>
      </c>
      <c r="L370" s="53">
        <v>2843.6254468000002</v>
      </c>
      <c r="M370" s="53">
        <v>9.1954100012144995</v>
      </c>
      <c r="N370" s="53">
        <v>7.5496304965609999</v>
      </c>
      <c r="O370" s="53">
        <v>8.2507996140872493</v>
      </c>
      <c r="P370" s="53">
        <v>2182.5368322999998</v>
      </c>
      <c r="Q370" s="53">
        <v>8.9715453986806004</v>
      </c>
      <c r="R370" s="53">
        <v>5.7944855738796699</v>
      </c>
      <c r="S370" s="53">
        <v>7.7271860580963603</v>
      </c>
      <c r="T370" s="53">
        <v>2917.2872308999999</v>
      </c>
      <c r="U370" s="53">
        <v>7.8726802060710401</v>
      </c>
      <c r="V370" s="53">
        <v>7.74519748035567</v>
      </c>
      <c r="W370" s="53">
        <v>7.7524511670913903</v>
      </c>
      <c r="X370" s="53">
        <v>2546.8248285</v>
      </c>
      <c r="Y370" s="53">
        <v>8.9564974977346896</v>
      </c>
      <c r="Z370" s="53">
        <v>6.7616452146606099</v>
      </c>
      <c r="AA370" s="53">
        <v>9.0834031299977802</v>
      </c>
      <c r="AB370" s="53">
        <v>3378.1842327999998</v>
      </c>
      <c r="AC370" s="53">
        <v>8.5409945641335607</v>
      </c>
      <c r="AD370" s="53">
        <v>8.9688474041645403</v>
      </c>
      <c r="AE370" s="53">
        <v>7.7844941077248997</v>
      </c>
      <c r="AF370" s="53">
        <v>3710.1318784</v>
      </c>
      <c r="AG370" s="53">
        <v>8.1059226703332907</v>
      </c>
      <c r="AH370" s="53">
        <v>9.8501456325593999</v>
      </c>
      <c r="AI370" s="53">
        <v>7.5672011809560003</v>
      </c>
      <c r="AJ370" s="53">
        <v>3378.5255453</v>
      </c>
      <c r="AK370" s="53">
        <v>8.8626009722163896</v>
      </c>
      <c r="AL370" s="53">
        <v>8.9697535654389604</v>
      </c>
      <c r="AM370" s="53">
        <v>8.2667954243326793</v>
      </c>
      <c r="AN370" s="53">
        <v>2804.0481212999998</v>
      </c>
      <c r="AO370" s="53">
        <v>8.3757760996211896</v>
      </c>
      <c r="AP370" s="53">
        <v>7.4445554122515096</v>
      </c>
      <c r="AQ370" s="53">
        <v>7.8779473256045396</v>
      </c>
      <c r="AR370" s="53">
        <v>2576.0894515</v>
      </c>
      <c r="AS370" s="53">
        <v>10.972948591560799</v>
      </c>
      <c r="AT370" s="53">
        <v>6.8393407812549301</v>
      </c>
      <c r="AU370" s="53">
        <v>10.476862076572001</v>
      </c>
      <c r="AV370" s="53">
        <v>1888.0620572</v>
      </c>
      <c r="AW370" s="53">
        <v>9.8394105459063894</v>
      </c>
      <c r="AX370" s="53">
        <v>5.0126752461289801</v>
      </c>
      <c r="AY370" s="53">
        <v>9.6670935212514202</v>
      </c>
      <c r="AZ370" s="53">
        <v>1801.3870956999999</v>
      </c>
      <c r="BA370" s="53">
        <v>9.2250430990319803</v>
      </c>
      <c r="BB370" s="53">
        <v>4.7825591690046103</v>
      </c>
      <c r="BC370" s="53">
        <v>9.5351017321676999</v>
      </c>
      <c r="BD370" s="53">
        <v>1502.7692735000001</v>
      </c>
      <c r="BE370" s="53">
        <v>15.3312637232324</v>
      </c>
      <c r="BF370" s="53">
        <v>3.9897493354047802</v>
      </c>
      <c r="BG370" s="53">
        <v>14.7489793117698</v>
      </c>
      <c r="BH370" s="53">
        <v>2365.1101159</v>
      </c>
      <c r="BI370" s="53">
        <v>9.8326664454192496</v>
      </c>
      <c r="BJ370" s="53">
        <v>6.2792051178248602</v>
      </c>
      <c r="BK370" s="53">
        <v>10.036907752321801</v>
      </c>
    </row>
    <row r="371" spans="1:63" x14ac:dyDescent="0.25">
      <c r="A371" s="53" t="s">
        <v>272</v>
      </c>
      <c r="B371" s="53" t="s">
        <v>273</v>
      </c>
      <c r="C371" s="53" t="s">
        <v>15</v>
      </c>
      <c r="D371" s="53">
        <v>25.876206</v>
      </c>
      <c r="E371" s="53">
        <v>100</v>
      </c>
      <c r="F371" s="53">
        <v>4.4543599845948503</v>
      </c>
      <c r="G371" s="53">
        <v>91.648015662595398</v>
      </c>
      <c r="H371" s="53"/>
      <c r="I371" s="53"/>
      <c r="J371" s="53"/>
      <c r="K371" s="53"/>
      <c r="L371" s="53">
        <v>46.776017000000003</v>
      </c>
      <c r="M371" s="53">
        <v>71.013051689586405</v>
      </c>
      <c r="N371" s="53">
        <v>8.0520775867810208</v>
      </c>
      <c r="O371" s="53">
        <v>51.091656569894901</v>
      </c>
      <c r="P371" s="53">
        <v>57.681733800000003</v>
      </c>
      <c r="Q371" s="53">
        <v>70.404639167435107</v>
      </c>
      <c r="R371" s="53">
        <v>9.9294002714606808</v>
      </c>
      <c r="S371" s="53">
        <v>50.989165555745998</v>
      </c>
      <c r="T371" s="53">
        <v>19.935621600000001</v>
      </c>
      <c r="U371" s="53">
        <v>100</v>
      </c>
      <c r="V371" s="53">
        <v>3.431740925353</v>
      </c>
      <c r="W371" s="53">
        <v>96.065130840830093</v>
      </c>
      <c r="X371" s="53">
        <v>53.999147999999998</v>
      </c>
      <c r="Y371" s="53">
        <v>70.232532143257302</v>
      </c>
      <c r="Z371" s="53">
        <v>9.2954756989264702</v>
      </c>
      <c r="AA371" s="53">
        <v>51.8832134925877</v>
      </c>
      <c r="AB371" s="53"/>
      <c r="AC371" s="53"/>
      <c r="AD371" s="53"/>
      <c r="AE371" s="53"/>
      <c r="AF371" s="53">
        <v>56.717544400000001</v>
      </c>
      <c r="AG371" s="53">
        <v>70.507217408383198</v>
      </c>
      <c r="AH371" s="53">
        <v>9.7634235946275094</v>
      </c>
      <c r="AI371" s="53">
        <v>59.824550984551202</v>
      </c>
      <c r="AJ371" s="53"/>
      <c r="AK371" s="53"/>
      <c r="AL371" s="53"/>
      <c r="AM371" s="53"/>
      <c r="AN371" s="53"/>
      <c r="AO371" s="53"/>
      <c r="AP371" s="53"/>
      <c r="AQ371" s="53"/>
      <c r="AR371" s="53">
        <v>26.840395399999998</v>
      </c>
      <c r="AS371" s="53">
        <v>100</v>
      </c>
      <c r="AT371" s="53">
        <v>4.6203366614280199</v>
      </c>
      <c r="AU371" s="53">
        <v>79.5851563004356</v>
      </c>
      <c r="AV371" s="53">
        <v>50.776960000000003</v>
      </c>
      <c r="AW371" s="53">
        <v>71.876246385642006</v>
      </c>
      <c r="AX371" s="53">
        <v>8.74080453538566</v>
      </c>
      <c r="AY371" s="53">
        <v>64.216927539999404</v>
      </c>
      <c r="AZ371" s="53">
        <v>19.935621600000001</v>
      </c>
      <c r="BA371" s="53">
        <v>100</v>
      </c>
      <c r="BB371" s="53">
        <v>3.431740925353</v>
      </c>
      <c r="BC371" s="53">
        <v>96.065130840830093</v>
      </c>
      <c r="BD371" s="53">
        <v>53.034958600000003</v>
      </c>
      <c r="BE371" s="53">
        <v>70.252373943676503</v>
      </c>
      <c r="BF371" s="53">
        <v>9.1294990220933006</v>
      </c>
      <c r="BG371" s="53">
        <v>61.0604261725044</v>
      </c>
      <c r="BH371" s="53">
        <v>169.34440119999999</v>
      </c>
      <c r="BI371" s="53">
        <v>52.519351204369897</v>
      </c>
      <c r="BJ371" s="53">
        <v>29.1511407939965</v>
      </c>
      <c r="BK371" s="53">
        <v>33.767992530081699</v>
      </c>
    </row>
    <row r="372" spans="1:63" x14ac:dyDescent="0.25">
      <c r="A372" s="53" t="s">
        <v>272</v>
      </c>
      <c r="B372" s="53" t="s">
        <v>273</v>
      </c>
      <c r="C372" s="53" t="s">
        <v>16</v>
      </c>
      <c r="D372" s="53">
        <v>2005.2935969</v>
      </c>
      <c r="E372" s="53">
        <v>16.447997120577501</v>
      </c>
      <c r="F372" s="53">
        <v>3.4572786853431601</v>
      </c>
      <c r="G372" s="53">
        <v>15.637909938945899</v>
      </c>
      <c r="H372" s="53">
        <v>3115.3710234</v>
      </c>
      <c r="I372" s="53">
        <v>12.035755973252799</v>
      </c>
      <c r="J372" s="53">
        <v>5.37113660203525</v>
      </c>
      <c r="K372" s="53">
        <v>11.069958459149101</v>
      </c>
      <c r="L372" s="53">
        <v>3279.6831550000002</v>
      </c>
      <c r="M372" s="53">
        <v>10.908620827212999</v>
      </c>
      <c r="N372" s="53">
        <v>5.6544232146301203</v>
      </c>
      <c r="O372" s="53">
        <v>10.076159347742999</v>
      </c>
      <c r="P372" s="53">
        <v>3373.5677657000001</v>
      </c>
      <c r="Q372" s="53">
        <v>9.3019105788252698</v>
      </c>
      <c r="R372" s="53">
        <v>5.8162874244179701</v>
      </c>
      <c r="S372" s="53">
        <v>8.7576587609693703</v>
      </c>
      <c r="T372" s="53">
        <v>5265.8148782999997</v>
      </c>
      <c r="U372" s="53">
        <v>8.1933237611190606</v>
      </c>
      <c r="V372" s="53">
        <v>9.0786653724189392</v>
      </c>
      <c r="W372" s="53">
        <v>7.01254901100324</v>
      </c>
      <c r="X372" s="53">
        <v>4751.1632926000002</v>
      </c>
      <c r="Y372" s="53">
        <v>8.2196390832076602</v>
      </c>
      <c r="Z372" s="53">
        <v>8.1913668938473805</v>
      </c>
      <c r="AA372" s="53">
        <v>8.2081158412076007</v>
      </c>
      <c r="AB372" s="53">
        <v>4158.4054624</v>
      </c>
      <c r="AC372" s="53">
        <v>9.5345119989364004</v>
      </c>
      <c r="AD372" s="53">
        <v>7.16940730893233</v>
      </c>
      <c r="AE372" s="53">
        <v>9.9947285395327299</v>
      </c>
      <c r="AF372" s="53">
        <v>4645.0089643000001</v>
      </c>
      <c r="AG372" s="53">
        <v>9.1789075429065399</v>
      </c>
      <c r="AH372" s="53">
        <v>8.0083487576722696</v>
      </c>
      <c r="AI372" s="53">
        <v>8.6918483789709704</v>
      </c>
      <c r="AJ372" s="53">
        <v>4487.9144458000001</v>
      </c>
      <c r="AK372" s="53">
        <v>9.1222029842683199</v>
      </c>
      <c r="AL372" s="53">
        <v>7.7375058590394197</v>
      </c>
      <c r="AM372" s="53">
        <v>8.5909207809545496</v>
      </c>
      <c r="AN372" s="53">
        <v>3760.9196376</v>
      </c>
      <c r="AO372" s="53">
        <v>8.40542518762539</v>
      </c>
      <c r="AP372" s="53">
        <v>6.4841115138769396</v>
      </c>
      <c r="AQ372" s="53">
        <v>8.1371270924499992</v>
      </c>
      <c r="AR372" s="53">
        <v>4274.0311081999998</v>
      </c>
      <c r="AS372" s="53">
        <v>10.5276466391085</v>
      </c>
      <c r="AT372" s="53">
        <v>7.3687547168736698</v>
      </c>
      <c r="AU372" s="53">
        <v>9.7282339490437693</v>
      </c>
      <c r="AV372" s="53">
        <v>3935.0662508</v>
      </c>
      <c r="AW372" s="53">
        <v>9.0882732377064794</v>
      </c>
      <c r="AX372" s="53">
        <v>6.7843535207689998</v>
      </c>
      <c r="AY372" s="53">
        <v>8.9071945960358292</v>
      </c>
      <c r="AZ372" s="53">
        <v>3362.1032773000002</v>
      </c>
      <c r="BA372" s="53">
        <v>9.1558999392623406</v>
      </c>
      <c r="BB372" s="53">
        <v>5.7965217744179096</v>
      </c>
      <c r="BC372" s="53">
        <v>9.2027450201422702</v>
      </c>
      <c r="BD372" s="53">
        <v>3229.5106633999999</v>
      </c>
      <c r="BE372" s="53">
        <v>11.4841314554972</v>
      </c>
      <c r="BF372" s="53">
        <v>5.5679220229505599</v>
      </c>
      <c r="BG372" s="53">
        <v>11.697899124672</v>
      </c>
      <c r="BH372" s="53">
        <v>4358.2278667999999</v>
      </c>
      <c r="BI372" s="53">
        <v>9.7389132494893893</v>
      </c>
      <c r="BJ372" s="53">
        <v>7.5139163327750902</v>
      </c>
      <c r="BK372" s="53">
        <v>10.2322704327118</v>
      </c>
    </row>
    <row r="373" spans="1:63" x14ac:dyDescent="0.25">
      <c r="A373" s="53" t="s">
        <v>274</v>
      </c>
      <c r="B373" s="53" t="s">
        <v>275</v>
      </c>
      <c r="C373" s="53" t="s">
        <v>15</v>
      </c>
      <c r="D373" s="53">
        <v>189.64881159999999</v>
      </c>
      <c r="E373" s="53">
        <v>63.093130673532301</v>
      </c>
      <c r="F373" s="53">
        <v>12.7758931663362</v>
      </c>
      <c r="G373" s="53">
        <v>44.940638709061297</v>
      </c>
      <c r="H373" s="53">
        <v>83.149878900000004</v>
      </c>
      <c r="I373" s="53">
        <v>58.643370636960398</v>
      </c>
      <c r="J373" s="53">
        <v>5.6014797069268303</v>
      </c>
      <c r="K373" s="53">
        <v>52.479600647660902</v>
      </c>
      <c r="L373" s="53">
        <v>112.201925</v>
      </c>
      <c r="M373" s="53">
        <v>57.8441934667024</v>
      </c>
      <c r="N373" s="53">
        <v>7.5586015792216203</v>
      </c>
      <c r="O373" s="53">
        <v>35.600047184122097</v>
      </c>
      <c r="P373" s="53">
        <v>143.6027192</v>
      </c>
      <c r="Q373" s="53">
        <v>67.488360246279498</v>
      </c>
      <c r="R373" s="53">
        <v>9.6739493562667391</v>
      </c>
      <c r="S373" s="53">
        <v>51.4559070498834</v>
      </c>
      <c r="T373" s="53">
        <v>220.1018277</v>
      </c>
      <c r="U373" s="53">
        <v>50.921638416413103</v>
      </c>
      <c r="V373" s="53">
        <v>14.8273928673041</v>
      </c>
      <c r="W373" s="53">
        <v>26.050008070784099</v>
      </c>
      <c r="X373" s="53">
        <v>66.3606585</v>
      </c>
      <c r="Y373" s="53">
        <v>74.227728824213102</v>
      </c>
      <c r="Z373" s="53">
        <v>4.4704560829619204</v>
      </c>
      <c r="AA373" s="53">
        <v>60.133958364823101</v>
      </c>
      <c r="AB373" s="53">
        <v>112.9882494</v>
      </c>
      <c r="AC373" s="53">
        <v>57.922558380845601</v>
      </c>
      <c r="AD373" s="53">
        <v>7.61157315570411</v>
      </c>
      <c r="AE373" s="53">
        <v>38.398504320449902</v>
      </c>
      <c r="AF373" s="53">
        <v>140.50832149999999</v>
      </c>
      <c r="AG373" s="53">
        <v>62.820484468517797</v>
      </c>
      <c r="AH373" s="53">
        <v>9.4654919760394396</v>
      </c>
      <c r="AI373" s="53">
        <v>43.7825557757863</v>
      </c>
      <c r="AJ373" s="53">
        <v>29.582286</v>
      </c>
      <c r="AK373" s="53">
        <v>100</v>
      </c>
      <c r="AL373" s="53">
        <v>1.9928420450592601</v>
      </c>
      <c r="AM373" s="53">
        <v>97.340786317388805</v>
      </c>
      <c r="AN373" s="53"/>
      <c r="AO373" s="53"/>
      <c r="AP373" s="53"/>
      <c r="AQ373" s="53"/>
      <c r="AR373" s="53">
        <v>121.4602254</v>
      </c>
      <c r="AS373" s="53">
        <v>58.017159252122497</v>
      </c>
      <c r="AT373" s="53">
        <v>8.1822967967889504</v>
      </c>
      <c r="AU373" s="53">
        <v>33.725541488244801</v>
      </c>
      <c r="AV373" s="53">
        <v>113.8589795</v>
      </c>
      <c r="AW373" s="53">
        <v>59.520114927916197</v>
      </c>
      <c r="AX373" s="53">
        <v>7.6702308116127398</v>
      </c>
      <c r="AY373" s="53">
        <v>37.128118342763102</v>
      </c>
      <c r="AZ373" s="53">
        <v>46.931892099999999</v>
      </c>
      <c r="BA373" s="53">
        <v>70.257200167025204</v>
      </c>
      <c r="BB373" s="53">
        <v>3.1616166455514798</v>
      </c>
      <c r="BC373" s="53">
        <v>75.525586889000607</v>
      </c>
      <c r="BD373" s="53"/>
      <c r="BE373" s="53"/>
      <c r="BF373" s="53"/>
      <c r="BG373" s="53"/>
      <c r="BH373" s="53">
        <v>104.03125609999999</v>
      </c>
      <c r="BI373" s="53">
        <v>60.021455486228902</v>
      </c>
      <c r="BJ373" s="53">
        <v>7.00817581022668</v>
      </c>
      <c r="BK373" s="53">
        <v>64.611759015288897</v>
      </c>
    </row>
    <row r="374" spans="1:63" x14ac:dyDescent="0.25">
      <c r="A374" s="53" t="s">
        <v>274</v>
      </c>
      <c r="B374" s="53" t="s">
        <v>275</v>
      </c>
      <c r="C374" s="53" t="s">
        <v>16</v>
      </c>
      <c r="D374" s="53">
        <v>3001.0543468999999</v>
      </c>
      <c r="E374" s="53">
        <v>11.9302605960746</v>
      </c>
      <c r="F374" s="53">
        <v>4.1247879391609299</v>
      </c>
      <c r="G374" s="53">
        <v>10.79750035494</v>
      </c>
      <c r="H374" s="53">
        <v>4352.4486085999997</v>
      </c>
      <c r="I374" s="53">
        <v>12.3875773504097</v>
      </c>
      <c r="J374" s="53">
        <v>5.98220673514823</v>
      </c>
      <c r="K374" s="53">
        <v>10.569040801313401</v>
      </c>
      <c r="L374" s="53">
        <v>3978.4964294000001</v>
      </c>
      <c r="M374" s="53">
        <v>11.8606920086801</v>
      </c>
      <c r="N374" s="53">
        <v>5.4682295590332899</v>
      </c>
      <c r="O374" s="53">
        <v>10.8036536982291</v>
      </c>
      <c r="P374" s="53">
        <v>4752.0549244000003</v>
      </c>
      <c r="Q374" s="53">
        <v>9.2458706491315805</v>
      </c>
      <c r="R374" s="53">
        <v>6.5314441435033999</v>
      </c>
      <c r="S374" s="53">
        <v>8.5144524206759904</v>
      </c>
      <c r="T374" s="53">
        <v>4781.2405287000001</v>
      </c>
      <c r="U374" s="53">
        <v>9.7631591621616298</v>
      </c>
      <c r="V374" s="53">
        <v>6.5715581883350502</v>
      </c>
      <c r="W374" s="53">
        <v>8.4699635754443001</v>
      </c>
      <c r="X374" s="53">
        <v>5418.5374914000004</v>
      </c>
      <c r="Y374" s="53">
        <v>9.3679882668239305</v>
      </c>
      <c r="Z374" s="53">
        <v>7.4474886186267302</v>
      </c>
      <c r="AA374" s="53">
        <v>8.4333638110278706</v>
      </c>
      <c r="AB374" s="53">
        <v>6488.0437499999998</v>
      </c>
      <c r="AC374" s="53">
        <v>8.1570674604277205</v>
      </c>
      <c r="AD374" s="53">
        <v>8.9174675015107905</v>
      </c>
      <c r="AE374" s="53">
        <v>8.1210926420211695</v>
      </c>
      <c r="AF374" s="53">
        <v>7104.1480578000001</v>
      </c>
      <c r="AG374" s="53">
        <v>9.1180387700900791</v>
      </c>
      <c r="AH374" s="53">
        <v>9.7642697664226592</v>
      </c>
      <c r="AI374" s="53">
        <v>7.8786341583799597</v>
      </c>
      <c r="AJ374" s="53">
        <v>6027.7113683999996</v>
      </c>
      <c r="AK374" s="53">
        <v>8.2916678625375297</v>
      </c>
      <c r="AL374" s="53">
        <v>8.2847653788083893</v>
      </c>
      <c r="AM374" s="53">
        <v>8.5432698396258502</v>
      </c>
      <c r="AN374" s="53">
        <v>5152.1033396000003</v>
      </c>
      <c r="AO374" s="53">
        <v>9.5341474025783199</v>
      </c>
      <c r="AP374" s="53">
        <v>7.0812891937278</v>
      </c>
      <c r="AQ374" s="53">
        <v>9.5938284484701501</v>
      </c>
      <c r="AR374" s="53">
        <v>4766.5562522</v>
      </c>
      <c r="AS374" s="53">
        <v>9.6970481145795997</v>
      </c>
      <c r="AT374" s="53">
        <v>6.5513754393404904</v>
      </c>
      <c r="AU374" s="53">
        <v>8.9771447066839798</v>
      </c>
      <c r="AV374" s="53">
        <v>4332.5756961999996</v>
      </c>
      <c r="AW374" s="53">
        <v>10.8767458594129</v>
      </c>
      <c r="AX374" s="53">
        <v>5.9548924849187399</v>
      </c>
      <c r="AY374" s="53">
        <v>10.811648823079301</v>
      </c>
      <c r="AZ374" s="53">
        <v>3645.1235279000002</v>
      </c>
      <c r="BA374" s="53">
        <v>10.517627528286701</v>
      </c>
      <c r="BB374" s="53">
        <v>5.0100264196030802</v>
      </c>
      <c r="BC374" s="53">
        <v>10.597808861236199</v>
      </c>
      <c r="BD374" s="53">
        <v>3279.462673</v>
      </c>
      <c r="BE374" s="53">
        <v>11.7848064460585</v>
      </c>
      <c r="BF374" s="53">
        <v>4.5074452232069504</v>
      </c>
      <c r="BG374" s="53">
        <v>11.883754362676999</v>
      </c>
      <c r="BH374" s="53">
        <v>5677.0159776</v>
      </c>
      <c r="BI374" s="53">
        <v>8.87136639071222</v>
      </c>
      <c r="BJ374" s="53">
        <v>7.8027534086535004</v>
      </c>
      <c r="BK374" s="53">
        <v>9.3217776543836095</v>
      </c>
    </row>
    <row r="375" spans="1:63" x14ac:dyDescent="0.25">
      <c r="A375" s="53" t="s">
        <v>276</v>
      </c>
      <c r="B375" s="53" t="s">
        <v>277</v>
      </c>
      <c r="C375" s="53" t="s">
        <v>15</v>
      </c>
      <c r="D375" s="53"/>
      <c r="E375" s="53"/>
      <c r="F375" s="53"/>
      <c r="G375" s="53"/>
      <c r="H375" s="53"/>
      <c r="I375" s="53"/>
      <c r="J375" s="53"/>
      <c r="K375" s="53"/>
      <c r="L375" s="53"/>
      <c r="M375" s="53"/>
      <c r="N375" s="53"/>
      <c r="O375" s="53"/>
      <c r="P375" s="53">
        <v>18.995997599999999</v>
      </c>
      <c r="Q375" s="53">
        <v>100</v>
      </c>
      <c r="R375" s="53">
        <v>17.061186352814602</v>
      </c>
      <c r="S375" s="53">
        <v>60.254465331211897</v>
      </c>
      <c r="T375" s="53"/>
      <c r="U375" s="53"/>
      <c r="V375" s="53"/>
      <c r="W375" s="53"/>
      <c r="X375" s="53"/>
      <c r="Y375" s="53"/>
      <c r="Z375" s="53"/>
      <c r="AA375" s="53"/>
      <c r="AB375" s="53"/>
      <c r="AC375" s="53"/>
      <c r="AD375" s="53"/>
      <c r="AE375" s="53"/>
      <c r="AF375" s="53">
        <v>14.576076499999999</v>
      </c>
      <c r="AG375" s="53">
        <v>99.999999999999901</v>
      </c>
      <c r="AH375" s="53">
        <v>13.091450246307801</v>
      </c>
      <c r="AI375" s="53">
        <v>93.274747811558498</v>
      </c>
      <c r="AJ375" s="53">
        <v>18.995997599999999</v>
      </c>
      <c r="AK375" s="53">
        <v>100</v>
      </c>
      <c r="AL375" s="53">
        <v>17.061186352814602</v>
      </c>
      <c r="AM375" s="53">
        <v>60.254465331211897</v>
      </c>
      <c r="AN375" s="53"/>
      <c r="AO375" s="53"/>
      <c r="AP375" s="53"/>
      <c r="AQ375" s="53"/>
      <c r="AR375" s="53"/>
      <c r="AS375" s="53"/>
      <c r="AT375" s="53"/>
      <c r="AU375" s="53"/>
      <c r="AV375" s="53"/>
      <c r="AW375" s="53"/>
      <c r="AX375" s="53"/>
      <c r="AY375" s="53"/>
      <c r="AZ375" s="53">
        <v>12.6001402</v>
      </c>
      <c r="BA375" s="53">
        <v>100</v>
      </c>
      <c r="BB375" s="53">
        <v>11.3167702244704</v>
      </c>
      <c r="BC375" s="53">
        <v>97.056220416310495</v>
      </c>
      <c r="BD375" s="53"/>
      <c r="BE375" s="53"/>
      <c r="BF375" s="53"/>
      <c r="BG375" s="53"/>
      <c r="BH375" s="53">
        <v>46.1722143</v>
      </c>
      <c r="BI375" s="53">
        <v>57.816513101446901</v>
      </c>
      <c r="BJ375" s="53">
        <v>41.469406823592699</v>
      </c>
      <c r="BK375" s="53">
        <v>12.394832002035701</v>
      </c>
    </row>
    <row r="376" spans="1:63" x14ac:dyDescent="0.25">
      <c r="A376" s="53" t="s">
        <v>276</v>
      </c>
      <c r="B376" s="53" t="s">
        <v>277</v>
      </c>
      <c r="C376" s="53" t="s">
        <v>16</v>
      </c>
      <c r="D376" s="53">
        <v>1363.9812555000001</v>
      </c>
      <c r="E376" s="53">
        <v>14.880359643326599</v>
      </c>
      <c r="F376" s="53">
        <v>3.0411620886945001</v>
      </c>
      <c r="G376" s="53">
        <v>14.4771240500617</v>
      </c>
      <c r="H376" s="53">
        <v>1726.6094267000001</v>
      </c>
      <c r="I376" s="53">
        <v>13.6912154416934</v>
      </c>
      <c r="J376" s="53">
        <v>3.8496856971379301</v>
      </c>
      <c r="K376" s="53">
        <v>12.701210481298499</v>
      </c>
      <c r="L376" s="53">
        <v>2181.4093177</v>
      </c>
      <c r="M376" s="53">
        <v>13.1557855690313</v>
      </c>
      <c r="N376" s="53">
        <v>4.8637173642700198</v>
      </c>
      <c r="O376" s="53">
        <v>11.452643232131701</v>
      </c>
      <c r="P376" s="53">
        <v>2044.8027985000001</v>
      </c>
      <c r="Q376" s="53">
        <v>11.648614961013299</v>
      </c>
      <c r="R376" s="53">
        <v>4.5591365164142603</v>
      </c>
      <c r="S376" s="53">
        <v>10.8466487279048</v>
      </c>
      <c r="T376" s="53">
        <v>3189.2012034999998</v>
      </c>
      <c r="U376" s="53">
        <v>8.9977282157945204</v>
      </c>
      <c r="V376" s="53">
        <v>7.1107119355153596</v>
      </c>
      <c r="W376" s="53">
        <v>7.4651144613464604</v>
      </c>
      <c r="X376" s="53">
        <v>2593.1864497000001</v>
      </c>
      <c r="Y376" s="53">
        <v>10.4047997403572</v>
      </c>
      <c r="Z376" s="53">
        <v>5.7818245580310501</v>
      </c>
      <c r="AA376" s="53">
        <v>9.7265993673649103</v>
      </c>
      <c r="AB376" s="53">
        <v>3366.8594804999998</v>
      </c>
      <c r="AC376" s="53">
        <v>9.3807251071617301</v>
      </c>
      <c r="AD376" s="53">
        <v>7.5068226698649498</v>
      </c>
      <c r="AE376" s="53">
        <v>9.1296394043679108</v>
      </c>
      <c r="AF376" s="53">
        <v>3664.1844504000001</v>
      </c>
      <c r="AG376" s="53">
        <v>8.7113184689779999</v>
      </c>
      <c r="AH376" s="53">
        <v>8.1697448492101898</v>
      </c>
      <c r="AI376" s="53">
        <v>8.0036521835555998</v>
      </c>
      <c r="AJ376" s="53">
        <v>3624.7579848</v>
      </c>
      <c r="AK376" s="53">
        <v>8.5615758433333191</v>
      </c>
      <c r="AL376" s="53">
        <v>8.0818387493349508</v>
      </c>
      <c r="AM376" s="53">
        <v>7.6901689841579</v>
      </c>
      <c r="AN376" s="53">
        <v>3450.6036558999999</v>
      </c>
      <c r="AO376" s="53">
        <v>8.8776671170823391</v>
      </c>
      <c r="AP376" s="53">
        <v>7.6935404934043197</v>
      </c>
      <c r="AQ376" s="53">
        <v>7.8673056251481004</v>
      </c>
      <c r="AR376" s="53">
        <v>3638.8359042000002</v>
      </c>
      <c r="AS376" s="53">
        <v>8.0419895278026594</v>
      </c>
      <c r="AT376" s="53">
        <v>8.1132271827128495</v>
      </c>
      <c r="AU376" s="53">
        <v>7.5151272901894401</v>
      </c>
      <c r="AV376" s="53">
        <v>3067.4772069999999</v>
      </c>
      <c r="AW376" s="53">
        <v>7.1501246963017699</v>
      </c>
      <c r="AX376" s="53">
        <v>6.8393134819460801</v>
      </c>
      <c r="AY376" s="53">
        <v>6.77712694842623</v>
      </c>
      <c r="AZ376" s="53">
        <v>3142.0519361000001</v>
      </c>
      <c r="BA376" s="53">
        <v>6.83946189887609</v>
      </c>
      <c r="BB376" s="53">
        <v>7.0055869098242702</v>
      </c>
      <c r="BC376" s="53">
        <v>7.0890717457168897</v>
      </c>
      <c r="BD376" s="53">
        <v>2626.9675333999999</v>
      </c>
      <c r="BE376" s="53">
        <v>7.7967314493294397</v>
      </c>
      <c r="BF376" s="53">
        <v>5.8571435924013597</v>
      </c>
      <c r="BG376" s="53">
        <v>7.7025497567188603</v>
      </c>
      <c r="BH376" s="53">
        <v>5169.7309703000001</v>
      </c>
      <c r="BI376" s="53">
        <v>5.9034061769944799</v>
      </c>
      <c r="BJ376" s="53">
        <v>11.5265439112379</v>
      </c>
      <c r="BK376" s="53">
        <v>5.9470601369502099</v>
      </c>
    </row>
    <row r="377" spans="1:63" x14ac:dyDescent="0.25">
      <c r="A377" s="53" t="s">
        <v>278</v>
      </c>
      <c r="B377" s="53" t="s">
        <v>279</v>
      </c>
      <c r="C377" s="53" t="s">
        <v>15</v>
      </c>
      <c r="D377" s="53">
        <v>24.031245899999998</v>
      </c>
      <c r="E377" s="53">
        <v>59.948483135843802</v>
      </c>
      <c r="F377" s="53">
        <v>2.6000635964439001</v>
      </c>
      <c r="G377" s="53">
        <v>57.7179129278001</v>
      </c>
      <c r="H377" s="53">
        <v>72.225915700000002</v>
      </c>
      <c r="I377" s="53">
        <v>37.080758755938199</v>
      </c>
      <c r="J377" s="53">
        <v>7.8144918042470497</v>
      </c>
      <c r="K377" s="53">
        <v>33.738397740661298</v>
      </c>
      <c r="L377" s="53">
        <v>112.87760729999999</v>
      </c>
      <c r="M377" s="53">
        <v>37.074091237132997</v>
      </c>
      <c r="N377" s="53">
        <v>12.2128065609124</v>
      </c>
      <c r="O377" s="53">
        <v>26.005798890952899</v>
      </c>
      <c r="P377" s="53">
        <v>120.3281243</v>
      </c>
      <c r="Q377" s="53">
        <v>38.810843046320201</v>
      </c>
      <c r="R377" s="53">
        <v>13.018916161180201</v>
      </c>
      <c r="S377" s="53">
        <v>28.960485065748198</v>
      </c>
      <c r="T377" s="53">
        <v>78.524348399999994</v>
      </c>
      <c r="U377" s="53">
        <v>42.868524174120402</v>
      </c>
      <c r="V377" s="53">
        <v>8.49595150242782</v>
      </c>
      <c r="W377" s="53">
        <v>33.670477428278602</v>
      </c>
      <c r="X377" s="53">
        <v>83.795480100000006</v>
      </c>
      <c r="Y377" s="53">
        <v>38.1376569516678</v>
      </c>
      <c r="Z377" s="53">
        <v>9.0662622429638091</v>
      </c>
      <c r="AA377" s="53">
        <v>33.3533406687651</v>
      </c>
      <c r="AB377" s="53">
        <v>50.463809900000001</v>
      </c>
      <c r="AC377" s="53">
        <v>49.230690043940797</v>
      </c>
      <c r="AD377" s="53">
        <v>5.45993809912515</v>
      </c>
      <c r="AE377" s="53">
        <v>38.491671502691297</v>
      </c>
      <c r="AF377" s="53">
        <v>43.895703400000002</v>
      </c>
      <c r="AG377" s="53">
        <v>48.527078642022602</v>
      </c>
      <c r="AH377" s="53">
        <v>4.7493010110906697</v>
      </c>
      <c r="AI377" s="53">
        <v>45.0299252501041</v>
      </c>
      <c r="AJ377" s="53">
        <v>32.628986599999998</v>
      </c>
      <c r="AK377" s="53">
        <v>64.651091635889799</v>
      </c>
      <c r="AL377" s="53">
        <v>3.5302972055858199</v>
      </c>
      <c r="AM377" s="53">
        <v>55.492683754873802</v>
      </c>
      <c r="AN377" s="53">
        <v>33.965797999999999</v>
      </c>
      <c r="AO377" s="53">
        <v>57.985254622174899</v>
      </c>
      <c r="AP377" s="53">
        <v>3.6749336789053801</v>
      </c>
      <c r="AQ377" s="53">
        <v>54.7133018306777</v>
      </c>
      <c r="AR377" s="53">
        <v>74.978387900000001</v>
      </c>
      <c r="AS377" s="53">
        <v>38.2761755828068</v>
      </c>
      <c r="AT377" s="53">
        <v>8.1122958713863191</v>
      </c>
      <c r="AU377" s="53">
        <v>31.213974990985999</v>
      </c>
      <c r="AV377" s="53">
        <v>30.050429600000001</v>
      </c>
      <c r="AW377" s="53">
        <v>63.373748545472402</v>
      </c>
      <c r="AX377" s="53">
        <v>3.2513099148330098</v>
      </c>
      <c r="AY377" s="53">
        <v>56.791025661071899</v>
      </c>
      <c r="AZ377" s="53">
        <v>33.6194238</v>
      </c>
      <c r="BA377" s="53">
        <v>58.599605567325</v>
      </c>
      <c r="BB377" s="53">
        <v>3.6374576798699998</v>
      </c>
      <c r="BC377" s="53">
        <v>51.958397465431801</v>
      </c>
      <c r="BD377" s="53">
        <v>61.711005299999997</v>
      </c>
      <c r="BE377" s="53">
        <v>60.023042081097998</v>
      </c>
      <c r="BF377" s="53">
        <v>6.6768297843636297</v>
      </c>
      <c r="BG377" s="53">
        <v>56.198798551789402</v>
      </c>
      <c r="BH377" s="53">
        <v>71.159814800000007</v>
      </c>
      <c r="BI377" s="53">
        <v>68.734338424812506</v>
      </c>
      <c r="BJ377" s="53">
        <v>7.6991448866647998</v>
      </c>
      <c r="BK377" s="53">
        <v>64.625319209755901</v>
      </c>
    </row>
    <row r="378" spans="1:63" x14ac:dyDescent="0.25">
      <c r="A378" s="53" t="s">
        <v>278</v>
      </c>
      <c r="B378" s="53" t="s">
        <v>279</v>
      </c>
      <c r="C378" s="53" t="s">
        <v>16</v>
      </c>
      <c r="D378" s="53">
        <v>584.29906740000001</v>
      </c>
      <c r="E378" s="53">
        <v>11.2984037614039</v>
      </c>
      <c r="F378" s="53">
        <v>3.30883708499212</v>
      </c>
      <c r="G378" s="53">
        <v>11.436316294487099</v>
      </c>
      <c r="H378" s="53">
        <v>604.71345080000003</v>
      </c>
      <c r="I378" s="53">
        <v>11.500823872613401</v>
      </c>
      <c r="J378" s="53">
        <v>3.4244420425042699</v>
      </c>
      <c r="K378" s="53">
        <v>11.0923995698135</v>
      </c>
      <c r="L378" s="53">
        <v>823.85271079999995</v>
      </c>
      <c r="M378" s="53">
        <v>10.4782613940346</v>
      </c>
      <c r="N378" s="53">
        <v>4.6654094694971704</v>
      </c>
      <c r="O378" s="53">
        <v>10.082878503114101</v>
      </c>
      <c r="P378" s="53">
        <v>1501.4185769000001</v>
      </c>
      <c r="Q378" s="53">
        <v>10.230677146826</v>
      </c>
      <c r="R378" s="53">
        <v>8.50240868849761</v>
      </c>
      <c r="S378" s="53">
        <v>8.3745189140102791</v>
      </c>
      <c r="T378" s="53">
        <v>1722.0263351000001</v>
      </c>
      <c r="U378" s="53">
        <v>10.507354121486101</v>
      </c>
      <c r="V378" s="53">
        <v>9.75169209881909</v>
      </c>
      <c r="W378" s="53">
        <v>9.2413989393940597</v>
      </c>
      <c r="X378" s="53">
        <v>1592.4154252999999</v>
      </c>
      <c r="Y378" s="53">
        <v>9.61360387597969</v>
      </c>
      <c r="Z378" s="53">
        <v>9.0177162825061394</v>
      </c>
      <c r="AA378" s="53">
        <v>9.8663833742471301</v>
      </c>
      <c r="AB378" s="53">
        <v>1264.7335871</v>
      </c>
      <c r="AC378" s="53">
        <v>8.6602447705431906</v>
      </c>
      <c r="AD378" s="53">
        <v>7.16208125105008</v>
      </c>
      <c r="AE378" s="53">
        <v>8.7308349745543907</v>
      </c>
      <c r="AF378" s="53">
        <v>1284.8360602</v>
      </c>
      <c r="AG378" s="53">
        <v>9.7174682636360306</v>
      </c>
      <c r="AH378" s="53">
        <v>7.27591988644157</v>
      </c>
      <c r="AI378" s="53">
        <v>8.8824331958741798</v>
      </c>
      <c r="AJ378" s="53">
        <v>1309.0852190999999</v>
      </c>
      <c r="AK378" s="53">
        <v>10.856698845374099</v>
      </c>
      <c r="AL378" s="53">
        <v>7.4132408590818697</v>
      </c>
      <c r="AM378" s="53">
        <v>10.337523899032201</v>
      </c>
      <c r="AN378" s="53">
        <v>1264.3083974000001</v>
      </c>
      <c r="AO378" s="53">
        <v>10.2940576306537</v>
      </c>
      <c r="AP378" s="53">
        <v>7.1596734370965596</v>
      </c>
      <c r="AQ378" s="53">
        <v>9.6512395417847898</v>
      </c>
      <c r="AR378" s="53">
        <v>1115.1324689</v>
      </c>
      <c r="AS378" s="53">
        <v>12.807017022263899</v>
      </c>
      <c r="AT378" s="53">
        <v>6.3149025450166896</v>
      </c>
      <c r="AU378" s="53">
        <v>12.1587294208828</v>
      </c>
      <c r="AV378" s="53">
        <v>1244.6853453000001</v>
      </c>
      <c r="AW378" s="53">
        <v>10.258017808259</v>
      </c>
      <c r="AX378" s="53">
        <v>7.0485497230058698</v>
      </c>
      <c r="AY378" s="53">
        <v>9.4909182846685098</v>
      </c>
      <c r="AZ378" s="53">
        <v>1048.3896983</v>
      </c>
      <c r="BA378" s="53">
        <v>12.6303773990282</v>
      </c>
      <c r="BB378" s="53">
        <v>5.9369437789705701</v>
      </c>
      <c r="BC378" s="53">
        <v>12.0843826959025</v>
      </c>
      <c r="BD378" s="53">
        <v>788.71281050000005</v>
      </c>
      <c r="BE378" s="53">
        <v>14.5475482736801</v>
      </c>
      <c r="BF378" s="53">
        <v>4.4664151329274597</v>
      </c>
      <c r="BG378" s="53">
        <v>15.0155713223236</v>
      </c>
      <c r="BH378" s="53">
        <v>1510.1347618</v>
      </c>
      <c r="BI378" s="53">
        <v>12.828042767111</v>
      </c>
      <c r="BJ378" s="53">
        <v>8.5517677195929398</v>
      </c>
      <c r="BK378" s="53">
        <v>12.609054051968</v>
      </c>
    </row>
    <row r="379" spans="1:63" x14ac:dyDescent="0.25">
      <c r="A379" s="53" t="s">
        <v>280</v>
      </c>
      <c r="B379" s="53" t="s">
        <v>281</v>
      </c>
      <c r="C379" s="53" t="s">
        <v>15</v>
      </c>
      <c r="D379" s="53">
        <v>172.6010541</v>
      </c>
      <c r="E379" s="53">
        <v>68.072077146913301</v>
      </c>
      <c r="F379" s="53">
        <v>15.0778951396472</v>
      </c>
      <c r="G379" s="53">
        <v>52.449854076497601</v>
      </c>
      <c r="H379" s="53">
        <v>104.57927789999999</v>
      </c>
      <c r="I379" s="53">
        <v>59.494169815057603</v>
      </c>
      <c r="J379" s="53">
        <v>9.1357228041183003</v>
      </c>
      <c r="K379" s="53">
        <v>44.932273352416203</v>
      </c>
      <c r="L379" s="53">
        <v>68.483445000000003</v>
      </c>
      <c r="M379" s="53">
        <v>74.184787553450903</v>
      </c>
      <c r="N379" s="53">
        <v>5.98250229638544</v>
      </c>
      <c r="O379" s="53">
        <v>60.892349397770303</v>
      </c>
      <c r="P379" s="53">
        <v>144.20453910000001</v>
      </c>
      <c r="Q379" s="53">
        <v>57.979257031491599</v>
      </c>
      <c r="R379" s="53">
        <v>12.5972632701955</v>
      </c>
      <c r="S379" s="53">
        <v>52.413014522253199</v>
      </c>
      <c r="T379" s="53">
        <v>58.766300800000003</v>
      </c>
      <c r="U379" s="53">
        <v>72.066457622581297</v>
      </c>
      <c r="V379" s="53">
        <v>5.1336425830516799</v>
      </c>
      <c r="W379" s="53">
        <v>52.419633475039802</v>
      </c>
      <c r="X379" s="53">
        <v>161.0905928</v>
      </c>
      <c r="Y379" s="53">
        <v>53.030181266253003</v>
      </c>
      <c r="Z379" s="53">
        <v>14.0723767817476</v>
      </c>
      <c r="AA379" s="53">
        <v>25.3458890546849</v>
      </c>
      <c r="AB379" s="53">
        <v>42.348881400000003</v>
      </c>
      <c r="AC379" s="53">
        <v>99.999999999999801</v>
      </c>
      <c r="AD379" s="53">
        <v>3.6994675169284301</v>
      </c>
      <c r="AE379" s="53">
        <v>76.936923330247794</v>
      </c>
      <c r="AF379" s="53"/>
      <c r="AG379" s="53"/>
      <c r="AH379" s="53"/>
      <c r="AI379" s="53"/>
      <c r="AJ379" s="53"/>
      <c r="AK379" s="53"/>
      <c r="AL379" s="53"/>
      <c r="AM379" s="53"/>
      <c r="AN379" s="53">
        <v>105.614088</v>
      </c>
      <c r="AO379" s="53">
        <v>59.650177922124499</v>
      </c>
      <c r="AP379" s="53">
        <v>9.2261206192336491</v>
      </c>
      <c r="AQ379" s="53">
        <v>54.444361967331098</v>
      </c>
      <c r="AR379" s="53">
        <v>83.177372700000006</v>
      </c>
      <c r="AS379" s="53">
        <v>70.430484578623606</v>
      </c>
      <c r="AT379" s="53">
        <v>7.2661184492844599</v>
      </c>
      <c r="AU379" s="53">
        <v>48.270774473176097</v>
      </c>
      <c r="AV379" s="53"/>
      <c r="AW379" s="53"/>
      <c r="AX379" s="53"/>
      <c r="AY379" s="53"/>
      <c r="AZ379" s="53">
        <v>82.252464900000007</v>
      </c>
      <c r="BA379" s="53">
        <v>77.086980932110905</v>
      </c>
      <c r="BB379" s="53">
        <v>7.1853213597477898</v>
      </c>
      <c r="BC379" s="53">
        <v>67.597247387056896</v>
      </c>
      <c r="BD379" s="53"/>
      <c r="BE379" s="53"/>
      <c r="BF379" s="53"/>
      <c r="BG379" s="53"/>
      <c r="BH379" s="53">
        <v>121.6110884</v>
      </c>
      <c r="BI379" s="53">
        <v>50.910121562641002</v>
      </c>
      <c r="BJ379" s="53">
        <v>10.623569179659899</v>
      </c>
      <c r="BK379" s="53">
        <v>50.322741997471297</v>
      </c>
    </row>
    <row r="380" spans="1:63" x14ac:dyDescent="0.25">
      <c r="A380" s="53" t="s">
        <v>280</v>
      </c>
      <c r="B380" s="53" t="s">
        <v>281</v>
      </c>
      <c r="C380" s="53" t="s">
        <v>16</v>
      </c>
      <c r="D380" s="53">
        <v>2395.9902118999998</v>
      </c>
      <c r="E380" s="53">
        <v>14.505274710276099</v>
      </c>
      <c r="F380" s="53">
        <v>3.4728385960224002</v>
      </c>
      <c r="G380" s="53">
        <v>13.7257002029943</v>
      </c>
      <c r="H380" s="53">
        <v>3296.8725995</v>
      </c>
      <c r="I380" s="53">
        <v>12.224858788975901</v>
      </c>
      <c r="J380" s="53">
        <v>4.77861151220353</v>
      </c>
      <c r="K380" s="53">
        <v>10.8054771144605</v>
      </c>
      <c r="L380" s="53">
        <v>3364.4734100000001</v>
      </c>
      <c r="M380" s="53">
        <v>12.1401972585219</v>
      </c>
      <c r="N380" s="53">
        <v>4.8765946770181401</v>
      </c>
      <c r="O380" s="53">
        <v>10.4106091775219</v>
      </c>
      <c r="P380" s="53">
        <v>3466.9101568000001</v>
      </c>
      <c r="Q380" s="53">
        <v>13.79794070732</v>
      </c>
      <c r="R380" s="53">
        <v>5.0250703620068196</v>
      </c>
      <c r="S380" s="53">
        <v>12.1949323222217</v>
      </c>
      <c r="T380" s="53">
        <v>5966.1190034000001</v>
      </c>
      <c r="U380" s="53">
        <v>10.992750658486599</v>
      </c>
      <c r="V380" s="53">
        <v>8.6475179408349696</v>
      </c>
      <c r="W380" s="53">
        <v>10.114303147158701</v>
      </c>
      <c r="X380" s="53">
        <v>5382.5557113000004</v>
      </c>
      <c r="Y380" s="53">
        <v>7.9537098302120599</v>
      </c>
      <c r="Z380" s="53">
        <v>7.8016792917614897</v>
      </c>
      <c r="AA380" s="53">
        <v>8.3106219867564199</v>
      </c>
      <c r="AB380" s="53">
        <v>5803.4774310000003</v>
      </c>
      <c r="AC380" s="53">
        <v>8.7446279964489193</v>
      </c>
      <c r="AD380" s="53">
        <v>8.4117791105412607</v>
      </c>
      <c r="AE380" s="53">
        <v>8.0396462143637706</v>
      </c>
      <c r="AF380" s="53">
        <v>5653.0103114000003</v>
      </c>
      <c r="AG380" s="53">
        <v>9.1508409068960894</v>
      </c>
      <c r="AH380" s="53">
        <v>8.1936863913874394</v>
      </c>
      <c r="AI380" s="53">
        <v>8.8144570542007692</v>
      </c>
      <c r="AJ380" s="53">
        <v>4755.2313641999999</v>
      </c>
      <c r="AK380" s="53">
        <v>9.9801998334541402</v>
      </c>
      <c r="AL380" s="53">
        <v>6.8924117187918101</v>
      </c>
      <c r="AM380" s="53">
        <v>9.3990265490946303</v>
      </c>
      <c r="AN380" s="53">
        <v>5194.3569917000004</v>
      </c>
      <c r="AO380" s="53">
        <v>11.5855691412814</v>
      </c>
      <c r="AP380" s="53">
        <v>7.52889696823497</v>
      </c>
      <c r="AQ380" s="53">
        <v>10.609628902246699</v>
      </c>
      <c r="AR380" s="53">
        <v>5176.1372578</v>
      </c>
      <c r="AS380" s="53">
        <v>9.45750060539679</v>
      </c>
      <c r="AT380" s="53">
        <v>7.5024885986252299</v>
      </c>
      <c r="AU380" s="53">
        <v>8.8549415944270695</v>
      </c>
      <c r="AV380" s="53">
        <v>4782.8696318000002</v>
      </c>
      <c r="AW380" s="53">
        <v>9.2593601254859408</v>
      </c>
      <c r="AX380" s="53">
        <v>6.9324716664375696</v>
      </c>
      <c r="AY380" s="53">
        <v>8.6432376189676905</v>
      </c>
      <c r="AZ380" s="53">
        <v>4361.6447305000002</v>
      </c>
      <c r="BA380" s="53">
        <v>9.3453414155424799</v>
      </c>
      <c r="BB380" s="53">
        <v>6.3219324048099796</v>
      </c>
      <c r="BC380" s="53">
        <v>8.9548602752518693</v>
      </c>
      <c r="BD380" s="53">
        <v>2789.6151974999998</v>
      </c>
      <c r="BE380" s="53">
        <v>11.0027357631434</v>
      </c>
      <c r="BF380" s="53">
        <v>4.0433734986948204</v>
      </c>
      <c r="BG380" s="53">
        <v>11.224298264831701</v>
      </c>
      <c r="BH380" s="53">
        <v>6603.0068858000004</v>
      </c>
      <c r="BI380" s="53">
        <v>9.2734643746857195</v>
      </c>
      <c r="BJ380" s="53">
        <v>9.5706472626295493</v>
      </c>
      <c r="BK380" s="53">
        <v>10.134295483384101</v>
      </c>
    </row>
    <row r="381" spans="1:63" x14ac:dyDescent="0.25">
      <c r="A381" s="53" t="s">
        <v>282</v>
      </c>
      <c r="B381" s="53" t="s">
        <v>283</v>
      </c>
      <c r="C381" s="53" t="s">
        <v>15</v>
      </c>
      <c r="D381" s="53">
        <v>1338.4267276</v>
      </c>
      <c r="E381" s="53">
        <v>20.928992930672099</v>
      </c>
      <c r="F381" s="53">
        <v>7.9028911996652296</v>
      </c>
      <c r="G381" s="53">
        <v>16.960579412395901</v>
      </c>
      <c r="H381" s="53">
        <v>1534.1329395</v>
      </c>
      <c r="I381" s="53">
        <v>16.823015961568601</v>
      </c>
      <c r="J381" s="53">
        <v>9.0584605467580701</v>
      </c>
      <c r="K381" s="53">
        <v>13.5907815908875</v>
      </c>
      <c r="L381" s="53">
        <v>2093.9652092000001</v>
      </c>
      <c r="M381" s="53">
        <v>15.2892497517031</v>
      </c>
      <c r="N381" s="53">
        <v>12.3640531699973</v>
      </c>
      <c r="O381" s="53">
        <v>12.867876996442799</v>
      </c>
      <c r="P381" s="53">
        <v>2435.8558610999999</v>
      </c>
      <c r="Q381" s="53">
        <v>16.928485134183301</v>
      </c>
      <c r="R381" s="53">
        <v>14.3827849902989</v>
      </c>
      <c r="S381" s="53">
        <v>11.5559683194423</v>
      </c>
      <c r="T381" s="53">
        <v>873.73494900000003</v>
      </c>
      <c r="U381" s="53">
        <v>23.108699954775499</v>
      </c>
      <c r="V381" s="53">
        <v>5.1590663103940004</v>
      </c>
      <c r="W381" s="53">
        <v>20.698824981727899</v>
      </c>
      <c r="X381" s="53">
        <v>1106.4009172000001</v>
      </c>
      <c r="Y381" s="53">
        <v>20.22990046792</v>
      </c>
      <c r="Z381" s="53">
        <v>6.5328686969067897</v>
      </c>
      <c r="AA381" s="53">
        <v>17.1764107892025</v>
      </c>
      <c r="AB381" s="53">
        <v>1095.9499023999999</v>
      </c>
      <c r="AC381" s="53">
        <v>19.534052675238001</v>
      </c>
      <c r="AD381" s="53">
        <v>6.4711595041752599</v>
      </c>
      <c r="AE381" s="53">
        <v>16.0884039268539</v>
      </c>
      <c r="AF381" s="53">
        <v>1362.7749770999999</v>
      </c>
      <c r="AG381" s="53">
        <v>19.962623460866901</v>
      </c>
      <c r="AH381" s="53">
        <v>8.0466581782624402</v>
      </c>
      <c r="AI381" s="53">
        <v>14.869028521818301</v>
      </c>
      <c r="AJ381" s="53">
        <v>1166.4056916</v>
      </c>
      <c r="AK381" s="53">
        <v>19.7778931414054</v>
      </c>
      <c r="AL381" s="53">
        <v>6.8871736384959199</v>
      </c>
      <c r="AM381" s="53">
        <v>16.7348601624536</v>
      </c>
      <c r="AN381" s="53">
        <v>871.24455220000004</v>
      </c>
      <c r="AO381" s="53">
        <v>22.666361514728202</v>
      </c>
      <c r="AP381" s="53">
        <v>5.1443614822935597</v>
      </c>
      <c r="AQ381" s="53">
        <v>19.755592733543601</v>
      </c>
      <c r="AR381" s="53">
        <v>385.0290306</v>
      </c>
      <c r="AS381" s="53">
        <v>30.864530481403499</v>
      </c>
      <c r="AT381" s="53">
        <v>2.27344723083994</v>
      </c>
      <c r="AU381" s="53">
        <v>30.452203113318099</v>
      </c>
      <c r="AV381" s="53">
        <v>806.67010519999997</v>
      </c>
      <c r="AW381" s="53">
        <v>22.239998211026499</v>
      </c>
      <c r="AX381" s="53">
        <v>4.7630743947033096</v>
      </c>
      <c r="AY381" s="53">
        <v>18.535375042522901</v>
      </c>
      <c r="AZ381" s="53">
        <v>530.9355491</v>
      </c>
      <c r="BA381" s="53">
        <v>24.381141218753001</v>
      </c>
      <c r="BB381" s="53">
        <v>3.1349686852830101</v>
      </c>
      <c r="BC381" s="53">
        <v>21.920870430784799</v>
      </c>
      <c r="BD381" s="53">
        <v>661.69200239999998</v>
      </c>
      <c r="BE381" s="53">
        <v>25.961119168141501</v>
      </c>
      <c r="BF381" s="53">
        <v>3.9070348752170498</v>
      </c>
      <c r="BG381" s="53">
        <v>24.147849906743801</v>
      </c>
      <c r="BH381" s="53">
        <v>672.69394729999999</v>
      </c>
      <c r="BI381" s="53">
        <v>26.516875978033301</v>
      </c>
      <c r="BJ381" s="53">
        <v>3.97199709670923</v>
      </c>
      <c r="BK381" s="53">
        <v>25.789251882342</v>
      </c>
    </row>
    <row r="382" spans="1:63" x14ac:dyDescent="0.25">
      <c r="A382" s="53" t="s">
        <v>282</v>
      </c>
      <c r="B382" s="53" t="s">
        <v>283</v>
      </c>
      <c r="C382" s="53" t="s">
        <v>16</v>
      </c>
      <c r="D382" s="53">
        <v>4475.6177644999998</v>
      </c>
      <c r="E382" s="53">
        <v>9.5669450106267</v>
      </c>
      <c r="F382" s="53">
        <v>7.1874280798968702</v>
      </c>
      <c r="G382" s="53">
        <v>8.4061248116310399</v>
      </c>
      <c r="H382" s="53">
        <v>4943.0242105999996</v>
      </c>
      <c r="I382" s="53">
        <v>7.9151765560696896</v>
      </c>
      <c r="J382" s="53">
        <v>7.9380395914675503</v>
      </c>
      <c r="K382" s="53">
        <v>7.4399542656242001</v>
      </c>
      <c r="L382" s="53">
        <v>5318.8331489000002</v>
      </c>
      <c r="M382" s="53">
        <v>8.1119621500390107</v>
      </c>
      <c r="N382" s="53">
        <v>8.5415539794115798</v>
      </c>
      <c r="O382" s="53">
        <v>7.3404640910693102</v>
      </c>
      <c r="P382" s="53">
        <v>5119.9215328</v>
      </c>
      <c r="Q382" s="53">
        <v>7.813386651599</v>
      </c>
      <c r="R382" s="53">
        <v>8.2221203257348296</v>
      </c>
      <c r="S382" s="53">
        <v>6.9443938772857399</v>
      </c>
      <c r="T382" s="53">
        <v>6140.4876585000002</v>
      </c>
      <c r="U382" s="53">
        <v>8.4589179666567809</v>
      </c>
      <c r="V382" s="53">
        <v>9.8610551086445604</v>
      </c>
      <c r="W382" s="53">
        <v>7.0145218865980103</v>
      </c>
      <c r="X382" s="53">
        <v>6240.4505970999999</v>
      </c>
      <c r="Y382" s="53">
        <v>9.2036995590607997</v>
      </c>
      <c r="Z382" s="53">
        <v>10.0215863402304</v>
      </c>
      <c r="AA382" s="53">
        <v>8.1883027099501895</v>
      </c>
      <c r="AB382" s="53">
        <v>5910.0069886000001</v>
      </c>
      <c r="AC382" s="53">
        <v>10.1021225846352</v>
      </c>
      <c r="AD382" s="53">
        <v>9.4909244750921804</v>
      </c>
      <c r="AE382" s="53">
        <v>9.1524385668060599</v>
      </c>
      <c r="AF382" s="53">
        <v>4291.5358581999999</v>
      </c>
      <c r="AG382" s="53">
        <v>11.4838882769688</v>
      </c>
      <c r="AH382" s="53">
        <v>6.8918095682277096</v>
      </c>
      <c r="AI382" s="53">
        <v>10.980898457363001</v>
      </c>
      <c r="AJ382" s="53">
        <v>3695.177377</v>
      </c>
      <c r="AK382" s="53">
        <v>11.665665962137201</v>
      </c>
      <c r="AL382" s="53">
        <v>5.9341130179414501</v>
      </c>
      <c r="AM382" s="53">
        <v>11.1309140233375</v>
      </c>
      <c r="AN382" s="53">
        <v>4036.8355035</v>
      </c>
      <c r="AO382" s="53">
        <v>10.2075328541797</v>
      </c>
      <c r="AP382" s="53">
        <v>6.4827843615063303</v>
      </c>
      <c r="AQ382" s="53">
        <v>10.1690157869145</v>
      </c>
      <c r="AR382" s="53">
        <v>3132.1886055999998</v>
      </c>
      <c r="AS382" s="53">
        <v>12.4341675690979</v>
      </c>
      <c r="AT382" s="53">
        <v>5.0300051344839298</v>
      </c>
      <c r="AU382" s="53">
        <v>12.0012663583363</v>
      </c>
      <c r="AV382" s="53">
        <v>3381.7199372999999</v>
      </c>
      <c r="AW382" s="53">
        <v>10.463682678146499</v>
      </c>
      <c r="AX382" s="53">
        <v>5.4307293684657303</v>
      </c>
      <c r="AY382" s="53">
        <v>10.46935365123</v>
      </c>
      <c r="AZ382" s="53">
        <v>2632.3664426</v>
      </c>
      <c r="BA382" s="53">
        <v>11.2853034011203</v>
      </c>
      <c r="BB382" s="53">
        <v>4.2273369804257896</v>
      </c>
      <c r="BC382" s="53">
        <v>11.538258021995</v>
      </c>
      <c r="BD382" s="53">
        <v>1302.2066043</v>
      </c>
      <c r="BE382" s="53">
        <v>17.279859310193402</v>
      </c>
      <c r="BF382" s="53">
        <v>2.0912233363205002</v>
      </c>
      <c r="BG382" s="53">
        <v>16.751276215286499</v>
      </c>
      <c r="BH382" s="53">
        <v>1649.7154117</v>
      </c>
      <c r="BI382" s="53">
        <v>17.884955301150701</v>
      </c>
      <c r="BJ382" s="53">
        <v>2.6492903321505699</v>
      </c>
      <c r="BK382" s="53">
        <v>17.224849139279499</v>
      </c>
    </row>
    <row r="383" spans="1:63" x14ac:dyDescent="0.25">
      <c r="A383" s="53" t="s">
        <v>284</v>
      </c>
      <c r="B383" s="53" t="s">
        <v>285</v>
      </c>
      <c r="C383" s="53" t="s">
        <v>15</v>
      </c>
      <c r="D383" s="53">
        <v>484.7162707</v>
      </c>
      <c r="E383" s="53">
        <v>35.584723274219797</v>
      </c>
      <c r="F383" s="53">
        <v>6.4781254210798096</v>
      </c>
      <c r="G383" s="53">
        <v>22.874511949162301</v>
      </c>
      <c r="H383" s="53">
        <v>1018.5204305</v>
      </c>
      <c r="I383" s="53">
        <v>29.438901850082701</v>
      </c>
      <c r="J383" s="53">
        <v>13.612299589577599</v>
      </c>
      <c r="K383" s="53">
        <v>16.723788416707201</v>
      </c>
      <c r="L383" s="53">
        <v>864.52466230000005</v>
      </c>
      <c r="M383" s="53">
        <v>29.3466329237664</v>
      </c>
      <c r="N383" s="53">
        <v>11.5541803123467</v>
      </c>
      <c r="O383" s="53">
        <v>17.295948068869802</v>
      </c>
      <c r="P383" s="53">
        <v>917.91896139999994</v>
      </c>
      <c r="Q383" s="53">
        <v>22.790210875786599</v>
      </c>
      <c r="R383" s="53">
        <v>12.267783274015301</v>
      </c>
      <c r="S383" s="53">
        <v>13.3619807923914</v>
      </c>
      <c r="T383" s="53">
        <v>507.83587679999999</v>
      </c>
      <c r="U383" s="53">
        <v>31.223080784680199</v>
      </c>
      <c r="V383" s="53">
        <v>6.7871138274014404</v>
      </c>
      <c r="W383" s="53">
        <v>24.9068352361565</v>
      </c>
      <c r="X383" s="53">
        <v>443.11705790000002</v>
      </c>
      <c r="Y383" s="53">
        <v>26.1227502259433</v>
      </c>
      <c r="Z383" s="53">
        <v>5.9221611710095301</v>
      </c>
      <c r="AA383" s="53">
        <v>19.2685697490029</v>
      </c>
      <c r="AB383" s="53">
        <v>318.82304429999999</v>
      </c>
      <c r="AC383" s="53">
        <v>32.872431814195799</v>
      </c>
      <c r="AD383" s="53">
        <v>4.2609992545189002</v>
      </c>
      <c r="AE383" s="53">
        <v>28.203439555647801</v>
      </c>
      <c r="AF383" s="53">
        <v>480.68775010000002</v>
      </c>
      <c r="AG383" s="53">
        <v>31.3162787593327</v>
      </c>
      <c r="AH383" s="53">
        <v>6.4242851370090497</v>
      </c>
      <c r="AI383" s="53">
        <v>25.5996893798801</v>
      </c>
      <c r="AJ383" s="53">
        <v>511.26566270000001</v>
      </c>
      <c r="AK383" s="53">
        <v>25.117817913936701</v>
      </c>
      <c r="AL383" s="53">
        <v>6.8329521550391004</v>
      </c>
      <c r="AM383" s="53">
        <v>20.922988508528999</v>
      </c>
      <c r="AN383" s="53">
        <v>564.54522450000002</v>
      </c>
      <c r="AO383" s="53">
        <v>26.0499756663983</v>
      </c>
      <c r="AP383" s="53">
        <v>7.5450216781482098</v>
      </c>
      <c r="AQ383" s="53">
        <v>18.9837915990189</v>
      </c>
      <c r="AR383" s="53">
        <v>255.44278370000001</v>
      </c>
      <c r="AS383" s="53">
        <v>33.870422137108697</v>
      </c>
      <c r="AT383" s="53">
        <v>3.4139361328403601</v>
      </c>
      <c r="AU383" s="53">
        <v>29.8814608929986</v>
      </c>
      <c r="AV383" s="53">
        <v>161.95526939999999</v>
      </c>
      <c r="AW383" s="53">
        <v>34.188614505504603</v>
      </c>
      <c r="AX383" s="53">
        <v>2.1644962449121401</v>
      </c>
      <c r="AY383" s="53">
        <v>34.552409113257802</v>
      </c>
      <c r="AZ383" s="53">
        <v>410.8386089</v>
      </c>
      <c r="BA383" s="53">
        <v>28.477632538083</v>
      </c>
      <c r="BB383" s="53">
        <v>5.4907668612663203</v>
      </c>
      <c r="BC383" s="53">
        <v>23.5758891359282</v>
      </c>
      <c r="BD383" s="53">
        <v>172.8568114</v>
      </c>
      <c r="BE383" s="53">
        <v>34.118180714084303</v>
      </c>
      <c r="BF383" s="53">
        <v>2.3101929351783501</v>
      </c>
      <c r="BG383" s="53">
        <v>35.517662592790401</v>
      </c>
      <c r="BH383" s="53">
        <v>369.30549480000002</v>
      </c>
      <c r="BI383" s="53">
        <v>28.183377405668999</v>
      </c>
      <c r="BJ383" s="53">
        <v>4.9356860056571996</v>
      </c>
      <c r="BK383" s="53">
        <v>26.233365463621301</v>
      </c>
    </row>
    <row r="384" spans="1:63" x14ac:dyDescent="0.25">
      <c r="A384" s="53" t="s">
        <v>284</v>
      </c>
      <c r="B384" s="53" t="s">
        <v>285</v>
      </c>
      <c r="C384" s="53" t="s">
        <v>16</v>
      </c>
      <c r="D384" s="53">
        <v>3406.971325</v>
      </c>
      <c r="E384" s="53">
        <v>10.709731277553701</v>
      </c>
      <c r="F384" s="53">
        <v>6.8195829774590102</v>
      </c>
      <c r="G384" s="53">
        <v>9.5448270691161703</v>
      </c>
      <c r="H384" s="53">
        <v>4397.1464311999998</v>
      </c>
      <c r="I384" s="53">
        <v>7.2744853396963904</v>
      </c>
      <c r="J384" s="53">
        <v>8.8015724498667893</v>
      </c>
      <c r="K384" s="53">
        <v>6.4413200205056498</v>
      </c>
      <c r="L384" s="53">
        <v>4132.1208817999996</v>
      </c>
      <c r="M384" s="53">
        <v>8.6497439974344097</v>
      </c>
      <c r="N384" s="53">
        <v>8.2710825945463995</v>
      </c>
      <c r="O384" s="53">
        <v>7.6350937366101501</v>
      </c>
      <c r="P384" s="53">
        <v>3781.3561666999999</v>
      </c>
      <c r="Q384" s="53">
        <v>8.4457408072301003</v>
      </c>
      <c r="R384" s="53">
        <v>7.5689724644621004</v>
      </c>
      <c r="S384" s="53">
        <v>7.7476732305760896</v>
      </c>
      <c r="T384" s="53">
        <v>4880.8889952999998</v>
      </c>
      <c r="U384" s="53">
        <v>8.2772516929426896</v>
      </c>
      <c r="V384" s="53">
        <v>9.7698584261535792</v>
      </c>
      <c r="W384" s="53">
        <v>7.4215975360053399</v>
      </c>
      <c r="X384" s="53">
        <v>4666.8727098999998</v>
      </c>
      <c r="Y384" s="53">
        <v>8.0997265266704002</v>
      </c>
      <c r="Z384" s="53">
        <v>9.3414715459637794</v>
      </c>
      <c r="AA384" s="53">
        <v>7.5272864603271401</v>
      </c>
      <c r="AB384" s="53">
        <v>4321.8280529000003</v>
      </c>
      <c r="AC384" s="53">
        <v>8.5171369793020695</v>
      </c>
      <c r="AD384" s="53">
        <v>8.6508110017807809</v>
      </c>
      <c r="AE384" s="53">
        <v>7.9512698803289199</v>
      </c>
      <c r="AF384" s="53">
        <v>4872.0585018000002</v>
      </c>
      <c r="AG384" s="53">
        <v>9.1161636687952594</v>
      </c>
      <c r="AH384" s="53">
        <v>9.7521828200475706</v>
      </c>
      <c r="AI384" s="53">
        <v>8.7839749750221205</v>
      </c>
      <c r="AJ384" s="53">
        <v>3984.12329</v>
      </c>
      <c r="AK384" s="53">
        <v>8.4622906040077606</v>
      </c>
      <c r="AL384" s="53">
        <v>7.9748423971786604</v>
      </c>
      <c r="AM384" s="53">
        <v>8.2666212044182004</v>
      </c>
      <c r="AN384" s="53">
        <v>2510.1519161000001</v>
      </c>
      <c r="AO384" s="53">
        <v>9.9765359221328307</v>
      </c>
      <c r="AP384" s="53">
        <v>5.0244594523764201</v>
      </c>
      <c r="AQ384" s="53">
        <v>9.8481831305829601</v>
      </c>
      <c r="AR384" s="53">
        <v>3155.0840108000002</v>
      </c>
      <c r="AS384" s="53">
        <v>9.8575305101680204</v>
      </c>
      <c r="AT384" s="53">
        <v>6.3153913432202904</v>
      </c>
      <c r="AU384" s="53">
        <v>8.8260933074437897</v>
      </c>
      <c r="AV384" s="53">
        <v>1791.9780367000001</v>
      </c>
      <c r="AW384" s="53">
        <v>12.750201758221101</v>
      </c>
      <c r="AX384" s="53">
        <v>3.58692273849993</v>
      </c>
      <c r="AY384" s="53">
        <v>13.078305108917</v>
      </c>
      <c r="AZ384" s="53">
        <v>1555.6214404</v>
      </c>
      <c r="BA384" s="53">
        <v>12.1627373004132</v>
      </c>
      <c r="BB384" s="53">
        <v>3.1138182515586901</v>
      </c>
      <c r="BC384" s="53">
        <v>11.7041221447334</v>
      </c>
      <c r="BD384" s="53">
        <v>1147.6733372000001</v>
      </c>
      <c r="BE384" s="53">
        <v>17.4274173803819</v>
      </c>
      <c r="BF384" s="53">
        <v>2.2972466767247299</v>
      </c>
      <c r="BG384" s="53">
        <v>17.926140187835799</v>
      </c>
      <c r="BH384" s="53">
        <v>1354.7710012</v>
      </c>
      <c r="BI384" s="53">
        <v>14.2931751533953</v>
      </c>
      <c r="BJ384" s="53">
        <v>2.7117848601612802</v>
      </c>
      <c r="BK384" s="53">
        <v>14.377023877876701</v>
      </c>
    </row>
    <row r="385" spans="1:63" x14ac:dyDescent="0.25">
      <c r="A385" s="53" t="s">
        <v>286</v>
      </c>
      <c r="B385" s="53" t="s">
        <v>287</v>
      </c>
      <c r="C385" s="53" t="s">
        <v>15</v>
      </c>
      <c r="D385" s="53"/>
      <c r="E385" s="53"/>
      <c r="F385" s="53"/>
      <c r="G385" s="53"/>
      <c r="H385" s="53"/>
      <c r="I385" s="53"/>
      <c r="J385" s="53"/>
      <c r="K385" s="53"/>
      <c r="L385" s="53">
        <v>36.338291099999999</v>
      </c>
      <c r="M385" s="53">
        <v>49.067404973011797</v>
      </c>
      <c r="N385" s="53">
        <v>18.1996540942494</v>
      </c>
      <c r="O385" s="53">
        <v>30.76147446117</v>
      </c>
      <c r="P385" s="53">
        <v>18.963393199999999</v>
      </c>
      <c r="Q385" s="53">
        <v>100</v>
      </c>
      <c r="R385" s="53">
        <v>9.4976176987376402</v>
      </c>
      <c r="S385" s="53">
        <v>82.642921831759196</v>
      </c>
      <c r="T385" s="53"/>
      <c r="U385" s="53"/>
      <c r="V385" s="53"/>
      <c r="W385" s="53"/>
      <c r="X385" s="53">
        <v>22.049768400000001</v>
      </c>
      <c r="Y385" s="53">
        <v>58.414275432920398</v>
      </c>
      <c r="Z385" s="53">
        <v>11.0433965272052</v>
      </c>
      <c r="AA385" s="53">
        <v>43.764125422427099</v>
      </c>
      <c r="AB385" s="53"/>
      <c r="AC385" s="53"/>
      <c r="AD385" s="53"/>
      <c r="AE385" s="53"/>
      <c r="AF385" s="53">
        <v>16.603085</v>
      </c>
      <c r="AG385" s="53">
        <v>72.767877000202404</v>
      </c>
      <c r="AH385" s="53">
        <v>8.3154819544450298</v>
      </c>
      <c r="AI385" s="53">
        <v>71.650434576987493</v>
      </c>
      <c r="AJ385" s="53"/>
      <c r="AK385" s="53"/>
      <c r="AL385" s="53"/>
      <c r="AM385" s="53"/>
      <c r="AN385" s="53">
        <v>26.260211999999999</v>
      </c>
      <c r="AO385" s="53">
        <v>57.235716633533599</v>
      </c>
      <c r="AP385" s="53">
        <v>13.1521532899398</v>
      </c>
      <c r="AQ385" s="53">
        <v>31.201602005862799</v>
      </c>
      <c r="AR385" s="53">
        <v>9.7319823000000003</v>
      </c>
      <c r="AS385" s="53">
        <v>100</v>
      </c>
      <c r="AT385" s="53">
        <v>4.8741618317697197</v>
      </c>
      <c r="AU385" s="53">
        <v>98.340098209983097</v>
      </c>
      <c r="AV385" s="53">
        <v>29.7250686</v>
      </c>
      <c r="AW385" s="53">
        <v>49.576758612330302</v>
      </c>
      <c r="AX385" s="53">
        <v>14.8874905800904</v>
      </c>
      <c r="AY385" s="53">
        <v>40.730825064085103</v>
      </c>
      <c r="AZ385" s="53">
        <v>8.7142400999999996</v>
      </c>
      <c r="BA385" s="53">
        <v>71.754739158045695</v>
      </c>
      <c r="BB385" s="53">
        <v>4.36443626580549</v>
      </c>
      <c r="BC385" s="53">
        <v>71.321487256540095</v>
      </c>
      <c r="BD385" s="53">
        <v>9.4816965999999994</v>
      </c>
      <c r="BE385" s="53">
        <v>100</v>
      </c>
      <c r="BF385" s="53">
        <v>4.7488088493688201</v>
      </c>
      <c r="BG385" s="53">
        <v>82.642921831759196</v>
      </c>
      <c r="BH385" s="53">
        <v>21.796997600000001</v>
      </c>
      <c r="BI385" s="53">
        <v>56.966677394460497</v>
      </c>
      <c r="BJ385" s="53">
        <v>10.9167989083885</v>
      </c>
      <c r="BK385" s="53">
        <v>55.812247790428202</v>
      </c>
    </row>
    <row r="386" spans="1:63" x14ac:dyDescent="0.25">
      <c r="A386" s="53" t="s">
        <v>286</v>
      </c>
      <c r="B386" s="53" t="s">
        <v>287</v>
      </c>
      <c r="C386" s="53" t="s">
        <v>16</v>
      </c>
      <c r="D386" s="53">
        <v>754.757927</v>
      </c>
      <c r="E386" s="53">
        <v>12.910074649353</v>
      </c>
      <c r="F386" s="53">
        <v>3.9997059749536601</v>
      </c>
      <c r="G386" s="53">
        <v>12.2923149302661</v>
      </c>
      <c r="H386" s="53">
        <v>877.05098250000003</v>
      </c>
      <c r="I386" s="53">
        <v>11.3835717716406</v>
      </c>
      <c r="J386" s="53">
        <v>4.6477763658442903</v>
      </c>
      <c r="K386" s="53">
        <v>10.8291624534788</v>
      </c>
      <c r="L386" s="53">
        <v>1117.8527998</v>
      </c>
      <c r="M386" s="53">
        <v>10.076987475672301</v>
      </c>
      <c r="N386" s="53">
        <v>5.9238629533184701</v>
      </c>
      <c r="O386" s="53">
        <v>9.0065505098772007</v>
      </c>
      <c r="P386" s="53">
        <v>1318.8009890000001</v>
      </c>
      <c r="Q386" s="53">
        <v>11.9062807918628</v>
      </c>
      <c r="R386" s="53">
        <v>6.9887522963082498</v>
      </c>
      <c r="S386" s="53">
        <v>10.2943141612565</v>
      </c>
      <c r="T386" s="53">
        <v>1690.2356179000001</v>
      </c>
      <c r="U386" s="53">
        <v>8.7163349913648496</v>
      </c>
      <c r="V386" s="53">
        <v>8.9571043352475197</v>
      </c>
      <c r="W386" s="53">
        <v>7.7480200396240999</v>
      </c>
      <c r="X386" s="53">
        <v>1749.9153126000001</v>
      </c>
      <c r="Y386" s="53">
        <v>8.0804790551856502</v>
      </c>
      <c r="Z386" s="53">
        <v>9.2733663087040803</v>
      </c>
      <c r="AA386" s="53">
        <v>7.6587920961462803</v>
      </c>
      <c r="AB386" s="53">
        <v>1397.7975257999999</v>
      </c>
      <c r="AC386" s="53">
        <v>8.0854926656120103</v>
      </c>
      <c r="AD386" s="53">
        <v>7.4073804536771801</v>
      </c>
      <c r="AE386" s="53">
        <v>8.3966759517779508</v>
      </c>
      <c r="AF386" s="53">
        <v>1485.0442968</v>
      </c>
      <c r="AG386" s="53">
        <v>9.3574399238859804</v>
      </c>
      <c r="AH386" s="53">
        <v>7.8697292661648603</v>
      </c>
      <c r="AI386" s="53">
        <v>9.5464358711654</v>
      </c>
      <c r="AJ386" s="53">
        <v>1416.1464467000001</v>
      </c>
      <c r="AK386" s="53">
        <v>9.0345112866932507</v>
      </c>
      <c r="AL386" s="53">
        <v>7.5046173105981699</v>
      </c>
      <c r="AM386" s="53">
        <v>8.8124240026052298</v>
      </c>
      <c r="AN386" s="53">
        <v>1320.7088579000001</v>
      </c>
      <c r="AO386" s="53">
        <v>9.2558376799744195</v>
      </c>
      <c r="AP386" s="53">
        <v>6.9988627096815597</v>
      </c>
      <c r="AQ386" s="53">
        <v>8.4763789895157</v>
      </c>
      <c r="AR386" s="53">
        <v>1785.7425112000001</v>
      </c>
      <c r="AS386" s="53">
        <v>9.3006060166231102</v>
      </c>
      <c r="AT386" s="53">
        <v>9.4632262030888192</v>
      </c>
      <c r="AU386" s="53">
        <v>8.2730404030907607</v>
      </c>
      <c r="AV386" s="53">
        <v>1323.8168142</v>
      </c>
      <c r="AW386" s="53">
        <v>9.1071007154650498</v>
      </c>
      <c r="AX386" s="53">
        <v>7.0153327737091304</v>
      </c>
      <c r="AY386" s="53">
        <v>8.7566953208604499</v>
      </c>
      <c r="AZ386" s="53">
        <v>819.77718849999997</v>
      </c>
      <c r="BA386" s="53">
        <v>9.8029139844396393</v>
      </c>
      <c r="BB386" s="53">
        <v>4.3442640370892898</v>
      </c>
      <c r="BC386" s="53">
        <v>9.8183230358548705</v>
      </c>
      <c r="BD386" s="53">
        <v>582.74231999999995</v>
      </c>
      <c r="BE386" s="53">
        <v>12.744262749310201</v>
      </c>
      <c r="BF386" s="53">
        <v>3.0881397276962401</v>
      </c>
      <c r="BG386" s="53">
        <v>12.986166075075101</v>
      </c>
      <c r="BH386" s="53">
        <v>1229.9456729000001</v>
      </c>
      <c r="BI386" s="53">
        <v>8.9215930799280692</v>
      </c>
      <c r="BJ386" s="53">
        <v>6.5178792839184503</v>
      </c>
      <c r="BK386" s="53">
        <v>9.2728907072306299</v>
      </c>
    </row>
    <row r="387" spans="1:63" x14ac:dyDescent="0.25">
      <c r="A387" s="53" t="s">
        <v>288</v>
      </c>
      <c r="B387" s="53" t="s">
        <v>289</v>
      </c>
      <c r="C387" s="53" t="s">
        <v>15</v>
      </c>
      <c r="D387" s="53">
        <v>118.351692</v>
      </c>
      <c r="E387" s="53">
        <v>34.938132898692999</v>
      </c>
      <c r="F387" s="53">
        <v>11.6697129453936</v>
      </c>
      <c r="G387" s="53">
        <v>20.0042316716066</v>
      </c>
      <c r="H387" s="53">
        <v>121.50881510000001</v>
      </c>
      <c r="I387" s="53">
        <v>41.707866512604603</v>
      </c>
      <c r="J387" s="53">
        <v>11.981011581582701</v>
      </c>
      <c r="K387" s="53">
        <v>30.4593288911495</v>
      </c>
      <c r="L387" s="53">
        <v>95.9115714</v>
      </c>
      <c r="M387" s="53">
        <v>44.070045390723898</v>
      </c>
      <c r="N387" s="53">
        <v>9.4570722857060794</v>
      </c>
      <c r="O387" s="53">
        <v>30.9374754914599</v>
      </c>
      <c r="P387" s="53">
        <v>118.8585829</v>
      </c>
      <c r="Q387" s="53">
        <v>35.9084792216523</v>
      </c>
      <c r="R387" s="53">
        <v>11.7196933993919</v>
      </c>
      <c r="S387" s="53">
        <v>26.215491703208802</v>
      </c>
      <c r="T387" s="53">
        <v>63.416814299999999</v>
      </c>
      <c r="U387" s="53">
        <v>59.772508561966497</v>
      </c>
      <c r="V387" s="53">
        <v>6.2530244079005799</v>
      </c>
      <c r="W387" s="53">
        <v>52.588662173655102</v>
      </c>
      <c r="X387" s="53">
        <v>167.57879940000001</v>
      </c>
      <c r="Y387" s="53">
        <v>30.893929564745001</v>
      </c>
      <c r="Z387" s="53">
        <v>16.523603944181001</v>
      </c>
      <c r="AA387" s="53">
        <v>20.922922427988901</v>
      </c>
      <c r="AB387" s="53">
        <v>67.347904900000003</v>
      </c>
      <c r="AC387" s="53">
        <v>40.044545722084202</v>
      </c>
      <c r="AD387" s="53">
        <v>6.6406377836716199</v>
      </c>
      <c r="AE387" s="53">
        <v>33.827160531419402</v>
      </c>
      <c r="AF387" s="53">
        <v>76.013335600000005</v>
      </c>
      <c r="AG387" s="53">
        <v>52.086127804757098</v>
      </c>
      <c r="AH387" s="53">
        <v>7.4950665384138899</v>
      </c>
      <c r="AI387" s="53">
        <v>43.907511761844702</v>
      </c>
      <c r="AJ387" s="53">
        <v>35.570740200000003</v>
      </c>
      <c r="AK387" s="53">
        <v>50.138683857431303</v>
      </c>
      <c r="AL387" s="53">
        <v>3.5073459481185298</v>
      </c>
      <c r="AM387" s="53">
        <v>40.801920015522697</v>
      </c>
      <c r="AN387" s="53">
        <v>66.133283700000007</v>
      </c>
      <c r="AO387" s="53">
        <v>41.054463689087399</v>
      </c>
      <c r="AP387" s="53">
        <v>6.5208737101559704</v>
      </c>
      <c r="AQ387" s="53">
        <v>37.992899091247601</v>
      </c>
      <c r="AR387" s="53">
        <v>11.8914002</v>
      </c>
      <c r="AS387" s="53">
        <v>100</v>
      </c>
      <c r="AT387" s="53">
        <v>1.1725157833214199</v>
      </c>
      <c r="AU387" s="53">
        <v>96.896032056916198</v>
      </c>
      <c r="AV387" s="53"/>
      <c r="AW387" s="53"/>
      <c r="AX387" s="53"/>
      <c r="AY387" s="53"/>
      <c r="AZ387" s="53">
        <v>20.711232800000001</v>
      </c>
      <c r="BA387" s="53">
        <v>71.184188773391298</v>
      </c>
      <c r="BB387" s="53">
        <v>2.0421688734388401</v>
      </c>
      <c r="BC387" s="53">
        <v>71.586326367874406</v>
      </c>
      <c r="BD387" s="53"/>
      <c r="BE387" s="53"/>
      <c r="BF387" s="53"/>
      <c r="BG387" s="53"/>
      <c r="BH387" s="53">
        <v>50.884090100000002</v>
      </c>
      <c r="BI387" s="53">
        <v>46.112713933799697</v>
      </c>
      <c r="BJ387" s="53">
        <v>5.0172727987238597</v>
      </c>
      <c r="BK387" s="53">
        <v>43.0042853373387</v>
      </c>
    </row>
    <row r="388" spans="1:63" x14ac:dyDescent="0.25">
      <c r="A388" s="53" t="s">
        <v>288</v>
      </c>
      <c r="B388" s="53" t="s">
        <v>289</v>
      </c>
      <c r="C388" s="53" t="s">
        <v>16</v>
      </c>
      <c r="D388" s="53">
        <v>1293.1498446000001</v>
      </c>
      <c r="E388" s="53">
        <v>14.222558718937499</v>
      </c>
      <c r="F388" s="53">
        <v>4.7540837442464197</v>
      </c>
      <c r="G388" s="53">
        <v>13.9857021483678</v>
      </c>
      <c r="H388" s="53">
        <v>896.05815150000001</v>
      </c>
      <c r="I388" s="53">
        <v>14.032630668739801</v>
      </c>
      <c r="J388" s="53">
        <v>3.2942319173098902</v>
      </c>
      <c r="K388" s="53">
        <v>13.5459213689442</v>
      </c>
      <c r="L388" s="53">
        <v>847.01992589999998</v>
      </c>
      <c r="M388" s="53">
        <v>13.753914689501499</v>
      </c>
      <c r="N388" s="53">
        <v>3.11394976969554</v>
      </c>
      <c r="O388" s="53">
        <v>12.3052846947232</v>
      </c>
      <c r="P388" s="53">
        <v>1500.7022139999999</v>
      </c>
      <c r="Q388" s="53">
        <v>11.742112673171</v>
      </c>
      <c r="R388" s="53">
        <v>5.5171208737521598</v>
      </c>
      <c r="S388" s="53">
        <v>10.190656720258801</v>
      </c>
      <c r="T388" s="53">
        <v>2716.0223879</v>
      </c>
      <c r="U388" s="53">
        <v>8.9096085165975705</v>
      </c>
      <c r="V388" s="53">
        <v>9.9850747670458606</v>
      </c>
      <c r="W388" s="53">
        <v>8.1030718366911998</v>
      </c>
      <c r="X388" s="53">
        <v>3118.8623185000001</v>
      </c>
      <c r="Y388" s="53">
        <v>7.2999696276964396</v>
      </c>
      <c r="Z388" s="53">
        <v>11.4660591816488</v>
      </c>
      <c r="AA388" s="53">
        <v>6.5853629006408996</v>
      </c>
      <c r="AB388" s="53">
        <v>2875.4142413</v>
      </c>
      <c r="AC388" s="53">
        <v>8.0335102629721504</v>
      </c>
      <c r="AD388" s="53">
        <v>10.571056524982501</v>
      </c>
      <c r="AE388" s="53">
        <v>8.07541557098717</v>
      </c>
      <c r="AF388" s="53">
        <v>2800.4955857</v>
      </c>
      <c r="AG388" s="53">
        <v>7.5994030558460999</v>
      </c>
      <c r="AH388" s="53">
        <v>10.295628612110701</v>
      </c>
      <c r="AI388" s="53">
        <v>7.1597702038330704</v>
      </c>
      <c r="AJ388" s="53">
        <v>2426.5951721000001</v>
      </c>
      <c r="AK388" s="53">
        <v>10.4410585389668</v>
      </c>
      <c r="AL388" s="53">
        <v>8.9210362663855705</v>
      </c>
      <c r="AM388" s="53">
        <v>9.5843993688005202</v>
      </c>
      <c r="AN388" s="53">
        <v>1914.4551581999999</v>
      </c>
      <c r="AO388" s="53">
        <v>9.0029546046425803</v>
      </c>
      <c r="AP388" s="53">
        <v>7.0382254498144601</v>
      </c>
      <c r="AQ388" s="53">
        <v>8.2296697656986009</v>
      </c>
      <c r="AR388" s="53">
        <v>1470.6420648999999</v>
      </c>
      <c r="AS388" s="53">
        <v>10.0648715677669</v>
      </c>
      <c r="AT388" s="53">
        <v>5.4066089583831101</v>
      </c>
      <c r="AU388" s="53">
        <v>9.9349025097444201</v>
      </c>
      <c r="AV388" s="53">
        <v>1608.4158279999999</v>
      </c>
      <c r="AW388" s="53">
        <v>9.4403168742959593</v>
      </c>
      <c r="AX388" s="53">
        <v>5.9131148442033004</v>
      </c>
      <c r="AY388" s="53">
        <v>8.89983817923512</v>
      </c>
      <c r="AZ388" s="53">
        <v>1264.994901</v>
      </c>
      <c r="BA388" s="53">
        <v>10.710773285049701</v>
      </c>
      <c r="BB388" s="53">
        <v>4.6505760492581896</v>
      </c>
      <c r="BC388" s="53">
        <v>10.656831916780799</v>
      </c>
      <c r="BD388" s="53">
        <v>925.59119529999998</v>
      </c>
      <c r="BE388" s="53">
        <v>11.357465906605601</v>
      </c>
      <c r="BF388" s="53">
        <v>3.4028060040903201</v>
      </c>
      <c r="BG388" s="53">
        <v>10.626912588401</v>
      </c>
      <c r="BH388" s="53">
        <v>1542.4027501999999</v>
      </c>
      <c r="BI388" s="53">
        <v>10.665654872324099</v>
      </c>
      <c r="BJ388" s="53">
        <v>5.6704270370731598</v>
      </c>
      <c r="BK388" s="53">
        <v>10.8215468319215</v>
      </c>
    </row>
    <row r="389" spans="1:63" x14ac:dyDescent="0.25">
      <c r="A389" s="53" t="s">
        <v>290</v>
      </c>
      <c r="B389" s="53" t="s">
        <v>291</v>
      </c>
      <c r="C389" s="53" t="s">
        <v>15</v>
      </c>
      <c r="D389" s="53">
        <v>617.39801660000001</v>
      </c>
      <c r="E389" s="53">
        <v>24.3175313136094</v>
      </c>
      <c r="F389" s="53">
        <v>6.8484056545645098</v>
      </c>
      <c r="G389" s="53">
        <v>16.756235234277401</v>
      </c>
      <c r="H389" s="53">
        <v>1234.5550602999999</v>
      </c>
      <c r="I389" s="53">
        <v>23.5139709398048</v>
      </c>
      <c r="J389" s="53">
        <v>13.694138349179999</v>
      </c>
      <c r="K389" s="53">
        <v>11.8231066130875</v>
      </c>
      <c r="L389" s="53">
        <v>1063.5648014999999</v>
      </c>
      <c r="M389" s="53">
        <v>22.576176319378401</v>
      </c>
      <c r="N389" s="53">
        <v>11.797451570543901</v>
      </c>
      <c r="O389" s="53">
        <v>12.0757118375831</v>
      </c>
      <c r="P389" s="53">
        <v>955.66004729999997</v>
      </c>
      <c r="Q389" s="53">
        <v>18.195902895218602</v>
      </c>
      <c r="R389" s="53">
        <v>10.6005323888349</v>
      </c>
      <c r="S389" s="53">
        <v>14.893009465057499</v>
      </c>
      <c r="T389" s="53">
        <v>692.75204029999998</v>
      </c>
      <c r="U389" s="53">
        <v>28.414465640158699</v>
      </c>
      <c r="V389" s="53">
        <v>7.6842601732478997</v>
      </c>
      <c r="W389" s="53">
        <v>17.748104265332401</v>
      </c>
      <c r="X389" s="53">
        <v>589.85846890000005</v>
      </c>
      <c r="Y389" s="53">
        <v>42.086801860410397</v>
      </c>
      <c r="Z389" s="53">
        <v>6.5429268724468503</v>
      </c>
      <c r="AA389" s="53">
        <v>31.100715345631102</v>
      </c>
      <c r="AB389" s="53">
        <v>737.38871710000001</v>
      </c>
      <c r="AC389" s="53">
        <v>23.8340309555626</v>
      </c>
      <c r="AD389" s="53">
        <v>8.1793865934484593</v>
      </c>
      <c r="AE389" s="53">
        <v>16.067523195445801</v>
      </c>
      <c r="AF389" s="53">
        <v>579.63370090000001</v>
      </c>
      <c r="AG389" s="53">
        <v>22.769357699035801</v>
      </c>
      <c r="AH389" s="53">
        <v>6.42950998884002</v>
      </c>
      <c r="AI389" s="53">
        <v>19.2328698991384</v>
      </c>
      <c r="AJ389" s="53">
        <v>444.46770270000002</v>
      </c>
      <c r="AK389" s="53">
        <v>27.456765962997501</v>
      </c>
      <c r="AL389" s="53">
        <v>4.9301990719125603</v>
      </c>
      <c r="AM389" s="53">
        <v>27.787978177931802</v>
      </c>
      <c r="AN389" s="53">
        <v>501.48954809999998</v>
      </c>
      <c r="AO389" s="53">
        <v>22.9842570123107</v>
      </c>
      <c r="AP389" s="53">
        <v>5.5627063329847504</v>
      </c>
      <c r="AQ389" s="53">
        <v>19.836417316822502</v>
      </c>
      <c r="AR389" s="53">
        <v>330.79007130000002</v>
      </c>
      <c r="AS389" s="53">
        <v>26.958803510207201</v>
      </c>
      <c r="AT389" s="53">
        <v>3.6692450151365099</v>
      </c>
      <c r="AU389" s="53">
        <v>28.846358896808699</v>
      </c>
      <c r="AV389" s="53">
        <v>378.01159030000002</v>
      </c>
      <c r="AW389" s="53">
        <v>34.475973640785398</v>
      </c>
      <c r="AX389" s="53">
        <v>4.1930434547843101</v>
      </c>
      <c r="AY389" s="53">
        <v>33.146836424961002</v>
      </c>
      <c r="AZ389" s="53">
        <v>279.86271040000003</v>
      </c>
      <c r="BA389" s="53">
        <v>42.9003428204458</v>
      </c>
      <c r="BB389" s="53">
        <v>3.10434001547311</v>
      </c>
      <c r="BC389" s="53">
        <v>42.5956694166372</v>
      </c>
      <c r="BD389" s="53">
        <v>146.828743</v>
      </c>
      <c r="BE389" s="53">
        <v>40.591729440852902</v>
      </c>
      <c r="BF389" s="53">
        <v>1.62867836756475</v>
      </c>
      <c r="BG389" s="53">
        <v>43.978928987215902</v>
      </c>
      <c r="BH389" s="53">
        <v>462.94681279999998</v>
      </c>
      <c r="BI389" s="53">
        <v>22.9513614445945</v>
      </c>
      <c r="BJ389" s="53">
        <v>5.1351761510374399</v>
      </c>
      <c r="BK389" s="53">
        <v>25.3446991190044</v>
      </c>
    </row>
    <row r="390" spans="1:63" x14ac:dyDescent="0.25">
      <c r="A390" s="53" t="s">
        <v>290</v>
      </c>
      <c r="B390" s="53" t="s">
        <v>291</v>
      </c>
      <c r="C390" s="53" t="s">
        <v>16</v>
      </c>
      <c r="D390" s="53">
        <v>3519.7729614999998</v>
      </c>
      <c r="E390" s="53">
        <v>8.1751473184994108</v>
      </c>
      <c r="F390" s="53">
        <v>6.9366351182428696</v>
      </c>
      <c r="G390" s="53">
        <v>7.98580823763354</v>
      </c>
      <c r="H390" s="53">
        <v>4556.0019830000001</v>
      </c>
      <c r="I390" s="53">
        <v>7.9729521359309903</v>
      </c>
      <c r="J390" s="53">
        <v>8.9787959904646097</v>
      </c>
      <c r="K390" s="53">
        <v>6.0228146287913296</v>
      </c>
      <c r="L390" s="53">
        <v>5091.7071781000004</v>
      </c>
      <c r="M390" s="53">
        <v>8.3784017028942408</v>
      </c>
      <c r="N390" s="53">
        <v>10.0345434804312</v>
      </c>
      <c r="O390" s="53">
        <v>6.6073607647102897</v>
      </c>
      <c r="P390" s="53">
        <v>4204.6948484000004</v>
      </c>
      <c r="Q390" s="53">
        <v>8.5293749439910602</v>
      </c>
      <c r="R390" s="53">
        <v>8.2864532076172992</v>
      </c>
      <c r="S390" s="53">
        <v>7.1614001862743404</v>
      </c>
      <c r="T390" s="53">
        <v>5094.8930638000002</v>
      </c>
      <c r="U390" s="53">
        <v>7.6266242684924697</v>
      </c>
      <c r="V390" s="53">
        <v>10.040822103192101</v>
      </c>
      <c r="W390" s="53">
        <v>7.1686580687339099</v>
      </c>
      <c r="X390" s="53">
        <v>4748.3127596000004</v>
      </c>
      <c r="Y390" s="53">
        <v>7.8149869074125498</v>
      </c>
      <c r="Z390" s="53">
        <v>9.3577947785033793</v>
      </c>
      <c r="AA390" s="53">
        <v>7.6056621265043702</v>
      </c>
      <c r="AB390" s="53">
        <v>4450.8447715000002</v>
      </c>
      <c r="AC390" s="53">
        <v>8.2853761746124608</v>
      </c>
      <c r="AD390" s="53">
        <v>8.7715561445409893</v>
      </c>
      <c r="AE390" s="53">
        <v>7.1558350175983101</v>
      </c>
      <c r="AF390" s="53">
        <v>3599.8315118</v>
      </c>
      <c r="AG390" s="53">
        <v>8.6565273847310795</v>
      </c>
      <c r="AH390" s="53">
        <v>7.0944114741615598</v>
      </c>
      <c r="AI390" s="53">
        <v>7.3168497774097103</v>
      </c>
      <c r="AJ390" s="53">
        <v>3551.416604</v>
      </c>
      <c r="AK390" s="53">
        <v>8.6304215528839698</v>
      </c>
      <c r="AL390" s="53">
        <v>6.9989972092741803</v>
      </c>
      <c r="AM390" s="53">
        <v>8.3605794640863493</v>
      </c>
      <c r="AN390" s="53">
        <v>2679.2062268</v>
      </c>
      <c r="AO390" s="53">
        <v>9.9374659054733492</v>
      </c>
      <c r="AP390" s="53">
        <v>5.2800780633065996</v>
      </c>
      <c r="AQ390" s="53">
        <v>8.9712734504376499</v>
      </c>
      <c r="AR390" s="53">
        <v>2728.7599193000001</v>
      </c>
      <c r="AS390" s="53">
        <v>10.588228462189001</v>
      </c>
      <c r="AT390" s="53">
        <v>5.3777366019094996</v>
      </c>
      <c r="AU390" s="53">
        <v>10.3735941219068</v>
      </c>
      <c r="AV390" s="53">
        <v>2038.7106002999999</v>
      </c>
      <c r="AW390" s="53">
        <v>11.1003136333601</v>
      </c>
      <c r="AX390" s="53">
        <v>4.01781356373289</v>
      </c>
      <c r="AY390" s="53">
        <v>11.227270648680699</v>
      </c>
      <c r="AZ390" s="53">
        <v>1370.1086783000001</v>
      </c>
      <c r="BA390" s="53">
        <v>13.153997639331401</v>
      </c>
      <c r="BB390" s="53">
        <v>2.70015824249495</v>
      </c>
      <c r="BC390" s="53">
        <v>13.302111922459099</v>
      </c>
      <c r="BD390" s="53">
        <v>1358.4760553000001</v>
      </c>
      <c r="BE390" s="53">
        <v>15.0569407227766</v>
      </c>
      <c r="BF390" s="53">
        <v>2.67723311007826</v>
      </c>
      <c r="BG390" s="53">
        <v>15.0945467914833</v>
      </c>
      <c r="BH390" s="53">
        <v>1749.0548094999999</v>
      </c>
      <c r="BI390" s="53">
        <v>15.1969987522489</v>
      </c>
      <c r="BJ390" s="53">
        <v>3.4469709120496299</v>
      </c>
      <c r="BK390" s="53">
        <v>15.1845843377947</v>
      </c>
    </row>
    <row r="391" spans="1:63" x14ac:dyDescent="0.25">
      <c r="A391" s="53" t="s">
        <v>292</v>
      </c>
      <c r="B391" s="53" t="s">
        <v>293</v>
      </c>
      <c r="C391" s="53" t="s">
        <v>15</v>
      </c>
      <c r="D391" s="53">
        <v>109.9595283</v>
      </c>
      <c r="E391" s="53">
        <v>75.506380079277704</v>
      </c>
      <c r="F391" s="53">
        <v>12.7072518460736</v>
      </c>
      <c r="G391" s="53">
        <v>54.935379839964803</v>
      </c>
      <c r="H391" s="53">
        <v>65.907476299999999</v>
      </c>
      <c r="I391" s="53">
        <v>71.134311495096895</v>
      </c>
      <c r="J391" s="53">
        <v>7.6164650106381702</v>
      </c>
      <c r="K391" s="53">
        <v>25.433129215773999</v>
      </c>
      <c r="L391" s="53"/>
      <c r="M391" s="53"/>
      <c r="N391" s="53"/>
      <c r="O391" s="53"/>
      <c r="P391" s="53">
        <v>115.1537313</v>
      </c>
      <c r="Q391" s="53">
        <v>59.320357718860201</v>
      </c>
      <c r="R391" s="53">
        <v>13.3075094743216</v>
      </c>
      <c r="S391" s="53">
        <v>31.198301207866798</v>
      </c>
      <c r="T391" s="53">
        <v>109.9595283</v>
      </c>
      <c r="U391" s="53">
        <v>75.506380079277704</v>
      </c>
      <c r="V391" s="53">
        <v>12.7072518460736</v>
      </c>
      <c r="W391" s="53">
        <v>54.935379839964803</v>
      </c>
      <c r="X391" s="53">
        <v>33.554507100000002</v>
      </c>
      <c r="Y391" s="53">
        <v>99.999999999999901</v>
      </c>
      <c r="Z391" s="53">
        <v>3.8776591613531401</v>
      </c>
      <c r="AA391" s="53">
        <v>104.64314363869001</v>
      </c>
      <c r="AB391" s="53">
        <v>55.409931399999998</v>
      </c>
      <c r="AC391" s="53">
        <v>100</v>
      </c>
      <c r="AD391" s="53">
        <v>6.4033373365558699</v>
      </c>
      <c r="AE391" s="53">
        <v>73.496141143404202</v>
      </c>
      <c r="AF391" s="53"/>
      <c r="AG391" s="53"/>
      <c r="AH391" s="53"/>
      <c r="AI391" s="53"/>
      <c r="AJ391" s="53">
        <v>32.074558000000003</v>
      </c>
      <c r="AK391" s="53">
        <v>71.297345481824493</v>
      </c>
      <c r="AL391" s="53">
        <v>3.7066318186224398</v>
      </c>
      <c r="AM391" s="53">
        <v>25.928093536142601</v>
      </c>
      <c r="AN391" s="53">
        <v>62.804923000000002</v>
      </c>
      <c r="AO391" s="53">
        <v>71.8969923721736</v>
      </c>
      <c r="AP391" s="53">
        <v>7.2579246753122098</v>
      </c>
      <c r="AQ391" s="53">
        <v>27.659967128577101</v>
      </c>
      <c r="AR391" s="53">
        <v>62.237219600000003</v>
      </c>
      <c r="AS391" s="53">
        <v>72.070524447093902</v>
      </c>
      <c r="AT391" s="53">
        <v>7.1923191730951501</v>
      </c>
      <c r="AU391" s="53">
        <v>28.139443892292899</v>
      </c>
      <c r="AV391" s="53">
        <v>67.579825799999995</v>
      </c>
      <c r="AW391" s="53">
        <v>79.760831559871605</v>
      </c>
      <c r="AX391" s="53">
        <v>7.80972671882936</v>
      </c>
      <c r="AY391" s="53">
        <v>57.929592391196799</v>
      </c>
      <c r="AZ391" s="53">
        <v>46.517696899999997</v>
      </c>
      <c r="BA391" s="53">
        <v>71.531229402972798</v>
      </c>
      <c r="BB391" s="53">
        <v>5.3757241318360398</v>
      </c>
      <c r="BC391" s="53">
        <v>25.446529972989101</v>
      </c>
      <c r="BD391" s="53">
        <v>13.2618268</v>
      </c>
      <c r="BE391" s="53">
        <v>99.999999999999901</v>
      </c>
      <c r="BF391" s="53">
        <v>1.5325763550643401</v>
      </c>
      <c r="BG391" s="53">
        <v>73.496141143404301</v>
      </c>
      <c r="BH391" s="53">
        <v>90.908191900000006</v>
      </c>
      <c r="BI391" s="53">
        <v>60.225587744924198</v>
      </c>
      <c r="BJ391" s="53">
        <v>10.505622452224401</v>
      </c>
      <c r="BK391" s="53">
        <v>53.975531805588197</v>
      </c>
    </row>
    <row r="392" spans="1:63" x14ac:dyDescent="0.25">
      <c r="A392" s="53" t="s">
        <v>292</v>
      </c>
      <c r="B392" s="53" t="s">
        <v>293</v>
      </c>
      <c r="C392" s="53" t="s">
        <v>16</v>
      </c>
      <c r="D392" s="53">
        <v>2645.2862863</v>
      </c>
      <c r="E392" s="53">
        <v>16.757861618627199</v>
      </c>
      <c r="F392" s="53">
        <v>3.4310400556432601</v>
      </c>
      <c r="G392" s="53">
        <v>14.9862231575592</v>
      </c>
      <c r="H392" s="53">
        <v>3268.4229687000002</v>
      </c>
      <c r="I392" s="53">
        <v>18.114017923813002</v>
      </c>
      <c r="J392" s="53">
        <v>4.2392727707667097</v>
      </c>
      <c r="K392" s="53">
        <v>15.807221557528599</v>
      </c>
      <c r="L392" s="53">
        <v>2918.4237391000001</v>
      </c>
      <c r="M392" s="53">
        <v>16.887425921764599</v>
      </c>
      <c r="N392" s="53">
        <v>3.7853100437752398</v>
      </c>
      <c r="O392" s="53">
        <v>14.8496938821105</v>
      </c>
      <c r="P392" s="53">
        <v>3823.6879303999999</v>
      </c>
      <c r="Q392" s="53">
        <v>11.227527227189199</v>
      </c>
      <c r="R392" s="53">
        <v>4.9594732023625898</v>
      </c>
      <c r="S392" s="53">
        <v>10.0500036336938</v>
      </c>
      <c r="T392" s="53">
        <v>6493.1988121000004</v>
      </c>
      <c r="U392" s="53">
        <v>9.8547700353016801</v>
      </c>
      <c r="V392" s="53">
        <v>8.4219335082750195</v>
      </c>
      <c r="W392" s="53">
        <v>9.6170931782976599</v>
      </c>
      <c r="X392" s="53">
        <v>9384.8838880999992</v>
      </c>
      <c r="Y392" s="53">
        <v>9.6230112049959793</v>
      </c>
      <c r="Z392" s="53">
        <v>12.172562457378</v>
      </c>
      <c r="AA392" s="53">
        <v>8.3469555840124894</v>
      </c>
      <c r="AB392" s="53">
        <v>10610.1298924</v>
      </c>
      <c r="AC392" s="53">
        <v>7.0412604219777304</v>
      </c>
      <c r="AD392" s="53">
        <v>13.7617545764095</v>
      </c>
      <c r="AE392" s="53">
        <v>7.5475854319331699</v>
      </c>
      <c r="AF392" s="53">
        <v>8458.5410709000007</v>
      </c>
      <c r="AG392" s="53">
        <v>7.41789392992081</v>
      </c>
      <c r="AH392" s="53">
        <v>10.971059494341</v>
      </c>
      <c r="AI392" s="53">
        <v>7.5961946261209699</v>
      </c>
      <c r="AJ392" s="53">
        <v>7432.3483618999999</v>
      </c>
      <c r="AK392" s="53">
        <v>7.3658993660254302</v>
      </c>
      <c r="AL392" s="53">
        <v>9.6400473057461298</v>
      </c>
      <c r="AM392" s="53">
        <v>7.0130210533485897</v>
      </c>
      <c r="AN392" s="53">
        <v>4586.1351444000002</v>
      </c>
      <c r="AO392" s="53">
        <v>11.5188339216177</v>
      </c>
      <c r="AP392" s="53">
        <v>5.9483971404239897</v>
      </c>
      <c r="AQ392" s="53">
        <v>10.0339974250124</v>
      </c>
      <c r="AR392" s="53">
        <v>4098.8805067000003</v>
      </c>
      <c r="AS392" s="53">
        <v>10.998779503587</v>
      </c>
      <c r="AT392" s="53">
        <v>5.3164087662714801</v>
      </c>
      <c r="AU392" s="53">
        <v>9.7644375876195699</v>
      </c>
      <c r="AV392" s="53">
        <v>3832.0361208999998</v>
      </c>
      <c r="AW392" s="53">
        <v>10.551527183908201</v>
      </c>
      <c r="AX392" s="53">
        <v>4.9703011328387596</v>
      </c>
      <c r="AY392" s="53">
        <v>9.2124251436693001</v>
      </c>
      <c r="AZ392" s="53">
        <v>2982.6690392</v>
      </c>
      <c r="BA392" s="53">
        <v>11.7549397894196</v>
      </c>
      <c r="BB392" s="53">
        <v>3.8686387175643602</v>
      </c>
      <c r="BC392" s="53">
        <v>10.7961726925676</v>
      </c>
      <c r="BD392" s="53">
        <v>2861.025063</v>
      </c>
      <c r="BE392" s="53">
        <v>12.827839354996801</v>
      </c>
      <c r="BF392" s="53">
        <v>3.7108617098236598</v>
      </c>
      <c r="BG392" s="53">
        <v>11.753936321291899</v>
      </c>
      <c r="BH392" s="53">
        <v>3703.0022319</v>
      </c>
      <c r="BI392" s="53">
        <v>10.5875762956996</v>
      </c>
      <c r="BJ392" s="53">
        <v>4.8029391183803298</v>
      </c>
      <c r="BK392" s="53">
        <v>10.1002388141344</v>
      </c>
    </row>
    <row r="393" spans="1:63" x14ac:dyDescent="0.25">
      <c r="A393" s="53" t="s">
        <v>294</v>
      </c>
      <c r="B393" s="53" t="s">
        <v>295</v>
      </c>
      <c r="C393" s="53" t="s">
        <v>15</v>
      </c>
      <c r="D393" s="53">
        <v>59.845148100000003</v>
      </c>
      <c r="E393" s="53">
        <v>70.3148296445477</v>
      </c>
      <c r="F393" s="53">
        <v>11.901301112465401</v>
      </c>
      <c r="G393" s="53">
        <v>44.062500369171502</v>
      </c>
      <c r="H393" s="53">
        <v>62.837073199999999</v>
      </c>
      <c r="I393" s="53">
        <v>100</v>
      </c>
      <c r="J393" s="53">
        <v>12.496300083168</v>
      </c>
      <c r="K393" s="53">
        <v>70.854098279638706</v>
      </c>
      <c r="L393" s="53"/>
      <c r="M393" s="53"/>
      <c r="N393" s="53"/>
      <c r="O393" s="53"/>
      <c r="P393" s="53">
        <v>57.939036399999999</v>
      </c>
      <c r="Q393" s="53">
        <v>70.482121957595098</v>
      </c>
      <c r="R393" s="53">
        <v>11.5222359749243</v>
      </c>
      <c r="S393" s="53">
        <v>44.706859295741602</v>
      </c>
      <c r="T393" s="53"/>
      <c r="U393" s="53"/>
      <c r="V393" s="53"/>
      <c r="W393" s="53"/>
      <c r="X393" s="53"/>
      <c r="Y393" s="53"/>
      <c r="Z393" s="53"/>
      <c r="AA393" s="53"/>
      <c r="AB393" s="53">
        <v>51.699739999999998</v>
      </c>
      <c r="AC393" s="53">
        <v>100</v>
      </c>
      <c r="AD393" s="53">
        <v>10.281437889468201</v>
      </c>
      <c r="AE393" s="53">
        <v>91.934111226011296</v>
      </c>
      <c r="AF393" s="53">
        <v>80.315102100000004</v>
      </c>
      <c r="AG393" s="53">
        <v>57.437650468675997</v>
      </c>
      <c r="AH393" s="53">
        <v>15.9721254657653</v>
      </c>
      <c r="AI393" s="53">
        <v>32.734801771543701</v>
      </c>
      <c r="AJ393" s="53"/>
      <c r="AK393" s="53"/>
      <c r="AL393" s="53"/>
      <c r="AM393" s="53"/>
      <c r="AN393" s="53"/>
      <c r="AO393" s="53"/>
      <c r="AP393" s="53"/>
      <c r="AQ393" s="53"/>
      <c r="AR393" s="53">
        <v>84.459536200000002</v>
      </c>
      <c r="AS393" s="53">
        <v>72.551367079728607</v>
      </c>
      <c r="AT393" s="53">
        <v>16.796321908264702</v>
      </c>
      <c r="AU393" s="53">
        <v>55.160078552074502</v>
      </c>
      <c r="AV393" s="53">
        <v>28.4266115</v>
      </c>
      <c r="AW393" s="53">
        <v>100</v>
      </c>
      <c r="AX393" s="53">
        <v>5.6531510708814299</v>
      </c>
      <c r="AY393" s="53">
        <v>95.825036972430098</v>
      </c>
      <c r="AZ393" s="53"/>
      <c r="BA393" s="53"/>
      <c r="BB393" s="53"/>
      <c r="BC393" s="53"/>
      <c r="BD393" s="53">
        <v>25.849869999999999</v>
      </c>
      <c r="BE393" s="53">
        <v>100</v>
      </c>
      <c r="BF393" s="53">
        <v>5.14071894473408</v>
      </c>
      <c r="BG393" s="53">
        <v>91.934111226011296</v>
      </c>
      <c r="BH393" s="53">
        <v>51.473306999999998</v>
      </c>
      <c r="BI393" s="53">
        <v>70.617814507382406</v>
      </c>
      <c r="BJ393" s="53">
        <v>10.2364075503286</v>
      </c>
      <c r="BK393" s="53">
        <v>69.833489596411596</v>
      </c>
    </row>
    <row r="394" spans="1:63" x14ac:dyDescent="0.25">
      <c r="A394" s="53" t="s">
        <v>294</v>
      </c>
      <c r="B394" s="53" t="s">
        <v>295</v>
      </c>
      <c r="C394" s="53" t="s">
        <v>16</v>
      </c>
      <c r="D394" s="53">
        <v>2784.0447456000002</v>
      </c>
      <c r="E394" s="53">
        <v>13.136126453969499</v>
      </c>
      <c r="F394" s="53">
        <v>3.58689359555654</v>
      </c>
      <c r="G394" s="53">
        <v>11.869952006614399</v>
      </c>
      <c r="H394" s="53">
        <v>4052.3954824000002</v>
      </c>
      <c r="I394" s="53">
        <v>11.524381270587501</v>
      </c>
      <c r="J394" s="53">
        <v>5.2210049516823496</v>
      </c>
      <c r="K394" s="53">
        <v>9.3451876606459905</v>
      </c>
      <c r="L394" s="53">
        <v>3420.8775472000002</v>
      </c>
      <c r="M394" s="53">
        <v>9.9450509713392901</v>
      </c>
      <c r="N394" s="53">
        <v>4.4073730440673797</v>
      </c>
      <c r="O394" s="53">
        <v>9.0134907266221997</v>
      </c>
      <c r="P394" s="53">
        <v>3378.6890066000001</v>
      </c>
      <c r="Q394" s="53">
        <v>10.5268603480999</v>
      </c>
      <c r="R394" s="53">
        <v>4.3530183838834198</v>
      </c>
      <c r="S394" s="53">
        <v>9.84093088824633</v>
      </c>
      <c r="T394" s="53">
        <v>3833.3719547999999</v>
      </c>
      <c r="U394" s="53">
        <v>8.7674012825516492</v>
      </c>
      <c r="V394" s="53">
        <v>4.9388205185239897</v>
      </c>
      <c r="W394" s="53">
        <v>8.8051155759897402</v>
      </c>
      <c r="X394" s="53">
        <v>6816.3991550000001</v>
      </c>
      <c r="Y394" s="53">
        <v>8.008646829561</v>
      </c>
      <c r="Z394" s="53">
        <v>8.7820781301980393</v>
      </c>
      <c r="AA394" s="53">
        <v>8.0928951284346606</v>
      </c>
      <c r="AB394" s="53">
        <v>5881.4952788999999</v>
      </c>
      <c r="AC394" s="53">
        <v>7.3751472665695497</v>
      </c>
      <c r="AD394" s="53">
        <v>7.5775713668121796</v>
      </c>
      <c r="AE394" s="53">
        <v>7.4247502687594897</v>
      </c>
      <c r="AF394" s="53">
        <v>7001.0182666000001</v>
      </c>
      <c r="AG394" s="53">
        <v>7.6068662936691496</v>
      </c>
      <c r="AH394" s="53">
        <v>9.01993677455423</v>
      </c>
      <c r="AI394" s="53">
        <v>6.81966182425161</v>
      </c>
      <c r="AJ394" s="53">
        <v>6892.7714798999996</v>
      </c>
      <c r="AK394" s="53">
        <v>9.3132004993781994</v>
      </c>
      <c r="AL394" s="53">
        <v>8.8804743228219305</v>
      </c>
      <c r="AM394" s="53">
        <v>7.6495196553654496</v>
      </c>
      <c r="AN394" s="53">
        <v>5706.4672404000003</v>
      </c>
      <c r="AO394" s="53">
        <v>9.0102550315815506</v>
      </c>
      <c r="AP394" s="53">
        <v>7.3520696210766996</v>
      </c>
      <c r="AQ394" s="53">
        <v>7.9544324727494802</v>
      </c>
      <c r="AR394" s="53">
        <v>5193.3741848999998</v>
      </c>
      <c r="AS394" s="53">
        <v>7.5720505732919801</v>
      </c>
      <c r="AT394" s="53">
        <v>6.6910133655671098</v>
      </c>
      <c r="AU394" s="53">
        <v>6.7107037342424602</v>
      </c>
      <c r="AV394" s="53">
        <v>5480.9948163999998</v>
      </c>
      <c r="AW394" s="53">
        <v>6.9584340188990197</v>
      </c>
      <c r="AX394" s="53">
        <v>7.0615765911430497</v>
      </c>
      <c r="AY394" s="53">
        <v>6.3232765289359403</v>
      </c>
      <c r="AZ394" s="53">
        <v>4459.7825064999997</v>
      </c>
      <c r="BA394" s="53">
        <v>7.5191225765765797</v>
      </c>
      <c r="BB394" s="53">
        <v>5.7458722010203997</v>
      </c>
      <c r="BC394" s="53">
        <v>7.6432917766333199</v>
      </c>
      <c r="BD394" s="53">
        <v>4226.6023375000004</v>
      </c>
      <c r="BE394" s="53">
        <v>9.6129830312709199</v>
      </c>
      <c r="BF394" s="53">
        <v>5.4454487052706497</v>
      </c>
      <c r="BG394" s="53">
        <v>8.8108280417313303</v>
      </c>
      <c r="BH394" s="53">
        <v>8488.8705470999994</v>
      </c>
      <c r="BI394" s="53">
        <v>8.2808031393450907</v>
      </c>
      <c r="BJ394" s="53">
        <v>10.936848427822</v>
      </c>
      <c r="BK394" s="53">
        <v>7.8865109829688897</v>
      </c>
    </row>
    <row r="395" spans="1:63" x14ac:dyDescent="0.25">
      <c r="A395" t="s">
        <v>19</v>
      </c>
    </row>
    <row r="396" spans="1:63" x14ac:dyDescent="0.25">
      <c r="A396" t="s">
        <v>20</v>
      </c>
    </row>
    <row r="397" spans="1:63" x14ac:dyDescent="0.25">
      <c r="A397" t="s">
        <v>21</v>
      </c>
    </row>
    <row r="398" spans="1:63" x14ac:dyDescent="0.25">
      <c r="A398" t="s">
        <v>22</v>
      </c>
    </row>
    <row r="399" spans="1:63" x14ac:dyDescent="0.25">
      <c r="A399" t="s">
        <v>23</v>
      </c>
    </row>
    <row r="402" spans="1:63" x14ac:dyDescent="0.25">
      <c r="L402" s="7" t="str">
        <f>HYPERLINK("#'Indice'!A1", "Ir al índice")</f>
        <v>Ir al índice</v>
      </c>
    </row>
    <row r="403" spans="1:63" ht="17.25" x14ac:dyDescent="0.3">
      <c r="A403" s="4" t="s">
        <v>442</v>
      </c>
    </row>
    <row r="404" spans="1:63" x14ac:dyDescent="0.25">
      <c r="A404" s="5" t="s">
        <v>25</v>
      </c>
      <c r="B404" s="5" t="s">
        <v>70</v>
      </c>
      <c r="C404" s="5" t="s">
        <v>1145</v>
      </c>
      <c r="D404" s="5" t="s">
        <v>377</v>
      </c>
      <c r="E404" s="5" t="s">
        <v>378</v>
      </c>
      <c r="F404" s="5" t="s">
        <v>379</v>
      </c>
      <c r="G404" s="5" t="s">
        <v>380</v>
      </c>
      <c r="H404" s="5" t="s">
        <v>381</v>
      </c>
      <c r="I404" s="5" t="s">
        <v>382</v>
      </c>
      <c r="J404" s="5" t="s">
        <v>383</v>
      </c>
      <c r="K404" s="5" t="s">
        <v>384</v>
      </c>
      <c r="L404" s="5" t="s">
        <v>385</v>
      </c>
      <c r="M404" s="5" t="s">
        <v>386</v>
      </c>
      <c r="N404" s="5" t="s">
        <v>387</v>
      </c>
      <c r="O404" s="5" t="s">
        <v>388</v>
      </c>
      <c r="P404" s="5" t="s">
        <v>389</v>
      </c>
      <c r="Q404" s="5" t="s">
        <v>390</v>
      </c>
      <c r="R404" s="5" t="s">
        <v>391</v>
      </c>
      <c r="S404" s="5" t="s">
        <v>392</v>
      </c>
      <c r="T404" s="5" t="s">
        <v>393</v>
      </c>
      <c r="U404" s="5" t="s">
        <v>394</v>
      </c>
      <c r="V404" s="5" t="s">
        <v>395</v>
      </c>
      <c r="W404" s="5" t="s">
        <v>396</v>
      </c>
      <c r="X404" s="5" t="s">
        <v>397</v>
      </c>
      <c r="Y404" s="5" t="s">
        <v>398</v>
      </c>
      <c r="Z404" s="5" t="s">
        <v>399</v>
      </c>
      <c r="AA404" s="5" t="s">
        <v>400</v>
      </c>
      <c r="AB404" s="5" t="s">
        <v>401</v>
      </c>
      <c r="AC404" s="5" t="s">
        <v>402</v>
      </c>
      <c r="AD404" s="5" t="s">
        <v>403</v>
      </c>
      <c r="AE404" s="5" t="s">
        <v>404</v>
      </c>
      <c r="AF404" s="5" t="s">
        <v>405</v>
      </c>
      <c r="AG404" s="5" t="s">
        <v>406</v>
      </c>
      <c r="AH404" s="5" t="s">
        <v>407</v>
      </c>
      <c r="AI404" s="5" t="s">
        <v>408</v>
      </c>
      <c r="AJ404" s="5" t="s">
        <v>409</v>
      </c>
      <c r="AK404" s="5" t="s">
        <v>410</v>
      </c>
      <c r="AL404" s="5" t="s">
        <v>411</v>
      </c>
      <c r="AM404" s="5" t="s">
        <v>412</v>
      </c>
      <c r="AN404" s="5" t="s">
        <v>413</v>
      </c>
      <c r="AO404" s="5" t="s">
        <v>414</v>
      </c>
      <c r="AP404" s="5" t="s">
        <v>415</v>
      </c>
      <c r="AQ404" s="5" t="s">
        <v>416</v>
      </c>
      <c r="AR404" s="5" t="s">
        <v>417</v>
      </c>
      <c r="AS404" s="5" t="s">
        <v>418</v>
      </c>
      <c r="AT404" s="5" t="s">
        <v>419</v>
      </c>
      <c r="AU404" s="5" t="s">
        <v>420</v>
      </c>
      <c r="AV404" s="5" t="s">
        <v>421</v>
      </c>
      <c r="AW404" s="5" t="s">
        <v>422</v>
      </c>
      <c r="AX404" s="5" t="s">
        <v>423</v>
      </c>
      <c r="AY404" s="5" t="s">
        <v>424</v>
      </c>
      <c r="AZ404" s="5" t="s">
        <v>425</v>
      </c>
      <c r="BA404" s="5" t="s">
        <v>426</v>
      </c>
      <c r="BB404" s="5" t="s">
        <v>427</v>
      </c>
      <c r="BC404" s="5" t="s">
        <v>428</v>
      </c>
      <c r="BD404" s="5" t="s">
        <v>429</v>
      </c>
      <c r="BE404" s="5" t="s">
        <v>430</v>
      </c>
      <c r="BF404" s="5" t="s">
        <v>431</v>
      </c>
      <c r="BG404" s="5" t="s">
        <v>432</v>
      </c>
      <c r="BH404" s="5" t="s">
        <v>433</v>
      </c>
      <c r="BI404" s="5" t="s">
        <v>434</v>
      </c>
      <c r="BJ404" s="5" t="s">
        <v>435</v>
      </c>
      <c r="BK404" s="5" t="s">
        <v>436</v>
      </c>
    </row>
    <row r="405" spans="1:63" x14ac:dyDescent="0.25">
      <c r="A405" s="54" t="s">
        <v>71</v>
      </c>
      <c r="B405" s="54" t="s">
        <v>72</v>
      </c>
      <c r="C405" s="54" t="s">
        <v>15</v>
      </c>
      <c r="D405" s="54">
        <v>7.6769547999999999</v>
      </c>
      <c r="E405" s="54"/>
      <c r="F405" s="54">
        <v>20.634920430127899</v>
      </c>
      <c r="G405" s="54"/>
      <c r="H405" s="54"/>
      <c r="I405" s="54"/>
      <c r="J405" s="54"/>
      <c r="K405" s="54"/>
      <c r="L405" s="54">
        <v>6.4958847999999998</v>
      </c>
      <c r="M405" s="54"/>
      <c r="N405" s="54">
        <v>17.4603172043266</v>
      </c>
      <c r="O405" s="54"/>
      <c r="P405" s="54">
        <v>1.1810700000000001</v>
      </c>
      <c r="Q405" s="54"/>
      <c r="R405" s="54">
        <v>3.1746032258013499</v>
      </c>
      <c r="S405" s="54"/>
      <c r="T405" s="54">
        <v>1.1810700000000001</v>
      </c>
      <c r="U405" s="54"/>
      <c r="V405" s="54">
        <v>3.1746032258013499</v>
      </c>
      <c r="W405" s="54"/>
      <c r="X405" s="54">
        <v>1.1810700000000001</v>
      </c>
      <c r="Y405" s="54"/>
      <c r="Z405" s="54">
        <v>3.1746032258013499</v>
      </c>
      <c r="AA405" s="54"/>
      <c r="AB405" s="54">
        <v>7.6769547999999999</v>
      </c>
      <c r="AC405" s="54"/>
      <c r="AD405" s="54">
        <v>20.634920430127899</v>
      </c>
      <c r="AE405" s="54"/>
      <c r="AF405" s="54">
        <v>1.1810700000000001</v>
      </c>
      <c r="AG405" s="54"/>
      <c r="AH405" s="54">
        <v>3.1746032258013499</v>
      </c>
      <c r="AI405" s="54"/>
      <c r="AJ405" s="54">
        <v>2.3621400000000001</v>
      </c>
      <c r="AK405" s="54"/>
      <c r="AL405" s="54">
        <v>6.3492064516027096</v>
      </c>
      <c r="AM405" s="54"/>
      <c r="AN405" s="54">
        <v>2.3621400000000001</v>
      </c>
      <c r="AO405" s="54"/>
      <c r="AP405" s="54">
        <v>6.3492064516027096</v>
      </c>
      <c r="AQ405" s="54"/>
      <c r="AR405" s="54">
        <v>2.3621400000000001</v>
      </c>
      <c r="AS405" s="54"/>
      <c r="AT405" s="54">
        <v>6.3492064516027096</v>
      </c>
      <c r="AU405" s="54"/>
      <c r="AV405" s="54"/>
      <c r="AW405" s="54"/>
      <c r="AX405" s="54"/>
      <c r="AY405" s="54"/>
      <c r="AZ405" s="54"/>
      <c r="BA405" s="54"/>
      <c r="BB405" s="54"/>
      <c r="BC405" s="54"/>
      <c r="BD405" s="54"/>
      <c r="BE405" s="54"/>
      <c r="BF405" s="54"/>
      <c r="BG405" s="54"/>
      <c r="BH405" s="54">
        <v>3.5432100000000002</v>
      </c>
      <c r="BI405" s="54"/>
      <c r="BJ405" s="54">
        <v>9.5238096774040599</v>
      </c>
      <c r="BK405" s="54"/>
    </row>
    <row r="406" spans="1:63" x14ac:dyDescent="0.25">
      <c r="A406" s="54" t="s">
        <v>71</v>
      </c>
      <c r="B406" s="54" t="s">
        <v>72</v>
      </c>
      <c r="C406" s="54" t="s">
        <v>16</v>
      </c>
      <c r="D406" s="54">
        <v>61.312986100000003</v>
      </c>
      <c r="E406" s="54"/>
      <c r="F406" s="54">
        <v>11.422020923063201</v>
      </c>
      <c r="G406" s="54"/>
      <c r="H406" s="54">
        <v>73.606310300000004</v>
      </c>
      <c r="I406" s="54"/>
      <c r="J406" s="54">
        <v>13.7121492491798</v>
      </c>
      <c r="K406" s="54"/>
      <c r="L406" s="54">
        <v>49.9078649</v>
      </c>
      <c r="M406" s="54"/>
      <c r="N406" s="54">
        <v>9.2973562922457802</v>
      </c>
      <c r="O406" s="54"/>
      <c r="P406" s="54">
        <v>43.078189999999999</v>
      </c>
      <c r="Q406" s="54"/>
      <c r="R406" s="54">
        <v>8.0250533990497193</v>
      </c>
      <c r="S406" s="54"/>
      <c r="T406" s="54">
        <v>36.176726799999997</v>
      </c>
      <c r="U406" s="54"/>
      <c r="V406" s="54">
        <v>6.7393770344769104</v>
      </c>
      <c r="W406" s="54"/>
      <c r="X406" s="54">
        <v>37.948331600000003</v>
      </c>
      <c r="Y406" s="54"/>
      <c r="Z406" s="54">
        <v>7.0694100075895898</v>
      </c>
      <c r="AA406" s="54"/>
      <c r="AB406" s="54">
        <v>29.2700049</v>
      </c>
      <c r="AC406" s="54"/>
      <c r="AD406" s="54">
        <v>5.4527210245589899</v>
      </c>
      <c r="AE406" s="54"/>
      <c r="AF406" s="54">
        <v>56.994284899999997</v>
      </c>
      <c r="AG406" s="54"/>
      <c r="AH406" s="54">
        <v>10.617488333728801</v>
      </c>
      <c r="AI406" s="54"/>
      <c r="AJ406" s="54">
        <v>50.318702000000002</v>
      </c>
      <c r="AK406" s="54"/>
      <c r="AL406" s="54">
        <v>9.3738913013956697</v>
      </c>
      <c r="AM406" s="54"/>
      <c r="AN406" s="54">
        <v>23.107911000000001</v>
      </c>
      <c r="AO406" s="54"/>
      <c r="AP406" s="54">
        <v>4.3047820652513096</v>
      </c>
      <c r="AQ406" s="54"/>
      <c r="AR406" s="54">
        <v>12.1444905</v>
      </c>
      <c r="AS406" s="54"/>
      <c r="AT406" s="54">
        <v>2.2624020360825798</v>
      </c>
      <c r="AU406" s="54"/>
      <c r="AV406" s="54">
        <v>12.991770000000001</v>
      </c>
      <c r="AW406" s="54"/>
      <c r="AX406" s="54">
        <v>2.4202420760522201</v>
      </c>
      <c r="AY406" s="54"/>
      <c r="AZ406" s="54">
        <v>12.991770000000001</v>
      </c>
      <c r="BA406" s="54"/>
      <c r="BB406" s="54">
        <v>2.4202420760522201</v>
      </c>
      <c r="BC406" s="54"/>
      <c r="BD406" s="54">
        <v>16.8687705</v>
      </c>
      <c r="BE406" s="54"/>
      <c r="BF406" s="54">
        <v>3.1424900637379301</v>
      </c>
      <c r="BG406" s="54"/>
      <c r="BH406" s="54">
        <v>20.078189999999999</v>
      </c>
      <c r="BI406" s="54"/>
      <c r="BJ406" s="54">
        <v>3.7403741175352598</v>
      </c>
      <c r="BK406" s="54"/>
    </row>
    <row r="407" spans="1:63" x14ac:dyDescent="0.25">
      <c r="A407" s="54" t="s">
        <v>73</v>
      </c>
      <c r="B407" s="54" t="s">
        <v>74</v>
      </c>
      <c r="C407" s="54" t="s">
        <v>15</v>
      </c>
      <c r="D407" s="54"/>
      <c r="E407" s="54"/>
      <c r="F407" s="54"/>
      <c r="G407" s="54"/>
      <c r="H407" s="54">
        <v>5.0954775000000003</v>
      </c>
      <c r="I407" s="54"/>
      <c r="J407" s="54">
        <v>3.7037037037037002</v>
      </c>
      <c r="K407" s="54"/>
      <c r="L407" s="54">
        <v>15.2864325</v>
      </c>
      <c r="M407" s="54"/>
      <c r="N407" s="54">
        <v>11.1111111111111</v>
      </c>
      <c r="O407" s="54"/>
      <c r="P407" s="54">
        <v>10.190955000000001</v>
      </c>
      <c r="Q407" s="54"/>
      <c r="R407" s="54">
        <v>7.4074074074074101</v>
      </c>
      <c r="S407" s="54"/>
      <c r="T407" s="54">
        <v>11.889447499999999</v>
      </c>
      <c r="U407" s="54"/>
      <c r="V407" s="54">
        <v>8.6419753086419799</v>
      </c>
      <c r="W407" s="54"/>
      <c r="X407" s="54">
        <v>5.0954775000000003</v>
      </c>
      <c r="Y407" s="54"/>
      <c r="Z407" s="54">
        <v>3.7037037037037002</v>
      </c>
      <c r="AA407" s="54"/>
      <c r="AB407" s="54">
        <v>8.4924625000000002</v>
      </c>
      <c r="AC407" s="54"/>
      <c r="AD407" s="54">
        <v>6.1728395061728403</v>
      </c>
      <c r="AE407" s="54"/>
      <c r="AF407" s="54">
        <v>3.3969849999999999</v>
      </c>
      <c r="AG407" s="54"/>
      <c r="AH407" s="54">
        <v>2.4691358024691401</v>
      </c>
      <c r="AI407" s="54"/>
      <c r="AJ407" s="54">
        <v>5.0954775000000003</v>
      </c>
      <c r="AK407" s="54"/>
      <c r="AL407" s="54">
        <v>3.7037037037037002</v>
      </c>
      <c r="AM407" s="54"/>
      <c r="AN407" s="54">
        <v>11.889447499999999</v>
      </c>
      <c r="AO407" s="54"/>
      <c r="AP407" s="54">
        <v>8.6419753086419799</v>
      </c>
      <c r="AQ407" s="54"/>
      <c r="AR407" s="54">
        <v>11.889447499999999</v>
      </c>
      <c r="AS407" s="54"/>
      <c r="AT407" s="54">
        <v>8.6419753086419799</v>
      </c>
      <c r="AU407" s="54"/>
      <c r="AV407" s="54">
        <v>1.6984925</v>
      </c>
      <c r="AW407" s="54"/>
      <c r="AX407" s="54">
        <v>1.2345679012345701</v>
      </c>
      <c r="AY407" s="54"/>
      <c r="AZ407" s="54">
        <v>5.0954775000000003</v>
      </c>
      <c r="BA407" s="54"/>
      <c r="BB407" s="54">
        <v>3.7037037037037002</v>
      </c>
      <c r="BC407" s="54"/>
      <c r="BD407" s="54">
        <v>10.190955000000001</v>
      </c>
      <c r="BE407" s="54"/>
      <c r="BF407" s="54">
        <v>7.4074074074074101</v>
      </c>
      <c r="BG407" s="54"/>
      <c r="BH407" s="54">
        <v>32.271357500000001</v>
      </c>
      <c r="BI407" s="54"/>
      <c r="BJ407" s="54">
        <v>23.456790123456798</v>
      </c>
      <c r="BK407" s="54"/>
    </row>
    <row r="408" spans="1:63" x14ac:dyDescent="0.25">
      <c r="A408" s="54" t="s">
        <v>73</v>
      </c>
      <c r="B408" s="54" t="s">
        <v>74</v>
      </c>
      <c r="C408" s="54" t="s">
        <v>16</v>
      </c>
      <c r="D408" s="54">
        <v>56.050252499999999</v>
      </c>
      <c r="E408" s="54"/>
      <c r="F408" s="54">
        <v>6.3953488372093004</v>
      </c>
      <c r="G408" s="54"/>
      <c r="H408" s="54">
        <v>42.462312500000003</v>
      </c>
      <c r="I408" s="54"/>
      <c r="J408" s="54">
        <v>4.8449612403100799</v>
      </c>
      <c r="K408" s="54"/>
      <c r="L408" s="54">
        <v>69.638192500000002</v>
      </c>
      <c r="M408" s="54"/>
      <c r="N408" s="54">
        <v>7.9457364341085297</v>
      </c>
      <c r="O408" s="54"/>
      <c r="P408" s="54">
        <v>78.130655000000004</v>
      </c>
      <c r="Q408" s="54"/>
      <c r="R408" s="54">
        <v>8.9147286821705407</v>
      </c>
      <c r="S408" s="54"/>
      <c r="T408" s="54">
        <v>56.050252499999999</v>
      </c>
      <c r="U408" s="54"/>
      <c r="V408" s="54">
        <v>6.3953488372093004</v>
      </c>
      <c r="W408" s="54"/>
      <c r="X408" s="54">
        <v>59.4472375</v>
      </c>
      <c r="Y408" s="54"/>
      <c r="Z408" s="54">
        <v>6.7829457364341099</v>
      </c>
      <c r="AA408" s="54"/>
      <c r="AB408" s="54">
        <v>78.130655000000004</v>
      </c>
      <c r="AC408" s="54"/>
      <c r="AD408" s="54">
        <v>8.9147286821705407</v>
      </c>
      <c r="AE408" s="54"/>
      <c r="AF408" s="54">
        <v>59.4472375</v>
      </c>
      <c r="AG408" s="54"/>
      <c r="AH408" s="54">
        <v>6.7829457364341099</v>
      </c>
      <c r="AI408" s="54"/>
      <c r="AJ408" s="54">
        <v>86.623117500000006</v>
      </c>
      <c r="AK408" s="54"/>
      <c r="AL408" s="54">
        <v>9.8837209302325597</v>
      </c>
      <c r="AM408" s="54"/>
      <c r="AN408" s="54">
        <v>64.542715000000001</v>
      </c>
      <c r="AO408" s="54"/>
      <c r="AP408" s="54">
        <v>7.3643410852713203</v>
      </c>
      <c r="AQ408" s="54"/>
      <c r="AR408" s="54">
        <v>61.14573</v>
      </c>
      <c r="AS408" s="54"/>
      <c r="AT408" s="54">
        <v>6.9767441860465098</v>
      </c>
      <c r="AU408" s="54"/>
      <c r="AV408" s="54">
        <v>61.14573</v>
      </c>
      <c r="AW408" s="54"/>
      <c r="AX408" s="54">
        <v>6.9767441860465098</v>
      </c>
      <c r="AY408" s="54"/>
      <c r="AZ408" s="54">
        <v>47.557789999999997</v>
      </c>
      <c r="BA408" s="54"/>
      <c r="BB408" s="54">
        <v>5.4263565891472902</v>
      </c>
      <c r="BC408" s="54"/>
      <c r="BD408" s="54">
        <v>18.683417500000001</v>
      </c>
      <c r="BE408" s="54"/>
      <c r="BF408" s="54">
        <v>2.1317829457364299</v>
      </c>
      <c r="BG408" s="54"/>
      <c r="BH408" s="54">
        <v>37.366835000000002</v>
      </c>
      <c r="BI408" s="54"/>
      <c r="BJ408" s="54">
        <v>4.2635658914728696</v>
      </c>
      <c r="BK408" s="54"/>
    </row>
    <row r="409" spans="1:63" x14ac:dyDescent="0.25">
      <c r="A409" s="54" t="s">
        <v>75</v>
      </c>
      <c r="B409" s="54" t="s">
        <v>76</v>
      </c>
      <c r="C409" s="54" t="s">
        <v>15</v>
      </c>
      <c r="D409" s="54">
        <v>16.643083000000001</v>
      </c>
      <c r="E409" s="54"/>
      <c r="F409" s="54">
        <v>5.1981840464631199</v>
      </c>
      <c r="G409" s="54"/>
      <c r="H409" s="54">
        <v>54.439196000000003</v>
      </c>
      <c r="I409" s="54"/>
      <c r="J409" s="54">
        <v>17.003157416776599</v>
      </c>
      <c r="K409" s="54"/>
      <c r="L409" s="54">
        <v>40.903955500000002</v>
      </c>
      <c r="M409" s="54"/>
      <c r="N409" s="54">
        <v>12.775655142580099</v>
      </c>
      <c r="O409" s="54"/>
      <c r="P409" s="54">
        <v>35.958233800000002</v>
      </c>
      <c r="Q409" s="54"/>
      <c r="R409" s="54">
        <v>11.2309430457176</v>
      </c>
      <c r="S409" s="54"/>
      <c r="T409" s="54">
        <v>12.2994714</v>
      </c>
      <c r="U409" s="54"/>
      <c r="V409" s="54">
        <v>3.8415308036022799</v>
      </c>
      <c r="W409" s="54"/>
      <c r="X409" s="54">
        <v>8.3215415000000004</v>
      </c>
      <c r="Y409" s="54"/>
      <c r="Z409" s="54">
        <v>2.59909202323156</v>
      </c>
      <c r="AA409" s="54"/>
      <c r="AB409" s="54">
        <v>15.189986599999999</v>
      </c>
      <c r="AC409" s="54"/>
      <c r="AD409" s="54">
        <v>4.7443340882280296</v>
      </c>
      <c r="AE409" s="54"/>
      <c r="AF409" s="54">
        <v>33.8106948</v>
      </c>
      <c r="AG409" s="54"/>
      <c r="AH409" s="54">
        <v>10.5601957467372</v>
      </c>
      <c r="AI409" s="54"/>
      <c r="AJ409" s="54">
        <v>21.7659995</v>
      </c>
      <c r="AK409" s="54"/>
      <c r="AL409" s="54">
        <v>6.7982399268347198</v>
      </c>
      <c r="AM409" s="54"/>
      <c r="AN409" s="54">
        <v>2.0296443000000002</v>
      </c>
      <c r="AO409" s="54"/>
      <c r="AP409" s="54">
        <v>0.63392489361825599</v>
      </c>
      <c r="AQ409" s="54"/>
      <c r="AR409" s="54">
        <v>13.2262179</v>
      </c>
      <c r="AS409" s="54"/>
      <c r="AT409" s="54">
        <v>4.1309843183997197</v>
      </c>
      <c r="AU409" s="54"/>
      <c r="AV409" s="54">
        <v>7.7829487999999998</v>
      </c>
      <c r="AW409" s="54"/>
      <c r="AX409" s="54">
        <v>2.4308717493387002</v>
      </c>
      <c r="AY409" s="54"/>
      <c r="AZ409" s="54">
        <v>18.039742700000001</v>
      </c>
      <c r="BA409" s="54"/>
      <c r="BB409" s="54">
        <v>5.6344069608641298</v>
      </c>
      <c r="BC409" s="54"/>
      <c r="BD409" s="54">
        <v>10.336391900000001</v>
      </c>
      <c r="BE409" s="54"/>
      <c r="BF409" s="54">
        <v>3.2283962936777102</v>
      </c>
      <c r="BG409" s="54"/>
      <c r="BH409" s="54">
        <v>29.4239915</v>
      </c>
      <c r="BI409" s="54"/>
      <c r="BJ409" s="54">
        <v>9.1900835439303101</v>
      </c>
      <c r="BK409" s="54"/>
    </row>
    <row r="410" spans="1:63" x14ac:dyDescent="0.25">
      <c r="A410" s="54" t="s">
        <v>75</v>
      </c>
      <c r="B410" s="54" t="s">
        <v>76</v>
      </c>
      <c r="C410" s="54" t="s">
        <v>16</v>
      </c>
      <c r="D410" s="54">
        <v>56.735350699999998</v>
      </c>
      <c r="E410" s="54"/>
      <c r="F410" s="54">
        <v>8.0267445536605599</v>
      </c>
      <c r="G410" s="54"/>
      <c r="H410" s="54">
        <v>118.4067948</v>
      </c>
      <c r="I410" s="54"/>
      <c r="J410" s="54">
        <v>16.751832562080299</v>
      </c>
      <c r="K410" s="54"/>
      <c r="L410" s="54">
        <v>59.8716212</v>
      </c>
      <c r="M410" s="54"/>
      <c r="N410" s="54">
        <v>8.4704545482950202</v>
      </c>
      <c r="O410" s="54"/>
      <c r="P410" s="54">
        <v>60.188578800000002</v>
      </c>
      <c r="Q410" s="54"/>
      <c r="R410" s="54">
        <v>8.5152967438248197</v>
      </c>
      <c r="S410" s="54"/>
      <c r="T410" s="54">
        <v>61.553716799999997</v>
      </c>
      <c r="U410" s="54"/>
      <c r="V410" s="54">
        <v>8.70843230871162</v>
      </c>
      <c r="W410" s="54"/>
      <c r="X410" s="54">
        <v>47.152656800000003</v>
      </c>
      <c r="Y410" s="54"/>
      <c r="Z410" s="54">
        <v>6.6710142175965297</v>
      </c>
      <c r="AA410" s="54"/>
      <c r="AB410" s="54">
        <v>56.790404799999997</v>
      </c>
      <c r="AC410" s="54"/>
      <c r="AD410" s="54">
        <v>8.0345334399876798</v>
      </c>
      <c r="AE410" s="54"/>
      <c r="AF410" s="54">
        <v>69.942008099999995</v>
      </c>
      <c r="AG410" s="54"/>
      <c r="AH410" s="54">
        <v>9.8951822040778801</v>
      </c>
      <c r="AI410" s="54"/>
      <c r="AJ410" s="54">
        <v>55.166491499999999</v>
      </c>
      <c r="AK410" s="54"/>
      <c r="AL410" s="54">
        <v>7.8047871341030799</v>
      </c>
      <c r="AM410" s="54"/>
      <c r="AN410" s="54">
        <v>28.957144799999998</v>
      </c>
      <c r="AO410" s="54"/>
      <c r="AP410" s="54">
        <v>4.0967686185988503</v>
      </c>
      <c r="AQ410" s="54"/>
      <c r="AR410" s="54">
        <v>25.647212</v>
      </c>
      <c r="AS410" s="54"/>
      <c r="AT410" s="54">
        <v>3.6284894108811399</v>
      </c>
      <c r="AU410" s="54"/>
      <c r="AV410" s="54">
        <v>18.930013299999999</v>
      </c>
      <c r="AW410" s="54"/>
      <c r="AX410" s="54">
        <v>2.6781606050158202</v>
      </c>
      <c r="AY410" s="54"/>
      <c r="AZ410" s="54">
        <v>18.376305500000001</v>
      </c>
      <c r="BA410" s="54"/>
      <c r="BB410" s="54">
        <v>2.59982371252933</v>
      </c>
      <c r="BC410" s="54"/>
      <c r="BD410" s="54">
        <v>12.6179626</v>
      </c>
      <c r="BE410" s="54"/>
      <c r="BF410" s="54">
        <v>1.78515090377052</v>
      </c>
      <c r="BG410" s="54"/>
      <c r="BH410" s="54">
        <v>16.4926441</v>
      </c>
      <c r="BI410" s="54"/>
      <c r="BJ410" s="54">
        <v>2.3333290368669002</v>
      </c>
      <c r="BK410" s="54"/>
    </row>
    <row r="411" spans="1:63" x14ac:dyDescent="0.25">
      <c r="A411" s="54" t="s">
        <v>79</v>
      </c>
      <c r="B411" s="54" t="s">
        <v>80</v>
      </c>
      <c r="C411" s="54" t="s">
        <v>15</v>
      </c>
      <c r="D411" s="54">
        <v>134.6215527</v>
      </c>
      <c r="E411" s="54"/>
      <c r="F411" s="54">
        <v>8.7492837875484106</v>
      </c>
      <c r="G411" s="54"/>
      <c r="H411" s="54">
        <v>152.68773390000001</v>
      </c>
      <c r="I411" s="54"/>
      <c r="J411" s="54">
        <v>9.9234356458939903</v>
      </c>
      <c r="K411" s="54"/>
      <c r="L411" s="54">
        <v>201.31303209999999</v>
      </c>
      <c r="M411" s="54"/>
      <c r="N411" s="54">
        <v>13.0836765187209</v>
      </c>
      <c r="O411" s="54"/>
      <c r="P411" s="54">
        <v>152.76890209999999</v>
      </c>
      <c r="Q411" s="54"/>
      <c r="R411" s="54">
        <v>9.9287109053311404</v>
      </c>
      <c r="S411" s="54"/>
      <c r="T411" s="54">
        <v>109.80849019999999</v>
      </c>
      <c r="U411" s="54"/>
      <c r="V411" s="54">
        <v>7.1366406327448999</v>
      </c>
      <c r="W411" s="54"/>
      <c r="X411" s="54">
        <v>122.1989411</v>
      </c>
      <c r="Y411" s="54"/>
      <c r="Z411" s="54">
        <v>7.9419171208371697</v>
      </c>
      <c r="AA411" s="54"/>
      <c r="AB411" s="54">
        <v>96.560876500000006</v>
      </c>
      <c r="AC411" s="54"/>
      <c r="AD411" s="54">
        <v>6.27565567569712</v>
      </c>
      <c r="AE411" s="54"/>
      <c r="AF411" s="54">
        <v>83.634371799999997</v>
      </c>
      <c r="AG411" s="54"/>
      <c r="AH411" s="54">
        <v>5.43554013897164</v>
      </c>
      <c r="AI411" s="54"/>
      <c r="AJ411" s="54">
        <v>88.412114000000003</v>
      </c>
      <c r="AK411" s="54"/>
      <c r="AL411" s="54">
        <v>5.7460537345524303</v>
      </c>
      <c r="AM411" s="54"/>
      <c r="AN411" s="54">
        <v>79.920436300000006</v>
      </c>
      <c r="AO411" s="54"/>
      <c r="AP411" s="54">
        <v>5.19416515104112</v>
      </c>
      <c r="AQ411" s="54"/>
      <c r="AR411" s="54">
        <v>71.732754799999995</v>
      </c>
      <c r="AS411" s="54"/>
      <c r="AT411" s="54">
        <v>4.6620337978602597</v>
      </c>
      <c r="AU411" s="54"/>
      <c r="AV411" s="54">
        <v>65.383396300000001</v>
      </c>
      <c r="AW411" s="54"/>
      <c r="AX411" s="54">
        <v>4.2493781846154803</v>
      </c>
      <c r="AY411" s="54"/>
      <c r="AZ411" s="54">
        <v>21.189045799999999</v>
      </c>
      <c r="BA411" s="54"/>
      <c r="BB411" s="54">
        <v>1.3771121426945201</v>
      </c>
      <c r="BC411" s="54"/>
      <c r="BD411" s="54">
        <v>39.857802300000003</v>
      </c>
      <c r="BE411" s="54"/>
      <c r="BF411" s="54">
        <v>2.5904263951540298</v>
      </c>
      <c r="BG411" s="54"/>
      <c r="BH411" s="54">
        <v>118.5685245</v>
      </c>
      <c r="BI411" s="54"/>
      <c r="BJ411" s="54">
        <v>7.70597016833685</v>
      </c>
      <c r="BK411" s="54"/>
    </row>
    <row r="412" spans="1:63" x14ac:dyDescent="0.25">
      <c r="A412" s="54" t="s">
        <v>79</v>
      </c>
      <c r="B412" s="54" t="s">
        <v>80</v>
      </c>
      <c r="C412" s="54" t="s">
        <v>16</v>
      </c>
      <c r="D412" s="54">
        <v>669.87693330000002</v>
      </c>
      <c r="E412" s="54"/>
      <c r="F412" s="54">
        <v>8.5603534131633392</v>
      </c>
      <c r="G412" s="54"/>
      <c r="H412" s="54">
        <v>749.15804839999998</v>
      </c>
      <c r="I412" s="54"/>
      <c r="J412" s="54">
        <v>9.5734863193858999</v>
      </c>
      <c r="K412" s="54"/>
      <c r="L412" s="54">
        <v>675.34269879999999</v>
      </c>
      <c r="M412" s="54"/>
      <c r="N412" s="54">
        <v>8.6302003985237405</v>
      </c>
      <c r="O412" s="54"/>
      <c r="P412" s="54">
        <v>669.98491260000003</v>
      </c>
      <c r="Q412" s="54"/>
      <c r="R412" s="54">
        <v>8.5617332800065693</v>
      </c>
      <c r="S412" s="54"/>
      <c r="T412" s="54">
        <v>723.43769629999997</v>
      </c>
      <c r="U412" s="54"/>
      <c r="V412" s="54">
        <v>9.2448060903140394</v>
      </c>
      <c r="W412" s="54"/>
      <c r="X412" s="54">
        <v>573.01695099999995</v>
      </c>
      <c r="Y412" s="54"/>
      <c r="Z412" s="54">
        <v>7.3225802657941799</v>
      </c>
      <c r="AA412" s="54"/>
      <c r="AB412" s="54">
        <v>550.72192910000001</v>
      </c>
      <c r="AC412" s="54"/>
      <c r="AD412" s="54">
        <v>7.0376723113165998</v>
      </c>
      <c r="AE412" s="54"/>
      <c r="AF412" s="54">
        <v>575.60013990000004</v>
      </c>
      <c r="AG412" s="54"/>
      <c r="AH412" s="54">
        <v>7.3555908216406403</v>
      </c>
      <c r="AI412" s="54"/>
      <c r="AJ412" s="54">
        <v>536.36408210000002</v>
      </c>
      <c r="AK412" s="54"/>
      <c r="AL412" s="54">
        <v>6.85419346846908</v>
      </c>
      <c r="AM412" s="54"/>
      <c r="AN412" s="54">
        <v>482.44523120000002</v>
      </c>
      <c r="AO412" s="54"/>
      <c r="AP412" s="54">
        <v>6.1651647881383997</v>
      </c>
      <c r="AQ412" s="54"/>
      <c r="AR412" s="54">
        <v>353.3921732</v>
      </c>
      <c r="AS412" s="54"/>
      <c r="AT412" s="54">
        <v>4.5159965146658196</v>
      </c>
      <c r="AU412" s="54"/>
      <c r="AV412" s="54">
        <v>355.81861420000001</v>
      </c>
      <c r="AW412" s="54"/>
      <c r="AX412" s="54">
        <v>4.5470039900148604</v>
      </c>
      <c r="AY412" s="54"/>
      <c r="AZ412" s="54">
        <v>322.88600259999998</v>
      </c>
      <c r="BA412" s="54"/>
      <c r="BB412" s="54">
        <v>4.1261583389701997</v>
      </c>
      <c r="BC412" s="54"/>
      <c r="BD412" s="54">
        <v>279.45619620000002</v>
      </c>
      <c r="BE412" s="54"/>
      <c r="BF412" s="54">
        <v>3.57116909696451</v>
      </c>
      <c r="BG412" s="54"/>
      <c r="BH412" s="54">
        <v>307.84041810000002</v>
      </c>
      <c r="BI412" s="54"/>
      <c r="BJ412" s="54">
        <v>3.9338909026321098</v>
      </c>
      <c r="BK412" s="54"/>
    </row>
    <row r="413" spans="1:63" x14ac:dyDescent="0.25">
      <c r="A413" s="54" t="s">
        <v>91</v>
      </c>
      <c r="B413" s="54" t="s">
        <v>92</v>
      </c>
      <c r="C413" s="54" t="s">
        <v>15</v>
      </c>
      <c r="D413" s="54">
        <v>16.640082</v>
      </c>
      <c r="E413" s="54"/>
      <c r="F413" s="54">
        <v>6.27169086481506</v>
      </c>
      <c r="G413" s="54"/>
      <c r="H413" s="54">
        <v>26.267009300000002</v>
      </c>
      <c r="I413" s="54"/>
      <c r="J413" s="54">
        <v>9.9001051961656295</v>
      </c>
      <c r="K413" s="54"/>
      <c r="L413" s="54">
        <v>31.084587299999999</v>
      </c>
      <c r="M413" s="54"/>
      <c r="N413" s="54">
        <v>11.715863071225</v>
      </c>
      <c r="O413" s="54"/>
      <c r="P413" s="54">
        <v>23.572418299999999</v>
      </c>
      <c r="Q413" s="54"/>
      <c r="R413" s="54">
        <v>8.8845067298171596</v>
      </c>
      <c r="S413" s="54"/>
      <c r="T413" s="54">
        <v>15.4518013</v>
      </c>
      <c r="U413" s="54"/>
      <c r="V413" s="54">
        <v>5.8238247298389201</v>
      </c>
      <c r="W413" s="54"/>
      <c r="X413" s="54">
        <v>19.625982199999999</v>
      </c>
      <c r="Y413" s="54"/>
      <c r="Z413" s="54">
        <v>7.39708453821099</v>
      </c>
      <c r="AA413" s="54"/>
      <c r="AB413" s="54">
        <v>9.1564776999999999</v>
      </c>
      <c r="AC413" s="54"/>
      <c r="AD413" s="54">
        <v>3.4511006342981201</v>
      </c>
      <c r="AE413" s="54"/>
      <c r="AF413" s="54">
        <v>21.5825307</v>
      </c>
      <c r="AG413" s="54"/>
      <c r="AH413" s="54">
        <v>8.1345128365822106</v>
      </c>
      <c r="AI413" s="54"/>
      <c r="AJ413" s="54">
        <v>17.365663300000001</v>
      </c>
      <c r="AK413" s="54"/>
      <c r="AL413" s="54">
        <v>6.5451643735928799</v>
      </c>
      <c r="AM413" s="54"/>
      <c r="AN413" s="54">
        <v>21.015437899999998</v>
      </c>
      <c r="AO413" s="54"/>
      <c r="AP413" s="54">
        <v>7.9207740621421303</v>
      </c>
      <c r="AQ413" s="54"/>
      <c r="AR413" s="54">
        <v>19.909690600000001</v>
      </c>
      <c r="AS413" s="54"/>
      <c r="AT413" s="54">
        <v>7.5040149836589896</v>
      </c>
      <c r="AU413" s="54"/>
      <c r="AV413" s="54">
        <v>17.725078499999999</v>
      </c>
      <c r="AW413" s="54"/>
      <c r="AX413" s="54">
        <v>6.6806289119596798</v>
      </c>
      <c r="AY413" s="54"/>
      <c r="AZ413" s="54">
        <v>6.9965821000000004</v>
      </c>
      <c r="BA413" s="54"/>
      <c r="BB413" s="54">
        <v>2.6370302767437401</v>
      </c>
      <c r="BC413" s="54"/>
      <c r="BD413" s="54">
        <v>1.4672151</v>
      </c>
      <c r="BE413" s="54"/>
      <c r="BF413" s="54">
        <v>0.55299724721240595</v>
      </c>
      <c r="BG413" s="54"/>
      <c r="BH413" s="54">
        <v>17.4599507</v>
      </c>
      <c r="BI413" s="54"/>
      <c r="BJ413" s="54">
        <v>6.5807015437370602</v>
      </c>
      <c r="BK413" s="54"/>
    </row>
    <row r="414" spans="1:63" x14ac:dyDescent="0.25">
      <c r="A414" s="54" t="s">
        <v>91</v>
      </c>
      <c r="B414" s="54" t="s">
        <v>92</v>
      </c>
      <c r="C414" s="54" t="s">
        <v>16</v>
      </c>
      <c r="D414" s="54">
        <v>290.95027119999997</v>
      </c>
      <c r="E414" s="54"/>
      <c r="F414" s="54">
        <v>7.9241739876746404</v>
      </c>
      <c r="G414" s="54"/>
      <c r="H414" s="54">
        <v>305.78484159999999</v>
      </c>
      <c r="I414" s="54"/>
      <c r="J414" s="54">
        <v>8.3282008215290197</v>
      </c>
      <c r="K414" s="54"/>
      <c r="L414" s="54">
        <v>303.27320689999999</v>
      </c>
      <c r="M414" s="54"/>
      <c r="N414" s="54">
        <v>8.2597952129891308</v>
      </c>
      <c r="O414" s="54"/>
      <c r="P414" s="54">
        <v>306.37852550000002</v>
      </c>
      <c r="Q414" s="54"/>
      <c r="R414" s="54">
        <v>8.3443700950542805</v>
      </c>
      <c r="S414" s="54"/>
      <c r="T414" s="54">
        <v>363.59725539999999</v>
      </c>
      <c r="U414" s="54"/>
      <c r="V414" s="54">
        <v>9.9027503956166498</v>
      </c>
      <c r="W414" s="54"/>
      <c r="X414" s="54">
        <v>261.01671270000003</v>
      </c>
      <c r="Y414" s="54"/>
      <c r="Z414" s="54">
        <v>7.1089187736274697</v>
      </c>
      <c r="AA414" s="54"/>
      <c r="AB414" s="54">
        <v>241.3620693</v>
      </c>
      <c r="AC414" s="54"/>
      <c r="AD414" s="54">
        <v>6.5736148767624298</v>
      </c>
      <c r="AE414" s="54"/>
      <c r="AF414" s="54">
        <v>297.07820459999999</v>
      </c>
      <c r="AG414" s="54"/>
      <c r="AH414" s="54">
        <v>8.0910712730636707</v>
      </c>
      <c r="AI414" s="54"/>
      <c r="AJ414" s="54">
        <v>233.67121309999999</v>
      </c>
      <c r="AK414" s="54"/>
      <c r="AL414" s="54">
        <v>6.3641506188614896</v>
      </c>
      <c r="AM414" s="54"/>
      <c r="AN414" s="54">
        <v>206.92491089999999</v>
      </c>
      <c r="AO414" s="54"/>
      <c r="AP414" s="54">
        <v>5.6357019005097699</v>
      </c>
      <c r="AQ414" s="54"/>
      <c r="AR414" s="54">
        <v>223.29110689999999</v>
      </c>
      <c r="AS414" s="54"/>
      <c r="AT414" s="54">
        <v>6.0814433122138896</v>
      </c>
      <c r="AU414" s="54"/>
      <c r="AV414" s="54">
        <v>196.54698060000001</v>
      </c>
      <c r="AW414" s="54"/>
      <c r="AX414" s="54">
        <v>5.3530538555707396</v>
      </c>
      <c r="AY414" s="54"/>
      <c r="AZ414" s="54">
        <v>184.69277410000001</v>
      </c>
      <c r="BA414" s="54"/>
      <c r="BB414" s="54">
        <v>5.0301987009616802</v>
      </c>
      <c r="BC414" s="54"/>
      <c r="BD414" s="54">
        <v>96.969189499999999</v>
      </c>
      <c r="BE414" s="54"/>
      <c r="BF414" s="54">
        <v>2.6410036528668202</v>
      </c>
      <c r="BG414" s="54"/>
      <c r="BH414" s="54">
        <v>160.14222950000001</v>
      </c>
      <c r="BI414" s="54"/>
      <c r="BJ414" s="54">
        <v>4.3615525226983296</v>
      </c>
      <c r="BK414" s="54"/>
    </row>
    <row r="415" spans="1:63" x14ac:dyDescent="0.25">
      <c r="A415" s="54" t="s">
        <v>107</v>
      </c>
      <c r="B415" s="54" t="s">
        <v>108</v>
      </c>
      <c r="C415" s="54" t="s">
        <v>15</v>
      </c>
      <c r="D415" s="54">
        <v>120.6401913</v>
      </c>
      <c r="E415" s="54"/>
      <c r="F415" s="54">
        <v>8.2018712327155807</v>
      </c>
      <c r="G415" s="54"/>
      <c r="H415" s="54">
        <v>182.8403893</v>
      </c>
      <c r="I415" s="54"/>
      <c r="J415" s="54">
        <v>12.4306279111329</v>
      </c>
      <c r="K415" s="54"/>
      <c r="L415" s="54">
        <v>228.96930080000001</v>
      </c>
      <c r="M415" s="54"/>
      <c r="N415" s="54">
        <v>15.5667584837999</v>
      </c>
      <c r="O415" s="54"/>
      <c r="P415" s="54">
        <v>133.05800379999999</v>
      </c>
      <c r="Q415" s="54"/>
      <c r="R415" s="54">
        <v>9.0461114317694307</v>
      </c>
      <c r="S415" s="54"/>
      <c r="T415" s="54">
        <v>124.5011542</v>
      </c>
      <c r="U415" s="54"/>
      <c r="V415" s="54">
        <v>8.4643635265262294</v>
      </c>
      <c r="W415" s="54"/>
      <c r="X415" s="54">
        <v>59.187574900000001</v>
      </c>
      <c r="Y415" s="54"/>
      <c r="Z415" s="54">
        <v>4.0239398054279203</v>
      </c>
      <c r="AA415" s="54"/>
      <c r="AB415" s="54">
        <v>53.926618599999998</v>
      </c>
      <c r="AC415" s="54"/>
      <c r="AD415" s="54">
        <v>3.6662672448279299</v>
      </c>
      <c r="AE415" s="54"/>
      <c r="AF415" s="54">
        <v>97.650241800000003</v>
      </c>
      <c r="AG415" s="54"/>
      <c r="AH415" s="54">
        <v>6.6388713450849801</v>
      </c>
      <c r="AI415" s="54"/>
      <c r="AJ415" s="54">
        <v>68.375021799999999</v>
      </c>
      <c r="AK415" s="54"/>
      <c r="AL415" s="54">
        <v>4.6485596408178198</v>
      </c>
      <c r="AM415" s="54"/>
      <c r="AN415" s="54">
        <v>55.969655099999997</v>
      </c>
      <c r="AO415" s="54"/>
      <c r="AP415" s="54">
        <v>3.8051655847275101</v>
      </c>
      <c r="AQ415" s="54"/>
      <c r="AR415" s="54">
        <v>71.057382599999997</v>
      </c>
      <c r="AS415" s="54"/>
      <c r="AT415" s="54">
        <v>4.8309232266527804</v>
      </c>
      <c r="AU415" s="54"/>
      <c r="AV415" s="54">
        <v>103.0586775</v>
      </c>
      <c r="AW415" s="54"/>
      <c r="AX415" s="54">
        <v>7.0065704734087504</v>
      </c>
      <c r="AY415" s="54"/>
      <c r="AZ415" s="54">
        <v>48.969002699999997</v>
      </c>
      <c r="BA415" s="54"/>
      <c r="BB415" s="54">
        <v>3.32921765302192</v>
      </c>
      <c r="BC415" s="54"/>
      <c r="BD415" s="54">
        <v>45.141208399999996</v>
      </c>
      <c r="BE415" s="54"/>
      <c r="BF415" s="54">
        <v>3.0689803671256199</v>
      </c>
      <c r="BG415" s="54"/>
      <c r="BH415" s="54">
        <v>77.541767399999998</v>
      </c>
      <c r="BI415" s="54"/>
      <c r="BJ415" s="54">
        <v>5.2717720729607596</v>
      </c>
      <c r="BK415" s="54"/>
    </row>
    <row r="416" spans="1:63" x14ac:dyDescent="0.25">
      <c r="A416" s="54" t="s">
        <v>107</v>
      </c>
      <c r="B416" s="54" t="s">
        <v>108</v>
      </c>
      <c r="C416" s="54" t="s">
        <v>16</v>
      </c>
      <c r="D416" s="54">
        <v>734.04743970000004</v>
      </c>
      <c r="E416" s="54"/>
      <c r="F416" s="54">
        <v>8.6653001793152207</v>
      </c>
      <c r="G416" s="54"/>
      <c r="H416" s="54">
        <v>929.80153069999994</v>
      </c>
      <c r="I416" s="54"/>
      <c r="J416" s="54">
        <v>10.9761425964446</v>
      </c>
      <c r="K416" s="54"/>
      <c r="L416" s="54">
        <v>835.7011473</v>
      </c>
      <c r="M416" s="54"/>
      <c r="N416" s="54">
        <v>9.8653042159131008</v>
      </c>
      <c r="O416" s="54"/>
      <c r="P416" s="54">
        <v>673.26919139999995</v>
      </c>
      <c r="Q416" s="54"/>
      <c r="R416" s="54">
        <v>7.9478237092553297</v>
      </c>
      <c r="S416" s="54"/>
      <c r="T416" s="54">
        <v>728.17165009999997</v>
      </c>
      <c r="U416" s="54"/>
      <c r="V416" s="54">
        <v>8.5959375224611794</v>
      </c>
      <c r="W416" s="54"/>
      <c r="X416" s="54">
        <v>632.02933729999995</v>
      </c>
      <c r="Y416" s="54"/>
      <c r="Z416" s="54">
        <v>7.4609945265614801</v>
      </c>
      <c r="AA416" s="54"/>
      <c r="AB416" s="54">
        <v>788.38994490000005</v>
      </c>
      <c r="AC416" s="54"/>
      <c r="AD416" s="54">
        <v>9.3068038405042692</v>
      </c>
      <c r="AE416" s="54"/>
      <c r="AF416" s="54">
        <v>630.3248949</v>
      </c>
      <c r="AG416" s="54"/>
      <c r="AH416" s="54">
        <v>7.4408738855298999</v>
      </c>
      <c r="AI416" s="54"/>
      <c r="AJ416" s="54">
        <v>518.32274840000002</v>
      </c>
      <c r="AK416" s="54"/>
      <c r="AL416" s="54">
        <v>6.11870835826263</v>
      </c>
      <c r="AM416" s="54"/>
      <c r="AN416" s="54">
        <v>434.37986139999998</v>
      </c>
      <c r="AO416" s="54"/>
      <c r="AP416" s="54">
        <v>5.1277774259640099</v>
      </c>
      <c r="AQ416" s="54"/>
      <c r="AR416" s="54">
        <v>343.38671599999998</v>
      </c>
      <c r="AS416" s="54"/>
      <c r="AT416" s="54">
        <v>4.0536194403802401</v>
      </c>
      <c r="AU416" s="54"/>
      <c r="AV416" s="54">
        <v>376.490993</v>
      </c>
      <c r="AW416" s="54"/>
      <c r="AX416" s="54">
        <v>4.4444095745184899</v>
      </c>
      <c r="AY416" s="54"/>
      <c r="AZ416" s="54">
        <v>317.52646299999998</v>
      </c>
      <c r="BA416" s="54"/>
      <c r="BB416" s="54">
        <v>3.7483437281597598</v>
      </c>
      <c r="BC416" s="54"/>
      <c r="BD416" s="54">
        <v>202.96157199999999</v>
      </c>
      <c r="BE416" s="54"/>
      <c r="BF416" s="54">
        <v>2.3959254553962799</v>
      </c>
      <c r="BG416" s="54"/>
      <c r="BH416" s="54">
        <v>326.3103145</v>
      </c>
      <c r="BI416" s="54"/>
      <c r="BJ416" s="54">
        <v>3.8520355413334899</v>
      </c>
      <c r="BK416" s="54"/>
    </row>
    <row r="417" spans="1:63" x14ac:dyDescent="0.25">
      <c r="A417" s="54" t="s">
        <v>109</v>
      </c>
      <c r="B417" s="54" t="s">
        <v>110</v>
      </c>
      <c r="C417" s="54" t="s">
        <v>15</v>
      </c>
      <c r="D417" s="54">
        <v>25.264853599999999</v>
      </c>
      <c r="E417" s="54"/>
      <c r="F417" s="54">
        <v>4.3343653250773997</v>
      </c>
      <c r="G417" s="54"/>
      <c r="H417" s="54">
        <v>39.701912800000002</v>
      </c>
      <c r="I417" s="54"/>
      <c r="J417" s="54">
        <v>6.8111455108359102</v>
      </c>
      <c r="K417" s="54"/>
      <c r="L417" s="54">
        <v>70.380663600000005</v>
      </c>
      <c r="M417" s="54"/>
      <c r="N417" s="54">
        <v>12.074303405572801</v>
      </c>
      <c r="O417" s="54"/>
      <c r="P417" s="54">
        <v>50.529707199999997</v>
      </c>
      <c r="Q417" s="54"/>
      <c r="R417" s="54">
        <v>8.6687306501547994</v>
      </c>
      <c r="S417" s="54"/>
      <c r="T417" s="54">
        <v>28.8741184</v>
      </c>
      <c r="U417" s="54"/>
      <c r="V417" s="54">
        <v>4.95356037151703</v>
      </c>
      <c r="W417" s="54"/>
      <c r="X417" s="54">
        <v>21.6555888</v>
      </c>
      <c r="Y417" s="54"/>
      <c r="Z417" s="54">
        <v>3.7151702786377698</v>
      </c>
      <c r="AA417" s="54"/>
      <c r="AB417" s="54">
        <v>23.460221199999999</v>
      </c>
      <c r="AC417" s="54"/>
      <c r="AD417" s="54">
        <v>4.0247678018575899</v>
      </c>
      <c r="AE417" s="54"/>
      <c r="AF417" s="54">
        <v>30.6787508</v>
      </c>
      <c r="AG417" s="54"/>
      <c r="AH417" s="54">
        <v>5.2631578947368398</v>
      </c>
      <c r="AI417" s="54"/>
      <c r="AJ417" s="54">
        <v>39.701912800000002</v>
      </c>
      <c r="AK417" s="54"/>
      <c r="AL417" s="54">
        <v>6.8111455108359102</v>
      </c>
      <c r="AM417" s="54"/>
      <c r="AN417" s="54">
        <v>21.6555888</v>
      </c>
      <c r="AO417" s="54"/>
      <c r="AP417" s="54">
        <v>3.7151702786377698</v>
      </c>
      <c r="AQ417" s="54"/>
      <c r="AR417" s="54">
        <v>45.115810000000003</v>
      </c>
      <c r="AS417" s="54"/>
      <c r="AT417" s="54">
        <v>7.7399380804953504</v>
      </c>
      <c r="AU417" s="54"/>
      <c r="AV417" s="54">
        <v>28.8741184</v>
      </c>
      <c r="AW417" s="54"/>
      <c r="AX417" s="54">
        <v>4.95356037151703</v>
      </c>
      <c r="AY417" s="54"/>
      <c r="AZ417" s="54">
        <v>34.288015600000001</v>
      </c>
      <c r="BA417" s="54"/>
      <c r="BB417" s="54">
        <v>5.8823529411764701</v>
      </c>
      <c r="BC417" s="54"/>
      <c r="BD417" s="54">
        <v>30.6787508</v>
      </c>
      <c r="BE417" s="54"/>
      <c r="BF417" s="54">
        <v>5.2631578947368398</v>
      </c>
      <c r="BG417" s="54"/>
      <c r="BH417" s="54">
        <v>92.036252399999995</v>
      </c>
      <c r="BI417" s="54"/>
      <c r="BJ417" s="54">
        <v>15.789473684210501</v>
      </c>
      <c r="BK417" s="54"/>
    </row>
    <row r="418" spans="1:63" x14ac:dyDescent="0.25">
      <c r="A418" s="54" t="s">
        <v>109</v>
      </c>
      <c r="B418" s="54" t="s">
        <v>110</v>
      </c>
      <c r="C418" s="54" t="s">
        <v>16</v>
      </c>
      <c r="D418" s="54">
        <v>193.0956668</v>
      </c>
      <c r="E418" s="54"/>
      <c r="F418" s="54">
        <v>6.43415514131088</v>
      </c>
      <c r="G418" s="54"/>
      <c r="H418" s="54">
        <v>245.4300064</v>
      </c>
      <c r="I418" s="54"/>
      <c r="J418" s="54">
        <v>8.1779915814792492</v>
      </c>
      <c r="K418" s="54"/>
      <c r="L418" s="54">
        <v>261.67169799999999</v>
      </c>
      <c r="M418" s="54"/>
      <c r="N418" s="54">
        <v>8.7191822008418498</v>
      </c>
      <c r="O418" s="54"/>
      <c r="P418" s="54">
        <v>234.60221200000001</v>
      </c>
      <c r="Q418" s="54"/>
      <c r="R418" s="54">
        <v>7.8171978352375202</v>
      </c>
      <c r="S418" s="54"/>
      <c r="T418" s="54">
        <v>252.64853600000001</v>
      </c>
      <c r="U418" s="54"/>
      <c r="V418" s="54">
        <v>8.4185207456404108</v>
      </c>
      <c r="W418" s="54"/>
      <c r="X418" s="54">
        <v>232.79757960000001</v>
      </c>
      <c r="Y418" s="54"/>
      <c r="Z418" s="54">
        <v>7.7570655441972303</v>
      </c>
      <c r="AA418" s="54"/>
      <c r="AB418" s="54">
        <v>230.9929472</v>
      </c>
      <c r="AC418" s="54"/>
      <c r="AD418" s="54">
        <v>7.6969332531569403</v>
      </c>
      <c r="AE418" s="54"/>
      <c r="AF418" s="54">
        <v>212.9466232</v>
      </c>
      <c r="AG418" s="54"/>
      <c r="AH418" s="54">
        <v>7.0956103427540604</v>
      </c>
      <c r="AI418" s="54"/>
      <c r="AJ418" s="54">
        <v>173.2447104</v>
      </c>
      <c r="AK418" s="54"/>
      <c r="AL418" s="54">
        <v>5.7726999398677101</v>
      </c>
      <c r="AM418" s="54"/>
      <c r="AN418" s="54">
        <v>147.97985679999999</v>
      </c>
      <c r="AO418" s="54"/>
      <c r="AP418" s="54">
        <v>4.9308478653036696</v>
      </c>
      <c r="AQ418" s="54"/>
      <c r="AR418" s="54">
        <v>238.21147680000001</v>
      </c>
      <c r="AS418" s="54"/>
      <c r="AT418" s="54">
        <v>7.9374624173181001</v>
      </c>
      <c r="AU418" s="54"/>
      <c r="AV418" s="54">
        <v>176.85397520000001</v>
      </c>
      <c r="AW418" s="54"/>
      <c r="AX418" s="54">
        <v>5.8929645219482802</v>
      </c>
      <c r="AY418" s="54"/>
      <c r="AZ418" s="54">
        <v>151.5891216</v>
      </c>
      <c r="BA418" s="54"/>
      <c r="BB418" s="54">
        <v>5.0511124473842504</v>
      </c>
      <c r="BC418" s="54"/>
      <c r="BD418" s="54">
        <v>92.036252399999995</v>
      </c>
      <c r="BE418" s="54"/>
      <c r="BF418" s="54">
        <v>3.06674684305472</v>
      </c>
      <c r="BG418" s="54"/>
      <c r="BH418" s="54">
        <v>157.00301880000001</v>
      </c>
      <c r="BI418" s="54"/>
      <c r="BJ418" s="54">
        <v>5.2315093205051104</v>
      </c>
      <c r="BK418" s="54"/>
    </row>
    <row r="419" spans="1:63" x14ac:dyDescent="0.25">
      <c r="A419" t="s">
        <v>19</v>
      </c>
    </row>
    <row r="420" spans="1:63" x14ac:dyDescent="0.25">
      <c r="A420" t="s">
        <v>20</v>
      </c>
    </row>
    <row r="421" spans="1:63" x14ac:dyDescent="0.25">
      <c r="A421" t="s">
        <v>21</v>
      </c>
    </row>
    <row r="422" spans="1:63" x14ac:dyDescent="0.25">
      <c r="A422" t="s">
        <v>22</v>
      </c>
    </row>
    <row r="423" spans="1:63" x14ac:dyDescent="0.25">
      <c r="A423" t="s">
        <v>23</v>
      </c>
    </row>
    <row r="426" spans="1:63" x14ac:dyDescent="0.25">
      <c r="L426" s="7" t="str">
        <f>HYPERLINK("#'Indice'!A1", "Ir al índice")</f>
        <v>Ir al índice</v>
      </c>
    </row>
    <row r="427" spans="1:63" ht="17.25" x14ac:dyDescent="0.3">
      <c r="A427" s="14" t="s">
        <v>443</v>
      </c>
    </row>
    <row r="428" spans="1:63" x14ac:dyDescent="0.25">
      <c r="A428" s="5" t="s">
        <v>25</v>
      </c>
      <c r="B428" s="5" t="s">
        <v>10</v>
      </c>
      <c r="C428" s="5" t="s">
        <v>1145</v>
      </c>
      <c r="D428" s="5" t="s">
        <v>377</v>
      </c>
      <c r="E428" s="5" t="s">
        <v>378</v>
      </c>
      <c r="F428" s="5" t="s">
        <v>379</v>
      </c>
      <c r="G428" s="5" t="s">
        <v>380</v>
      </c>
      <c r="H428" s="5" t="s">
        <v>381</v>
      </c>
      <c r="I428" s="5" t="s">
        <v>382</v>
      </c>
      <c r="J428" s="5" t="s">
        <v>383</v>
      </c>
      <c r="K428" s="5" t="s">
        <v>384</v>
      </c>
      <c r="L428" s="5" t="s">
        <v>385</v>
      </c>
      <c r="M428" s="5" t="s">
        <v>386</v>
      </c>
      <c r="N428" s="5" t="s">
        <v>387</v>
      </c>
      <c r="O428" s="5" t="s">
        <v>388</v>
      </c>
      <c r="P428" s="5" t="s">
        <v>389</v>
      </c>
      <c r="Q428" s="5" t="s">
        <v>390</v>
      </c>
      <c r="R428" s="5" t="s">
        <v>391</v>
      </c>
      <c r="S428" s="5" t="s">
        <v>392</v>
      </c>
      <c r="T428" s="5" t="s">
        <v>393</v>
      </c>
      <c r="U428" s="5" t="s">
        <v>394</v>
      </c>
      <c r="V428" s="5" t="s">
        <v>395</v>
      </c>
      <c r="W428" s="5" t="s">
        <v>396</v>
      </c>
      <c r="X428" s="5" t="s">
        <v>397</v>
      </c>
      <c r="Y428" s="5" t="s">
        <v>398</v>
      </c>
      <c r="Z428" s="5" t="s">
        <v>399</v>
      </c>
      <c r="AA428" s="5" t="s">
        <v>400</v>
      </c>
      <c r="AB428" s="5" t="s">
        <v>401</v>
      </c>
      <c r="AC428" s="5" t="s">
        <v>402</v>
      </c>
      <c r="AD428" s="5" t="s">
        <v>403</v>
      </c>
      <c r="AE428" s="5" t="s">
        <v>404</v>
      </c>
      <c r="AF428" s="5" t="s">
        <v>405</v>
      </c>
      <c r="AG428" s="5" t="s">
        <v>406</v>
      </c>
      <c r="AH428" s="5" t="s">
        <v>407</v>
      </c>
      <c r="AI428" s="5" t="s">
        <v>408</v>
      </c>
      <c r="AJ428" s="5" t="s">
        <v>409</v>
      </c>
      <c r="AK428" s="5" t="s">
        <v>410</v>
      </c>
      <c r="AL428" s="5" t="s">
        <v>411</v>
      </c>
      <c r="AM428" s="5" t="s">
        <v>412</v>
      </c>
      <c r="AN428" s="5" t="s">
        <v>413</v>
      </c>
      <c r="AO428" s="5" t="s">
        <v>414</v>
      </c>
      <c r="AP428" s="5" t="s">
        <v>415</v>
      </c>
      <c r="AQ428" s="5" t="s">
        <v>416</v>
      </c>
      <c r="AR428" s="5" t="s">
        <v>417</v>
      </c>
      <c r="AS428" s="5" t="s">
        <v>418</v>
      </c>
      <c r="AT428" s="5" t="s">
        <v>419</v>
      </c>
      <c r="AU428" s="5" t="s">
        <v>420</v>
      </c>
      <c r="AV428" s="5" t="s">
        <v>421</v>
      </c>
      <c r="AW428" s="5" t="s">
        <v>422</v>
      </c>
      <c r="AX428" s="5" t="s">
        <v>423</v>
      </c>
      <c r="AY428" s="5" t="s">
        <v>424</v>
      </c>
      <c r="AZ428" s="5" t="s">
        <v>425</v>
      </c>
      <c r="BA428" s="5" t="s">
        <v>426</v>
      </c>
      <c r="BB428" s="5" t="s">
        <v>427</v>
      </c>
      <c r="BC428" s="5" t="s">
        <v>428</v>
      </c>
      <c r="BD428" s="5" t="s">
        <v>429</v>
      </c>
      <c r="BE428" s="5" t="s">
        <v>430</v>
      </c>
      <c r="BF428" s="5" t="s">
        <v>431</v>
      </c>
      <c r="BG428" s="5" t="s">
        <v>432</v>
      </c>
      <c r="BH428" s="5" t="s">
        <v>433</v>
      </c>
      <c r="BI428" s="5" t="s">
        <v>434</v>
      </c>
      <c r="BJ428" s="5" t="s">
        <v>435</v>
      </c>
      <c r="BK428" s="5" t="s">
        <v>436</v>
      </c>
    </row>
    <row r="429" spans="1:63" x14ac:dyDescent="0.25">
      <c r="A429" s="55" t="s">
        <v>13</v>
      </c>
      <c r="B429" s="55" t="s">
        <v>14</v>
      </c>
      <c r="C429" s="55" t="s">
        <v>15</v>
      </c>
      <c r="D429" s="55">
        <v>321.48671739999997</v>
      </c>
      <c r="E429" s="55"/>
      <c r="F429" s="55">
        <v>7.38589175658241</v>
      </c>
      <c r="G429" s="55"/>
      <c r="H429" s="55">
        <v>461.03171880000002</v>
      </c>
      <c r="I429" s="55"/>
      <c r="J429" s="55">
        <v>10.5918228875727</v>
      </c>
      <c r="K429" s="55"/>
      <c r="L429" s="55">
        <v>594.43385660000001</v>
      </c>
      <c r="M429" s="55"/>
      <c r="N429" s="55">
        <v>13.6566268018868</v>
      </c>
      <c r="O429" s="55"/>
      <c r="P429" s="55">
        <v>407.25929020000001</v>
      </c>
      <c r="Q429" s="55"/>
      <c r="R429" s="55">
        <v>9.3564457611392005</v>
      </c>
      <c r="S429" s="55"/>
      <c r="T429" s="55">
        <v>304.00555300000002</v>
      </c>
      <c r="U429" s="55"/>
      <c r="V429" s="55">
        <v>6.9842764454379198</v>
      </c>
      <c r="W429" s="55"/>
      <c r="X429" s="55">
        <v>237.266176</v>
      </c>
      <c r="Y429" s="55"/>
      <c r="Z429" s="55">
        <v>5.4509943913291901</v>
      </c>
      <c r="AA429" s="55"/>
      <c r="AB429" s="55">
        <v>214.4635979</v>
      </c>
      <c r="AC429" s="55"/>
      <c r="AD429" s="55">
        <v>4.9271239963726599</v>
      </c>
      <c r="AE429" s="55"/>
      <c r="AF429" s="55">
        <v>271.93464490000002</v>
      </c>
      <c r="AG429" s="55"/>
      <c r="AH429" s="55">
        <v>6.2474738251692301</v>
      </c>
      <c r="AI429" s="55"/>
      <c r="AJ429" s="55">
        <v>243.0783289</v>
      </c>
      <c r="AK429" s="55"/>
      <c r="AL429" s="55">
        <v>5.5845238028684401</v>
      </c>
      <c r="AM429" s="55"/>
      <c r="AN429" s="55">
        <v>194.84234989999999</v>
      </c>
      <c r="AO429" s="55"/>
      <c r="AP429" s="55">
        <v>4.4763420324113099</v>
      </c>
      <c r="AQ429" s="55"/>
      <c r="AR429" s="55">
        <v>235.2934434</v>
      </c>
      <c r="AS429" s="55"/>
      <c r="AT429" s="55">
        <v>5.4056724894910104</v>
      </c>
      <c r="AU429" s="55"/>
      <c r="AV429" s="55">
        <v>224.52271200000001</v>
      </c>
      <c r="AW429" s="55"/>
      <c r="AX429" s="55">
        <v>5.1582238331266401</v>
      </c>
      <c r="AY429" s="55"/>
      <c r="AZ429" s="55">
        <v>134.5778664</v>
      </c>
      <c r="BA429" s="55"/>
      <c r="BB429" s="55">
        <v>3.0918153076460801</v>
      </c>
      <c r="BC429" s="55"/>
      <c r="BD429" s="55">
        <v>137.6723235</v>
      </c>
      <c r="BE429" s="55"/>
      <c r="BF429" s="55">
        <v>3.1629079032308298</v>
      </c>
      <c r="BG429" s="55"/>
      <c r="BH429" s="55">
        <v>370.845054</v>
      </c>
      <c r="BI429" s="55"/>
      <c r="BJ429" s="55">
        <v>8.51985876573562</v>
      </c>
      <c r="BK429" s="55"/>
    </row>
    <row r="430" spans="1:63" x14ac:dyDescent="0.25">
      <c r="A430" s="55" t="s">
        <v>13</v>
      </c>
      <c r="B430" s="55" t="s">
        <v>14</v>
      </c>
      <c r="C430" s="55" t="s">
        <v>16</v>
      </c>
      <c r="D430" s="55">
        <v>2062.0689003000002</v>
      </c>
      <c r="E430" s="55"/>
      <c r="F430" s="55">
        <v>8.21892210099214</v>
      </c>
      <c r="G430" s="55"/>
      <c r="H430" s="55">
        <v>2464.6498446999999</v>
      </c>
      <c r="I430" s="55"/>
      <c r="J430" s="55">
        <v>9.8235151487249599</v>
      </c>
      <c r="K430" s="55"/>
      <c r="L430" s="55">
        <v>2255.4064296000001</v>
      </c>
      <c r="M430" s="55"/>
      <c r="N430" s="55">
        <v>8.9895200632056298</v>
      </c>
      <c r="O430" s="55"/>
      <c r="P430" s="55">
        <v>2065.6322653000002</v>
      </c>
      <c r="Q430" s="55"/>
      <c r="R430" s="55">
        <v>8.2331248365787797</v>
      </c>
      <c r="S430" s="55"/>
      <c r="T430" s="55">
        <v>2221.6358338999999</v>
      </c>
      <c r="U430" s="55"/>
      <c r="V430" s="55">
        <v>8.8549184040069395</v>
      </c>
      <c r="W430" s="55"/>
      <c r="X430" s="55">
        <v>1843.4088065000001</v>
      </c>
      <c r="Y430" s="55"/>
      <c r="Z430" s="55">
        <v>7.34739434686308</v>
      </c>
      <c r="AA430" s="55"/>
      <c r="AB430" s="55">
        <v>1975.6579552000001</v>
      </c>
      <c r="AC430" s="55"/>
      <c r="AD430" s="55">
        <v>7.8745083782757499</v>
      </c>
      <c r="AE430" s="55"/>
      <c r="AF430" s="55">
        <v>1902.3333931</v>
      </c>
      <c r="AG430" s="55"/>
      <c r="AH430" s="55">
        <v>7.58225390321841</v>
      </c>
      <c r="AI430" s="55"/>
      <c r="AJ430" s="55">
        <v>1653.711065</v>
      </c>
      <c r="AK430" s="55"/>
      <c r="AL430" s="55">
        <v>6.5913037235595597</v>
      </c>
      <c r="AM430" s="55"/>
      <c r="AN430" s="55">
        <v>1388.3376311</v>
      </c>
      <c r="AO430" s="55"/>
      <c r="AP430" s="55">
        <v>5.5335875722808199</v>
      </c>
      <c r="AQ430" s="55"/>
      <c r="AR430" s="55">
        <v>1257.2189054</v>
      </c>
      <c r="AS430" s="55"/>
      <c r="AT430" s="55">
        <v>5.01097914132448</v>
      </c>
      <c r="AU430" s="55"/>
      <c r="AV430" s="55">
        <v>1198.7780763000001</v>
      </c>
      <c r="AW430" s="55"/>
      <c r="AX430" s="55">
        <v>4.7780477286930099</v>
      </c>
      <c r="AY430" s="55"/>
      <c r="AZ430" s="55">
        <v>1055.6202268</v>
      </c>
      <c r="BA430" s="55"/>
      <c r="BB430" s="55">
        <v>4.20745417916861</v>
      </c>
      <c r="BC430" s="55"/>
      <c r="BD430" s="55">
        <v>719.59336069999995</v>
      </c>
      <c r="BE430" s="55"/>
      <c r="BF430" s="55">
        <v>2.8681300489639301</v>
      </c>
      <c r="BG430" s="55"/>
      <c r="BH430" s="55">
        <v>1025.2336499999999</v>
      </c>
      <c r="BI430" s="55"/>
      <c r="BJ430" s="55">
        <v>4.0863404241439003</v>
      </c>
      <c r="BK430" s="55"/>
    </row>
    <row r="431" spans="1:63" x14ac:dyDescent="0.25">
      <c r="A431" s="55" t="s">
        <v>26</v>
      </c>
      <c r="B431" s="55" t="s">
        <v>27</v>
      </c>
      <c r="C431" s="55" t="s">
        <v>15</v>
      </c>
      <c r="D431" s="55">
        <v>170.44168730000001</v>
      </c>
      <c r="E431" s="55">
        <v>44.576795875778998</v>
      </c>
      <c r="F431" s="55">
        <v>8.8311618711768904</v>
      </c>
      <c r="G431" s="55">
        <v>33.454200942037502</v>
      </c>
      <c r="H431" s="55">
        <v>295.40446960000003</v>
      </c>
      <c r="I431" s="55">
        <v>27.0678117320019</v>
      </c>
      <c r="J431" s="55">
        <v>15.3059074328159</v>
      </c>
      <c r="K431" s="55">
        <v>13.2635376918033</v>
      </c>
      <c r="L431" s="55">
        <v>222.93097470000001</v>
      </c>
      <c r="M431" s="55">
        <v>33.96921473466</v>
      </c>
      <c r="N431" s="55">
        <v>11.550809868537</v>
      </c>
      <c r="O431" s="55">
        <v>24.240481259372999</v>
      </c>
      <c r="P431" s="55">
        <v>209.7374145</v>
      </c>
      <c r="Q431" s="55">
        <v>22.9898994521958</v>
      </c>
      <c r="R431" s="55">
        <v>10.867206768679001</v>
      </c>
      <c r="S431" s="55">
        <v>18.1570837901162</v>
      </c>
      <c r="T431" s="55">
        <v>129.29555350000001</v>
      </c>
      <c r="U431" s="55">
        <v>36.0071623995564</v>
      </c>
      <c r="V431" s="55">
        <v>6.6992411320837197</v>
      </c>
      <c r="W431" s="55">
        <v>28.083212553171201</v>
      </c>
      <c r="X431" s="55">
        <v>68.876726700000006</v>
      </c>
      <c r="Y431" s="55">
        <v>67.930640462604401</v>
      </c>
      <c r="Z431" s="55">
        <v>3.5687368054148001</v>
      </c>
      <c r="AA431" s="55">
        <v>56.933949816052497</v>
      </c>
      <c r="AB431" s="55">
        <v>139.99469920000001</v>
      </c>
      <c r="AC431" s="55">
        <v>31.266573409577401</v>
      </c>
      <c r="AD431" s="55">
        <v>7.2536001569019799</v>
      </c>
      <c r="AE431" s="55">
        <v>22.8795086092769</v>
      </c>
      <c r="AF431" s="55">
        <v>142.23735679999999</v>
      </c>
      <c r="AG431" s="55">
        <v>29.7232860804592</v>
      </c>
      <c r="AH431" s="55">
        <v>7.36979985312046</v>
      </c>
      <c r="AI431" s="55">
        <v>26.583722707625601</v>
      </c>
      <c r="AJ431" s="55">
        <v>104.9788552</v>
      </c>
      <c r="AK431" s="55">
        <v>43.627233372077903</v>
      </c>
      <c r="AL431" s="55">
        <v>5.4393105231952203</v>
      </c>
      <c r="AM431" s="55">
        <v>41.992224718188297</v>
      </c>
      <c r="AN431" s="55">
        <v>54.291572100000003</v>
      </c>
      <c r="AO431" s="55">
        <v>44.3086443366049</v>
      </c>
      <c r="AP431" s="55">
        <v>2.8130304801070301</v>
      </c>
      <c r="AQ431" s="55">
        <v>45.274164274793797</v>
      </c>
      <c r="AR431" s="55">
        <v>33.375570000000003</v>
      </c>
      <c r="AS431" s="55">
        <v>57.368256195801898</v>
      </c>
      <c r="AT431" s="55">
        <v>1.7293014747853599</v>
      </c>
      <c r="AU431" s="55">
        <v>55.689500609334203</v>
      </c>
      <c r="AV431" s="55">
        <v>32.953070599999997</v>
      </c>
      <c r="AW431" s="55">
        <v>59.017936311948198</v>
      </c>
      <c r="AX431" s="55">
        <v>1.70741034796667</v>
      </c>
      <c r="AY431" s="55">
        <v>59.072648880873501</v>
      </c>
      <c r="AZ431" s="55">
        <v>69.432304900000005</v>
      </c>
      <c r="BA431" s="55">
        <v>40.776456295573297</v>
      </c>
      <c r="BB431" s="55">
        <v>3.5975231961976002</v>
      </c>
      <c r="BC431" s="55">
        <v>35.676048981109197</v>
      </c>
      <c r="BD431" s="55">
        <v>39.077491899999998</v>
      </c>
      <c r="BE431" s="55">
        <v>50.525150070467902</v>
      </c>
      <c r="BF431" s="55">
        <v>2.0247373864650999</v>
      </c>
      <c r="BG431" s="55">
        <v>50.351405429395498</v>
      </c>
      <c r="BH431" s="55">
        <v>216.97523319999999</v>
      </c>
      <c r="BI431" s="55">
        <v>24.959402051650901</v>
      </c>
      <c r="BJ431" s="55">
        <v>11.242222702553301</v>
      </c>
      <c r="BK431" s="55">
        <v>26.761067510325201</v>
      </c>
    </row>
    <row r="432" spans="1:63" x14ac:dyDescent="0.25">
      <c r="A432" s="55" t="s">
        <v>26</v>
      </c>
      <c r="B432" s="55" t="s">
        <v>27</v>
      </c>
      <c r="C432" s="55" t="s">
        <v>16</v>
      </c>
      <c r="D432" s="55">
        <v>1906.7100473</v>
      </c>
      <c r="E432" s="55">
        <v>9.3648177131764907</v>
      </c>
      <c r="F432" s="55">
        <v>8.1382487077486392</v>
      </c>
      <c r="G432" s="55">
        <v>8.1268563489206702</v>
      </c>
      <c r="H432" s="55">
        <v>1784.677093</v>
      </c>
      <c r="I432" s="55">
        <v>10.5983451351236</v>
      </c>
      <c r="J432" s="55">
        <v>7.6173858035849698</v>
      </c>
      <c r="K432" s="55">
        <v>9.5815517548657301</v>
      </c>
      <c r="L432" s="55">
        <v>1827.8357278000001</v>
      </c>
      <c r="M432" s="55">
        <v>8.2731641289098299</v>
      </c>
      <c r="N432" s="55">
        <v>7.8015961424283997</v>
      </c>
      <c r="O432" s="55">
        <v>7.5712860879081401</v>
      </c>
      <c r="P432" s="55">
        <v>1768.1555592</v>
      </c>
      <c r="Q432" s="55">
        <v>7.83935341404504</v>
      </c>
      <c r="R432" s="55">
        <v>7.5468683427427896</v>
      </c>
      <c r="S432" s="55">
        <v>7.3680323598516999</v>
      </c>
      <c r="T432" s="55">
        <v>2240.8114738999998</v>
      </c>
      <c r="U432" s="55">
        <v>7.7571890770857603</v>
      </c>
      <c r="V432" s="55">
        <v>9.5642654779097196</v>
      </c>
      <c r="W432" s="55">
        <v>7.6133367630528399</v>
      </c>
      <c r="X432" s="55">
        <v>2049.2081161000001</v>
      </c>
      <c r="Y432" s="55">
        <v>7.9578067831610202</v>
      </c>
      <c r="Z432" s="55">
        <v>8.7464611236376992</v>
      </c>
      <c r="AA432" s="55">
        <v>7.3054881302788299</v>
      </c>
      <c r="AB432" s="55">
        <v>1875.4166991</v>
      </c>
      <c r="AC432" s="55">
        <v>8.5231655807076194</v>
      </c>
      <c r="AD432" s="55">
        <v>8.0046819649130398</v>
      </c>
      <c r="AE432" s="55">
        <v>7.8591235781341302</v>
      </c>
      <c r="AF432" s="55">
        <v>2033.8793250000001</v>
      </c>
      <c r="AG432" s="55">
        <v>6.1509546934344703</v>
      </c>
      <c r="AH432" s="55">
        <v>8.6810345452559599</v>
      </c>
      <c r="AI432" s="55">
        <v>6.5515592073643303</v>
      </c>
      <c r="AJ432" s="55">
        <v>1604.4994099</v>
      </c>
      <c r="AK432" s="55">
        <v>9.5791575094698107</v>
      </c>
      <c r="AL432" s="55">
        <v>6.8483486871497199</v>
      </c>
      <c r="AM432" s="55">
        <v>9.4974153215991404</v>
      </c>
      <c r="AN432" s="55">
        <v>1283.2999147999999</v>
      </c>
      <c r="AO432" s="55">
        <v>10.294432933549601</v>
      </c>
      <c r="AP432" s="55">
        <v>5.4774001364622897</v>
      </c>
      <c r="AQ432" s="55">
        <v>9.8258220962679896</v>
      </c>
      <c r="AR432" s="55">
        <v>1235.9417576000001</v>
      </c>
      <c r="AS432" s="55">
        <v>10.1523283291579</v>
      </c>
      <c r="AT432" s="55">
        <v>5.2752653324945804</v>
      </c>
      <c r="AU432" s="55">
        <v>9.8966629878441292</v>
      </c>
      <c r="AV432" s="55">
        <v>1006.0285547</v>
      </c>
      <c r="AW432" s="55">
        <v>10.2788654278369</v>
      </c>
      <c r="AX432" s="55">
        <v>4.2939463170287304</v>
      </c>
      <c r="AY432" s="55">
        <v>10.4026588390351</v>
      </c>
      <c r="AZ432" s="55">
        <v>1030.1992783999999</v>
      </c>
      <c r="BA432" s="55">
        <v>11.6571051188289</v>
      </c>
      <c r="BB432" s="55">
        <v>4.3971121660761101</v>
      </c>
      <c r="BC432" s="55">
        <v>11.648045290487</v>
      </c>
      <c r="BD432" s="55">
        <v>740.95399259999999</v>
      </c>
      <c r="BE432" s="55">
        <v>10.6247188853157</v>
      </c>
      <c r="BF432" s="55">
        <v>3.1625510555823801</v>
      </c>
      <c r="BG432" s="55">
        <v>11.105847575617201</v>
      </c>
      <c r="BH432" s="55">
        <v>1041.3800716000001</v>
      </c>
      <c r="BI432" s="55">
        <v>9.6588251194754697</v>
      </c>
      <c r="BJ432" s="55">
        <v>4.4448341969849796</v>
      </c>
      <c r="BK432" s="55">
        <v>9.8378782413186894</v>
      </c>
    </row>
    <row r="433" spans="1:63" x14ac:dyDescent="0.25">
      <c r="A433" s="55" t="s">
        <v>28</v>
      </c>
      <c r="B433" s="55" t="s">
        <v>29</v>
      </c>
      <c r="C433" s="55" t="s">
        <v>15</v>
      </c>
      <c r="D433" s="55">
        <v>69.005403000000001</v>
      </c>
      <c r="E433" s="55">
        <v>53.170781165330901</v>
      </c>
      <c r="F433" s="55">
        <v>10.5089506361732</v>
      </c>
      <c r="G433" s="55">
        <v>42.857882058149997</v>
      </c>
      <c r="H433" s="55">
        <v>52.8865135</v>
      </c>
      <c r="I433" s="55">
        <v>39.775808058714901</v>
      </c>
      <c r="J433" s="55">
        <v>8.0541774343496702</v>
      </c>
      <c r="K433" s="55">
        <v>29.1947428638452</v>
      </c>
      <c r="L433" s="55">
        <v>109.9223677</v>
      </c>
      <c r="M433" s="55">
        <v>32.786349399657801</v>
      </c>
      <c r="N433" s="55">
        <v>16.7402650480945</v>
      </c>
      <c r="O433" s="55">
        <v>19.943085828939701</v>
      </c>
      <c r="P433" s="55">
        <v>85.947305200000002</v>
      </c>
      <c r="Q433" s="55">
        <v>31.561150838991502</v>
      </c>
      <c r="R433" s="55">
        <v>13.089061847213699</v>
      </c>
      <c r="S433" s="55">
        <v>26.253993096882901</v>
      </c>
      <c r="T433" s="55">
        <v>6.3775659999999998</v>
      </c>
      <c r="U433" s="55">
        <v>100</v>
      </c>
      <c r="V433" s="55">
        <v>0.97125041459342298</v>
      </c>
      <c r="W433" s="55">
        <v>101.502243744136</v>
      </c>
      <c r="X433" s="55">
        <v>47.348477699999997</v>
      </c>
      <c r="Y433" s="55">
        <v>61.045410069356599</v>
      </c>
      <c r="Z433" s="55">
        <v>7.2107805072487601</v>
      </c>
      <c r="AA433" s="55">
        <v>52.704059906553603</v>
      </c>
      <c r="AB433" s="55">
        <v>49.379840000000002</v>
      </c>
      <c r="AC433" s="55">
        <v>56.947394059728097</v>
      </c>
      <c r="AD433" s="55">
        <v>7.52014014007176</v>
      </c>
      <c r="AE433" s="55">
        <v>49.698208659088998</v>
      </c>
      <c r="AF433" s="55">
        <v>31.442148599999999</v>
      </c>
      <c r="AG433" s="55">
        <v>49.319875014365898</v>
      </c>
      <c r="AH433" s="55">
        <v>4.7883784916468199</v>
      </c>
      <c r="AI433" s="55">
        <v>45.279614999003002</v>
      </c>
      <c r="AJ433" s="55">
        <v>29.500552899999999</v>
      </c>
      <c r="AK433" s="55">
        <v>52.618843115019899</v>
      </c>
      <c r="AL433" s="55">
        <v>4.4926895675968304</v>
      </c>
      <c r="AM433" s="55">
        <v>53.5420688453925</v>
      </c>
      <c r="AN433" s="55">
        <v>29.665806</v>
      </c>
      <c r="AO433" s="55">
        <v>51.900270132746101</v>
      </c>
      <c r="AP433" s="55">
        <v>4.5178562443333501</v>
      </c>
      <c r="AQ433" s="55">
        <v>45.896021505000697</v>
      </c>
      <c r="AR433" s="55">
        <v>40.668175699999999</v>
      </c>
      <c r="AS433" s="55">
        <v>45.320545020071698</v>
      </c>
      <c r="AT433" s="55">
        <v>6.1934259103524996</v>
      </c>
      <c r="AU433" s="55">
        <v>39.947128499551503</v>
      </c>
      <c r="AV433" s="55">
        <v>19.356798600000001</v>
      </c>
      <c r="AW433" s="55">
        <v>56.964933741667998</v>
      </c>
      <c r="AX433" s="55">
        <v>2.9478799067624499</v>
      </c>
      <c r="AY433" s="55">
        <v>58.044006542601203</v>
      </c>
      <c r="AZ433" s="55">
        <v>25.580941200000002</v>
      </c>
      <c r="BA433" s="55">
        <v>58.694294716517902</v>
      </c>
      <c r="BB433" s="55">
        <v>3.8957652098292601</v>
      </c>
      <c r="BC433" s="55">
        <v>52.439821558181897</v>
      </c>
      <c r="BD433" s="55">
        <v>26.6422876</v>
      </c>
      <c r="BE433" s="55">
        <v>50.393259752012199</v>
      </c>
      <c r="BF433" s="55">
        <v>4.0573994651277996</v>
      </c>
      <c r="BG433" s="55">
        <v>51.203515587707699</v>
      </c>
      <c r="BH433" s="55">
        <v>32.910387999999998</v>
      </c>
      <c r="BI433" s="55">
        <v>43.905775179994002</v>
      </c>
      <c r="BJ433" s="55">
        <v>5.0119791766060002</v>
      </c>
      <c r="BK433" s="55">
        <v>40.125451935470103</v>
      </c>
    </row>
    <row r="434" spans="1:63" x14ac:dyDescent="0.25">
      <c r="A434" s="55" t="s">
        <v>28</v>
      </c>
      <c r="B434" s="55" t="s">
        <v>29</v>
      </c>
      <c r="C434" s="55" t="s">
        <v>16</v>
      </c>
      <c r="D434" s="55">
        <v>869.41743269999995</v>
      </c>
      <c r="E434" s="55">
        <v>12.0808740407688</v>
      </c>
      <c r="F434" s="55">
        <v>7.2612619857854401</v>
      </c>
      <c r="G434" s="55">
        <v>10.633895014263899</v>
      </c>
      <c r="H434" s="55">
        <v>949.15944320000006</v>
      </c>
      <c r="I434" s="55">
        <v>12.256850458811</v>
      </c>
      <c r="J434" s="55">
        <v>7.9272569471649996</v>
      </c>
      <c r="K434" s="55">
        <v>10.1457672883272</v>
      </c>
      <c r="L434" s="55">
        <v>1130.6088422</v>
      </c>
      <c r="M434" s="55">
        <v>9.6422946702252101</v>
      </c>
      <c r="N434" s="55">
        <v>9.4426988669464205</v>
      </c>
      <c r="O434" s="55">
        <v>7.9849174052003002</v>
      </c>
      <c r="P434" s="55">
        <v>960.1287992</v>
      </c>
      <c r="Q434" s="55">
        <v>10.782210203259501</v>
      </c>
      <c r="R434" s="55">
        <v>8.0188715901840499</v>
      </c>
      <c r="S434" s="55">
        <v>9.30935429397638</v>
      </c>
      <c r="T434" s="55">
        <v>1059.5463299999999</v>
      </c>
      <c r="U434" s="55">
        <v>10.422649539633101</v>
      </c>
      <c r="V434" s="55">
        <v>8.8491939531447592</v>
      </c>
      <c r="W434" s="55">
        <v>8.8335296374459507</v>
      </c>
      <c r="X434" s="55">
        <v>1057.9502778000001</v>
      </c>
      <c r="Y434" s="55">
        <v>9.8862391979389592</v>
      </c>
      <c r="Z434" s="55">
        <v>8.8358639315333907</v>
      </c>
      <c r="AA434" s="55">
        <v>9.2672264037996701</v>
      </c>
      <c r="AB434" s="55">
        <v>763.49487869999996</v>
      </c>
      <c r="AC434" s="55">
        <v>11.787975279456999</v>
      </c>
      <c r="AD434" s="55">
        <v>6.3766105101312798</v>
      </c>
      <c r="AE434" s="55">
        <v>11.008409290378401</v>
      </c>
      <c r="AF434" s="55">
        <v>793.26736619999997</v>
      </c>
      <c r="AG434" s="55">
        <v>10.0823778891369</v>
      </c>
      <c r="AH434" s="55">
        <v>6.6252664762701796</v>
      </c>
      <c r="AI434" s="55">
        <v>9.7097610170639701</v>
      </c>
      <c r="AJ434" s="55">
        <v>864.79916219999996</v>
      </c>
      <c r="AK434" s="55">
        <v>9.6273953818696203</v>
      </c>
      <c r="AL434" s="55">
        <v>7.2226907876929696</v>
      </c>
      <c r="AM434" s="55">
        <v>9.3804431734995806</v>
      </c>
      <c r="AN434" s="55">
        <v>867.36552719999997</v>
      </c>
      <c r="AO434" s="55">
        <v>9.9356845841445391</v>
      </c>
      <c r="AP434" s="55">
        <v>7.2441247363524504</v>
      </c>
      <c r="AQ434" s="55">
        <v>9.5118974903052802</v>
      </c>
      <c r="AR434" s="55">
        <v>715.11778960000004</v>
      </c>
      <c r="AS434" s="55">
        <v>9.9737379694721007</v>
      </c>
      <c r="AT434" s="55">
        <v>5.97257131692822</v>
      </c>
      <c r="AU434" s="55">
        <v>9.9473834590291208</v>
      </c>
      <c r="AV434" s="55">
        <v>568.05670310000005</v>
      </c>
      <c r="AW434" s="55">
        <v>10.137028932068599</v>
      </c>
      <c r="AX434" s="55">
        <v>4.7443361368783803</v>
      </c>
      <c r="AY434" s="55">
        <v>11.744175978295299</v>
      </c>
      <c r="AZ434" s="55">
        <v>450.8291906</v>
      </c>
      <c r="BA434" s="55">
        <v>13.057603861595799</v>
      </c>
      <c r="BB434" s="55">
        <v>3.7652671095172101</v>
      </c>
      <c r="BC434" s="55">
        <v>14.196350299653201</v>
      </c>
      <c r="BD434" s="55">
        <v>305.3364646</v>
      </c>
      <c r="BE434" s="55">
        <v>13.201139835057299</v>
      </c>
      <c r="BF434" s="55">
        <v>2.5501306735807598</v>
      </c>
      <c r="BG434" s="55">
        <v>14.092027209304399</v>
      </c>
      <c r="BH434" s="55">
        <v>618.28722700000003</v>
      </c>
      <c r="BI434" s="55">
        <v>12.4835757977411</v>
      </c>
      <c r="BJ434" s="55">
        <v>5.16385497788949</v>
      </c>
      <c r="BK434" s="55">
        <v>13.216776101075901</v>
      </c>
    </row>
    <row r="435" spans="1:63" x14ac:dyDescent="0.25">
      <c r="A435" s="55" t="s">
        <v>30</v>
      </c>
      <c r="B435" s="55" t="s">
        <v>31</v>
      </c>
      <c r="C435" s="55" t="s">
        <v>15</v>
      </c>
      <c r="D435" s="55">
        <v>24.896894</v>
      </c>
      <c r="E435" s="55">
        <v>33.2657717518764</v>
      </c>
      <c r="F435" s="55">
        <v>12.290502793296101</v>
      </c>
      <c r="G435" s="55">
        <v>24.187718692851799</v>
      </c>
      <c r="H435" s="55">
        <v>22.63354</v>
      </c>
      <c r="I435" s="55">
        <v>26.795522013948499</v>
      </c>
      <c r="J435" s="55">
        <v>11.173184357541899</v>
      </c>
      <c r="K435" s="55">
        <v>18.479242764738501</v>
      </c>
      <c r="L435" s="55">
        <v>20.370186</v>
      </c>
      <c r="M435" s="55">
        <v>22.194427061597999</v>
      </c>
      <c r="N435" s="55">
        <v>10.055865921787699</v>
      </c>
      <c r="O435" s="55">
        <v>17.493402751578799</v>
      </c>
      <c r="P435" s="55">
        <v>13.580124</v>
      </c>
      <c r="Q435" s="55">
        <v>30.550504633038901</v>
      </c>
      <c r="R435" s="55">
        <v>6.7039106145251397</v>
      </c>
      <c r="S435" s="55">
        <v>25.715462668100901</v>
      </c>
      <c r="T435" s="55">
        <v>21.501863</v>
      </c>
      <c r="U435" s="55">
        <v>29.076268035648699</v>
      </c>
      <c r="V435" s="55">
        <v>10.614525139664799</v>
      </c>
      <c r="W435" s="55">
        <v>20.3697730405143</v>
      </c>
      <c r="X435" s="55">
        <v>19.238509000000001</v>
      </c>
      <c r="Y435" s="55">
        <v>28.6972021591776</v>
      </c>
      <c r="Z435" s="55">
        <v>9.4972067039106101</v>
      </c>
      <c r="AA435" s="55">
        <v>24.2444622095</v>
      </c>
      <c r="AB435" s="55">
        <v>20.370186</v>
      </c>
      <c r="AC435" s="55">
        <v>26.1052002766016</v>
      </c>
      <c r="AD435" s="55">
        <v>10.055865921787699</v>
      </c>
      <c r="AE435" s="55">
        <v>18.173876283924201</v>
      </c>
      <c r="AF435" s="55">
        <v>12.448447</v>
      </c>
      <c r="AG435" s="55">
        <v>29.931050242098799</v>
      </c>
      <c r="AH435" s="55">
        <v>6.1452513966480504</v>
      </c>
      <c r="AI435" s="55">
        <v>25.1657835602254</v>
      </c>
      <c r="AJ435" s="55">
        <v>2.2633540000000001</v>
      </c>
      <c r="AK435" s="55">
        <v>70.000000000000099</v>
      </c>
      <c r="AL435" s="55">
        <v>1.1173184357541901</v>
      </c>
      <c r="AM435" s="55">
        <v>67.679137504711207</v>
      </c>
      <c r="AN435" s="55">
        <v>10.185093</v>
      </c>
      <c r="AO435" s="55">
        <v>37.908271353848797</v>
      </c>
      <c r="AP435" s="55">
        <v>5.0279329608938497</v>
      </c>
      <c r="AQ435" s="55">
        <v>37.617573470491699</v>
      </c>
      <c r="AR435" s="55">
        <v>10.185093</v>
      </c>
      <c r="AS435" s="55">
        <v>37.908271353848797</v>
      </c>
      <c r="AT435" s="55">
        <v>5.0279329608938497</v>
      </c>
      <c r="AU435" s="55">
        <v>37.785510133908801</v>
      </c>
      <c r="AV435" s="55">
        <v>5.658385</v>
      </c>
      <c r="AW435" s="55">
        <v>51.536394906900398</v>
      </c>
      <c r="AX435" s="55">
        <v>2.7932960893854801</v>
      </c>
      <c r="AY435" s="55">
        <v>52.950242900425003</v>
      </c>
      <c r="AZ435" s="55">
        <v>4.5267080000000002</v>
      </c>
      <c r="BA435" s="55">
        <v>48.476798574163197</v>
      </c>
      <c r="BB435" s="55">
        <v>2.2346368715083802</v>
      </c>
      <c r="BC435" s="55">
        <v>48.9985378846565</v>
      </c>
      <c r="BD435" s="55">
        <v>3.3950309999999999</v>
      </c>
      <c r="BE435" s="55">
        <v>56.568542494923797</v>
      </c>
      <c r="BF435" s="55">
        <v>1.67597765363128</v>
      </c>
      <c r="BG435" s="55">
        <v>57.925175775107803</v>
      </c>
      <c r="BH435" s="55">
        <v>11.31677</v>
      </c>
      <c r="BI435" s="55">
        <v>40.447496832313398</v>
      </c>
      <c r="BJ435" s="55">
        <v>5.5865921787709496</v>
      </c>
      <c r="BK435" s="55">
        <v>42.770490006461003</v>
      </c>
    </row>
    <row r="436" spans="1:63" x14ac:dyDescent="0.25">
      <c r="A436" s="55" t="s">
        <v>30</v>
      </c>
      <c r="B436" s="55" t="s">
        <v>31</v>
      </c>
      <c r="C436" s="55" t="s">
        <v>16</v>
      </c>
      <c r="D436" s="55">
        <v>115.431054</v>
      </c>
      <c r="E436" s="55">
        <v>11.5470053837925</v>
      </c>
      <c r="F436" s="55">
        <v>7.12788259958071</v>
      </c>
      <c r="G436" s="55">
        <v>9.0015343093520492</v>
      </c>
      <c r="H436" s="55">
        <v>105.24596099999999</v>
      </c>
      <c r="I436" s="55">
        <v>9.5547784479669104</v>
      </c>
      <c r="J436" s="55">
        <v>6.4989517819706499</v>
      </c>
      <c r="K436" s="55">
        <v>8.3437753181085004</v>
      </c>
      <c r="L436" s="55">
        <v>135.80124000000001</v>
      </c>
      <c r="M436" s="55">
        <v>11.405408073950399</v>
      </c>
      <c r="N436" s="55">
        <v>8.3857442348008409</v>
      </c>
      <c r="O436" s="55">
        <v>9.1455263799634299</v>
      </c>
      <c r="P436" s="55">
        <v>149.38136399999999</v>
      </c>
      <c r="Q436" s="55">
        <v>11.812352874883601</v>
      </c>
      <c r="R436" s="55">
        <v>9.2243186582809198</v>
      </c>
      <c r="S436" s="55">
        <v>9.5769213458570199</v>
      </c>
      <c r="T436" s="55">
        <v>153.908072</v>
      </c>
      <c r="U436" s="55">
        <v>10.8465228909328</v>
      </c>
      <c r="V436" s="55">
        <v>9.5038434661076199</v>
      </c>
      <c r="W436" s="55">
        <v>8.3554618267253993</v>
      </c>
      <c r="X436" s="55">
        <v>140.32794799999999</v>
      </c>
      <c r="Y436" s="55">
        <v>10.820885882399701</v>
      </c>
      <c r="Z436" s="55">
        <v>8.6652690426275303</v>
      </c>
      <c r="AA436" s="55">
        <v>8.5304217081182205</v>
      </c>
      <c r="AB436" s="55">
        <v>122.22111599999999</v>
      </c>
      <c r="AC436" s="55">
        <v>10.467468711898199</v>
      </c>
      <c r="AD436" s="55">
        <v>7.5471698113207504</v>
      </c>
      <c r="AE436" s="55">
        <v>9.4456969489742804</v>
      </c>
      <c r="AF436" s="55">
        <v>116.562731</v>
      </c>
      <c r="AG436" s="55">
        <v>12.2852943379675</v>
      </c>
      <c r="AH436" s="55">
        <v>7.1977638015373904</v>
      </c>
      <c r="AI436" s="55">
        <v>10.6635667352006</v>
      </c>
      <c r="AJ436" s="55">
        <v>92.797514000000007</v>
      </c>
      <c r="AK436" s="55">
        <v>13.5008317103396</v>
      </c>
      <c r="AL436" s="55">
        <v>5.7302585604472398</v>
      </c>
      <c r="AM436" s="55">
        <v>12.049789900552399</v>
      </c>
      <c r="AN436" s="55">
        <v>114.29937700000001</v>
      </c>
      <c r="AO436" s="55">
        <v>10.9072786961746</v>
      </c>
      <c r="AP436" s="55">
        <v>7.0580013976240403</v>
      </c>
      <c r="AQ436" s="55">
        <v>8.8210428289371698</v>
      </c>
      <c r="AR436" s="55">
        <v>113.1677</v>
      </c>
      <c r="AS436" s="55">
        <v>11.3331372532058</v>
      </c>
      <c r="AT436" s="55">
        <v>6.98812019566736</v>
      </c>
      <c r="AU436" s="55">
        <v>10.2849738797533</v>
      </c>
      <c r="AV436" s="55">
        <v>98.455899000000002</v>
      </c>
      <c r="AW436" s="55">
        <v>10.291047947401999</v>
      </c>
      <c r="AX436" s="55">
        <v>6.0796645702306096</v>
      </c>
      <c r="AY436" s="55">
        <v>10.4920561949878</v>
      </c>
      <c r="AZ436" s="55">
        <v>70.163973999999996</v>
      </c>
      <c r="BA436" s="55">
        <v>13.2964282874355</v>
      </c>
      <c r="BB436" s="55">
        <v>4.3326345213137696</v>
      </c>
      <c r="BC436" s="55">
        <v>13.414634688369601</v>
      </c>
      <c r="BD436" s="55">
        <v>32.818632999999998</v>
      </c>
      <c r="BE436" s="55">
        <v>23.750586700307</v>
      </c>
      <c r="BF436" s="55">
        <v>2.0265548567435401</v>
      </c>
      <c r="BG436" s="55">
        <v>24.7754081468122</v>
      </c>
      <c r="BH436" s="55">
        <v>58.847203999999998</v>
      </c>
      <c r="BI436" s="55">
        <v>17.0406753206736</v>
      </c>
      <c r="BJ436" s="55">
        <v>3.63382250174703</v>
      </c>
      <c r="BK436" s="55">
        <v>15.8593062476799</v>
      </c>
    </row>
    <row r="437" spans="1:63" x14ac:dyDescent="0.25">
      <c r="A437" s="55" t="s">
        <v>32</v>
      </c>
      <c r="B437" s="55" t="s">
        <v>33</v>
      </c>
      <c r="C437" s="55" t="s">
        <v>15</v>
      </c>
      <c r="D437" s="55">
        <v>29.2578833</v>
      </c>
      <c r="E437" s="55">
        <v>72.330069441046007</v>
      </c>
      <c r="F437" s="55">
        <v>2.5413953860968399</v>
      </c>
      <c r="G437" s="55">
        <v>66.0534235210216</v>
      </c>
      <c r="H437" s="55">
        <v>53.183233000000001</v>
      </c>
      <c r="I437" s="55">
        <v>64.743264816271505</v>
      </c>
      <c r="J437" s="55">
        <v>4.6195967622823</v>
      </c>
      <c r="K437" s="55">
        <v>53.00335465709</v>
      </c>
      <c r="L437" s="55">
        <v>115.8109621</v>
      </c>
      <c r="M437" s="55">
        <v>45.086742935132101</v>
      </c>
      <c r="N437" s="55">
        <v>10.0595604173586</v>
      </c>
      <c r="O437" s="55">
        <v>32.4452374444718</v>
      </c>
      <c r="P437" s="55">
        <v>132.08920280000001</v>
      </c>
      <c r="Q437" s="55">
        <v>26.807228963277499</v>
      </c>
      <c r="R437" s="55">
        <v>11.473519362527901</v>
      </c>
      <c r="S437" s="55">
        <v>19.453905305583501</v>
      </c>
      <c r="T437" s="55">
        <v>20.464790600000001</v>
      </c>
      <c r="U437" s="55">
        <v>70.215250978057</v>
      </c>
      <c r="V437" s="55">
        <v>1.7776106314662199</v>
      </c>
      <c r="W437" s="55">
        <v>61.586483265262899</v>
      </c>
      <c r="X437" s="55">
        <v>88.963646499999996</v>
      </c>
      <c r="Y437" s="55">
        <v>35.779299124599298</v>
      </c>
      <c r="Z437" s="55">
        <v>7.7275515261027303</v>
      </c>
      <c r="AA437" s="55">
        <v>28.0718270038297</v>
      </c>
      <c r="AB437" s="55">
        <v>86.759217300000003</v>
      </c>
      <c r="AC437" s="55">
        <v>39.227249566159202</v>
      </c>
      <c r="AD437" s="55">
        <v>7.53607061340605</v>
      </c>
      <c r="AE437" s="55">
        <v>34.456007881992903</v>
      </c>
      <c r="AF437" s="55">
        <v>64.688250800000006</v>
      </c>
      <c r="AG437" s="55">
        <v>39.540687990993597</v>
      </c>
      <c r="AH437" s="55">
        <v>5.6189444886395998</v>
      </c>
      <c r="AI437" s="55">
        <v>35.728098062811199</v>
      </c>
      <c r="AJ437" s="55">
        <v>41.598972699999997</v>
      </c>
      <c r="AK437" s="55">
        <v>40.211960307764997</v>
      </c>
      <c r="AL437" s="55">
        <v>3.6133658816715801</v>
      </c>
      <c r="AM437" s="55">
        <v>40.372466180029399</v>
      </c>
      <c r="AN437" s="55">
        <v>27.554372799999999</v>
      </c>
      <c r="AO437" s="55">
        <v>65.253560425834394</v>
      </c>
      <c r="AP437" s="55">
        <v>2.3934252243296199</v>
      </c>
      <c r="AQ437" s="55">
        <v>54.121707151780399</v>
      </c>
      <c r="AR437" s="55">
        <v>89.348347099999998</v>
      </c>
      <c r="AS437" s="55">
        <v>53.018031738948103</v>
      </c>
      <c r="AT437" s="55">
        <v>7.7609673518425497</v>
      </c>
      <c r="AU437" s="55">
        <v>41.951761114709903</v>
      </c>
      <c r="AV437" s="55">
        <v>107.59975009999999</v>
      </c>
      <c r="AW437" s="55">
        <v>28.7458152682768</v>
      </c>
      <c r="AX437" s="55">
        <v>9.3463189269509996</v>
      </c>
      <c r="AY437" s="55">
        <v>29.415493052557601</v>
      </c>
      <c r="AZ437" s="55">
        <v>64.497421000000003</v>
      </c>
      <c r="BA437" s="55">
        <v>34.852774146831202</v>
      </c>
      <c r="BB437" s="55">
        <v>5.60236864929138</v>
      </c>
      <c r="BC437" s="55">
        <v>33.499995193390298</v>
      </c>
      <c r="BD437" s="55">
        <v>102.88783189999999</v>
      </c>
      <c r="BE437" s="55">
        <v>28.3333006962404</v>
      </c>
      <c r="BF437" s="55">
        <v>8.9370327509703191</v>
      </c>
      <c r="BG437" s="55">
        <v>29.218744614580501</v>
      </c>
      <c r="BH437" s="55">
        <v>126.54882979999999</v>
      </c>
      <c r="BI437" s="55">
        <v>23.584915348236098</v>
      </c>
      <c r="BJ437" s="55">
        <v>10.9922720270634</v>
      </c>
      <c r="BK437" s="55">
        <v>27.6106866293139</v>
      </c>
    </row>
    <row r="438" spans="1:63" x14ac:dyDescent="0.25">
      <c r="A438" s="55" t="s">
        <v>32</v>
      </c>
      <c r="B438" s="55" t="s">
        <v>33</v>
      </c>
      <c r="C438" s="55" t="s">
        <v>16</v>
      </c>
      <c r="D438" s="55">
        <v>995.07640219999996</v>
      </c>
      <c r="E438" s="55">
        <v>14.938181494050101</v>
      </c>
      <c r="F438" s="55">
        <v>6.1649958603340798</v>
      </c>
      <c r="G438" s="55">
        <v>12.351478060978099</v>
      </c>
      <c r="H438" s="55">
        <v>1350.0140984</v>
      </c>
      <c r="I438" s="55">
        <v>12.2811147737781</v>
      </c>
      <c r="J438" s="55">
        <v>8.3640123608878802</v>
      </c>
      <c r="K438" s="55">
        <v>10.045132364199899</v>
      </c>
      <c r="L438" s="55">
        <v>1277.6574232</v>
      </c>
      <c r="M438" s="55">
        <v>10.294385769440799</v>
      </c>
      <c r="N438" s="55">
        <v>7.9157265789224898</v>
      </c>
      <c r="O438" s="55">
        <v>8.4894506536203007</v>
      </c>
      <c r="P438" s="55">
        <v>1046.3190804000001</v>
      </c>
      <c r="Q438" s="55">
        <v>10.878650138276701</v>
      </c>
      <c r="R438" s="55">
        <v>6.4824698736630904</v>
      </c>
      <c r="S438" s="55">
        <v>10.8142013519386</v>
      </c>
      <c r="T438" s="55">
        <v>1273.1269267</v>
      </c>
      <c r="U438" s="55">
        <v>9.2447440468597009</v>
      </c>
      <c r="V438" s="55">
        <v>7.8876578878089196</v>
      </c>
      <c r="W438" s="55">
        <v>7.9613093962947898</v>
      </c>
      <c r="X438" s="55">
        <v>1151.2914969999999</v>
      </c>
      <c r="Y438" s="55">
        <v>10.246726203938</v>
      </c>
      <c r="Z438" s="55">
        <v>7.1328264818164797</v>
      </c>
      <c r="AA438" s="55">
        <v>9.8611886954411094</v>
      </c>
      <c r="AB438" s="55">
        <v>1152.8850181</v>
      </c>
      <c r="AC438" s="55">
        <v>9.5614744498561706</v>
      </c>
      <c r="AD438" s="55">
        <v>7.1426991418083503</v>
      </c>
      <c r="AE438" s="55">
        <v>8.2859491166606496</v>
      </c>
      <c r="AF438" s="55">
        <v>1563.8168693</v>
      </c>
      <c r="AG438" s="55">
        <v>8.5972552412942793</v>
      </c>
      <c r="AH438" s="55">
        <v>9.6886274302557194</v>
      </c>
      <c r="AI438" s="55">
        <v>7.7977316488700996</v>
      </c>
      <c r="AJ438" s="55">
        <v>1154.6676614999999</v>
      </c>
      <c r="AK438" s="55">
        <v>10.185371705254401</v>
      </c>
      <c r="AL438" s="55">
        <v>7.1537435090118704</v>
      </c>
      <c r="AM438" s="55">
        <v>9.2512626092528691</v>
      </c>
      <c r="AN438" s="55">
        <v>1043.1239688000001</v>
      </c>
      <c r="AO438" s="55">
        <v>9.6078433030629409</v>
      </c>
      <c r="AP438" s="55">
        <v>6.4626745597115702</v>
      </c>
      <c r="AQ438" s="55">
        <v>9.7997525119262594</v>
      </c>
      <c r="AR438" s="55">
        <v>884.30217990000006</v>
      </c>
      <c r="AS438" s="55">
        <v>9.6508890266842702</v>
      </c>
      <c r="AT438" s="55">
        <v>5.4786941649051002</v>
      </c>
      <c r="AU438" s="55">
        <v>10.140153176297501</v>
      </c>
      <c r="AV438" s="55">
        <v>829.77715409999996</v>
      </c>
      <c r="AW438" s="55">
        <v>9.6817848532305408</v>
      </c>
      <c r="AX438" s="55">
        <v>5.1408843669856399</v>
      </c>
      <c r="AY438" s="55">
        <v>9.9889579976114096</v>
      </c>
      <c r="AZ438" s="55">
        <v>755.96146769999996</v>
      </c>
      <c r="BA438" s="55">
        <v>12.360632121148701</v>
      </c>
      <c r="BB438" s="55">
        <v>4.6835592811152402</v>
      </c>
      <c r="BC438" s="55">
        <v>12.662529473382</v>
      </c>
      <c r="BD438" s="55">
        <v>631.17020400000001</v>
      </c>
      <c r="BE438" s="55">
        <v>10.180512591237701</v>
      </c>
      <c r="BF438" s="55">
        <v>3.9104150055445999</v>
      </c>
      <c r="BG438" s="55">
        <v>10.2701078886967</v>
      </c>
      <c r="BH438" s="55">
        <v>1031.5573377999999</v>
      </c>
      <c r="BI438" s="55">
        <v>12.117948428275399</v>
      </c>
      <c r="BJ438" s="55">
        <v>6.3910134972289701</v>
      </c>
      <c r="BK438" s="55">
        <v>12.3117599762307</v>
      </c>
    </row>
    <row r="439" spans="1:63" x14ac:dyDescent="0.25">
      <c r="A439" s="55" t="s">
        <v>34</v>
      </c>
      <c r="B439" s="55" t="s">
        <v>35</v>
      </c>
      <c r="C439" s="55" t="s">
        <v>15</v>
      </c>
      <c r="D439" s="55">
        <v>33.677393600000002</v>
      </c>
      <c r="E439" s="55">
        <v>26.081594834944699</v>
      </c>
      <c r="F439" s="55">
        <v>8.5944892854816999</v>
      </c>
      <c r="G439" s="55">
        <v>20.761111147325</v>
      </c>
      <c r="H439" s="55">
        <v>34.375370599999997</v>
      </c>
      <c r="I439" s="55">
        <v>27.537081806730001</v>
      </c>
      <c r="J439" s="55">
        <v>8.7726133980321599</v>
      </c>
      <c r="K439" s="55">
        <v>18.485662354870399</v>
      </c>
      <c r="L439" s="55">
        <v>41.464200300000002</v>
      </c>
      <c r="M439" s="55">
        <v>23.679762820912099</v>
      </c>
      <c r="N439" s="55">
        <v>10.581686618688201</v>
      </c>
      <c r="O439" s="55">
        <v>14.516136870317199</v>
      </c>
      <c r="P439" s="55">
        <v>45.652062700000002</v>
      </c>
      <c r="Q439" s="55">
        <v>18.155745252126401</v>
      </c>
      <c r="R439" s="55">
        <v>11.6504313960712</v>
      </c>
      <c r="S439" s="55">
        <v>14.3448791300161</v>
      </c>
      <c r="T439" s="55">
        <v>31.299909199999998</v>
      </c>
      <c r="U439" s="55">
        <v>24.6946321464394</v>
      </c>
      <c r="V439" s="55">
        <v>7.9877539649015503</v>
      </c>
      <c r="W439" s="55">
        <v>20.308000834162701</v>
      </c>
      <c r="X439" s="55">
        <v>31.387156300000001</v>
      </c>
      <c r="Y439" s="55">
        <v>23.715995745751201</v>
      </c>
      <c r="Z439" s="55">
        <v>8.0100194725903506</v>
      </c>
      <c r="AA439" s="55">
        <v>20.355028557645401</v>
      </c>
      <c r="AB439" s="55">
        <v>26.130516499999999</v>
      </c>
      <c r="AC439" s="55">
        <v>26.087347595332901</v>
      </c>
      <c r="AD439" s="55">
        <v>6.6685221175593803</v>
      </c>
      <c r="AE439" s="55">
        <v>17.426691917529901</v>
      </c>
      <c r="AF439" s="55">
        <v>32.477745499999997</v>
      </c>
      <c r="AG439" s="55">
        <v>22.743087679301699</v>
      </c>
      <c r="AH439" s="55">
        <v>8.2883384335405204</v>
      </c>
      <c r="AI439" s="55">
        <v>18.4335482899513</v>
      </c>
      <c r="AJ439" s="55">
        <v>20.852064899999998</v>
      </c>
      <c r="AK439" s="55">
        <v>29.328164560953699</v>
      </c>
      <c r="AL439" s="55">
        <v>5.3214583792262102</v>
      </c>
      <c r="AM439" s="55">
        <v>23.567616500016101</v>
      </c>
      <c r="AN439" s="55">
        <v>24.4291974</v>
      </c>
      <c r="AO439" s="55">
        <v>24.644784287864301</v>
      </c>
      <c r="AP439" s="55">
        <v>6.2343445517475402</v>
      </c>
      <c r="AQ439" s="55">
        <v>21.9370372342973</v>
      </c>
      <c r="AR439" s="55">
        <v>19.0634987</v>
      </c>
      <c r="AS439" s="55">
        <v>30.847984308419701</v>
      </c>
      <c r="AT439" s="55">
        <v>4.8650153057255698</v>
      </c>
      <c r="AU439" s="55">
        <v>25.5512271226394</v>
      </c>
      <c r="AV439" s="55">
        <v>9.8262084999999999</v>
      </c>
      <c r="AW439" s="55">
        <v>35.678275092584698</v>
      </c>
      <c r="AX439" s="55">
        <v>2.5076537891625699</v>
      </c>
      <c r="AY439" s="55">
        <v>38.720865443541598</v>
      </c>
      <c r="AZ439" s="55">
        <v>11.0367625</v>
      </c>
      <c r="BA439" s="55">
        <v>40.623187164371402</v>
      </c>
      <c r="BB439" s="55">
        <v>2.8165878327548599</v>
      </c>
      <c r="BC439" s="55">
        <v>40.715684946198202</v>
      </c>
      <c r="BD439" s="55">
        <v>10.0661381</v>
      </c>
      <c r="BE439" s="55">
        <v>35.591880751185897</v>
      </c>
      <c r="BF439" s="55">
        <v>2.5688839544467901</v>
      </c>
      <c r="BG439" s="55">
        <v>36.028633432012697</v>
      </c>
      <c r="BH439" s="55">
        <v>20.1104643</v>
      </c>
      <c r="BI439" s="55">
        <v>34.444345137541902</v>
      </c>
      <c r="BJ439" s="55">
        <v>5.1322015000713197</v>
      </c>
      <c r="BK439" s="55">
        <v>29.963588922323201</v>
      </c>
    </row>
    <row r="440" spans="1:63" x14ac:dyDescent="0.25">
      <c r="A440" s="55" t="s">
        <v>34</v>
      </c>
      <c r="B440" s="55" t="s">
        <v>35</v>
      </c>
      <c r="C440" s="55" t="s">
        <v>16</v>
      </c>
      <c r="D440" s="55">
        <v>119.5020877</v>
      </c>
      <c r="E440" s="55">
        <v>10.322585881117201</v>
      </c>
      <c r="F440" s="55">
        <v>7.6351781721117602</v>
      </c>
      <c r="G440" s="55">
        <v>10.242434383235601</v>
      </c>
      <c r="H440" s="55">
        <v>145.21973840000001</v>
      </c>
      <c r="I440" s="55">
        <v>12.264658666948399</v>
      </c>
      <c r="J440" s="55">
        <v>9.2783197191914795</v>
      </c>
      <c r="K440" s="55">
        <v>10.3310921675423</v>
      </c>
      <c r="L440" s="55">
        <v>103.8256471</v>
      </c>
      <c r="M440" s="55">
        <v>12.740529327532901</v>
      </c>
      <c r="N440" s="55">
        <v>6.6335854854132297</v>
      </c>
      <c r="O440" s="55">
        <v>12.172930505636099</v>
      </c>
      <c r="P440" s="55">
        <v>100.5460899</v>
      </c>
      <c r="Q440" s="55">
        <v>11.879054646105599</v>
      </c>
      <c r="R440" s="55">
        <v>6.4240493674293102</v>
      </c>
      <c r="S440" s="55">
        <v>11.7722551843712</v>
      </c>
      <c r="T440" s="55">
        <v>153.90861839999999</v>
      </c>
      <c r="U440" s="55">
        <v>10.3399466387794</v>
      </c>
      <c r="V440" s="55">
        <v>9.8334660617611807</v>
      </c>
      <c r="W440" s="55">
        <v>9.7467547152301393</v>
      </c>
      <c r="X440" s="55">
        <v>158.9782998</v>
      </c>
      <c r="Y440" s="55">
        <v>10.065206524132099</v>
      </c>
      <c r="Z440" s="55">
        <v>10.1573760578946</v>
      </c>
      <c r="AA440" s="55">
        <v>9.0513784899446001</v>
      </c>
      <c r="AB440" s="55">
        <v>148.21262709999999</v>
      </c>
      <c r="AC440" s="55">
        <v>12.3452410718516</v>
      </c>
      <c r="AD440" s="55">
        <v>9.4695401314336998</v>
      </c>
      <c r="AE440" s="55">
        <v>11.652402699186799</v>
      </c>
      <c r="AF440" s="55">
        <v>93.198634799999994</v>
      </c>
      <c r="AG440" s="55">
        <v>11.338438965183601</v>
      </c>
      <c r="AH440" s="55">
        <v>5.9546087921238504</v>
      </c>
      <c r="AI440" s="55">
        <v>10.312305947896601</v>
      </c>
      <c r="AJ440" s="55">
        <v>99.605067399999996</v>
      </c>
      <c r="AK440" s="55">
        <v>15.674943839973</v>
      </c>
      <c r="AL440" s="55">
        <v>6.3639259454058896</v>
      </c>
      <c r="AM440" s="55">
        <v>15.362348520070601</v>
      </c>
      <c r="AN440" s="55">
        <v>78.513072699999995</v>
      </c>
      <c r="AO440" s="55">
        <v>12.1363210097444</v>
      </c>
      <c r="AP440" s="55">
        <v>5.0163249064682498</v>
      </c>
      <c r="AQ440" s="55">
        <v>13.172118377176799</v>
      </c>
      <c r="AR440" s="55">
        <v>93.147221400000006</v>
      </c>
      <c r="AS440" s="55">
        <v>14.5706402031068</v>
      </c>
      <c r="AT440" s="55">
        <v>5.9513239083449196</v>
      </c>
      <c r="AU440" s="55">
        <v>14.446325312194499</v>
      </c>
      <c r="AV440" s="55">
        <v>82.858291800000003</v>
      </c>
      <c r="AW440" s="55">
        <v>13.2456288676575</v>
      </c>
      <c r="AX440" s="55">
        <v>5.2939478556894404</v>
      </c>
      <c r="AY440" s="55">
        <v>12.720112585158899</v>
      </c>
      <c r="AZ440" s="55">
        <v>82.571622700000006</v>
      </c>
      <c r="BA440" s="55">
        <v>19.117845157242702</v>
      </c>
      <c r="BB440" s="55">
        <v>5.27563211161279</v>
      </c>
      <c r="BC440" s="55">
        <v>18.088973501674399</v>
      </c>
      <c r="BD440" s="55">
        <v>37.687646000000001</v>
      </c>
      <c r="BE440" s="55">
        <v>23.964325644255702</v>
      </c>
      <c r="BF440" s="55">
        <v>2.40792355711686</v>
      </c>
      <c r="BG440" s="55">
        <v>23.904976642206499</v>
      </c>
      <c r="BH440" s="55">
        <v>67.376599200000001</v>
      </c>
      <c r="BI440" s="55">
        <v>19.676328343694699</v>
      </c>
      <c r="BJ440" s="55">
        <v>4.30479792800275</v>
      </c>
      <c r="BK440" s="55">
        <v>19.109162933557499</v>
      </c>
    </row>
    <row r="441" spans="1:63" x14ac:dyDescent="0.25">
      <c r="A441" s="55" t="s">
        <v>36</v>
      </c>
      <c r="B441" s="55" t="s">
        <v>37</v>
      </c>
      <c r="C441" s="55" t="s">
        <v>15</v>
      </c>
      <c r="D441" s="55">
        <v>63.923669400000001</v>
      </c>
      <c r="E441" s="55">
        <v>32.877732414174403</v>
      </c>
      <c r="F441" s="55">
        <v>8.2879356761132801</v>
      </c>
      <c r="G441" s="55">
        <v>26.407296708802701</v>
      </c>
      <c r="H441" s="55">
        <v>44.451363600000001</v>
      </c>
      <c r="I441" s="55">
        <v>38.0561026108468</v>
      </c>
      <c r="J441" s="55">
        <v>5.7632805765108799</v>
      </c>
      <c r="K441" s="55">
        <v>31.271966817815201</v>
      </c>
      <c r="L441" s="55">
        <v>86.578146000000004</v>
      </c>
      <c r="M441" s="55">
        <v>32.765941738255698</v>
      </c>
      <c r="N441" s="55">
        <v>11.2251707660128</v>
      </c>
      <c r="O441" s="55">
        <v>22.9601875963033</v>
      </c>
      <c r="P441" s="55">
        <v>85.184428100000005</v>
      </c>
      <c r="Q441" s="55">
        <v>24.075536856262602</v>
      </c>
      <c r="R441" s="55">
        <v>11.044470183360501</v>
      </c>
      <c r="S441" s="55">
        <v>16.117165891102001</v>
      </c>
      <c r="T441" s="55">
        <v>52.889614299999998</v>
      </c>
      <c r="U441" s="55">
        <v>32.5018842800377</v>
      </c>
      <c r="V441" s="55">
        <v>6.8573303968191999</v>
      </c>
      <c r="W441" s="55">
        <v>28.979940243212699</v>
      </c>
      <c r="X441" s="55">
        <v>50.655210799999999</v>
      </c>
      <c r="Y441" s="55">
        <v>25.7908471721212</v>
      </c>
      <c r="Z441" s="55">
        <v>6.5676318758127898</v>
      </c>
      <c r="AA441" s="55">
        <v>21.1740414959005</v>
      </c>
      <c r="AB441" s="55">
        <v>41.766518599999998</v>
      </c>
      <c r="AC441" s="55">
        <v>30.283778195956099</v>
      </c>
      <c r="AD441" s="55">
        <v>5.4151806806633198</v>
      </c>
      <c r="AE441" s="55">
        <v>28.038902194624999</v>
      </c>
      <c r="AF441" s="55">
        <v>55.4543818</v>
      </c>
      <c r="AG441" s="55">
        <v>27.527446704317999</v>
      </c>
      <c r="AH441" s="55">
        <v>7.1898618091067696</v>
      </c>
      <c r="AI441" s="55">
        <v>22.868418369847799</v>
      </c>
      <c r="AJ441" s="55">
        <v>27.348787399999999</v>
      </c>
      <c r="AK441" s="55">
        <v>34.350179475152601</v>
      </c>
      <c r="AL441" s="55">
        <v>3.5458695177923798</v>
      </c>
      <c r="AM441" s="55">
        <v>30.443637151776301</v>
      </c>
      <c r="AN441" s="55">
        <v>54.936090499999999</v>
      </c>
      <c r="AO441" s="55">
        <v>29.8216490197551</v>
      </c>
      <c r="AP441" s="55">
        <v>7.1226634615117703</v>
      </c>
      <c r="AQ441" s="55">
        <v>23.961943515287</v>
      </c>
      <c r="AR441" s="55">
        <v>27.009608700000001</v>
      </c>
      <c r="AS441" s="55">
        <v>31.950812727982001</v>
      </c>
      <c r="AT441" s="55">
        <v>3.5018937686732601</v>
      </c>
      <c r="AU441" s="55">
        <v>30.962585672887499</v>
      </c>
      <c r="AV441" s="55">
        <v>40.882498300000002</v>
      </c>
      <c r="AW441" s="55">
        <v>26.2410272328964</v>
      </c>
      <c r="AX441" s="55">
        <v>5.3005642412200196</v>
      </c>
      <c r="AY441" s="55">
        <v>25.3314302317713</v>
      </c>
      <c r="AZ441" s="55">
        <v>49.313048600000002</v>
      </c>
      <c r="BA441" s="55">
        <v>24.783172923723299</v>
      </c>
      <c r="BB441" s="55">
        <v>6.3936156767284702</v>
      </c>
      <c r="BC441" s="55">
        <v>25.084528081955</v>
      </c>
      <c r="BD441" s="55">
        <v>29.5858043</v>
      </c>
      <c r="BE441" s="55">
        <v>30.846853065465499</v>
      </c>
      <c r="BF441" s="55">
        <v>3.8359068755911498</v>
      </c>
      <c r="BG441" s="55">
        <v>29.057335892955599</v>
      </c>
      <c r="BH441" s="55">
        <v>61.306610499999998</v>
      </c>
      <c r="BI441" s="55">
        <v>25.707907268741799</v>
      </c>
      <c r="BJ441" s="55">
        <v>7.9486244940834201</v>
      </c>
      <c r="BK441" s="55">
        <v>26.4159862191946</v>
      </c>
    </row>
    <row r="442" spans="1:63" x14ac:dyDescent="0.25">
      <c r="A442" s="55" t="s">
        <v>36</v>
      </c>
      <c r="B442" s="55" t="s">
        <v>37</v>
      </c>
      <c r="C442" s="55" t="s">
        <v>16</v>
      </c>
      <c r="D442" s="55">
        <v>326.18524409999998</v>
      </c>
      <c r="E442" s="55">
        <v>10.119337778128299</v>
      </c>
      <c r="F442" s="55">
        <v>8.6734919252673706</v>
      </c>
      <c r="G442" s="55">
        <v>9.8105652839410098</v>
      </c>
      <c r="H442" s="55">
        <v>415.27413009999998</v>
      </c>
      <c r="I442" s="55">
        <v>10.0140765416119</v>
      </c>
      <c r="J442" s="55">
        <v>11.0424272076837</v>
      </c>
      <c r="K442" s="55">
        <v>7.4694090608610599</v>
      </c>
      <c r="L442" s="55">
        <v>342.587446</v>
      </c>
      <c r="M442" s="55">
        <v>13.563023593121301</v>
      </c>
      <c r="N442" s="55">
        <v>9.1096378524958901</v>
      </c>
      <c r="O442" s="55">
        <v>11.414919673075801</v>
      </c>
      <c r="P442" s="55">
        <v>217.72465159999999</v>
      </c>
      <c r="Q442" s="55">
        <v>13.2363576581047</v>
      </c>
      <c r="R442" s="55">
        <v>5.7894495282726703</v>
      </c>
      <c r="S442" s="55">
        <v>11.7842818522287</v>
      </c>
      <c r="T442" s="55">
        <v>374.2013048</v>
      </c>
      <c r="U442" s="55">
        <v>9.2125769735781393</v>
      </c>
      <c r="V442" s="55">
        <v>9.9502722894855697</v>
      </c>
      <c r="W442" s="55">
        <v>9.1180097780148195</v>
      </c>
      <c r="X442" s="55">
        <v>320.19948160000001</v>
      </c>
      <c r="Y442" s="55">
        <v>9.2098879030838301</v>
      </c>
      <c r="Z442" s="55">
        <v>8.5143263478864402</v>
      </c>
      <c r="AA442" s="55">
        <v>9.5923226603610008</v>
      </c>
      <c r="AB442" s="55">
        <v>396.06254730000001</v>
      </c>
      <c r="AC442" s="55">
        <v>9.1552370773379295</v>
      </c>
      <c r="AD442" s="55">
        <v>10.531577893371001</v>
      </c>
      <c r="AE442" s="55">
        <v>8.6473948125248707</v>
      </c>
      <c r="AF442" s="55">
        <v>312.75950599999999</v>
      </c>
      <c r="AG442" s="55">
        <v>11.5611316088319</v>
      </c>
      <c r="AH442" s="55">
        <v>8.3164922353445405</v>
      </c>
      <c r="AI442" s="55">
        <v>10.4722983010723</v>
      </c>
      <c r="AJ442" s="55">
        <v>183.52795280000001</v>
      </c>
      <c r="AK442" s="55">
        <v>12.7589726197153</v>
      </c>
      <c r="AL442" s="55">
        <v>4.8801355838881504</v>
      </c>
      <c r="AM442" s="55">
        <v>12.291718939275301</v>
      </c>
      <c r="AN442" s="55">
        <v>165.43877509999999</v>
      </c>
      <c r="AO442" s="55">
        <v>12.6888909315189</v>
      </c>
      <c r="AP442" s="55">
        <v>4.3991317998310899</v>
      </c>
      <c r="AQ442" s="55">
        <v>11.5639049847319</v>
      </c>
      <c r="AR442" s="55">
        <v>156.84113859999999</v>
      </c>
      <c r="AS442" s="55">
        <v>11.7530435216261</v>
      </c>
      <c r="AT442" s="55">
        <v>4.1705146808535298</v>
      </c>
      <c r="AU442" s="55">
        <v>10.9418592111795</v>
      </c>
      <c r="AV442" s="55">
        <v>199.2801944</v>
      </c>
      <c r="AW442" s="55">
        <v>11.687559340680201</v>
      </c>
      <c r="AX442" s="55">
        <v>5.2989986158423896</v>
      </c>
      <c r="AY442" s="55">
        <v>11.4814099669958</v>
      </c>
      <c r="AZ442" s="55">
        <v>133.33779519999999</v>
      </c>
      <c r="BA442" s="55">
        <v>14.5687560964339</v>
      </c>
      <c r="BB442" s="55">
        <v>3.54554447486165</v>
      </c>
      <c r="BC442" s="55">
        <v>14.858176236080601</v>
      </c>
      <c r="BD442" s="55">
        <v>83.754153299999999</v>
      </c>
      <c r="BE442" s="55">
        <v>20.324954821287001</v>
      </c>
      <c r="BF442" s="55">
        <v>2.2270810390565901</v>
      </c>
      <c r="BG442" s="55">
        <v>19.494744611145599</v>
      </c>
      <c r="BH442" s="55">
        <v>133.5398979</v>
      </c>
      <c r="BI442" s="55">
        <v>16.805967063667499</v>
      </c>
      <c r="BJ442" s="55">
        <v>3.5509185258594602</v>
      </c>
      <c r="BK442" s="55">
        <v>16.621394984638801</v>
      </c>
    </row>
    <row r="443" spans="1:63" x14ac:dyDescent="0.25">
      <c r="A443" s="55" t="s">
        <v>38</v>
      </c>
      <c r="B443" s="55" t="s">
        <v>39</v>
      </c>
      <c r="C443" s="55" t="s">
        <v>15</v>
      </c>
      <c r="D443" s="55">
        <v>42.9108582</v>
      </c>
      <c r="E443" s="55">
        <v>46.996387923608701</v>
      </c>
      <c r="F443" s="55">
        <v>10.4209032314927</v>
      </c>
      <c r="G443" s="55">
        <v>34.373940369239897</v>
      </c>
      <c r="H443" s="55">
        <v>31.2370734</v>
      </c>
      <c r="I443" s="55">
        <v>57.359438225915902</v>
      </c>
      <c r="J443" s="55">
        <v>7.58592423435692</v>
      </c>
      <c r="K443" s="55">
        <v>51.933386849849903</v>
      </c>
      <c r="L443" s="55">
        <v>26.203076200000002</v>
      </c>
      <c r="M443" s="55">
        <v>45.309347093993502</v>
      </c>
      <c r="N443" s="55">
        <v>6.3634178597627802</v>
      </c>
      <c r="O443" s="55">
        <v>40.336216105947898</v>
      </c>
      <c r="P443" s="55">
        <v>71.806084100000007</v>
      </c>
      <c r="Q443" s="55">
        <v>33.708749372079197</v>
      </c>
      <c r="R443" s="55">
        <v>17.438109728565699</v>
      </c>
      <c r="S443" s="55">
        <v>19.434163326769902</v>
      </c>
      <c r="T443" s="55">
        <v>46.259510499999998</v>
      </c>
      <c r="U443" s="55">
        <v>67.203785096639507</v>
      </c>
      <c r="V443" s="55">
        <v>11.234123545371499</v>
      </c>
      <c r="W443" s="55">
        <v>52.298346235676803</v>
      </c>
      <c r="X443" s="55">
        <v>19.306332999999999</v>
      </c>
      <c r="Y443" s="55">
        <v>61.425570514391701</v>
      </c>
      <c r="Z443" s="55">
        <v>4.6885435618710902</v>
      </c>
      <c r="AA443" s="55">
        <v>56.973634769338503</v>
      </c>
      <c r="AB443" s="55">
        <v>6.4173042999999996</v>
      </c>
      <c r="AC443" s="55">
        <v>76.799685681196607</v>
      </c>
      <c r="AD443" s="55">
        <v>1.55844254630502</v>
      </c>
      <c r="AE443" s="55">
        <v>76.672585854153198</v>
      </c>
      <c r="AF443" s="55">
        <v>15.557221999999999</v>
      </c>
      <c r="AG443" s="55">
        <v>57.076891758299503</v>
      </c>
      <c r="AH443" s="55">
        <v>3.7780718404007301</v>
      </c>
      <c r="AI443" s="55">
        <v>51.2685849533827</v>
      </c>
      <c r="AJ443" s="55">
        <v>55.970993100000001</v>
      </c>
      <c r="AK443" s="55">
        <v>36.179545097292703</v>
      </c>
      <c r="AL443" s="55">
        <v>13.5925573929827</v>
      </c>
      <c r="AM443" s="55">
        <v>26.486073801656499</v>
      </c>
      <c r="AN443" s="55">
        <v>2.5707277999999998</v>
      </c>
      <c r="AO443" s="55">
        <v>100</v>
      </c>
      <c r="AP443" s="55">
        <v>0.62430132516687797</v>
      </c>
      <c r="AQ443" s="55">
        <v>103.56336160247901</v>
      </c>
      <c r="AR443" s="55">
        <v>26.7121724</v>
      </c>
      <c r="AS443" s="55">
        <v>44.202589503009399</v>
      </c>
      <c r="AT443" s="55">
        <v>6.4870518875651104</v>
      </c>
      <c r="AU443" s="55">
        <v>31.509590539317401</v>
      </c>
      <c r="AV443" s="55">
        <v>9.2635850000000008</v>
      </c>
      <c r="AW443" s="55">
        <v>58.611527160103101</v>
      </c>
      <c r="AX443" s="55">
        <v>2.2496619016980399</v>
      </c>
      <c r="AY443" s="55">
        <v>57.979313815527803</v>
      </c>
      <c r="AZ443" s="55">
        <v>9.2240728999999995</v>
      </c>
      <c r="BA443" s="55">
        <v>49.1431440765544</v>
      </c>
      <c r="BB443" s="55">
        <v>2.2400663869997799</v>
      </c>
      <c r="BC443" s="55">
        <v>56.241879919889598</v>
      </c>
      <c r="BD443" s="55">
        <v>31.6236882</v>
      </c>
      <c r="BE443" s="55">
        <v>43.409591414637397</v>
      </c>
      <c r="BF443" s="55">
        <v>7.6798136504083301</v>
      </c>
      <c r="BG443" s="55">
        <v>44.624473376474498</v>
      </c>
      <c r="BH443" s="55">
        <v>16.714063800000002</v>
      </c>
      <c r="BI443" s="55">
        <v>49.017060358237003</v>
      </c>
      <c r="BJ443" s="55">
        <v>4.0590109070527598</v>
      </c>
      <c r="BK443" s="55">
        <v>55.1782885081955</v>
      </c>
    </row>
    <row r="444" spans="1:63" x14ac:dyDescent="0.25">
      <c r="A444" s="55" t="s">
        <v>38</v>
      </c>
      <c r="B444" s="55" t="s">
        <v>39</v>
      </c>
      <c r="C444" s="55" t="s">
        <v>16</v>
      </c>
      <c r="D444" s="55">
        <v>475.87260370000001</v>
      </c>
      <c r="E444" s="55">
        <v>11.710714870277901</v>
      </c>
      <c r="F444" s="55">
        <v>6.1993064669807003</v>
      </c>
      <c r="G444" s="55">
        <v>10.408981686931201</v>
      </c>
      <c r="H444" s="55">
        <v>545.84748760000002</v>
      </c>
      <c r="I444" s="55">
        <v>12.496669396065901</v>
      </c>
      <c r="J444" s="55">
        <v>7.1108860513372099</v>
      </c>
      <c r="K444" s="55">
        <v>11.1025402253577</v>
      </c>
      <c r="L444" s="55">
        <v>733.92890350000005</v>
      </c>
      <c r="M444" s="55">
        <v>9.0107998226959793</v>
      </c>
      <c r="N444" s="55">
        <v>9.5610677361874892</v>
      </c>
      <c r="O444" s="55">
        <v>7.3645133413614703</v>
      </c>
      <c r="P444" s="55">
        <v>595.51762310000004</v>
      </c>
      <c r="Q444" s="55">
        <v>12.06031017041</v>
      </c>
      <c r="R444" s="55">
        <v>7.75795081158358</v>
      </c>
      <c r="S444" s="55">
        <v>10.701902985733</v>
      </c>
      <c r="T444" s="55">
        <v>628.4167827</v>
      </c>
      <c r="U444" s="55">
        <v>10.714562942617899</v>
      </c>
      <c r="V444" s="55">
        <v>8.1865360490625694</v>
      </c>
      <c r="W444" s="55">
        <v>9.7472096758546005</v>
      </c>
      <c r="X444" s="55">
        <v>499.28152660000001</v>
      </c>
      <c r="Y444" s="55">
        <v>12.2707649810616</v>
      </c>
      <c r="Z444" s="55">
        <v>6.50426011632024</v>
      </c>
      <c r="AA444" s="55">
        <v>11.954493787059899</v>
      </c>
      <c r="AB444" s="55">
        <v>531.63658120000002</v>
      </c>
      <c r="AC444" s="55">
        <v>11.7606519072979</v>
      </c>
      <c r="AD444" s="55">
        <v>6.9257571675515104</v>
      </c>
      <c r="AE444" s="55">
        <v>11.3655685469496</v>
      </c>
      <c r="AF444" s="55">
        <v>631.73756839999999</v>
      </c>
      <c r="AG444" s="55">
        <v>10.212294722740101</v>
      </c>
      <c r="AH444" s="55">
        <v>8.2297967203124092</v>
      </c>
      <c r="AI444" s="55">
        <v>8.8603270786675203</v>
      </c>
      <c r="AJ444" s="55">
        <v>534.19768629999999</v>
      </c>
      <c r="AK444" s="55">
        <v>8.8175090316207996</v>
      </c>
      <c r="AL444" s="55">
        <v>6.9591212975426</v>
      </c>
      <c r="AM444" s="55">
        <v>9.0342137635866102</v>
      </c>
      <c r="AN444" s="55">
        <v>587.05542590000005</v>
      </c>
      <c r="AO444" s="55">
        <v>10.861443594062001</v>
      </c>
      <c r="AP444" s="55">
        <v>7.6477117404142403</v>
      </c>
      <c r="AQ444" s="55">
        <v>11.045437030132099</v>
      </c>
      <c r="AR444" s="55">
        <v>487.55645850000002</v>
      </c>
      <c r="AS444" s="55">
        <v>10.588014444904299</v>
      </c>
      <c r="AT444" s="55">
        <v>6.3515148438818603</v>
      </c>
      <c r="AU444" s="55">
        <v>10.397158788373501</v>
      </c>
      <c r="AV444" s="55">
        <v>498.43101639999998</v>
      </c>
      <c r="AW444" s="55">
        <v>10.517828373256799</v>
      </c>
      <c r="AX444" s="55">
        <v>6.4931803160919896</v>
      </c>
      <c r="AY444" s="55">
        <v>11.275862422155599</v>
      </c>
      <c r="AZ444" s="55">
        <v>322.0935983</v>
      </c>
      <c r="BA444" s="55">
        <v>9.3169363221319106</v>
      </c>
      <c r="BB444" s="55">
        <v>4.19599050541912</v>
      </c>
      <c r="BC444" s="55">
        <v>10.053899388120501</v>
      </c>
      <c r="BD444" s="55">
        <v>229.92638650000001</v>
      </c>
      <c r="BE444" s="55">
        <v>11.0452960767484</v>
      </c>
      <c r="BF444" s="55">
        <v>2.9953061463852402</v>
      </c>
      <c r="BG444" s="55">
        <v>11.8425421135977</v>
      </c>
      <c r="BH444" s="55">
        <v>374.72359069999999</v>
      </c>
      <c r="BI444" s="55">
        <v>11.5561129062452</v>
      </c>
      <c r="BJ444" s="55">
        <v>4.88161403092922</v>
      </c>
      <c r="BK444" s="55">
        <v>11.704925863145499</v>
      </c>
    </row>
    <row r="445" spans="1:63" x14ac:dyDescent="0.25">
      <c r="A445" t="s">
        <v>19</v>
      </c>
    </row>
    <row r="446" spans="1:63" x14ac:dyDescent="0.25">
      <c r="A446" t="s">
        <v>20</v>
      </c>
    </row>
    <row r="447" spans="1:63" x14ac:dyDescent="0.25">
      <c r="A447" t="s">
        <v>21</v>
      </c>
    </row>
    <row r="448" spans="1:63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49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444</v>
      </c>
    </row>
    <row r="9" spans="1:27" x14ac:dyDescent="0.25">
      <c r="A9" t="s">
        <v>3</v>
      </c>
    </row>
    <row r="10" spans="1:27" x14ac:dyDescent="0.25">
      <c r="A10" t="s">
        <v>4</v>
      </c>
    </row>
    <row r="11" spans="1:27" x14ac:dyDescent="0.25">
      <c r="A11" t="s">
        <v>445</v>
      </c>
    </row>
    <row r="12" spans="1:27" x14ac:dyDescent="0.25">
      <c r="A12" s="3" t="s">
        <v>6</v>
      </c>
    </row>
    <row r="13" spans="1:27" x14ac:dyDescent="0.25">
      <c r="A13" s="3" t="s">
        <v>324</v>
      </c>
    </row>
    <row r="15" spans="1:27" ht="17.25" x14ac:dyDescent="0.3">
      <c r="A15" s="4" t="s">
        <v>446</v>
      </c>
    </row>
    <row r="16" spans="1:27" x14ac:dyDescent="0.25">
      <c r="A16" s="5" t="s">
        <v>9</v>
      </c>
      <c r="B16" s="5" t="s">
        <v>10</v>
      </c>
      <c r="C16" s="5" t="s">
        <v>1145</v>
      </c>
      <c r="D16" s="5" t="s">
        <v>447</v>
      </c>
      <c r="E16" s="5" t="s">
        <v>448</v>
      </c>
      <c r="F16" s="5" t="s">
        <v>449</v>
      </c>
      <c r="G16" s="5" t="s">
        <v>450</v>
      </c>
      <c r="H16" s="5" t="s">
        <v>451</v>
      </c>
      <c r="I16" s="5" t="s">
        <v>452</v>
      </c>
      <c r="J16" s="5" t="s">
        <v>453</v>
      </c>
      <c r="K16" s="5" t="s">
        <v>454</v>
      </c>
      <c r="L16" s="5" t="s">
        <v>455</v>
      </c>
      <c r="M16" s="5" t="s">
        <v>456</v>
      </c>
      <c r="N16" s="5" t="s">
        <v>457</v>
      </c>
      <c r="O16" s="5" t="s">
        <v>458</v>
      </c>
      <c r="P16" s="5" t="s">
        <v>459</v>
      </c>
      <c r="Q16" s="5" t="s">
        <v>460</v>
      </c>
      <c r="R16" s="5" t="s">
        <v>461</v>
      </c>
      <c r="S16" s="5" t="s">
        <v>462</v>
      </c>
      <c r="T16" s="5" t="s">
        <v>463</v>
      </c>
      <c r="U16" s="5" t="s">
        <v>464</v>
      </c>
      <c r="V16" s="5" t="s">
        <v>465</v>
      </c>
      <c r="W16" s="5" t="s">
        <v>466</v>
      </c>
      <c r="X16" s="5" t="s">
        <v>467</v>
      </c>
      <c r="Y16" s="5" t="s">
        <v>468</v>
      </c>
      <c r="Z16" s="5" t="s">
        <v>469</v>
      </c>
      <c r="AA16" s="5" t="s">
        <v>470</v>
      </c>
    </row>
    <row r="17" spans="1:27" x14ac:dyDescent="0.25">
      <c r="A17" s="56" t="s">
        <v>13</v>
      </c>
      <c r="B17" s="56" t="s">
        <v>14</v>
      </c>
      <c r="C17" s="56" t="s">
        <v>15</v>
      </c>
      <c r="D17" s="56">
        <v>26372.361127200002</v>
      </c>
      <c r="E17" s="56">
        <v>4.79620567245433</v>
      </c>
      <c r="F17" s="56">
        <v>15.3777185631855</v>
      </c>
      <c r="G17" s="56">
        <v>4.1483808062393104</v>
      </c>
      <c r="H17" s="56">
        <v>72589.790418300006</v>
      </c>
      <c r="I17" s="56">
        <v>3.53360099367457</v>
      </c>
      <c r="J17" s="56">
        <v>42.327092452178697</v>
      </c>
      <c r="K17" s="56">
        <v>2.17005568223377</v>
      </c>
      <c r="L17" s="56">
        <v>61741.680463199998</v>
      </c>
      <c r="M17" s="56">
        <v>3.84773287912392</v>
      </c>
      <c r="N17" s="56">
        <v>36.001561680496501</v>
      </c>
      <c r="O17" s="56">
        <v>2.55078085803558</v>
      </c>
      <c r="P17" s="56">
        <v>6707.0553110000001</v>
      </c>
      <c r="Q17" s="56">
        <v>9.8620806410671005</v>
      </c>
      <c r="R17" s="56">
        <v>3.91088262680814</v>
      </c>
      <c r="S17" s="56">
        <v>9.4373848432908005</v>
      </c>
      <c r="T17" s="56">
        <v>1035.7560940000001</v>
      </c>
      <c r="U17" s="56">
        <v>21.996884392286699</v>
      </c>
      <c r="V17" s="56">
        <v>0.60394917378895197</v>
      </c>
      <c r="W17" s="56">
        <v>21.667153114468299</v>
      </c>
      <c r="X17" s="56">
        <v>3050.5849874999999</v>
      </c>
      <c r="Y17" s="56">
        <v>12.663443560314199</v>
      </c>
      <c r="Z17" s="56">
        <v>1.7787955035421801</v>
      </c>
      <c r="AA17" s="56">
        <v>12.4228784386383</v>
      </c>
    </row>
    <row r="18" spans="1:27" x14ac:dyDescent="0.25">
      <c r="A18" s="56" t="s">
        <v>13</v>
      </c>
      <c r="B18" s="56" t="s">
        <v>14</v>
      </c>
      <c r="C18" s="56" t="s">
        <v>16</v>
      </c>
      <c r="D18" s="56">
        <v>41679.110184999998</v>
      </c>
      <c r="E18" s="56">
        <v>3.6370253227311302</v>
      </c>
      <c r="F18" s="56">
        <v>1.17609554610942</v>
      </c>
      <c r="G18" s="56">
        <v>3.6243315076824101</v>
      </c>
      <c r="H18" s="56">
        <v>662993.41842580005</v>
      </c>
      <c r="I18" s="56">
        <v>1.0741004518177499</v>
      </c>
      <c r="J18" s="56">
        <v>18.708259438587199</v>
      </c>
      <c r="K18" s="56">
        <v>1.0091186055638799</v>
      </c>
      <c r="L18" s="56">
        <v>1339017.7891351001</v>
      </c>
      <c r="M18" s="56">
        <v>0.75477750564850599</v>
      </c>
      <c r="N18" s="56">
        <v>37.784224542534403</v>
      </c>
      <c r="O18" s="56">
        <v>0.62640411540992103</v>
      </c>
      <c r="P18" s="56">
        <v>476354.750245</v>
      </c>
      <c r="Q18" s="56">
        <v>1.24523114417958</v>
      </c>
      <c r="R18" s="56">
        <v>13.4417145098466</v>
      </c>
      <c r="S18" s="56">
        <v>1.17129639821498</v>
      </c>
      <c r="T18" s="56">
        <v>94955.247676600004</v>
      </c>
      <c r="U18" s="56">
        <v>2.31995329976617</v>
      </c>
      <c r="V18" s="56">
        <v>2.67943445472973</v>
      </c>
      <c r="W18" s="56">
        <v>2.2957909806894001</v>
      </c>
      <c r="X18" s="56">
        <v>928853.78044540004</v>
      </c>
      <c r="Y18" s="56">
        <v>0.99242947993879804</v>
      </c>
      <c r="Z18" s="56">
        <v>26.210271508192701</v>
      </c>
      <c r="AA18" s="56">
        <v>0.91263414312628199</v>
      </c>
    </row>
    <row r="19" spans="1:27" x14ac:dyDescent="0.25">
      <c r="A19" s="56" t="s">
        <v>13</v>
      </c>
      <c r="B19" s="56" t="s">
        <v>17</v>
      </c>
      <c r="C19" s="56" t="s">
        <v>15</v>
      </c>
      <c r="D19" s="56">
        <v>387.51411330000002</v>
      </c>
      <c r="E19" s="56"/>
      <c r="F19" s="56">
        <v>21.376943231763001</v>
      </c>
      <c r="G19" s="56"/>
      <c r="H19" s="56">
        <v>1102.912425</v>
      </c>
      <c r="I19" s="56"/>
      <c r="J19" s="56">
        <v>60.841387422136599</v>
      </c>
      <c r="K19" s="56"/>
      <c r="L19" s="56">
        <v>302.8383528</v>
      </c>
      <c r="M19" s="56"/>
      <c r="N19" s="56">
        <v>16.705864519557402</v>
      </c>
      <c r="O19" s="56"/>
      <c r="P19" s="56">
        <v>14.7088582</v>
      </c>
      <c r="Q19" s="56"/>
      <c r="R19" s="56">
        <v>0.81140380686478497</v>
      </c>
      <c r="S19" s="56"/>
      <c r="T19" s="56">
        <v>2.7633293999999999</v>
      </c>
      <c r="U19" s="56"/>
      <c r="V19" s="56">
        <v>0.15243712083521099</v>
      </c>
      <c r="W19" s="56"/>
      <c r="X19" s="56">
        <v>2.0296443000000002</v>
      </c>
      <c r="Y19" s="56"/>
      <c r="Z19" s="56">
        <v>0.11196389884303901</v>
      </c>
      <c r="AA19" s="56"/>
    </row>
    <row r="20" spans="1:27" x14ac:dyDescent="0.25">
      <c r="A20" s="56" t="s">
        <v>13</v>
      </c>
      <c r="B20" s="56" t="s">
        <v>17</v>
      </c>
      <c r="C20" s="56" t="s">
        <v>16</v>
      </c>
      <c r="D20" s="56">
        <v>191.26302480000001</v>
      </c>
      <c r="E20" s="56"/>
      <c r="F20" s="56">
        <v>1.8749758011515401</v>
      </c>
      <c r="G20" s="56"/>
      <c r="H20" s="56">
        <v>5419.4360513000001</v>
      </c>
      <c r="I20" s="56"/>
      <c r="J20" s="56">
        <v>53.127422107337502</v>
      </c>
      <c r="K20" s="56"/>
      <c r="L20" s="56">
        <v>3279.4401582999999</v>
      </c>
      <c r="M20" s="56"/>
      <c r="N20" s="56">
        <v>32.148769708974498</v>
      </c>
      <c r="O20" s="56"/>
      <c r="P20" s="56">
        <v>395.69697050000002</v>
      </c>
      <c r="Q20" s="56"/>
      <c r="R20" s="56">
        <v>3.8790678180076301</v>
      </c>
      <c r="S20" s="56"/>
      <c r="T20" s="56">
        <v>97.3951706</v>
      </c>
      <c r="U20" s="56"/>
      <c r="V20" s="56">
        <v>0.95477726662004503</v>
      </c>
      <c r="W20" s="56"/>
      <c r="X20" s="56">
        <v>817.5949329</v>
      </c>
      <c r="Y20" s="56"/>
      <c r="Z20" s="56">
        <v>8.0149872979088101</v>
      </c>
      <c r="AA20" s="56"/>
    </row>
    <row r="21" spans="1:27" x14ac:dyDescent="0.25">
      <c r="A21" s="56" t="s">
        <v>13</v>
      </c>
      <c r="B21" s="56" t="s">
        <v>18</v>
      </c>
      <c r="C21" s="56" t="s">
        <v>15</v>
      </c>
      <c r="D21" s="56">
        <v>25984.847013899998</v>
      </c>
      <c r="E21" s="56">
        <v>4.8649362261328601</v>
      </c>
      <c r="F21" s="56">
        <v>15.3136278695802</v>
      </c>
      <c r="G21" s="56">
        <v>4.20721083338531</v>
      </c>
      <c r="H21" s="56">
        <v>71486.877993300004</v>
      </c>
      <c r="I21" s="56">
        <v>3.5846976480501298</v>
      </c>
      <c r="J21" s="56">
        <v>42.129301225513601</v>
      </c>
      <c r="K21" s="56">
        <v>2.2019306538683501</v>
      </c>
      <c r="L21" s="56">
        <v>61438.842110400001</v>
      </c>
      <c r="M21" s="56">
        <v>3.86590561959071</v>
      </c>
      <c r="N21" s="56">
        <v>36.207700753953802</v>
      </c>
      <c r="O21" s="56">
        <v>2.5614773966020601</v>
      </c>
      <c r="P21" s="56">
        <v>6692.3464528000004</v>
      </c>
      <c r="Q21" s="56">
        <v>9.8824478591601093</v>
      </c>
      <c r="R21" s="56">
        <v>3.9439948635319202</v>
      </c>
      <c r="S21" s="56">
        <v>9.4563230769786397</v>
      </c>
      <c r="T21" s="56">
        <v>1032.9927646000001</v>
      </c>
      <c r="U21" s="56">
        <v>22.054105312996999</v>
      </c>
      <c r="V21" s="56">
        <v>0.60877275054155</v>
      </c>
      <c r="W21" s="56">
        <v>21.722361247049299</v>
      </c>
      <c r="X21" s="56">
        <v>3048.5553432000002</v>
      </c>
      <c r="Y21" s="56">
        <v>12.6716996351464</v>
      </c>
      <c r="Z21" s="56">
        <v>1.79660253687899</v>
      </c>
      <c r="AA21" s="56">
        <v>12.431460628892401</v>
      </c>
    </row>
    <row r="22" spans="1:27" x14ac:dyDescent="0.25">
      <c r="A22" s="56" t="s">
        <v>13</v>
      </c>
      <c r="B22" s="56" t="s">
        <v>18</v>
      </c>
      <c r="C22" s="56" t="s">
        <v>16</v>
      </c>
      <c r="D22" s="56">
        <v>41487.847160199999</v>
      </c>
      <c r="E22" s="56">
        <v>3.6530975621441599</v>
      </c>
      <c r="F22" s="56">
        <v>1.1740780431039699</v>
      </c>
      <c r="G22" s="56">
        <v>3.64041044771069</v>
      </c>
      <c r="H22" s="56">
        <v>657573.98237450002</v>
      </c>
      <c r="I22" s="56">
        <v>1.0823580232957699</v>
      </c>
      <c r="J22" s="56">
        <v>18.608899407124898</v>
      </c>
      <c r="K22" s="56">
        <v>1.01699023808721</v>
      </c>
      <c r="L22" s="56">
        <v>1335738.3489768</v>
      </c>
      <c r="M22" s="56">
        <v>0.75649735028021703</v>
      </c>
      <c r="N22" s="56">
        <v>37.800492775871597</v>
      </c>
      <c r="O22" s="56">
        <v>0.62786999670223798</v>
      </c>
      <c r="P22" s="56">
        <v>475959.05327450001</v>
      </c>
      <c r="Q22" s="56">
        <v>1.2462269053064099</v>
      </c>
      <c r="R22" s="56">
        <v>13.4693196228851</v>
      </c>
      <c r="S22" s="56">
        <v>1.17220211348613</v>
      </c>
      <c r="T22" s="56">
        <v>94857.852505999996</v>
      </c>
      <c r="U22" s="56">
        <v>2.32194651991915</v>
      </c>
      <c r="V22" s="56">
        <v>2.68441313460412</v>
      </c>
      <c r="W22" s="56">
        <v>2.2977858386132999</v>
      </c>
      <c r="X22" s="56">
        <v>928036.1855125</v>
      </c>
      <c r="Y22" s="56">
        <v>0.99319056772842096</v>
      </c>
      <c r="Z22" s="56">
        <v>26.2627970164103</v>
      </c>
      <c r="AA22" s="56">
        <v>0.91329839638941102</v>
      </c>
    </row>
    <row r="23" spans="1:27" x14ac:dyDescent="0.25">
      <c r="A23" t="s">
        <v>19</v>
      </c>
    </row>
    <row r="24" spans="1:27" x14ac:dyDescent="0.25">
      <c r="A24" t="s">
        <v>20</v>
      </c>
    </row>
    <row r="25" spans="1:27" x14ac:dyDescent="0.25">
      <c r="A25" t="s">
        <v>21</v>
      </c>
    </row>
    <row r="26" spans="1:27" x14ac:dyDescent="0.25">
      <c r="A26" t="s">
        <v>22</v>
      </c>
    </row>
    <row r="27" spans="1:27" x14ac:dyDescent="0.25">
      <c r="A27" t="s">
        <v>23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471</v>
      </c>
    </row>
    <row r="32" spans="1:27" x14ac:dyDescent="0.25">
      <c r="A32" s="5" t="s">
        <v>25</v>
      </c>
      <c r="B32" s="5" t="s">
        <v>10</v>
      </c>
      <c r="C32" s="5" t="s">
        <v>1145</v>
      </c>
      <c r="D32" s="5" t="s">
        <v>447</v>
      </c>
      <c r="E32" s="5" t="s">
        <v>448</v>
      </c>
      <c r="F32" s="5" t="s">
        <v>449</v>
      </c>
      <c r="G32" s="5" t="s">
        <v>450</v>
      </c>
      <c r="H32" s="5" t="s">
        <v>451</v>
      </c>
      <c r="I32" s="5" t="s">
        <v>452</v>
      </c>
      <c r="J32" s="5" t="s">
        <v>453</v>
      </c>
      <c r="K32" s="5" t="s">
        <v>454</v>
      </c>
      <c r="L32" s="5" t="s">
        <v>455</v>
      </c>
      <c r="M32" s="5" t="s">
        <v>456</v>
      </c>
      <c r="N32" s="5" t="s">
        <v>457</v>
      </c>
      <c r="O32" s="5" t="s">
        <v>458</v>
      </c>
      <c r="P32" s="5" t="s">
        <v>459</v>
      </c>
      <c r="Q32" s="5" t="s">
        <v>460</v>
      </c>
      <c r="R32" s="5" t="s">
        <v>461</v>
      </c>
      <c r="S32" s="5" t="s">
        <v>462</v>
      </c>
      <c r="T32" s="5" t="s">
        <v>463</v>
      </c>
      <c r="U32" s="5" t="s">
        <v>464</v>
      </c>
      <c r="V32" s="5" t="s">
        <v>465</v>
      </c>
      <c r="W32" s="5" t="s">
        <v>466</v>
      </c>
      <c r="X32" s="5" t="s">
        <v>467</v>
      </c>
      <c r="Y32" s="5" t="s">
        <v>468</v>
      </c>
      <c r="Z32" s="5" t="s">
        <v>469</v>
      </c>
      <c r="AA32" s="5" t="s">
        <v>470</v>
      </c>
    </row>
    <row r="33" spans="1:27" x14ac:dyDescent="0.25">
      <c r="A33" s="57" t="s">
        <v>13</v>
      </c>
      <c r="B33" s="57" t="s">
        <v>14</v>
      </c>
      <c r="C33" s="57" t="s">
        <v>15</v>
      </c>
      <c r="D33" s="57">
        <v>26372.361127200002</v>
      </c>
      <c r="E33" s="57">
        <v>4.79620567245433</v>
      </c>
      <c r="F33" s="57">
        <v>15.3777185631855</v>
      </c>
      <c r="G33" s="57">
        <v>4.1483808062393104</v>
      </c>
      <c r="H33" s="57">
        <v>72589.790418300006</v>
      </c>
      <c r="I33" s="57">
        <v>3.53360099367457</v>
      </c>
      <c r="J33" s="57">
        <v>42.327092452178697</v>
      </c>
      <c r="K33" s="57">
        <v>2.17005568223377</v>
      </c>
      <c r="L33" s="57">
        <v>61741.680463199998</v>
      </c>
      <c r="M33" s="57">
        <v>3.84773287912392</v>
      </c>
      <c r="N33" s="57">
        <v>36.001561680496501</v>
      </c>
      <c r="O33" s="57">
        <v>2.55078085803558</v>
      </c>
      <c r="P33" s="57">
        <v>6707.0553110000001</v>
      </c>
      <c r="Q33" s="57">
        <v>9.8620806410671005</v>
      </c>
      <c r="R33" s="57">
        <v>3.91088262680814</v>
      </c>
      <c r="S33" s="57">
        <v>9.4373848432908005</v>
      </c>
      <c r="T33" s="57">
        <v>1035.7560940000001</v>
      </c>
      <c r="U33" s="57">
        <v>21.996884392286699</v>
      </c>
      <c r="V33" s="57">
        <v>0.60394917378895197</v>
      </c>
      <c r="W33" s="57">
        <v>21.667153114468299</v>
      </c>
      <c r="X33" s="57">
        <v>3050.5849874999999</v>
      </c>
      <c r="Y33" s="57">
        <v>12.663443560314199</v>
      </c>
      <c r="Z33" s="57">
        <v>1.7787955035421801</v>
      </c>
      <c r="AA33" s="57">
        <v>12.4228784386383</v>
      </c>
    </row>
    <row r="34" spans="1:27" x14ac:dyDescent="0.25">
      <c r="A34" s="57" t="s">
        <v>13</v>
      </c>
      <c r="B34" s="57" t="s">
        <v>14</v>
      </c>
      <c r="C34" s="57" t="s">
        <v>16</v>
      </c>
      <c r="D34" s="57">
        <v>41679.110184999998</v>
      </c>
      <c r="E34" s="57">
        <v>3.6370253227311302</v>
      </c>
      <c r="F34" s="57">
        <v>1.17609554610942</v>
      </c>
      <c r="G34" s="57">
        <v>3.6243315076824101</v>
      </c>
      <c r="H34" s="57">
        <v>662993.41842580005</v>
      </c>
      <c r="I34" s="57">
        <v>1.0741004518177499</v>
      </c>
      <c r="J34" s="57">
        <v>18.708259438587199</v>
      </c>
      <c r="K34" s="57">
        <v>1.0091186055638799</v>
      </c>
      <c r="L34" s="57">
        <v>1339017.7891351001</v>
      </c>
      <c r="M34" s="57">
        <v>0.75477750564850599</v>
      </c>
      <c r="N34" s="57">
        <v>37.784224542534403</v>
      </c>
      <c r="O34" s="57">
        <v>0.62640411540992103</v>
      </c>
      <c r="P34" s="57">
        <v>476354.750245</v>
      </c>
      <c r="Q34" s="57">
        <v>1.24523114417958</v>
      </c>
      <c r="R34" s="57">
        <v>13.4417145098466</v>
      </c>
      <c r="S34" s="57">
        <v>1.17129639821498</v>
      </c>
      <c r="T34" s="57">
        <v>94955.247676600004</v>
      </c>
      <c r="U34" s="57">
        <v>2.31995329976617</v>
      </c>
      <c r="V34" s="57">
        <v>2.67943445472973</v>
      </c>
      <c r="W34" s="57">
        <v>2.2957909806894001</v>
      </c>
      <c r="X34" s="57">
        <v>928853.78044540004</v>
      </c>
      <c r="Y34" s="57">
        <v>0.99242947993879804</v>
      </c>
      <c r="Z34" s="57">
        <v>26.210271508192701</v>
      </c>
      <c r="AA34" s="57">
        <v>0.91263414312628199</v>
      </c>
    </row>
    <row r="35" spans="1:27" x14ac:dyDescent="0.25">
      <c r="A35" s="57" t="s">
        <v>26</v>
      </c>
      <c r="B35" s="57" t="s">
        <v>27</v>
      </c>
      <c r="C35" s="57" t="s">
        <v>15</v>
      </c>
      <c r="D35" s="57">
        <v>261.03265499999998</v>
      </c>
      <c r="E35" s="57">
        <v>36.948026133439299</v>
      </c>
      <c r="F35" s="57">
        <v>10.0761054426714</v>
      </c>
      <c r="G35" s="57">
        <v>33.749004514423603</v>
      </c>
      <c r="H35" s="57">
        <v>902.03927969999995</v>
      </c>
      <c r="I35" s="57">
        <v>28.131387188968301</v>
      </c>
      <c r="J35" s="57">
        <v>34.8195626929841</v>
      </c>
      <c r="K35" s="57">
        <v>20.549508802807601</v>
      </c>
      <c r="L35" s="57">
        <v>1142.9168191000001</v>
      </c>
      <c r="M35" s="57">
        <v>25.100360570421302</v>
      </c>
      <c r="N35" s="57">
        <v>44.117661759423299</v>
      </c>
      <c r="O35" s="57">
        <v>14.102240879685199</v>
      </c>
      <c r="P35" s="57">
        <v>139.69328239999999</v>
      </c>
      <c r="Q35" s="57">
        <v>75.977625620208201</v>
      </c>
      <c r="R35" s="57">
        <v>5.3922917923632099</v>
      </c>
      <c r="S35" s="57">
        <v>67.739505400885193</v>
      </c>
      <c r="T35" s="57"/>
      <c r="U35" s="57"/>
      <c r="V35" s="57"/>
      <c r="W35" s="57"/>
      <c r="X35" s="57">
        <v>144.9285572</v>
      </c>
      <c r="Y35" s="57">
        <v>73.461969701641493</v>
      </c>
      <c r="Z35" s="57">
        <v>5.5943783125580104</v>
      </c>
      <c r="AA35" s="57">
        <v>69.206327600059396</v>
      </c>
    </row>
    <row r="36" spans="1:27" x14ac:dyDescent="0.25">
      <c r="A36" s="57" t="s">
        <v>26</v>
      </c>
      <c r="B36" s="57" t="s">
        <v>27</v>
      </c>
      <c r="C36" s="57" t="s">
        <v>16</v>
      </c>
      <c r="D36" s="57">
        <v>591.69864580000001</v>
      </c>
      <c r="E36" s="57">
        <v>26.1588007681653</v>
      </c>
      <c r="F36" s="57">
        <v>0.80268876185582905</v>
      </c>
      <c r="G36" s="57">
        <v>26.780080334679599</v>
      </c>
      <c r="H36" s="57">
        <v>14976.8748899</v>
      </c>
      <c r="I36" s="57">
        <v>7.8117469554981698</v>
      </c>
      <c r="J36" s="57">
        <v>20.317384951235699</v>
      </c>
      <c r="K36" s="57">
        <v>8.0846912397929902</v>
      </c>
      <c r="L36" s="57">
        <v>28245.631082799999</v>
      </c>
      <c r="M36" s="57">
        <v>5.3731291054779096</v>
      </c>
      <c r="N36" s="57">
        <v>38.3175638521788</v>
      </c>
      <c r="O36" s="57">
        <v>5.3512867620274402</v>
      </c>
      <c r="P36" s="57">
        <v>9196.5491899999997</v>
      </c>
      <c r="Q36" s="57">
        <v>9.4476125587523896</v>
      </c>
      <c r="R36" s="57">
        <v>12.475889095008201</v>
      </c>
      <c r="S36" s="57">
        <v>8.9023852559175296</v>
      </c>
      <c r="T36" s="57">
        <v>1774.6825686</v>
      </c>
      <c r="U36" s="57">
        <v>15.538551150229299</v>
      </c>
      <c r="V36" s="57">
        <v>2.4075055161747998</v>
      </c>
      <c r="W36" s="57">
        <v>15.2641722188107</v>
      </c>
      <c r="X36" s="57">
        <v>18929.143160799998</v>
      </c>
      <c r="Y36" s="57">
        <v>12.092371726888601</v>
      </c>
      <c r="Z36" s="57">
        <v>25.6789678235466</v>
      </c>
      <c r="AA36" s="57">
        <v>11.271666776424199</v>
      </c>
    </row>
    <row r="37" spans="1:27" x14ac:dyDescent="0.25">
      <c r="A37" s="57" t="s">
        <v>28</v>
      </c>
      <c r="B37" s="57" t="s">
        <v>29</v>
      </c>
      <c r="C37" s="57" t="s">
        <v>15</v>
      </c>
      <c r="D37" s="57">
        <v>112.52244140000001</v>
      </c>
      <c r="E37" s="57">
        <v>35.526498634778498</v>
      </c>
      <c r="F37" s="57">
        <v>21.803799664561801</v>
      </c>
      <c r="G37" s="57">
        <v>31.234132822375301</v>
      </c>
      <c r="H37" s="57">
        <v>305.57675440000003</v>
      </c>
      <c r="I37" s="57">
        <v>24.071712723851501</v>
      </c>
      <c r="J37" s="57">
        <v>59.212493545172798</v>
      </c>
      <c r="K37" s="57">
        <v>14.2146777701983</v>
      </c>
      <c r="L37" s="57">
        <v>51.301108800000002</v>
      </c>
      <c r="M37" s="57">
        <v>35.107602160716702</v>
      </c>
      <c r="N37" s="57">
        <v>9.9407645704093799</v>
      </c>
      <c r="O37" s="57">
        <v>33.251179873668399</v>
      </c>
      <c r="P37" s="57">
        <v>12.016401999999999</v>
      </c>
      <c r="Q37" s="57">
        <v>99.999999999999801</v>
      </c>
      <c r="R37" s="57">
        <v>2.3284530502271799</v>
      </c>
      <c r="S37" s="57">
        <v>100.329814056711</v>
      </c>
      <c r="T37" s="57"/>
      <c r="U37" s="57"/>
      <c r="V37" s="57"/>
      <c r="W37" s="57"/>
      <c r="X37" s="57">
        <v>34.651332600000003</v>
      </c>
      <c r="Y37" s="57">
        <v>100</v>
      </c>
      <c r="Z37" s="57">
        <v>6.7144891696288598</v>
      </c>
      <c r="AA37" s="57">
        <v>95.7796434650555</v>
      </c>
    </row>
    <row r="38" spans="1:27" x14ac:dyDescent="0.25">
      <c r="A38" s="57" t="s">
        <v>28</v>
      </c>
      <c r="B38" s="57" t="s">
        <v>29</v>
      </c>
      <c r="C38" s="57" t="s">
        <v>16</v>
      </c>
      <c r="D38" s="57">
        <v>204.76278020000001</v>
      </c>
      <c r="E38" s="57">
        <v>20.185852153070101</v>
      </c>
      <c r="F38" s="57">
        <v>1.20333509601911</v>
      </c>
      <c r="G38" s="57">
        <v>20.113083017323099</v>
      </c>
      <c r="H38" s="57">
        <v>4421.5075194000001</v>
      </c>
      <c r="I38" s="57">
        <v>6.8740748005913801</v>
      </c>
      <c r="J38" s="57">
        <v>25.983995578735598</v>
      </c>
      <c r="K38" s="57">
        <v>7.0303214208059499</v>
      </c>
      <c r="L38" s="57">
        <v>6007.2484648999998</v>
      </c>
      <c r="M38" s="57">
        <v>5.3406593045238102</v>
      </c>
      <c r="N38" s="57">
        <v>35.302963269303604</v>
      </c>
      <c r="O38" s="57">
        <v>5.1674755356660604</v>
      </c>
      <c r="P38" s="57">
        <v>1587.8529398999999</v>
      </c>
      <c r="Q38" s="57">
        <v>11.119257672957801</v>
      </c>
      <c r="R38" s="57">
        <v>9.3313793064956201</v>
      </c>
      <c r="S38" s="57">
        <v>10.667437141738199</v>
      </c>
      <c r="T38" s="57">
        <v>477.83173749999997</v>
      </c>
      <c r="U38" s="57">
        <v>16.9416227929425</v>
      </c>
      <c r="V38" s="57">
        <v>2.8080869929775498</v>
      </c>
      <c r="W38" s="57">
        <v>16.493695906196201</v>
      </c>
      <c r="X38" s="57">
        <v>4317.0691556000002</v>
      </c>
      <c r="Y38" s="57">
        <v>11.0052544513889</v>
      </c>
      <c r="Z38" s="57">
        <v>25.3702397564685</v>
      </c>
      <c r="AA38" s="57">
        <v>10.3133182237291</v>
      </c>
    </row>
    <row r="39" spans="1:27" x14ac:dyDescent="0.25">
      <c r="A39" s="57" t="s">
        <v>30</v>
      </c>
      <c r="B39" s="57" t="s">
        <v>31</v>
      </c>
      <c r="C39" s="57" t="s">
        <v>15</v>
      </c>
      <c r="D39" s="57">
        <v>298.89080919999998</v>
      </c>
      <c r="E39" s="57">
        <v>43.838244483769202</v>
      </c>
      <c r="F39" s="57">
        <v>25.648770739930001</v>
      </c>
      <c r="G39" s="57">
        <v>21.149029988373002</v>
      </c>
      <c r="H39" s="57">
        <v>466.19581779999999</v>
      </c>
      <c r="I39" s="57">
        <v>37.137594739556299</v>
      </c>
      <c r="J39" s="57">
        <v>40.005745518475301</v>
      </c>
      <c r="K39" s="57">
        <v>32.968166105357497</v>
      </c>
      <c r="L39" s="57">
        <v>355.19549640000002</v>
      </c>
      <c r="M39" s="57">
        <v>51.046739088669803</v>
      </c>
      <c r="N39" s="57">
        <v>30.480454984225101</v>
      </c>
      <c r="O39" s="57">
        <v>32.3857045122543</v>
      </c>
      <c r="P39" s="57">
        <v>45.040036600000001</v>
      </c>
      <c r="Q39" s="57">
        <v>100</v>
      </c>
      <c r="R39" s="57">
        <v>3.8650287573695499</v>
      </c>
      <c r="S39" s="57">
        <v>94.498220707890596</v>
      </c>
      <c r="T39" s="57"/>
      <c r="U39" s="57"/>
      <c r="V39" s="57"/>
      <c r="W39" s="57"/>
      <c r="X39" s="57"/>
      <c r="Y39" s="57"/>
      <c r="Z39" s="57"/>
      <c r="AA39" s="57"/>
    </row>
    <row r="40" spans="1:27" x14ac:dyDescent="0.25">
      <c r="A40" s="57" t="s">
        <v>30</v>
      </c>
      <c r="B40" s="57" t="s">
        <v>31</v>
      </c>
      <c r="C40" s="57" t="s">
        <v>16</v>
      </c>
      <c r="D40" s="57">
        <v>543.95093589999999</v>
      </c>
      <c r="E40" s="57">
        <v>30.868887705632901</v>
      </c>
      <c r="F40" s="57">
        <v>1.1259284156573801</v>
      </c>
      <c r="G40" s="57">
        <v>31.230786307956699</v>
      </c>
      <c r="H40" s="57">
        <v>10855.440825400001</v>
      </c>
      <c r="I40" s="57">
        <v>8.3963947287058893</v>
      </c>
      <c r="J40" s="57">
        <v>22.4697642436854</v>
      </c>
      <c r="K40" s="57">
        <v>8.8945574781223797</v>
      </c>
      <c r="L40" s="57">
        <v>21134.3597486</v>
      </c>
      <c r="M40" s="57">
        <v>6.0854347370743698</v>
      </c>
      <c r="N40" s="57">
        <v>43.7461811666941</v>
      </c>
      <c r="O40" s="57">
        <v>4.7398234673571098</v>
      </c>
      <c r="P40" s="57">
        <v>7471.0264438000004</v>
      </c>
      <c r="Q40" s="57">
        <v>10.695236514907</v>
      </c>
      <c r="R40" s="57">
        <v>15.4643377040692</v>
      </c>
      <c r="S40" s="57">
        <v>9.5214898011927591</v>
      </c>
      <c r="T40" s="57">
        <v>567.43561209999996</v>
      </c>
      <c r="U40" s="57">
        <v>33.030305674259303</v>
      </c>
      <c r="V40" s="57">
        <v>1.1745395357436801</v>
      </c>
      <c r="W40" s="57">
        <v>32.5354328399915</v>
      </c>
      <c r="X40" s="57">
        <v>7739.1114115</v>
      </c>
      <c r="Y40" s="57">
        <v>15.1737306844388</v>
      </c>
      <c r="Z40" s="57">
        <v>16.019248934150301</v>
      </c>
      <c r="AA40" s="57">
        <v>13.634196282743501</v>
      </c>
    </row>
    <row r="41" spans="1:27" x14ac:dyDescent="0.25">
      <c r="A41" s="57" t="s">
        <v>32</v>
      </c>
      <c r="B41" s="57" t="s">
        <v>33</v>
      </c>
      <c r="C41" s="57" t="s">
        <v>15</v>
      </c>
      <c r="D41" s="57">
        <v>316.5549019</v>
      </c>
      <c r="E41" s="57">
        <v>24.251819056731399</v>
      </c>
      <c r="F41" s="57">
        <v>30.636585314389599</v>
      </c>
      <c r="G41" s="57">
        <v>16.586631685154099</v>
      </c>
      <c r="H41" s="57">
        <v>518.03946819999999</v>
      </c>
      <c r="I41" s="57">
        <v>16.496838928383099</v>
      </c>
      <c r="J41" s="57">
        <v>50.136517452331198</v>
      </c>
      <c r="K41" s="57">
        <v>10.0979246008334</v>
      </c>
      <c r="L41" s="57">
        <v>159.93629970000001</v>
      </c>
      <c r="M41" s="57">
        <v>27.795970565417399</v>
      </c>
      <c r="N41" s="57">
        <v>15.4788381453487</v>
      </c>
      <c r="O41" s="57">
        <v>20.1812658366403</v>
      </c>
      <c r="P41" s="57">
        <v>24.188943600000002</v>
      </c>
      <c r="Q41" s="57">
        <v>49.477621331593198</v>
      </c>
      <c r="R41" s="57">
        <v>2.3410366726858101</v>
      </c>
      <c r="S41" s="57">
        <v>48.327074820236199</v>
      </c>
      <c r="T41" s="57"/>
      <c r="U41" s="57"/>
      <c r="V41" s="57"/>
      <c r="W41" s="57"/>
      <c r="X41" s="57">
        <v>14.538168600000001</v>
      </c>
      <c r="Y41" s="57">
        <v>74.884095789426198</v>
      </c>
      <c r="Z41" s="57">
        <v>1.40702241524468</v>
      </c>
      <c r="AA41" s="57">
        <v>76.199997651233502</v>
      </c>
    </row>
    <row r="42" spans="1:27" x14ac:dyDescent="0.25">
      <c r="A42" s="57" t="s">
        <v>32</v>
      </c>
      <c r="B42" s="57" t="s">
        <v>33</v>
      </c>
      <c r="C42" s="57" t="s">
        <v>16</v>
      </c>
      <c r="D42" s="57">
        <v>217.7873682</v>
      </c>
      <c r="E42" s="57">
        <v>19.483429518371398</v>
      </c>
      <c r="F42" s="57">
        <v>1.39014374339903</v>
      </c>
      <c r="G42" s="57">
        <v>20.1230004234496</v>
      </c>
      <c r="H42" s="57">
        <v>4970.9911682000002</v>
      </c>
      <c r="I42" s="57">
        <v>5.5137703814807599</v>
      </c>
      <c r="J42" s="57">
        <v>31.729995766416899</v>
      </c>
      <c r="K42" s="57">
        <v>4.94937216197195</v>
      </c>
      <c r="L42" s="57">
        <v>5298.3021446000002</v>
      </c>
      <c r="M42" s="57">
        <v>4.3703394713508299</v>
      </c>
      <c r="N42" s="57">
        <v>33.819232207212004</v>
      </c>
      <c r="O42" s="57">
        <v>3.9864198348223798</v>
      </c>
      <c r="P42" s="57">
        <v>1606.4252363999999</v>
      </c>
      <c r="Q42" s="57">
        <v>8.7316458856932897</v>
      </c>
      <c r="R42" s="57">
        <v>10.253863711549201</v>
      </c>
      <c r="S42" s="57">
        <v>8.2154453977500808</v>
      </c>
      <c r="T42" s="57">
        <v>259.89882169999998</v>
      </c>
      <c r="U42" s="57">
        <v>19.391952608586099</v>
      </c>
      <c r="V42" s="57">
        <v>1.6589424992327699</v>
      </c>
      <c r="W42" s="57">
        <v>18.9658961924404</v>
      </c>
      <c r="X42" s="57">
        <v>3313.1311305999998</v>
      </c>
      <c r="Y42" s="57">
        <v>8.5465122670947302</v>
      </c>
      <c r="Z42" s="57">
        <v>21.147822072190099</v>
      </c>
      <c r="AA42" s="57">
        <v>7.6535790518445799</v>
      </c>
    </row>
    <row r="43" spans="1:27" x14ac:dyDescent="0.25">
      <c r="A43" s="57" t="s">
        <v>34</v>
      </c>
      <c r="B43" s="57" t="s">
        <v>35</v>
      </c>
      <c r="C43" s="57" t="s">
        <v>15</v>
      </c>
      <c r="D43" s="57">
        <v>157.9175376</v>
      </c>
      <c r="E43" s="57">
        <v>61.466479267239897</v>
      </c>
      <c r="F43" s="57">
        <v>8.1912299789663408</v>
      </c>
      <c r="G43" s="57">
        <v>47.410732300559197</v>
      </c>
      <c r="H43" s="57">
        <v>754.5306511</v>
      </c>
      <c r="I43" s="57">
        <v>38.240251206487102</v>
      </c>
      <c r="J43" s="57">
        <v>39.137730889613998</v>
      </c>
      <c r="K43" s="57">
        <v>22.763696398335298</v>
      </c>
      <c r="L43" s="57">
        <v>806.49590409999996</v>
      </c>
      <c r="M43" s="57">
        <v>34.7141415778148</v>
      </c>
      <c r="N43" s="57">
        <v>41.833184128736598</v>
      </c>
      <c r="O43" s="57">
        <v>25.487071223525401</v>
      </c>
      <c r="P43" s="57">
        <v>111.4835793</v>
      </c>
      <c r="Q43" s="57">
        <v>70.292514610355894</v>
      </c>
      <c r="R43" s="57">
        <v>5.7826866528130996</v>
      </c>
      <c r="S43" s="57">
        <v>66.770428270497902</v>
      </c>
      <c r="T43" s="57"/>
      <c r="U43" s="57"/>
      <c r="V43" s="57"/>
      <c r="W43" s="57"/>
      <c r="X43" s="57">
        <v>97.457859200000001</v>
      </c>
      <c r="Y43" s="57">
        <v>70.522123147775602</v>
      </c>
      <c r="Z43" s="57">
        <v>5.0551683498699598</v>
      </c>
      <c r="AA43" s="57">
        <v>70.372796785294</v>
      </c>
    </row>
    <row r="44" spans="1:27" x14ac:dyDescent="0.25">
      <c r="A44" s="57" t="s">
        <v>34</v>
      </c>
      <c r="B44" s="57" t="s">
        <v>35</v>
      </c>
      <c r="C44" s="57" t="s">
        <v>16</v>
      </c>
      <c r="D44" s="57">
        <v>432.30656420000003</v>
      </c>
      <c r="E44" s="57">
        <v>33.559290122912898</v>
      </c>
      <c r="F44" s="57">
        <v>0.67973154950277603</v>
      </c>
      <c r="G44" s="57">
        <v>32.851227306403104</v>
      </c>
      <c r="H44" s="57">
        <v>12997.1682509</v>
      </c>
      <c r="I44" s="57">
        <v>9.7690900106476999</v>
      </c>
      <c r="J44" s="57">
        <v>20.435926830491901</v>
      </c>
      <c r="K44" s="57">
        <v>8.8295956873894692</v>
      </c>
      <c r="L44" s="57">
        <v>26019.055582500001</v>
      </c>
      <c r="M44" s="57">
        <v>5.9952403123709299</v>
      </c>
      <c r="N44" s="57">
        <v>40.910720382930499</v>
      </c>
      <c r="O44" s="57">
        <v>4.8534801588262404</v>
      </c>
      <c r="P44" s="57">
        <v>11143.0329177</v>
      </c>
      <c r="Q44" s="57">
        <v>8.9421162100895604</v>
      </c>
      <c r="R44" s="57">
        <v>17.520601486413099</v>
      </c>
      <c r="S44" s="57">
        <v>8.3140965619253606</v>
      </c>
      <c r="T44" s="57">
        <v>1252.4211989999999</v>
      </c>
      <c r="U44" s="57">
        <v>22.208645427154501</v>
      </c>
      <c r="V44" s="57">
        <v>1.96922802641634</v>
      </c>
      <c r="W44" s="57">
        <v>21.803408521175399</v>
      </c>
      <c r="X44" s="57">
        <v>11755.6180812</v>
      </c>
      <c r="Y44" s="57">
        <v>13.818828737438199</v>
      </c>
      <c r="Z44" s="57">
        <v>18.4837917242454</v>
      </c>
      <c r="AA44" s="57">
        <v>13.4770137020131</v>
      </c>
    </row>
    <row r="45" spans="1:27" x14ac:dyDescent="0.25">
      <c r="A45" s="57" t="s">
        <v>36</v>
      </c>
      <c r="B45" s="57" t="s">
        <v>37</v>
      </c>
      <c r="C45" s="57" t="s">
        <v>15</v>
      </c>
      <c r="D45" s="57">
        <v>2819.8364636000001</v>
      </c>
      <c r="E45" s="57">
        <v>30.423318268119001</v>
      </c>
      <c r="F45" s="57">
        <v>13.775830907750599</v>
      </c>
      <c r="G45" s="57">
        <v>30.078578793010401</v>
      </c>
      <c r="H45" s="57">
        <v>10300.9009097</v>
      </c>
      <c r="I45" s="57">
        <v>34.2747802770932</v>
      </c>
      <c r="J45" s="57">
        <v>50.323297454050802</v>
      </c>
      <c r="K45" s="57">
        <v>15.473531225896799</v>
      </c>
      <c r="L45" s="57">
        <v>6798.2996979</v>
      </c>
      <c r="M45" s="57">
        <v>26.190521453743301</v>
      </c>
      <c r="N45" s="57">
        <v>33.211935623713302</v>
      </c>
      <c r="O45" s="57">
        <v>17.485627167079301</v>
      </c>
      <c r="P45" s="57">
        <v>1.9402321</v>
      </c>
      <c r="Q45" s="57">
        <v>100</v>
      </c>
      <c r="R45" s="57">
        <v>9.4786735601208004E-3</v>
      </c>
      <c r="S45" s="57">
        <v>102.931839498451</v>
      </c>
      <c r="T45" s="57">
        <v>274.23505569999998</v>
      </c>
      <c r="U45" s="57">
        <v>100</v>
      </c>
      <c r="V45" s="57">
        <v>1.3397286704625899</v>
      </c>
      <c r="W45" s="57">
        <v>100.263928562863</v>
      </c>
      <c r="X45" s="57">
        <v>274.23505569999998</v>
      </c>
      <c r="Y45" s="57">
        <v>100</v>
      </c>
      <c r="Z45" s="57">
        <v>1.3397286704625899</v>
      </c>
      <c r="AA45" s="57">
        <v>100.263928562863</v>
      </c>
    </row>
    <row r="46" spans="1:27" x14ac:dyDescent="0.25">
      <c r="A46" s="57" t="s">
        <v>36</v>
      </c>
      <c r="B46" s="57" t="s">
        <v>37</v>
      </c>
      <c r="C46" s="57" t="s">
        <v>16</v>
      </c>
      <c r="D46" s="57">
        <v>4947.4032940999996</v>
      </c>
      <c r="E46" s="57">
        <v>24.427192341612201</v>
      </c>
      <c r="F46" s="57">
        <v>1.6260789588753699</v>
      </c>
      <c r="G46" s="57">
        <v>23.889456234026401</v>
      </c>
      <c r="H46" s="57">
        <v>77383.872281000004</v>
      </c>
      <c r="I46" s="57">
        <v>7.5011882230955003</v>
      </c>
      <c r="J46" s="57">
        <v>25.434006284163999</v>
      </c>
      <c r="K46" s="57">
        <v>7.69347520735041</v>
      </c>
      <c r="L46" s="57">
        <v>150292.7035755</v>
      </c>
      <c r="M46" s="57">
        <v>5.4034848583002999</v>
      </c>
      <c r="N46" s="57">
        <v>49.397186448910901</v>
      </c>
      <c r="O46" s="57">
        <v>3.53450888925394</v>
      </c>
      <c r="P46" s="57">
        <v>38378.720648100003</v>
      </c>
      <c r="Q46" s="57">
        <v>10.6089829488809</v>
      </c>
      <c r="R46" s="57">
        <v>12.6140575984283</v>
      </c>
      <c r="S46" s="57">
        <v>10.3225996501517</v>
      </c>
      <c r="T46" s="57">
        <v>6019.0330749000004</v>
      </c>
      <c r="U46" s="57">
        <v>23.3923346289012</v>
      </c>
      <c r="V46" s="57">
        <v>1.97829496688531</v>
      </c>
      <c r="W46" s="57">
        <v>23.143799026951701</v>
      </c>
      <c r="X46" s="57">
        <v>27231.8377846</v>
      </c>
      <c r="Y46" s="57">
        <v>15.277650982120401</v>
      </c>
      <c r="Z46" s="57">
        <v>8.9503757427361101</v>
      </c>
      <c r="AA46" s="57">
        <v>14.288548470923301</v>
      </c>
    </row>
    <row r="47" spans="1:27" x14ac:dyDescent="0.25">
      <c r="A47" s="57" t="s">
        <v>38</v>
      </c>
      <c r="B47" s="57" t="s">
        <v>39</v>
      </c>
      <c r="C47" s="57" t="s">
        <v>15</v>
      </c>
      <c r="D47" s="57">
        <v>45.670327999999998</v>
      </c>
      <c r="E47" s="57">
        <v>33.790446401725603</v>
      </c>
      <c r="F47" s="57">
        <v>12.373589770027699</v>
      </c>
      <c r="G47" s="57">
        <v>31.573714582454201</v>
      </c>
      <c r="H47" s="57">
        <v>210.87878549999999</v>
      </c>
      <c r="I47" s="57">
        <v>23.595071161184801</v>
      </c>
      <c r="J47" s="57">
        <v>57.133979483980703</v>
      </c>
      <c r="K47" s="57">
        <v>10.820738995234199</v>
      </c>
      <c r="L47" s="57">
        <v>94.3498752</v>
      </c>
      <c r="M47" s="57">
        <v>33.627259501535598</v>
      </c>
      <c r="N47" s="57">
        <v>25.562475718985699</v>
      </c>
      <c r="O47" s="57">
        <v>25.206330585528399</v>
      </c>
      <c r="P47" s="57">
        <v>11.9839459</v>
      </c>
      <c r="Q47" s="57">
        <v>57.399972799276803</v>
      </c>
      <c r="R47" s="57">
        <v>3.2468439988608302</v>
      </c>
      <c r="S47" s="57">
        <v>57.683096624920701</v>
      </c>
      <c r="T47" s="57"/>
      <c r="U47" s="57"/>
      <c r="V47" s="57"/>
      <c r="W47" s="57"/>
      <c r="X47" s="57">
        <v>6.2122823</v>
      </c>
      <c r="Y47" s="57">
        <v>99.999999999999801</v>
      </c>
      <c r="Z47" s="57">
        <v>1.68311102814511</v>
      </c>
      <c r="AA47" s="57">
        <v>99.305883846411305</v>
      </c>
    </row>
    <row r="48" spans="1:27" x14ac:dyDescent="0.25">
      <c r="A48" s="57" t="s">
        <v>38</v>
      </c>
      <c r="B48" s="57" t="s">
        <v>39</v>
      </c>
      <c r="C48" s="57" t="s">
        <v>16</v>
      </c>
      <c r="D48" s="57">
        <v>145.93330420000001</v>
      </c>
      <c r="E48" s="57">
        <v>29.540440758241399</v>
      </c>
      <c r="F48" s="57">
        <v>1.0462537594650201</v>
      </c>
      <c r="G48" s="57">
        <v>29.379411074742499</v>
      </c>
      <c r="H48" s="57">
        <v>3586.8967472999998</v>
      </c>
      <c r="I48" s="57">
        <v>6.6998737232484196</v>
      </c>
      <c r="J48" s="57">
        <v>25.715885946996099</v>
      </c>
      <c r="K48" s="57">
        <v>6.57896524717418</v>
      </c>
      <c r="L48" s="57">
        <v>5549.1067626000004</v>
      </c>
      <c r="M48" s="57">
        <v>4.4009239190546801</v>
      </c>
      <c r="N48" s="57">
        <v>39.783748088690402</v>
      </c>
      <c r="O48" s="57">
        <v>4.2132028146123304</v>
      </c>
      <c r="P48" s="57">
        <v>1602.0887310000001</v>
      </c>
      <c r="Q48" s="57">
        <v>9.0047556302557403</v>
      </c>
      <c r="R48" s="57">
        <v>11.4860097699706</v>
      </c>
      <c r="S48" s="57">
        <v>8.9121570719335192</v>
      </c>
      <c r="T48" s="57">
        <v>344.56655369999999</v>
      </c>
      <c r="U48" s="57">
        <v>19.870227152265102</v>
      </c>
      <c r="V48" s="57">
        <v>2.47033433643402</v>
      </c>
      <c r="W48" s="57">
        <v>19.541076999209601</v>
      </c>
      <c r="X48" s="57">
        <v>2719.5827946999998</v>
      </c>
      <c r="Y48" s="57">
        <v>12.0779371941126</v>
      </c>
      <c r="Z48" s="57">
        <v>19.497768098443899</v>
      </c>
      <c r="AA48" s="57">
        <v>11.2200174211097</v>
      </c>
    </row>
    <row r="49" spans="1:27" x14ac:dyDescent="0.25">
      <c r="A49" t="s">
        <v>19</v>
      </c>
    </row>
    <row r="50" spans="1:27" x14ac:dyDescent="0.25">
      <c r="A50" t="s">
        <v>20</v>
      </c>
    </row>
    <row r="51" spans="1:27" x14ac:dyDescent="0.25">
      <c r="A51" t="s">
        <v>21</v>
      </c>
    </row>
    <row r="52" spans="1:27" x14ac:dyDescent="0.25">
      <c r="A52" t="s">
        <v>22</v>
      </c>
    </row>
    <row r="53" spans="1:27" x14ac:dyDescent="0.25">
      <c r="A53" t="s">
        <v>23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472</v>
      </c>
    </row>
    <row r="58" spans="1:27" x14ac:dyDescent="0.25">
      <c r="A58" s="5" t="s">
        <v>25</v>
      </c>
      <c r="B58" s="5" t="s">
        <v>10</v>
      </c>
      <c r="C58" s="5" t="s">
        <v>1145</v>
      </c>
      <c r="D58" s="5" t="s">
        <v>447</v>
      </c>
      <c r="E58" s="5" t="s">
        <v>448</v>
      </c>
      <c r="F58" s="5" t="s">
        <v>449</v>
      </c>
      <c r="G58" s="5" t="s">
        <v>450</v>
      </c>
      <c r="H58" s="5" t="s">
        <v>451</v>
      </c>
      <c r="I58" s="5" t="s">
        <v>452</v>
      </c>
      <c r="J58" s="5" t="s">
        <v>453</v>
      </c>
      <c r="K58" s="5" t="s">
        <v>454</v>
      </c>
      <c r="L58" s="5" t="s">
        <v>455</v>
      </c>
      <c r="M58" s="5" t="s">
        <v>456</v>
      </c>
      <c r="N58" s="5" t="s">
        <v>457</v>
      </c>
      <c r="O58" s="5" t="s">
        <v>458</v>
      </c>
      <c r="P58" s="5" t="s">
        <v>459</v>
      </c>
      <c r="Q58" s="5" t="s">
        <v>460</v>
      </c>
      <c r="R58" s="5" t="s">
        <v>461</v>
      </c>
      <c r="S58" s="5" t="s">
        <v>462</v>
      </c>
      <c r="T58" s="5" t="s">
        <v>463</v>
      </c>
      <c r="U58" s="5" t="s">
        <v>464</v>
      </c>
      <c r="V58" s="5" t="s">
        <v>465</v>
      </c>
      <c r="W58" s="5" t="s">
        <v>466</v>
      </c>
      <c r="X58" s="5" t="s">
        <v>467</v>
      </c>
      <c r="Y58" s="5" t="s">
        <v>468</v>
      </c>
      <c r="Z58" s="5" t="s">
        <v>469</v>
      </c>
      <c r="AA58" s="5" t="s">
        <v>470</v>
      </c>
    </row>
    <row r="59" spans="1:27" x14ac:dyDescent="0.25">
      <c r="A59" s="58" t="s">
        <v>13</v>
      </c>
      <c r="B59" s="58" t="s">
        <v>14</v>
      </c>
      <c r="C59" s="58" t="s">
        <v>15</v>
      </c>
      <c r="D59" s="58">
        <v>25984.847013899998</v>
      </c>
      <c r="E59" s="58">
        <v>4.8649362261328601</v>
      </c>
      <c r="F59" s="58">
        <v>15.3136278695802</v>
      </c>
      <c r="G59" s="58">
        <v>4.20721083338531</v>
      </c>
      <c r="H59" s="58">
        <v>71486.877993300004</v>
      </c>
      <c r="I59" s="58">
        <v>3.5846976480501298</v>
      </c>
      <c r="J59" s="58">
        <v>42.129301225513601</v>
      </c>
      <c r="K59" s="58">
        <v>2.2019306538683501</v>
      </c>
      <c r="L59" s="58">
        <v>61438.842110400001</v>
      </c>
      <c r="M59" s="58">
        <v>3.86590561959071</v>
      </c>
      <c r="N59" s="58">
        <v>36.207700753953802</v>
      </c>
      <c r="O59" s="58">
        <v>2.5614773966020601</v>
      </c>
      <c r="P59" s="58">
        <v>6692.3464528000004</v>
      </c>
      <c r="Q59" s="58">
        <v>9.8824478591601093</v>
      </c>
      <c r="R59" s="58">
        <v>3.9439948635319202</v>
      </c>
      <c r="S59" s="58">
        <v>9.4563230769786397</v>
      </c>
      <c r="T59" s="58">
        <v>1032.9927646000001</v>
      </c>
      <c r="U59" s="58">
        <v>22.054105312996999</v>
      </c>
      <c r="V59" s="58">
        <v>0.60877275054155</v>
      </c>
      <c r="W59" s="58">
        <v>21.722361247049299</v>
      </c>
      <c r="X59" s="58">
        <v>3048.5553432000002</v>
      </c>
      <c r="Y59" s="58">
        <v>12.6716996351464</v>
      </c>
      <c r="Z59" s="58">
        <v>1.79660253687899</v>
      </c>
      <c r="AA59" s="58">
        <v>12.431460628892401</v>
      </c>
    </row>
    <row r="60" spans="1:27" x14ac:dyDescent="0.25">
      <c r="A60" s="58" t="s">
        <v>13</v>
      </c>
      <c r="B60" s="58" t="s">
        <v>14</v>
      </c>
      <c r="C60" s="58" t="s">
        <v>16</v>
      </c>
      <c r="D60" s="58">
        <v>41487.847160199999</v>
      </c>
      <c r="E60" s="58">
        <v>3.6530975621441599</v>
      </c>
      <c r="F60" s="58">
        <v>1.1740780431039699</v>
      </c>
      <c r="G60" s="58">
        <v>3.64041044771069</v>
      </c>
      <c r="H60" s="58">
        <v>657573.98237450002</v>
      </c>
      <c r="I60" s="58">
        <v>1.0823580232957699</v>
      </c>
      <c r="J60" s="58">
        <v>18.608899407124898</v>
      </c>
      <c r="K60" s="58">
        <v>1.01699023808721</v>
      </c>
      <c r="L60" s="58">
        <v>1335738.3489768</v>
      </c>
      <c r="M60" s="58">
        <v>0.75649735028021703</v>
      </c>
      <c r="N60" s="58">
        <v>37.800492775871597</v>
      </c>
      <c r="O60" s="58">
        <v>0.62786999670223798</v>
      </c>
      <c r="P60" s="58">
        <v>475959.05327450001</v>
      </c>
      <c r="Q60" s="58">
        <v>1.2462269053064099</v>
      </c>
      <c r="R60" s="58">
        <v>13.4693196228851</v>
      </c>
      <c r="S60" s="58">
        <v>1.17220211348613</v>
      </c>
      <c r="T60" s="58">
        <v>94857.852505999996</v>
      </c>
      <c r="U60" s="58">
        <v>2.32194651991915</v>
      </c>
      <c r="V60" s="58">
        <v>2.68441313460412</v>
      </c>
      <c r="W60" s="58">
        <v>2.2977858386132999</v>
      </c>
      <c r="X60" s="58">
        <v>928036.1855125</v>
      </c>
      <c r="Y60" s="58">
        <v>0.99319056772842096</v>
      </c>
      <c r="Z60" s="58">
        <v>26.2627970164103</v>
      </c>
      <c r="AA60" s="58">
        <v>0.91329839638941102</v>
      </c>
    </row>
    <row r="61" spans="1:27" x14ac:dyDescent="0.25">
      <c r="A61" s="58" t="s">
        <v>41</v>
      </c>
      <c r="B61" s="58" t="s">
        <v>42</v>
      </c>
      <c r="C61" s="58" t="s">
        <v>15</v>
      </c>
      <c r="D61" s="58">
        <v>53.474017500000002</v>
      </c>
      <c r="E61" s="58">
        <v>30.934502844240001</v>
      </c>
      <c r="F61" s="58">
        <v>16.9190221170375</v>
      </c>
      <c r="G61" s="58">
        <v>32.389027265133301</v>
      </c>
      <c r="H61" s="58">
        <v>182.2288131</v>
      </c>
      <c r="I61" s="58">
        <v>29.862491552912299</v>
      </c>
      <c r="J61" s="58">
        <v>57.656661372046599</v>
      </c>
      <c r="K61" s="58">
        <v>12.4839333842925</v>
      </c>
      <c r="L61" s="58">
        <v>80.355728400000004</v>
      </c>
      <c r="M61" s="58">
        <v>32.342377371006499</v>
      </c>
      <c r="N61" s="58">
        <v>25.424316510915901</v>
      </c>
      <c r="O61" s="58">
        <v>23.440478823990201</v>
      </c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</row>
    <row r="62" spans="1:27" x14ac:dyDescent="0.25">
      <c r="A62" s="58" t="s">
        <v>41</v>
      </c>
      <c r="B62" s="58" t="s">
        <v>42</v>
      </c>
      <c r="C62" s="58" t="s">
        <v>16</v>
      </c>
      <c r="D62" s="58">
        <v>104.04741509999999</v>
      </c>
      <c r="E62" s="58">
        <v>32.958044371556703</v>
      </c>
      <c r="F62" s="58">
        <v>2.7507810604479999</v>
      </c>
      <c r="G62" s="58">
        <v>33.012124551134498</v>
      </c>
      <c r="H62" s="58">
        <v>1486.6478912</v>
      </c>
      <c r="I62" s="58">
        <v>5.8384503322309298</v>
      </c>
      <c r="J62" s="58">
        <v>39.303646887695898</v>
      </c>
      <c r="K62" s="58">
        <v>5.8902418268431802</v>
      </c>
      <c r="L62" s="58">
        <v>1665.8234957</v>
      </c>
      <c r="M62" s="58">
        <v>6.8660758766331398</v>
      </c>
      <c r="N62" s="58">
        <v>44.040649329123497</v>
      </c>
      <c r="O62" s="58">
        <v>4.5279505229075099</v>
      </c>
      <c r="P62" s="58">
        <v>291.7667399</v>
      </c>
      <c r="Q62" s="58">
        <v>19.223483404161101</v>
      </c>
      <c r="R62" s="58">
        <v>7.7136603673835902</v>
      </c>
      <c r="S62" s="58">
        <v>18.698396197172201</v>
      </c>
      <c r="T62" s="58">
        <v>37.882460899999998</v>
      </c>
      <c r="U62" s="58">
        <v>40.545267765078499</v>
      </c>
      <c r="V62" s="58">
        <v>1.00152758111991</v>
      </c>
      <c r="W62" s="58">
        <v>39.454576908584002</v>
      </c>
      <c r="X62" s="58">
        <v>196.30006040000001</v>
      </c>
      <c r="Y62" s="58">
        <v>22.796881516440699</v>
      </c>
      <c r="Z62" s="58">
        <v>5.1897347742290902</v>
      </c>
      <c r="AA62" s="58">
        <v>21.766613886602201</v>
      </c>
    </row>
    <row r="63" spans="1:27" x14ac:dyDescent="0.25">
      <c r="A63" s="58" t="s">
        <v>43</v>
      </c>
      <c r="B63" s="58" t="s">
        <v>44</v>
      </c>
      <c r="C63" s="58" t="s">
        <v>15</v>
      </c>
      <c r="D63" s="58">
        <v>216.9602458</v>
      </c>
      <c r="E63" s="58">
        <v>42.857799383004902</v>
      </c>
      <c r="F63" s="58">
        <v>17.500260288450399</v>
      </c>
      <c r="G63" s="58">
        <v>36.828496212541999</v>
      </c>
      <c r="H63" s="58">
        <v>638.40690540000003</v>
      </c>
      <c r="I63" s="58">
        <v>27.7418207580169</v>
      </c>
      <c r="J63" s="58">
        <v>51.494627383226103</v>
      </c>
      <c r="K63" s="58">
        <v>15.631261062379</v>
      </c>
      <c r="L63" s="58">
        <v>315.6940338</v>
      </c>
      <c r="M63" s="58">
        <v>41.3055469635189</v>
      </c>
      <c r="N63" s="58">
        <v>25.4642399700437</v>
      </c>
      <c r="O63" s="58">
        <v>25.5839840041351</v>
      </c>
      <c r="P63" s="58">
        <v>47.591718299999997</v>
      </c>
      <c r="Q63" s="58">
        <v>70.672369233192796</v>
      </c>
      <c r="R63" s="58">
        <v>3.8388021490000099</v>
      </c>
      <c r="S63" s="58">
        <v>69.785244187318497</v>
      </c>
      <c r="T63" s="58"/>
      <c r="U63" s="58"/>
      <c r="V63" s="58"/>
      <c r="W63" s="58"/>
      <c r="X63" s="58">
        <v>21.101490200000001</v>
      </c>
      <c r="Y63" s="58">
        <v>100</v>
      </c>
      <c r="Z63" s="58">
        <v>1.70207020927972</v>
      </c>
      <c r="AA63" s="58">
        <v>101.068058546103</v>
      </c>
    </row>
    <row r="64" spans="1:27" x14ac:dyDescent="0.25">
      <c r="A64" s="58" t="s">
        <v>43</v>
      </c>
      <c r="B64" s="58" t="s">
        <v>44</v>
      </c>
      <c r="C64" s="58" t="s">
        <v>16</v>
      </c>
      <c r="D64" s="58">
        <v>417.79372799999999</v>
      </c>
      <c r="E64" s="58">
        <v>32.693836443735499</v>
      </c>
      <c r="F64" s="58">
        <v>1.3219437454148399</v>
      </c>
      <c r="G64" s="58">
        <v>32.1705639627396</v>
      </c>
      <c r="H64" s="58">
        <v>5658.7603571</v>
      </c>
      <c r="I64" s="58">
        <v>10.022723664747099</v>
      </c>
      <c r="J64" s="58">
        <v>17.904919005557201</v>
      </c>
      <c r="K64" s="58">
        <v>10.292490303488201</v>
      </c>
      <c r="L64" s="58">
        <v>9317.3452115</v>
      </c>
      <c r="M64" s="58">
        <v>7.2303646138696402</v>
      </c>
      <c r="N64" s="58">
        <v>29.481070204609001</v>
      </c>
      <c r="O64" s="58">
        <v>7.9472962170064703</v>
      </c>
      <c r="P64" s="58">
        <v>4212.6936632999996</v>
      </c>
      <c r="Q64" s="58">
        <v>9.6672621206548399</v>
      </c>
      <c r="R64" s="58">
        <v>13.3294103437287</v>
      </c>
      <c r="S64" s="58">
        <v>9.4398658914247306</v>
      </c>
      <c r="T64" s="58">
        <v>1451.3407347</v>
      </c>
      <c r="U64" s="58">
        <v>19.8604570471099</v>
      </c>
      <c r="V64" s="58">
        <v>4.5921962875958799</v>
      </c>
      <c r="W64" s="58">
        <v>19.280839804528998</v>
      </c>
      <c r="X64" s="58">
        <v>10546.5675899</v>
      </c>
      <c r="Y64" s="58">
        <v>12.4890637756048</v>
      </c>
      <c r="Z64" s="58">
        <v>33.370460413094499</v>
      </c>
      <c r="AA64" s="58">
        <v>10.332455316736301</v>
      </c>
    </row>
    <row r="65" spans="1:27" x14ac:dyDescent="0.25">
      <c r="A65" s="58" t="s">
        <v>26</v>
      </c>
      <c r="B65" s="58" t="s">
        <v>27</v>
      </c>
      <c r="C65" s="58" t="s">
        <v>15</v>
      </c>
      <c r="D65" s="58">
        <v>114.2732084</v>
      </c>
      <c r="E65" s="58">
        <v>76.530596324195699</v>
      </c>
      <c r="F65" s="58">
        <v>6.0229727809593996</v>
      </c>
      <c r="G65" s="58">
        <v>69.341199472199193</v>
      </c>
      <c r="H65" s="58">
        <v>579.11968820000004</v>
      </c>
      <c r="I65" s="58">
        <v>42.031483185584698</v>
      </c>
      <c r="J65" s="58">
        <v>30.523533624232201</v>
      </c>
      <c r="K65" s="58">
        <v>30.979895805018</v>
      </c>
      <c r="L65" s="58">
        <v>919.27440249999995</v>
      </c>
      <c r="M65" s="58">
        <v>30.505663062817</v>
      </c>
      <c r="N65" s="58">
        <v>48.451993096311902</v>
      </c>
      <c r="O65" s="58">
        <v>17.128625231364399</v>
      </c>
      <c r="P65" s="58">
        <v>139.69328239999999</v>
      </c>
      <c r="Q65" s="58">
        <v>75.977625620208201</v>
      </c>
      <c r="R65" s="58">
        <v>7.3627830123834599</v>
      </c>
      <c r="S65" s="58">
        <v>65.806453795392699</v>
      </c>
      <c r="T65" s="58"/>
      <c r="U65" s="58"/>
      <c r="V65" s="58"/>
      <c r="W65" s="58"/>
      <c r="X65" s="58">
        <v>144.9285572</v>
      </c>
      <c r="Y65" s="58">
        <v>73.461969701641493</v>
      </c>
      <c r="Z65" s="58">
        <v>7.6387174861130198</v>
      </c>
      <c r="AA65" s="58">
        <v>68.863256662275703</v>
      </c>
    </row>
    <row r="66" spans="1:27" x14ac:dyDescent="0.25">
      <c r="A66" s="58" t="s">
        <v>26</v>
      </c>
      <c r="B66" s="58" t="s">
        <v>27</v>
      </c>
      <c r="C66" s="58" t="s">
        <v>16</v>
      </c>
      <c r="D66" s="58">
        <v>424.70055450000001</v>
      </c>
      <c r="E66" s="58">
        <v>34.988095252868597</v>
      </c>
      <c r="F66" s="58">
        <v>0.66631822093906701</v>
      </c>
      <c r="G66" s="58">
        <v>35.716605834007197</v>
      </c>
      <c r="H66" s="58">
        <v>11690.2105658</v>
      </c>
      <c r="I66" s="58">
        <v>9.8464381955942297</v>
      </c>
      <c r="J66" s="58">
        <v>18.340923326030001</v>
      </c>
      <c r="K66" s="58">
        <v>10.121384771569399</v>
      </c>
      <c r="L66" s="58">
        <v>24562.8075106</v>
      </c>
      <c r="M66" s="58">
        <v>6.1161235627679602</v>
      </c>
      <c r="N66" s="58">
        <v>38.536908012753102</v>
      </c>
      <c r="O66" s="58">
        <v>6.1002427887685</v>
      </c>
      <c r="P66" s="58">
        <v>8313.2132364999998</v>
      </c>
      <c r="Q66" s="58">
        <v>10.3276435731592</v>
      </c>
      <c r="R66" s="58">
        <v>13.0427083161055</v>
      </c>
      <c r="S66" s="58">
        <v>9.7206685365982501</v>
      </c>
      <c r="T66" s="58">
        <v>1699.7618164999999</v>
      </c>
      <c r="U66" s="58">
        <v>16.1337399413027</v>
      </c>
      <c r="V66" s="58">
        <v>2.6667784103174199</v>
      </c>
      <c r="W66" s="58">
        <v>15.8364134048997</v>
      </c>
      <c r="X66" s="58">
        <v>17047.703549400001</v>
      </c>
      <c r="Y66" s="58">
        <v>13.285957643664799</v>
      </c>
      <c r="Z66" s="58">
        <v>26.746363713854802</v>
      </c>
      <c r="AA66" s="58">
        <v>12.3685534384921</v>
      </c>
    </row>
    <row r="67" spans="1:27" x14ac:dyDescent="0.25">
      <c r="A67" s="58" t="s">
        <v>28</v>
      </c>
      <c r="B67" s="58" t="s">
        <v>29</v>
      </c>
      <c r="C67" s="58" t="s">
        <v>15</v>
      </c>
      <c r="D67" s="58">
        <v>62.843939300000002</v>
      </c>
      <c r="E67" s="58">
        <v>54.4344813376795</v>
      </c>
      <c r="F67" s="58">
        <v>22.4201671123468</v>
      </c>
      <c r="G67" s="58">
        <v>49.784049190276498</v>
      </c>
      <c r="H67" s="58">
        <v>162.1391107</v>
      </c>
      <c r="I67" s="58">
        <v>40.249954302082699</v>
      </c>
      <c r="J67" s="58">
        <v>57.844654517723697</v>
      </c>
      <c r="K67" s="58">
        <v>24.889477039809901</v>
      </c>
      <c r="L67" s="58">
        <v>8.6501560000000008</v>
      </c>
      <c r="M67" s="58">
        <v>100</v>
      </c>
      <c r="N67" s="58">
        <v>3.0860246067972001</v>
      </c>
      <c r="O67" s="58">
        <v>102.671119414646</v>
      </c>
      <c r="P67" s="58">
        <v>12.016401999999999</v>
      </c>
      <c r="Q67" s="58">
        <v>99.999999999999801</v>
      </c>
      <c r="R67" s="58">
        <v>4.2869645653982502</v>
      </c>
      <c r="S67" s="58">
        <v>101.474280474735</v>
      </c>
      <c r="T67" s="58"/>
      <c r="U67" s="58"/>
      <c r="V67" s="58"/>
      <c r="W67" s="58"/>
      <c r="X67" s="58">
        <v>34.651332600000003</v>
      </c>
      <c r="Y67" s="58">
        <v>100</v>
      </c>
      <c r="Z67" s="58">
        <v>12.362189197734001</v>
      </c>
      <c r="AA67" s="58">
        <v>93.027625301399596</v>
      </c>
    </row>
    <row r="68" spans="1:27" x14ac:dyDescent="0.25">
      <c r="A68" s="58" t="s">
        <v>28</v>
      </c>
      <c r="B68" s="58" t="s">
        <v>29</v>
      </c>
      <c r="C68" s="58" t="s">
        <v>16</v>
      </c>
      <c r="D68" s="58">
        <v>104.5114859</v>
      </c>
      <c r="E68" s="58">
        <v>29.7372138816819</v>
      </c>
      <c r="F68" s="58">
        <v>0.88320462434884195</v>
      </c>
      <c r="G68" s="58">
        <v>29.753326010449801</v>
      </c>
      <c r="H68" s="58">
        <v>2827.6208921000002</v>
      </c>
      <c r="I68" s="58">
        <v>9.8708634709481107</v>
      </c>
      <c r="J68" s="58">
        <v>23.895630478335001</v>
      </c>
      <c r="K68" s="58">
        <v>10.098490171795801</v>
      </c>
      <c r="L68" s="58">
        <v>4274.0148220000001</v>
      </c>
      <c r="M68" s="58">
        <v>6.9294443648486501</v>
      </c>
      <c r="N68" s="58">
        <v>36.118801898365199</v>
      </c>
      <c r="O68" s="58">
        <v>6.8326832238178596</v>
      </c>
      <c r="P68" s="58">
        <v>1201.5542634000001</v>
      </c>
      <c r="Q68" s="58">
        <v>13.804348822225901</v>
      </c>
      <c r="R68" s="58">
        <v>10.154082804413999</v>
      </c>
      <c r="S68" s="58">
        <v>13.230613582301901</v>
      </c>
      <c r="T68" s="58">
        <v>318.27437300000003</v>
      </c>
      <c r="U68" s="58">
        <v>22.543617610269401</v>
      </c>
      <c r="V68" s="58">
        <v>2.6896699020650701</v>
      </c>
      <c r="W68" s="58">
        <v>21.927926108257299</v>
      </c>
      <c r="X68" s="58">
        <v>3107.2373306</v>
      </c>
      <c r="Y68" s="58">
        <v>14.137712848907199</v>
      </c>
      <c r="Z68" s="58">
        <v>26.2586102924719</v>
      </c>
      <c r="AA68" s="58">
        <v>13.195721714182699</v>
      </c>
    </row>
    <row r="69" spans="1:27" x14ac:dyDescent="0.25">
      <c r="A69" s="58" t="s">
        <v>45</v>
      </c>
      <c r="B69" s="58" t="s">
        <v>46</v>
      </c>
      <c r="C69" s="58" t="s">
        <v>15</v>
      </c>
      <c r="D69" s="58">
        <v>92.314795599999997</v>
      </c>
      <c r="E69" s="58">
        <v>33.877847205325303</v>
      </c>
      <c r="F69" s="58">
        <v>9.3970773835879893</v>
      </c>
      <c r="G69" s="58">
        <v>29.372663709525799</v>
      </c>
      <c r="H69" s="58">
        <v>627.03867460000004</v>
      </c>
      <c r="I69" s="58">
        <v>15.9278542512324</v>
      </c>
      <c r="J69" s="58">
        <v>63.828673501592498</v>
      </c>
      <c r="K69" s="58">
        <v>8.8788917256487601</v>
      </c>
      <c r="L69" s="58">
        <v>240.7457393</v>
      </c>
      <c r="M69" s="58">
        <v>30.845695877271002</v>
      </c>
      <c r="N69" s="58">
        <v>24.506432877496401</v>
      </c>
      <c r="O69" s="58">
        <v>24.242729419002799</v>
      </c>
      <c r="P69" s="58">
        <v>10.6292949</v>
      </c>
      <c r="Q69" s="58">
        <v>99.999999999999801</v>
      </c>
      <c r="R69" s="58">
        <v>1.08199672716685</v>
      </c>
      <c r="S69" s="58">
        <v>101.607274083232</v>
      </c>
      <c r="T69" s="58">
        <v>11.649226799999999</v>
      </c>
      <c r="U69" s="58">
        <v>100</v>
      </c>
      <c r="V69" s="58">
        <v>1.1858195101562601</v>
      </c>
      <c r="W69" s="58">
        <v>98.988275268204106</v>
      </c>
      <c r="X69" s="58"/>
      <c r="Y69" s="58"/>
      <c r="Z69" s="58"/>
      <c r="AA69" s="58"/>
    </row>
    <row r="70" spans="1:27" x14ac:dyDescent="0.25">
      <c r="A70" s="58" t="s">
        <v>45</v>
      </c>
      <c r="B70" s="58" t="s">
        <v>46</v>
      </c>
      <c r="C70" s="58" t="s">
        <v>16</v>
      </c>
      <c r="D70" s="58">
        <v>106.9677767</v>
      </c>
      <c r="E70" s="58">
        <v>29.3003905350532</v>
      </c>
      <c r="F70" s="58">
        <v>1.4806268038522901</v>
      </c>
      <c r="G70" s="58">
        <v>29.093192077385002</v>
      </c>
      <c r="H70" s="58">
        <v>2908.0945486000001</v>
      </c>
      <c r="I70" s="58">
        <v>5.6589449894168702</v>
      </c>
      <c r="J70" s="58">
        <v>40.253269438981299</v>
      </c>
      <c r="K70" s="58">
        <v>4.9528348259682398</v>
      </c>
      <c r="L70" s="58">
        <v>3449.9150436999998</v>
      </c>
      <c r="M70" s="58">
        <v>7.2386520250938498</v>
      </c>
      <c r="N70" s="58">
        <v>47.7530415448512</v>
      </c>
      <c r="O70" s="58">
        <v>4.1876025222916002</v>
      </c>
      <c r="P70" s="58">
        <v>349.11409550000002</v>
      </c>
      <c r="Q70" s="58">
        <v>24.1839143759018</v>
      </c>
      <c r="R70" s="58">
        <v>4.8323682453423196</v>
      </c>
      <c r="S70" s="58">
        <v>23.223094888009999</v>
      </c>
      <c r="T70" s="58">
        <v>114.41121149999999</v>
      </c>
      <c r="U70" s="58">
        <v>38.906096506370098</v>
      </c>
      <c r="V70" s="58">
        <v>1.5836573558335301</v>
      </c>
      <c r="W70" s="58">
        <v>39.016731388793502</v>
      </c>
      <c r="X70" s="58">
        <v>295.99011460000003</v>
      </c>
      <c r="Y70" s="58">
        <v>24.2306166595985</v>
      </c>
      <c r="Z70" s="58">
        <v>4.0970366111392797</v>
      </c>
      <c r="AA70" s="58">
        <v>23.321275488164101</v>
      </c>
    </row>
    <row r="71" spans="1:27" x14ac:dyDescent="0.25">
      <c r="A71" s="58" t="s">
        <v>47</v>
      </c>
      <c r="B71" s="58" t="s">
        <v>48</v>
      </c>
      <c r="C71" s="58" t="s">
        <v>15</v>
      </c>
      <c r="D71" s="58">
        <v>201.58546089999999</v>
      </c>
      <c r="E71" s="58">
        <v>67.800385676718406</v>
      </c>
      <c r="F71" s="58">
        <v>7.0307309834161398</v>
      </c>
      <c r="G71" s="58">
        <v>57.1161741108792</v>
      </c>
      <c r="H71" s="58">
        <v>1751.2491711</v>
      </c>
      <c r="I71" s="58">
        <v>28.260820171648898</v>
      </c>
      <c r="J71" s="58">
        <v>61.078620213798303</v>
      </c>
      <c r="K71" s="58">
        <v>9.6541373825179306</v>
      </c>
      <c r="L71" s="58">
        <v>862.77879540000004</v>
      </c>
      <c r="M71" s="58">
        <v>29.954233895430502</v>
      </c>
      <c r="N71" s="58">
        <v>30.091285262196401</v>
      </c>
      <c r="O71" s="58">
        <v>23.113192761718601</v>
      </c>
      <c r="P71" s="58">
        <v>51.591439000000001</v>
      </c>
      <c r="Q71" s="58">
        <v>99.999999999999801</v>
      </c>
      <c r="R71" s="58">
        <v>1.7993635405891699</v>
      </c>
      <c r="S71" s="58">
        <v>98.169870648011894</v>
      </c>
      <c r="T71" s="58"/>
      <c r="U71" s="58"/>
      <c r="V71" s="58"/>
      <c r="W71" s="58"/>
      <c r="X71" s="58"/>
      <c r="Y71" s="58"/>
      <c r="Z71" s="58"/>
      <c r="AA71" s="58"/>
    </row>
    <row r="72" spans="1:27" x14ac:dyDescent="0.25">
      <c r="A72" s="58" t="s">
        <v>47</v>
      </c>
      <c r="B72" s="58" t="s">
        <v>48</v>
      </c>
      <c r="C72" s="58" t="s">
        <v>16</v>
      </c>
      <c r="D72" s="58">
        <v>781.00176950000002</v>
      </c>
      <c r="E72" s="58">
        <v>25.065350246786799</v>
      </c>
      <c r="F72" s="58">
        <v>1.2449697193081799</v>
      </c>
      <c r="G72" s="58">
        <v>24.349527451495501</v>
      </c>
      <c r="H72" s="58">
        <v>18411.5408006</v>
      </c>
      <c r="I72" s="58">
        <v>7.4841517231327801</v>
      </c>
      <c r="J72" s="58">
        <v>29.349243084594701</v>
      </c>
      <c r="K72" s="58">
        <v>7.1361846386949104</v>
      </c>
      <c r="L72" s="58">
        <v>27146.427647799999</v>
      </c>
      <c r="M72" s="58">
        <v>4.8909168738325901</v>
      </c>
      <c r="N72" s="58">
        <v>43.273244349418199</v>
      </c>
      <c r="O72" s="58">
        <v>4.2802794451313204</v>
      </c>
      <c r="P72" s="58">
        <v>6912.8414957000005</v>
      </c>
      <c r="Q72" s="58">
        <v>12.0342033906916</v>
      </c>
      <c r="R72" s="58">
        <v>11.019537563958901</v>
      </c>
      <c r="S72" s="58">
        <v>12.078463845907301</v>
      </c>
      <c r="T72" s="58">
        <v>1677.2283875000001</v>
      </c>
      <c r="U72" s="58">
        <v>23.975456452613599</v>
      </c>
      <c r="V72" s="58">
        <v>2.6736156515220202</v>
      </c>
      <c r="W72" s="58">
        <v>23.694987649579598</v>
      </c>
      <c r="X72" s="58">
        <v>7803.5514942999998</v>
      </c>
      <c r="Y72" s="58">
        <v>17.844258932795299</v>
      </c>
      <c r="Z72" s="58">
        <v>12.439389631198001</v>
      </c>
      <c r="AA72" s="58">
        <v>17.3612393096784</v>
      </c>
    </row>
    <row r="73" spans="1:27" x14ac:dyDescent="0.25">
      <c r="A73" s="58" t="s">
        <v>30</v>
      </c>
      <c r="B73" s="58" t="s">
        <v>31</v>
      </c>
      <c r="C73" s="58" t="s">
        <v>15</v>
      </c>
      <c r="D73" s="58">
        <v>290.96907019999998</v>
      </c>
      <c r="E73" s="58">
        <v>45.017981951542801</v>
      </c>
      <c r="F73" s="58">
        <v>26.3238647873481</v>
      </c>
      <c r="G73" s="58">
        <v>21.417509729896398</v>
      </c>
      <c r="H73" s="58">
        <v>431.11383080000002</v>
      </c>
      <c r="I73" s="58">
        <v>40.122768024474503</v>
      </c>
      <c r="J73" s="58">
        <v>39.0027097455215</v>
      </c>
      <c r="K73" s="58">
        <v>35.350720149279198</v>
      </c>
      <c r="L73" s="58">
        <v>338.2203414</v>
      </c>
      <c r="M73" s="58">
        <v>53.593216409015703</v>
      </c>
      <c r="N73" s="58">
        <v>30.598669917818398</v>
      </c>
      <c r="O73" s="58">
        <v>33.959986998077397</v>
      </c>
      <c r="P73" s="58">
        <v>45.040036600000001</v>
      </c>
      <c r="Q73" s="58">
        <v>100</v>
      </c>
      <c r="R73" s="58">
        <v>4.0747555493120204</v>
      </c>
      <c r="S73" s="58">
        <v>94.492161760326894</v>
      </c>
      <c r="T73" s="58"/>
      <c r="U73" s="58"/>
      <c r="V73" s="58"/>
      <c r="W73" s="58"/>
      <c r="X73" s="58"/>
      <c r="Y73" s="58"/>
      <c r="Z73" s="58"/>
      <c r="AA73" s="58"/>
    </row>
    <row r="74" spans="1:27" x14ac:dyDescent="0.25">
      <c r="A74" s="58" t="s">
        <v>30</v>
      </c>
      <c r="B74" s="58" t="s">
        <v>31</v>
      </c>
      <c r="C74" s="58" t="s">
        <v>16</v>
      </c>
      <c r="D74" s="58">
        <v>531.5024889</v>
      </c>
      <c r="E74" s="58">
        <v>31.5811682240168</v>
      </c>
      <c r="F74" s="58">
        <v>1.11626858281431</v>
      </c>
      <c r="G74" s="58">
        <v>31.946998040296901</v>
      </c>
      <c r="H74" s="58">
        <v>10518.2010794</v>
      </c>
      <c r="I74" s="58">
        <v>8.6632005160015204</v>
      </c>
      <c r="J74" s="58">
        <v>22.090465534709399</v>
      </c>
      <c r="K74" s="58">
        <v>9.1551627857984208</v>
      </c>
      <c r="L74" s="58">
        <v>20852.572175599998</v>
      </c>
      <c r="M74" s="58">
        <v>6.1667161497364997</v>
      </c>
      <c r="N74" s="58">
        <v>43.794848898383101</v>
      </c>
      <c r="O74" s="58">
        <v>4.8034749776744796</v>
      </c>
      <c r="P74" s="58">
        <v>7434.8127797999996</v>
      </c>
      <c r="Q74" s="58">
        <v>10.746804243507199</v>
      </c>
      <c r="R74" s="58">
        <v>15.6146924963102</v>
      </c>
      <c r="S74" s="58">
        <v>9.5629791804716806</v>
      </c>
      <c r="T74" s="58">
        <v>561.7772271</v>
      </c>
      <c r="U74" s="58">
        <v>33.357717307844503</v>
      </c>
      <c r="V74" s="58">
        <v>1.17985198987516</v>
      </c>
      <c r="W74" s="58">
        <v>32.856911992392398</v>
      </c>
      <c r="X74" s="58">
        <v>7715.3461944999999</v>
      </c>
      <c r="Y74" s="58">
        <v>15.220236376613</v>
      </c>
      <c r="Z74" s="58">
        <v>16.203872497907799</v>
      </c>
      <c r="AA74" s="58">
        <v>13.663474712647</v>
      </c>
    </row>
    <row r="75" spans="1:27" x14ac:dyDescent="0.25">
      <c r="A75" s="58" t="s">
        <v>49</v>
      </c>
      <c r="B75" s="58" t="s">
        <v>50</v>
      </c>
      <c r="C75" s="58" t="s">
        <v>15</v>
      </c>
      <c r="D75" s="58">
        <v>1565.6014663999999</v>
      </c>
      <c r="E75" s="58">
        <v>19.679326349760899</v>
      </c>
      <c r="F75" s="58">
        <v>25.936477207245598</v>
      </c>
      <c r="G75" s="58">
        <v>18.0399397385996</v>
      </c>
      <c r="H75" s="58">
        <v>3106.3529976999998</v>
      </c>
      <c r="I75" s="58">
        <v>21.2867236782864</v>
      </c>
      <c r="J75" s="58">
        <v>51.461278908843603</v>
      </c>
      <c r="K75" s="58">
        <v>9.4309714128487308</v>
      </c>
      <c r="L75" s="58">
        <v>1266.8017139000001</v>
      </c>
      <c r="M75" s="58">
        <v>25.347079441258899</v>
      </c>
      <c r="N75" s="58">
        <v>20.986422460511701</v>
      </c>
      <c r="O75" s="58">
        <v>20.891813017054002</v>
      </c>
      <c r="P75" s="58">
        <v>30.1275209</v>
      </c>
      <c r="Q75" s="58">
        <v>99.999999999999901</v>
      </c>
      <c r="R75" s="58">
        <v>0.499106430278484</v>
      </c>
      <c r="S75" s="58">
        <v>101.423220007409</v>
      </c>
      <c r="T75" s="58"/>
      <c r="U75" s="58"/>
      <c r="V75" s="58"/>
      <c r="W75" s="58"/>
      <c r="X75" s="58">
        <v>67.408176400000002</v>
      </c>
      <c r="Y75" s="58">
        <v>99.999999999999901</v>
      </c>
      <c r="Z75" s="58">
        <v>1.1167149931206699</v>
      </c>
      <c r="AA75" s="58">
        <v>100.18289977255399</v>
      </c>
    </row>
    <row r="76" spans="1:27" x14ac:dyDescent="0.25">
      <c r="A76" s="58" t="s">
        <v>49</v>
      </c>
      <c r="B76" s="58" t="s">
        <v>50</v>
      </c>
      <c r="C76" s="58" t="s">
        <v>16</v>
      </c>
      <c r="D76" s="58">
        <v>1154.6480366000001</v>
      </c>
      <c r="E76" s="58">
        <v>22.645018654377701</v>
      </c>
      <c r="F76" s="58">
        <v>1.7334162903194399</v>
      </c>
      <c r="G76" s="58">
        <v>22.9843754930667</v>
      </c>
      <c r="H76" s="58">
        <v>21357.047319400001</v>
      </c>
      <c r="I76" s="58">
        <v>6.51701412514978</v>
      </c>
      <c r="J76" s="58">
        <v>32.062284404503799</v>
      </c>
      <c r="K76" s="58">
        <v>6.6475822184680702</v>
      </c>
      <c r="L76" s="58">
        <v>24019.320363399998</v>
      </c>
      <c r="M76" s="58">
        <v>5.8011525213886799</v>
      </c>
      <c r="N76" s="58">
        <v>36.059023945443798</v>
      </c>
      <c r="O76" s="58">
        <v>4.6067159897669896</v>
      </c>
      <c r="P76" s="58">
        <v>7461.2726034999996</v>
      </c>
      <c r="Q76" s="58">
        <v>10.987476011847299</v>
      </c>
      <c r="R76" s="58">
        <v>11.2012414757187</v>
      </c>
      <c r="S76" s="58">
        <v>10.0207240782536</v>
      </c>
      <c r="T76" s="58">
        <v>1533.5158365</v>
      </c>
      <c r="U76" s="58">
        <v>21.778307894966598</v>
      </c>
      <c r="V76" s="58">
        <v>2.3021918785566902</v>
      </c>
      <c r="W76" s="58">
        <v>20.988633659959099</v>
      </c>
      <c r="X76" s="58">
        <v>11085.317649500001</v>
      </c>
      <c r="Y76" s="58">
        <v>12.3588989763343</v>
      </c>
      <c r="Z76" s="58">
        <v>16.641842005457502</v>
      </c>
      <c r="AA76" s="58">
        <v>11.435762316301901</v>
      </c>
    </row>
    <row r="77" spans="1:27" x14ac:dyDescent="0.25">
      <c r="A77" s="58" t="s">
        <v>51</v>
      </c>
      <c r="B77" s="58" t="s">
        <v>52</v>
      </c>
      <c r="C77" s="58" t="s">
        <v>15</v>
      </c>
      <c r="D77" s="58">
        <v>57.208806899999999</v>
      </c>
      <c r="E77" s="58">
        <v>32.942648731990197</v>
      </c>
      <c r="F77" s="58">
        <v>17.9248546130733</v>
      </c>
      <c r="G77" s="58">
        <v>23.765288989206901</v>
      </c>
      <c r="H77" s="58">
        <v>134.1258996</v>
      </c>
      <c r="I77" s="58">
        <v>30.752533286911198</v>
      </c>
      <c r="J77" s="58">
        <v>42.024775213021698</v>
      </c>
      <c r="K77" s="58">
        <v>20.692440178651001</v>
      </c>
      <c r="L77" s="58">
        <v>118.996769</v>
      </c>
      <c r="M77" s="58">
        <v>37.615795810167199</v>
      </c>
      <c r="N77" s="58">
        <v>37.284465440415701</v>
      </c>
      <c r="O77" s="58">
        <v>29.633906178564999</v>
      </c>
      <c r="P77" s="58">
        <v>2.9863955999999998</v>
      </c>
      <c r="Q77" s="58">
        <v>99.999999999999901</v>
      </c>
      <c r="R77" s="58">
        <v>0.93570745218813101</v>
      </c>
      <c r="S77" s="58">
        <v>97.855481895526694</v>
      </c>
      <c r="T77" s="58"/>
      <c r="U77" s="58"/>
      <c r="V77" s="58"/>
      <c r="W77" s="58"/>
      <c r="X77" s="58">
        <v>5.8412414000000004</v>
      </c>
      <c r="Y77" s="58">
        <v>100</v>
      </c>
      <c r="Z77" s="58">
        <v>1.83019728130119</v>
      </c>
      <c r="AA77" s="58">
        <v>91.665125467778907</v>
      </c>
    </row>
    <row r="78" spans="1:27" x14ac:dyDescent="0.25">
      <c r="A78" s="58" t="s">
        <v>51</v>
      </c>
      <c r="B78" s="58" t="s">
        <v>52</v>
      </c>
      <c r="C78" s="58" t="s">
        <v>16</v>
      </c>
      <c r="D78" s="58">
        <v>42.814351100000003</v>
      </c>
      <c r="E78" s="58">
        <v>38.675271126969399</v>
      </c>
      <c r="F78" s="58">
        <v>0.85387813088146602</v>
      </c>
      <c r="G78" s="58">
        <v>39.035785705449598</v>
      </c>
      <c r="H78" s="58">
        <v>1279.9900026</v>
      </c>
      <c r="I78" s="58">
        <v>9.4720889841750804</v>
      </c>
      <c r="J78" s="58">
        <v>25.527783158835501</v>
      </c>
      <c r="K78" s="58">
        <v>8.5585738749374904</v>
      </c>
      <c r="L78" s="58">
        <v>2663.0904263000002</v>
      </c>
      <c r="M78" s="58">
        <v>6.6113156478662196</v>
      </c>
      <c r="N78" s="58">
        <v>53.111973372343598</v>
      </c>
      <c r="O78" s="58">
        <v>4.5240014399880701</v>
      </c>
      <c r="P78" s="58">
        <v>624.60301179999999</v>
      </c>
      <c r="Q78" s="58">
        <v>14.5210997603956</v>
      </c>
      <c r="R78" s="58">
        <v>12.456917798731199</v>
      </c>
      <c r="S78" s="58">
        <v>13.829763671543599</v>
      </c>
      <c r="T78" s="58">
        <v>67.442625000000007</v>
      </c>
      <c r="U78" s="58">
        <v>32.172699297450301</v>
      </c>
      <c r="V78" s="58">
        <v>1.34505793261315</v>
      </c>
      <c r="W78" s="58">
        <v>32.129488365773298</v>
      </c>
      <c r="X78" s="58">
        <v>336.1651741</v>
      </c>
      <c r="Y78" s="58">
        <v>18.724759630823598</v>
      </c>
      <c r="Z78" s="58">
        <v>6.7043896065950301</v>
      </c>
      <c r="AA78" s="58">
        <v>18.274181791667701</v>
      </c>
    </row>
    <row r="79" spans="1:27" x14ac:dyDescent="0.25">
      <c r="A79" s="58" t="s">
        <v>32</v>
      </c>
      <c r="B79" s="58" t="s">
        <v>33</v>
      </c>
      <c r="C79" s="58" t="s">
        <v>15</v>
      </c>
      <c r="D79" s="58">
        <v>188.0475916</v>
      </c>
      <c r="E79" s="58">
        <v>36.690283691127497</v>
      </c>
      <c r="F79" s="58">
        <v>46.029850374820398</v>
      </c>
      <c r="G79" s="58">
        <v>16.9070108522487</v>
      </c>
      <c r="H79" s="58">
        <v>148.8590476</v>
      </c>
      <c r="I79" s="58">
        <v>31.296970188654502</v>
      </c>
      <c r="J79" s="58">
        <v>36.437370080980401</v>
      </c>
      <c r="K79" s="58">
        <v>21.714765959704302</v>
      </c>
      <c r="L79" s="58">
        <v>65.971955300000005</v>
      </c>
      <c r="M79" s="58">
        <v>36.122820308083398</v>
      </c>
      <c r="N79" s="58">
        <v>16.148461171748099</v>
      </c>
      <c r="O79" s="58">
        <v>30.182341542901899</v>
      </c>
      <c r="P79" s="58">
        <v>5.6554112999999999</v>
      </c>
      <c r="Q79" s="58">
        <v>100</v>
      </c>
      <c r="R79" s="58">
        <v>1.3843183724511401</v>
      </c>
      <c r="S79" s="58">
        <v>88.480603593383094</v>
      </c>
      <c r="T79" s="58"/>
      <c r="U79" s="58"/>
      <c r="V79" s="58"/>
      <c r="W79" s="58"/>
      <c r="X79" s="58"/>
      <c r="Y79" s="58"/>
      <c r="Z79" s="58"/>
      <c r="AA79" s="58"/>
    </row>
    <row r="80" spans="1:27" x14ac:dyDescent="0.25">
      <c r="A80" s="58" t="s">
        <v>32</v>
      </c>
      <c r="B80" s="58" t="s">
        <v>33</v>
      </c>
      <c r="C80" s="58" t="s">
        <v>16</v>
      </c>
      <c r="D80" s="58">
        <v>120.95213010000001</v>
      </c>
      <c r="E80" s="58">
        <v>25.8494056196927</v>
      </c>
      <c r="F80" s="58">
        <v>1.5562230480107899</v>
      </c>
      <c r="G80" s="58">
        <v>26.850570226033899</v>
      </c>
      <c r="H80" s="58">
        <v>1871.3944303999999</v>
      </c>
      <c r="I80" s="58">
        <v>9.7090438567644508</v>
      </c>
      <c r="J80" s="58">
        <v>24.078179872480799</v>
      </c>
      <c r="K80" s="58">
        <v>8.3813491328469105</v>
      </c>
      <c r="L80" s="58">
        <v>2705.2629028000001</v>
      </c>
      <c r="M80" s="58">
        <v>6.0828283882066101</v>
      </c>
      <c r="N80" s="58">
        <v>34.807096632239698</v>
      </c>
      <c r="O80" s="58">
        <v>6.0847500010786897</v>
      </c>
      <c r="P80" s="58">
        <v>1141.8618997000001</v>
      </c>
      <c r="Q80" s="58">
        <v>10.536678389425401</v>
      </c>
      <c r="R80" s="58">
        <v>14.6916950076807</v>
      </c>
      <c r="S80" s="58">
        <v>9.9532067749958504</v>
      </c>
      <c r="T80" s="58">
        <v>155.62172459999999</v>
      </c>
      <c r="U80" s="58">
        <v>22.686140353514801</v>
      </c>
      <c r="V80" s="58">
        <v>2.0022972261296901</v>
      </c>
      <c r="W80" s="58">
        <v>22.112863908265599</v>
      </c>
      <c r="X80" s="58">
        <v>1777.0659390000001</v>
      </c>
      <c r="Y80" s="58">
        <v>12.503327063861001</v>
      </c>
      <c r="Z80" s="58">
        <v>22.864508213458301</v>
      </c>
      <c r="AA80" s="58">
        <v>10.870223731846201</v>
      </c>
    </row>
    <row r="81" spans="1:27" x14ac:dyDescent="0.25">
      <c r="A81" s="58" t="s">
        <v>53</v>
      </c>
      <c r="B81" s="58" t="s">
        <v>54</v>
      </c>
      <c r="C81" s="58" t="s">
        <v>15</v>
      </c>
      <c r="D81" s="58">
        <v>471.44061579999999</v>
      </c>
      <c r="E81" s="58">
        <v>35.2511266561512</v>
      </c>
      <c r="F81" s="58">
        <v>14.4123411744365</v>
      </c>
      <c r="G81" s="58">
        <v>31.429988842891898</v>
      </c>
      <c r="H81" s="58">
        <v>1361.5313246999999</v>
      </c>
      <c r="I81" s="58">
        <v>24.5206961748484</v>
      </c>
      <c r="J81" s="58">
        <v>41.623172280055599</v>
      </c>
      <c r="K81" s="58">
        <v>15.7595103135529</v>
      </c>
      <c r="L81" s="58">
        <v>1158.3068243</v>
      </c>
      <c r="M81" s="58">
        <v>24.381776322621899</v>
      </c>
      <c r="N81" s="58">
        <v>35.410426206408502</v>
      </c>
      <c r="O81" s="58">
        <v>15.9985972568539</v>
      </c>
      <c r="P81" s="58">
        <v>248.0471714</v>
      </c>
      <c r="Q81" s="58">
        <v>60.9019458193942</v>
      </c>
      <c r="R81" s="58">
        <v>7.5830133038162604</v>
      </c>
      <c r="S81" s="58">
        <v>60.250443507404697</v>
      </c>
      <c r="T81" s="58"/>
      <c r="U81" s="58"/>
      <c r="V81" s="58"/>
      <c r="W81" s="58"/>
      <c r="X81" s="58">
        <v>31.7638201</v>
      </c>
      <c r="Y81" s="58">
        <v>99.999999999999901</v>
      </c>
      <c r="Z81" s="58">
        <v>0.97104703528309</v>
      </c>
      <c r="AA81" s="58">
        <v>96.859007009833604</v>
      </c>
    </row>
    <row r="82" spans="1:27" x14ac:dyDescent="0.25">
      <c r="A82" s="58" t="s">
        <v>53</v>
      </c>
      <c r="B82" s="58" t="s">
        <v>54</v>
      </c>
      <c r="C82" s="58" t="s">
        <v>16</v>
      </c>
      <c r="D82" s="58">
        <v>433.56892599999998</v>
      </c>
      <c r="E82" s="58">
        <v>33.611248498512801</v>
      </c>
      <c r="F82" s="58">
        <v>0.85112621464447602</v>
      </c>
      <c r="G82" s="58">
        <v>33.556149341311702</v>
      </c>
      <c r="H82" s="58">
        <v>10766.3548687</v>
      </c>
      <c r="I82" s="58">
        <v>8.4882227065736302</v>
      </c>
      <c r="J82" s="58">
        <v>21.1351098185384</v>
      </c>
      <c r="K82" s="58">
        <v>8.5428625479304507</v>
      </c>
      <c r="L82" s="58">
        <v>21568.554874099998</v>
      </c>
      <c r="M82" s="58">
        <v>6.3254319079055703</v>
      </c>
      <c r="N82" s="58">
        <v>42.340586154793797</v>
      </c>
      <c r="O82" s="58">
        <v>5.89072572254892</v>
      </c>
      <c r="P82" s="58">
        <v>7173.9976366000001</v>
      </c>
      <c r="Q82" s="58">
        <v>11.031310261484</v>
      </c>
      <c r="R82" s="58">
        <v>14.0830605842536</v>
      </c>
      <c r="S82" s="58">
        <v>9.9043208571469901</v>
      </c>
      <c r="T82" s="58">
        <v>2073.7335060999999</v>
      </c>
      <c r="U82" s="58">
        <v>19.677799772697099</v>
      </c>
      <c r="V82" s="58">
        <v>4.0708843355354096</v>
      </c>
      <c r="W82" s="58">
        <v>18.832563724354198</v>
      </c>
      <c r="X82" s="58">
        <v>8924.4049340000001</v>
      </c>
      <c r="Y82" s="58">
        <v>16.322086039713401</v>
      </c>
      <c r="Z82" s="58">
        <v>17.519232892234299</v>
      </c>
      <c r="AA82" s="58">
        <v>15.357743777645499</v>
      </c>
    </row>
    <row r="83" spans="1:27" x14ac:dyDescent="0.25">
      <c r="A83" s="58" t="s">
        <v>34</v>
      </c>
      <c r="B83" s="58" t="s">
        <v>35</v>
      </c>
      <c r="C83" s="58" t="s">
        <v>15</v>
      </c>
      <c r="D83" s="58">
        <v>134.4262469</v>
      </c>
      <c r="E83" s="58">
        <v>71.935049901978502</v>
      </c>
      <c r="F83" s="58">
        <v>7.5519368463529499</v>
      </c>
      <c r="G83" s="58">
        <v>56.227744342944703</v>
      </c>
      <c r="H83" s="58">
        <v>655.65783669999996</v>
      </c>
      <c r="I83" s="58">
        <v>43.9488168179724</v>
      </c>
      <c r="J83" s="58">
        <v>36.834224638126003</v>
      </c>
      <c r="K83" s="58">
        <v>26.5097874948945</v>
      </c>
      <c r="L83" s="58">
        <v>780.99792930000001</v>
      </c>
      <c r="M83" s="58">
        <v>35.8382366406966</v>
      </c>
      <c r="N83" s="58">
        <v>43.8757101029057</v>
      </c>
      <c r="O83" s="58">
        <v>26.526042066395799</v>
      </c>
      <c r="P83" s="58">
        <v>111.4835793</v>
      </c>
      <c r="Q83" s="58">
        <v>70.292514610355894</v>
      </c>
      <c r="R83" s="58">
        <v>6.2630399173852096</v>
      </c>
      <c r="S83" s="58">
        <v>66.968344655321104</v>
      </c>
      <c r="T83" s="58"/>
      <c r="U83" s="58"/>
      <c r="V83" s="58"/>
      <c r="W83" s="58"/>
      <c r="X83" s="58">
        <v>97.457859200000001</v>
      </c>
      <c r="Y83" s="58">
        <v>70.522123147775602</v>
      </c>
      <c r="Z83" s="58">
        <v>5.4750884952301497</v>
      </c>
      <c r="AA83" s="58">
        <v>70.831861209780101</v>
      </c>
    </row>
    <row r="84" spans="1:27" x14ac:dyDescent="0.25">
      <c r="A84" s="58" t="s">
        <v>34</v>
      </c>
      <c r="B84" s="58" t="s">
        <v>35</v>
      </c>
      <c r="C84" s="58" t="s">
        <v>16</v>
      </c>
      <c r="D84" s="58">
        <v>419.96109480000001</v>
      </c>
      <c r="E84" s="58">
        <v>34.528324027549402</v>
      </c>
      <c r="F84" s="58">
        <v>0.66697922070142501</v>
      </c>
      <c r="G84" s="58">
        <v>33.8091755320673</v>
      </c>
      <c r="H84" s="58">
        <v>12703.104901999999</v>
      </c>
      <c r="I84" s="58">
        <v>9.9933445041469007</v>
      </c>
      <c r="J84" s="58">
        <v>20.174980761156899</v>
      </c>
      <c r="K84" s="58">
        <v>9.0354534144374306</v>
      </c>
      <c r="L84" s="58">
        <v>25803.687589900001</v>
      </c>
      <c r="M84" s="58">
        <v>6.0447015861691602</v>
      </c>
      <c r="N84" s="58">
        <v>40.981232911898097</v>
      </c>
      <c r="O84" s="58">
        <v>4.8933756533190103</v>
      </c>
      <c r="P84" s="58">
        <v>11115.188617899999</v>
      </c>
      <c r="Q84" s="58">
        <v>8.9641063849446105</v>
      </c>
      <c r="R84" s="58">
        <v>17.653063424474801</v>
      </c>
      <c r="S84" s="58">
        <v>8.3355053088907294</v>
      </c>
      <c r="T84" s="58">
        <v>1242.5498090000001</v>
      </c>
      <c r="U84" s="58">
        <v>22.3829064602924</v>
      </c>
      <c r="V84" s="58">
        <v>1.9734087598857399</v>
      </c>
      <c r="W84" s="58">
        <v>21.974457390840499</v>
      </c>
      <c r="X84" s="58">
        <v>11680.1524259</v>
      </c>
      <c r="Y84" s="58">
        <v>13.904672464995601</v>
      </c>
      <c r="Z84" s="58">
        <v>18.550334921883</v>
      </c>
      <c r="AA84" s="58">
        <v>13.561896456737699</v>
      </c>
    </row>
    <row r="85" spans="1:27" x14ac:dyDescent="0.25">
      <c r="A85" s="58" t="s">
        <v>55</v>
      </c>
      <c r="B85" s="58" t="s">
        <v>56</v>
      </c>
      <c r="C85" s="58" t="s">
        <v>15</v>
      </c>
      <c r="D85" s="58">
        <v>206.8380032</v>
      </c>
      <c r="E85" s="58">
        <v>27.8650358447298</v>
      </c>
      <c r="F85" s="58">
        <v>38.353952093998302</v>
      </c>
      <c r="G85" s="58">
        <v>18.758478184910398</v>
      </c>
      <c r="H85" s="58">
        <v>149.66812329999999</v>
      </c>
      <c r="I85" s="58">
        <v>34.6139975733456</v>
      </c>
      <c r="J85" s="58">
        <v>27.752946471332201</v>
      </c>
      <c r="K85" s="58">
        <v>25.116269871886701</v>
      </c>
      <c r="L85" s="58">
        <v>168.74320309999999</v>
      </c>
      <c r="M85" s="58">
        <v>33.504422998058402</v>
      </c>
      <c r="N85" s="58">
        <v>31.290036781235099</v>
      </c>
      <c r="O85" s="58">
        <v>24.744546892758599</v>
      </c>
      <c r="P85" s="58">
        <v>14.037997799999999</v>
      </c>
      <c r="Q85" s="58">
        <v>100</v>
      </c>
      <c r="R85" s="58">
        <v>2.6030646534343198</v>
      </c>
      <c r="S85" s="58">
        <v>93.355980105945505</v>
      </c>
      <c r="T85" s="58"/>
      <c r="U85" s="58"/>
      <c r="V85" s="58"/>
      <c r="W85" s="58"/>
      <c r="X85" s="58"/>
      <c r="Y85" s="58"/>
      <c r="Z85" s="58"/>
      <c r="AA85" s="58"/>
    </row>
    <row r="86" spans="1:27" x14ac:dyDescent="0.25">
      <c r="A86" s="58" t="s">
        <v>55</v>
      </c>
      <c r="B86" s="58" t="s">
        <v>56</v>
      </c>
      <c r="C86" s="58" t="s">
        <v>16</v>
      </c>
      <c r="D86" s="58">
        <v>181.2609722</v>
      </c>
      <c r="E86" s="58">
        <v>31.828564005741001</v>
      </c>
      <c r="F86" s="58">
        <v>1.5550805163885699</v>
      </c>
      <c r="G86" s="58">
        <v>30.7324224113102</v>
      </c>
      <c r="H86" s="58">
        <v>2898.1511743000001</v>
      </c>
      <c r="I86" s="58">
        <v>9.8132271388510706</v>
      </c>
      <c r="J86" s="58">
        <v>24.8639206223047</v>
      </c>
      <c r="K86" s="58">
        <v>8.8056799052371009</v>
      </c>
      <c r="L86" s="58">
        <v>5420.4023126000002</v>
      </c>
      <c r="M86" s="58">
        <v>6.4291987560364996</v>
      </c>
      <c r="N86" s="58">
        <v>46.5029064172248</v>
      </c>
      <c r="O86" s="58">
        <v>4.7433293462097499</v>
      </c>
      <c r="P86" s="58">
        <v>1910.1093112000001</v>
      </c>
      <c r="Q86" s="58">
        <v>9.2460725925743699</v>
      </c>
      <c r="R86" s="58">
        <v>16.387277073313101</v>
      </c>
      <c r="S86" s="58">
        <v>9.3661252647236797</v>
      </c>
      <c r="T86" s="58">
        <v>205.7940955</v>
      </c>
      <c r="U86" s="58">
        <v>31.727401475073702</v>
      </c>
      <c r="V86" s="58">
        <v>1.76555595181707</v>
      </c>
      <c r="W86" s="58">
        <v>31.426663232023401</v>
      </c>
      <c r="X86" s="58">
        <v>1040.332756</v>
      </c>
      <c r="Y86" s="58">
        <v>14.0780632017002</v>
      </c>
      <c r="Z86" s="58">
        <v>8.9252594189518497</v>
      </c>
      <c r="AA86" s="58">
        <v>14.1304700873384</v>
      </c>
    </row>
    <row r="87" spans="1:27" x14ac:dyDescent="0.25">
      <c r="A87" s="58" t="s">
        <v>36</v>
      </c>
      <c r="B87" s="58" t="s">
        <v>37</v>
      </c>
      <c r="C87" s="58" t="s">
        <v>15</v>
      </c>
      <c r="D87" s="58">
        <v>2792.0315583000001</v>
      </c>
      <c r="E87" s="58">
        <v>30.724715497900299</v>
      </c>
      <c r="F87" s="58">
        <v>13.874406615861799</v>
      </c>
      <c r="G87" s="58">
        <v>30.445455162438201</v>
      </c>
      <c r="H87" s="58">
        <v>10046.8435744</v>
      </c>
      <c r="I87" s="58">
        <v>35.138856389914999</v>
      </c>
      <c r="J87" s="58">
        <v>49.925650927118198</v>
      </c>
      <c r="K87" s="58">
        <v>15.9527490915439</v>
      </c>
      <c r="L87" s="58">
        <v>6736.2653405000001</v>
      </c>
      <c r="M87" s="58">
        <v>26.430759976210702</v>
      </c>
      <c r="N87" s="58">
        <v>33.474436966371499</v>
      </c>
      <c r="O87" s="58">
        <v>17.696331943068099</v>
      </c>
      <c r="P87" s="58"/>
      <c r="Q87" s="58"/>
      <c r="R87" s="58"/>
      <c r="S87" s="58"/>
      <c r="T87" s="58">
        <v>274.23505569999998</v>
      </c>
      <c r="U87" s="58">
        <v>100</v>
      </c>
      <c r="V87" s="58">
        <v>1.3627527453242601</v>
      </c>
      <c r="W87" s="58">
        <v>100.32026849924</v>
      </c>
      <c r="X87" s="58">
        <v>274.23505569999998</v>
      </c>
      <c r="Y87" s="58">
        <v>100</v>
      </c>
      <c r="Z87" s="58">
        <v>1.3627527453242601</v>
      </c>
      <c r="AA87" s="58">
        <v>100.32026849924</v>
      </c>
    </row>
    <row r="88" spans="1:27" x14ac:dyDescent="0.25">
      <c r="A88" s="58" t="s">
        <v>36</v>
      </c>
      <c r="B88" s="58" t="s">
        <v>37</v>
      </c>
      <c r="C88" s="58" t="s">
        <v>16</v>
      </c>
      <c r="D88" s="58">
        <v>4919.9165192</v>
      </c>
      <c r="E88" s="58">
        <v>24.563041028358601</v>
      </c>
      <c r="F88" s="58">
        <v>1.6243508384577301</v>
      </c>
      <c r="G88" s="58">
        <v>24.022688049290601</v>
      </c>
      <c r="H88" s="58">
        <v>76720.935485800001</v>
      </c>
      <c r="I88" s="58">
        <v>7.5657352826468003</v>
      </c>
      <c r="J88" s="58">
        <v>25.330046840690098</v>
      </c>
      <c r="K88" s="58">
        <v>7.7559155948940903</v>
      </c>
      <c r="L88" s="58">
        <v>149692.08070240001</v>
      </c>
      <c r="M88" s="58">
        <v>5.4250476193897299</v>
      </c>
      <c r="N88" s="58">
        <v>49.422069632792002</v>
      </c>
      <c r="O88" s="58">
        <v>3.5482367020825198</v>
      </c>
      <c r="P88" s="58">
        <v>38333.825720699999</v>
      </c>
      <c r="Q88" s="58">
        <v>10.6213596233245</v>
      </c>
      <c r="R88" s="58">
        <v>12.656227337946101</v>
      </c>
      <c r="S88" s="58">
        <v>10.335531078570799</v>
      </c>
      <c r="T88" s="58">
        <v>6015.9400784999998</v>
      </c>
      <c r="U88" s="58">
        <v>23.404331972565998</v>
      </c>
      <c r="V88" s="58">
        <v>1.9862120165022501</v>
      </c>
      <c r="W88" s="58">
        <v>23.155656026978999</v>
      </c>
      <c r="X88" s="58">
        <v>27202.392738300001</v>
      </c>
      <c r="Y88" s="58">
        <v>15.2941518230423</v>
      </c>
      <c r="Z88" s="58">
        <v>8.9810933336118897</v>
      </c>
      <c r="AA88" s="58">
        <v>14.3018391293897</v>
      </c>
    </row>
    <row r="89" spans="1:27" x14ac:dyDescent="0.25">
      <c r="A89" s="58" t="s">
        <v>38</v>
      </c>
      <c r="B89" s="58" t="s">
        <v>39</v>
      </c>
      <c r="C89" s="58" t="s">
        <v>15</v>
      </c>
      <c r="D89" s="58">
        <v>14.1050342</v>
      </c>
      <c r="E89" s="58">
        <v>70.164641544562201</v>
      </c>
      <c r="F89" s="58">
        <v>7.0014522982231799</v>
      </c>
      <c r="G89" s="58">
        <v>61.726331384625603</v>
      </c>
      <c r="H89" s="58">
        <v>128.81275460000001</v>
      </c>
      <c r="I89" s="58">
        <v>34.841454745640398</v>
      </c>
      <c r="J89" s="58">
        <v>63.940033320488403</v>
      </c>
      <c r="K89" s="58">
        <v>15.127301869206301</v>
      </c>
      <c r="L89" s="58">
        <v>58.540902899999999</v>
      </c>
      <c r="M89" s="58">
        <v>46.856189711860402</v>
      </c>
      <c r="N89" s="58">
        <v>29.058514381288401</v>
      </c>
      <c r="O89" s="58">
        <v>32.734114767375097</v>
      </c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</row>
    <row r="90" spans="1:27" x14ac:dyDescent="0.25">
      <c r="A90" s="58" t="s">
        <v>38</v>
      </c>
      <c r="B90" s="58" t="s">
        <v>39</v>
      </c>
      <c r="C90" s="58" t="s">
        <v>16</v>
      </c>
      <c r="D90" s="58">
        <v>82.866460799999999</v>
      </c>
      <c r="E90" s="58">
        <v>48.002098992428699</v>
      </c>
      <c r="F90" s="58">
        <v>0.80590166072638303</v>
      </c>
      <c r="G90" s="58">
        <v>47.704762816213197</v>
      </c>
      <c r="H90" s="58">
        <v>2536.5773051000001</v>
      </c>
      <c r="I90" s="58">
        <v>8.8367704753587901</v>
      </c>
      <c r="J90" s="58">
        <v>24.6689896371313</v>
      </c>
      <c r="K90" s="58">
        <v>8.4101442146011696</v>
      </c>
      <c r="L90" s="58">
        <v>4230.9039549999998</v>
      </c>
      <c r="M90" s="58">
        <v>5.1768656824490602</v>
      </c>
      <c r="N90" s="58">
        <v>41.1468342051881</v>
      </c>
      <c r="O90" s="58">
        <v>4.8044147742348198</v>
      </c>
      <c r="P90" s="58">
        <v>1430.0953856000001</v>
      </c>
      <c r="Q90" s="58">
        <v>9.8024984983773695</v>
      </c>
      <c r="R90" s="58">
        <v>13.908114756267899</v>
      </c>
      <c r="S90" s="58">
        <v>9.7125221724919992</v>
      </c>
      <c r="T90" s="58">
        <v>296.20325320000001</v>
      </c>
      <c r="U90" s="58">
        <v>22.4583856864677</v>
      </c>
      <c r="V90" s="58">
        <v>2.8806671765863201</v>
      </c>
      <c r="W90" s="58">
        <v>22.0771307621844</v>
      </c>
      <c r="X90" s="58">
        <v>1705.8068028</v>
      </c>
      <c r="Y90" s="58">
        <v>15.428043772784701</v>
      </c>
      <c r="Z90" s="58">
        <v>16.589492564099999</v>
      </c>
      <c r="AA90" s="58">
        <v>14.581059040103399</v>
      </c>
    </row>
    <row r="91" spans="1:27" x14ac:dyDescent="0.25">
      <c r="A91" s="58" t="s">
        <v>57</v>
      </c>
      <c r="B91" s="58" t="s">
        <v>58</v>
      </c>
      <c r="C91" s="58" t="s">
        <v>15</v>
      </c>
      <c r="D91" s="58">
        <v>53.359346700000003</v>
      </c>
      <c r="E91" s="58">
        <v>27.6301790773548</v>
      </c>
      <c r="F91" s="58">
        <v>24.296483873074202</v>
      </c>
      <c r="G91" s="58">
        <v>25.227353321956699</v>
      </c>
      <c r="H91" s="58">
        <v>117.4500579</v>
      </c>
      <c r="I91" s="58">
        <v>26.275603803749899</v>
      </c>
      <c r="J91" s="58">
        <v>53.479354867344803</v>
      </c>
      <c r="K91" s="58">
        <v>13.54133417491</v>
      </c>
      <c r="L91" s="58">
        <v>48.808162199999998</v>
      </c>
      <c r="M91" s="58">
        <v>33.5627081823718</v>
      </c>
      <c r="N91" s="58">
        <v>22.224161259580999</v>
      </c>
      <c r="O91" s="58">
        <v>29.288508632756901</v>
      </c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</row>
    <row r="92" spans="1:27" x14ac:dyDescent="0.25">
      <c r="A92" s="58" t="s">
        <v>57</v>
      </c>
      <c r="B92" s="58" t="s">
        <v>58</v>
      </c>
      <c r="C92" s="58" t="s">
        <v>16</v>
      </c>
      <c r="D92" s="58">
        <v>56.420322300000002</v>
      </c>
      <c r="E92" s="58">
        <v>26.6139987680906</v>
      </c>
      <c r="F92" s="58">
        <v>1.4086933683138201</v>
      </c>
      <c r="G92" s="58">
        <v>27.1942048929116</v>
      </c>
      <c r="H92" s="58">
        <v>1609.0066589999999</v>
      </c>
      <c r="I92" s="58">
        <v>7.8038293221306096</v>
      </c>
      <c r="J92" s="58">
        <v>40.173414785794002</v>
      </c>
      <c r="K92" s="58">
        <v>6.9729020568182003</v>
      </c>
      <c r="L92" s="58">
        <v>1519.4223313</v>
      </c>
      <c r="M92" s="58">
        <v>7.3070084164900404</v>
      </c>
      <c r="N92" s="58">
        <v>37.936687961285202</v>
      </c>
      <c r="O92" s="58">
        <v>6.2073726500737498</v>
      </c>
      <c r="P92" s="58">
        <v>471.69731960000001</v>
      </c>
      <c r="Q92" s="58">
        <v>12.204591410753199</v>
      </c>
      <c r="R92" s="58">
        <v>11.777261434962201</v>
      </c>
      <c r="S92" s="58">
        <v>10.9803480353712</v>
      </c>
      <c r="T92" s="58">
        <v>61.169511499999999</v>
      </c>
      <c r="U92" s="58">
        <v>29.0776746033869</v>
      </c>
      <c r="V92" s="58">
        <v>1.5272703465759201</v>
      </c>
      <c r="W92" s="58">
        <v>28.6752801435949</v>
      </c>
      <c r="X92" s="58">
        <v>287.43668580000002</v>
      </c>
      <c r="Y92" s="58">
        <v>18.931365545100501</v>
      </c>
      <c r="Z92" s="58">
        <v>7.1766721030688698</v>
      </c>
      <c r="AA92" s="58">
        <v>18.199190905631301</v>
      </c>
    </row>
    <row r="93" spans="1:27" x14ac:dyDescent="0.25">
      <c r="A93" s="58" t="s">
        <v>59</v>
      </c>
      <c r="B93" s="58" t="s">
        <v>60</v>
      </c>
      <c r="C93" s="58" t="s">
        <v>15</v>
      </c>
      <c r="D93" s="58">
        <v>13.639342600000001</v>
      </c>
      <c r="E93" s="58">
        <v>48.932772573527402</v>
      </c>
      <c r="F93" s="58">
        <v>9.2699594056184509</v>
      </c>
      <c r="G93" s="58">
        <v>47.460041605066898</v>
      </c>
      <c r="H93" s="58">
        <v>81.916935300000006</v>
      </c>
      <c r="I93" s="58">
        <v>25.2948944395132</v>
      </c>
      <c r="J93" s="58">
        <v>55.674726204448604</v>
      </c>
      <c r="K93" s="58">
        <v>13.059734431727099</v>
      </c>
      <c r="L93" s="58">
        <v>45.411217600000001</v>
      </c>
      <c r="M93" s="58">
        <v>32.851538963963797</v>
      </c>
      <c r="N93" s="58">
        <v>30.863668144218799</v>
      </c>
      <c r="O93" s="58">
        <v>23.390322969756198</v>
      </c>
      <c r="P93" s="58">
        <v>3.0836866000000001</v>
      </c>
      <c r="Q93" s="58">
        <v>99.999999999999901</v>
      </c>
      <c r="R93" s="58">
        <v>2.0958231228570798</v>
      </c>
      <c r="S93" s="58">
        <v>95.301422650243296</v>
      </c>
      <c r="T93" s="58"/>
      <c r="U93" s="58"/>
      <c r="V93" s="58"/>
      <c r="W93" s="58"/>
      <c r="X93" s="58">
        <v>3.0836866000000001</v>
      </c>
      <c r="Y93" s="58">
        <v>99.999999999999901</v>
      </c>
      <c r="Z93" s="58">
        <v>2.0958231228570798</v>
      </c>
      <c r="AA93" s="58">
        <v>95.301422650243296</v>
      </c>
    </row>
    <row r="94" spans="1:27" x14ac:dyDescent="0.25">
      <c r="A94" s="58" t="s">
        <v>59</v>
      </c>
      <c r="B94" s="58" t="s">
        <v>60</v>
      </c>
      <c r="C94" s="58" t="s">
        <v>16</v>
      </c>
      <c r="D94" s="58">
        <v>58.488342799999998</v>
      </c>
      <c r="E94" s="58">
        <v>25.4825067114094</v>
      </c>
      <c r="F94" s="58">
        <v>1.5344876905781399</v>
      </c>
      <c r="G94" s="58">
        <v>25.1577348916896</v>
      </c>
      <c r="H94" s="58">
        <v>856.9322694</v>
      </c>
      <c r="I94" s="58">
        <v>8.8835797182221405</v>
      </c>
      <c r="J94" s="58">
        <v>22.482292301389801</v>
      </c>
      <c r="K94" s="58">
        <v>8.5310519412719099</v>
      </c>
      <c r="L94" s="58">
        <v>1412.4048605999999</v>
      </c>
      <c r="M94" s="58">
        <v>5.2233253708761698</v>
      </c>
      <c r="N94" s="58">
        <v>37.055552763984799</v>
      </c>
      <c r="O94" s="58">
        <v>4.4688436009151298</v>
      </c>
      <c r="P94" s="58">
        <v>521.55569849999995</v>
      </c>
      <c r="Q94" s="58">
        <v>9.7159498755892209</v>
      </c>
      <c r="R94" s="58">
        <v>13.6834240976158</v>
      </c>
      <c r="S94" s="58">
        <v>8.4972565927998804</v>
      </c>
      <c r="T94" s="58">
        <v>161.43384639999999</v>
      </c>
      <c r="U94" s="58">
        <v>15.973265174736699</v>
      </c>
      <c r="V94" s="58">
        <v>4.2353439725681801</v>
      </c>
      <c r="W94" s="58">
        <v>14.666498050001</v>
      </c>
      <c r="X94" s="58">
        <v>800.77259939999999</v>
      </c>
      <c r="Y94" s="58">
        <v>9.8930616683395307</v>
      </c>
      <c r="Z94" s="58">
        <v>21.008899173863401</v>
      </c>
      <c r="AA94" s="58">
        <v>8.93352347592465</v>
      </c>
    </row>
    <row r="95" spans="1:27" x14ac:dyDescent="0.25">
      <c r="A95" s="58" t="s">
        <v>61</v>
      </c>
      <c r="B95" s="58" t="s">
        <v>62</v>
      </c>
      <c r="C95" s="58" t="s">
        <v>15</v>
      </c>
      <c r="D95" s="58">
        <v>73.128861099999995</v>
      </c>
      <c r="E95" s="58">
        <v>44.7421622683745</v>
      </c>
      <c r="F95" s="58">
        <v>24.515648673438601</v>
      </c>
      <c r="G95" s="58">
        <v>28.769931080642898</v>
      </c>
      <c r="H95" s="58">
        <v>118.3192495</v>
      </c>
      <c r="I95" s="58">
        <v>35.868338353715998</v>
      </c>
      <c r="J95" s="58">
        <v>39.665230777769203</v>
      </c>
      <c r="K95" s="58">
        <v>19.697088991910402</v>
      </c>
      <c r="L95" s="58">
        <v>87.523864099999997</v>
      </c>
      <c r="M95" s="58">
        <v>49.9890088613489</v>
      </c>
      <c r="N95" s="58">
        <v>29.3414155579867</v>
      </c>
      <c r="O95" s="58">
        <v>40.1213891255004</v>
      </c>
      <c r="P95" s="58"/>
      <c r="Q95" s="58"/>
      <c r="R95" s="58"/>
      <c r="S95" s="58"/>
      <c r="T95" s="58">
        <v>5.8539465000000002</v>
      </c>
      <c r="U95" s="58">
        <v>100</v>
      </c>
      <c r="V95" s="58">
        <v>1.96247136340409</v>
      </c>
      <c r="W95" s="58">
        <v>100.71759466081301</v>
      </c>
      <c r="X95" s="58">
        <v>13.468699000000001</v>
      </c>
      <c r="Y95" s="58">
        <v>99.999999999999801</v>
      </c>
      <c r="Z95" s="58">
        <v>4.5152336274015097</v>
      </c>
      <c r="AA95" s="58">
        <v>86.255445326727795</v>
      </c>
    </row>
    <row r="96" spans="1:27" x14ac:dyDescent="0.25">
      <c r="A96" s="58" t="s">
        <v>61</v>
      </c>
      <c r="B96" s="58" t="s">
        <v>62</v>
      </c>
      <c r="C96" s="58" t="s">
        <v>16</v>
      </c>
      <c r="D96" s="58">
        <v>76.265916599999997</v>
      </c>
      <c r="E96" s="58">
        <v>27.583439051059798</v>
      </c>
      <c r="F96" s="58">
        <v>1.4614186603886801</v>
      </c>
      <c r="G96" s="58">
        <v>27.6748424110957</v>
      </c>
      <c r="H96" s="58">
        <v>1321.3540769000001</v>
      </c>
      <c r="I96" s="58">
        <v>9.1326202292081593</v>
      </c>
      <c r="J96" s="58">
        <v>25.319980288053301</v>
      </c>
      <c r="K96" s="58">
        <v>8.9699899584025093</v>
      </c>
      <c r="L96" s="58">
        <v>1738.8288164999999</v>
      </c>
      <c r="M96" s="58">
        <v>6.0842277360797503</v>
      </c>
      <c r="N96" s="58">
        <v>33.319692372970998</v>
      </c>
      <c r="O96" s="58">
        <v>5.7087039709540104</v>
      </c>
      <c r="P96" s="58">
        <v>666.22077969999998</v>
      </c>
      <c r="Q96" s="58">
        <v>10.395498161641701</v>
      </c>
      <c r="R96" s="58">
        <v>12.7662201255479</v>
      </c>
      <c r="S96" s="58">
        <v>10.0046515498905</v>
      </c>
      <c r="T96" s="58">
        <v>92.696589900000006</v>
      </c>
      <c r="U96" s="58">
        <v>29.189559274609799</v>
      </c>
      <c r="V96" s="58">
        <v>1.77626562786576</v>
      </c>
      <c r="W96" s="58">
        <v>29.245135349866501</v>
      </c>
      <c r="X96" s="58">
        <v>1323.2558804</v>
      </c>
      <c r="Y96" s="58">
        <v>14.094955928179701</v>
      </c>
      <c r="Z96" s="58">
        <v>25.356422925173501</v>
      </c>
      <c r="AA96" s="58">
        <v>12.918688148360401</v>
      </c>
    </row>
    <row r="97" spans="1:27" x14ac:dyDescent="0.25">
      <c r="A97" s="58" t="s">
        <v>63</v>
      </c>
      <c r="B97" s="58" t="s">
        <v>64</v>
      </c>
      <c r="C97" s="58" t="s">
        <v>15</v>
      </c>
      <c r="D97" s="58">
        <v>35.118902900000002</v>
      </c>
      <c r="E97" s="58">
        <v>49.035901350977603</v>
      </c>
      <c r="F97" s="58">
        <v>6.4146900384444203</v>
      </c>
      <c r="G97" s="58">
        <v>49.581494420382199</v>
      </c>
      <c r="H97" s="58">
        <v>273.60791449999999</v>
      </c>
      <c r="I97" s="58">
        <v>25.803357868567598</v>
      </c>
      <c r="J97" s="58">
        <v>49.976218465033597</v>
      </c>
      <c r="K97" s="58">
        <v>9.9364217985665597</v>
      </c>
      <c r="L97" s="58">
        <v>213.07203509999999</v>
      </c>
      <c r="M97" s="58">
        <v>33.201040962754803</v>
      </c>
      <c r="N97" s="58">
        <v>38.918956691755</v>
      </c>
      <c r="O97" s="58">
        <v>16.084467483065499</v>
      </c>
      <c r="P97" s="58">
        <v>13.194001200000001</v>
      </c>
      <c r="Q97" s="58">
        <v>75.738948386674394</v>
      </c>
      <c r="R97" s="58">
        <v>2.4099678827058</v>
      </c>
      <c r="S97" s="58">
        <v>77.822853588710203</v>
      </c>
      <c r="T97" s="58">
        <v>8.5336616999999997</v>
      </c>
      <c r="U97" s="58">
        <v>100</v>
      </c>
      <c r="V97" s="58">
        <v>1.55872735701105</v>
      </c>
      <c r="W97" s="58">
        <v>97.460140301021497</v>
      </c>
      <c r="X97" s="58">
        <v>3.9497100999999999</v>
      </c>
      <c r="Y97" s="58">
        <v>100</v>
      </c>
      <c r="Z97" s="58">
        <v>0.72143956505011797</v>
      </c>
      <c r="AA97" s="58">
        <v>102.434044726991</v>
      </c>
    </row>
    <row r="98" spans="1:27" x14ac:dyDescent="0.25">
      <c r="A98" s="58" t="s">
        <v>63</v>
      </c>
      <c r="B98" s="58" t="s">
        <v>64</v>
      </c>
      <c r="C98" s="58" t="s">
        <v>16</v>
      </c>
      <c r="D98" s="58">
        <v>95.191972399999997</v>
      </c>
      <c r="E98" s="58">
        <v>36.014963538547001</v>
      </c>
      <c r="F98" s="58">
        <v>1.2824283096509199</v>
      </c>
      <c r="G98" s="58">
        <v>34.7636615111835</v>
      </c>
      <c r="H98" s="58">
        <v>1551.4480582000001</v>
      </c>
      <c r="I98" s="58">
        <v>10.013581959861799</v>
      </c>
      <c r="J98" s="58">
        <v>20.901141773049599</v>
      </c>
      <c r="K98" s="58">
        <v>10.097447480846</v>
      </c>
      <c r="L98" s="58">
        <v>3456.4758138000002</v>
      </c>
      <c r="M98" s="58">
        <v>8.6501525604995493</v>
      </c>
      <c r="N98" s="58">
        <v>46.565716871739298</v>
      </c>
      <c r="O98" s="58">
        <v>6.9325408953332204</v>
      </c>
      <c r="P98" s="58">
        <v>842.99347520000003</v>
      </c>
      <c r="Q98" s="58">
        <v>13.7534199543831</v>
      </c>
      <c r="R98" s="58">
        <v>11.356826318345</v>
      </c>
      <c r="S98" s="58">
        <v>13.5934514285627</v>
      </c>
      <c r="T98" s="58">
        <v>177.36783299999999</v>
      </c>
      <c r="U98" s="58">
        <v>26.491033658414199</v>
      </c>
      <c r="V98" s="58">
        <v>2.38950327980216</v>
      </c>
      <c r="W98" s="58">
        <v>26.874558270141801</v>
      </c>
      <c r="X98" s="58">
        <v>1299.3137889</v>
      </c>
      <c r="Y98" s="58">
        <v>19.377185160037001</v>
      </c>
      <c r="Z98" s="58">
        <v>17.504383447413002</v>
      </c>
      <c r="AA98" s="58">
        <v>18.602740133764499</v>
      </c>
    </row>
    <row r="99" spans="1:27" x14ac:dyDescent="0.25">
      <c r="A99" s="58" t="s">
        <v>65</v>
      </c>
      <c r="B99" s="58" t="s">
        <v>66</v>
      </c>
      <c r="C99" s="58" t="s">
        <v>15</v>
      </c>
      <c r="D99" s="58">
        <v>14.7309626</v>
      </c>
      <c r="E99" s="58">
        <v>37.687586786809597</v>
      </c>
      <c r="F99" s="58">
        <v>22.673482987720501</v>
      </c>
      <c r="G99" s="58">
        <v>30.810349679159899</v>
      </c>
      <c r="H99" s="58">
        <v>30.5038701</v>
      </c>
      <c r="I99" s="58">
        <v>32.859446365974598</v>
      </c>
      <c r="J99" s="58">
        <v>46.9506982369222</v>
      </c>
      <c r="K99" s="58">
        <v>20.4548116131804</v>
      </c>
      <c r="L99" s="58">
        <v>17.981575800000002</v>
      </c>
      <c r="M99" s="58">
        <v>44.866811652827003</v>
      </c>
      <c r="N99" s="58">
        <v>27.676735327106702</v>
      </c>
      <c r="O99" s="58">
        <v>38.881368888881902</v>
      </c>
      <c r="P99" s="58"/>
      <c r="Q99" s="58"/>
      <c r="R99" s="58"/>
      <c r="S99" s="58"/>
      <c r="T99" s="58">
        <v>1.7535946</v>
      </c>
      <c r="U99" s="58">
        <v>100</v>
      </c>
      <c r="V99" s="58">
        <v>2.6990834482506001</v>
      </c>
      <c r="W99" s="58">
        <v>97.781033819204893</v>
      </c>
      <c r="X99" s="58"/>
      <c r="Y99" s="58"/>
      <c r="Z99" s="58"/>
      <c r="AA99" s="58"/>
    </row>
    <row r="100" spans="1:27" x14ac:dyDescent="0.25">
      <c r="A100" s="58" t="s">
        <v>65</v>
      </c>
      <c r="B100" s="58" t="s">
        <v>66</v>
      </c>
      <c r="C100" s="58" t="s">
        <v>16</v>
      </c>
      <c r="D100" s="58">
        <v>23.515081200000001</v>
      </c>
      <c r="E100" s="58">
        <v>24.124956434602598</v>
      </c>
      <c r="F100" s="58">
        <v>3.1912863233601398</v>
      </c>
      <c r="G100" s="58">
        <v>24.044062301754401</v>
      </c>
      <c r="H100" s="58">
        <v>291.8974207</v>
      </c>
      <c r="I100" s="58">
        <v>7.6224782171163401</v>
      </c>
      <c r="J100" s="58">
        <v>39.614077390641199</v>
      </c>
      <c r="K100" s="58">
        <v>7.4005754779569104</v>
      </c>
      <c r="L100" s="58">
        <v>317.609892</v>
      </c>
      <c r="M100" s="58">
        <v>8.6377589849970597</v>
      </c>
      <c r="N100" s="58">
        <v>43.103576631642298</v>
      </c>
      <c r="O100" s="58">
        <v>6.3676905928169498</v>
      </c>
      <c r="P100" s="58">
        <v>38.343773200000001</v>
      </c>
      <c r="Q100" s="58">
        <v>19.369648565687999</v>
      </c>
      <c r="R100" s="58">
        <v>5.2037225794986099</v>
      </c>
      <c r="S100" s="58">
        <v>19.4966189321424</v>
      </c>
      <c r="T100" s="58">
        <v>12.543489299999999</v>
      </c>
      <c r="U100" s="58">
        <v>35.412122595819604</v>
      </c>
      <c r="V100" s="58">
        <v>1.7023060864575801</v>
      </c>
      <c r="W100" s="58">
        <v>34.906326577673099</v>
      </c>
      <c r="X100" s="58">
        <v>52.943098800000001</v>
      </c>
      <c r="Y100" s="58">
        <v>17.743443777980701</v>
      </c>
      <c r="Z100" s="58">
        <v>7.1850309884001096</v>
      </c>
      <c r="AA100" s="58">
        <v>17.395246129354799</v>
      </c>
    </row>
    <row r="101" spans="1:27" x14ac:dyDescent="0.25">
      <c r="A101" s="58" t="s">
        <v>67</v>
      </c>
      <c r="B101" s="58" t="s">
        <v>68</v>
      </c>
      <c r="C101" s="58" t="s">
        <v>15</v>
      </c>
      <c r="D101" s="58">
        <v>185.5806053</v>
      </c>
      <c r="E101" s="58">
        <v>53.013058711558401</v>
      </c>
      <c r="F101" s="58">
        <v>11.862200086582201</v>
      </c>
      <c r="G101" s="58">
        <v>50.594562589651403</v>
      </c>
      <c r="H101" s="58">
        <v>1086.4357465000001</v>
      </c>
      <c r="I101" s="58">
        <v>31.211517066212402</v>
      </c>
      <c r="J101" s="58">
        <v>69.444316044583402</v>
      </c>
      <c r="K101" s="58">
        <v>9.6151489551403895</v>
      </c>
      <c r="L101" s="58">
        <v>221.1851446</v>
      </c>
      <c r="M101" s="58">
        <v>52.547904753408403</v>
      </c>
      <c r="N101" s="58">
        <v>14.138020711719401</v>
      </c>
      <c r="O101" s="58">
        <v>38.1726026546349</v>
      </c>
      <c r="P101" s="58">
        <v>71.268871200000007</v>
      </c>
      <c r="Q101" s="58">
        <v>100</v>
      </c>
      <c r="R101" s="58">
        <v>4.5554631571150299</v>
      </c>
      <c r="S101" s="58">
        <v>100.84192874955799</v>
      </c>
      <c r="T101" s="58"/>
      <c r="U101" s="58"/>
      <c r="V101" s="58"/>
      <c r="W101" s="58"/>
      <c r="X101" s="58"/>
      <c r="Y101" s="58"/>
      <c r="Z101" s="58"/>
      <c r="AA101" s="58"/>
    </row>
    <row r="102" spans="1:27" x14ac:dyDescent="0.25">
      <c r="A102" s="58" t="s">
        <v>67</v>
      </c>
      <c r="B102" s="58" t="s">
        <v>68</v>
      </c>
      <c r="C102" s="58" t="s">
        <v>16</v>
      </c>
      <c r="D102" s="58">
        <v>514.51764530000003</v>
      </c>
      <c r="E102" s="58">
        <v>32.025812722109499</v>
      </c>
      <c r="F102" s="58">
        <v>0.91844197509511605</v>
      </c>
      <c r="G102" s="58">
        <v>31.949612211487</v>
      </c>
      <c r="H102" s="58">
        <v>14179.7613843</v>
      </c>
      <c r="I102" s="58">
        <v>8.9126844687303208</v>
      </c>
      <c r="J102" s="58">
        <v>25.311645132365602</v>
      </c>
      <c r="K102" s="58">
        <v>9.1869323514885401</v>
      </c>
      <c r="L102" s="58">
        <v>20557.078916900002</v>
      </c>
      <c r="M102" s="58">
        <v>6.5621838671348298</v>
      </c>
      <c r="N102" s="58">
        <v>36.695503711277297</v>
      </c>
      <c r="O102" s="58">
        <v>5.4322585269946604</v>
      </c>
      <c r="P102" s="58">
        <v>7879.5593900000003</v>
      </c>
      <c r="Q102" s="58">
        <v>10.3896913954173</v>
      </c>
      <c r="R102" s="58">
        <v>14.065441982677299</v>
      </c>
      <c r="S102" s="58">
        <v>9.6799028557508109</v>
      </c>
      <c r="T102" s="58">
        <v>1666.0746357999999</v>
      </c>
      <c r="U102" s="58">
        <v>24.363220944484802</v>
      </c>
      <c r="V102" s="58">
        <v>2.9740338220428102</v>
      </c>
      <c r="W102" s="58">
        <v>23.050437918464699</v>
      </c>
      <c r="X102" s="58">
        <v>11223.7103967</v>
      </c>
      <c r="Y102" s="58">
        <v>13.3326639405562</v>
      </c>
      <c r="Z102" s="58">
        <v>20.0349333765419</v>
      </c>
      <c r="AA102" s="58">
        <v>12.630678679702999</v>
      </c>
    </row>
    <row r="103" spans="1:27" x14ac:dyDescent="0.25">
      <c r="A103" t="s">
        <v>19</v>
      </c>
    </row>
    <row r="104" spans="1:27" x14ac:dyDescent="0.25">
      <c r="A104" t="s">
        <v>20</v>
      </c>
    </row>
    <row r="105" spans="1:27" x14ac:dyDescent="0.25">
      <c r="A105" t="s">
        <v>21</v>
      </c>
    </row>
    <row r="106" spans="1:27" x14ac:dyDescent="0.25">
      <c r="A106" t="s">
        <v>22</v>
      </c>
    </row>
    <row r="107" spans="1:27" x14ac:dyDescent="0.25">
      <c r="A107" t="s">
        <v>23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473</v>
      </c>
    </row>
    <row r="112" spans="1:27" x14ac:dyDescent="0.25">
      <c r="A112" s="5" t="s">
        <v>25</v>
      </c>
      <c r="B112" s="5" t="s">
        <v>70</v>
      </c>
      <c r="C112" s="5" t="s">
        <v>1145</v>
      </c>
      <c r="D112" s="5" t="s">
        <v>447</v>
      </c>
      <c r="E112" s="5" t="s">
        <v>448</v>
      </c>
      <c r="F112" s="5" t="s">
        <v>449</v>
      </c>
      <c r="G112" s="5" t="s">
        <v>450</v>
      </c>
      <c r="H112" s="5" t="s">
        <v>451</v>
      </c>
      <c r="I112" s="5" t="s">
        <v>452</v>
      </c>
      <c r="J112" s="5" t="s">
        <v>453</v>
      </c>
      <c r="K112" s="5" t="s">
        <v>454</v>
      </c>
      <c r="L112" s="5" t="s">
        <v>455</v>
      </c>
      <c r="M112" s="5" t="s">
        <v>456</v>
      </c>
      <c r="N112" s="5" t="s">
        <v>457</v>
      </c>
      <c r="O112" s="5" t="s">
        <v>458</v>
      </c>
      <c r="P112" s="5" t="s">
        <v>459</v>
      </c>
      <c r="Q112" s="5" t="s">
        <v>460</v>
      </c>
      <c r="R112" s="5" t="s">
        <v>461</v>
      </c>
      <c r="S112" s="5" t="s">
        <v>462</v>
      </c>
      <c r="T112" s="5" t="s">
        <v>463</v>
      </c>
      <c r="U112" s="5" t="s">
        <v>464</v>
      </c>
      <c r="V112" s="5" t="s">
        <v>465</v>
      </c>
      <c r="W112" s="5" t="s">
        <v>466</v>
      </c>
      <c r="X112" s="5" t="s">
        <v>467</v>
      </c>
      <c r="Y112" s="5" t="s">
        <v>468</v>
      </c>
      <c r="Z112" s="5" t="s">
        <v>469</v>
      </c>
      <c r="AA112" s="5" t="s">
        <v>470</v>
      </c>
    </row>
    <row r="113" spans="1:27" x14ac:dyDescent="0.25">
      <c r="A113" s="59" t="s">
        <v>71</v>
      </c>
      <c r="B113" s="59" t="s">
        <v>72</v>
      </c>
      <c r="C113" s="59" t="s">
        <v>15</v>
      </c>
      <c r="D113" s="59">
        <v>941.9275414</v>
      </c>
      <c r="E113" s="59">
        <v>24.308508910697999</v>
      </c>
      <c r="F113" s="59">
        <v>21.431577019004699</v>
      </c>
      <c r="G113" s="59">
        <v>20.2211832681343</v>
      </c>
      <c r="H113" s="59">
        <v>1373.0022274999999</v>
      </c>
      <c r="I113" s="59">
        <v>19.1078998883171</v>
      </c>
      <c r="J113" s="59">
        <v>31.239773435433801</v>
      </c>
      <c r="K113" s="59">
        <v>14.447182552329</v>
      </c>
      <c r="L113" s="59">
        <v>1688.6255837000001</v>
      </c>
      <c r="M113" s="59">
        <v>21.063696510834699</v>
      </c>
      <c r="N113" s="59">
        <v>38.421118040076301</v>
      </c>
      <c r="O113" s="59">
        <v>13.660407588305601</v>
      </c>
      <c r="P113" s="59">
        <v>160.31029910000001</v>
      </c>
      <c r="Q113" s="59">
        <v>40.257855889514097</v>
      </c>
      <c r="R113" s="59">
        <v>3.6475231597908202</v>
      </c>
      <c r="S113" s="59">
        <v>39.4953500684273</v>
      </c>
      <c r="T113" s="59">
        <v>26.268264200000001</v>
      </c>
      <c r="U113" s="59">
        <v>100</v>
      </c>
      <c r="V113" s="59">
        <v>0.59767901734894802</v>
      </c>
      <c r="W113" s="59">
        <v>99.868692027015598</v>
      </c>
      <c r="X113" s="59">
        <v>204.91149100000001</v>
      </c>
      <c r="Y113" s="59">
        <v>53.6786181788721</v>
      </c>
      <c r="Z113" s="59">
        <v>4.6623293283454901</v>
      </c>
      <c r="AA113" s="59">
        <v>49.8772223410461</v>
      </c>
    </row>
    <row r="114" spans="1:27" x14ac:dyDescent="0.25">
      <c r="A114" s="59" t="s">
        <v>71</v>
      </c>
      <c r="B114" s="59" t="s">
        <v>72</v>
      </c>
      <c r="C114" s="59" t="s">
        <v>16</v>
      </c>
      <c r="D114" s="59">
        <v>1783.7174519</v>
      </c>
      <c r="E114" s="59">
        <v>14.537542744971001</v>
      </c>
      <c r="F114" s="59">
        <v>0.720575197735559</v>
      </c>
      <c r="G114" s="59">
        <v>14.549167080314101</v>
      </c>
      <c r="H114" s="59">
        <v>24856.125432199999</v>
      </c>
      <c r="I114" s="59">
        <v>5.6784170906410498</v>
      </c>
      <c r="J114" s="59">
        <v>10.041224566799601</v>
      </c>
      <c r="K114" s="59">
        <v>5.5639659844644704</v>
      </c>
      <c r="L114" s="59">
        <v>58718.298865299999</v>
      </c>
      <c r="M114" s="59">
        <v>3.32802804676877</v>
      </c>
      <c r="N114" s="59">
        <v>23.7206569742814</v>
      </c>
      <c r="O114" s="59">
        <v>3.11277127465332</v>
      </c>
      <c r="P114" s="59">
        <v>25719.032732299998</v>
      </c>
      <c r="Q114" s="59">
        <v>4.4455136413000798</v>
      </c>
      <c r="R114" s="59">
        <v>10.389816546843599</v>
      </c>
      <c r="S114" s="59">
        <v>4.1716608234355403</v>
      </c>
      <c r="T114" s="59">
        <v>7004.1233927000003</v>
      </c>
      <c r="U114" s="59">
        <v>8.0645439249673991</v>
      </c>
      <c r="V114" s="59">
        <v>2.82948265897328</v>
      </c>
      <c r="W114" s="59">
        <v>7.9052112227406104</v>
      </c>
      <c r="X114" s="59">
        <v>129459.48031299999</v>
      </c>
      <c r="Y114" s="59">
        <v>2.6136189572122901</v>
      </c>
      <c r="Z114" s="59">
        <v>52.298244055366602</v>
      </c>
      <c r="AA114" s="59">
        <v>2.0265128190401702</v>
      </c>
    </row>
    <row r="115" spans="1:27" x14ac:dyDescent="0.25">
      <c r="A115" s="59" t="s">
        <v>73</v>
      </c>
      <c r="B115" s="59" t="s">
        <v>74</v>
      </c>
      <c r="C115" s="59" t="s">
        <v>15</v>
      </c>
      <c r="D115" s="59">
        <v>185.72503409999999</v>
      </c>
      <c r="E115" s="59">
        <v>22.324596755157899</v>
      </c>
      <c r="F115" s="59">
        <v>11.907179686656301</v>
      </c>
      <c r="G115" s="59">
        <v>21.745662700791399</v>
      </c>
      <c r="H115" s="59">
        <v>602.05055949999996</v>
      </c>
      <c r="I115" s="59">
        <v>20.322006320848701</v>
      </c>
      <c r="J115" s="59">
        <v>38.598588645613503</v>
      </c>
      <c r="K115" s="59">
        <v>13.311181802381199</v>
      </c>
      <c r="L115" s="59">
        <v>520.54312670000002</v>
      </c>
      <c r="M115" s="59">
        <v>25.756712192969101</v>
      </c>
      <c r="N115" s="59">
        <v>33.372994514748498</v>
      </c>
      <c r="O115" s="59">
        <v>12.997743609979</v>
      </c>
      <c r="P115" s="59">
        <v>37.665371299999997</v>
      </c>
      <c r="Q115" s="59">
        <v>72.459255112539907</v>
      </c>
      <c r="R115" s="59">
        <v>2.41479747847157</v>
      </c>
      <c r="S115" s="59">
        <v>71.199624990382603</v>
      </c>
      <c r="T115" s="59">
        <v>38.202510599999997</v>
      </c>
      <c r="U115" s="59">
        <v>100</v>
      </c>
      <c r="V115" s="59">
        <v>2.4492344847311598</v>
      </c>
      <c r="W115" s="59">
        <v>94.411207226502498</v>
      </c>
      <c r="X115" s="59">
        <v>175.5869041</v>
      </c>
      <c r="Y115" s="59">
        <v>50.887955044222302</v>
      </c>
      <c r="Z115" s="59">
        <v>11.257205189778899</v>
      </c>
      <c r="AA115" s="59">
        <v>47.2999133137779</v>
      </c>
    </row>
    <row r="116" spans="1:27" x14ac:dyDescent="0.25">
      <c r="A116" s="59" t="s">
        <v>73</v>
      </c>
      <c r="B116" s="59" t="s">
        <v>74</v>
      </c>
      <c r="C116" s="59" t="s">
        <v>16</v>
      </c>
      <c r="D116" s="59">
        <v>295.50083719999998</v>
      </c>
      <c r="E116" s="59">
        <v>25.313979541289701</v>
      </c>
      <c r="F116" s="59">
        <v>0.321816768193602</v>
      </c>
      <c r="G116" s="59">
        <v>24.9563247609127</v>
      </c>
      <c r="H116" s="59">
        <v>4857.6033880000005</v>
      </c>
      <c r="I116" s="59">
        <v>11.0807183134418</v>
      </c>
      <c r="J116" s="59">
        <v>5.29019896628723</v>
      </c>
      <c r="K116" s="59">
        <v>10.4529659969328</v>
      </c>
      <c r="L116" s="59">
        <v>14426.6940254</v>
      </c>
      <c r="M116" s="59">
        <v>8.2572283795711297</v>
      </c>
      <c r="N116" s="59">
        <v>15.711468336145099</v>
      </c>
      <c r="O116" s="59">
        <v>7.48600796858317</v>
      </c>
      <c r="P116" s="59">
        <v>8360.2093602000004</v>
      </c>
      <c r="Q116" s="59">
        <v>7.66282278764462</v>
      </c>
      <c r="R116" s="59">
        <v>9.1047307453160293</v>
      </c>
      <c r="S116" s="59">
        <v>7.60819339907572</v>
      </c>
      <c r="T116" s="59">
        <v>2675.3095761</v>
      </c>
      <c r="U116" s="59">
        <v>10.529124257178699</v>
      </c>
      <c r="V116" s="59">
        <v>2.91356021138846</v>
      </c>
      <c r="W116" s="59">
        <v>10.3702962848072</v>
      </c>
      <c r="X116" s="59">
        <v>61207.380200400003</v>
      </c>
      <c r="Y116" s="59">
        <v>3.7813277306687398</v>
      </c>
      <c r="Z116" s="59">
        <v>66.658224972669601</v>
      </c>
      <c r="AA116" s="59">
        <v>2.5307149713403301</v>
      </c>
    </row>
    <row r="117" spans="1:27" x14ac:dyDescent="0.25">
      <c r="A117" s="59" t="s">
        <v>75</v>
      </c>
      <c r="B117" s="59" t="s">
        <v>76</v>
      </c>
      <c r="C117" s="59" t="s">
        <v>15</v>
      </c>
      <c r="D117" s="59">
        <v>790.49141729999997</v>
      </c>
      <c r="E117" s="59">
        <v>16.734853259707201</v>
      </c>
      <c r="F117" s="59">
        <v>21.061464547945999</v>
      </c>
      <c r="G117" s="59">
        <v>12.6489990435438</v>
      </c>
      <c r="H117" s="59">
        <v>1472.6885064000001</v>
      </c>
      <c r="I117" s="59">
        <v>12.7014796870958</v>
      </c>
      <c r="J117" s="59">
        <v>39.237588275977402</v>
      </c>
      <c r="K117" s="59">
        <v>7.1511252707437496</v>
      </c>
      <c r="L117" s="59">
        <v>1294.3512983000001</v>
      </c>
      <c r="M117" s="59">
        <v>13.103885329245999</v>
      </c>
      <c r="N117" s="59">
        <v>34.486059412062602</v>
      </c>
      <c r="O117" s="59">
        <v>9.7927907805566399</v>
      </c>
      <c r="P117" s="59">
        <v>103.09019809999999</v>
      </c>
      <c r="Q117" s="59">
        <v>40.276027858246898</v>
      </c>
      <c r="R117" s="59">
        <v>2.7466845369933699</v>
      </c>
      <c r="S117" s="59">
        <v>40.373081075597199</v>
      </c>
      <c r="T117" s="59">
        <v>23.229242899999999</v>
      </c>
      <c r="U117" s="59">
        <v>75.180442394724807</v>
      </c>
      <c r="V117" s="59">
        <v>0.618908523365162</v>
      </c>
      <c r="W117" s="59">
        <v>75.826451101463206</v>
      </c>
      <c r="X117" s="59">
        <v>69.408828999999997</v>
      </c>
      <c r="Y117" s="59">
        <v>55.964084954080398</v>
      </c>
      <c r="Z117" s="59">
        <v>1.8492947036554099</v>
      </c>
      <c r="AA117" s="59">
        <v>55.619659074095502</v>
      </c>
    </row>
    <row r="118" spans="1:27" x14ac:dyDescent="0.25">
      <c r="A118" s="59" t="s">
        <v>75</v>
      </c>
      <c r="B118" s="59" t="s">
        <v>76</v>
      </c>
      <c r="C118" s="59" t="s">
        <v>16</v>
      </c>
      <c r="D118" s="59">
        <v>1006.2219939</v>
      </c>
      <c r="E118" s="59">
        <v>14.9040657381877</v>
      </c>
      <c r="F118" s="59">
        <v>2.2080018393756902</v>
      </c>
      <c r="G118" s="59">
        <v>14.4809098144591</v>
      </c>
      <c r="H118" s="59">
        <v>8989.3388066000007</v>
      </c>
      <c r="I118" s="59">
        <v>4.4718744006498197</v>
      </c>
      <c r="J118" s="59">
        <v>19.7257431660917</v>
      </c>
      <c r="K118" s="59">
        <v>4.0790557881527398</v>
      </c>
      <c r="L118" s="59">
        <v>17744.378678599998</v>
      </c>
      <c r="M118" s="59">
        <v>4.0053226527884496</v>
      </c>
      <c r="N118" s="59">
        <v>38.937352789389799</v>
      </c>
      <c r="O118" s="59">
        <v>3.23501949585398</v>
      </c>
      <c r="P118" s="59">
        <v>4165.9436536000003</v>
      </c>
      <c r="Q118" s="59">
        <v>7.3065480926631503</v>
      </c>
      <c r="R118" s="59">
        <v>9.1415326892550706</v>
      </c>
      <c r="S118" s="59">
        <v>6.85743759152877</v>
      </c>
      <c r="T118" s="59">
        <v>928.16075330000001</v>
      </c>
      <c r="U118" s="59">
        <v>12.665934091764401</v>
      </c>
      <c r="V118" s="59">
        <v>2.03670826412724</v>
      </c>
      <c r="W118" s="59">
        <v>12.7486824636332</v>
      </c>
      <c r="X118" s="59">
        <v>12737.566425000001</v>
      </c>
      <c r="Y118" s="59">
        <v>5.7223705600060599</v>
      </c>
      <c r="Z118" s="59">
        <v>27.9506612517606</v>
      </c>
      <c r="AA118" s="59">
        <v>5.2886328428534402</v>
      </c>
    </row>
    <row r="119" spans="1:27" x14ac:dyDescent="0.25">
      <c r="A119" s="59" t="s">
        <v>77</v>
      </c>
      <c r="B119" s="59" t="s">
        <v>78</v>
      </c>
      <c r="C119" s="59" t="s">
        <v>15</v>
      </c>
      <c r="D119" s="59">
        <v>2425.8278524000002</v>
      </c>
      <c r="E119" s="59">
        <v>14.775437548812301</v>
      </c>
      <c r="F119" s="59">
        <v>23.3376106003007</v>
      </c>
      <c r="G119" s="59">
        <v>12.031744990949999</v>
      </c>
      <c r="H119" s="59">
        <v>4071.5942521000002</v>
      </c>
      <c r="I119" s="59">
        <v>11.825863506997701</v>
      </c>
      <c r="J119" s="59">
        <v>39.170661299779802</v>
      </c>
      <c r="K119" s="59">
        <v>7.8182506140160903</v>
      </c>
      <c r="L119" s="59">
        <v>3296.7519693999998</v>
      </c>
      <c r="M119" s="59">
        <v>14.1700173494835</v>
      </c>
      <c r="N119" s="59">
        <v>31.7163122813981</v>
      </c>
      <c r="O119" s="59">
        <v>10.6262562876794</v>
      </c>
      <c r="P119" s="59">
        <v>497.805452</v>
      </c>
      <c r="Q119" s="59">
        <v>36.136041152762999</v>
      </c>
      <c r="R119" s="59">
        <v>4.7891237550054502</v>
      </c>
      <c r="S119" s="59">
        <v>34.640090962887797</v>
      </c>
      <c r="T119" s="59">
        <v>41.045986200000002</v>
      </c>
      <c r="U119" s="59">
        <v>70.822101535702501</v>
      </c>
      <c r="V119" s="59">
        <v>0.39488178919753197</v>
      </c>
      <c r="W119" s="59">
        <v>70.713062858132503</v>
      </c>
      <c r="X119" s="59">
        <v>61.4741389</v>
      </c>
      <c r="Y119" s="59">
        <v>58.942368821205697</v>
      </c>
      <c r="Z119" s="59">
        <v>0.59141027431835902</v>
      </c>
      <c r="AA119" s="59">
        <v>58.649757513675702</v>
      </c>
    </row>
    <row r="120" spans="1:27" x14ac:dyDescent="0.25">
      <c r="A120" s="59" t="s">
        <v>77</v>
      </c>
      <c r="B120" s="59" t="s">
        <v>78</v>
      </c>
      <c r="C120" s="59" t="s">
        <v>16</v>
      </c>
      <c r="D120" s="59">
        <v>2768.6118814000001</v>
      </c>
      <c r="E120" s="59">
        <v>11.431203205629499</v>
      </c>
      <c r="F120" s="59">
        <v>1.59463984017631</v>
      </c>
      <c r="G120" s="59">
        <v>11.2562900863145</v>
      </c>
      <c r="H120" s="59">
        <v>49628.5098229</v>
      </c>
      <c r="I120" s="59">
        <v>3.0616682864311802</v>
      </c>
      <c r="J120" s="59">
        <v>28.584576806829102</v>
      </c>
      <c r="K120" s="59">
        <v>2.7648322871895301</v>
      </c>
      <c r="L120" s="59">
        <v>81400.5475554</v>
      </c>
      <c r="M120" s="59">
        <v>2.3459809699275702</v>
      </c>
      <c r="N120" s="59">
        <v>46.884345550944197</v>
      </c>
      <c r="O120" s="59">
        <v>1.7134901331346399</v>
      </c>
      <c r="P120" s="59">
        <v>21674.845668499998</v>
      </c>
      <c r="Q120" s="59">
        <v>4.2492926921429204</v>
      </c>
      <c r="R120" s="59">
        <v>12.4840800781312</v>
      </c>
      <c r="S120" s="59">
        <v>4.0852574359227596</v>
      </c>
      <c r="T120" s="59">
        <v>3605.4237401999999</v>
      </c>
      <c r="U120" s="59">
        <v>10.6786481434316</v>
      </c>
      <c r="V120" s="59">
        <v>2.0766191084657</v>
      </c>
      <c r="W120" s="59">
        <v>10.554924984365901</v>
      </c>
      <c r="X120" s="59">
        <v>14541.9478819</v>
      </c>
      <c r="Y120" s="59">
        <v>5.6016888161545104</v>
      </c>
      <c r="Z120" s="59">
        <v>8.3757386154534803</v>
      </c>
      <c r="AA120" s="59">
        <v>5.4149882998166303</v>
      </c>
    </row>
    <row r="121" spans="1:27" x14ac:dyDescent="0.25">
      <c r="A121" s="59" t="s">
        <v>79</v>
      </c>
      <c r="B121" s="59" t="s">
        <v>80</v>
      </c>
      <c r="C121" s="59" t="s">
        <v>15</v>
      </c>
      <c r="D121" s="59">
        <v>3116.1480483999999</v>
      </c>
      <c r="E121" s="59">
        <v>11.345530507972899</v>
      </c>
      <c r="F121" s="59">
        <v>15.889446104838701</v>
      </c>
      <c r="G121" s="59">
        <v>10.6104876996394</v>
      </c>
      <c r="H121" s="59">
        <v>10564.6185418</v>
      </c>
      <c r="I121" s="59">
        <v>8.0820843471949395</v>
      </c>
      <c r="J121" s="59">
        <v>53.8696924314307</v>
      </c>
      <c r="K121" s="59">
        <v>4.39862507398042</v>
      </c>
      <c r="L121" s="59">
        <v>5300.9400113000002</v>
      </c>
      <c r="M121" s="59">
        <v>11.6960883635693</v>
      </c>
      <c r="N121" s="59">
        <v>27.029845599852798</v>
      </c>
      <c r="O121" s="59">
        <v>8.4081632558495603</v>
      </c>
      <c r="P121" s="59">
        <v>487.0039486</v>
      </c>
      <c r="Q121" s="59">
        <v>29.745158198289101</v>
      </c>
      <c r="R121" s="59">
        <v>2.48326551689243</v>
      </c>
      <c r="S121" s="59">
        <v>29.413814929528598</v>
      </c>
      <c r="T121" s="59">
        <v>82.897461899999996</v>
      </c>
      <c r="U121" s="59">
        <v>70.939919027401203</v>
      </c>
      <c r="V121" s="59">
        <v>0.422699670435842</v>
      </c>
      <c r="W121" s="59">
        <v>70.770642814818004</v>
      </c>
      <c r="X121" s="59">
        <v>59.824808500000003</v>
      </c>
      <c r="Y121" s="59">
        <v>73.228795984199706</v>
      </c>
      <c r="Z121" s="59">
        <v>0.30505067654957202</v>
      </c>
      <c r="AA121" s="59">
        <v>72.870063168420998</v>
      </c>
    </row>
    <row r="122" spans="1:27" x14ac:dyDescent="0.25">
      <c r="A122" s="59" t="s">
        <v>79</v>
      </c>
      <c r="B122" s="59" t="s">
        <v>80</v>
      </c>
      <c r="C122" s="59" t="s">
        <v>16</v>
      </c>
      <c r="D122" s="59">
        <v>3832.8408288000001</v>
      </c>
      <c r="E122" s="59">
        <v>10.9853172214398</v>
      </c>
      <c r="F122" s="59">
        <v>2.6513583496180702</v>
      </c>
      <c r="G122" s="59">
        <v>10.9595875561812</v>
      </c>
      <c r="H122" s="59">
        <v>50746.849298599998</v>
      </c>
      <c r="I122" s="59">
        <v>3.2906691689445799</v>
      </c>
      <c r="J122" s="59">
        <v>35.104009953572202</v>
      </c>
      <c r="K122" s="59">
        <v>2.73938596629133</v>
      </c>
      <c r="L122" s="59">
        <v>68366.650873000006</v>
      </c>
      <c r="M122" s="59">
        <v>2.60097354765922</v>
      </c>
      <c r="N122" s="59">
        <v>47.292464968941403</v>
      </c>
      <c r="O122" s="59">
        <v>2.0196569761208298</v>
      </c>
      <c r="P122" s="59">
        <v>13473.3271219</v>
      </c>
      <c r="Q122" s="59">
        <v>7.0628956786230299</v>
      </c>
      <c r="R122" s="59">
        <v>9.3201413670416802</v>
      </c>
      <c r="S122" s="59">
        <v>6.6122728459141804</v>
      </c>
      <c r="T122" s="59">
        <v>1456.6171283000001</v>
      </c>
      <c r="U122" s="59">
        <v>17.6534945812617</v>
      </c>
      <c r="V122" s="59">
        <v>1.0076113665602</v>
      </c>
      <c r="W122" s="59">
        <v>17.569678858888</v>
      </c>
      <c r="X122" s="59">
        <v>6685.1177507000002</v>
      </c>
      <c r="Y122" s="59">
        <v>10.3110815565039</v>
      </c>
      <c r="Z122" s="59">
        <v>4.62441399426642</v>
      </c>
      <c r="AA122" s="59">
        <v>9.7410199275043006</v>
      </c>
    </row>
    <row r="123" spans="1:27" x14ac:dyDescent="0.25">
      <c r="A123" s="59" t="s">
        <v>81</v>
      </c>
      <c r="B123" s="59" t="s">
        <v>82</v>
      </c>
      <c r="C123" s="59" t="s">
        <v>15</v>
      </c>
      <c r="D123" s="59">
        <v>551.12904300000002</v>
      </c>
      <c r="E123" s="59">
        <v>27.800692996157501</v>
      </c>
      <c r="F123" s="59">
        <v>15.2752703752641</v>
      </c>
      <c r="G123" s="59">
        <v>22.4064041651596</v>
      </c>
      <c r="H123" s="59">
        <v>1075.5001887999999</v>
      </c>
      <c r="I123" s="59">
        <v>20.041751046353099</v>
      </c>
      <c r="J123" s="59">
        <v>29.808910238409702</v>
      </c>
      <c r="K123" s="59">
        <v>16.408763357629098</v>
      </c>
      <c r="L123" s="59">
        <v>1572.0923215</v>
      </c>
      <c r="M123" s="59">
        <v>23.901483945957398</v>
      </c>
      <c r="N123" s="59">
        <v>43.5726180116935</v>
      </c>
      <c r="O123" s="59">
        <v>13.2174962751329</v>
      </c>
      <c r="P123" s="59">
        <v>255.23444370000001</v>
      </c>
      <c r="Q123" s="59">
        <v>48.194492460868098</v>
      </c>
      <c r="R123" s="59">
        <v>7.0741601919128696</v>
      </c>
      <c r="S123" s="59">
        <v>47.564255194181499</v>
      </c>
      <c r="T123" s="59">
        <v>29.529351800000001</v>
      </c>
      <c r="U123" s="59">
        <v>72.872564204075701</v>
      </c>
      <c r="V123" s="59">
        <v>0.81844504201041202</v>
      </c>
      <c r="W123" s="59">
        <v>73.016731347453003</v>
      </c>
      <c r="X123" s="59">
        <v>124.4968961</v>
      </c>
      <c r="Y123" s="59">
        <v>64.591691882535898</v>
      </c>
      <c r="Z123" s="59">
        <v>3.4505961407094099</v>
      </c>
      <c r="AA123" s="59">
        <v>64.397871020387996</v>
      </c>
    </row>
    <row r="124" spans="1:27" x14ac:dyDescent="0.25">
      <c r="A124" s="59" t="s">
        <v>81</v>
      </c>
      <c r="B124" s="59" t="s">
        <v>82</v>
      </c>
      <c r="C124" s="59" t="s">
        <v>16</v>
      </c>
      <c r="D124" s="59">
        <v>938.75195459999998</v>
      </c>
      <c r="E124" s="59">
        <v>20.9506845454824</v>
      </c>
      <c r="F124" s="59">
        <v>1.1467934077036499</v>
      </c>
      <c r="G124" s="59">
        <v>21.3684253093673</v>
      </c>
      <c r="H124" s="59">
        <v>17321.622279399999</v>
      </c>
      <c r="I124" s="59">
        <v>5.2523655495651598</v>
      </c>
      <c r="J124" s="59">
        <v>21.160352469479299</v>
      </c>
      <c r="K124" s="59">
        <v>5.5254010909250901</v>
      </c>
      <c r="L124" s="59">
        <v>38185.661174499997</v>
      </c>
      <c r="M124" s="59">
        <v>3.9238780564165299</v>
      </c>
      <c r="N124" s="59">
        <v>46.648173981572299</v>
      </c>
      <c r="O124" s="59">
        <v>3.2990660039064701</v>
      </c>
      <c r="P124" s="59">
        <v>10916.5121459</v>
      </c>
      <c r="Q124" s="59">
        <v>8.64199109171836</v>
      </c>
      <c r="R124" s="59">
        <v>13.335774272096501</v>
      </c>
      <c r="S124" s="59">
        <v>7.7221899742753601</v>
      </c>
      <c r="T124" s="59">
        <v>2346.5368229999999</v>
      </c>
      <c r="U124" s="59">
        <v>15.099695500882</v>
      </c>
      <c r="V124" s="59">
        <v>2.8665644277639801</v>
      </c>
      <c r="W124" s="59">
        <v>15.3154066797246</v>
      </c>
      <c r="X124" s="59">
        <v>12149.770782899999</v>
      </c>
      <c r="Y124" s="59">
        <v>11.1036073057475</v>
      </c>
      <c r="Z124" s="59">
        <v>14.8423414413844</v>
      </c>
      <c r="AA124" s="59">
        <v>9.9742229696065206</v>
      </c>
    </row>
    <row r="125" spans="1:27" x14ac:dyDescent="0.25">
      <c r="A125" s="59" t="s">
        <v>83</v>
      </c>
      <c r="B125" s="59" t="s">
        <v>84</v>
      </c>
      <c r="C125" s="59" t="s">
        <v>15</v>
      </c>
      <c r="D125" s="59">
        <v>2698.7664413000002</v>
      </c>
      <c r="E125" s="59">
        <v>17.634491078546201</v>
      </c>
      <c r="F125" s="59">
        <v>11.468973798378601</v>
      </c>
      <c r="G125" s="59">
        <v>15.2003979802516</v>
      </c>
      <c r="H125" s="59">
        <v>10344.576924499999</v>
      </c>
      <c r="I125" s="59">
        <v>11.4235588278815</v>
      </c>
      <c r="J125" s="59">
        <v>43.961448418356703</v>
      </c>
      <c r="K125" s="59">
        <v>6.8297908580092397</v>
      </c>
      <c r="L125" s="59">
        <v>8896.2006247000008</v>
      </c>
      <c r="M125" s="59">
        <v>11.5402048770158</v>
      </c>
      <c r="N125" s="59">
        <v>37.806269675065003</v>
      </c>
      <c r="O125" s="59">
        <v>7.6020434332011204</v>
      </c>
      <c r="P125" s="59">
        <v>1288.8639137</v>
      </c>
      <c r="Q125" s="59">
        <v>25.077605051751899</v>
      </c>
      <c r="R125" s="59">
        <v>5.4772974162152703</v>
      </c>
      <c r="S125" s="59">
        <v>24.22997235419</v>
      </c>
      <c r="T125" s="59">
        <v>13.7742124</v>
      </c>
      <c r="U125" s="59">
        <v>99.999999999999702</v>
      </c>
      <c r="V125" s="59">
        <v>5.8536403406885401E-2</v>
      </c>
      <c r="W125" s="59">
        <v>100.260733542579</v>
      </c>
      <c r="X125" s="59">
        <v>288.83721209999999</v>
      </c>
      <c r="Y125" s="59">
        <v>53.583802172059499</v>
      </c>
      <c r="Z125" s="59">
        <v>1.2274742885775201</v>
      </c>
      <c r="AA125" s="59">
        <v>52.168243161825103</v>
      </c>
    </row>
    <row r="126" spans="1:27" x14ac:dyDescent="0.25">
      <c r="A126" s="59" t="s">
        <v>83</v>
      </c>
      <c r="B126" s="59" t="s">
        <v>84</v>
      </c>
      <c r="C126" s="59" t="s">
        <v>16</v>
      </c>
      <c r="D126" s="59">
        <v>4614.8260548999997</v>
      </c>
      <c r="E126" s="59">
        <v>12.990696546593099</v>
      </c>
      <c r="F126" s="59">
        <v>1.6155466600696999</v>
      </c>
      <c r="G126" s="59">
        <v>12.9135419895167</v>
      </c>
      <c r="H126" s="59">
        <v>83087.350552300006</v>
      </c>
      <c r="I126" s="59">
        <v>3.1404245006857501</v>
      </c>
      <c r="J126" s="59">
        <v>29.087010015530801</v>
      </c>
      <c r="K126" s="59">
        <v>2.76254800267967</v>
      </c>
      <c r="L126" s="59">
        <v>141712.18849689999</v>
      </c>
      <c r="M126" s="59">
        <v>2.5822157049463401</v>
      </c>
      <c r="N126" s="59">
        <v>49.610245347003897</v>
      </c>
      <c r="O126" s="59">
        <v>1.8012054552641501</v>
      </c>
      <c r="P126" s="59">
        <v>33004.402564099997</v>
      </c>
      <c r="Q126" s="59">
        <v>5.2407606677473204</v>
      </c>
      <c r="R126" s="59">
        <v>11.5540979650604</v>
      </c>
      <c r="S126" s="59">
        <v>5.0250642936376204</v>
      </c>
      <c r="T126" s="59">
        <v>5110.7603462999996</v>
      </c>
      <c r="U126" s="59">
        <v>11.923631455577301</v>
      </c>
      <c r="V126" s="59">
        <v>1.7891620853433301</v>
      </c>
      <c r="W126" s="59">
        <v>11.7586814718046</v>
      </c>
      <c r="X126" s="59">
        <v>18121.525524299999</v>
      </c>
      <c r="Y126" s="59">
        <v>7.5639750027215698</v>
      </c>
      <c r="Z126" s="59">
        <v>6.3439379269919396</v>
      </c>
      <c r="AA126" s="59">
        <v>7.2975583401777797</v>
      </c>
    </row>
    <row r="127" spans="1:27" x14ac:dyDescent="0.25">
      <c r="A127" s="59" t="s">
        <v>85</v>
      </c>
      <c r="B127" s="59" t="s">
        <v>86</v>
      </c>
      <c r="C127" s="59" t="s">
        <v>15</v>
      </c>
      <c r="D127" s="59">
        <v>2853.2599242000001</v>
      </c>
      <c r="E127" s="59">
        <v>12.7712631896276</v>
      </c>
      <c r="F127" s="59">
        <v>13.8109747767109</v>
      </c>
      <c r="G127" s="59">
        <v>10.619090669326299</v>
      </c>
      <c r="H127" s="59">
        <v>8562.5638978000006</v>
      </c>
      <c r="I127" s="59">
        <v>8.5729020246932208</v>
      </c>
      <c r="J127" s="59">
        <v>41.446400663847101</v>
      </c>
      <c r="K127" s="59">
        <v>5.8129815795508497</v>
      </c>
      <c r="L127" s="59">
        <v>7697.4923547999997</v>
      </c>
      <c r="M127" s="59">
        <v>9.6519667402989704</v>
      </c>
      <c r="N127" s="59">
        <v>37.259091558535502</v>
      </c>
      <c r="O127" s="59">
        <v>5.9493512450678701</v>
      </c>
      <c r="P127" s="59">
        <v>914.06382280000003</v>
      </c>
      <c r="Q127" s="59">
        <v>26.311594650932399</v>
      </c>
      <c r="R127" s="59">
        <v>4.4244522883887996</v>
      </c>
      <c r="S127" s="59">
        <v>25.009349821879301</v>
      </c>
      <c r="T127" s="59">
        <v>280.4446853</v>
      </c>
      <c r="U127" s="59">
        <v>42.361156492150201</v>
      </c>
      <c r="V127" s="59">
        <v>1.3574699038423199</v>
      </c>
      <c r="W127" s="59">
        <v>41.813412728846203</v>
      </c>
      <c r="X127" s="59">
        <v>351.5420168</v>
      </c>
      <c r="Y127" s="59">
        <v>34.8392966998208</v>
      </c>
      <c r="Z127" s="59">
        <v>1.7016108086753301</v>
      </c>
      <c r="AA127" s="59">
        <v>34.581494605241701</v>
      </c>
    </row>
    <row r="128" spans="1:27" x14ac:dyDescent="0.25">
      <c r="A128" s="59" t="s">
        <v>85</v>
      </c>
      <c r="B128" s="59" t="s">
        <v>86</v>
      </c>
      <c r="C128" s="59" t="s">
        <v>16</v>
      </c>
      <c r="D128" s="59">
        <v>5318.0404748000001</v>
      </c>
      <c r="E128" s="59">
        <v>9.9519616352408509</v>
      </c>
      <c r="F128" s="59">
        <v>1.1145723742029701</v>
      </c>
      <c r="G128" s="59">
        <v>9.9036178612595602</v>
      </c>
      <c r="H128" s="59">
        <v>92382.928310799995</v>
      </c>
      <c r="I128" s="59">
        <v>2.7744864934148801</v>
      </c>
      <c r="J128" s="59">
        <v>19.3619172759424</v>
      </c>
      <c r="K128" s="59">
        <v>2.6140333178583099</v>
      </c>
      <c r="L128" s="59">
        <v>201425.42559120001</v>
      </c>
      <c r="M128" s="59">
        <v>1.8744895817782601</v>
      </c>
      <c r="N128" s="59">
        <v>42.215401685988603</v>
      </c>
      <c r="O128" s="59">
        <v>1.54520124902996</v>
      </c>
      <c r="P128" s="59">
        <v>73547.159611700001</v>
      </c>
      <c r="Q128" s="59">
        <v>3.0392769776424302</v>
      </c>
      <c r="R128" s="59">
        <v>15.4142550611896</v>
      </c>
      <c r="S128" s="59">
        <v>2.83143743509028</v>
      </c>
      <c r="T128" s="59">
        <v>14573.689371300001</v>
      </c>
      <c r="U128" s="59">
        <v>6.0820741676575203</v>
      </c>
      <c r="V128" s="59">
        <v>3.0544016429429899</v>
      </c>
      <c r="W128" s="59">
        <v>6.0185576157742204</v>
      </c>
      <c r="X128" s="59">
        <v>89890.0514348</v>
      </c>
      <c r="Y128" s="59">
        <v>3.5547312610408701</v>
      </c>
      <c r="Z128" s="59">
        <v>18.839451959733399</v>
      </c>
      <c r="AA128" s="59">
        <v>3.2800903691035201</v>
      </c>
    </row>
    <row r="129" spans="1:27" x14ac:dyDescent="0.25">
      <c r="A129" s="59" t="s">
        <v>87</v>
      </c>
      <c r="B129" s="59" t="s">
        <v>88</v>
      </c>
      <c r="C129" s="59" t="s">
        <v>15</v>
      </c>
      <c r="D129" s="59">
        <v>526.83255889999998</v>
      </c>
      <c r="E129" s="59">
        <v>28.737802955244899</v>
      </c>
      <c r="F129" s="59">
        <v>12.672295552484799</v>
      </c>
      <c r="G129" s="59">
        <v>23.854310743865</v>
      </c>
      <c r="H129" s="59">
        <v>1615.5931476000001</v>
      </c>
      <c r="I129" s="59">
        <v>18.9917820222392</v>
      </c>
      <c r="J129" s="59">
        <v>38.861064133362497</v>
      </c>
      <c r="K129" s="59">
        <v>12.9920396304387</v>
      </c>
      <c r="L129" s="59">
        <v>1750.8785852000001</v>
      </c>
      <c r="M129" s="59">
        <v>23.458611863215499</v>
      </c>
      <c r="N129" s="59">
        <v>42.115185429119101</v>
      </c>
      <c r="O129" s="59">
        <v>11.970390231979099</v>
      </c>
      <c r="P129" s="59">
        <v>181.8797313</v>
      </c>
      <c r="Q129" s="59">
        <v>52.083132075024302</v>
      </c>
      <c r="R129" s="59">
        <v>4.3748885126851196</v>
      </c>
      <c r="S129" s="59">
        <v>49.775099604509698</v>
      </c>
      <c r="T129" s="59"/>
      <c r="U129" s="59"/>
      <c r="V129" s="59"/>
      <c r="W129" s="59"/>
      <c r="X129" s="59">
        <v>82.172919300000004</v>
      </c>
      <c r="Y129" s="59">
        <v>45.003493244276001</v>
      </c>
      <c r="Z129" s="59">
        <v>1.97656637234856</v>
      </c>
      <c r="AA129" s="59">
        <v>45.984493084074501</v>
      </c>
    </row>
    <row r="130" spans="1:27" x14ac:dyDescent="0.25">
      <c r="A130" s="59" t="s">
        <v>87</v>
      </c>
      <c r="B130" s="59" t="s">
        <v>88</v>
      </c>
      <c r="C130" s="59" t="s">
        <v>16</v>
      </c>
      <c r="D130" s="59">
        <v>1719.4861479000001</v>
      </c>
      <c r="E130" s="59">
        <v>16.074313098206101</v>
      </c>
      <c r="F130" s="59">
        <v>0.99368835896546404</v>
      </c>
      <c r="G130" s="59">
        <v>16.097131113823</v>
      </c>
      <c r="H130" s="59">
        <v>25552.450464000001</v>
      </c>
      <c r="I130" s="59">
        <v>5.0103940958115798</v>
      </c>
      <c r="J130" s="59">
        <v>14.766721209198799</v>
      </c>
      <c r="K130" s="59">
        <v>4.7253981841489496</v>
      </c>
      <c r="L130" s="59">
        <v>59054.410284099999</v>
      </c>
      <c r="M130" s="59">
        <v>2.9574163249432601</v>
      </c>
      <c r="N130" s="59">
        <v>34.127451457837097</v>
      </c>
      <c r="O130" s="59">
        <v>2.4272749554556001</v>
      </c>
      <c r="P130" s="59">
        <v>25967.650064199999</v>
      </c>
      <c r="Q130" s="59">
        <v>4.2148803112423101</v>
      </c>
      <c r="R130" s="59">
        <v>15.006664409596</v>
      </c>
      <c r="S130" s="59">
        <v>3.9847913593250599</v>
      </c>
      <c r="T130" s="59">
        <v>4677.6992735000003</v>
      </c>
      <c r="U130" s="59">
        <v>9.48526383912737</v>
      </c>
      <c r="V130" s="59">
        <v>2.7032351034028101</v>
      </c>
      <c r="W130" s="59">
        <v>9.4474187493926394</v>
      </c>
      <c r="X130" s="59">
        <v>56069.089882599998</v>
      </c>
      <c r="Y130" s="59">
        <v>3.0047983845005302</v>
      </c>
      <c r="Z130" s="59">
        <v>32.402239460999802</v>
      </c>
      <c r="AA130" s="59">
        <v>2.84697154322033</v>
      </c>
    </row>
    <row r="131" spans="1:27" x14ac:dyDescent="0.25">
      <c r="A131" s="59" t="s">
        <v>89</v>
      </c>
      <c r="B131" s="59" t="s">
        <v>90</v>
      </c>
      <c r="C131" s="59" t="s">
        <v>15</v>
      </c>
      <c r="D131" s="59">
        <v>1826.1807749</v>
      </c>
      <c r="E131" s="59">
        <v>19.6253887688429</v>
      </c>
      <c r="F131" s="59">
        <v>15.603772865101201</v>
      </c>
      <c r="G131" s="59">
        <v>16.578651653681799</v>
      </c>
      <c r="H131" s="59">
        <v>3934.3912835000001</v>
      </c>
      <c r="I131" s="59">
        <v>14.806060259174201</v>
      </c>
      <c r="J131" s="59">
        <v>33.617344347264698</v>
      </c>
      <c r="K131" s="59">
        <v>10.679070074330401</v>
      </c>
      <c r="L131" s="59">
        <v>4837.9773216000003</v>
      </c>
      <c r="M131" s="59">
        <v>14.1652734514629</v>
      </c>
      <c r="N131" s="59">
        <v>41.338021016507</v>
      </c>
      <c r="O131" s="59">
        <v>8.9373175969248706</v>
      </c>
      <c r="P131" s="59">
        <v>541.33709680000004</v>
      </c>
      <c r="Q131" s="59">
        <v>38.959253174069602</v>
      </c>
      <c r="R131" s="59">
        <v>4.6254462964560901</v>
      </c>
      <c r="S131" s="59">
        <v>36.425948711325901</v>
      </c>
      <c r="T131" s="59">
        <v>38.547677</v>
      </c>
      <c r="U131" s="59">
        <v>66.874510787271106</v>
      </c>
      <c r="V131" s="59">
        <v>0.32937001892281098</v>
      </c>
      <c r="W131" s="59">
        <v>66.760597522789794</v>
      </c>
      <c r="X131" s="59">
        <v>525.02238</v>
      </c>
      <c r="Y131" s="59">
        <v>33.314307751718502</v>
      </c>
      <c r="Z131" s="59">
        <v>4.4860454557481901</v>
      </c>
      <c r="AA131" s="59">
        <v>32.245857656786299</v>
      </c>
    </row>
    <row r="132" spans="1:27" x14ac:dyDescent="0.25">
      <c r="A132" s="59" t="s">
        <v>89</v>
      </c>
      <c r="B132" s="59" t="s">
        <v>90</v>
      </c>
      <c r="C132" s="59" t="s">
        <v>16</v>
      </c>
      <c r="D132" s="59">
        <v>2833.0790539999998</v>
      </c>
      <c r="E132" s="59">
        <v>13.228104042221</v>
      </c>
      <c r="F132" s="59">
        <v>0.686234178189292</v>
      </c>
      <c r="G132" s="59">
        <v>13.2664251887873</v>
      </c>
      <c r="H132" s="59">
        <v>60971.884038600001</v>
      </c>
      <c r="I132" s="59">
        <v>3.4606539057551702</v>
      </c>
      <c r="J132" s="59">
        <v>14.768733924599299</v>
      </c>
      <c r="K132" s="59">
        <v>3.3432537206419899</v>
      </c>
      <c r="L132" s="59">
        <v>150237.755837</v>
      </c>
      <c r="M132" s="59">
        <v>2.3150543776200001</v>
      </c>
      <c r="N132" s="59">
        <v>36.390895186720499</v>
      </c>
      <c r="O132" s="59">
        <v>2.0284841107928502</v>
      </c>
      <c r="P132" s="59">
        <v>72394.205615400002</v>
      </c>
      <c r="Q132" s="59">
        <v>3.2325906772734299</v>
      </c>
      <c r="R132" s="59">
        <v>17.535471919150599</v>
      </c>
      <c r="S132" s="59">
        <v>2.9861734951022298</v>
      </c>
      <c r="T132" s="59">
        <v>13310.293362500001</v>
      </c>
      <c r="U132" s="59">
        <v>6.4810080873926896</v>
      </c>
      <c r="V132" s="59">
        <v>3.2240463654472999</v>
      </c>
      <c r="W132" s="59">
        <v>6.40079643717739</v>
      </c>
      <c r="X132" s="59">
        <v>113097.13523670001</v>
      </c>
      <c r="Y132" s="59">
        <v>3.4272873604685898</v>
      </c>
      <c r="Z132" s="59">
        <v>27.3946184258931</v>
      </c>
      <c r="AA132" s="59">
        <v>3.1308544840506798</v>
      </c>
    </row>
    <row r="133" spans="1:27" x14ac:dyDescent="0.25">
      <c r="A133" s="59" t="s">
        <v>91</v>
      </c>
      <c r="B133" s="59" t="s">
        <v>92</v>
      </c>
      <c r="C133" s="59" t="s">
        <v>15</v>
      </c>
      <c r="D133" s="59">
        <v>2883.9359245999999</v>
      </c>
      <c r="E133" s="59">
        <v>18.3151023642212</v>
      </c>
      <c r="F133" s="59">
        <v>16.030210149472499</v>
      </c>
      <c r="G133" s="59">
        <v>15.690275482920701</v>
      </c>
      <c r="H133" s="59">
        <v>6688.7201877999996</v>
      </c>
      <c r="I133" s="59">
        <v>17.1291310100274</v>
      </c>
      <c r="J133" s="59">
        <v>37.178908632071902</v>
      </c>
      <c r="K133" s="59">
        <v>10.3402560709639</v>
      </c>
      <c r="L133" s="59">
        <v>7001.0041547000001</v>
      </c>
      <c r="M133" s="59">
        <v>14.349191532174901</v>
      </c>
      <c r="N133" s="59">
        <v>38.914723069909101</v>
      </c>
      <c r="O133" s="59">
        <v>10.6428950444515</v>
      </c>
      <c r="P133" s="59">
        <v>957.06547250000006</v>
      </c>
      <c r="Q133" s="59">
        <v>32.973585910447298</v>
      </c>
      <c r="R133" s="59">
        <v>5.3197994172173297</v>
      </c>
      <c r="S133" s="59">
        <v>29.788381935431701</v>
      </c>
      <c r="T133" s="59">
        <v>44.313954600000002</v>
      </c>
      <c r="U133" s="59">
        <v>67.297767068370703</v>
      </c>
      <c r="V133" s="59">
        <v>0.24631684731023001</v>
      </c>
      <c r="W133" s="59">
        <v>67.242824086229703</v>
      </c>
      <c r="X133" s="59">
        <v>415.59110670000001</v>
      </c>
      <c r="Y133" s="59">
        <v>36.692166194648003</v>
      </c>
      <c r="Z133" s="59">
        <v>2.3100418840189301</v>
      </c>
      <c r="AA133" s="59">
        <v>34.843444646540398</v>
      </c>
    </row>
    <row r="134" spans="1:27" x14ac:dyDescent="0.25">
      <c r="A134" s="59" t="s">
        <v>91</v>
      </c>
      <c r="B134" s="59" t="s">
        <v>92</v>
      </c>
      <c r="C134" s="59" t="s">
        <v>16</v>
      </c>
      <c r="D134" s="59">
        <v>5436.7924350000003</v>
      </c>
      <c r="E134" s="59">
        <v>12.9352596811336</v>
      </c>
      <c r="F134" s="59">
        <v>0.87340078559102796</v>
      </c>
      <c r="G134" s="59">
        <v>12.932839409121501</v>
      </c>
      <c r="H134" s="59">
        <v>81114.600411499996</v>
      </c>
      <c r="I134" s="59">
        <v>4.5447411788035001</v>
      </c>
      <c r="J134" s="59">
        <v>13.030763371842101</v>
      </c>
      <c r="K134" s="59">
        <v>4.3927816480821598</v>
      </c>
      <c r="L134" s="59">
        <v>193951.19171310001</v>
      </c>
      <c r="M134" s="59">
        <v>2.6991556546326501</v>
      </c>
      <c r="N134" s="59">
        <v>31.1575483584813</v>
      </c>
      <c r="O134" s="59">
        <v>2.3723616229689002</v>
      </c>
      <c r="P134" s="59">
        <v>86038.020913400003</v>
      </c>
      <c r="Q134" s="59">
        <v>3.9240018282465998</v>
      </c>
      <c r="R134" s="59">
        <v>13.8216928372512</v>
      </c>
      <c r="S134" s="59">
        <v>3.6797301455891702</v>
      </c>
      <c r="T134" s="59">
        <v>19765.6531125</v>
      </c>
      <c r="U134" s="59">
        <v>5.8145150611300398</v>
      </c>
      <c r="V134" s="59">
        <v>3.1752797559536101</v>
      </c>
      <c r="W134" s="59">
        <v>5.7685987192538501</v>
      </c>
      <c r="X134" s="59">
        <v>236179.1484228</v>
      </c>
      <c r="Y134" s="59">
        <v>2.1255407771404702</v>
      </c>
      <c r="Z134" s="59">
        <v>37.941314890880797</v>
      </c>
      <c r="AA134" s="59">
        <v>1.99196792092565</v>
      </c>
    </row>
    <row r="135" spans="1:27" x14ac:dyDescent="0.25">
      <c r="A135" s="59" t="s">
        <v>93</v>
      </c>
      <c r="B135" s="59" t="s">
        <v>94</v>
      </c>
      <c r="C135" s="59" t="s">
        <v>15</v>
      </c>
      <c r="D135" s="59">
        <v>125.30735180000001</v>
      </c>
      <c r="E135" s="59">
        <v>44.431916575444298</v>
      </c>
      <c r="F135" s="59">
        <v>10.644220688328399</v>
      </c>
      <c r="G135" s="59">
        <v>40.635834976799003</v>
      </c>
      <c r="H135" s="59">
        <v>561.63824590000002</v>
      </c>
      <c r="I135" s="59">
        <v>30.909884315977799</v>
      </c>
      <c r="J135" s="59">
        <v>47.708305622058901</v>
      </c>
      <c r="K135" s="59">
        <v>18.396467254775398</v>
      </c>
      <c r="L135" s="59">
        <v>381.81405560000002</v>
      </c>
      <c r="M135" s="59">
        <v>29.942610467776699</v>
      </c>
      <c r="N135" s="59">
        <v>32.433157443138001</v>
      </c>
      <c r="O135" s="59">
        <v>23.0223843025869</v>
      </c>
      <c r="P135" s="59">
        <v>37.073831499999997</v>
      </c>
      <c r="Q135" s="59">
        <v>100</v>
      </c>
      <c r="R135" s="59">
        <v>3.1492329745963099</v>
      </c>
      <c r="S135" s="59">
        <v>96.757182297709306</v>
      </c>
      <c r="T135" s="59"/>
      <c r="U135" s="59"/>
      <c r="V135" s="59"/>
      <c r="W135" s="59"/>
      <c r="X135" s="59">
        <v>71.400203500000003</v>
      </c>
      <c r="Y135" s="59">
        <v>73.779870112278005</v>
      </c>
      <c r="Z135" s="59">
        <v>6.06508327187837</v>
      </c>
      <c r="AA135" s="59">
        <v>68.779325055455402</v>
      </c>
    </row>
    <row r="136" spans="1:27" x14ac:dyDescent="0.25">
      <c r="A136" s="59" t="s">
        <v>93</v>
      </c>
      <c r="B136" s="59" t="s">
        <v>94</v>
      </c>
      <c r="C136" s="59" t="s">
        <v>16</v>
      </c>
      <c r="D136" s="59">
        <v>531.01301220000005</v>
      </c>
      <c r="E136" s="59">
        <v>26.723651380878</v>
      </c>
      <c r="F136" s="59">
        <v>0.66583714204984501</v>
      </c>
      <c r="G136" s="59">
        <v>26.3239234816261</v>
      </c>
      <c r="H136" s="59">
        <v>8267.3003069999995</v>
      </c>
      <c r="I136" s="59">
        <v>9.0697135545681995</v>
      </c>
      <c r="J136" s="59">
        <v>10.3663667036608</v>
      </c>
      <c r="K136" s="59">
        <v>8.8008849616583493</v>
      </c>
      <c r="L136" s="59">
        <v>23317.581300400001</v>
      </c>
      <c r="M136" s="59">
        <v>4.9660959247805403</v>
      </c>
      <c r="N136" s="59">
        <v>29.2379119454151</v>
      </c>
      <c r="O136" s="59">
        <v>4.4241765442576302</v>
      </c>
      <c r="P136" s="59">
        <v>11927.5927195</v>
      </c>
      <c r="Q136" s="59">
        <v>5.1265193910580402</v>
      </c>
      <c r="R136" s="59">
        <v>14.956006849970001</v>
      </c>
      <c r="S136" s="59">
        <v>4.9612858157371296</v>
      </c>
      <c r="T136" s="59">
        <v>2010.4972044000001</v>
      </c>
      <c r="U136" s="59">
        <v>12.394352256082801</v>
      </c>
      <c r="V136" s="59">
        <v>2.5209621646196201</v>
      </c>
      <c r="W136" s="59">
        <v>12.259343043857999</v>
      </c>
      <c r="X136" s="59">
        <v>33697.2006435</v>
      </c>
      <c r="Y136" s="59">
        <v>4.8174759748321003</v>
      </c>
      <c r="Z136" s="59">
        <v>42.252915194284597</v>
      </c>
      <c r="AA136" s="59">
        <v>4.48969974260645</v>
      </c>
    </row>
    <row r="137" spans="1:27" x14ac:dyDescent="0.25">
      <c r="A137" s="59" t="s">
        <v>95</v>
      </c>
      <c r="B137" s="59" t="s">
        <v>96</v>
      </c>
      <c r="C137" s="59" t="s">
        <v>15</v>
      </c>
      <c r="D137" s="59">
        <v>45.989210999999997</v>
      </c>
      <c r="E137" s="59">
        <v>58.007352468498503</v>
      </c>
      <c r="F137" s="59">
        <v>12.208881671837901</v>
      </c>
      <c r="G137" s="59">
        <v>53.220409715002504</v>
      </c>
      <c r="H137" s="59">
        <v>102.7875969</v>
      </c>
      <c r="I137" s="59">
        <v>42.576952484674798</v>
      </c>
      <c r="J137" s="59">
        <v>27.287304578560299</v>
      </c>
      <c r="K137" s="59">
        <v>31.850712117106202</v>
      </c>
      <c r="L137" s="59">
        <v>101.0292413</v>
      </c>
      <c r="M137" s="59">
        <v>41.182257373994702</v>
      </c>
      <c r="N137" s="59">
        <v>26.820509106522</v>
      </c>
      <c r="O137" s="59">
        <v>28.944884628090101</v>
      </c>
      <c r="P137" s="59">
        <v>37.097155600000001</v>
      </c>
      <c r="Q137" s="59">
        <v>78.195185069788593</v>
      </c>
      <c r="R137" s="59">
        <v>9.8482833959069307</v>
      </c>
      <c r="S137" s="59">
        <v>74.459758664046205</v>
      </c>
      <c r="T137" s="59"/>
      <c r="U137" s="59"/>
      <c r="V137" s="59"/>
      <c r="W137" s="59"/>
      <c r="X137" s="59">
        <v>89.783311100000006</v>
      </c>
      <c r="Y137" s="59">
        <v>51.368774130048699</v>
      </c>
      <c r="Z137" s="59">
        <v>23.835021247172801</v>
      </c>
      <c r="AA137" s="59">
        <v>44.599002166130902</v>
      </c>
    </row>
    <row r="138" spans="1:27" x14ac:dyDescent="0.25">
      <c r="A138" s="59" t="s">
        <v>95</v>
      </c>
      <c r="B138" s="59" t="s">
        <v>96</v>
      </c>
      <c r="C138" s="59" t="s">
        <v>16</v>
      </c>
      <c r="D138" s="59">
        <v>307.97865760000002</v>
      </c>
      <c r="E138" s="59">
        <v>25.6223100952074</v>
      </c>
      <c r="F138" s="59">
        <v>0.36364341707978498</v>
      </c>
      <c r="G138" s="59">
        <v>25.5608001252448</v>
      </c>
      <c r="H138" s="59">
        <v>3241.9113335000002</v>
      </c>
      <c r="I138" s="59">
        <v>8.53909417836622</v>
      </c>
      <c r="J138" s="59">
        <v>3.8278617238301198</v>
      </c>
      <c r="K138" s="59">
        <v>8.1623122307900999</v>
      </c>
      <c r="L138" s="59">
        <v>12808.5532962</v>
      </c>
      <c r="M138" s="59">
        <v>4.5533156537839696</v>
      </c>
      <c r="N138" s="59">
        <v>15.1236002026093</v>
      </c>
      <c r="O138" s="59">
        <v>4.1749789630318297</v>
      </c>
      <c r="P138" s="59">
        <v>8912.3609563999998</v>
      </c>
      <c r="Q138" s="59">
        <v>4.7314120441422496</v>
      </c>
      <c r="R138" s="59">
        <v>10.52320124287</v>
      </c>
      <c r="S138" s="59">
        <v>4.4511528420387299</v>
      </c>
      <c r="T138" s="59">
        <v>2653.0014298999999</v>
      </c>
      <c r="U138" s="59">
        <v>8.3412291424610405</v>
      </c>
      <c r="V138" s="59">
        <v>3.13251091164698</v>
      </c>
      <c r="W138" s="59">
        <v>7.9816000286270103</v>
      </c>
      <c r="X138" s="59">
        <v>56768.6823888</v>
      </c>
      <c r="Y138" s="59">
        <v>1.92281805983</v>
      </c>
      <c r="Z138" s="59">
        <v>67.029182501963803</v>
      </c>
      <c r="AA138" s="59">
        <v>1.3499900624662799</v>
      </c>
    </row>
    <row r="139" spans="1:27" x14ac:dyDescent="0.25">
      <c r="A139" s="59" t="s">
        <v>97</v>
      </c>
      <c r="B139" s="59" t="s">
        <v>98</v>
      </c>
      <c r="C139" s="59" t="s">
        <v>15</v>
      </c>
      <c r="D139" s="59">
        <v>191.72107310000001</v>
      </c>
      <c r="E139" s="59">
        <v>30.604417011766699</v>
      </c>
      <c r="F139" s="59">
        <v>9.0236342758299308</v>
      </c>
      <c r="G139" s="59">
        <v>26.513074195488301</v>
      </c>
      <c r="H139" s="59">
        <v>1039.5159163999999</v>
      </c>
      <c r="I139" s="59">
        <v>16.253183808245002</v>
      </c>
      <c r="J139" s="59">
        <v>48.926345455020297</v>
      </c>
      <c r="K139" s="59">
        <v>10.5255981309232</v>
      </c>
      <c r="L139" s="59">
        <v>757.6968425</v>
      </c>
      <c r="M139" s="59">
        <v>17.901184842186201</v>
      </c>
      <c r="N139" s="59">
        <v>35.662116261496699</v>
      </c>
      <c r="O139" s="59">
        <v>12.546824962579199</v>
      </c>
      <c r="P139" s="59">
        <v>76.816514400000003</v>
      </c>
      <c r="Q139" s="59">
        <v>62.0316492692791</v>
      </c>
      <c r="R139" s="59">
        <v>3.61548222676636</v>
      </c>
      <c r="S139" s="59">
        <v>58.901747225134201</v>
      </c>
      <c r="T139" s="59">
        <v>11.026702</v>
      </c>
      <c r="U139" s="59">
        <v>99.999999999999801</v>
      </c>
      <c r="V139" s="59">
        <v>0.51898794695700301</v>
      </c>
      <c r="W139" s="59">
        <v>100.46658295803</v>
      </c>
      <c r="X139" s="59">
        <v>47.8776887</v>
      </c>
      <c r="Y139" s="59">
        <v>59.541250369038899</v>
      </c>
      <c r="Z139" s="59">
        <v>2.25343383392963</v>
      </c>
      <c r="AA139" s="59">
        <v>57.2100716569079</v>
      </c>
    </row>
    <row r="140" spans="1:27" x14ac:dyDescent="0.25">
      <c r="A140" s="59" t="s">
        <v>97</v>
      </c>
      <c r="B140" s="59" t="s">
        <v>98</v>
      </c>
      <c r="C140" s="59" t="s">
        <v>16</v>
      </c>
      <c r="D140" s="59">
        <v>397.50719809999998</v>
      </c>
      <c r="E140" s="59">
        <v>26.103295275879798</v>
      </c>
      <c r="F140" s="59">
        <v>1.0704267527589899</v>
      </c>
      <c r="G140" s="59">
        <v>25.816566538678401</v>
      </c>
      <c r="H140" s="59">
        <v>6496.4334564999999</v>
      </c>
      <c r="I140" s="59">
        <v>6.0251043172106398</v>
      </c>
      <c r="J140" s="59">
        <v>17.493912569620299</v>
      </c>
      <c r="K140" s="59">
        <v>5.9997419795124696</v>
      </c>
      <c r="L140" s="59">
        <v>15262.1413316</v>
      </c>
      <c r="M140" s="59">
        <v>4.2898711242854004</v>
      </c>
      <c r="N140" s="59">
        <v>41.098637870762403</v>
      </c>
      <c r="O140" s="59">
        <v>3.4576367285042999</v>
      </c>
      <c r="P140" s="59">
        <v>5314.7967501000003</v>
      </c>
      <c r="Q140" s="59">
        <v>6.6165439914083901</v>
      </c>
      <c r="R140" s="59">
        <v>14.311943667878801</v>
      </c>
      <c r="S140" s="59">
        <v>6.1367288375053102</v>
      </c>
      <c r="T140" s="59">
        <v>1291.5658688000001</v>
      </c>
      <c r="U140" s="59">
        <v>13.8317203512944</v>
      </c>
      <c r="V140" s="59">
        <v>3.47799150687612</v>
      </c>
      <c r="W140" s="59">
        <v>13.447140827967999</v>
      </c>
      <c r="X140" s="59">
        <v>8372.9499536999992</v>
      </c>
      <c r="Y140" s="59">
        <v>7.87810371462822</v>
      </c>
      <c r="Z140" s="59">
        <v>22.547087632103398</v>
      </c>
      <c r="AA140" s="59">
        <v>6.8609596906038703</v>
      </c>
    </row>
    <row r="141" spans="1:27" x14ac:dyDescent="0.25">
      <c r="A141" s="59" t="s">
        <v>99</v>
      </c>
      <c r="B141" s="59" t="s">
        <v>100</v>
      </c>
      <c r="C141" s="59" t="s">
        <v>15</v>
      </c>
      <c r="D141" s="59">
        <v>175.45812979999999</v>
      </c>
      <c r="E141" s="59">
        <v>32.116020874538798</v>
      </c>
      <c r="F141" s="59">
        <v>12.4914569779493</v>
      </c>
      <c r="G141" s="59">
        <v>26.957337517683801</v>
      </c>
      <c r="H141" s="59">
        <v>440.0997615</v>
      </c>
      <c r="I141" s="59">
        <v>23.924663708972201</v>
      </c>
      <c r="J141" s="59">
        <v>31.332188728156702</v>
      </c>
      <c r="K141" s="59">
        <v>17.374610304181299</v>
      </c>
      <c r="L141" s="59">
        <v>599.93266770000002</v>
      </c>
      <c r="M141" s="59">
        <v>26.02624236894</v>
      </c>
      <c r="N141" s="59">
        <v>42.711233254242302</v>
      </c>
      <c r="O141" s="59">
        <v>18.0801317315182</v>
      </c>
      <c r="P141" s="59">
        <v>120.6010019</v>
      </c>
      <c r="Q141" s="59">
        <v>39.052935880357701</v>
      </c>
      <c r="R141" s="59">
        <v>8.5859927291407505</v>
      </c>
      <c r="S141" s="59">
        <v>30.8362995513105</v>
      </c>
      <c r="T141" s="59">
        <v>6.8617578000000004</v>
      </c>
      <c r="U141" s="59">
        <v>100</v>
      </c>
      <c r="V141" s="59">
        <v>0.48851171757906298</v>
      </c>
      <c r="W141" s="59">
        <v>100.757116431791</v>
      </c>
      <c r="X141" s="59">
        <v>61.671699099999998</v>
      </c>
      <c r="Y141" s="59">
        <v>62.1466798794971</v>
      </c>
      <c r="Z141" s="59">
        <v>4.3906165929319396</v>
      </c>
      <c r="AA141" s="59">
        <v>57.520117426906403</v>
      </c>
    </row>
    <row r="142" spans="1:27" x14ac:dyDescent="0.25">
      <c r="A142" s="59" t="s">
        <v>99</v>
      </c>
      <c r="B142" s="59" t="s">
        <v>100</v>
      </c>
      <c r="C142" s="59" t="s">
        <v>16</v>
      </c>
      <c r="D142" s="59">
        <v>302.39880340000002</v>
      </c>
      <c r="E142" s="59">
        <v>27.1239339710752</v>
      </c>
      <c r="F142" s="59">
        <v>0.74539634417197398</v>
      </c>
      <c r="G142" s="59">
        <v>27.087909585899599</v>
      </c>
      <c r="H142" s="59">
        <v>6344.2179804999996</v>
      </c>
      <c r="I142" s="59">
        <v>6.2704010285754901</v>
      </c>
      <c r="J142" s="59">
        <v>15.6381468316842</v>
      </c>
      <c r="K142" s="59">
        <v>6.0793029126603404</v>
      </c>
      <c r="L142" s="59">
        <v>15039.912168000001</v>
      </c>
      <c r="M142" s="59">
        <v>4.5817719450429397</v>
      </c>
      <c r="N142" s="59">
        <v>37.072552604865201</v>
      </c>
      <c r="O142" s="59">
        <v>3.84404759541157</v>
      </c>
      <c r="P142" s="59">
        <v>6859.5650814999999</v>
      </c>
      <c r="Q142" s="59">
        <v>6.1531629123913403</v>
      </c>
      <c r="R142" s="59">
        <v>16.908448964979701</v>
      </c>
      <c r="S142" s="59">
        <v>5.6381791946070896</v>
      </c>
      <c r="T142" s="59">
        <v>1967.4853786000001</v>
      </c>
      <c r="U142" s="59">
        <v>9.9604372948997693</v>
      </c>
      <c r="V142" s="59">
        <v>4.8497427633017303</v>
      </c>
      <c r="W142" s="59">
        <v>9.55014759795624</v>
      </c>
      <c r="X142" s="59">
        <v>10055.281136400001</v>
      </c>
      <c r="Y142" s="59">
        <v>6.6896443811608499</v>
      </c>
      <c r="Z142" s="59">
        <v>24.785712490997199</v>
      </c>
      <c r="AA142" s="59">
        <v>6.3027951307916501</v>
      </c>
    </row>
    <row r="143" spans="1:27" x14ac:dyDescent="0.25">
      <c r="A143" s="59" t="s">
        <v>101</v>
      </c>
      <c r="B143" s="59" t="s">
        <v>102</v>
      </c>
      <c r="C143" s="59" t="s">
        <v>15</v>
      </c>
      <c r="D143" s="59">
        <v>478.40605340000002</v>
      </c>
      <c r="E143" s="59">
        <v>25.466478027773199</v>
      </c>
      <c r="F143" s="59">
        <v>12.7561886198854</v>
      </c>
      <c r="G143" s="59">
        <v>20.384317740191499</v>
      </c>
      <c r="H143" s="59">
        <v>1551.046983</v>
      </c>
      <c r="I143" s="59">
        <v>17.948207269070501</v>
      </c>
      <c r="J143" s="59">
        <v>41.357018233440499</v>
      </c>
      <c r="K143" s="59">
        <v>10.0896254036623</v>
      </c>
      <c r="L143" s="59">
        <v>1410.8430209999999</v>
      </c>
      <c r="M143" s="59">
        <v>17.810168913185599</v>
      </c>
      <c r="N143" s="59">
        <v>37.618628696316698</v>
      </c>
      <c r="O143" s="59">
        <v>10.489001664671701</v>
      </c>
      <c r="P143" s="59">
        <v>194.74591720000001</v>
      </c>
      <c r="Q143" s="59">
        <v>36.707918641302903</v>
      </c>
      <c r="R143" s="59">
        <v>5.1926927661149396</v>
      </c>
      <c r="S143" s="59">
        <v>36.112135509529999</v>
      </c>
      <c r="T143" s="59">
        <v>45.9233951</v>
      </c>
      <c r="U143" s="59">
        <v>100</v>
      </c>
      <c r="V143" s="59">
        <v>1.22449848992885</v>
      </c>
      <c r="W143" s="59">
        <v>96.648115782705801</v>
      </c>
      <c r="X143" s="59">
        <v>69.418602000000007</v>
      </c>
      <c r="Y143" s="59">
        <v>75.347426660924</v>
      </c>
      <c r="Z143" s="59">
        <v>1.8509731943135801</v>
      </c>
      <c r="AA143" s="59">
        <v>75.411163013693198</v>
      </c>
    </row>
    <row r="144" spans="1:27" x14ac:dyDescent="0.25">
      <c r="A144" s="59" t="s">
        <v>101</v>
      </c>
      <c r="B144" s="59" t="s">
        <v>102</v>
      </c>
      <c r="C144" s="59" t="s">
        <v>16</v>
      </c>
      <c r="D144" s="59">
        <v>1361.7902036999999</v>
      </c>
      <c r="E144" s="59">
        <v>15.0995525751804</v>
      </c>
      <c r="F144" s="59">
        <v>1.0301167202610499</v>
      </c>
      <c r="G144" s="59">
        <v>15.058106609050199</v>
      </c>
      <c r="H144" s="59">
        <v>20836.924608500001</v>
      </c>
      <c r="I144" s="59">
        <v>4.5273118528012004</v>
      </c>
      <c r="J144" s="59">
        <v>15.761946575702799</v>
      </c>
      <c r="K144" s="59">
        <v>4.1617345179890703</v>
      </c>
      <c r="L144" s="59">
        <v>52563.084706100002</v>
      </c>
      <c r="M144" s="59">
        <v>2.8207823309647702</v>
      </c>
      <c r="N144" s="59">
        <v>39.760979537917102</v>
      </c>
      <c r="O144" s="59">
        <v>2.3654381394945601</v>
      </c>
      <c r="P144" s="59">
        <v>22062.400992499999</v>
      </c>
      <c r="Q144" s="59">
        <v>4.2250197731614696</v>
      </c>
      <c r="R144" s="59">
        <v>16.688949655922901</v>
      </c>
      <c r="S144" s="59">
        <v>3.9899511167027502</v>
      </c>
      <c r="T144" s="59">
        <v>4663.6007262000003</v>
      </c>
      <c r="U144" s="59">
        <v>9.2406641798225309</v>
      </c>
      <c r="V144" s="59">
        <v>3.5277483063305501</v>
      </c>
      <c r="W144" s="59">
        <v>9.0938851699539001</v>
      </c>
      <c r="X144" s="59">
        <v>30709.859175199999</v>
      </c>
      <c r="Y144" s="59">
        <v>4.2520185804967898</v>
      </c>
      <c r="Z144" s="59">
        <v>23.230259203865501</v>
      </c>
      <c r="AA144" s="59">
        <v>3.7849312590645701</v>
      </c>
    </row>
    <row r="145" spans="1:27" x14ac:dyDescent="0.25">
      <c r="A145" s="59" t="s">
        <v>103</v>
      </c>
      <c r="B145" s="59" t="s">
        <v>104</v>
      </c>
      <c r="C145" s="59" t="s">
        <v>15</v>
      </c>
      <c r="D145" s="59">
        <v>54.200587200000001</v>
      </c>
      <c r="E145" s="59">
        <v>47.0161130824427</v>
      </c>
      <c r="F145" s="59">
        <v>10.5920015099419</v>
      </c>
      <c r="G145" s="59">
        <v>44.796649938058799</v>
      </c>
      <c r="H145" s="59">
        <v>227.6161256</v>
      </c>
      <c r="I145" s="59">
        <v>21.7944501418039</v>
      </c>
      <c r="J145" s="59">
        <v>44.481258794227898</v>
      </c>
      <c r="K145" s="59">
        <v>17.6314677925693</v>
      </c>
      <c r="L145" s="59">
        <v>214.1968469</v>
      </c>
      <c r="M145" s="59">
        <v>38.170627385706702</v>
      </c>
      <c r="N145" s="59">
        <v>41.858832957248602</v>
      </c>
      <c r="O145" s="59">
        <v>23.9577448508029</v>
      </c>
      <c r="P145" s="59">
        <v>7.6090526000000001</v>
      </c>
      <c r="Q145" s="59">
        <v>100</v>
      </c>
      <c r="R145" s="59">
        <v>1.4869782928924999</v>
      </c>
      <c r="S145" s="59">
        <v>98.894148961558699</v>
      </c>
      <c r="T145" s="59"/>
      <c r="U145" s="59"/>
      <c r="V145" s="59"/>
      <c r="W145" s="59"/>
      <c r="X145" s="59">
        <v>8.0898071999999992</v>
      </c>
      <c r="Y145" s="59">
        <v>72.867851371274398</v>
      </c>
      <c r="Z145" s="59">
        <v>1.5809284456892101</v>
      </c>
      <c r="AA145" s="59">
        <v>75.099655245678207</v>
      </c>
    </row>
    <row r="146" spans="1:27" x14ac:dyDescent="0.25">
      <c r="A146" s="59" t="s">
        <v>103</v>
      </c>
      <c r="B146" s="59" t="s">
        <v>104</v>
      </c>
      <c r="C146" s="59" t="s">
        <v>16</v>
      </c>
      <c r="D146" s="59">
        <v>108.19013</v>
      </c>
      <c r="E146" s="59">
        <v>24.2980832255924</v>
      </c>
      <c r="F146" s="59">
        <v>1.2500905774836699</v>
      </c>
      <c r="G146" s="59">
        <v>23.806377466850801</v>
      </c>
      <c r="H146" s="59">
        <v>1455.9430884999999</v>
      </c>
      <c r="I146" s="59">
        <v>9.4347995441882802</v>
      </c>
      <c r="J146" s="59">
        <v>16.822798311512599</v>
      </c>
      <c r="K146" s="59">
        <v>9.1022679471599695</v>
      </c>
      <c r="L146" s="59">
        <v>2853.3602936000002</v>
      </c>
      <c r="M146" s="59">
        <v>7.2127423266843902</v>
      </c>
      <c r="N146" s="59">
        <v>32.969355126899401</v>
      </c>
      <c r="O146" s="59">
        <v>6.5659134390562297</v>
      </c>
      <c r="P146" s="59">
        <v>1038.8441259000001</v>
      </c>
      <c r="Q146" s="59">
        <v>10.5292009582611</v>
      </c>
      <c r="R146" s="59">
        <v>12.0033985841579</v>
      </c>
      <c r="S146" s="59">
        <v>9.8341569263484807</v>
      </c>
      <c r="T146" s="59">
        <v>274.91505740000002</v>
      </c>
      <c r="U146" s="59">
        <v>17.007299177323201</v>
      </c>
      <c r="V146" s="59">
        <v>3.1765256485422801</v>
      </c>
      <c r="W146" s="59">
        <v>16.596078576532399</v>
      </c>
      <c r="X146" s="59">
        <v>2923.3305762999998</v>
      </c>
      <c r="Y146" s="59">
        <v>8.3603733103975806</v>
      </c>
      <c r="Z146" s="59">
        <v>33.7778317514042</v>
      </c>
      <c r="AA146" s="59">
        <v>8.2083911212421299</v>
      </c>
    </row>
    <row r="147" spans="1:27" x14ac:dyDescent="0.25">
      <c r="A147" s="59" t="s">
        <v>105</v>
      </c>
      <c r="B147" s="59" t="s">
        <v>106</v>
      </c>
      <c r="C147" s="59" t="s">
        <v>15</v>
      </c>
      <c r="D147" s="59">
        <v>1996.685796</v>
      </c>
      <c r="E147" s="59">
        <v>13.0862466280385</v>
      </c>
      <c r="F147" s="59">
        <v>14.560818277403801</v>
      </c>
      <c r="G147" s="59">
        <v>13.1346549839995</v>
      </c>
      <c r="H147" s="59">
        <v>6033.4838391000003</v>
      </c>
      <c r="I147" s="59">
        <v>10.375154580591101</v>
      </c>
      <c r="J147" s="59">
        <v>43.9991419465116</v>
      </c>
      <c r="K147" s="59">
        <v>5.7545911919700599</v>
      </c>
      <c r="L147" s="59">
        <v>4880.7745028999998</v>
      </c>
      <c r="M147" s="59">
        <v>11.538442799155</v>
      </c>
      <c r="N147" s="59">
        <v>35.593016553773602</v>
      </c>
      <c r="O147" s="59">
        <v>6.9546353703320101</v>
      </c>
      <c r="P147" s="59">
        <v>483.81331749999998</v>
      </c>
      <c r="Q147" s="59">
        <v>31.811816862768001</v>
      </c>
      <c r="R147" s="59">
        <v>3.5282054945340802</v>
      </c>
      <c r="S147" s="59">
        <v>29.570100835156701</v>
      </c>
      <c r="T147" s="59">
        <v>232.13814500000001</v>
      </c>
      <c r="U147" s="59">
        <v>61.298428855576802</v>
      </c>
      <c r="V147" s="59">
        <v>1.69286592380738</v>
      </c>
      <c r="W147" s="59">
        <v>56.295535101424498</v>
      </c>
      <c r="X147" s="59">
        <v>85.835085100000001</v>
      </c>
      <c r="Y147" s="59">
        <v>70.314286829014094</v>
      </c>
      <c r="Z147" s="59">
        <v>0.62595180396955596</v>
      </c>
      <c r="AA147" s="59">
        <v>70.458524797614302</v>
      </c>
    </row>
    <row r="148" spans="1:27" x14ac:dyDescent="0.25">
      <c r="A148" s="59" t="s">
        <v>105</v>
      </c>
      <c r="B148" s="59" t="s">
        <v>106</v>
      </c>
      <c r="C148" s="59" t="s">
        <v>16</v>
      </c>
      <c r="D148" s="59">
        <v>2383.6981959</v>
      </c>
      <c r="E148" s="59">
        <v>11.202728501735301</v>
      </c>
      <c r="F148" s="59">
        <v>1.4324031684066301</v>
      </c>
      <c r="G148" s="59">
        <v>11.171278407188501</v>
      </c>
      <c r="H148" s="59">
        <v>40706.663906599999</v>
      </c>
      <c r="I148" s="59">
        <v>3.4954737149183601</v>
      </c>
      <c r="J148" s="59">
        <v>24.4612990249224</v>
      </c>
      <c r="K148" s="59">
        <v>3.2083461584433799</v>
      </c>
      <c r="L148" s="59">
        <v>79325.878340299998</v>
      </c>
      <c r="M148" s="59">
        <v>2.6650489607985701</v>
      </c>
      <c r="N148" s="59">
        <v>47.668215576420103</v>
      </c>
      <c r="O148" s="59">
        <v>1.8776588671661001</v>
      </c>
      <c r="P148" s="59">
        <v>22234.287249699999</v>
      </c>
      <c r="Q148" s="59">
        <v>4.8544687241895002</v>
      </c>
      <c r="R148" s="59">
        <v>13.360946263462999</v>
      </c>
      <c r="S148" s="59">
        <v>4.5453891620846898</v>
      </c>
      <c r="T148" s="59">
        <v>3273.43678</v>
      </c>
      <c r="U148" s="59">
        <v>10.4990876001995</v>
      </c>
      <c r="V148" s="59">
        <v>1.9670616117911901</v>
      </c>
      <c r="W148" s="59">
        <v>10.352032138349699</v>
      </c>
      <c r="X148" s="59">
        <v>18488.554605599998</v>
      </c>
      <c r="Y148" s="59">
        <v>6.1390538228525298</v>
      </c>
      <c r="Z148" s="59">
        <v>11.1100743549967</v>
      </c>
      <c r="AA148" s="59">
        <v>5.9477046067540904</v>
      </c>
    </row>
    <row r="149" spans="1:27" x14ac:dyDescent="0.25">
      <c r="A149" s="59" t="s">
        <v>107</v>
      </c>
      <c r="B149" s="59" t="s">
        <v>108</v>
      </c>
      <c r="C149" s="59" t="s">
        <v>15</v>
      </c>
      <c r="D149" s="59">
        <v>4428.5738036000002</v>
      </c>
      <c r="E149" s="59">
        <v>13.6852445073481</v>
      </c>
      <c r="F149" s="59">
        <v>16.553962596654902</v>
      </c>
      <c r="G149" s="59">
        <v>11.659044937978701</v>
      </c>
      <c r="H149" s="59">
        <v>12142.4250954</v>
      </c>
      <c r="I149" s="59">
        <v>9.1247687220804998</v>
      </c>
      <c r="J149" s="59">
        <v>45.388258111118702</v>
      </c>
      <c r="K149" s="59">
        <v>5.23421416835036</v>
      </c>
      <c r="L149" s="59">
        <v>9477.1784318000009</v>
      </c>
      <c r="M149" s="59">
        <v>10.700348274581501</v>
      </c>
      <c r="N149" s="59">
        <v>35.425593935977702</v>
      </c>
      <c r="O149" s="59">
        <v>6.7604353676062097</v>
      </c>
      <c r="P149" s="59">
        <v>324.97877039999997</v>
      </c>
      <c r="Q149" s="59">
        <v>32.996736070448001</v>
      </c>
      <c r="R149" s="59">
        <v>1.21476724753584</v>
      </c>
      <c r="S149" s="59">
        <v>33.370244298757697</v>
      </c>
      <c r="T149" s="59">
        <v>121.5527472</v>
      </c>
      <c r="U149" s="59">
        <v>65.321929673351704</v>
      </c>
      <c r="V149" s="59">
        <v>0.45436289873587399</v>
      </c>
      <c r="W149" s="59">
        <v>64.281193910272606</v>
      </c>
      <c r="X149" s="59">
        <v>257.6398883</v>
      </c>
      <c r="Y149" s="59">
        <v>39.162898076861097</v>
      </c>
      <c r="Z149" s="59">
        <v>0.96305520997697902</v>
      </c>
      <c r="AA149" s="59">
        <v>39.018290586851002</v>
      </c>
    </row>
    <row r="150" spans="1:27" x14ac:dyDescent="0.25">
      <c r="A150" s="59" t="s">
        <v>107</v>
      </c>
      <c r="B150" s="59" t="s">
        <v>108</v>
      </c>
      <c r="C150" s="59" t="s">
        <v>16</v>
      </c>
      <c r="D150" s="59">
        <v>5704.3768540999999</v>
      </c>
      <c r="E150" s="59">
        <v>10.768290356981799</v>
      </c>
      <c r="F150" s="59">
        <v>2.4073426273216501</v>
      </c>
      <c r="G150" s="59">
        <v>10.5604563514127</v>
      </c>
      <c r="H150" s="59">
        <v>75411.1033474</v>
      </c>
      <c r="I150" s="59">
        <v>3.0801309280085398</v>
      </c>
      <c r="J150" s="59">
        <v>31.824749364353998</v>
      </c>
      <c r="K150" s="59">
        <v>2.67707928294758</v>
      </c>
      <c r="L150" s="59">
        <v>112118.7775324</v>
      </c>
      <c r="M150" s="59">
        <v>2.4990676958967599</v>
      </c>
      <c r="N150" s="59">
        <v>47.316003023703502</v>
      </c>
      <c r="O150" s="59">
        <v>1.79679933119539</v>
      </c>
      <c r="P150" s="59">
        <v>22703.891005400001</v>
      </c>
      <c r="Q150" s="59">
        <v>5.8606226770616301</v>
      </c>
      <c r="R150" s="59">
        <v>9.58142247984199</v>
      </c>
      <c r="S150" s="59">
        <v>5.6026090183890203</v>
      </c>
      <c r="T150" s="59">
        <v>3364.6737192000001</v>
      </c>
      <c r="U150" s="59">
        <v>13.105343124425801</v>
      </c>
      <c r="V150" s="59">
        <v>1.4199486952614699</v>
      </c>
      <c r="W150" s="59">
        <v>13.0207542581838</v>
      </c>
      <c r="X150" s="59">
        <v>17654.592300799999</v>
      </c>
      <c r="Y150" s="59">
        <v>7.5128394626158199</v>
      </c>
      <c r="Z150" s="59">
        <v>7.4505338095173901</v>
      </c>
      <c r="AA150" s="59">
        <v>7.3830405742260101</v>
      </c>
    </row>
    <row r="151" spans="1:27" x14ac:dyDescent="0.25">
      <c r="A151" s="59" t="s">
        <v>109</v>
      </c>
      <c r="B151" s="59" t="s">
        <v>110</v>
      </c>
      <c r="C151" s="59" t="s">
        <v>15</v>
      </c>
      <c r="D151" s="59">
        <v>75.794560799999999</v>
      </c>
      <c r="E151" s="59">
        <v>17.407765595569799</v>
      </c>
      <c r="F151" s="59">
        <v>23.463687150837998</v>
      </c>
      <c r="G151" s="59">
        <v>18.118219570537399</v>
      </c>
      <c r="H151" s="59">
        <v>185.87713719999999</v>
      </c>
      <c r="I151" s="59">
        <v>14.301863944326399</v>
      </c>
      <c r="J151" s="59">
        <v>57.541899441340803</v>
      </c>
      <c r="K151" s="59">
        <v>6.5513203899426902</v>
      </c>
      <c r="L151" s="59">
        <v>61.357501599999999</v>
      </c>
      <c r="M151" s="59">
        <v>22.504412205883199</v>
      </c>
      <c r="N151" s="59">
        <v>18.994413407821199</v>
      </c>
      <c r="O151" s="59">
        <v>12.9377741775402</v>
      </c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  <c r="AA151" s="59"/>
    </row>
    <row r="152" spans="1:27" x14ac:dyDescent="0.25">
      <c r="A152" s="59" t="s">
        <v>109</v>
      </c>
      <c r="B152" s="59" t="s">
        <v>110</v>
      </c>
      <c r="C152" s="59" t="s">
        <v>16</v>
      </c>
      <c r="D152" s="59">
        <v>34.288015600000001</v>
      </c>
      <c r="E152" s="59">
        <v>21.2312992653912</v>
      </c>
      <c r="F152" s="59">
        <v>2.5401069518716599</v>
      </c>
      <c r="G152" s="59">
        <v>17.6740509898368</v>
      </c>
      <c r="H152" s="59">
        <v>723.6575924</v>
      </c>
      <c r="I152" s="59">
        <v>9.5875181768313595</v>
      </c>
      <c r="J152" s="59">
        <v>53.609625668449198</v>
      </c>
      <c r="K152" s="59">
        <v>3.7962644106107901</v>
      </c>
      <c r="L152" s="59">
        <v>505.29707200000001</v>
      </c>
      <c r="M152" s="59">
        <v>8.6253713856209604</v>
      </c>
      <c r="N152" s="59">
        <v>37.433155080213901</v>
      </c>
      <c r="O152" s="59">
        <v>5.3232976197265396</v>
      </c>
      <c r="P152" s="59">
        <v>39.701912800000002</v>
      </c>
      <c r="Q152" s="59">
        <v>25.858657598614901</v>
      </c>
      <c r="R152" s="59">
        <v>2.9411764705882399</v>
      </c>
      <c r="S152" s="59">
        <v>25.8123699807756</v>
      </c>
      <c r="T152" s="59">
        <v>1.8046324</v>
      </c>
      <c r="U152" s="59">
        <v>100</v>
      </c>
      <c r="V152" s="59">
        <v>0.13368983957219299</v>
      </c>
      <c r="W152" s="59">
        <v>102.133055894409</v>
      </c>
      <c r="X152" s="59">
        <v>45.115810000000003</v>
      </c>
      <c r="Y152" s="59">
        <v>31.519113970010999</v>
      </c>
      <c r="Z152" s="59">
        <v>3.3422459893048102</v>
      </c>
      <c r="AA152" s="59">
        <v>26.568761247844801</v>
      </c>
    </row>
    <row r="153" spans="1:27" x14ac:dyDescent="0.25">
      <c r="A153" t="s">
        <v>19</v>
      </c>
    </row>
    <row r="154" spans="1:27" x14ac:dyDescent="0.25">
      <c r="A154" t="s">
        <v>20</v>
      </c>
    </row>
    <row r="155" spans="1:27" x14ac:dyDescent="0.25">
      <c r="A155" t="s">
        <v>21</v>
      </c>
    </row>
    <row r="156" spans="1:27" x14ac:dyDescent="0.25">
      <c r="A156" t="s">
        <v>22</v>
      </c>
    </row>
    <row r="157" spans="1:27" x14ac:dyDescent="0.25">
      <c r="A157" t="s">
        <v>23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474</v>
      </c>
    </row>
    <row r="162" spans="1:27" x14ac:dyDescent="0.25">
      <c r="A162" s="5" t="s">
        <v>25</v>
      </c>
      <c r="B162" s="5" t="s">
        <v>70</v>
      </c>
      <c r="C162" s="5" t="s">
        <v>1145</v>
      </c>
      <c r="D162" s="5" t="s">
        <v>447</v>
      </c>
      <c r="E162" s="5" t="s">
        <v>448</v>
      </c>
      <c r="F162" s="5" t="s">
        <v>449</v>
      </c>
      <c r="G162" s="5" t="s">
        <v>450</v>
      </c>
      <c r="H162" s="5" t="s">
        <v>451</v>
      </c>
      <c r="I162" s="5" t="s">
        <v>452</v>
      </c>
      <c r="J162" s="5" t="s">
        <v>453</v>
      </c>
      <c r="K162" s="5" t="s">
        <v>454</v>
      </c>
      <c r="L162" s="5" t="s">
        <v>455</v>
      </c>
      <c r="M162" s="5" t="s">
        <v>456</v>
      </c>
      <c r="N162" s="5" t="s">
        <v>457</v>
      </c>
      <c r="O162" s="5" t="s">
        <v>458</v>
      </c>
      <c r="P162" s="5" t="s">
        <v>459</v>
      </c>
      <c r="Q162" s="5" t="s">
        <v>460</v>
      </c>
      <c r="R162" s="5" t="s">
        <v>461</v>
      </c>
      <c r="S162" s="5" t="s">
        <v>462</v>
      </c>
      <c r="T162" s="5" t="s">
        <v>463</v>
      </c>
      <c r="U162" s="5" t="s">
        <v>464</v>
      </c>
      <c r="V162" s="5" t="s">
        <v>465</v>
      </c>
      <c r="W162" s="5" t="s">
        <v>466</v>
      </c>
      <c r="X162" s="5" t="s">
        <v>467</v>
      </c>
      <c r="Y162" s="5" t="s">
        <v>468</v>
      </c>
      <c r="Z162" s="5" t="s">
        <v>469</v>
      </c>
      <c r="AA162" s="5" t="s">
        <v>470</v>
      </c>
    </row>
    <row r="163" spans="1:27" x14ac:dyDescent="0.25">
      <c r="A163" s="60" t="s">
        <v>71</v>
      </c>
      <c r="B163" s="60" t="s">
        <v>72</v>
      </c>
      <c r="C163" s="60" t="s">
        <v>15</v>
      </c>
      <c r="D163" s="60">
        <v>937.20326139999997</v>
      </c>
      <c r="E163" s="60">
        <v>24.429743792247699</v>
      </c>
      <c r="F163" s="60">
        <v>21.381544089452301</v>
      </c>
      <c r="G163" s="60">
        <v>20.320850861956401</v>
      </c>
      <c r="H163" s="60">
        <v>1369.4590175000001</v>
      </c>
      <c r="I163" s="60">
        <v>19.155590647744901</v>
      </c>
      <c r="J163" s="60">
        <v>31.2431140259093</v>
      </c>
      <c r="K163" s="60">
        <v>14.484506159414501</v>
      </c>
      <c r="L163" s="60">
        <v>1685.0823737000001</v>
      </c>
      <c r="M163" s="60">
        <v>21.106939651988601</v>
      </c>
      <c r="N163" s="60">
        <v>38.443808884962898</v>
      </c>
      <c r="O163" s="60">
        <v>13.6879603107107</v>
      </c>
      <c r="P163" s="60">
        <v>160.31029910000001</v>
      </c>
      <c r="Q163" s="60">
        <v>40.257855889514097</v>
      </c>
      <c r="R163" s="60">
        <v>3.6573514725926701</v>
      </c>
      <c r="S163" s="60">
        <v>39.499889984305902</v>
      </c>
      <c r="T163" s="60">
        <v>26.268264200000001</v>
      </c>
      <c r="U163" s="60">
        <v>100</v>
      </c>
      <c r="V163" s="60">
        <v>0.59928947356273299</v>
      </c>
      <c r="W163" s="60">
        <v>99.870953849484096</v>
      </c>
      <c r="X163" s="60">
        <v>204.91149100000001</v>
      </c>
      <c r="Y163" s="60">
        <v>53.6786181788721</v>
      </c>
      <c r="Z163" s="60">
        <v>4.67489205352003</v>
      </c>
      <c r="AA163" s="60">
        <v>49.871826567582303</v>
      </c>
    </row>
    <row r="164" spans="1:27" x14ac:dyDescent="0.25">
      <c r="A164" s="60" t="s">
        <v>71</v>
      </c>
      <c r="B164" s="60" t="s">
        <v>72</v>
      </c>
      <c r="C164" s="60" t="s">
        <v>16</v>
      </c>
      <c r="D164" s="60">
        <v>1777.4783113999999</v>
      </c>
      <c r="E164" s="60">
        <v>14.587456943668</v>
      </c>
      <c r="F164" s="60">
        <v>0.71865133630826905</v>
      </c>
      <c r="G164" s="60">
        <v>14.5990702995355</v>
      </c>
      <c r="H164" s="60">
        <v>24803.287982400001</v>
      </c>
      <c r="I164" s="60">
        <v>5.6893670353181101</v>
      </c>
      <c r="J164" s="60">
        <v>10.0282045294556</v>
      </c>
      <c r="K164" s="60">
        <v>5.5748261328458302</v>
      </c>
      <c r="L164" s="60">
        <v>58641.4060885</v>
      </c>
      <c r="M164" s="60">
        <v>3.3320881790680099</v>
      </c>
      <c r="N164" s="60">
        <v>23.7092765510615</v>
      </c>
      <c r="O164" s="60">
        <v>3.1165528828236901</v>
      </c>
      <c r="P164" s="60">
        <v>25703.398987299999</v>
      </c>
      <c r="Q164" s="60">
        <v>4.4480346170137697</v>
      </c>
      <c r="R164" s="60">
        <v>10.3921279440753</v>
      </c>
      <c r="S164" s="60">
        <v>4.1741131938661296</v>
      </c>
      <c r="T164" s="60">
        <v>7001.7612527000001</v>
      </c>
      <c r="U164" s="60">
        <v>8.0672469740304606</v>
      </c>
      <c r="V164" s="60">
        <v>2.8308784689480002</v>
      </c>
      <c r="W164" s="60">
        <v>7.9077960789793602</v>
      </c>
      <c r="X164" s="60">
        <v>129407.94967620001</v>
      </c>
      <c r="Y164" s="60">
        <v>2.6144847434516301</v>
      </c>
      <c r="Z164" s="60">
        <v>52.320861170151296</v>
      </c>
      <c r="AA164" s="60">
        <v>2.0269144384763398</v>
      </c>
    </row>
    <row r="165" spans="1:27" x14ac:dyDescent="0.25">
      <c r="A165" s="60" t="s">
        <v>73</v>
      </c>
      <c r="B165" s="60" t="s">
        <v>74</v>
      </c>
      <c r="C165" s="60" t="s">
        <v>15</v>
      </c>
      <c r="D165" s="60">
        <v>161.94613910000001</v>
      </c>
      <c r="E165" s="60">
        <v>24.538584484651299</v>
      </c>
      <c r="F165" s="60">
        <v>10.955291186123601</v>
      </c>
      <c r="G165" s="60">
        <v>23.671484249388499</v>
      </c>
      <c r="H165" s="60">
        <v>551.09578450000004</v>
      </c>
      <c r="I165" s="60">
        <v>22.023796957593301</v>
      </c>
      <c r="J165" s="60">
        <v>37.2803873200995</v>
      </c>
      <c r="K165" s="60">
        <v>14.322859433015299</v>
      </c>
      <c r="L165" s="60">
        <v>513.74915669999996</v>
      </c>
      <c r="M165" s="60">
        <v>26.0637992739798</v>
      </c>
      <c r="N165" s="60">
        <v>34.753972151188698</v>
      </c>
      <c r="O165" s="60">
        <v>12.8687257689904</v>
      </c>
      <c r="P165" s="60">
        <v>37.665371299999997</v>
      </c>
      <c r="Q165" s="60">
        <v>72.459255112539907</v>
      </c>
      <c r="R165" s="60">
        <v>2.54797744804626</v>
      </c>
      <c r="S165" s="60">
        <v>71.238867245522897</v>
      </c>
      <c r="T165" s="60">
        <v>38.202510599999997</v>
      </c>
      <c r="U165" s="60">
        <v>100</v>
      </c>
      <c r="V165" s="60">
        <v>2.5843137106562399</v>
      </c>
      <c r="W165" s="60">
        <v>94.176017037055402</v>
      </c>
      <c r="X165" s="60">
        <v>175.5869041</v>
      </c>
      <c r="Y165" s="60">
        <v>50.887955044222302</v>
      </c>
      <c r="Z165" s="60">
        <v>11.8780581838858</v>
      </c>
      <c r="AA165" s="60">
        <v>47.259088523291197</v>
      </c>
    </row>
    <row r="166" spans="1:27" x14ac:dyDescent="0.25">
      <c r="A166" s="60" t="s">
        <v>73</v>
      </c>
      <c r="B166" s="60" t="s">
        <v>74</v>
      </c>
      <c r="C166" s="60" t="s">
        <v>16</v>
      </c>
      <c r="D166" s="60">
        <v>293.80234469999999</v>
      </c>
      <c r="E166" s="60">
        <v>25.453757323375001</v>
      </c>
      <c r="F166" s="60">
        <v>0.321495360918512</v>
      </c>
      <c r="G166" s="60">
        <v>25.092593420755101</v>
      </c>
      <c r="H166" s="60">
        <v>4677.5631830000002</v>
      </c>
      <c r="I166" s="60">
        <v>11.452315731697899</v>
      </c>
      <c r="J166" s="60">
        <v>5.1184576667462203</v>
      </c>
      <c r="K166" s="60">
        <v>10.811467372049</v>
      </c>
      <c r="L166" s="60">
        <v>14297.608595399999</v>
      </c>
      <c r="M166" s="60">
        <v>8.3297160006653908</v>
      </c>
      <c r="N166" s="60">
        <v>15.6452626010978</v>
      </c>
      <c r="O166" s="60">
        <v>7.5538714020137503</v>
      </c>
      <c r="P166" s="60">
        <v>8348.3199127000007</v>
      </c>
      <c r="Q166" s="60">
        <v>7.6735606574353996</v>
      </c>
      <c r="R166" s="60">
        <v>9.1352100206594802</v>
      </c>
      <c r="S166" s="60">
        <v>7.6200684739664304</v>
      </c>
      <c r="T166" s="60">
        <v>2671.9125911000001</v>
      </c>
      <c r="U166" s="60">
        <v>10.5422231732519</v>
      </c>
      <c r="V166" s="60">
        <v>2.9237598620785001</v>
      </c>
      <c r="W166" s="60">
        <v>10.383727984837</v>
      </c>
      <c r="X166" s="60">
        <v>61096.9781879</v>
      </c>
      <c r="Y166" s="60">
        <v>3.7876428555711499</v>
      </c>
      <c r="Z166" s="60">
        <v>66.855814488499504</v>
      </c>
      <c r="AA166" s="60">
        <v>2.53424244071766</v>
      </c>
    </row>
    <row r="167" spans="1:27" x14ac:dyDescent="0.25">
      <c r="A167" s="60" t="s">
        <v>75</v>
      </c>
      <c r="B167" s="60" t="s">
        <v>76</v>
      </c>
      <c r="C167" s="60" t="s">
        <v>15</v>
      </c>
      <c r="D167" s="60">
        <v>753.922146</v>
      </c>
      <c r="E167" s="60">
        <v>17.453517439982999</v>
      </c>
      <c r="F167" s="60">
        <v>20.844752360278299</v>
      </c>
      <c r="G167" s="60">
        <v>13.2434002999168</v>
      </c>
      <c r="H167" s="60">
        <v>1394.0690466999999</v>
      </c>
      <c r="I167" s="60">
        <v>13.118144923633899</v>
      </c>
      <c r="J167" s="60">
        <v>38.543799523287603</v>
      </c>
      <c r="K167" s="60">
        <v>7.48214409351933</v>
      </c>
      <c r="L167" s="60">
        <v>1275.1540422</v>
      </c>
      <c r="M167" s="60">
        <v>13.279688400867</v>
      </c>
      <c r="N167" s="60">
        <v>35.2559881307252</v>
      </c>
      <c r="O167" s="60">
        <v>9.9191522199115791</v>
      </c>
      <c r="P167" s="60">
        <v>103.09019809999999</v>
      </c>
      <c r="Q167" s="60">
        <v>40.276027858246898</v>
      </c>
      <c r="R167" s="60">
        <v>2.85028057813085</v>
      </c>
      <c r="S167" s="60">
        <v>40.386913057915102</v>
      </c>
      <c r="T167" s="60">
        <v>23.229242899999999</v>
      </c>
      <c r="U167" s="60">
        <v>75.180442394724807</v>
      </c>
      <c r="V167" s="60">
        <v>0.64225174752626701</v>
      </c>
      <c r="W167" s="60">
        <v>75.856126155674403</v>
      </c>
      <c r="X167" s="60">
        <v>67.379184699999996</v>
      </c>
      <c r="Y167" s="60">
        <v>57.5711242857396</v>
      </c>
      <c r="Z167" s="60">
        <v>1.8629276600517199</v>
      </c>
      <c r="AA167" s="60">
        <v>57.252546580545001</v>
      </c>
    </row>
    <row r="168" spans="1:27" x14ac:dyDescent="0.25">
      <c r="A168" s="60" t="s">
        <v>75</v>
      </c>
      <c r="B168" s="60" t="s">
        <v>76</v>
      </c>
      <c r="C168" s="60" t="s">
        <v>16</v>
      </c>
      <c r="D168" s="60">
        <v>1006.2219939</v>
      </c>
      <c r="E168" s="60">
        <v>14.9040657381877</v>
      </c>
      <c r="F168" s="60">
        <v>2.2199918945238402</v>
      </c>
      <c r="G168" s="60">
        <v>14.478047157001299</v>
      </c>
      <c r="H168" s="60">
        <v>8859.9502687000004</v>
      </c>
      <c r="I168" s="60">
        <v>4.5144652471445497</v>
      </c>
      <c r="J168" s="60">
        <v>19.547394016069401</v>
      </c>
      <c r="K168" s="60">
        <v>4.12875843615645</v>
      </c>
      <c r="L168" s="60">
        <v>17669.228097399999</v>
      </c>
      <c r="M168" s="60">
        <v>4.0118746563562304</v>
      </c>
      <c r="N168" s="60">
        <v>38.982991225114397</v>
      </c>
      <c r="O168" s="60">
        <v>3.2462241348989398</v>
      </c>
      <c r="P168" s="60">
        <v>4159.7874013000001</v>
      </c>
      <c r="Q168" s="60">
        <v>7.3168569752536596</v>
      </c>
      <c r="R168" s="60">
        <v>9.1775913961448694</v>
      </c>
      <c r="S168" s="60">
        <v>6.8661384494614301</v>
      </c>
      <c r="T168" s="60">
        <v>926.13110900000004</v>
      </c>
      <c r="U168" s="60">
        <v>12.6917999202816</v>
      </c>
      <c r="V168" s="60">
        <v>2.0432902159865698</v>
      </c>
      <c r="W168" s="60">
        <v>12.7739811452767</v>
      </c>
      <c r="X168" s="60">
        <v>12704.1616588</v>
      </c>
      <c r="Y168" s="60">
        <v>5.7333200309518197</v>
      </c>
      <c r="Z168" s="60">
        <v>28.028741252160899</v>
      </c>
      <c r="AA168" s="60">
        <v>5.2952310954367396</v>
      </c>
    </row>
    <row r="169" spans="1:27" x14ac:dyDescent="0.25">
      <c r="A169" s="60" t="s">
        <v>77</v>
      </c>
      <c r="B169" s="60" t="s">
        <v>78</v>
      </c>
      <c r="C169" s="60" t="s">
        <v>15</v>
      </c>
      <c r="D169" s="60">
        <v>2425.8278524000002</v>
      </c>
      <c r="E169" s="60">
        <v>14.775437548812301</v>
      </c>
      <c r="F169" s="60">
        <v>23.3376106003007</v>
      </c>
      <c r="G169" s="60">
        <v>12.031744990949999</v>
      </c>
      <c r="H169" s="60">
        <v>4071.5942521000002</v>
      </c>
      <c r="I169" s="60">
        <v>11.825863506997701</v>
      </c>
      <c r="J169" s="60">
        <v>39.170661299779802</v>
      </c>
      <c r="K169" s="60">
        <v>7.8182506140160903</v>
      </c>
      <c r="L169" s="60">
        <v>3296.7519693999998</v>
      </c>
      <c r="M169" s="60">
        <v>14.1700173494835</v>
      </c>
      <c r="N169" s="60">
        <v>31.7163122813981</v>
      </c>
      <c r="O169" s="60">
        <v>10.6262562876794</v>
      </c>
      <c r="P169" s="60">
        <v>497.805452</v>
      </c>
      <c r="Q169" s="60">
        <v>36.136041152762999</v>
      </c>
      <c r="R169" s="60">
        <v>4.7891237550054502</v>
      </c>
      <c r="S169" s="60">
        <v>34.640090962887797</v>
      </c>
      <c r="T169" s="60">
        <v>41.045986200000002</v>
      </c>
      <c r="U169" s="60">
        <v>70.822101535702501</v>
      </c>
      <c r="V169" s="60">
        <v>0.39488178919753197</v>
      </c>
      <c r="W169" s="60">
        <v>70.713062858132503</v>
      </c>
      <c r="X169" s="60">
        <v>61.4741389</v>
      </c>
      <c r="Y169" s="60">
        <v>58.942368821205697</v>
      </c>
      <c r="Z169" s="60">
        <v>0.59141027431835902</v>
      </c>
      <c r="AA169" s="60">
        <v>58.649757513675702</v>
      </c>
    </row>
    <row r="170" spans="1:27" x14ac:dyDescent="0.25">
      <c r="A170" s="60" t="s">
        <v>77</v>
      </c>
      <c r="B170" s="60" t="s">
        <v>78</v>
      </c>
      <c r="C170" s="60" t="s">
        <v>16</v>
      </c>
      <c r="D170" s="60">
        <v>2768.6118814000001</v>
      </c>
      <c r="E170" s="60">
        <v>11.431203205629499</v>
      </c>
      <c r="F170" s="60">
        <v>1.59463984017631</v>
      </c>
      <c r="G170" s="60">
        <v>11.2562900863145</v>
      </c>
      <c r="H170" s="60">
        <v>49628.5098229</v>
      </c>
      <c r="I170" s="60">
        <v>3.0616682864311802</v>
      </c>
      <c r="J170" s="60">
        <v>28.584576806829102</v>
      </c>
      <c r="K170" s="60">
        <v>2.7648322871895301</v>
      </c>
      <c r="L170" s="60">
        <v>81400.5475554</v>
      </c>
      <c r="M170" s="60">
        <v>2.3459809699275702</v>
      </c>
      <c r="N170" s="60">
        <v>46.884345550944197</v>
      </c>
      <c r="O170" s="60">
        <v>1.7134901331346399</v>
      </c>
      <c r="P170" s="60">
        <v>21674.845668499998</v>
      </c>
      <c r="Q170" s="60">
        <v>4.2492926921429204</v>
      </c>
      <c r="R170" s="60">
        <v>12.4840800781312</v>
      </c>
      <c r="S170" s="60">
        <v>4.0852574359227596</v>
      </c>
      <c r="T170" s="60">
        <v>3605.4237401999999</v>
      </c>
      <c r="U170" s="60">
        <v>10.6786481434316</v>
      </c>
      <c r="V170" s="60">
        <v>2.0766191084657</v>
      </c>
      <c r="W170" s="60">
        <v>10.554924984365901</v>
      </c>
      <c r="X170" s="60">
        <v>14541.9478819</v>
      </c>
      <c r="Y170" s="60">
        <v>5.6016888161545104</v>
      </c>
      <c r="Z170" s="60">
        <v>8.3757386154534803</v>
      </c>
      <c r="AA170" s="60">
        <v>5.4149882998166303</v>
      </c>
    </row>
    <row r="171" spans="1:27" x14ac:dyDescent="0.25">
      <c r="A171" s="60" t="s">
        <v>79</v>
      </c>
      <c r="B171" s="60" t="s">
        <v>80</v>
      </c>
      <c r="C171" s="60" t="s">
        <v>15</v>
      </c>
      <c r="D171" s="60">
        <v>2993.5368874000001</v>
      </c>
      <c r="E171" s="60">
        <v>11.7734408675156</v>
      </c>
      <c r="F171" s="60">
        <v>15.720100005055899</v>
      </c>
      <c r="G171" s="60">
        <v>11.0025852866686</v>
      </c>
      <c r="H171" s="60">
        <v>10177.680582700001</v>
      </c>
      <c r="I171" s="60">
        <v>8.3592786520711098</v>
      </c>
      <c r="J171" s="60">
        <v>53.446529171892301</v>
      </c>
      <c r="K171" s="60">
        <v>4.5541717150022798</v>
      </c>
      <c r="L171" s="60">
        <v>5241.7906856</v>
      </c>
      <c r="M171" s="60">
        <v>11.8227875410892</v>
      </c>
      <c r="N171" s="60">
        <v>27.526460131503999</v>
      </c>
      <c r="O171" s="60">
        <v>8.4672506440664304</v>
      </c>
      <c r="P171" s="60">
        <v>487.0039486</v>
      </c>
      <c r="Q171" s="60">
        <v>29.745158198289101</v>
      </c>
      <c r="R171" s="60">
        <v>2.55742657024628</v>
      </c>
      <c r="S171" s="60">
        <v>29.424264207426202</v>
      </c>
      <c r="T171" s="60">
        <v>82.897461899999996</v>
      </c>
      <c r="U171" s="60">
        <v>70.939919027401203</v>
      </c>
      <c r="V171" s="60">
        <v>0.43532331160453902</v>
      </c>
      <c r="W171" s="60">
        <v>70.774060968515997</v>
      </c>
      <c r="X171" s="60">
        <v>59.824808500000003</v>
      </c>
      <c r="Y171" s="60">
        <v>73.228795984199706</v>
      </c>
      <c r="Z171" s="60">
        <v>0.31416080969696603</v>
      </c>
      <c r="AA171" s="60">
        <v>72.867558741967201</v>
      </c>
    </row>
    <row r="172" spans="1:27" x14ac:dyDescent="0.25">
      <c r="A172" s="60" t="s">
        <v>79</v>
      </c>
      <c r="B172" s="60" t="s">
        <v>80</v>
      </c>
      <c r="C172" s="60" t="s">
        <v>16</v>
      </c>
      <c r="D172" s="60">
        <v>3753.3626086999998</v>
      </c>
      <c r="E172" s="60">
        <v>11.2064205546592</v>
      </c>
      <c r="F172" s="60">
        <v>2.6554130419487301</v>
      </c>
      <c r="G172" s="60">
        <v>11.1810551575212</v>
      </c>
      <c r="H172" s="60">
        <v>48679.084330700003</v>
      </c>
      <c r="I172" s="60">
        <v>3.4242753003609798</v>
      </c>
      <c r="J172" s="60">
        <v>34.439271895084403</v>
      </c>
      <c r="K172" s="60">
        <v>2.85000030194188</v>
      </c>
      <c r="L172" s="60">
        <v>67452.860882099994</v>
      </c>
      <c r="M172" s="60">
        <v>2.6329151691681201</v>
      </c>
      <c r="N172" s="60">
        <v>47.721263617830701</v>
      </c>
      <c r="O172" s="60">
        <v>2.0459319192958998</v>
      </c>
      <c r="P172" s="60">
        <v>13382.568932</v>
      </c>
      <c r="Q172" s="60">
        <v>7.1089757560125699</v>
      </c>
      <c r="R172" s="60">
        <v>9.4678430467763501</v>
      </c>
      <c r="S172" s="60">
        <v>6.6518691247383703</v>
      </c>
      <c r="T172" s="60">
        <v>1440.488959</v>
      </c>
      <c r="U172" s="60">
        <v>17.8426433382784</v>
      </c>
      <c r="V172" s="60">
        <v>1.0191110125212699</v>
      </c>
      <c r="W172" s="60">
        <v>17.757964719409198</v>
      </c>
      <c r="X172" s="60">
        <v>6639.2344313000003</v>
      </c>
      <c r="Y172" s="60">
        <v>10.3794015863228</v>
      </c>
      <c r="Z172" s="60">
        <v>4.6970973858385801</v>
      </c>
      <c r="AA172" s="60">
        <v>9.7987138706143408</v>
      </c>
    </row>
    <row r="173" spans="1:27" x14ac:dyDescent="0.25">
      <c r="A173" s="60" t="s">
        <v>81</v>
      </c>
      <c r="B173" s="60" t="s">
        <v>82</v>
      </c>
      <c r="C173" s="60" t="s">
        <v>15</v>
      </c>
      <c r="D173" s="60">
        <v>551.12904300000002</v>
      </c>
      <c r="E173" s="60">
        <v>27.800692996157501</v>
      </c>
      <c r="F173" s="60">
        <v>15.2752703752641</v>
      </c>
      <c r="G173" s="60">
        <v>22.4064041651596</v>
      </c>
      <c r="H173" s="60">
        <v>1075.5001887999999</v>
      </c>
      <c r="I173" s="60">
        <v>20.041751046353099</v>
      </c>
      <c r="J173" s="60">
        <v>29.808910238409702</v>
      </c>
      <c r="K173" s="60">
        <v>16.408763357629098</v>
      </c>
      <c r="L173" s="60">
        <v>1572.0923215</v>
      </c>
      <c r="M173" s="60">
        <v>23.901483945957398</v>
      </c>
      <c r="N173" s="60">
        <v>43.5726180116935</v>
      </c>
      <c r="O173" s="60">
        <v>13.2174962751329</v>
      </c>
      <c r="P173" s="60">
        <v>255.23444370000001</v>
      </c>
      <c r="Q173" s="60">
        <v>48.194492460868098</v>
      </c>
      <c r="R173" s="60">
        <v>7.0741601919128696</v>
      </c>
      <c r="S173" s="60">
        <v>47.564255194181499</v>
      </c>
      <c r="T173" s="60">
        <v>29.529351800000001</v>
      </c>
      <c r="U173" s="60">
        <v>72.872564204075701</v>
      </c>
      <c r="V173" s="60">
        <v>0.81844504201041202</v>
      </c>
      <c r="W173" s="60">
        <v>73.016731347453003</v>
      </c>
      <c r="X173" s="60">
        <v>124.4968961</v>
      </c>
      <c r="Y173" s="60">
        <v>64.591691882535898</v>
      </c>
      <c r="Z173" s="60">
        <v>3.4505961407094099</v>
      </c>
      <c r="AA173" s="60">
        <v>64.397871020387996</v>
      </c>
    </row>
    <row r="174" spans="1:27" x14ac:dyDescent="0.25">
      <c r="A174" s="60" t="s">
        <v>81</v>
      </c>
      <c r="B174" s="60" t="s">
        <v>82</v>
      </c>
      <c r="C174" s="60" t="s">
        <v>16</v>
      </c>
      <c r="D174" s="60">
        <v>938.75195459999998</v>
      </c>
      <c r="E174" s="60">
        <v>20.9506845454824</v>
      </c>
      <c r="F174" s="60">
        <v>1.1467934077036499</v>
      </c>
      <c r="G174" s="60">
        <v>21.3684253093673</v>
      </c>
      <c r="H174" s="60">
        <v>17321.622279399999</v>
      </c>
      <c r="I174" s="60">
        <v>5.2523655495651598</v>
      </c>
      <c r="J174" s="60">
        <v>21.160352469479299</v>
      </c>
      <c r="K174" s="60">
        <v>5.5254010909250901</v>
      </c>
      <c r="L174" s="60">
        <v>38185.661174499997</v>
      </c>
      <c r="M174" s="60">
        <v>3.9238780564165299</v>
      </c>
      <c r="N174" s="60">
        <v>46.648173981572299</v>
      </c>
      <c r="O174" s="60">
        <v>3.2990660039064701</v>
      </c>
      <c r="P174" s="60">
        <v>10916.5121459</v>
      </c>
      <c r="Q174" s="60">
        <v>8.64199109171836</v>
      </c>
      <c r="R174" s="60">
        <v>13.335774272096501</v>
      </c>
      <c r="S174" s="60">
        <v>7.7221899742753601</v>
      </c>
      <c r="T174" s="60">
        <v>2346.5368229999999</v>
      </c>
      <c r="U174" s="60">
        <v>15.099695500882</v>
      </c>
      <c r="V174" s="60">
        <v>2.8665644277639801</v>
      </c>
      <c r="W174" s="60">
        <v>15.3154066797246</v>
      </c>
      <c r="X174" s="60">
        <v>12149.770782899999</v>
      </c>
      <c r="Y174" s="60">
        <v>11.1036073057475</v>
      </c>
      <c r="Z174" s="60">
        <v>14.8423414413844</v>
      </c>
      <c r="AA174" s="60">
        <v>9.9742229696065206</v>
      </c>
    </row>
    <row r="175" spans="1:27" x14ac:dyDescent="0.25">
      <c r="A175" s="60" t="s">
        <v>83</v>
      </c>
      <c r="B175" s="60" t="s">
        <v>84</v>
      </c>
      <c r="C175" s="60" t="s">
        <v>15</v>
      </c>
      <c r="D175" s="60">
        <v>2698.7664413000002</v>
      </c>
      <c r="E175" s="60">
        <v>17.634491078546201</v>
      </c>
      <c r="F175" s="60">
        <v>11.468973798378601</v>
      </c>
      <c r="G175" s="60">
        <v>15.2003979802516</v>
      </c>
      <c r="H175" s="60">
        <v>10344.576924499999</v>
      </c>
      <c r="I175" s="60">
        <v>11.4235588278815</v>
      </c>
      <c r="J175" s="60">
        <v>43.961448418356703</v>
      </c>
      <c r="K175" s="60">
        <v>6.8297908580092397</v>
      </c>
      <c r="L175" s="60">
        <v>8896.2006247000008</v>
      </c>
      <c r="M175" s="60">
        <v>11.5402048770158</v>
      </c>
      <c r="N175" s="60">
        <v>37.806269675065003</v>
      </c>
      <c r="O175" s="60">
        <v>7.6020434332011204</v>
      </c>
      <c r="P175" s="60">
        <v>1288.8639137</v>
      </c>
      <c r="Q175" s="60">
        <v>25.077605051751899</v>
      </c>
      <c r="R175" s="60">
        <v>5.4772974162152703</v>
      </c>
      <c r="S175" s="60">
        <v>24.22997235419</v>
      </c>
      <c r="T175" s="60">
        <v>13.7742124</v>
      </c>
      <c r="U175" s="60">
        <v>99.999999999999702</v>
      </c>
      <c r="V175" s="60">
        <v>5.8536403406885401E-2</v>
      </c>
      <c r="W175" s="60">
        <v>100.260733542579</v>
      </c>
      <c r="X175" s="60">
        <v>288.83721209999999</v>
      </c>
      <c r="Y175" s="60">
        <v>53.583802172059499</v>
      </c>
      <c r="Z175" s="60">
        <v>1.2274742885775201</v>
      </c>
      <c r="AA175" s="60">
        <v>52.168243161825103</v>
      </c>
    </row>
    <row r="176" spans="1:27" x14ac:dyDescent="0.25">
      <c r="A176" s="60" t="s">
        <v>83</v>
      </c>
      <c r="B176" s="60" t="s">
        <v>84</v>
      </c>
      <c r="C176" s="60" t="s">
        <v>16</v>
      </c>
      <c r="D176" s="60">
        <v>4614.8260548999997</v>
      </c>
      <c r="E176" s="60">
        <v>12.990696546593099</v>
      </c>
      <c r="F176" s="60">
        <v>1.6155466600696999</v>
      </c>
      <c r="G176" s="60">
        <v>12.9135419895167</v>
      </c>
      <c r="H176" s="60">
        <v>83087.350552300006</v>
      </c>
      <c r="I176" s="60">
        <v>3.1404245006857501</v>
      </c>
      <c r="J176" s="60">
        <v>29.087010015530801</v>
      </c>
      <c r="K176" s="60">
        <v>2.76254800267967</v>
      </c>
      <c r="L176" s="60">
        <v>141712.18849689999</v>
      </c>
      <c r="M176" s="60">
        <v>2.5822157049463401</v>
      </c>
      <c r="N176" s="60">
        <v>49.610245347003897</v>
      </c>
      <c r="O176" s="60">
        <v>1.8012054552641501</v>
      </c>
      <c r="P176" s="60">
        <v>33004.402564099997</v>
      </c>
      <c r="Q176" s="60">
        <v>5.2407606677473204</v>
      </c>
      <c r="R176" s="60">
        <v>11.5540979650604</v>
      </c>
      <c r="S176" s="60">
        <v>5.0250642936376204</v>
      </c>
      <c r="T176" s="60">
        <v>5110.7603462999996</v>
      </c>
      <c r="U176" s="60">
        <v>11.923631455577301</v>
      </c>
      <c r="V176" s="60">
        <v>1.7891620853433301</v>
      </c>
      <c r="W176" s="60">
        <v>11.7586814718046</v>
      </c>
      <c r="X176" s="60">
        <v>18121.525524299999</v>
      </c>
      <c r="Y176" s="60">
        <v>7.5639750027215698</v>
      </c>
      <c r="Z176" s="60">
        <v>6.3439379269919396</v>
      </c>
      <c r="AA176" s="60">
        <v>7.2975583401777797</v>
      </c>
    </row>
    <row r="177" spans="1:27" x14ac:dyDescent="0.25">
      <c r="A177" s="60" t="s">
        <v>85</v>
      </c>
      <c r="B177" s="60" t="s">
        <v>86</v>
      </c>
      <c r="C177" s="60" t="s">
        <v>15</v>
      </c>
      <c r="D177" s="60">
        <v>2853.2599242000001</v>
      </c>
      <c r="E177" s="60">
        <v>12.7712631896276</v>
      </c>
      <c r="F177" s="60">
        <v>13.8109747767109</v>
      </c>
      <c r="G177" s="60">
        <v>10.619090669326299</v>
      </c>
      <c r="H177" s="60">
        <v>8562.5638978000006</v>
      </c>
      <c r="I177" s="60">
        <v>8.5729020246932208</v>
      </c>
      <c r="J177" s="60">
        <v>41.446400663847101</v>
      </c>
      <c r="K177" s="60">
        <v>5.8129815795508497</v>
      </c>
      <c r="L177" s="60">
        <v>7697.4923547999997</v>
      </c>
      <c r="M177" s="60">
        <v>9.6519667402989704</v>
      </c>
      <c r="N177" s="60">
        <v>37.259091558535502</v>
      </c>
      <c r="O177" s="60">
        <v>5.9493512450678701</v>
      </c>
      <c r="P177" s="60">
        <v>914.06382280000003</v>
      </c>
      <c r="Q177" s="60">
        <v>26.311594650932399</v>
      </c>
      <c r="R177" s="60">
        <v>4.4244522883887996</v>
      </c>
      <c r="S177" s="60">
        <v>25.009349821879301</v>
      </c>
      <c r="T177" s="60">
        <v>280.4446853</v>
      </c>
      <c r="U177" s="60">
        <v>42.361156492150201</v>
      </c>
      <c r="V177" s="60">
        <v>1.3574699038423199</v>
      </c>
      <c r="W177" s="60">
        <v>41.813412728846203</v>
      </c>
      <c r="X177" s="60">
        <v>351.5420168</v>
      </c>
      <c r="Y177" s="60">
        <v>34.8392966998208</v>
      </c>
      <c r="Z177" s="60">
        <v>1.7016108086753301</v>
      </c>
      <c r="AA177" s="60">
        <v>34.581494605241701</v>
      </c>
    </row>
    <row r="178" spans="1:27" x14ac:dyDescent="0.25">
      <c r="A178" s="60" t="s">
        <v>85</v>
      </c>
      <c r="B178" s="60" t="s">
        <v>86</v>
      </c>
      <c r="C178" s="60" t="s">
        <v>16</v>
      </c>
      <c r="D178" s="60">
        <v>5318.0404748000001</v>
      </c>
      <c r="E178" s="60">
        <v>9.9519616352408509</v>
      </c>
      <c r="F178" s="60">
        <v>1.1145723742029701</v>
      </c>
      <c r="G178" s="60">
        <v>9.9036178612595602</v>
      </c>
      <c r="H178" s="60">
        <v>92382.928310799995</v>
      </c>
      <c r="I178" s="60">
        <v>2.7744864934148801</v>
      </c>
      <c r="J178" s="60">
        <v>19.3619172759424</v>
      </c>
      <c r="K178" s="60">
        <v>2.6140333178583099</v>
      </c>
      <c r="L178" s="60">
        <v>201425.42559120001</v>
      </c>
      <c r="M178" s="60">
        <v>1.8744895817782601</v>
      </c>
      <c r="N178" s="60">
        <v>42.215401685988603</v>
      </c>
      <c r="O178" s="60">
        <v>1.54520124902996</v>
      </c>
      <c r="P178" s="60">
        <v>73547.159611700001</v>
      </c>
      <c r="Q178" s="60">
        <v>3.0392769776424302</v>
      </c>
      <c r="R178" s="60">
        <v>15.4142550611896</v>
      </c>
      <c r="S178" s="60">
        <v>2.83143743509028</v>
      </c>
      <c r="T178" s="60">
        <v>14573.689371300001</v>
      </c>
      <c r="U178" s="60">
        <v>6.0820741676575203</v>
      </c>
      <c r="V178" s="60">
        <v>3.0544016429429899</v>
      </c>
      <c r="W178" s="60">
        <v>6.0185576157742204</v>
      </c>
      <c r="X178" s="60">
        <v>89890.0514348</v>
      </c>
      <c r="Y178" s="60">
        <v>3.5547312610408701</v>
      </c>
      <c r="Z178" s="60">
        <v>18.839451959733399</v>
      </c>
      <c r="AA178" s="60">
        <v>3.2800903691035201</v>
      </c>
    </row>
    <row r="179" spans="1:27" x14ac:dyDescent="0.25">
      <c r="A179" s="60" t="s">
        <v>87</v>
      </c>
      <c r="B179" s="60" t="s">
        <v>88</v>
      </c>
      <c r="C179" s="60" t="s">
        <v>15</v>
      </c>
      <c r="D179" s="60">
        <v>526.83255889999998</v>
      </c>
      <c r="E179" s="60">
        <v>28.737802955244899</v>
      </c>
      <c r="F179" s="60">
        <v>12.672295552484799</v>
      </c>
      <c r="G179" s="60">
        <v>23.854310743865</v>
      </c>
      <c r="H179" s="60">
        <v>1615.5931476000001</v>
      </c>
      <c r="I179" s="60">
        <v>18.9917820222392</v>
      </c>
      <c r="J179" s="60">
        <v>38.861064133362497</v>
      </c>
      <c r="K179" s="60">
        <v>12.9920396304387</v>
      </c>
      <c r="L179" s="60">
        <v>1750.8785852000001</v>
      </c>
      <c r="M179" s="60">
        <v>23.458611863215499</v>
      </c>
      <c r="N179" s="60">
        <v>42.115185429119101</v>
      </c>
      <c r="O179" s="60">
        <v>11.970390231979099</v>
      </c>
      <c r="P179" s="60">
        <v>181.8797313</v>
      </c>
      <c r="Q179" s="60">
        <v>52.083132075024302</v>
      </c>
      <c r="R179" s="60">
        <v>4.3748885126851196</v>
      </c>
      <c r="S179" s="60">
        <v>49.775099604509698</v>
      </c>
      <c r="T179" s="60"/>
      <c r="U179" s="60"/>
      <c r="V179" s="60"/>
      <c r="W179" s="60"/>
      <c r="X179" s="60">
        <v>82.172919300000004</v>
      </c>
      <c r="Y179" s="60">
        <v>45.003493244276001</v>
      </c>
      <c r="Z179" s="60">
        <v>1.97656637234856</v>
      </c>
      <c r="AA179" s="60">
        <v>45.984493084074501</v>
      </c>
    </row>
    <row r="180" spans="1:27" x14ac:dyDescent="0.25">
      <c r="A180" s="60" t="s">
        <v>87</v>
      </c>
      <c r="B180" s="60" t="s">
        <v>88</v>
      </c>
      <c r="C180" s="60" t="s">
        <v>16</v>
      </c>
      <c r="D180" s="60">
        <v>1719.4861479000001</v>
      </c>
      <c r="E180" s="60">
        <v>16.074313098206101</v>
      </c>
      <c r="F180" s="60">
        <v>0.99368835896546404</v>
      </c>
      <c r="G180" s="60">
        <v>16.097131113823</v>
      </c>
      <c r="H180" s="60">
        <v>25552.450464000001</v>
      </c>
      <c r="I180" s="60">
        <v>5.0103940958115798</v>
      </c>
      <c r="J180" s="60">
        <v>14.766721209198799</v>
      </c>
      <c r="K180" s="60">
        <v>4.7253981841489496</v>
      </c>
      <c r="L180" s="60">
        <v>59054.410284099999</v>
      </c>
      <c r="M180" s="60">
        <v>2.9574163249432601</v>
      </c>
      <c r="N180" s="60">
        <v>34.127451457837097</v>
      </c>
      <c r="O180" s="60">
        <v>2.4272749554556001</v>
      </c>
      <c r="P180" s="60">
        <v>25967.650064199999</v>
      </c>
      <c r="Q180" s="60">
        <v>4.2148803112423101</v>
      </c>
      <c r="R180" s="60">
        <v>15.006664409596</v>
      </c>
      <c r="S180" s="60">
        <v>3.9847913593250599</v>
      </c>
      <c r="T180" s="60">
        <v>4677.6992735000003</v>
      </c>
      <c r="U180" s="60">
        <v>9.48526383912737</v>
      </c>
      <c r="V180" s="60">
        <v>2.7032351034028101</v>
      </c>
      <c r="W180" s="60">
        <v>9.4474187493926394</v>
      </c>
      <c r="X180" s="60">
        <v>56069.089882599998</v>
      </c>
      <c r="Y180" s="60">
        <v>3.0047983845005302</v>
      </c>
      <c r="Z180" s="60">
        <v>32.402239460999802</v>
      </c>
      <c r="AA180" s="60">
        <v>2.84697154322033</v>
      </c>
    </row>
    <row r="181" spans="1:27" x14ac:dyDescent="0.25">
      <c r="A181" s="60" t="s">
        <v>89</v>
      </c>
      <c r="B181" s="60" t="s">
        <v>90</v>
      </c>
      <c r="C181" s="60" t="s">
        <v>15</v>
      </c>
      <c r="D181" s="60">
        <v>1826.1807749</v>
      </c>
      <c r="E181" s="60">
        <v>19.6253887688429</v>
      </c>
      <c r="F181" s="60">
        <v>15.603772865101201</v>
      </c>
      <c r="G181" s="60">
        <v>16.578651653681799</v>
      </c>
      <c r="H181" s="60">
        <v>3934.3912835000001</v>
      </c>
      <c r="I181" s="60">
        <v>14.806060259174201</v>
      </c>
      <c r="J181" s="60">
        <v>33.617344347264698</v>
      </c>
      <c r="K181" s="60">
        <v>10.679070074330401</v>
      </c>
      <c r="L181" s="60">
        <v>4837.9773216000003</v>
      </c>
      <c r="M181" s="60">
        <v>14.1652734514629</v>
      </c>
      <c r="N181" s="60">
        <v>41.338021016507</v>
      </c>
      <c r="O181" s="60">
        <v>8.9373175969248706</v>
      </c>
      <c r="P181" s="60">
        <v>541.33709680000004</v>
      </c>
      <c r="Q181" s="60">
        <v>38.959253174069602</v>
      </c>
      <c r="R181" s="60">
        <v>4.6254462964560901</v>
      </c>
      <c r="S181" s="60">
        <v>36.425948711325901</v>
      </c>
      <c r="T181" s="60">
        <v>38.547677</v>
      </c>
      <c r="U181" s="60">
        <v>66.874510787271106</v>
      </c>
      <c r="V181" s="60">
        <v>0.32937001892281098</v>
      </c>
      <c r="W181" s="60">
        <v>66.760597522789794</v>
      </c>
      <c r="X181" s="60">
        <v>525.02238</v>
      </c>
      <c r="Y181" s="60">
        <v>33.314307751718502</v>
      </c>
      <c r="Z181" s="60">
        <v>4.4860454557481901</v>
      </c>
      <c r="AA181" s="60">
        <v>32.245857656786299</v>
      </c>
    </row>
    <row r="182" spans="1:27" x14ac:dyDescent="0.25">
      <c r="A182" s="60" t="s">
        <v>89</v>
      </c>
      <c r="B182" s="60" t="s">
        <v>90</v>
      </c>
      <c r="C182" s="60" t="s">
        <v>16</v>
      </c>
      <c r="D182" s="60">
        <v>2833.0790539999998</v>
      </c>
      <c r="E182" s="60">
        <v>13.228104042221</v>
      </c>
      <c r="F182" s="60">
        <v>0.686234178189292</v>
      </c>
      <c r="G182" s="60">
        <v>13.2664251887873</v>
      </c>
      <c r="H182" s="60">
        <v>60971.884038600001</v>
      </c>
      <c r="I182" s="60">
        <v>3.4606539057551702</v>
      </c>
      <c r="J182" s="60">
        <v>14.768733924599299</v>
      </c>
      <c r="K182" s="60">
        <v>3.3432537206419899</v>
      </c>
      <c r="L182" s="60">
        <v>150237.755837</v>
      </c>
      <c r="M182" s="60">
        <v>2.3150543776200001</v>
      </c>
      <c r="N182" s="60">
        <v>36.390895186720499</v>
      </c>
      <c r="O182" s="60">
        <v>2.0284841107928502</v>
      </c>
      <c r="P182" s="60">
        <v>72394.205615400002</v>
      </c>
      <c r="Q182" s="60">
        <v>3.2325906772734299</v>
      </c>
      <c r="R182" s="60">
        <v>17.535471919150599</v>
      </c>
      <c r="S182" s="60">
        <v>2.9861734951022298</v>
      </c>
      <c r="T182" s="60">
        <v>13310.293362500001</v>
      </c>
      <c r="U182" s="60">
        <v>6.4810080873926896</v>
      </c>
      <c r="V182" s="60">
        <v>3.2240463654472999</v>
      </c>
      <c r="W182" s="60">
        <v>6.40079643717739</v>
      </c>
      <c r="X182" s="60">
        <v>113097.13523670001</v>
      </c>
      <c r="Y182" s="60">
        <v>3.4272873604685898</v>
      </c>
      <c r="Z182" s="60">
        <v>27.3946184258931</v>
      </c>
      <c r="AA182" s="60">
        <v>3.1308544840506798</v>
      </c>
    </row>
    <row r="183" spans="1:27" x14ac:dyDescent="0.25">
      <c r="A183" s="60" t="s">
        <v>91</v>
      </c>
      <c r="B183" s="60" t="s">
        <v>92</v>
      </c>
      <c r="C183" s="60" t="s">
        <v>15</v>
      </c>
      <c r="D183" s="60">
        <v>2868.2238836000001</v>
      </c>
      <c r="E183" s="60">
        <v>18.413418297751601</v>
      </c>
      <c r="F183" s="60">
        <v>16.0530947646022</v>
      </c>
      <c r="G183" s="60">
        <v>15.7776362095039</v>
      </c>
      <c r="H183" s="60">
        <v>6624.7637953000003</v>
      </c>
      <c r="I183" s="60">
        <v>17.2896723493621</v>
      </c>
      <c r="J183" s="60">
        <v>37.077984604735903</v>
      </c>
      <c r="K183" s="60">
        <v>10.4463894590303</v>
      </c>
      <c r="L183" s="60">
        <v>6959.9137687000002</v>
      </c>
      <c r="M183" s="60">
        <v>14.431314563537899</v>
      </c>
      <c r="N183" s="60">
        <v>38.953777604754897</v>
      </c>
      <c r="O183" s="60">
        <v>10.7071615087659</v>
      </c>
      <c r="P183" s="60">
        <v>957.06547250000006</v>
      </c>
      <c r="Q183" s="60">
        <v>32.973585910447298</v>
      </c>
      <c r="R183" s="60">
        <v>5.3565772232143898</v>
      </c>
      <c r="S183" s="60">
        <v>29.779259631125001</v>
      </c>
      <c r="T183" s="60">
        <v>41.550625199999999</v>
      </c>
      <c r="U183" s="60">
        <v>71.464631401641299</v>
      </c>
      <c r="V183" s="60">
        <v>0.232553716492617</v>
      </c>
      <c r="W183" s="60">
        <v>71.374898760557301</v>
      </c>
      <c r="X183" s="60">
        <v>415.59110670000001</v>
      </c>
      <c r="Y183" s="60">
        <v>36.692166194648003</v>
      </c>
      <c r="Z183" s="60">
        <v>2.3260120861999698</v>
      </c>
      <c r="AA183" s="60">
        <v>34.842359303064903</v>
      </c>
    </row>
    <row r="184" spans="1:27" x14ac:dyDescent="0.25">
      <c r="A184" s="60" t="s">
        <v>91</v>
      </c>
      <c r="B184" s="60" t="s">
        <v>92</v>
      </c>
      <c r="C184" s="60" t="s">
        <v>16</v>
      </c>
      <c r="D184" s="60">
        <v>5418.3618595999997</v>
      </c>
      <c r="E184" s="60">
        <v>12.976854129772001</v>
      </c>
      <c r="F184" s="60">
        <v>0.87268211406010499</v>
      </c>
      <c r="G184" s="60">
        <v>12.975168667259201</v>
      </c>
      <c r="H184" s="60">
        <v>80633.845539000002</v>
      </c>
      <c r="I184" s="60">
        <v>4.5674180740171204</v>
      </c>
      <c r="J184" s="60">
        <v>12.9868983676489</v>
      </c>
      <c r="K184" s="60">
        <v>4.4162098136906298</v>
      </c>
      <c r="L184" s="60">
        <v>193507.04090369999</v>
      </c>
      <c r="M184" s="60">
        <v>2.7046391234284899</v>
      </c>
      <c r="N184" s="60">
        <v>31.1662708983085</v>
      </c>
      <c r="O184" s="60">
        <v>2.37763969176281</v>
      </c>
      <c r="P184" s="60">
        <v>85930.7462868</v>
      </c>
      <c r="Q184" s="60">
        <v>3.9287515327719702</v>
      </c>
      <c r="R184" s="60">
        <v>13.8400179381639</v>
      </c>
      <c r="S184" s="60">
        <v>3.68407257246737</v>
      </c>
      <c r="T184" s="60">
        <v>19706.755183099998</v>
      </c>
      <c r="U184" s="60">
        <v>5.8285975513366504</v>
      </c>
      <c r="V184" s="60">
        <v>3.1739727283039398</v>
      </c>
      <c r="W184" s="60">
        <v>5.78270862623308</v>
      </c>
      <c r="X184" s="60">
        <v>235689.3406269</v>
      </c>
      <c r="Y184" s="60">
        <v>2.1293240384832499</v>
      </c>
      <c r="Z184" s="60">
        <v>37.960157953514603</v>
      </c>
      <c r="AA184" s="60">
        <v>1.99519573112681</v>
      </c>
    </row>
    <row r="185" spans="1:27" x14ac:dyDescent="0.25">
      <c r="A185" s="60" t="s">
        <v>93</v>
      </c>
      <c r="B185" s="60" t="s">
        <v>94</v>
      </c>
      <c r="C185" s="60" t="s">
        <v>15</v>
      </c>
      <c r="D185" s="60">
        <v>125.30735180000001</v>
      </c>
      <c r="E185" s="60">
        <v>44.431916575444298</v>
      </c>
      <c r="F185" s="60">
        <v>10.644220688328399</v>
      </c>
      <c r="G185" s="60">
        <v>40.635834976799003</v>
      </c>
      <c r="H185" s="60">
        <v>561.63824590000002</v>
      </c>
      <c r="I185" s="60">
        <v>30.909884315977799</v>
      </c>
      <c r="J185" s="60">
        <v>47.708305622058901</v>
      </c>
      <c r="K185" s="60">
        <v>18.396467254775398</v>
      </c>
      <c r="L185" s="60">
        <v>381.81405560000002</v>
      </c>
      <c r="M185" s="60">
        <v>29.942610467776699</v>
      </c>
      <c r="N185" s="60">
        <v>32.433157443138001</v>
      </c>
      <c r="O185" s="60">
        <v>23.0223843025869</v>
      </c>
      <c r="P185" s="60">
        <v>37.073831499999997</v>
      </c>
      <c r="Q185" s="60">
        <v>100</v>
      </c>
      <c r="R185" s="60">
        <v>3.1492329745963099</v>
      </c>
      <c r="S185" s="60">
        <v>96.757182297709306</v>
      </c>
      <c r="T185" s="60"/>
      <c r="U185" s="60"/>
      <c r="V185" s="60"/>
      <c r="W185" s="60"/>
      <c r="X185" s="60">
        <v>71.400203500000003</v>
      </c>
      <c r="Y185" s="60">
        <v>73.779870112278005</v>
      </c>
      <c r="Z185" s="60">
        <v>6.06508327187837</v>
      </c>
      <c r="AA185" s="60">
        <v>68.779325055455402</v>
      </c>
    </row>
    <row r="186" spans="1:27" x14ac:dyDescent="0.25">
      <c r="A186" s="60" t="s">
        <v>93</v>
      </c>
      <c r="B186" s="60" t="s">
        <v>94</v>
      </c>
      <c r="C186" s="60" t="s">
        <v>16</v>
      </c>
      <c r="D186" s="60">
        <v>531.01301220000005</v>
      </c>
      <c r="E186" s="60">
        <v>26.723651380878</v>
      </c>
      <c r="F186" s="60">
        <v>0.66583714204984501</v>
      </c>
      <c r="G186" s="60">
        <v>26.3239234816261</v>
      </c>
      <c r="H186" s="60">
        <v>8267.3003069999995</v>
      </c>
      <c r="I186" s="60">
        <v>9.0697135545681995</v>
      </c>
      <c r="J186" s="60">
        <v>10.3663667036608</v>
      </c>
      <c r="K186" s="60">
        <v>8.8008849616583493</v>
      </c>
      <c r="L186" s="60">
        <v>23317.581300400001</v>
      </c>
      <c r="M186" s="60">
        <v>4.9660959247805403</v>
      </c>
      <c r="N186" s="60">
        <v>29.2379119454151</v>
      </c>
      <c r="O186" s="60">
        <v>4.4241765442576302</v>
      </c>
      <c r="P186" s="60">
        <v>11927.5927195</v>
      </c>
      <c r="Q186" s="60">
        <v>5.1265193910580402</v>
      </c>
      <c r="R186" s="60">
        <v>14.956006849970001</v>
      </c>
      <c r="S186" s="60">
        <v>4.9612858157371296</v>
      </c>
      <c r="T186" s="60">
        <v>2010.4972044000001</v>
      </c>
      <c r="U186" s="60">
        <v>12.394352256082801</v>
      </c>
      <c r="V186" s="60">
        <v>2.5209621646196201</v>
      </c>
      <c r="W186" s="60">
        <v>12.259343043857999</v>
      </c>
      <c r="X186" s="60">
        <v>33697.2006435</v>
      </c>
      <c r="Y186" s="60">
        <v>4.8174759748321003</v>
      </c>
      <c r="Z186" s="60">
        <v>42.252915194284597</v>
      </c>
      <c r="AA186" s="60">
        <v>4.48969974260645</v>
      </c>
    </row>
    <row r="187" spans="1:27" x14ac:dyDescent="0.25">
      <c r="A187" s="60" t="s">
        <v>95</v>
      </c>
      <c r="B187" s="60" t="s">
        <v>96</v>
      </c>
      <c r="C187" s="60" t="s">
        <v>15</v>
      </c>
      <c r="D187" s="60">
        <v>45.989210999999997</v>
      </c>
      <c r="E187" s="60">
        <v>58.007352468498503</v>
      </c>
      <c r="F187" s="60">
        <v>12.208881671837901</v>
      </c>
      <c r="G187" s="60">
        <v>53.220409715002504</v>
      </c>
      <c r="H187" s="60">
        <v>102.7875969</v>
      </c>
      <c r="I187" s="60">
        <v>42.576952484674798</v>
      </c>
      <c r="J187" s="60">
        <v>27.287304578560299</v>
      </c>
      <c r="K187" s="60">
        <v>31.850712117106202</v>
      </c>
      <c r="L187" s="60">
        <v>101.0292413</v>
      </c>
      <c r="M187" s="60">
        <v>41.182257373994702</v>
      </c>
      <c r="N187" s="60">
        <v>26.820509106522</v>
      </c>
      <c r="O187" s="60">
        <v>28.944884628090101</v>
      </c>
      <c r="P187" s="60">
        <v>37.097155600000001</v>
      </c>
      <c r="Q187" s="60">
        <v>78.195185069788593</v>
      </c>
      <c r="R187" s="60">
        <v>9.8482833959069307</v>
      </c>
      <c r="S187" s="60">
        <v>74.459758664046205</v>
      </c>
      <c r="T187" s="60"/>
      <c r="U187" s="60"/>
      <c r="V187" s="60"/>
      <c r="W187" s="60"/>
      <c r="X187" s="60">
        <v>89.783311100000006</v>
      </c>
      <c r="Y187" s="60">
        <v>51.368774130048699</v>
      </c>
      <c r="Z187" s="60">
        <v>23.835021247172801</v>
      </c>
      <c r="AA187" s="60">
        <v>44.599002166130902</v>
      </c>
    </row>
    <row r="188" spans="1:27" x14ac:dyDescent="0.25">
      <c r="A188" s="60" t="s">
        <v>95</v>
      </c>
      <c r="B188" s="60" t="s">
        <v>96</v>
      </c>
      <c r="C188" s="60" t="s">
        <v>16</v>
      </c>
      <c r="D188" s="60">
        <v>307.97865760000002</v>
      </c>
      <c r="E188" s="60">
        <v>25.6223100952074</v>
      </c>
      <c r="F188" s="60">
        <v>0.36364341707978498</v>
      </c>
      <c r="G188" s="60">
        <v>25.5608001252448</v>
      </c>
      <c r="H188" s="60">
        <v>3241.9113335000002</v>
      </c>
      <c r="I188" s="60">
        <v>8.53909417836622</v>
      </c>
      <c r="J188" s="60">
        <v>3.8278617238301198</v>
      </c>
      <c r="K188" s="60">
        <v>8.1623122307900999</v>
      </c>
      <c r="L188" s="60">
        <v>12808.5532962</v>
      </c>
      <c r="M188" s="60">
        <v>4.5533156537839696</v>
      </c>
      <c r="N188" s="60">
        <v>15.1236002026093</v>
      </c>
      <c r="O188" s="60">
        <v>4.1749789630318297</v>
      </c>
      <c r="P188" s="60">
        <v>8912.3609563999998</v>
      </c>
      <c r="Q188" s="60">
        <v>4.7314120441422496</v>
      </c>
      <c r="R188" s="60">
        <v>10.52320124287</v>
      </c>
      <c r="S188" s="60">
        <v>4.4511528420387299</v>
      </c>
      <c r="T188" s="60">
        <v>2653.0014298999999</v>
      </c>
      <c r="U188" s="60">
        <v>8.3412291424610405</v>
      </c>
      <c r="V188" s="60">
        <v>3.13251091164698</v>
      </c>
      <c r="W188" s="60">
        <v>7.9816000286270103</v>
      </c>
      <c r="X188" s="60">
        <v>56768.6823888</v>
      </c>
      <c r="Y188" s="60">
        <v>1.92281805983</v>
      </c>
      <c r="Z188" s="60">
        <v>67.029182501963803</v>
      </c>
      <c r="AA188" s="60">
        <v>1.3499900624662799</v>
      </c>
    </row>
    <row r="189" spans="1:27" x14ac:dyDescent="0.25">
      <c r="A189" s="60" t="s">
        <v>97</v>
      </c>
      <c r="B189" s="60" t="s">
        <v>98</v>
      </c>
      <c r="C189" s="60" t="s">
        <v>15</v>
      </c>
      <c r="D189" s="60">
        <v>191.72107310000001</v>
      </c>
      <c r="E189" s="60">
        <v>30.604417011766699</v>
      </c>
      <c r="F189" s="60">
        <v>9.0236342758299308</v>
      </c>
      <c r="G189" s="60">
        <v>26.513074195488301</v>
      </c>
      <c r="H189" s="60">
        <v>1039.5159163999999</v>
      </c>
      <c r="I189" s="60">
        <v>16.253183808245002</v>
      </c>
      <c r="J189" s="60">
        <v>48.926345455020297</v>
      </c>
      <c r="K189" s="60">
        <v>10.5255981309232</v>
      </c>
      <c r="L189" s="60">
        <v>757.6968425</v>
      </c>
      <c r="M189" s="60">
        <v>17.901184842186201</v>
      </c>
      <c r="N189" s="60">
        <v>35.662116261496699</v>
      </c>
      <c r="O189" s="60">
        <v>12.546824962579199</v>
      </c>
      <c r="P189" s="60">
        <v>76.816514400000003</v>
      </c>
      <c r="Q189" s="60">
        <v>62.0316492692791</v>
      </c>
      <c r="R189" s="60">
        <v>3.61548222676636</v>
      </c>
      <c r="S189" s="60">
        <v>58.901747225134201</v>
      </c>
      <c r="T189" s="60">
        <v>11.026702</v>
      </c>
      <c r="U189" s="60">
        <v>99.999999999999801</v>
      </c>
      <c r="V189" s="60">
        <v>0.51898794695700301</v>
      </c>
      <c r="W189" s="60">
        <v>100.46658295803</v>
      </c>
      <c r="X189" s="60">
        <v>47.8776887</v>
      </c>
      <c r="Y189" s="60">
        <v>59.541250369038899</v>
      </c>
      <c r="Z189" s="60">
        <v>2.25343383392963</v>
      </c>
      <c r="AA189" s="60">
        <v>57.2100716569079</v>
      </c>
    </row>
    <row r="190" spans="1:27" x14ac:dyDescent="0.25">
      <c r="A190" s="60" t="s">
        <v>97</v>
      </c>
      <c r="B190" s="60" t="s">
        <v>98</v>
      </c>
      <c r="C190" s="60" t="s">
        <v>16</v>
      </c>
      <c r="D190" s="60">
        <v>397.50719809999998</v>
      </c>
      <c r="E190" s="60">
        <v>26.103295275879798</v>
      </c>
      <c r="F190" s="60">
        <v>1.0704267527589899</v>
      </c>
      <c r="G190" s="60">
        <v>25.816566538678401</v>
      </c>
      <c r="H190" s="60">
        <v>6496.4334564999999</v>
      </c>
      <c r="I190" s="60">
        <v>6.0251043172106398</v>
      </c>
      <c r="J190" s="60">
        <v>17.493912569620299</v>
      </c>
      <c r="K190" s="60">
        <v>5.9997419795124696</v>
      </c>
      <c r="L190" s="60">
        <v>15262.1413316</v>
      </c>
      <c r="M190" s="60">
        <v>4.2898711242854004</v>
      </c>
      <c r="N190" s="60">
        <v>41.098637870762403</v>
      </c>
      <c r="O190" s="60">
        <v>3.4576367285042999</v>
      </c>
      <c r="P190" s="60">
        <v>5314.7967501000003</v>
      </c>
      <c r="Q190" s="60">
        <v>6.6165439914083901</v>
      </c>
      <c r="R190" s="60">
        <v>14.311943667878801</v>
      </c>
      <c r="S190" s="60">
        <v>6.1367288375053102</v>
      </c>
      <c r="T190" s="60">
        <v>1291.5658688000001</v>
      </c>
      <c r="U190" s="60">
        <v>13.8317203512944</v>
      </c>
      <c r="V190" s="60">
        <v>3.47799150687612</v>
      </c>
      <c r="W190" s="60">
        <v>13.447140827967999</v>
      </c>
      <c r="X190" s="60">
        <v>8372.9499536999992</v>
      </c>
      <c r="Y190" s="60">
        <v>7.87810371462822</v>
      </c>
      <c r="Z190" s="60">
        <v>22.547087632103398</v>
      </c>
      <c r="AA190" s="60">
        <v>6.8609596906038703</v>
      </c>
    </row>
    <row r="191" spans="1:27" x14ac:dyDescent="0.25">
      <c r="A191" s="60" t="s">
        <v>99</v>
      </c>
      <c r="B191" s="60" t="s">
        <v>100</v>
      </c>
      <c r="C191" s="60" t="s">
        <v>15</v>
      </c>
      <c r="D191" s="60">
        <v>175.45812979999999</v>
      </c>
      <c r="E191" s="60">
        <v>32.116020874538798</v>
      </c>
      <c r="F191" s="60">
        <v>12.4914569779493</v>
      </c>
      <c r="G191" s="60">
        <v>26.957337517683801</v>
      </c>
      <c r="H191" s="60">
        <v>440.0997615</v>
      </c>
      <c r="I191" s="60">
        <v>23.924663708972201</v>
      </c>
      <c r="J191" s="60">
        <v>31.332188728156702</v>
      </c>
      <c r="K191" s="60">
        <v>17.374610304181299</v>
      </c>
      <c r="L191" s="60">
        <v>599.93266770000002</v>
      </c>
      <c r="M191" s="60">
        <v>26.02624236894</v>
      </c>
      <c r="N191" s="60">
        <v>42.711233254242302</v>
      </c>
      <c r="O191" s="60">
        <v>18.0801317315182</v>
      </c>
      <c r="P191" s="60">
        <v>120.6010019</v>
      </c>
      <c r="Q191" s="60">
        <v>39.052935880357701</v>
      </c>
      <c r="R191" s="60">
        <v>8.5859927291407505</v>
      </c>
      <c r="S191" s="60">
        <v>30.8362995513105</v>
      </c>
      <c r="T191" s="60">
        <v>6.8617578000000004</v>
      </c>
      <c r="U191" s="60">
        <v>100</v>
      </c>
      <c r="V191" s="60">
        <v>0.48851171757906298</v>
      </c>
      <c r="W191" s="60">
        <v>100.757116431791</v>
      </c>
      <c r="X191" s="60">
        <v>61.671699099999998</v>
      </c>
      <c r="Y191" s="60">
        <v>62.1466798794971</v>
      </c>
      <c r="Z191" s="60">
        <v>4.3906165929319396</v>
      </c>
      <c r="AA191" s="60">
        <v>57.520117426906403</v>
      </c>
    </row>
    <row r="192" spans="1:27" x14ac:dyDescent="0.25">
      <c r="A192" s="60" t="s">
        <v>99</v>
      </c>
      <c r="B192" s="60" t="s">
        <v>100</v>
      </c>
      <c r="C192" s="60" t="s">
        <v>16</v>
      </c>
      <c r="D192" s="60">
        <v>302.39880340000002</v>
      </c>
      <c r="E192" s="60">
        <v>27.1239339710752</v>
      </c>
      <c r="F192" s="60">
        <v>0.74539634417197398</v>
      </c>
      <c r="G192" s="60">
        <v>27.087909585899599</v>
      </c>
      <c r="H192" s="60">
        <v>6344.2179804999996</v>
      </c>
      <c r="I192" s="60">
        <v>6.2704010285754901</v>
      </c>
      <c r="J192" s="60">
        <v>15.6381468316842</v>
      </c>
      <c r="K192" s="60">
        <v>6.0793029126603404</v>
      </c>
      <c r="L192" s="60">
        <v>15039.912168000001</v>
      </c>
      <c r="M192" s="60">
        <v>4.5817719450429397</v>
      </c>
      <c r="N192" s="60">
        <v>37.072552604865201</v>
      </c>
      <c r="O192" s="60">
        <v>3.84404759541157</v>
      </c>
      <c r="P192" s="60">
        <v>6859.5650814999999</v>
      </c>
      <c r="Q192" s="60">
        <v>6.1531629123913403</v>
      </c>
      <c r="R192" s="60">
        <v>16.908448964979701</v>
      </c>
      <c r="S192" s="60">
        <v>5.6381791946070896</v>
      </c>
      <c r="T192" s="60">
        <v>1967.4853786000001</v>
      </c>
      <c r="U192" s="60">
        <v>9.9604372948997693</v>
      </c>
      <c r="V192" s="60">
        <v>4.8497427633017303</v>
      </c>
      <c r="W192" s="60">
        <v>9.55014759795624</v>
      </c>
      <c r="X192" s="60">
        <v>10055.281136400001</v>
      </c>
      <c r="Y192" s="60">
        <v>6.6896443811608499</v>
      </c>
      <c r="Z192" s="60">
        <v>24.785712490997199</v>
      </c>
      <c r="AA192" s="60">
        <v>6.3027951307916501</v>
      </c>
    </row>
    <row r="193" spans="1:27" x14ac:dyDescent="0.25">
      <c r="A193" s="60" t="s">
        <v>101</v>
      </c>
      <c r="B193" s="60" t="s">
        <v>102</v>
      </c>
      <c r="C193" s="60" t="s">
        <v>15</v>
      </c>
      <c r="D193" s="60">
        <v>478.40605340000002</v>
      </c>
      <c r="E193" s="60">
        <v>25.466478027773199</v>
      </c>
      <c r="F193" s="60">
        <v>12.7561886198854</v>
      </c>
      <c r="G193" s="60">
        <v>20.384317740191499</v>
      </c>
      <c r="H193" s="60">
        <v>1551.046983</v>
      </c>
      <c r="I193" s="60">
        <v>17.948207269070501</v>
      </c>
      <c r="J193" s="60">
        <v>41.357018233440499</v>
      </c>
      <c r="K193" s="60">
        <v>10.0896254036623</v>
      </c>
      <c r="L193" s="60">
        <v>1410.8430209999999</v>
      </c>
      <c r="M193" s="60">
        <v>17.810168913185599</v>
      </c>
      <c r="N193" s="60">
        <v>37.618628696316698</v>
      </c>
      <c r="O193" s="60">
        <v>10.489001664671701</v>
      </c>
      <c r="P193" s="60">
        <v>194.74591720000001</v>
      </c>
      <c r="Q193" s="60">
        <v>36.707918641302903</v>
      </c>
      <c r="R193" s="60">
        <v>5.1926927661149396</v>
      </c>
      <c r="S193" s="60">
        <v>36.112135509529999</v>
      </c>
      <c r="T193" s="60">
        <v>45.9233951</v>
      </c>
      <c r="U193" s="60">
        <v>100</v>
      </c>
      <c r="V193" s="60">
        <v>1.22449848992885</v>
      </c>
      <c r="W193" s="60">
        <v>96.648115782705801</v>
      </c>
      <c r="X193" s="60">
        <v>69.418602000000007</v>
      </c>
      <c r="Y193" s="60">
        <v>75.347426660924</v>
      </c>
      <c r="Z193" s="60">
        <v>1.8509731943135801</v>
      </c>
      <c r="AA193" s="60">
        <v>75.411163013693198</v>
      </c>
    </row>
    <row r="194" spans="1:27" x14ac:dyDescent="0.25">
      <c r="A194" s="60" t="s">
        <v>101</v>
      </c>
      <c r="B194" s="60" t="s">
        <v>102</v>
      </c>
      <c r="C194" s="60" t="s">
        <v>16</v>
      </c>
      <c r="D194" s="60">
        <v>1361.7902036999999</v>
      </c>
      <c r="E194" s="60">
        <v>15.0995525751804</v>
      </c>
      <c r="F194" s="60">
        <v>1.0301167202610499</v>
      </c>
      <c r="G194" s="60">
        <v>15.058106609050199</v>
      </c>
      <c r="H194" s="60">
        <v>20836.924608500001</v>
      </c>
      <c r="I194" s="60">
        <v>4.5273118528012004</v>
      </c>
      <c r="J194" s="60">
        <v>15.761946575702799</v>
      </c>
      <c r="K194" s="60">
        <v>4.1617345179890703</v>
      </c>
      <c r="L194" s="60">
        <v>52563.084706100002</v>
      </c>
      <c r="M194" s="60">
        <v>2.8207823309647702</v>
      </c>
      <c r="N194" s="60">
        <v>39.760979537917102</v>
      </c>
      <c r="O194" s="60">
        <v>2.3654381394945601</v>
      </c>
      <c r="P194" s="60">
        <v>22062.400992499999</v>
      </c>
      <c r="Q194" s="60">
        <v>4.2250197731614696</v>
      </c>
      <c r="R194" s="60">
        <v>16.688949655922901</v>
      </c>
      <c r="S194" s="60">
        <v>3.9899511167027502</v>
      </c>
      <c r="T194" s="60">
        <v>4663.6007262000003</v>
      </c>
      <c r="U194" s="60">
        <v>9.2406641798225309</v>
      </c>
      <c r="V194" s="60">
        <v>3.5277483063305501</v>
      </c>
      <c r="W194" s="60">
        <v>9.0938851699539001</v>
      </c>
      <c r="X194" s="60">
        <v>30709.859175199999</v>
      </c>
      <c r="Y194" s="60">
        <v>4.2520185804967898</v>
      </c>
      <c r="Z194" s="60">
        <v>23.230259203865501</v>
      </c>
      <c r="AA194" s="60">
        <v>3.7849312590645701</v>
      </c>
    </row>
    <row r="195" spans="1:27" x14ac:dyDescent="0.25">
      <c r="A195" s="60" t="s">
        <v>103</v>
      </c>
      <c r="B195" s="60" t="s">
        <v>104</v>
      </c>
      <c r="C195" s="60" t="s">
        <v>15</v>
      </c>
      <c r="D195" s="60">
        <v>54.200587200000001</v>
      </c>
      <c r="E195" s="60">
        <v>47.0161130824427</v>
      </c>
      <c r="F195" s="60">
        <v>10.5920015099419</v>
      </c>
      <c r="G195" s="60">
        <v>44.796649938058799</v>
      </c>
      <c r="H195" s="60">
        <v>227.6161256</v>
      </c>
      <c r="I195" s="60">
        <v>21.7944501418039</v>
      </c>
      <c r="J195" s="60">
        <v>44.481258794227898</v>
      </c>
      <c r="K195" s="60">
        <v>17.6314677925693</v>
      </c>
      <c r="L195" s="60">
        <v>214.1968469</v>
      </c>
      <c r="M195" s="60">
        <v>38.170627385706702</v>
      </c>
      <c r="N195" s="60">
        <v>41.858832957248602</v>
      </c>
      <c r="O195" s="60">
        <v>23.9577448508029</v>
      </c>
      <c r="P195" s="60">
        <v>7.6090526000000001</v>
      </c>
      <c r="Q195" s="60">
        <v>100</v>
      </c>
      <c r="R195" s="60">
        <v>1.4869782928924999</v>
      </c>
      <c r="S195" s="60">
        <v>98.894148961558699</v>
      </c>
      <c r="T195" s="60"/>
      <c r="U195" s="60"/>
      <c r="V195" s="60"/>
      <c r="W195" s="60"/>
      <c r="X195" s="60">
        <v>8.0898071999999992</v>
      </c>
      <c r="Y195" s="60">
        <v>72.867851371274398</v>
      </c>
      <c r="Z195" s="60">
        <v>1.5809284456892101</v>
      </c>
      <c r="AA195" s="60">
        <v>75.099655245678207</v>
      </c>
    </row>
    <row r="196" spans="1:27" x14ac:dyDescent="0.25">
      <c r="A196" s="60" t="s">
        <v>103</v>
      </c>
      <c r="B196" s="60" t="s">
        <v>104</v>
      </c>
      <c r="C196" s="60" t="s">
        <v>16</v>
      </c>
      <c r="D196" s="60">
        <v>108.19013</v>
      </c>
      <c r="E196" s="60">
        <v>24.2980832255924</v>
      </c>
      <c r="F196" s="60">
        <v>1.2500905774836699</v>
      </c>
      <c r="G196" s="60">
        <v>23.806377466850801</v>
      </c>
      <c r="H196" s="60">
        <v>1455.9430884999999</v>
      </c>
      <c r="I196" s="60">
        <v>9.4347995441882802</v>
      </c>
      <c r="J196" s="60">
        <v>16.822798311512599</v>
      </c>
      <c r="K196" s="60">
        <v>9.1022679471599695</v>
      </c>
      <c r="L196" s="60">
        <v>2853.3602936000002</v>
      </c>
      <c r="M196" s="60">
        <v>7.2127423266843902</v>
      </c>
      <c r="N196" s="60">
        <v>32.969355126899401</v>
      </c>
      <c r="O196" s="60">
        <v>6.5659134390562297</v>
      </c>
      <c r="P196" s="60">
        <v>1038.8441259000001</v>
      </c>
      <c r="Q196" s="60">
        <v>10.5292009582611</v>
      </c>
      <c r="R196" s="60">
        <v>12.0033985841579</v>
      </c>
      <c r="S196" s="60">
        <v>9.8341569263484807</v>
      </c>
      <c r="T196" s="60">
        <v>274.91505740000002</v>
      </c>
      <c r="U196" s="60">
        <v>17.007299177323201</v>
      </c>
      <c r="V196" s="60">
        <v>3.1765256485422801</v>
      </c>
      <c r="W196" s="60">
        <v>16.596078576532399</v>
      </c>
      <c r="X196" s="60">
        <v>2923.3305762999998</v>
      </c>
      <c r="Y196" s="60">
        <v>8.3603733103975806</v>
      </c>
      <c r="Z196" s="60">
        <v>33.7778317514042</v>
      </c>
      <c r="AA196" s="60">
        <v>8.2083911212421299</v>
      </c>
    </row>
    <row r="197" spans="1:27" x14ac:dyDescent="0.25">
      <c r="A197" s="60" t="s">
        <v>105</v>
      </c>
      <c r="B197" s="60" t="s">
        <v>106</v>
      </c>
      <c r="C197" s="60" t="s">
        <v>15</v>
      </c>
      <c r="D197" s="60">
        <v>1996.685796</v>
      </c>
      <c r="E197" s="60">
        <v>13.0862466280385</v>
      </c>
      <c r="F197" s="60">
        <v>14.560818277403801</v>
      </c>
      <c r="G197" s="60">
        <v>13.1346549839995</v>
      </c>
      <c r="H197" s="60">
        <v>6033.4838391000003</v>
      </c>
      <c r="I197" s="60">
        <v>10.375154580591101</v>
      </c>
      <c r="J197" s="60">
        <v>43.9991419465116</v>
      </c>
      <c r="K197" s="60">
        <v>5.7545911919700599</v>
      </c>
      <c r="L197" s="60">
        <v>4880.7745028999998</v>
      </c>
      <c r="M197" s="60">
        <v>11.538442799155</v>
      </c>
      <c r="N197" s="60">
        <v>35.593016553773602</v>
      </c>
      <c r="O197" s="60">
        <v>6.9546353703320101</v>
      </c>
      <c r="P197" s="60">
        <v>483.81331749999998</v>
      </c>
      <c r="Q197" s="60">
        <v>31.811816862768001</v>
      </c>
      <c r="R197" s="60">
        <v>3.5282054945340802</v>
      </c>
      <c r="S197" s="60">
        <v>29.570100835156701</v>
      </c>
      <c r="T197" s="60">
        <v>232.13814500000001</v>
      </c>
      <c r="U197" s="60">
        <v>61.298428855576802</v>
      </c>
      <c r="V197" s="60">
        <v>1.69286592380738</v>
      </c>
      <c r="W197" s="60">
        <v>56.295535101424498</v>
      </c>
      <c r="X197" s="60">
        <v>85.835085100000001</v>
      </c>
      <c r="Y197" s="60">
        <v>70.314286829014094</v>
      </c>
      <c r="Z197" s="60">
        <v>0.62595180396955596</v>
      </c>
      <c r="AA197" s="60">
        <v>70.458524797614302</v>
      </c>
    </row>
    <row r="198" spans="1:27" x14ac:dyDescent="0.25">
      <c r="A198" s="60" t="s">
        <v>105</v>
      </c>
      <c r="B198" s="60" t="s">
        <v>106</v>
      </c>
      <c r="C198" s="60" t="s">
        <v>16</v>
      </c>
      <c r="D198" s="60">
        <v>2383.6981959</v>
      </c>
      <c r="E198" s="60">
        <v>11.202728501735301</v>
      </c>
      <c r="F198" s="60">
        <v>1.4324031684066301</v>
      </c>
      <c r="G198" s="60">
        <v>11.171278407188501</v>
      </c>
      <c r="H198" s="60">
        <v>40706.663906599999</v>
      </c>
      <c r="I198" s="60">
        <v>3.4954737149183601</v>
      </c>
      <c r="J198" s="60">
        <v>24.4612990249224</v>
      </c>
      <c r="K198" s="60">
        <v>3.2083461584433799</v>
      </c>
      <c r="L198" s="60">
        <v>79325.878340299998</v>
      </c>
      <c r="M198" s="60">
        <v>2.6650489607985701</v>
      </c>
      <c r="N198" s="60">
        <v>47.668215576420103</v>
      </c>
      <c r="O198" s="60">
        <v>1.8776588671661001</v>
      </c>
      <c r="P198" s="60">
        <v>22234.287249699999</v>
      </c>
      <c r="Q198" s="60">
        <v>4.8544687241895002</v>
      </c>
      <c r="R198" s="60">
        <v>13.360946263462999</v>
      </c>
      <c r="S198" s="60">
        <v>4.5453891620846898</v>
      </c>
      <c r="T198" s="60">
        <v>3273.43678</v>
      </c>
      <c r="U198" s="60">
        <v>10.4990876001995</v>
      </c>
      <c r="V198" s="60">
        <v>1.9670616117911901</v>
      </c>
      <c r="W198" s="60">
        <v>10.352032138349699</v>
      </c>
      <c r="X198" s="60">
        <v>18488.554605599998</v>
      </c>
      <c r="Y198" s="60">
        <v>6.1390538228525298</v>
      </c>
      <c r="Z198" s="60">
        <v>11.1100743549967</v>
      </c>
      <c r="AA198" s="60">
        <v>5.9477046067540904</v>
      </c>
    </row>
    <row r="199" spans="1:27" x14ac:dyDescent="0.25">
      <c r="A199" s="60" t="s">
        <v>107</v>
      </c>
      <c r="B199" s="60" t="s">
        <v>108</v>
      </c>
      <c r="C199" s="60" t="s">
        <v>15</v>
      </c>
      <c r="D199" s="60">
        <v>4320.2498993999998</v>
      </c>
      <c r="E199" s="60">
        <v>14.018945177357899</v>
      </c>
      <c r="F199" s="60">
        <v>16.499210397281999</v>
      </c>
      <c r="G199" s="60">
        <v>11.9424961561202</v>
      </c>
      <c r="H199" s="60">
        <v>11809.4016039</v>
      </c>
      <c r="I199" s="60">
        <v>9.3664615195727698</v>
      </c>
      <c r="J199" s="60">
        <v>45.100585907265803</v>
      </c>
      <c r="K199" s="60">
        <v>5.3690910437042003</v>
      </c>
      <c r="L199" s="60">
        <v>9365.4717283999998</v>
      </c>
      <c r="M199" s="60">
        <v>10.821303921754501</v>
      </c>
      <c r="N199" s="60">
        <v>35.7671181331729</v>
      </c>
      <c r="O199" s="60">
        <v>6.8252511537148601</v>
      </c>
      <c r="P199" s="60">
        <v>310.26991220000002</v>
      </c>
      <c r="Q199" s="60">
        <v>34.386505872495</v>
      </c>
      <c r="R199" s="60">
        <v>1.1849334368470199</v>
      </c>
      <c r="S199" s="60">
        <v>34.754084077551198</v>
      </c>
      <c r="T199" s="60">
        <v>121.5527472</v>
      </c>
      <c r="U199" s="60">
        <v>65.321929673351704</v>
      </c>
      <c r="V199" s="60">
        <v>0.46421489430483298</v>
      </c>
      <c r="W199" s="60">
        <v>64.267754487864806</v>
      </c>
      <c r="X199" s="60">
        <v>257.6398883</v>
      </c>
      <c r="Y199" s="60">
        <v>39.162898076861097</v>
      </c>
      <c r="Z199" s="60">
        <v>0.98393723112737197</v>
      </c>
      <c r="AA199" s="60">
        <v>39.030486922750598</v>
      </c>
    </row>
    <row r="200" spans="1:27" x14ac:dyDescent="0.25">
      <c r="A200" s="60" t="s">
        <v>107</v>
      </c>
      <c r="B200" s="60" t="s">
        <v>108</v>
      </c>
      <c r="C200" s="60" t="s">
        <v>16</v>
      </c>
      <c r="D200" s="60">
        <v>5653.2482733999996</v>
      </c>
      <c r="E200" s="60">
        <v>10.8619251385964</v>
      </c>
      <c r="F200" s="60">
        <v>2.4179049717733601</v>
      </c>
      <c r="G200" s="60">
        <v>10.651975058393599</v>
      </c>
      <c r="H200" s="60">
        <v>73626.110921600004</v>
      </c>
      <c r="I200" s="60">
        <v>3.15205566704822</v>
      </c>
      <c r="J200" s="60">
        <v>31.490026802344499</v>
      </c>
      <c r="K200" s="60">
        <v>2.7392324792685598</v>
      </c>
      <c r="L200" s="60">
        <v>110983.7040344</v>
      </c>
      <c r="M200" s="60">
        <v>2.5233836078090599</v>
      </c>
      <c r="N200" s="60">
        <v>47.467939986511098</v>
      </c>
      <c r="O200" s="60">
        <v>1.81395838943585</v>
      </c>
      <c r="P200" s="60">
        <v>22579.608209000002</v>
      </c>
      <c r="Q200" s="60">
        <v>5.8917866037374704</v>
      </c>
      <c r="R200" s="60">
        <v>9.6573411088490406</v>
      </c>
      <c r="S200" s="60">
        <v>5.6318510354509002</v>
      </c>
      <c r="T200" s="60">
        <v>3351.8980489999999</v>
      </c>
      <c r="U200" s="60">
        <v>13.1533888643272</v>
      </c>
      <c r="V200" s="60">
        <v>1.4336131310009199</v>
      </c>
      <c r="W200" s="60">
        <v>13.068434524601701</v>
      </c>
      <c r="X200" s="60">
        <v>17613.141708700001</v>
      </c>
      <c r="Y200" s="60">
        <v>7.5302065528267601</v>
      </c>
      <c r="Z200" s="60">
        <v>7.5331739995211002</v>
      </c>
      <c r="AA200" s="60">
        <v>7.40057366123966</v>
      </c>
    </row>
    <row r="201" spans="1:27" x14ac:dyDescent="0.25">
      <c r="A201" t="s">
        <v>19</v>
      </c>
    </row>
    <row r="202" spans="1:27" x14ac:dyDescent="0.25">
      <c r="A202" t="s">
        <v>20</v>
      </c>
    </row>
    <row r="203" spans="1:27" x14ac:dyDescent="0.25">
      <c r="A203" t="s">
        <v>21</v>
      </c>
    </row>
    <row r="204" spans="1:27" x14ac:dyDescent="0.25">
      <c r="A204" t="s">
        <v>22</v>
      </c>
    </row>
    <row r="205" spans="1:27" x14ac:dyDescent="0.25">
      <c r="A205" t="s">
        <v>23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475</v>
      </c>
    </row>
    <row r="210" spans="1:27" x14ac:dyDescent="0.25">
      <c r="A210" s="5" t="s">
        <v>25</v>
      </c>
      <c r="B210" s="5" t="s">
        <v>113</v>
      </c>
      <c r="C210" s="5" t="s">
        <v>1145</v>
      </c>
      <c r="D210" s="5" t="s">
        <v>447</v>
      </c>
      <c r="E210" s="5" t="s">
        <v>448</v>
      </c>
      <c r="F210" s="5" t="s">
        <v>449</v>
      </c>
      <c r="G210" s="5" t="s">
        <v>450</v>
      </c>
      <c r="H210" s="5" t="s">
        <v>451</v>
      </c>
      <c r="I210" s="5" t="s">
        <v>452</v>
      </c>
      <c r="J210" s="5" t="s">
        <v>453</v>
      </c>
      <c r="K210" s="5" t="s">
        <v>454</v>
      </c>
      <c r="L210" s="5" t="s">
        <v>455</v>
      </c>
      <c r="M210" s="5" t="s">
        <v>456</v>
      </c>
      <c r="N210" s="5" t="s">
        <v>457</v>
      </c>
      <c r="O210" s="5" t="s">
        <v>458</v>
      </c>
      <c r="P210" s="5" t="s">
        <v>459</v>
      </c>
      <c r="Q210" s="5" t="s">
        <v>460</v>
      </c>
      <c r="R210" s="5" t="s">
        <v>461</v>
      </c>
      <c r="S210" s="5" t="s">
        <v>462</v>
      </c>
      <c r="T210" s="5" t="s">
        <v>463</v>
      </c>
      <c r="U210" s="5" t="s">
        <v>464</v>
      </c>
      <c r="V210" s="5" t="s">
        <v>465</v>
      </c>
      <c r="W210" s="5" t="s">
        <v>466</v>
      </c>
      <c r="X210" s="5" t="s">
        <v>467</v>
      </c>
      <c r="Y210" s="5" t="s">
        <v>468</v>
      </c>
      <c r="Z210" s="5" t="s">
        <v>469</v>
      </c>
      <c r="AA210" s="5" t="s">
        <v>470</v>
      </c>
    </row>
    <row r="211" spans="1:27" x14ac:dyDescent="0.25">
      <c r="A211" s="61" t="s">
        <v>87</v>
      </c>
      <c r="B211" s="61" t="s">
        <v>114</v>
      </c>
      <c r="C211" s="61" t="s">
        <v>15</v>
      </c>
      <c r="D211" s="61">
        <v>346.80934760000002</v>
      </c>
      <c r="E211" s="61">
        <v>41.457753372844202</v>
      </c>
      <c r="F211" s="61">
        <v>21.491845416161599</v>
      </c>
      <c r="G211" s="61">
        <v>37.380355363067601</v>
      </c>
      <c r="H211" s="61">
        <v>495.97439539999999</v>
      </c>
      <c r="I211" s="61">
        <v>37.234743119276899</v>
      </c>
      <c r="J211" s="61">
        <v>30.735633598334498</v>
      </c>
      <c r="K211" s="61">
        <v>30.9630734242137</v>
      </c>
      <c r="L211" s="61">
        <v>671.15427990000001</v>
      </c>
      <c r="M211" s="61">
        <v>41.735981073001703</v>
      </c>
      <c r="N211" s="61">
        <v>41.591566472547001</v>
      </c>
      <c r="O211" s="61">
        <v>23.3609384913686</v>
      </c>
      <c r="P211" s="61">
        <v>35.963886199999997</v>
      </c>
      <c r="Q211" s="61">
        <v>99.999999999999901</v>
      </c>
      <c r="R211" s="61">
        <v>2.2286893018417202</v>
      </c>
      <c r="S211" s="61">
        <v>93.749678960862994</v>
      </c>
      <c r="T211" s="61"/>
      <c r="U211" s="61"/>
      <c r="V211" s="61"/>
      <c r="W211" s="61"/>
      <c r="X211" s="61">
        <v>63.776864799999998</v>
      </c>
      <c r="Y211" s="61">
        <v>100</v>
      </c>
      <c r="Z211" s="61">
        <v>3.9522652111152001</v>
      </c>
      <c r="AA211" s="61">
        <v>89.152937929783604</v>
      </c>
    </row>
    <row r="212" spans="1:27" x14ac:dyDescent="0.25">
      <c r="A212" s="61" t="s">
        <v>87</v>
      </c>
      <c r="B212" s="61" t="s">
        <v>114</v>
      </c>
      <c r="C212" s="61" t="s">
        <v>16</v>
      </c>
      <c r="D212" s="61">
        <v>589.77551189999997</v>
      </c>
      <c r="E212" s="61">
        <v>27.8888651789844</v>
      </c>
      <c r="F212" s="61">
        <v>1.03063595965258</v>
      </c>
      <c r="G212" s="61">
        <v>27.7269182735903</v>
      </c>
      <c r="H212" s="61">
        <v>11197.370507</v>
      </c>
      <c r="I212" s="61">
        <v>10.4589129343629</v>
      </c>
      <c r="J212" s="61">
        <v>19.567466714393099</v>
      </c>
      <c r="K212" s="61">
        <v>10.021266364099199</v>
      </c>
      <c r="L212" s="61">
        <v>19931.219921200001</v>
      </c>
      <c r="M212" s="61">
        <v>6.3810175984813897</v>
      </c>
      <c r="N212" s="61">
        <v>34.829916732818702</v>
      </c>
      <c r="O212" s="61">
        <v>5.9565463342742202</v>
      </c>
      <c r="P212" s="61">
        <v>7647.5809927</v>
      </c>
      <c r="Q212" s="61">
        <v>9.6345164464619906</v>
      </c>
      <c r="R212" s="61">
        <v>13.364189961092499</v>
      </c>
      <c r="S212" s="61">
        <v>8.8307611253430007</v>
      </c>
      <c r="T212" s="61">
        <v>1753.1781217</v>
      </c>
      <c r="U212" s="61">
        <v>17.323304882247101</v>
      </c>
      <c r="V212" s="61">
        <v>3.0636884364343602</v>
      </c>
      <c r="W212" s="61">
        <v>17.094957200104499</v>
      </c>
      <c r="X212" s="61">
        <v>16105.3009299</v>
      </c>
      <c r="Y212" s="61">
        <v>10.925041848341801</v>
      </c>
      <c r="Z212" s="61">
        <v>28.144102195608699</v>
      </c>
      <c r="AA212" s="61">
        <v>10.3171377970443</v>
      </c>
    </row>
    <row r="213" spans="1:27" x14ac:dyDescent="0.25">
      <c r="A213" s="61" t="s">
        <v>91</v>
      </c>
      <c r="B213" s="61" t="s">
        <v>115</v>
      </c>
      <c r="C213" s="61" t="s">
        <v>15</v>
      </c>
      <c r="D213" s="61">
        <v>392.4023535</v>
      </c>
      <c r="E213" s="61">
        <v>39.911007866118901</v>
      </c>
      <c r="F213" s="61">
        <v>21.5052386300503</v>
      </c>
      <c r="G213" s="61">
        <v>31.902893987641001</v>
      </c>
      <c r="H213" s="61">
        <v>538.18875149999997</v>
      </c>
      <c r="I213" s="61">
        <v>27.752535866005498</v>
      </c>
      <c r="J213" s="61">
        <v>29.494923834641</v>
      </c>
      <c r="K213" s="61">
        <v>18.5864961253601</v>
      </c>
      <c r="L213" s="61">
        <v>794.52106890000005</v>
      </c>
      <c r="M213" s="61">
        <v>25.503794140835701</v>
      </c>
      <c r="N213" s="61">
        <v>43.542973254102002</v>
      </c>
      <c r="O213" s="61">
        <v>18.6189308052485</v>
      </c>
      <c r="P213" s="61">
        <v>71.427265800000001</v>
      </c>
      <c r="Q213" s="61">
        <v>61.557675205156698</v>
      </c>
      <c r="R213" s="61">
        <v>3.9145035243042501</v>
      </c>
      <c r="S213" s="61">
        <v>61.754569588503401</v>
      </c>
      <c r="T213" s="61"/>
      <c r="U213" s="61"/>
      <c r="V213" s="61"/>
      <c r="W213" s="61"/>
      <c r="X213" s="61">
        <v>28.143188800000001</v>
      </c>
      <c r="Y213" s="61">
        <v>99.999999999999801</v>
      </c>
      <c r="Z213" s="61">
        <v>1.54236075690244</v>
      </c>
      <c r="AA213" s="61">
        <v>93.960058252387697</v>
      </c>
    </row>
    <row r="214" spans="1:27" x14ac:dyDescent="0.25">
      <c r="A214" s="61" t="s">
        <v>91</v>
      </c>
      <c r="B214" s="61" t="s">
        <v>115</v>
      </c>
      <c r="C214" s="61" t="s">
        <v>16</v>
      </c>
      <c r="D214" s="61">
        <v>479.87061260000002</v>
      </c>
      <c r="E214" s="61">
        <v>24.244990999391799</v>
      </c>
      <c r="F214" s="61">
        <v>1.5245583315214499</v>
      </c>
      <c r="G214" s="61">
        <v>23.9936264234757</v>
      </c>
      <c r="H214" s="61">
        <v>7208.4628923999999</v>
      </c>
      <c r="I214" s="61">
        <v>7.8865105505007902</v>
      </c>
      <c r="J214" s="61">
        <v>22.901427742215599</v>
      </c>
      <c r="K214" s="61">
        <v>7.6310329804933703</v>
      </c>
      <c r="L214" s="61">
        <v>13918.553668099999</v>
      </c>
      <c r="M214" s="61">
        <v>5.3852511717194202</v>
      </c>
      <c r="N214" s="61">
        <v>44.219517512146702</v>
      </c>
      <c r="O214" s="61">
        <v>4.5237242831607398</v>
      </c>
      <c r="P214" s="61">
        <v>3470.8618720999998</v>
      </c>
      <c r="Q214" s="61">
        <v>10.0544574921579</v>
      </c>
      <c r="R214" s="61">
        <v>11.026996122975699</v>
      </c>
      <c r="S214" s="61">
        <v>9.6324614037709999</v>
      </c>
      <c r="T214" s="61">
        <v>832.80402570000001</v>
      </c>
      <c r="U214" s="61">
        <v>22.8473395991352</v>
      </c>
      <c r="V214" s="61">
        <v>2.6458346949532201</v>
      </c>
      <c r="W214" s="61">
        <v>22.2079608372464</v>
      </c>
      <c r="X214" s="61">
        <v>5565.4883948999995</v>
      </c>
      <c r="Y214" s="61">
        <v>14.0688659642112</v>
      </c>
      <c r="Z214" s="61">
        <v>17.681665596187301</v>
      </c>
      <c r="AA214" s="61">
        <v>13.1022185018812</v>
      </c>
    </row>
    <row r="215" spans="1:27" x14ac:dyDescent="0.25">
      <c r="A215" s="61" t="s">
        <v>93</v>
      </c>
      <c r="B215" s="61" t="s">
        <v>116</v>
      </c>
      <c r="C215" s="61" t="s">
        <v>15</v>
      </c>
      <c r="D215" s="61">
        <v>47.503560200000003</v>
      </c>
      <c r="E215" s="61">
        <v>70.735647678926796</v>
      </c>
      <c r="F215" s="61">
        <v>28.714697506762999</v>
      </c>
      <c r="G215" s="61">
        <v>39.2623857588639</v>
      </c>
      <c r="H215" s="61">
        <v>66.179135400000007</v>
      </c>
      <c r="I215" s="61">
        <v>57.288014547553097</v>
      </c>
      <c r="J215" s="61">
        <v>40.003609124650602</v>
      </c>
      <c r="K215" s="61">
        <v>46.3216231336554</v>
      </c>
      <c r="L215" s="61">
        <v>25.481952</v>
      </c>
      <c r="M215" s="61">
        <v>100</v>
      </c>
      <c r="N215" s="61">
        <v>15.4031937918172</v>
      </c>
      <c r="O215" s="61">
        <v>96.404242222167994</v>
      </c>
      <c r="P215" s="61"/>
      <c r="Q215" s="61"/>
      <c r="R215" s="61"/>
      <c r="S215" s="61"/>
      <c r="T215" s="61">
        <v>26.268264200000001</v>
      </c>
      <c r="U215" s="61">
        <v>100</v>
      </c>
      <c r="V215" s="61">
        <v>15.878499576769199</v>
      </c>
      <c r="W215" s="61">
        <v>77.383599783993901</v>
      </c>
      <c r="X215" s="61"/>
      <c r="Y215" s="61"/>
      <c r="Z215" s="61"/>
      <c r="AA215" s="61"/>
    </row>
    <row r="216" spans="1:27" x14ac:dyDescent="0.25">
      <c r="A216" s="61" t="s">
        <v>93</v>
      </c>
      <c r="B216" s="61" t="s">
        <v>116</v>
      </c>
      <c r="C216" s="61" t="s">
        <v>16</v>
      </c>
      <c r="D216" s="61">
        <v>308.06076109999998</v>
      </c>
      <c r="E216" s="61">
        <v>30.817159166847201</v>
      </c>
      <c r="F216" s="61">
        <v>0.91281644674554996</v>
      </c>
      <c r="G216" s="61">
        <v>30.426112259176801</v>
      </c>
      <c r="H216" s="61">
        <v>2623.8320566000002</v>
      </c>
      <c r="I216" s="61">
        <v>13.0333442528696</v>
      </c>
      <c r="J216" s="61">
        <v>7.7746904416210603</v>
      </c>
      <c r="K216" s="61">
        <v>12.754189146168599</v>
      </c>
      <c r="L216" s="61">
        <v>8055.0737714999996</v>
      </c>
      <c r="M216" s="61">
        <v>8.7476182265275195</v>
      </c>
      <c r="N216" s="61">
        <v>23.868031073217701</v>
      </c>
      <c r="O216" s="61">
        <v>8.1783972042510005</v>
      </c>
      <c r="P216" s="61">
        <v>4528.4587969000004</v>
      </c>
      <c r="Q216" s="61">
        <v>8.17559367858488</v>
      </c>
      <c r="R216" s="61">
        <v>13.418299862208199</v>
      </c>
      <c r="S216" s="61">
        <v>7.7174542672620596</v>
      </c>
      <c r="T216" s="61">
        <v>845.19103310000003</v>
      </c>
      <c r="U216" s="61">
        <v>18.9053156397393</v>
      </c>
      <c r="V216" s="61">
        <v>2.5043899550878002</v>
      </c>
      <c r="W216" s="61">
        <v>18.763982455310799</v>
      </c>
      <c r="X216" s="61">
        <v>17387.763356200001</v>
      </c>
      <c r="Y216" s="61">
        <v>5.9956610343251002</v>
      </c>
      <c r="Z216" s="61">
        <v>51.521772221119697</v>
      </c>
      <c r="AA216" s="61">
        <v>5.4728464295109402</v>
      </c>
    </row>
    <row r="217" spans="1:27" x14ac:dyDescent="0.25">
      <c r="A217" s="61" t="s">
        <v>95</v>
      </c>
      <c r="B217" s="61" t="s">
        <v>117</v>
      </c>
      <c r="C217" s="61" t="s">
        <v>15</v>
      </c>
      <c r="D217" s="61">
        <v>102.60213950000001</v>
      </c>
      <c r="E217" s="61">
        <v>70.7695060899824</v>
      </c>
      <c r="F217" s="61">
        <v>37.773566650428698</v>
      </c>
      <c r="G217" s="61">
        <v>45.206913575824402</v>
      </c>
      <c r="H217" s="61">
        <v>45.921831300000001</v>
      </c>
      <c r="I217" s="61">
        <v>100.00000000000099</v>
      </c>
      <c r="J217" s="61">
        <v>16.906385810018101</v>
      </c>
      <c r="K217" s="61">
        <v>60.877027557233198</v>
      </c>
      <c r="L217" s="61">
        <v>45.921831300000001</v>
      </c>
      <c r="M217" s="61">
        <v>100.00000000000099</v>
      </c>
      <c r="N217" s="61">
        <v>16.906385810018101</v>
      </c>
      <c r="O217" s="61">
        <v>60.877027557233198</v>
      </c>
      <c r="P217" s="61"/>
      <c r="Q217" s="61"/>
      <c r="R217" s="61"/>
      <c r="S217" s="61"/>
      <c r="T217" s="61"/>
      <c r="U217" s="61"/>
      <c r="V217" s="61"/>
      <c r="W217" s="61"/>
      <c r="X217" s="61">
        <v>77.1783748</v>
      </c>
      <c r="Y217" s="61">
        <v>99.999999999999702</v>
      </c>
      <c r="Z217" s="61">
        <v>28.4136617295351</v>
      </c>
      <c r="AA217" s="61">
        <v>90.604621655036595</v>
      </c>
    </row>
    <row r="218" spans="1:27" x14ac:dyDescent="0.25">
      <c r="A218" s="61" t="s">
        <v>95</v>
      </c>
      <c r="B218" s="61" t="s">
        <v>117</v>
      </c>
      <c r="C218" s="61" t="s">
        <v>16</v>
      </c>
      <c r="D218" s="61">
        <v>207.4553372</v>
      </c>
      <c r="E218" s="61">
        <v>50.203881663179601</v>
      </c>
      <c r="F218" s="61">
        <v>0.257999148788286</v>
      </c>
      <c r="G218" s="61">
        <v>50.718987031099402</v>
      </c>
      <c r="H218" s="61">
        <v>1864.9393275</v>
      </c>
      <c r="I218" s="61">
        <v>18.6931892508488</v>
      </c>
      <c r="J218" s="61">
        <v>2.3193076906618102</v>
      </c>
      <c r="K218" s="61">
        <v>18.269129989300101</v>
      </c>
      <c r="L218" s="61">
        <v>9592.0282521999998</v>
      </c>
      <c r="M218" s="61">
        <v>9.3435076150823306</v>
      </c>
      <c r="N218" s="61">
        <v>11.9290019607208</v>
      </c>
      <c r="O218" s="61">
        <v>8.5699888491091603</v>
      </c>
      <c r="P218" s="61">
        <v>6356.2334824</v>
      </c>
      <c r="Q218" s="61">
        <v>9.9908705277197605</v>
      </c>
      <c r="R218" s="61">
        <v>7.9048476172865696</v>
      </c>
      <c r="S218" s="61">
        <v>9.2520626977855596</v>
      </c>
      <c r="T218" s="61">
        <v>2205.3772660999998</v>
      </c>
      <c r="U218" s="61">
        <v>16.580735446953401</v>
      </c>
      <c r="V218" s="61">
        <v>2.74268893290655</v>
      </c>
      <c r="W218" s="61">
        <v>16.251132389047701</v>
      </c>
      <c r="X218" s="61">
        <v>60183.277052999998</v>
      </c>
      <c r="Y218" s="61">
        <v>3.8030573549431401</v>
      </c>
      <c r="Z218" s="61">
        <v>74.846154649636006</v>
      </c>
      <c r="AA218" s="61">
        <v>1.98083529670313</v>
      </c>
    </row>
    <row r="219" spans="1:27" x14ac:dyDescent="0.25">
      <c r="A219" s="61" t="s">
        <v>97</v>
      </c>
      <c r="B219" s="61" t="s">
        <v>118</v>
      </c>
      <c r="C219" s="61" t="s">
        <v>15</v>
      </c>
      <c r="D219" s="61">
        <v>14.093646400000001</v>
      </c>
      <c r="E219" s="61">
        <v>100</v>
      </c>
      <c r="F219" s="61">
        <v>6.5385983718668097</v>
      </c>
      <c r="G219" s="61">
        <v>70.482592505505906</v>
      </c>
      <c r="H219" s="61">
        <v>118.9323839</v>
      </c>
      <c r="I219" s="61">
        <v>68.918361854671801</v>
      </c>
      <c r="J219" s="61">
        <v>55.177423191969503</v>
      </c>
      <c r="K219" s="61">
        <v>41.793367047633602</v>
      </c>
      <c r="L219" s="61">
        <v>46.706282399999999</v>
      </c>
      <c r="M219" s="61">
        <v>79.915403205871101</v>
      </c>
      <c r="N219" s="61">
        <v>21.668886347013199</v>
      </c>
      <c r="O219" s="61">
        <v>63.522363260763598</v>
      </c>
      <c r="P219" s="61"/>
      <c r="Q219" s="61"/>
      <c r="R219" s="61"/>
      <c r="S219" s="61"/>
      <c r="T219" s="61"/>
      <c r="U219" s="61"/>
      <c r="V219" s="61"/>
      <c r="W219" s="61"/>
      <c r="X219" s="61">
        <v>35.813062600000002</v>
      </c>
      <c r="Y219" s="61">
        <v>100</v>
      </c>
      <c r="Z219" s="61">
        <v>16.615092089150501</v>
      </c>
      <c r="AA219" s="61">
        <v>80.987231514291494</v>
      </c>
    </row>
    <row r="220" spans="1:27" x14ac:dyDescent="0.25">
      <c r="A220" s="61" t="s">
        <v>97</v>
      </c>
      <c r="B220" s="61" t="s">
        <v>118</v>
      </c>
      <c r="C220" s="61" t="s">
        <v>16</v>
      </c>
      <c r="D220" s="61">
        <v>79.629593299999996</v>
      </c>
      <c r="E220" s="61">
        <v>53.612877961711703</v>
      </c>
      <c r="F220" s="61">
        <v>0.325670077475396</v>
      </c>
      <c r="G220" s="61">
        <v>53.432554547736501</v>
      </c>
      <c r="H220" s="61">
        <v>567.8879531</v>
      </c>
      <c r="I220" s="61">
        <v>26.980432267529899</v>
      </c>
      <c r="J220" s="61">
        <v>2.3225550454170301</v>
      </c>
      <c r="K220" s="61">
        <v>26.602765056517399</v>
      </c>
      <c r="L220" s="61">
        <v>3079.9954294999998</v>
      </c>
      <c r="M220" s="61">
        <v>13.03534070393</v>
      </c>
      <c r="N220" s="61">
        <v>12.596602702341499</v>
      </c>
      <c r="O220" s="61">
        <v>12.5728234615509</v>
      </c>
      <c r="P220" s="61">
        <v>1383.9970014</v>
      </c>
      <c r="Q220" s="61">
        <v>15.3751408107673</v>
      </c>
      <c r="R220" s="61">
        <v>5.6602877396794904</v>
      </c>
      <c r="S220" s="61">
        <v>14.7814104935198</v>
      </c>
      <c r="T220" s="61">
        <v>570.24455820000003</v>
      </c>
      <c r="U220" s="61">
        <v>20.310515492952401</v>
      </c>
      <c r="V220" s="61">
        <v>2.3321931175669701</v>
      </c>
      <c r="W220" s="61">
        <v>19.555434941459499</v>
      </c>
      <c r="X220" s="61">
        <v>18769.246280200001</v>
      </c>
      <c r="Y220" s="61">
        <v>4.5344630122133003</v>
      </c>
      <c r="Z220" s="61">
        <v>76.762691317519597</v>
      </c>
      <c r="AA220" s="61">
        <v>3.3433555983604801</v>
      </c>
    </row>
    <row r="221" spans="1:27" x14ac:dyDescent="0.25">
      <c r="A221" s="61" t="s">
        <v>105</v>
      </c>
      <c r="B221" s="61" t="s">
        <v>119</v>
      </c>
      <c r="C221" s="61" t="s">
        <v>15</v>
      </c>
      <c r="D221" s="61">
        <v>200.1676315</v>
      </c>
      <c r="E221" s="61">
        <v>47.781280467259499</v>
      </c>
      <c r="F221" s="61">
        <v>30.970096425237301</v>
      </c>
      <c r="G221" s="61">
        <v>44.559776515561197</v>
      </c>
      <c r="H221" s="61">
        <v>131.03716309999999</v>
      </c>
      <c r="I221" s="61">
        <v>72.1582916042845</v>
      </c>
      <c r="J221" s="61">
        <v>20.274174930708199</v>
      </c>
      <c r="K221" s="61">
        <v>51.244223754863498</v>
      </c>
      <c r="L221" s="61">
        <v>223.6233799</v>
      </c>
      <c r="M221" s="61">
        <v>49.634765922073903</v>
      </c>
      <c r="N221" s="61">
        <v>34.599188622764302</v>
      </c>
      <c r="O221" s="61">
        <v>31.0657881640814</v>
      </c>
      <c r="P221" s="61">
        <v>91.497328499999995</v>
      </c>
      <c r="Q221" s="61">
        <v>72.997203409780994</v>
      </c>
      <c r="R221" s="61">
        <v>14.1565400212902</v>
      </c>
      <c r="S221" s="61">
        <v>69.516842145656099</v>
      </c>
      <c r="T221" s="61"/>
      <c r="U221" s="61"/>
      <c r="V221" s="61"/>
      <c r="W221" s="61"/>
      <c r="X221" s="61"/>
      <c r="Y221" s="61"/>
      <c r="Z221" s="61"/>
      <c r="AA221" s="61"/>
    </row>
    <row r="222" spans="1:27" x14ac:dyDescent="0.25">
      <c r="A222" s="61" t="s">
        <v>105</v>
      </c>
      <c r="B222" s="61" t="s">
        <v>119</v>
      </c>
      <c r="C222" s="61" t="s">
        <v>16</v>
      </c>
      <c r="D222" s="61">
        <v>241.87994090000001</v>
      </c>
      <c r="E222" s="61">
        <v>41.586331128746501</v>
      </c>
      <c r="F222" s="61">
        <v>0.49370471483900502</v>
      </c>
      <c r="G222" s="61">
        <v>41.525029914721401</v>
      </c>
      <c r="H222" s="61">
        <v>2834.8642706000001</v>
      </c>
      <c r="I222" s="61">
        <v>16.305035377825</v>
      </c>
      <c r="J222" s="61">
        <v>5.7862832739093699</v>
      </c>
      <c r="K222" s="61">
        <v>15.716028548838301</v>
      </c>
      <c r="L222" s="61">
        <v>10159.015018599999</v>
      </c>
      <c r="M222" s="61">
        <v>8.8300889253039596</v>
      </c>
      <c r="N222" s="61">
        <v>20.735715388969201</v>
      </c>
      <c r="O222" s="61">
        <v>8.3357348633071808</v>
      </c>
      <c r="P222" s="61">
        <v>6765.6272070000005</v>
      </c>
      <c r="Q222" s="61">
        <v>8.3368587781919707</v>
      </c>
      <c r="R222" s="61">
        <v>13.809421477905399</v>
      </c>
      <c r="S222" s="61">
        <v>8.0900772870809998</v>
      </c>
      <c r="T222" s="61">
        <v>1784.5969984999999</v>
      </c>
      <c r="U222" s="61">
        <v>14.8588288205741</v>
      </c>
      <c r="V222" s="61">
        <v>3.64256725451758</v>
      </c>
      <c r="W222" s="61">
        <v>14.8796281434946</v>
      </c>
      <c r="X222" s="61">
        <v>27206.852490400001</v>
      </c>
      <c r="Y222" s="61">
        <v>5.2439385860961201</v>
      </c>
      <c r="Z222" s="61">
        <v>55.532307889859503</v>
      </c>
      <c r="AA222" s="61">
        <v>4.6031216157911601</v>
      </c>
    </row>
    <row r="223" spans="1:27" x14ac:dyDescent="0.25">
      <c r="A223" s="61" t="s">
        <v>107</v>
      </c>
      <c r="B223" s="61" t="s">
        <v>120</v>
      </c>
      <c r="C223" s="61" t="s">
        <v>15</v>
      </c>
      <c r="D223" s="61">
        <v>322.52839299999999</v>
      </c>
      <c r="E223" s="61">
        <v>44.3983690752518</v>
      </c>
      <c r="F223" s="61">
        <v>37.384670835293697</v>
      </c>
      <c r="G223" s="61">
        <v>29.692825096041901</v>
      </c>
      <c r="H223" s="61">
        <v>248.75966109999999</v>
      </c>
      <c r="I223" s="61">
        <v>51.9799697946682</v>
      </c>
      <c r="J223" s="61">
        <v>28.834044534252001</v>
      </c>
      <c r="K223" s="61">
        <v>37.672435902832298</v>
      </c>
      <c r="L223" s="61">
        <v>206.93963450000001</v>
      </c>
      <c r="M223" s="61">
        <v>66.090054029621797</v>
      </c>
      <c r="N223" s="61">
        <v>23.986632763083598</v>
      </c>
      <c r="O223" s="61">
        <v>38.836271822084697</v>
      </c>
      <c r="P223" s="61">
        <v>44.399751000000002</v>
      </c>
      <c r="Q223" s="61">
        <v>99.999999999999702</v>
      </c>
      <c r="R223" s="61">
        <v>5.1464308641627197</v>
      </c>
      <c r="S223" s="61">
        <v>87.598732428595</v>
      </c>
      <c r="T223" s="61"/>
      <c r="U223" s="61"/>
      <c r="V223" s="61"/>
      <c r="W223" s="61"/>
      <c r="X223" s="61">
        <v>40.101550099999997</v>
      </c>
      <c r="Y223" s="61">
        <v>100</v>
      </c>
      <c r="Z223" s="61">
        <v>4.6482210032080502</v>
      </c>
      <c r="AA223" s="61">
        <v>94.948950479126907</v>
      </c>
    </row>
    <row r="224" spans="1:27" x14ac:dyDescent="0.25">
      <c r="A224" s="61" t="s">
        <v>107</v>
      </c>
      <c r="B224" s="61" t="s">
        <v>120</v>
      </c>
      <c r="C224" s="61" t="s">
        <v>16</v>
      </c>
      <c r="D224" s="61">
        <v>162.3658144</v>
      </c>
      <c r="E224" s="61">
        <v>49.878867603137202</v>
      </c>
      <c r="F224" s="61">
        <v>0.26809238395975399</v>
      </c>
      <c r="G224" s="61">
        <v>49.840341893591003</v>
      </c>
      <c r="H224" s="61">
        <v>4248.9303127000003</v>
      </c>
      <c r="I224" s="61">
        <v>14.791465842771601</v>
      </c>
      <c r="J224" s="61">
        <v>7.01567544264174</v>
      </c>
      <c r="K224" s="61">
        <v>14.1433169330905</v>
      </c>
      <c r="L224" s="61">
        <v>11484.6608235</v>
      </c>
      <c r="M224" s="61">
        <v>9.20906836230842</v>
      </c>
      <c r="N224" s="61">
        <v>18.963044102104501</v>
      </c>
      <c r="O224" s="61">
        <v>8.0611210386274994</v>
      </c>
      <c r="P224" s="61">
        <v>7381.4236824</v>
      </c>
      <c r="Q224" s="61">
        <v>7.9519158412336504</v>
      </c>
      <c r="R224" s="61">
        <v>12.187931796753899</v>
      </c>
      <c r="S224" s="61">
        <v>7.5463239925910202</v>
      </c>
      <c r="T224" s="61">
        <v>2205.5858045999998</v>
      </c>
      <c r="U224" s="61">
        <v>14.5448088769657</v>
      </c>
      <c r="V224" s="61">
        <v>3.6417811136418998</v>
      </c>
      <c r="W224" s="61">
        <v>14.580383223554501</v>
      </c>
      <c r="X224" s="61">
        <v>35080.415483899997</v>
      </c>
      <c r="Y224" s="61">
        <v>4.9815006322106097</v>
      </c>
      <c r="Z224" s="61">
        <v>57.923475160898299</v>
      </c>
      <c r="AA224" s="61">
        <v>4.1423027245157096</v>
      </c>
    </row>
    <row r="225" spans="1:27" x14ac:dyDescent="0.25">
      <c r="A225" s="61" t="s">
        <v>109</v>
      </c>
      <c r="B225" s="61" t="s">
        <v>121</v>
      </c>
      <c r="C225" s="61" t="s">
        <v>15</v>
      </c>
      <c r="D225" s="61">
        <v>24.082353000000001</v>
      </c>
      <c r="E225" s="61">
        <v>100.00000000000099</v>
      </c>
      <c r="F225" s="61">
        <v>36.276281539338903</v>
      </c>
      <c r="G225" s="61">
        <v>38.9992046144936</v>
      </c>
      <c r="H225" s="61"/>
      <c r="I225" s="61"/>
      <c r="J225" s="61"/>
      <c r="K225" s="61"/>
      <c r="L225" s="61"/>
      <c r="M225" s="61"/>
      <c r="N225" s="61"/>
      <c r="O225" s="61"/>
      <c r="P225" s="61">
        <v>24.082353000000001</v>
      </c>
      <c r="Q225" s="61">
        <v>100.00000000000099</v>
      </c>
      <c r="R225" s="61">
        <v>36.276281539338903</v>
      </c>
      <c r="S225" s="61">
        <v>38.9992046144936</v>
      </c>
      <c r="T225" s="61"/>
      <c r="U225" s="61"/>
      <c r="V225" s="61"/>
      <c r="W225" s="61"/>
      <c r="X225" s="61">
        <v>18.221240900000002</v>
      </c>
      <c r="Y225" s="61">
        <v>100</v>
      </c>
      <c r="Z225" s="61">
        <v>27.4474369213223</v>
      </c>
      <c r="AA225" s="61">
        <v>103.087667563351</v>
      </c>
    </row>
    <row r="226" spans="1:27" x14ac:dyDescent="0.25">
      <c r="A226" s="61" t="s">
        <v>109</v>
      </c>
      <c r="B226" s="61" t="s">
        <v>121</v>
      </c>
      <c r="C226" s="61" t="s">
        <v>16</v>
      </c>
      <c r="D226" s="61">
        <v>84.969279999999998</v>
      </c>
      <c r="E226" s="61">
        <v>44.4052995282523</v>
      </c>
      <c r="F226" s="61">
        <v>0.30209865255708301</v>
      </c>
      <c r="G226" s="61">
        <v>44.240696833340003</v>
      </c>
      <c r="H226" s="61">
        <v>582.29109940000001</v>
      </c>
      <c r="I226" s="61">
        <v>18.661220747964801</v>
      </c>
      <c r="J226" s="61">
        <v>2.0702700614236398</v>
      </c>
      <c r="K226" s="61">
        <v>18.176221767268299</v>
      </c>
      <c r="L226" s="61">
        <v>2523.6219566</v>
      </c>
      <c r="M226" s="61">
        <v>10.569055199852199</v>
      </c>
      <c r="N226" s="61">
        <v>8.9724520750597208</v>
      </c>
      <c r="O226" s="61">
        <v>9.8612089864125991</v>
      </c>
      <c r="P226" s="61">
        <v>2211.1395520999999</v>
      </c>
      <c r="Q226" s="61">
        <v>10.197319190642499</v>
      </c>
      <c r="R226" s="61">
        <v>7.86145627343297</v>
      </c>
      <c r="S226" s="61">
        <v>9.6959854010254301</v>
      </c>
      <c r="T226" s="61">
        <v>788.32109609999998</v>
      </c>
      <c r="U226" s="61">
        <v>18.947514601259702</v>
      </c>
      <c r="V226" s="61">
        <v>2.8027863824917998</v>
      </c>
      <c r="W226" s="61">
        <v>18.8778695728946</v>
      </c>
      <c r="X226" s="61">
        <v>21935.992330699999</v>
      </c>
      <c r="Y226" s="61">
        <v>2.8591436516278899</v>
      </c>
      <c r="Z226" s="61">
        <v>77.990936555034807</v>
      </c>
      <c r="AA226" s="61">
        <v>1.7463487215639599</v>
      </c>
    </row>
    <row r="227" spans="1:27" x14ac:dyDescent="0.25">
      <c r="A227" s="61" t="s">
        <v>122</v>
      </c>
      <c r="B227" s="61" t="s">
        <v>123</v>
      </c>
      <c r="C227" s="61" t="s">
        <v>15</v>
      </c>
      <c r="D227" s="61">
        <v>5.9748386</v>
      </c>
      <c r="E227" s="61">
        <v>99.999999999999901</v>
      </c>
      <c r="F227" s="61">
        <v>3.07359306949551</v>
      </c>
      <c r="G227" s="61">
        <v>103.359127902548</v>
      </c>
      <c r="H227" s="61">
        <v>130.23886490000001</v>
      </c>
      <c r="I227" s="61">
        <v>49.648605240405999</v>
      </c>
      <c r="J227" s="61">
        <v>66.997838658872197</v>
      </c>
      <c r="K227" s="61">
        <v>11.995644027892</v>
      </c>
      <c r="L227" s="61">
        <v>58.1789329</v>
      </c>
      <c r="M227" s="61">
        <v>56.052060589103199</v>
      </c>
      <c r="N227" s="61">
        <v>29.928568271632301</v>
      </c>
      <c r="O227" s="61">
        <v>24.721820183434001</v>
      </c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</row>
    <row r="228" spans="1:27" x14ac:dyDescent="0.25">
      <c r="A228" s="61" t="s">
        <v>122</v>
      </c>
      <c r="B228" s="61" t="s">
        <v>123</v>
      </c>
      <c r="C228" s="61" t="s">
        <v>16</v>
      </c>
      <c r="D228" s="61">
        <v>82.538878699999998</v>
      </c>
      <c r="E228" s="61">
        <v>48.503492673455</v>
      </c>
      <c r="F228" s="61">
        <v>0.49040669153104099</v>
      </c>
      <c r="G228" s="61">
        <v>47.338253148751299</v>
      </c>
      <c r="H228" s="61">
        <v>1146.1932242</v>
      </c>
      <c r="I228" s="61">
        <v>18.349867003202299</v>
      </c>
      <c r="J228" s="61">
        <v>6.8101340336626004</v>
      </c>
      <c r="K228" s="61">
        <v>17.808009418851</v>
      </c>
      <c r="L228" s="61">
        <v>4526.0207002999996</v>
      </c>
      <c r="M228" s="61">
        <v>9.3560152952075697</v>
      </c>
      <c r="N228" s="61">
        <v>26.891458575571001</v>
      </c>
      <c r="O228" s="61">
        <v>8.1355701666727498</v>
      </c>
      <c r="P228" s="61">
        <v>2312.8484208999998</v>
      </c>
      <c r="Q228" s="61">
        <v>10.4145756334052</v>
      </c>
      <c r="R228" s="61">
        <v>13.741843358799599</v>
      </c>
      <c r="S228" s="61">
        <v>9.3242756033796805</v>
      </c>
      <c r="T228" s="61">
        <v>366.46595500000001</v>
      </c>
      <c r="U228" s="61">
        <v>18.154046744856998</v>
      </c>
      <c r="V228" s="61">
        <v>2.1773661016588699</v>
      </c>
      <c r="W228" s="61">
        <v>17.592759277502001</v>
      </c>
      <c r="X228" s="61">
        <v>8396.6327533000003</v>
      </c>
      <c r="Y228" s="61">
        <v>6.3590833851085504</v>
      </c>
      <c r="Z228" s="61">
        <v>49.888791238776903</v>
      </c>
      <c r="AA228" s="61">
        <v>6.41848041332163</v>
      </c>
    </row>
    <row r="229" spans="1:27" x14ac:dyDescent="0.25">
      <c r="A229" s="61" t="s">
        <v>124</v>
      </c>
      <c r="B229" s="61" t="s">
        <v>125</v>
      </c>
      <c r="C229" s="61" t="s">
        <v>15</v>
      </c>
      <c r="D229" s="61">
        <v>23.8172262</v>
      </c>
      <c r="E229" s="61">
        <v>99.999999999999702</v>
      </c>
      <c r="F229" s="61">
        <v>6.5593677305240004</v>
      </c>
      <c r="G229" s="61">
        <v>47.285071824442703</v>
      </c>
      <c r="H229" s="61">
        <v>126.7187431</v>
      </c>
      <c r="I229" s="61">
        <v>71.392132216619899</v>
      </c>
      <c r="J229" s="61">
        <v>34.898893236471899</v>
      </c>
      <c r="K229" s="61">
        <v>26.302022113299198</v>
      </c>
      <c r="L229" s="61">
        <v>51.4882019</v>
      </c>
      <c r="M229" s="61">
        <v>71.564182341626605</v>
      </c>
      <c r="N229" s="61">
        <v>14.180074842030301</v>
      </c>
      <c r="O229" s="61">
        <v>37.365508875446203</v>
      </c>
      <c r="P229" s="61">
        <v>61.113159899999999</v>
      </c>
      <c r="Q229" s="61">
        <v>99.999999999999901</v>
      </c>
      <c r="R229" s="61">
        <v>16.8308301559656</v>
      </c>
      <c r="S229" s="61">
        <v>99.856230018956296</v>
      </c>
      <c r="T229" s="61">
        <v>23.8172262</v>
      </c>
      <c r="U229" s="61">
        <v>99.999999999999702</v>
      </c>
      <c r="V229" s="61">
        <v>6.5593677305240004</v>
      </c>
      <c r="W229" s="61">
        <v>47.285071824442703</v>
      </c>
      <c r="X229" s="61">
        <v>76.147912000000005</v>
      </c>
      <c r="Y229" s="61">
        <v>77.694328524638294</v>
      </c>
      <c r="Z229" s="61">
        <v>20.971466304484299</v>
      </c>
      <c r="AA229" s="61">
        <v>18.483890461874701</v>
      </c>
    </row>
    <row r="230" spans="1:27" x14ac:dyDescent="0.25">
      <c r="A230" s="61" t="s">
        <v>124</v>
      </c>
      <c r="B230" s="61" t="s">
        <v>125</v>
      </c>
      <c r="C230" s="61" t="s">
        <v>16</v>
      </c>
      <c r="D230" s="61">
        <v>18.8196154</v>
      </c>
      <c r="E230" s="61">
        <v>99.999999999999801</v>
      </c>
      <c r="F230" s="61">
        <v>5.7025953546329798E-2</v>
      </c>
      <c r="G230" s="61">
        <v>99.842783394785002</v>
      </c>
      <c r="H230" s="61">
        <v>1014.1632127</v>
      </c>
      <c r="I230" s="61">
        <v>18.593400726739699</v>
      </c>
      <c r="J230" s="61">
        <v>3.0730502736961798</v>
      </c>
      <c r="K230" s="61">
        <v>18.807469311121601</v>
      </c>
      <c r="L230" s="61">
        <v>3841.1575401</v>
      </c>
      <c r="M230" s="61">
        <v>10.2933378145016</v>
      </c>
      <c r="N230" s="61">
        <v>11.6392214607041</v>
      </c>
      <c r="O230" s="61">
        <v>10.2188247778623</v>
      </c>
      <c r="P230" s="61">
        <v>3386.4081566999998</v>
      </c>
      <c r="Q230" s="61">
        <v>12.4963846053239</v>
      </c>
      <c r="R230" s="61">
        <v>10.2612699637255</v>
      </c>
      <c r="S230" s="61">
        <v>12.487027632091101</v>
      </c>
      <c r="T230" s="61">
        <v>1177.654468</v>
      </c>
      <c r="U230" s="61">
        <v>15.217011680776499</v>
      </c>
      <c r="V230" s="61">
        <v>3.5684506595068801</v>
      </c>
      <c r="W230" s="61">
        <v>15.6214105448098</v>
      </c>
      <c r="X230" s="61">
        <v>23563.639553599998</v>
      </c>
      <c r="Y230" s="61">
        <v>4.4406710763083801</v>
      </c>
      <c r="Z230" s="61">
        <v>71.400981688821005</v>
      </c>
      <c r="AA230" s="61">
        <v>3.1636664544964499</v>
      </c>
    </row>
    <row r="231" spans="1:27" x14ac:dyDescent="0.25">
      <c r="A231" s="61" t="s">
        <v>126</v>
      </c>
      <c r="B231" s="61" t="s">
        <v>127</v>
      </c>
      <c r="C231" s="61" t="s">
        <v>15</v>
      </c>
      <c r="D231" s="61">
        <v>71.166519600000001</v>
      </c>
      <c r="E231" s="61">
        <v>70.461072957191107</v>
      </c>
      <c r="F231" s="61">
        <v>29.675857721486299</v>
      </c>
      <c r="G231" s="61">
        <v>48.510589984459699</v>
      </c>
      <c r="H231" s="61">
        <v>55.213526399999999</v>
      </c>
      <c r="I231" s="61">
        <v>100</v>
      </c>
      <c r="J231" s="61">
        <v>23.0235897857217</v>
      </c>
      <c r="K231" s="61">
        <v>91.581622607718202</v>
      </c>
      <c r="L231" s="61">
        <v>113.4328021</v>
      </c>
      <c r="M231" s="61">
        <v>71.450086334840407</v>
      </c>
      <c r="N231" s="61">
        <v>47.300552492792001</v>
      </c>
      <c r="O231" s="61">
        <v>39.459188279239001</v>
      </c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</row>
    <row r="232" spans="1:27" x14ac:dyDescent="0.25">
      <c r="A232" s="61" t="s">
        <v>126</v>
      </c>
      <c r="B232" s="61" t="s">
        <v>127</v>
      </c>
      <c r="C232" s="61" t="s">
        <v>16</v>
      </c>
      <c r="D232" s="61">
        <v>167.91701749999999</v>
      </c>
      <c r="E232" s="61">
        <v>40.210277804915101</v>
      </c>
      <c r="F232" s="61">
        <v>0.330018995410922</v>
      </c>
      <c r="G232" s="61">
        <v>40.013653606260398</v>
      </c>
      <c r="H232" s="61">
        <v>2674.3498620999999</v>
      </c>
      <c r="I232" s="61">
        <v>17.581853284874899</v>
      </c>
      <c r="J232" s="61">
        <v>5.2560858214837003</v>
      </c>
      <c r="K232" s="61">
        <v>16.9032258079089</v>
      </c>
      <c r="L232" s="61">
        <v>7899.1773617999997</v>
      </c>
      <c r="M232" s="61">
        <v>11.1743347518306</v>
      </c>
      <c r="N232" s="61">
        <v>15.524802764639</v>
      </c>
      <c r="O232" s="61">
        <v>10.6677024435257</v>
      </c>
      <c r="P232" s="61">
        <v>5012.5098018999997</v>
      </c>
      <c r="Q232" s="61">
        <v>10.373167305097001</v>
      </c>
      <c r="R232" s="61">
        <v>9.8514342020780497</v>
      </c>
      <c r="S232" s="61">
        <v>9.9117920730130198</v>
      </c>
      <c r="T232" s="61">
        <v>2106.7527770000002</v>
      </c>
      <c r="U232" s="61">
        <v>14.334508603068199</v>
      </c>
      <c r="V232" s="61">
        <v>4.1405477860200204</v>
      </c>
      <c r="W232" s="61">
        <v>14.3196312317825</v>
      </c>
      <c r="X232" s="61">
        <v>33020.309071199998</v>
      </c>
      <c r="Y232" s="61">
        <v>4.5872026930278098</v>
      </c>
      <c r="Z232" s="61">
        <v>64.897110430368301</v>
      </c>
      <c r="AA232" s="61">
        <v>4.0213271449595096</v>
      </c>
    </row>
    <row r="233" spans="1:27" x14ac:dyDescent="0.25">
      <c r="A233" s="61" t="s">
        <v>128</v>
      </c>
      <c r="B233" s="61" t="s">
        <v>129</v>
      </c>
      <c r="C233" s="61" t="s">
        <v>15</v>
      </c>
      <c r="D233" s="61"/>
      <c r="E233" s="61"/>
      <c r="F233" s="61"/>
      <c r="G233" s="61"/>
      <c r="H233" s="61">
        <v>19.077826999999999</v>
      </c>
      <c r="I233" s="61">
        <v>100</v>
      </c>
      <c r="J233" s="61">
        <v>11.0939758021876</v>
      </c>
      <c r="K233" s="61">
        <v>64.786467799341295</v>
      </c>
      <c r="L233" s="61">
        <v>62.402544900000002</v>
      </c>
      <c r="M233" s="61">
        <v>72.747900578038795</v>
      </c>
      <c r="N233" s="61">
        <v>36.287797510456897</v>
      </c>
      <c r="O233" s="61">
        <v>43.689636622791099</v>
      </c>
      <c r="P233" s="61"/>
      <c r="Q233" s="61"/>
      <c r="R233" s="61"/>
      <c r="S233" s="61"/>
      <c r="T233" s="61">
        <v>17.733398999999999</v>
      </c>
      <c r="U233" s="61">
        <v>100</v>
      </c>
      <c r="V233" s="61">
        <v>10.3121754587951</v>
      </c>
      <c r="W233" s="61">
        <v>106.676813294242</v>
      </c>
      <c r="X233" s="61">
        <v>72.751873700000004</v>
      </c>
      <c r="Y233" s="61">
        <v>76.994995054251902</v>
      </c>
      <c r="Z233" s="61">
        <v>42.3060512285603</v>
      </c>
      <c r="AA233" s="61">
        <v>48.586461368765399</v>
      </c>
    </row>
    <row r="234" spans="1:27" x14ac:dyDescent="0.25">
      <c r="A234" s="61" t="s">
        <v>128</v>
      </c>
      <c r="B234" s="61" t="s">
        <v>129</v>
      </c>
      <c r="C234" s="61" t="s">
        <v>16</v>
      </c>
      <c r="D234" s="61">
        <v>56.994337399999999</v>
      </c>
      <c r="E234" s="61">
        <v>57.4091370124452</v>
      </c>
      <c r="F234" s="61">
        <v>0.20862728708619499</v>
      </c>
      <c r="G234" s="61">
        <v>57.832601589746901</v>
      </c>
      <c r="H234" s="61">
        <v>1198.6131499999999</v>
      </c>
      <c r="I234" s="61">
        <v>12.875834096734399</v>
      </c>
      <c r="J234" s="61">
        <v>4.3875132365402099</v>
      </c>
      <c r="K234" s="61">
        <v>12.876113596244</v>
      </c>
      <c r="L234" s="61">
        <v>4270.7141609</v>
      </c>
      <c r="M234" s="61">
        <v>8.8266528754094598</v>
      </c>
      <c r="N234" s="61">
        <v>15.632912846341201</v>
      </c>
      <c r="O234" s="61">
        <v>8.6268265704166591</v>
      </c>
      <c r="P234" s="61">
        <v>2756.3843775</v>
      </c>
      <c r="Q234" s="61">
        <v>9.0957751168105094</v>
      </c>
      <c r="R234" s="61">
        <v>10.089721559682401</v>
      </c>
      <c r="S234" s="61">
        <v>8.9919805769891994</v>
      </c>
      <c r="T234" s="61">
        <v>1060.0853302999999</v>
      </c>
      <c r="U234" s="61">
        <v>15.723492367336901</v>
      </c>
      <c r="V234" s="61">
        <v>3.8804333312656798</v>
      </c>
      <c r="W234" s="61">
        <v>15.770743664483399</v>
      </c>
      <c r="X234" s="61">
        <v>17975.944460300001</v>
      </c>
      <c r="Y234" s="61">
        <v>4.2963477675387098</v>
      </c>
      <c r="Z234" s="61">
        <v>65.800791739084303</v>
      </c>
      <c r="AA234" s="61">
        <v>3.0944476910694299</v>
      </c>
    </row>
    <row r="235" spans="1:27" x14ac:dyDescent="0.25">
      <c r="A235" s="61" t="s">
        <v>130</v>
      </c>
      <c r="B235" s="61" t="s">
        <v>131</v>
      </c>
      <c r="C235" s="61" t="s">
        <v>15</v>
      </c>
      <c r="D235" s="61">
        <v>176.95941339999999</v>
      </c>
      <c r="E235" s="61">
        <v>50.6068592137959</v>
      </c>
      <c r="F235" s="61">
        <v>11.499574712982</v>
      </c>
      <c r="G235" s="61">
        <v>40.478576616028903</v>
      </c>
      <c r="H235" s="61">
        <v>681.54344070000002</v>
      </c>
      <c r="I235" s="61">
        <v>36.916196382464001</v>
      </c>
      <c r="J235" s="61">
        <v>44.289589154303201</v>
      </c>
      <c r="K235" s="61">
        <v>22.1305479081378</v>
      </c>
      <c r="L235" s="61">
        <v>613.03701090000004</v>
      </c>
      <c r="M235" s="61">
        <v>35.974475258242599</v>
      </c>
      <c r="N235" s="61">
        <v>39.837750211867103</v>
      </c>
      <c r="O235" s="61">
        <v>20.2418179152696</v>
      </c>
      <c r="P235" s="61">
        <v>37.385861800000001</v>
      </c>
      <c r="Q235" s="61">
        <v>99.999999999999702</v>
      </c>
      <c r="R235" s="61">
        <v>2.42949217969278</v>
      </c>
      <c r="S235" s="61">
        <v>100.472877776811</v>
      </c>
      <c r="T235" s="61"/>
      <c r="U235" s="61"/>
      <c r="V235" s="61"/>
      <c r="W235" s="61"/>
      <c r="X235" s="61">
        <v>29.9086894</v>
      </c>
      <c r="Y235" s="61">
        <v>100</v>
      </c>
      <c r="Z235" s="61">
        <v>1.9435937411548501</v>
      </c>
      <c r="AA235" s="61">
        <v>96.762468548602897</v>
      </c>
    </row>
    <row r="236" spans="1:27" x14ac:dyDescent="0.25">
      <c r="A236" s="61" t="s">
        <v>130</v>
      </c>
      <c r="B236" s="61" t="s">
        <v>131</v>
      </c>
      <c r="C236" s="61" t="s">
        <v>16</v>
      </c>
      <c r="D236" s="61">
        <v>319.70616539999997</v>
      </c>
      <c r="E236" s="61">
        <v>34.4798676813638</v>
      </c>
      <c r="F236" s="61">
        <v>0.61023570384932002</v>
      </c>
      <c r="G236" s="61">
        <v>34.737798119651899</v>
      </c>
      <c r="H236" s="61">
        <v>8950.4311034999992</v>
      </c>
      <c r="I236" s="61">
        <v>8.8581131940080802</v>
      </c>
      <c r="J236" s="61">
        <v>17.0840390812156</v>
      </c>
      <c r="K236" s="61">
        <v>8.14816200451728</v>
      </c>
      <c r="L236" s="61">
        <v>19117.0874645</v>
      </c>
      <c r="M236" s="61">
        <v>5.06151187850356</v>
      </c>
      <c r="N236" s="61">
        <v>36.489535038688899</v>
      </c>
      <c r="O236" s="61">
        <v>4.4836656920739699</v>
      </c>
      <c r="P236" s="61">
        <v>8630.4014356000007</v>
      </c>
      <c r="Q236" s="61">
        <v>8.3289742899938304</v>
      </c>
      <c r="R236" s="61">
        <v>16.4731858954496</v>
      </c>
      <c r="S236" s="61">
        <v>7.5702659525040099</v>
      </c>
      <c r="T236" s="61">
        <v>1811.4882898000001</v>
      </c>
      <c r="U236" s="61">
        <v>13.7937516994758</v>
      </c>
      <c r="V236" s="61">
        <v>3.45765878539703</v>
      </c>
      <c r="W236" s="61">
        <v>13.7800844537781</v>
      </c>
      <c r="X236" s="61">
        <v>13561.488611999999</v>
      </c>
      <c r="Y236" s="61">
        <v>9.1247325081696804</v>
      </c>
      <c r="Z236" s="61">
        <v>25.885345495399601</v>
      </c>
      <c r="AA236" s="61">
        <v>8.6710693348794905</v>
      </c>
    </row>
    <row r="237" spans="1:27" x14ac:dyDescent="0.25">
      <c r="A237" s="61" t="s">
        <v>132</v>
      </c>
      <c r="B237" s="61" t="s">
        <v>133</v>
      </c>
      <c r="C237" s="61" t="s">
        <v>15</v>
      </c>
      <c r="D237" s="61">
        <v>538.39886750000005</v>
      </c>
      <c r="E237" s="61">
        <v>39.3927625659326</v>
      </c>
      <c r="F237" s="61">
        <v>19.433283655981899</v>
      </c>
      <c r="G237" s="61">
        <v>25.8465232530184</v>
      </c>
      <c r="H237" s="61">
        <v>1136.1692857</v>
      </c>
      <c r="I237" s="61">
        <v>36.667411801583697</v>
      </c>
      <c r="J237" s="61">
        <v>41.009558791879201</v>
      </c>
      <c r="K237" s="61">
        <v>25.556769258902801</v>
      </c>
      <c r="L237" s="61">
        <v>930.90535650000004</v>
      </c>
      <c r="M237" s="61">
        <v>42.513259588485099</v>
      </c>
      <c r="N237" s="61">
        <v>33.600642463716603</v>
      </c>
      <c r="O237" s="61">
        <v>30.454894740912199</v>
      </c>
      <c r="P237" s="61">
        <v>108.4586912</v>
      </c>
      <c r="Q237" s="61">
        <v>70.365156952630102</v>
      </c>
      <c r="R237" s="61">
        <v>3.9147714422823299</v>
      </c>
      <c r="S237" s="61">
        <v>54.487319887753799</v>
      </c>
      <c r="T237" s="61"/>
      <c r="U237" s="61"/>
      <c r="V237" s="61"/>
      <c r="W237" s="61"/>
      <c r="X237" s="61">
        <v>56.566480800000001</v>
      </c>
      <c r="Y237" s="61">
        <v>100</v>
      </c>
      <c r="Z237" s="61">
        <v>2.0417436461399201</v>
      </c>
      <c r="AA237" s="61">
        <v>91.207903100470702</v>
      </c>
    </row>
    <row r="238" spans="1:27" x14ac:dyDescent="0.25">
      <c r="A238" s="61" t="s">
        <v>132</v>
      </c>
      <c r="B238" s="61" t="s">
        <v>133</v>
      </c>
      <c r="C238" s="61" t="s">
        <v>16</v>
      </c>
      <c r="D238" s="61">
        <v>477.87386320000002</v>
      </c>
      <c r="E238" s="61">
        <v>36.708859071561498</v>
      </c>
      <c r="F238" s="61">
        <v>0.53738402730912804</v>
      </c>
      <c r="G238" s="61">
        <v>36.967989062066202</v>
      </c>
      <c r="H238" s="61">
        <v>12179.576101000001</v>
      </c>
      <c r="I238" s="61">
        <v>12.0545931454996</v>
      </c>
      <c r="J238" s="61">
        <v>13.6963122700312</v>
      </c>
      <c r="K238" s="61">
        <v>11.420241959518201</v>
      </c>
      <c r="L238" s="61">
        <v>29921.876072200001</v>
      </c>
      <c r="M238" s="61">
        <v>6.2880305634989497</v>
      </c>
      <c r="N238" s="61">
        <v>33.648080605726399</v>
      </c>
      <c r="O238" s="61">
        <v>5.9172550616686701</v>
      </c>
      <c r="P238" s="61">
        <v>17357.197579299998</v>
      </c>
      <c r="Q238" s="61">
        <v>6.5550300232852097</v>
      </c>
      <c r="R238" s="61">
        <v>19.5187087142716</v>
      </c>
      <c r="S238" s="61">
        <v>5.9481990657527799</v>
      </c>
      <c r="T238" s="61">
        <v>3306.4343936</v>
      </c>
      <c r="U238" s="61">
        <v>13.3231492025881</v>
      </c>
      <c r="V238" s="61">
        <v>3.7181883490508998</v>
      </c>
      <c r="W238" s="61">
        <v>13.111123939940599</v>
      </c>
      <c r="X238" s="61">
        <v>25682.994180400001</v>
      </c>
      <c r="Y238" s="61">
        <v>8.9147075945081795</v>
      </c>
      <c r="Z238" s="61">
        <v>28.881326033610701</v>
      </c>
      <c r="AA238" s="61">
        <v>8.4633936482514507</v>
      </c>
    </row>
    <row r="239" spans="1:27" x14ac:dyDescent="0.25">
      <c r="A239" s="61" t="s">
        <v>134</v>
      </c>
      <c r="B239" s="61" t="s">
        <v>135</v>
      </c>
      <c r="C239" s="61" t="s">
        <v>15</v>
      </c>
      <c r="D239" s="61">
        <v>1162.2519950999999</v>
      </c>
      <c r="E239" s="61">
        <v>33.590749389666101</v>
      </c>
      <c r="F239" s="61">
        <v>18.4092581299385</v>
      </c>
      <c r="G239" s="61">
        <v>27.998858239897199</v>
      </c>
      <c r="H239" s="61">
        <v>2466.4039367</v>
      </c>
      <c r="I239" s="61">
        <v>30.613154520114701</v>
      </c>
      <c r="J239" s="61">
        <v>39.066112095165899</v>
      </c>
      <c r="K239" s="61">
        <v>16.711818886301501</v>
      </c>
      <c r="L239" s="61">
        <v>2261.2765512000001</v>
      </c>
      <c r="M239" s="61">
        <v>24.2086143918267</v>
      </c>
      <c r="N239" s="61">
        <v>35.8170378796693</v>
      </c>
      <c r="O239" s="61">
        <v>21.8283345300663</v>
      </c>
      <c r="P239" s="61">
        <v>423.4777962</v>
      </c>
      <c r="Q239" s="61">
        <v>58.424956623950798</v>
      </c>
      <c r="R239" s="61">
        <v>6.7075918952262503</v>
      </c>
      <c r="S239" s="61">
        <v>50.185712440126899</v>
      </c>
      <c r="T239" s="61"/>
      <c r="U239" s="61"/>
      <c r="V239" s="61"/>
      <c r="W239" s="61"/>
      <c r="X239" s="61"/>
      <c r="Y239" s="61"/>
      <c r="Z239" s="61"/>
      <c r="AA239" s="61"/>
    </row>
    <row r="240" spans="1:27" x14ac:dyDescent="0.25">
      <c r="A240" s="61" t="s">
        <v>134</v>
      </c>
      <c r="B240" s="61" t="s">
        <v>135</v>
      </c>
      <c r="C240" s="61" t="s">
        <v>16</v>
      </c>
      <c r="D240" s="61">
        <v>2193.398862</v>
      </c>
      <c r="E240" s="61">
        <v>23.378829442171401</v>
      </c>
      <c r="F240" s="61">
        <v>1.6822188718050901</v>
      </c>
      <c r="G240" s="61">
        <v>23.400314559513902</v>
      </c>
      <c r="H240" s="61">
        <v>22639.246626600001</v>
      </c>
      <c r="I240" s="61">
        <v>8.0043074289435605</v>
      </c>
      <c r="J240" s="61">
        <v>17.3630836499979</v>
      </c>
      <c r="K240" s="61">
        <v>8.3213025949353199</v>
      </c>
      <c r="L240" s="61">
        <v>59735.986106999997</v>
      </c>
      <c r="M240" s="61">
        <v>5.3118524944303998</v>
      </c>
      <c r="N240" s="61">
        <v>45.814286172945998</v>
      </c>
      <c r="O240" s="61">
        <v>4.6628095266463303</v>
      </c>
      <c r="P240" s="61">
        <v>20828.983977700002</v>
      </c>
      <c r="Q240" s="61">
        <v>9.9384417218459102</v>
      </c>
      <c r="R240" s="61">
        <v>15.9747096320928</v>
      </c>
      <c r="S240" s="61">
        <v>8.8647473512480701</v>
      </c>
      <c r="T240" s="61">
        <v>2971.8892308999998</v>
      </c>
      <c r="U240" s="61">
        <v>20.7735587991092</v>
      </c>
      <c r="V240" s="61">
        <v>2.27927908404937</v>
      </c>
      <c r="W240" s="61">
        <v>20.581403411168999</v>
      </c>
      <c r="X240" s="61">
        <v>22017.741395599998</v>
      </c>
      <c r="Y240" s="61">
        <v>12.000231053839901</v>
      </c>
      <c r="Z240" s="61">
        <v>16.8864225891089</v>
      </c>
      <c r="AA240" s="61">
        <v>11.2100214895588</v>
      </c>
    </row>
    <row r="241" spans="1:27" x14ac:dyDescent="0.25">
      <c r="A241" s="61" t="s">
        <v>136</v>
      </c>
      <c r="B241" s="61" t="s">
        <v>137</v>
      </c>
      <c r="C241" s="61" t="s">
        <v>15</v>
      </c>
      <c r="D241" s="61">
        <v>318.61458340000001</v>
      </c>
      <c r="E241" s="61">
        <v>37.320440861555802</v>
      </c>
      <c r="F241" s="61">
        <v>18.439162158970099</v>
      </c>
      <c r="G241" s="61">
        <v>28.182016341927199</v>
      </c>
      <c r="H241" s="61">
        <v>516.07739189999995</v>
      </c>
      <c r="I241" s="61">
        <v>40.522426753453097</v>
      </c>
      <c r="J241" s="61">
        <v>29.866915111904</v>
      </c>
      <c r="K241" s="61">
        <v>31.814810067874401</v>
      </c>
      <c r="L241" s="61">
        <v>664.69973540000001</v>
      </c>
      <c r="M241" s="61">
        <v>38.330661795096901</v>
      </c>
      <c r="N241" s="61">
        <v>38.4681268423859</v>
      </c>
      <c r="O241" s="61">
        <v>27.728336953534001</v>
      </c>
      <c r="P241" s="61">
        <v>144.3030052</v>
      </c>
      <c r="Q241" s="61">
        <v>57.114394425914298</v>
      </c>
      <c r="R241" s="61">
        <v>8.3512389311100996</v>
      </c>
      <c r="S241" s="61">
        <v>49.630546707710003</v>
      </c>
      <c r="T241" s="61"/>
      <c r="U241" s="61"/>
      <c r="V241" s="61"/>
      <c r="W241" s="61"/>
      <c r="X241" s="61">
        <v>84.228606499999998</v>
      </c>
      <c r="Y241" s="61">
        <v>70.866511883612702</v>
      </c>
      <c r="Z241" s="61">
        <v>4.8745569556298696</v>
      </c>
      <c r="AA241" s="61">
        <v>72.150481207357501</v>
      </c>
    </row>
    <row r="242" spans="1:27" x14ac:dyDescent="0.25">
      <c r="A242" s="61" t="s">
        <v>136</v>
      </c>
      <c r="B242" s="61" t="s">
        <v>137</v>
      </c>
      <c r="C242" s="61" t="s">
        <v>16</v>
      </c>
      <c r="D242" s="61">
        <v>738.76156530000003</v>
      </c>
      <c r="E242" s="61">
        <v>26.8862702036907</v>
      </c>
      <c r="F242" s="61">
        <v>1.2862407672348599</v>
      </c>
      <c r="G242" s="61">
        <v>26.356916422820898</v>
      </c>
      <c r="H242" s="61">
        <v>8877.5846173999998</v>
      </c>
      <c r="I242" s="61">
        <v>8.1723275564710001</v>
      </c>
      <c r="J242" s="61">
        <v>15.4565583617496</v>
      </c>
      <c r="K242" s="61">
        <v>7.5027189307564397</v>
      </c>
      <c r="L242" s="61">
        <v>22820.133792100001</v>
      </c>
      <c r="M242" s="61">
        <v>5.29911516998179</v>
      </c>
      <c r="N242" s="61">
        <v>39.731610002252097</v>
      </c>
      <c r="O242" s="61">
        <v>4.5457909604304998</v>
      </c>
      <c r="P242" s="61">
        <v>10625.3521475</v>
      </c>
      <c r="Q242" s="61">
        <v>7.6745469465535097</v>
      </c>
      <c r="R242" s="61">
        <v>18.4995562036191</v>
      </c>
      <c r="S242" s="61">
        <v>7.1507187210598797</v>
      </c>
      <c r="T242" s="61">
        <v>2061.2745199999999</v>
      </c>
      <c r="U242" s="61">
        <v>18.4342274653599</v>
      </c>
      <c r="V242" s="61">
        <v>3.5888376502232</v>
      </c>
      <c r="W242" s="61">
        <v>17.826294410166199</v>
      </c>
      <c r="X242" s="61">
        <v>12312.6071151</v>
      </c>
      <c r="Y242" s="61">
        <v>9.3247216748204398</v>
      </c>
      <c r="Z242" s="61">
        <v>21.4371970149211</v>
      </c>
      <c r="AA242" s="61">
        <v>8.9049143824806301</v>
      </c>
    </row>
    <row r="243" spans="1:27" x14ac:dyDescent="0.25">
      <c r="A243" s="61" t="s">
        <v>138</v>
      </c>
      <c r="B243" s="61" t="s">
        <v>139</v>
      </c>
      <c r="C243" s="61" t="s">
        <v>15</v>
      </c>
      <c r="D243" s="61">
        <v>276.12438730000002</v>
      </c>
      <c r="E243" s="61">
        <v>38.515050761664199</v>
      </c>
      <c r="F243" s="61">
        <v>21.994382674533</v>
      </c>
      <c r="G243" s="61">
        <v>34.353201132443701</v>
      </c>
      <c r="H243" s="61">
        <v>267.7235498</v>
      </c>
      <c r="I243" s="61">
        <v>51.993625217021503</v>
      </c>
      <c r="J243" s="61">
        <v>21.325223254866</v>
      </c>
      <c r="K243" s="61">
        <v>46.434108845761898</v>
      </c>
      <c r="L243" s="61">
        <v>711.58346730000005</v>
      </c>
      <c r="M243" s="61">
        <v>44.777290169490001</v>
      </c>
      <c r="N243" s="61">
        <v>56.680394070600997</v>
      </c>
      <c r="O243" s="61">
        <v>24.322653352387899</v>
      </c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</row>
    <row r="244" spans="1:27" x14ac:dyDescent="0.25">
      <c r="A244" s="61" t="s">
        <v>138</v>
      </c>
      <c r="B244" s="61" t="s">
        <v>139</v>
      </c>
      <c r="C244" s="61" t="s">
        <v>16</v>
      </c>
      <c r="D244" s="61">
        <v>593.32846040000004</v>
      </c>
      <c r="E244" s="61">
        <v>29.199060191308899</v>
      </c>
      <c r="F244" s="61">
        <v>0.89170217838096999</v>
      </c>
      <c r="G244" s="61">
        <v>29.352889446190201</v>
      </c>
      <c r="H244" s="61">
        <v>9860.2596384000008</v>
      </c>
      <c r="I244" s="61">
        <v>8.7958567543233297</v>
      </c>
      <c r="J244" s="61">
        <v>14.8187986685077</v>
      </c>
      <c r="K244" s="61">
        <v>8.4707578489631494</v>
      </c>
      <c r="L244" s="61">
        <v>26145.248647600001</v>
      </c>
      <c r="M244" s="61">
        <v>5.7211547227560402</v>
      </c>
      <c r="N244" s="61">
        <v>39.293202213255903</v>
      </c>
      <c r="O244" s="61">
        <v>5.3308990924872504</v>
      </c>
      <c r="P244" s="61">
        <v>11361.0342296</v>
      </c>
      <c r="Q244" s="61">
        <v>8.8274331487373008</v>
      </c>
      <c r="R244" s="61">
        <v>17.074284561312599</v>
      </c>
      <c r="S244" s="61">
        <v>7.61587186640942</v>
      </c>
      <c r="T244" s="61">
        <v>1545.0101949</v>
      </c>
      <c r="U244" s="61">
        <v>18.839126264590401</v>
      </c>
      <c r="V244" s="61">
        <v>2.3219667492173701</v>
      </c>
      <c r="W244" s="61">
        <v>18.8879826111115</v>
      </c>
      <c r="X244" s="61">
        <v>17033.9784153</v>
      </c>
      <c r="Y244" s="61">
        <v>8.9691749785166106</v>
      </c>
      <c r="Z244" s="61">
        <v>25.6000456293255</v>
      </c>
      <c r="AA244" s="61">
        <v>8.3087081560098301</v>
      </c>
    </row>
    <row r="245" spans="1:27" x14ac:dyDescent="0.25">
      <c r="A245" s="61" t="s">
        <v>140</v>
      </c>
      <c r="B245" s="61" t="s">
        <v>141</v>
      </c>
      <c r="C245" s="61" t="s">
        <v>15</v>
      </c>
      <c r="D245" s="61">
        <v>1047.7808892999999</v>
      </c>
      <c r="E245" s="61">
        <v>25.881611163682301</v>
      </c>
      <c r="F245" s="61">
        <v>32.365443330478001</v>
      </c>
      <c r="G245" s="61">
        <v>20.4549692850591</v>
      </c>
      <c r="H245" s="61">
        <v>1117.1695188000001</v>
      </c>
      <c r="I245" s="61">
        <v>25.409765168389601</v>
      </c>
      <c r="J245" s="61">
        <v>34.508824431236697</v>
      </c>
      <c r="K245" s="61">
        <v>17.7207502349832</v>
      </c>
      <c r="L245" s="61">
        <v>1027.9188094000001</v>
      </c>
      <c r="M245" s="61">
        <v>25.315108910101099</v>
      </c>
      <c r="N245" s="61">
        <v>31.751913318627601</v>
      </c>
      <c r="O245" s="61">
        <v>20.844228931909999</v>
      </c>
      <c r="P245" s="61">
        <v>44.475250799999998</v>
      </c>
      <c r="Q245" s="61">
        <v>99.999999999999901</v>
      </c>
      <c r="R245" s="61">
        <v>1.3738189196577799</v>
      </c>
      <c r="S245" s="61">
        <v>101.12859193131401</v>
      </c>
      <c r="T245" s="61"/>
      <c r="U245" s="61"/>
      <c r="V245" s="61"/>
      <c r="W245" s="61"/>
      <c r="X245" s="61"/>
      <c r="Y245" s="61"/>
      <c r="Z245" s="61"/>
      <c r="AA245" s="61"/>
    </row>
    <row r="246" spans="1:27" x14ac:dyDescent="0.25">
      <c r="A246" s="61" t="s">
        <v>140</v>
      </c>
      <c r="B246" s="61" t="s">
        <v>141</v>
      </c>
      <c r="C246" s="61" t="s">
        <v>16</v>
      </c>
      <c r="D246" s="61">
        <v>818.78297439999994</v>
      </c>
      <c r="E246" s="61">
        <v>22.003652647669099</v>
      </c>
      <c r="F246" s="61">
        <v>1.8851801522295399</v>
      </c>
      <c r="G246" s="61">
        <v>21.521869286822401</v>
      </c>
      <c r="H246" s="61">
        <v>13513.8658536</v>
      </c>
      <c r="I246" s="61">
        <v>6.0969545519807697</v>
      </c>
      <c r="J246" s="61">
        <v>31.114559637452199</v>
      </c>
      <c r="K246" s="61">
        <v>5.6100000958666296</v>
      </c>
      <c r="L246" s="61">
        <v>20617.2068196</v>
      </c>
      <c r="M246" s="61">
        <v>5.4975120192401201</v>
      </c>
      <c r="N246" s="61">
        <v>47.4694153468484</v>
      </c>
      <c r="O246" s="61">
        <v>3.93604336241166</v>
      </c>
      <c r="P246" s="61">
        <v>4976.8007836999996</v>
      </c>
      <c r="Q246" s="61">
        <v>9.5100084006367602</v>
      </c>
      <c r="R246" s="61">
        <v>11.458672630445101</v>
      </c>
      <c r="S246" s="61">
        <v>9.6290906895305692</v>
      </c>
      <c r="T246" s="61">
        <v>973.31596709999997</v>
      </c>
      <c r="U246" s="61">
        <v>20.711846372549299</v>
      </c>
      <c r="V246" s="61">
        <v>2.2409796006928602</v>
      </c>
      <c r="W246" s="61">
        <v>20.353339761828401</v>
      </c>
      <c r="X246" s="61">
        <v>2532.6392504999999</v>
      </c>
      <c r="Y246" s="61">
        <v>16.8558108088972</v>
      </c>
      <c r="Z246" s="61">
        <v>5.8311926323319403</v>
      </c>
      <c r="AA246" s="61">
        <v>16.4685854204035</v>
      </c>
    </row>
    <row r="247" spans="1:27" x14ac:dyDescent="0.25">
      <c r="A247" s="61" t="s">
        <v>142</v>
      </c>
      <c r="B247" s="61" t="s">
        <v>143</v>
      </c>
      <c r="C247" s="61" t="s">
        <v>15</v>
      </c>
      <c r="D247" s="61">
        <v>76.850971799999996</v>
      </c>
      <c r="E247" s="61">
        <v>49.200460177290502</v>
      </c>
      <c r="F247" s="61">
        <v>11.986268302897299</v>
      </c>
      <c r="G247" s="61">
        <v>37.881849126751803</v>
      </c>
      <c r="H247" s="61">
        <v>254.30522590000001</v>
      </c>
      <c r="I247" s="61">
        <v>43.803990468029397</v>
      </c>
      <c r="J247" s="61">
        <v>39.663397834434598</v>
      </c>
      <c r="K247" s="61">
        <v>19.119218735960299</v>
      </c>
      <c r="L247" s="61">
        <v>195.27055540000001</v>
      </c>
      <c r="M247" s="61">
        <v>48.544121599416698</v>
      </c>
      <c r="N247" s="61">
        <v>30.455896833306898</v>
      </c>
      <c r="O247" s="61">
        <v>23.3744641640094</v>
      </c>
      <c r="P247" s="61">
        <v>36.4854974</v>
      </c>
      <c r="Q247" s="61">
        <v>71.120642989595495</v>
      </c>
      <c r="R247" s="61">
        <v>5.6905586326113804</v>
      </c>
      <c r="S247" s="61">
        <v>73.451226156375199</v>
      </c>
      <c r="T247" s="61">
        <v>41.045986200000002</v>
      </c>
      <c r="U247" s="61">
        <v>70.822101535702501</v>
      </c>
      <c r="V247" s="61">
        <v>6.4018475215979196</v>
      </c>
      <c r="W247" s="61">
        <v>68.691387102101899</v>
      </c>
      <c r="X247" s="61">
        <v>37.200211099999997</v>
      </c>
      <c r="Y247" s="61">
        <v>72.316010165584004</v>
      </c>
      <c r="Z247" s="61">
        <v>5.8020308751517904</v>
      </c>
      <c r="AA247" s="61">
        <v>74.186557888479797</v>
      </c>
    </row>
    <row r="248" spans="1:27" x14ac:dyDescent="0.25">
      <c r="A248" s="61" t="s">
        <v>142</v>
      </c>
      <c r="B248" s="61" t="s">
        <v>143</v>
      </c>
      <c r="C248" s="61" t="s">
        <v>16</v>
      </c>
      <c r="D248" s="61">
        <v>141.57081980000001</v>
      </c>
      <c r="E248" s="61">
        <v>35.864088949361701</v>
      </c>
      <c r="F248" s="61">
        <v>0.64214253506943397</v>
      </c>
      <c r="G248" s="61">
        <v>35.918903320149397</v>
      </c>
      <c r="H248" s="61">
        <v>3003.4498893999998</v>
      </c>
      <c r="I248" s="61">
        <v>8.5685240475717404</v>
      </c>
      <c r="J248" s="61">
        <v>13.6231670386451</v>
      </c>
      <c r="K248" s="61">
        <v>8.3721248525220098</v>
      </c>
      <c r="L248" s="61">
        <v>7922.5255515999997</v>
      </c>
      <c r="M248" s="61">
        <v>5.1293576886308303</v>
      </c>
      <c r="N248" s="61">
        <v>35.9353053760927</v>
      </c>
      <c r="O248" s="61">
        <v>4.8433237709053998</v>
      </c>
      <c r="P248" s="61">
        <v>4434.2970488999999</v>
      </c>
      <c r="Q248" s="61">
        <v>8.0554980910891292</v>
      </c>
      <c r="R248" s="61">
        <v>20.113260290886299</v>
      </c>
      <c r="S248" s="61">
        <v>6.9696438249570098</v>
      </c>
      <c r="T248" s="61">
        <v>1230.2398195000001</v>
      </c>
      <c r="U248" s="61">
        <v>18.392367204956301</v>
      </c>
      <c r="V248" s="61">
        <v>5.5801705291607897</v>
      </c>
      <c r="W248" s="61">
        <v>18.081432236781801</v>
      </c>
      <c r="X248" s="61">
        <v>5314.5517016000003</v>
      </c>
      <c r="Y248" s="61">
        <v>8.4650918004762694</v>
      </c>
      <c r="Z248" s="61">
        <v>24.105954230145699</v>
      </c>
      <c r="AA248" s="61">
        <v>7.7958458005186797</v>
      </c>
    </row>
    <row r="249" spans="1:27" x14ac:dyDescent="0.25">
      <c r="A249" s="61" t="s">
        <v>144</v>
      </c>
      <c r="B249" s="61" t="s">
        <v>145</v>
      </c>
      <c r="C249" s="61" t="s">
        <v>15</v>
      </c>
      <c r="D249" s="61">
        <v>173.48350809999999</v>
      </c>
      <c r="E249" s="61">
        <v>40.824252724096702</v>
      </c>
      <c r="F249" s="61">
        <v>10.452063537646399</v>
      </c>
      <c r="G249" s="61">
        <v>37.053044018049597</v>
      </c>
      <c r="H249" s="61">
        <v>724.56122649999998</v>
      </c>
      <c r="I249" s="61">
        <v>26.094857552574702</v>
      </c>
      <c r="J249" s="61">
        <v>43.653486485456803</v>
      </c>
      <c r="K249" s="61">
        <v>16.245704914395599</v>
      </c>
      <c r="L249" s="61">
        <v>536.53972429999999</v>
      </c>
      <c r="M249" s="61">
        <v>31.253002570648899</v>
      </c>
      <c r="N249" s="61">
        <v>32.325535437191597</v>
      </c>
      <c r="O249" s="61">
        <v>24.5038703757536</v>
      </c>
      <c r="P249" s="61">
        <v>200.94312020000001</v>
      </c>
      <c r="Q249" s="61">
        <v>69.756129043947496</v>
      </c>
      <c r="R249" s="61">
        <v>12.1064548600935</v>
      </c>
      <c r="S249" s="61">
        <v>64.477149117537607</v>
      </c>
      <c r="T249" s="61"/>
      <c r="U249" s="61"/>
      <c r="V249" s="61"/>
      <c r="W249" s="61"/>
      <c r="X249" s="61">
        <v>24.273927799999999</v>
      </c>
      <c r="Y249" s="61">
        <v>99.999999999999801</v>
      </c>
      <c r="Z249" s="61">
        <v>1.46245967961171</v>
      </c>
      <c r="AA249" s="61">
        <v>95.852393755403497</v>
      </c>
    </row>
    <row r="250" spans="1:27" x14ac:dyDescent="0.25">
      <c r="A250" s="61" t="s">
        <v>144</v>
      </c>
      <c r="B250" s="61" t="s">
        <v>145</v>
      </c>
      <c r="C250" s="61" t="s">
        <v>16</v>
      </c>
      <c r="D250" s="61">
        <v>428.5584849</v>
      </c>
      <c r="E250" s="61">
        <v>25.330391857981802</v>
      </c>
      <c r="F250" s="61">
        <v>1.15013032477345</v>
      </c>
      <c r="G250" s="61">
        <v>25.835042494761399</v>
      </c>
      <c r="H250" s="61">
        <v>9253.5037780999992</v>
      </c>
      <c r="I250" s="61">
        <v>6.7126441150360501</v>
      </c>
      <c r="J250" s="61">
        <v>24.833799074312701</v>
      </c>
      <c r="K250" s="61">
        <v>5.9178901882487001</v>
      </c>
      <c r="L250" s="61">
        <v>17861.537707799998</v>
      </c>
      <c r="M250" s="61">
        <v>5.0217798696350702</v>
      </c>
      <c r="N250" s="61">
        <v>47.935338789567403</v>
      </c>
      <c r="O250" s="61">
        <v>3.49224804136619</v>
      </c>
      <c r="P250" s="61">
        <v>5306.9620412000004</v>
      </c>
      <c r="Q250" s="61">
        <v>8.5429933269639697</v>
      </c>
      <c r="R250" s="61">
        <v>14.242392091315001</v>
      </c>
      <c r="S250" s="61">
        <v>8.0700541919872109</v>
      </c>
      <c r="T250" s="61">
        <v>486.16616110000001</v>
      </c>
      <c r="U250" s="61">
        <v>25.4315616067775</v>
      </c>
      <c r="V250" s="61">
        <v>1.30473310985845</v>
      </c>
      <c r="W250" s="61">
        <v>25.3407505315447</v>
      </c>
      <c r="X250" s="61">
        <v>3925.0043166</v>
      </c>
      <c r="Y250" s="61">
        <v>10.752514546712</v>
      </c>
      <c r="Z250" s="61">
        <v>10.5336066101729</v>
      </c>
      <c r="AA250" s="61">
        <v>10.1218933663289</v>
      </c>
    </row>
    <row r="251" spans="1:27" x14ac:dyDescent="0.25">
      <c r="A251" s="61" t="s">
        <v>146</v>
      </c>
      <c r="B251" s="61" t="s">
        <v>147</v>
      </c>
      <c r="C251" s="61" t="s">
        <v>15</v>
      </c>
      <c r="D251" s="61">
        <v>33.979491099999997</v>
      </c>
      <c r="E251" s="61">
        <v>59.837770395932203</v>
      </c>
      <c r="F251" s="61">
        <v>5.7123010770859501</v>
      </c>
      <c r="G251" s="61">
        <v>52.036785452616499</v>
      </c>
      <c r="H251" s="61">
        <v>192.09627699999999</v>
      </c>
      <c r="I251" s="61">
        <v>32.720366170206098</v>
      </c>
      <c r="J251" s="61">
        <v>32.293355035305403</v>
      </c>
      <c r="K251" s="61">
        <v>21.2268256289784</v>
      </c>
      <c r="L251" s="61">
        <v>265.61627329999999</v>
      </c>
      <c r="M251" s="61">
        <v>33.8190087697999</v>
      </c>
      <c r="N251" s="61">
        <v>44.652820714644101</v>
      </c>
      <c r="O251" s="61">
        <v>18.8194231320747</v>
      </c>
      <c r="P251" s="61">
        <v>66.667585099999997</v>
      </c>
      <c r="Q251" s="61">
        <v>40.553709282965798</v>
      </c>
      <c r="R251" s="61">
        <v>11.207505052170999</v>
      </c>
      <c r="S251" s="61">
        <v>28.045737712488599</v>
      </c>
      <c r="T251" s="61">
        <v>6.8617578000000004</v>
      </c>
      <c r="U251" s="61">
        <v>100</v>
      </c>
      <c r="V251" s="61">
        <v>1.1535318865220701</v>
      </c>
      <c r="W251" s="61">
        <v>101.12893448701</v>
      </c>
      <c r="X251" s="61">
        <v>29.626307400000002</v>
      </c>
      <c r="Y251" s="61">
        <v>70.966893773295496</v>
      </c>
      <c r="Z251" s="61">
        <v>4.9804862342714502</v>
      </c>
      <c r="AA251" s="61">
        <v>72.709769365396497</v>
      </c>
    </row>
    <row r="252" spans="1:27" x14ac:dyDescent="0.25">
      <c r="A252" s="61" t="s">
        <v>146</v>
      </c>
      <c r="B252" s="61" t="s">
        <v>147</v>
      </c>
      <c r="C252" s="61" t="s">
        <v>16</v>
      </c>
      <c r="D252" s="61">
        <v>86.152438900000007</v>
      </c>
      <c r="E252" s="61">
        <v>35.0916894985494</v>
      </c>
      <c r="F252" s="61">
        <v>0.67179745443596905</v>
      </c>
      <c r="G252" s="61">
        <v>34.973671581954001</v>
      </c>
      <c r="H252" s="61">
        <v>1990.2671843999999</v>
      </c>
      <c r="I252" s="61">
        <v>8.5085299784139004</v>
      </c>
      <c r="J252" s="61">
        <v>15.5196584704854</v>
      </c>
      <c r="K252" s="61">
        <v>7.9674459168707497</v>
      </c>
      <c r="L252" s="61">
        <v>4214.6129893999996</v>
      </c>
      <c r="M252" s="61">
        <v>5.6794212775365498</v>
      </c>
      <c r="N252" s="61">
        <v>32.864609683286503</v>
      </c>
      <c r="O252" s="61">
        <v>4.6738518367262598</v>
      </c>
      <c r="P252" s="61">
        <v>2393.3269663999999</v>
      </c>
      <c r="Q252" s="61">
        <v>7.8969189706739602</v>
      </c>
      <c r="R252" s="61">
        <v>18.662628524384999</v>
      </c>
      <c r="S252" s="61">
        <v>7.3348392659738098</v>
      </c>
      <c r="T252" s="61">
        <v>457.44607980000001</v>
      </c>
      <c r="U252" s="61">
        <v>15.6878320611779</v>
      </c>
      <c r="V252" s="61">
        <v>3.5670622431021299</v>
      </c>
      <c r="W252" s="61">
        <v>15.8294648333718</v>
      </c>
      <c r="X252" s="61">
        <v>3682.3630441999999</v>
      </c>
      <c r="Y252" s="61">
        <v>7.4865703431090402</v>
      </c>
      <c r="Z252" s="61">
        <v>28.714243624304899</v>
      </c>
      <c r="AA252" s="61">
        <v>7.1397941094625201</v>
      </c>
    </row>
    <row r="253" spans="1:27" x14ac:dyDescent="0.25">
      <c r="A253" s="61" t="s">
        <v>148</v>
      </c>
      <c r="B253" s="61" t="s">
        <v>149</v>
      </c>
      <c r="C253" s="61" t="s">
        <v>15</v>
      </c>
      <c r="D253" s="61">
        <v>71.859466400000002</v>
      </c>
      <c r="E253" s="61">
        <v>50.001506435549999</v>
      </c>
      <c r="F253" s="61">
        <v>12.907773595255099</v>
      </c>
      <c r="G253" s="61">
        <v>45.015749491795397</v>
      </c>
      <c r="H253" s="61">
        <v>206.34764609999999</v>
      </c>
      <c r="I253" s="61">
        <v>34.457770205475498</v>
      </c>
      <c r="J253" s="61">
        <v>37.065244583734</v>
      </c>
      <c r="K253" s="61">
        <v>17.113909543124201</v>
      </c>
      <c r="L253" s="61">
        <v>210.30310879999999</v>
      </c>
      <c r="M253" s="61">
        <v>36.463791043020002</v>
      </c>
      <c r="N253" s="61">
        <v>37.775745503847702</v>
      </c>
      <c r="O253" s="61">
        <v>22.920580453587998</v>
      </c>
      <c r="P253" s="61">
        <v>24.910292699999999</v>
      </c>
      <c r="Q253" s="61">
        <v>100</v>
      </c>
      <c r="R253" s="61">
        <v>4.4745171996313999</v>
      </c>
      <c r="S253" s="61">
        <v>82.702178782826806</v>
      </c>
      <c r="T253" s="61">
        <v>43.294134499999998</v>
      </c>
      <c r="U253" s="61">
        <v>71.850832841538093</v>
      </c>
      <c r="V253" s="61">
        <v>7.7767191175318997</v>
      </c>
      <c r="W253" s="61">
        <v>68.298036639353001</v>
      </c>
      <c r="X253" s="61"/>
      <c r="Y253" s="61"/>
      <c r="Z253" s="61"/>
      <c r="AA253" s="61"/>
    </row>
    <row r="254" spans="1:27" x14ac:dyDescent="0.25">
      <c r="A254" s="61" t="s">
        <v>148</v>
      </c>
      <c r="B254" s="61" t="s">
        <v>149</v>
      </c>
      <c r="C254" s="61" t="s">
        <v>16</v>
      </c>
      <c r="D254" s="61">
        <v>373.01623039999998</v>
      </c>
      <c r="E254" s="61">
        <v>24.8452034410486</v>
      </c>
      <c r="F254" s="61">
        <v>1.5095257355723899</v>
      </c>
      <c r="G254" s="61">
        <v>24.7051599847135</v>
      </c>
      <c r="H254" s="61">
        <v>4189.0456803999996</v>
      </c>
      <c r="I254" s="61">
        <v>8.63252748455945</v>
      </c>
      <c r="J254" s="61">
        <v>16.952271098957901</v>
      </c>
      <c r="K254" s="61">
        <v>8.3280494715281499</v>
      </c>
      <c r="L254" s="61">
        <v>10185.469169800001</v>
      </c>
      <c r="M254" s="61">
        <v>4.5783229272141099</v>
      </c>
      <c r="N254" s="61">
        <v>41.218656422013503</v>
      </c>
      <c r="O254" s="61">
        <v>4.0829581990031398</v>
      </c>
      <c r="P254" s="61">
        <v>4081.4137890000002</v>
      </c>
      <c r="Q254" s="61">
        <v>8.6591101808140998</v>
      </c>
      <c r="R254" s="61">
        <v>16.516705306385301</v>
      </c>
      <c r="S254" s="61">
        <v>7.9409788601956901</v>
      </c>
      <c r="T254" s="61">
        <v>718.68195419999995</v>
      </c>
      <c r="U254" s="61">
        <v>18.864111728978202</v>
      </c>
      <c r="V254" s="61">
        <v>2.9083691730866801</v>
      </c>
      <c r="W254" s="61">
        <v>18.4319794280288</v>
      </c>
      <c r="X254" s="61">
        <v>5163.1960267000004</v>
      </c>
      <c r="Y254" s="61">
        <v>9.1017715225581792</v>
      </c>
      <c r="Z254" s="61">
        <v>20.894472263984198</v>
      </c>
      <c r="AA254" s="61">
        <v>8.6041075432766405</v>
      </c>
    </row>
    <row r="255" spans="1:27" x14ac:dyDescent="0.25">
      <c r="A255" s="61" t="s">
        <v>150</v>
      </c>
      <c r="B255" s="61" t="s">
        <v>151</v>
      </c>
      <c r="C255" s="61" t="s">
        <v>15</v>
      </c>
      <c r="D255" s="61">
        <v>91.911817099999993</v>
      </c>
      <c r="E255" s="61">
        <v>46.966611227074999</v>
      </c>
      <c r="F255" s="61">
        <v>10.4053283283674</v>
      </c>
      <c r="G255" s="61">
        <v>34.768966583875098</v>
      </c>
      <c r="H255" s="61">
        <v>356.7367903</v>
      </c>
      <c r="I255" s="61">
        <v>24.971967096574701</v>
      </c>
      <c r="J255" s="61">
        <v>40.386139095050602</v>
      </c>
      <c r="K255" s="61">
        <v>16.4806444044922</v>
      </c>
      <c r="L255" s="61">
        <v>349.32928879999997</v>
      </c>
      <c r="M255" s="61">
        <v>26.0831570913126</v>
      </c>
      <c r="N255" s="61">
        <v>39.547536534114201</v>
      </c>
      <c r="O255" s="61">
        <v>12.945357973270299</v>
      </c>
      <c r="P255" s="61">
        <v>37.459330299999998</v>
      </c>
      <c r="Q255" s="61">
        <v>71.7107651925905</v>
      </c>
      <c r="R255" s="61">
        <v>4.24076732492607</v>
      </c>
      <c r="S255" s="61">
        <v>67.501563193183898</v>
      </c>
      <c r="T255" s="61"/>
      <c r="U255" s="61"/>
      <c r="V255" s="61"/>
      <c r="W255" s="61"/>
      <c r="X255" s="61">
        <v>47.8776887</v>
      </c>
      <c r="Y255" s="61">
        <v>59.541250369038899</v>
      </c>
      <c r="Z255" s="61">
        <v>5.4202287175417601</v>
      </c>
      <c r="AA255" s="61">
        <v>54.564148759503297</v>
      </c>
    </row>
    <row r="256" spans="1:27" x14ac:dyDescent="0.25">
      <c r="A256" s="61" t="s">
        <v>150</v>
      </c>
      <c r="B256" s="61" t="s">
        <v>151</v>
      </c>
      <c r="C256" s="61" t="s">
        <v>16</v>
      </c>
      <c r="D256" s="61">
        <v>166.69807130000001</v>
      </c>
      <c r="E256" s="61">
        <v>31.326515299789399</v>
      </c>
      <c r="F256" s="61">
        <v>0.79932518975709699</v>
      </c>
      <c r="G256" s="61">
        <v>31.120471125656099</v>
      </c>
      <c r="H256" s="61">
        <v>3356.3861452000001</v>
      </c>
      <c r="I256" s="61">
        <v>7.0148915351157397</v>
      </c>
      <c r="J256" s="61">
        <v>16.094031391532301</v>
      </c>
      <c r="K256" s="61">
        <v>7.3045493311471503</v>
      </c>
      <c r="L256" s="61">
        <v>8641.2909744000008</v>
      </c>
      <c r="M256" s="61">
        <v>5.4534674215391199</v>
      </c>
      <c r="N256" s="61">
        <v>41.435401705565901</v>
      </c>
      <c r="O256" s="61">
        <v>4.3155448807264296</v>
      </c>
      <c r="P256" s="61">
        <v>3212.7197221000001</v>
      </c>
      <c r="Q256" s="61">
        <v>7.9417294514691896</v>
      </c>
      <c r="R256" s="61">
        <v>15.4051440516214</v>
      </c>
      <c r="S256" s="61">
        <v>7.5935398370962099</v>
      </c>
      <c r="T256" s="61">
        <v>851.9297894</v>
      </c>
      <c r="U256" s="61">
        <v>16.001812438920499</v>
      </c>
      <c r="V256" s="61">
        <v>4.0850439075948604</v>
      </c>
      <c r="W256" s="61">
        <v>15.552903177176301</v>
      </c>
      <c r="X256" s="61">
        <v>4625.8255433000004</v>
      </c>
      <c r="Y256" s="61">
        <v>9.3970304234653597</v>
      </c>
      <c r="Z256" s="61">
        <v>22.181053753928499</v>
      </c>
      <c r="AA256" s="61">
        <v>7.6972196772744903</v>
      </c>
    </row>
    <row r="257" spans="1:27" x14ac:dyDescent="0.25">
      <c r="A257" s="61" t="s">
        <v>152</v>
      </c>
      <c r="B257" s="61" t="s">
        <v>153</v>
      </c>
      <c r="C257" s="61" t="s">
        <v>15</v>
      </c>
      <c r="D257" s="61">
        <v>141.4786387</v>
      </c>
      <c r="E257" s="61">
        <v>37.146279399426398</v>
      </c>
      <c r="F257" s="61">
        <v>17.4713015714308</v>
      </c>
      <c r="G257" s="61">
        <v>30.432756718294101</v>
      </c>
      <c r="H257" s="61">
        <v>248.00348450000001</v>
      </c>
      <c r="I257" s="61">
        <v>34.061448454178098</v>
      </c>
      <c r="J257" s="61">
        <v>30.626133445155698</v>
      </c>
      <c r="K257" s="61">
        <v>26.008280574822599</v>
      </c>
      <c r="L257" s="61">
        <v>334.31639439999998</v>
      </c>
      <c r="M257" s="61">
        <v>38.201068647301199</v>
      </c>
      <c r="N257" s="61">
        <v>41.2849784285903</v>
      </c>
      <c r="O257" s="61">
        <v>28.694917547474699</v>
      </c>
      <c r="P257" s="61">
        <v>53.933416800000003</v>
      </c>
      <c r="Q257" s="61">
        <v>71.505537368934398</v>
      </c>
      <c r="R257" s="61">
        <v>6.6602774690853401</v>
      </c>
      <c r="S257" s="61">
        <v>60.134996281790698</v>
      </c>
      <c r="T257" s="61"/>
      <c r="U257" s="61"/>
      <c r="V257" s="61"/>
      <c r="W257" s="61"/>
      <c r="X257" s="61">
        <v>32.045391700000003</v>
      </c>
      <c r="Y257" s="61">
        <v>100</v>
      </c>
      <c r="Z257" s="61">
        <v>3.9573090857378102</v>
      </c>
      <c r="AA257" s="61">
        <v>89.237608967655305</v>
      </c>
    </row>
    <row r="258" spans="1:27" x14ac:dyDescent="0.25">
      <c r="A258" s="61" t="s">
        <v>152</v>
      </c>
      <c r="B258" s="61" t="s">
        <v>153</v>
      </c>
      <c r="C258" s="61" t="s">
        <v>16</v>
      </c>
      <c r="D258" s="61">
        <v>216.2463645</v>
      </c>
      <c r="E258" s="61">
        <v>35.259572231898701</v>
      </c>
      <c r="F258" s="61">
        <v>0.779415268714302</v>
      </c>
      <c r="G258" s="61">
        <v>35.228357701605901</v>
      </c>
      <c r="H258" s="61">
        <v>4353.9507960999999</v>
      </c>
      <c r="I258" s="61">
        <v>8.2675312919066304</v>
      </c>
      <c r="J258" s="61">
        <v>15.6929145956168</v>
      </c>
      <c r="K258" s="61">
        <v>8.0764484352582002</v>
      </c>
      <c r="L258" s="61">
        <v>10825.2991786</v>
      </c>
      <c r="M258" s="61">
        <v>5.9692131809832301</v>
      </c>
      <c r="N258" s="61">
        <v>39.017550596561499</v>
      </c>
      <c r="O258" s="61">
        <v>5.0185748359989901</v>
      </c>
      <c r="P258" s="61">
        <v>4466.2381151</v>
      </c>
      <c r="Q258" s="61">
        <v>8.4500731003436407</v>
      </c>
      <c r="R258" s="61">
        <v>16.097630999122401</v>
      </c>
      <c r="S258" s="61">
        <v>7.7184943646365802</v>
      </c>
      <c r="T258" s="61">
        <v>1510.0392988000001</v>
      </c>
      <c r="U258" s="61">
        <v>12.0763520837919</v>
      </c>
      <c r="V258" s="61">
        <v>5.4426241503049999</v>
      </c>
      <c r="W258" s="61">
        <v>11.429656237529199</v>
      </c>
      <c r="X258" s="61">
        <v>6372.9180921999996</v>
      </c>
      <c r="Y258" s="61">
        <v>9.6278459182953302</v>
      </c>
      <c r="Z258" s="61">
        <v>22.969864389679898</v>
      </c>
      <c r="AA258" s="61">
        <v>9.0534279600053296</v>
      </c>
    </row>
    <row r="259" spans="1:27" x14ac:dyDescent="0.25">
      <c r="A259" s="61" t="s">
        <v>154</v>
      </c>
      <c r="B259" s="61" t="s">
        <v>155</v>
      </c>
      <c r="C259" s="61" t="s">
        <v>15</v>
      </c>
      <c r="D259" s="61">
        <v>202.8477322</v>
      </c>
      <c r="E259" s="61">
        <v>37.100047903192397</v>
      </c>
      <c r="F259" s="61">
        <v>8.8310751551453706</v>
      </c>
      <c r="G259" s="61">
        <v>34.371918370965801</v>
      </c>
      <c r="H259" s="61">
        <v>1028.5742705</v>
      </c>
      <c r="I259" s="61">
        <v>21.301381967196399</v>
      </c>
      <c r="J259" s="61">
        <v>44.779483541272398</v>
      </c>
      <c r="K259" s="61">
        <v>13.9149575653668</v>
      </c>
      <c r="L259" s="61">
        <v>749.27683130000003</v>
      </c>
      <c r="M259" s="61">
        <v>25.320736419941198</v>
      </c>
      <c r="N259" s="61">
        <v>32.6201330301068</v>
      </c>
      <c r="O259" s="61">
        <v>19.0578781995691</v>
      </c>
      <c r="P259" s="61">
        <v>201.34247790000001</v>
      </c>
      <c r="Q259" s="61">
        <v>45.500200226894698</v>
      </c>
      <c r="R259" s="61">
        <v>8.7655431735612801</v>
      </c>
      <c r="S259" s="61">
        <v>41.487474229893301</v>
      </c>
      <c r="T259" s="61">
        <v>29.1002297</v>
      </c>
      <c r="U259" s="61">
        <v>100</v>
      </c>
      <c r="V259" s="61">
        <v>1.2668927215775601</v>
      </c>
      <c r="W259" s="61">
        <v>99.097014617275704</v>
      </c>
      <c r="X259" s="61">
        <v>85.835085100000001</v>
      </c>
      <c r="Y259" s="61">
        <v>70.314286829014094</v>
      </c>
      <c r="Z259" s="61">
        <v>3.7368723783365998</v>
      </c>
      <c r="AA259" s="61">
        <v>69.736057145336801</v>
      </c>
    </row>
    <row r="260" spans="1:27" x14ac:dyDescent="0.25">
      <c r="A260" s="61" t="s">
        <v>154</v>
      </c>
      <c r="B260" s="61" t="s">
        <v>155</v>
      </c>
      <c r="C260" s="61" t="s">
        <v>16</v>
      </c>
      <c r="D260" s="61">
        <v>558.12378179999996</v>
      </c>
      <c r="E260" s="61">
        <v>25.236799680923198</v>
      </c>
      <c r="F260" s="61">
        <v>1.26336704002822</v>
      </c>
      <c r="G260" s="61">
        <v>24.662876052652202</v>
      </c>
      <c r="H260" s="61">
        <v>9008.9192915999993</v>
      </c>
      <c r="I260" s="61">
        <v>7.74618740527663</v>
      </c>
      <c r="J260" s="61">
        <v>20.392558193050299</v>
      </c>
      <c r="K260" s="61">
        <v>7.3070416037552004</v>
      </c>
      <c r="L260" s="61">
        <v>19725.748238799999</v>
      </c>
      <c r="M260" s="61">
        <v>4.9219366595276801</v>
      </c>
      <c r="N260" s="61">
        <v>44.651134707828803</v>
      </c>
      <c r="O260" s="61">
        <v>4.0365633169667703</v>
      </c>
      <c r="P260" s="61">
        <v>6585.9169734999996</v>
      </c>
      <c r="Q260" s="61">
        <v>7.9935124140610903</v>
      </c>
      <c r="R260" s="61">
        <v>14.9078586220572</v>
      </c>
      <c r="S260" s="61">
        <v>7.5161867397024702</v>
      </c>
      <c r="T260" s="61">
        <v>1188.7035598</v>
      </c>
      <c r="U260" s="61">
        <v>18.469831163293701</v>
      </c>
      <c r="V260" s="61">
        <v>2.6907452195858701</v>
      </c>
      <c r="W260" s="61">
        <v>18.488315575561199</v>
      </c>
      <c r="X260" s="61">
        <v>7110.0729326000001</v>
      </c>
      <c r="Y260" s="61">
        <v>10.2328302294378</v>
      </c>
      <c r="Z260" s="61">
        <v>16.094336217449499</v>
      </c>
      <c r="AA260" s="61">
        <v>9.4213584628563094</v>
      </c>
    </row>
    <row r="261" spans="1:27" x14ac:dyDescent="0.25">
      <c r="A261" s="61" t="s">
        <v>156</v>
      </c>
      <c r="B261" s="61" t="s">
        <v>157</v>
      </c>
      <c r="C261" s="61" t="s">
        <v>15</v>
      </c>
      <c r="D261" s="61">
        <v>176.62632260000001</v>
      </c>
      <c r="E261" s="61">
        <v>51.361763149686801</v>
      </c>
      <c r="F261" s="61">
        <v>12.6416895560937</v>
      </c>
      <c r="G261" s="61">
        <v>39.117048504621899</v>
      </c>
      <c r="H261" s="61">
        <v>544.99831349999999</v>
      </c>
      <c r="I261" s="61">
        <v>40.784423139197003</v>
      </c>
      <c r="J261" s="61">
        <v>39.007206776673399</v>
      </c>
      <c r="K261" s="61">
        <v>21.3945710731271</v>
      </c>
      <c r="L261" s="61">
        <v>543.85177009999995</v>
      </c>
      <c r="M261" s="61">
        <v>35.479516259212403</v>
      </c>
      <c r="N261" s="61">
        <v>38.925145136528101</v>
      </c>
      <c r="O261" s="61">
        <v>18.5031660873031</v>
      </c>
      <c r="P261" s="61">
        <v>38.2901837</v>
      </c>
      <c r="Q261" s="61">
        <v>99.999999999999801</v>
      </c>
      <c r="R261" s="61">
        <v>2.7405463028147699</v>
      </c>
      <c r="S261" s="61">
        <v>103.23049974907499</v>
      </c>
      <c r="T261" s="61">
        <v>45.9233951</v>
      </c>
      <c r="U261" s="61">
        <v>100</v>
      </c>
      <c r="V261" s="61">
        <v>3.28687873738268</v>
      </c>
      <c r="W261" s="61">
        <v>92.981991710332196</v>
      </c>
      <c r="X261" s="61">
        <v>47.483405599999998</v>
      </c>
      <c r="Y261" s="61">
        <v>100</v>
      </c>
      <c r="Z261" s="61">
        <v>3.3985334905074902</v>
      </c>
      <c r="AA261" s="61">
        <v>102.58357780735599</v>
      </c>
    </row>
    <row r="262" spans="1:27" x14ac:dyDescent="0.25">
      <c r="A262" s="61" t="s">
        <v>156</v>
      </c>
      <c r="B262" s="61" t="s">
        <v>157</v>
      </c>
      <c r="C262" s="61" t="s">
        <v>16</v>
      </c>
      <c r="D262" s="61">
        <v>533.96152489999997</v>
      </c>
      <c r="E262" s="61">
        <v>26.996991111726999</v>
      </c>
      <c r="F262" s="61">
        <v>1.0119485806366599</v>
      </c>
      <c r="G262" s="61">
        <v>26.975265456695102</v>
      </c>
      <c r="H262" s="61">
        <v>6832.7270138000003</v>
      </c>
      <c r="I262" s="61">
        <v>9.3065287763978102</v>
      </c>
      <c r="J262" s="61">
        <v>12.949188435978799</v>
      </c>
      <c r="K262" s="61">
        <v>8.6551343979911994</v>
      </c>
      <c r="L262" s="61">
        <v>21029.241945199999</v>
      </c>
      <c r="M262" s="61">
        <v>5.4506906603003804</v>
      </c>
      <c r="N262" s="61">
        <v>39.854016714585299</v>
      </c>
      <c r="O262" s="61">
        <v>4.5787343854325098</v>
      </c>
      <c r="P262" s="61">
        <v>8359.1894269999993</v>
      </c>
      <c r="Q262" s="61">
        <v>8.2224005567586502</v>
      </c>
      <c r="R262" s="61">
        <v>15.8420962587329</v>
      </c>
      <c r="S262" s="61">
        <v>7.9105684323883603</v>
      </c>
      <c r="T262" s="61">
        <v>1967.3583641</v>
      </c>
      <c r="U262" s="61">
        <v>16.4690171368858</v>
      </c>
      <c r="V262" s="61">
        <v>3.7284811944596599</v>
      </c>
      <c r="W262" s="61">
        <v>16.191504466527601</v>
      </c>
      <c r="X262" s="61">
        <v>14043.199262100001</v>
      </c>
      <c r="Y262" s="61">
        <v>6.6691576703929796</v>
      </c>
      <c r="Z262" s="61">
        <v>26.6142688156067</v>
      </c>
      <c r="AA262" s="61">
        <v>6.0109730523364702</v>
      </c>
    </row>
    <row r="263" spans="1:27" x14ac:dyDescent="0.25">
      <c r="A263" s="61" t="s">
        <v>158</v>
      </c>
      <c r="B263" s="61" t="s">
        <v>159</v>
      </c>
      <c r="C263" s="61" t="s">
        <v>15</v>
      </c>
      <c r="D263" s="61">
        <v>47.394677399999999</v>
      </c>
      <c r="E263" s="61">
        <v>70.293028095370801</v>
      </c>
      <c r="F263" s="61">
        <v>9.4145258937721596</v>
      </c>
      <c r="G263" s="61">
        <v>63.0239250385251</v>
      </c>
      <c r="H263" s="61">
        <v>217.28579020000001</v>
      </c>
      <c r="I263" s="61">
        <v>37.022226536076403</v>
      </c>
      <c r="J263" s="61">
        <v>43.161865644150303</v>
      </c>
      <c r="K263" s="61">
        <v>26.135904534068199</v>
      </c>
      <c r="L263" s="61">
        <v>238.74028809999999</v>
      </c>
      <c r="M263" s="61">
        <v>39.528187034061503</v>
      </c>
      <c r="N263" s="61">
        <v>47.423608462077603</v>
      </c>
      <c r="O263" s="61">
        <v>28.305852127971399</v>
      </c>
      <c r="P263" s="61"/>
      <c r="Q263" s="61"/>
      <c r="R263" s="61"/>
      <c r="S263" s="61"/>
      <c r="T263" s="61"/>
      <c r="U263" s="61"/>
      <c r="V263" s="61"/>
      <c r="W263" s="61"/>
      <c r="X263" s="61"/>
      <c r="Y263" s="61"/>
      <c r="Z263" s="61"/>
      <c r="AA263" s="61"/>
    </row>
    <row r="264" spans="1:27" x14ac:dyDescent="0.25">
      <c r="A264" s="61" t="s">
        <v>158</v>
      </c>
      <c r="B264" s="61" t="s">
        <v>159</v>
      </c>
      <c r="C264" s="61" t="s">
        <v>16</v>
      </c>
      <c r="D264" s="61">
        <v>285.970326</v>
      </c>
      <c r="E264" s="61">
        <v>29.683383726311899</v>
      </c>
      <c r="F264" s="61">
        <v>0.91671642204877202</v>
      </c>
      <c r="G264" s="61">
        <v>29.606900770877399</v>
      </c>
      <c r="H264" s="61">
        <v>5152.1614265999997</v>
      </c>
      <c r="I264" s="61">
        <v>7.4852019030890196</v>
      </c>
      <c r="J264" s="61">
        <v>16.5159478428208</v>
      </c>
      <c r="K264" s="61">
        <v>6.4033704591384497</v>
      </c>
      <c r="L264" s="61">
        <v>12970.4592842</v>
      </c>
      <c r="M264" s="61">
        <v>4.8999240484890496</v>
      </c>
      <c r="N264" s="61">
        <v>41.578555347526198</v>
      </c>
      <c r="O264" s="61">
        <v>3.6430793390110501</v>
      </c>
      <c r="P264" s="61">
        <v>5131.8624455999998</v>
      </c>
      <c r="Q264" s="61">
        <v>7.0869281814190002</v>
      </c>
      <c r="R264" s="61">
        <v>16.450876723401301</v>
      </c>
      <c r="S264" s="61">
        <v>6.6531826854339</v>
      </c>
      <c r="T264" s="61">
        <v>965.9171652</v>
      </c>
      <c r="U264" s="61">
        <v>18.534705732519999</v>
      </c>
      <c r="V264" s="61">
        <v>3.0963776559027898</v>
      </c>
      <c r="W264" s="61">
        <v>18.294967014475599</v>
      </c>
      <c r="X264" s="61">
        <v>6688.6989641</v>
      </c>
      <c r="Y264" s="61">
        <v>7.19277603154441</v>
      </c>
      <c r="Z264" s="61">
        <v>21.441526008300201</v>
      </c>
      <c r="AA264" s="61">
        <v>6.45999047939533</v>
      </c>
    </row>
    <row r="265" spans="1:27" x14ac:dyDescent="0.25">
      <c r="A265" s="61" t="s">
        <v>160</v>
      </c>
      <c r="B265" s="61" t="s">
        <v>161</v>
      </c>
      <c r="C265" s="61" t="s">
        <v>15</v>
      </c>
      <c r="D265" s="61">
        <v>384.57470540000003</v>
      </c>
      <c r="E265" s="61">
        <v>38.128778518972403</v>
      </c>
      <c r="F265" s="61">
        <v>17.873324255200799</v>
      </c>
      <c r="G265" s="61">
        <v>30.071895672121698</v>
      </c>
      <c r="H265" s="61">
        <v>596.77427320000004</v>
      </c>
      <c r="I265" s="61">
        <v>31.479367810849599</v>
      </c>
      <c r="J265" s="61">
        <v>27.7354177024493</v>
      </c>
      <c r="K265" s="61">
        <v>26.524448200238002</v>
      </c>
      <c r="L265" s="61">
        <v>927.40359999999998</v>
      </c>
      <c r="M265" s="61">
        <v>37.4342622581079</v>
      </c>
      <c r="N265" s="61">
        <v>43.1016003535644</v>
      </c>
      <c r="O265" s="61">
        <v>19.8051826874899</v>
      </c>
      <c r="P265" s="61">
        <v>136.63536400000001</v>
      </c>
      <c r="Q265" s="61">
        <v>79.282016620761695</v>
      </c>
      <c r="R265" s="61">
        <v>6.3502048658122501</v>
      </c>
      <c r="S265" s="61">
        <v>78.994203267179003</v>
      </c>
      <c r="T265" s="61"/>
      <c r="U265" s="61"/>
      <c r="V265" s="61"/>
      <c r="W265" s="61"/>
      <c r="X265" s="61">
        <v>106.28065530000001</v>
      </c>
      <c r="Y265" s="61">
        <v>73.695658127345695</v>
      </c>
      <c r="Z265" s="61">
        <v>4.9394528229732302</v>
      </c>
      <c r="AA265" s="61">
        <v>74.0852970772102</v>
      </c>
    </row>
    <row r="266" spans="1:27" x14ac:dyDescent="0.25">
      <c r="A266" s="61" t="s">
        <v>160</v>
      </c>
      <c r="B266" s="61" t="s">
        <v>161</v>
      </c>
      <c r="C266" s="61" t="s">
        <v>16</v>
      </c>
      <c r="D266" s="61">
        <v>689.74905809999996</v>
      </c>
      <c r="E266" s="61">
        <v>27.337444100799601</v>
      </c>
      <c r="F266" s="61">
        <v>1.0734682257735999</v>
      </c>
      <c r="G266" s="61">
        <v>27.834111667161999</v>
      </c>
      <c r="H266" s="61">
        <v>12136.278295599999</v>
      </c>
      <c r="I266" s="61">
        <v>7.1049613111028602</v>
      </c>
      <c r="J266" s="61">
        <v>18.887896948144299</v>
      </c>
      <c r="K266" s="61">
        <v>7.4894344488298099</v>
      </c>
      <c r="L266" s="61">
        <v>29227.627092300001</v>
      </c>
      <c r="M266" s="61">
        <v>4.8706858518388003</v>
      </c>
      <c r="N266" s="61">
        <v>45.487454647302997</v>
      </c>
      <c r="O266" s="61">
        <v>4.1517630338872804</v>
      </c>
      <c r="P266" s="61">
        <v>9286.8625219000005</v>
      </c>
      <c r="Q266" s="61">
        <v>9.9307369907332408</v>
      </c>
      <c r="R266" s="61">
        <v>14.4533025704285</v>
      </c>
      <c r="S266" s="61">
        <v>8.7611192276869101</v>
      </c>
      <c r="T266" s="61">
        <v>1974.8112209000001</v>
      </c>
      <c r="U266" s="61">
        <v>16.9747950600716</v>
      </c>
      <c r="V266" s="61">
        <v>3.0734323920308699</v>
      </c>
      <c r="W266" s="61">
        <v>17.312402456467701</v>
      </c>
      <c r="X266" s="61">
        <v>10938.9311865</v>
      </c>
      <c r="Y266" s="61">
        <v>12.251080735934901</v>
      </c>
      <c r="Z266" s="61">
        <v>17.024445216319801</v>
      </c>
      <c r="AA266" s="61">
        <v>10.858232184027401</v>
      </c>
    </row>
    <row r="267" spans="1:27" x14ac:dyDescent="0.25">
      <c r="A267" s="61" t="s">
        <v>162</v>
      </c>
      <c r="B267" s="61" t="s">
        <v>163</v>
      </c>
      <c r="C267" s="61" t="s">
        <v>15</v>
      </c>
      <c r="D267" s="61">
        <v>174.96002379999999</v>
      </c>
      <c r="E267" s="61">
        <v>35.176154967293797</v>
      </c>
      <c r="F267" s="61">
        <v>11.9200418932459</v>
      </c>
      <c r="G267" s="61">
        <v>29.4450151434547</v>
      </c>
      <c r="H267" s="61">
        <v>570.63316299999997</v>
      </c>
      <c r="I267" s="61">
        <v>23.179364162677899</v>
      </c>
      <c r="J267" s="61">
        <v>38.877287856401203</v>
      </c>
      <c r="K267" s="61">
        <v>14.1979959019316</v>
      </c>
      <c r="L267" s="61">
        <v>554.10093280000001</v>
      </c>
      <c r="M267" s="61">
        <v>22.935816061371199</v>
      </c>
      <c r="N267" s="61">
        <v>37.750945550926602</v>
      </c>
      <c r="O267" s="61">
        <v>13.906868203613399</v>
      </c>
      <c r="P267" s="61">
        <v>146.15096</v>
      </c>
      <c r="Q267" s="61">
        <v>40.6989051321709</v>
      </c>
      <c r="R267" s="61">
        <v>9.9572778289602795</v>
      </c>
      <c r="S267" s="61">
        <v>35.651657493902398</v>
      </c>
      <c r="T267" s="61"/>
      <c r="U267" s="61"/>
      <c r="V267" s="61"/>
      <c r="W267" s="61"/>
      <c r="X267" s="61">
        <v>21.935196399999999</v>
      </c>
      <c r="Y267" s="61">
        <v>100</v>
      </c>
      <c r="Z267" s="61">
        <v>1.4944468704660501</v>
      </c>
      <c r="AA267" s="61">
        <v>98.305865895926402</v>
      </c>
    </row>
    <row r="268" spans="1:27" x14ac:dyDescent="0.25">
      <c r="A268" s="61" t="s">
        <v>162</v>
      </c>
      <c r="B268" s="61" t="s">
        <v>163</v>
      </c>
      <c r="C268" s="61" t="s">
        <v>16</v>
      </c>
      <c r="D268" s="61">
        <v>359.1226747</v>
      </c>
      <c r="E268" s="61">
        <v>28.8399821709699</v>
      </c>
      <c r="F268" s="61">
        <v>0.92864637102716197</v>
      </c>
      <c r="G268" s="61">
        <v>28.792396726339</v>
      </c>
      <c r="H268" s="61">
        <v>6123.3331191999996</v>
      </c>
      <c r="I268" s="61">
        <v>8.5557869324687701</v>
      </c>
      <c r="J268" s="61">
        <v>15.834174448844699</v>
      </c>
      <c r="K268" s="61">
        <v>8.0624781611560206</v>
      </c>
      <c r="L268" s="61">
        <v>14572.209562100001</v>
      </c>
      <c r="M268" s="61">
        <v>4.4544805331528901</v>
      </c>
      <c r="N268" s="61">
        <v>37.681913399080301</v>
      </c>
      <c r="O268" s="61">
        <v>4.0225546357690698</v>
      </c>
      <c r="P268" s="61">
        <v>7470.1364149999999</v>
      </c>
      <c r="Q268" s="61">
        <v>6.6687897109160996</v>
      </c>
      <c r="R268" s="61">
        <v>19.316839513580302</v>
      </c>
      <c r="S268" s="61">
        <v>6.1050175577842101</v>
      </c>
      <c r="T268" s="61">
        <v>1474.5090946</v>
      </c>
      <c r="U268" s="61">
        <v>14.4131548284158</v>
      </c>
      <c r="V268" s="61">
        <v>3.8128963059509</v>
      </c>
      <c r="W268" s="61">
        <v>14.119489834600101</v>
      </c>
      <c r="X268" s="61">
        <v>8672.3176363000002</v>
      </c>
      <c r="Y268" s="61">
        <v>8.6449725313633294</v>
      </c>
      <c r="Z268" s="61">
        <v>22.425529961516698</v>
      </c>
      <c r="AA268" s="61">
        <v>7.4944785672986898</v>
      </c>
    </row>
    <row r="269" spans="1:27" x14ac:dyDescent="0.25">
      <c r="A269" s="61" t="s">
        <v>164</v>
      </c>
      <c r="B269" s="61" t="s">
        <v>165</v>
      </c>
      <c r="C269" s="61" t="s">
        <v>15</v>
      </c>
      <c r="D269" s="61">
        <v>97.618620000000007</v>
      </c>
      <c r="E269" s="61">
        <v>61.093188072449898</v>
      </c>
      <c r="F269" s="61">
        <v>13.3480941969203</v>
      </c>
      <c r="G269" s="61">
        <v>55.797796020892399</v>
      </c>
      <c r="H269" s="61">
        <v>195.16595079999999</v>
      </c>
      <c r="I269" s="61">
        <v>72.176346128544196</v>
      </c>
      <c r="J269" s="61">
        <v>26.686440510118899</v>
      </c>
      <c r="K269" s="61">
        <v>57.083623534357002</v>
      </c>
      <c r="L269" s="61">
        <v>375.27523889999998</v>
      </c>
      <c r="M269" s="61">
        <v>42.000994098714898</v>
      </c>
      <c r="N269" s="61">
        <v>51.314075517651801</v>
      </c>
      <c r="O269" s="61">
        <v>25.5518354126182</v>
      </c>
      <c r="P269" s="61">
        <v>24.216785099999999</v>
      </c>
      <c r="Q269" s="61">
        <v>99.999999999999901</v>
      </c>
      <c r="R269" s="61">
        <v>3.3113347500853298</v>
      </c>
      <c r="S269" s="61">
        <v>100.47087473421701</v>
      </c>
      <c r="T269" s="61"/>
      <c r="U269" s="61"/>
      <c r="V269" s="61"/>
      <c r="W269" s="61"/>
      <c r="X269" s="61">
        <v>39.053425500000003</v>
      </c>
      <c r="Y269" s="61">
        <v>100</v>
      </c>
      <c r="Z269" s="61">
        <v>5.3400550252237498</v>
      </c>
      <c r="AA269" s="61">
        <v>96.300522926254999</v>
      </c>
    </row>
    <row r="270" spans="1:27" x14ac:dyDescent="0.25">
      <c r="A270" s="61" t="s">
        <v>164</v>
      </c>
      <c r="B270" s="61" t="s">
        <v>165</v>
      </c>
      <c r="C270" s="61" t="s">
        <v>16</v>
      </c>
      <c r="D270" s="61">
        <v>337.08420919999998</v>
      </c>
      <c r="E270" s="61">
        <v>31.2736473124491</v>
      </c>
      <c r="F270" s="61">
        <v>0.78442274682615298</v>
      </c>
      <c r="G270" s="61">
        <v>31.195102266432901</v>
      </c>
      <c r="H270" s="61">
        <v>5293.4231399</v>
      </c>
      <c r="I270" s="61">
        <v>11.1927493796262</v>
      </c>
      <c r="J270" s="61">
        <v>12.318232080251001</v>
      </c>
      <c r="K270" s="61">
        <v>11.197436080277599</v>
      </c>
      <c r="L270" s="61">
        <v>13026.7173819</v>
      </c>
      <c r="M270" s="61">
        <v>5.31423433057462</v>
      </c>
      <c r="N270" s="61">
        <v>30.314245378296999</v>
      </c>
      <c r="O270" s="61">
        <v>5.0360297797826599</v>
      </c>
      <c r="P270" s="61">
        <v>8924.0147823999996</v>
      </c>
      <c r="Q270" s="61">
        <v>7.4703797397907401</v>
      </c>
      <c r="R270" s="61">
        <v>20.7669181684332</v>
      </c>
      <c r="S270" s="61">
        <v>7.0261756100693402</v>
      </c>
      <c r="T270" s="61">
        <v>1827.1665682</v>
      </c>
      <c r="U270" s="61">
        <v>15.5925936404685</v>
      </c>
      <c r="V270" s="61">
        <v>4.25196725096656</v>
      </c>
      <c r="W270" s="61">
        <v>15.1542492368797</v>
      </c>
      <c r="X270" s="61">
        <v>13563.8573521</v>
      </c>
      <c r="Y270" s="61">
        <v>7.2581861861410699</v>
      </c>
      <c r="Z270" s="61">
        <v>31.5642143752262</v>
      </c>
      <c r="AA270" s="61">
        <v>6.0722207422242596</v>
      </c>
    </row>
    <row r="271" spans="1:27" x14ac:dyDescent="0.25">
      <c r="A271" s="61" t="s">
        <v>166</v>
      </c>
      <c r="B271" s="61" t="s">
        <v>167</v>
      </c>
      <c r="C271" s="61" t="s">
        <v>15</v>
      </c>
      <c r="D271" s="61">
        <v>202.6767006</v>
      </c>
      <c r="E271" s="61">
        <v>39.594631368881998</v>
      </c>
      <c r="F271" s="61">
        <v>13.1017746348638</v>
      </c>
      <c r="G271" s="61">
        <v>33.621092669262197</v>
      </c>
      <c r="H271" s="61">
        <v>573.06374389999996</v>
      </c>
      <c r="I271" s="61">
        <v>28.073402137284699</v>
      </c>
      <c r="J271" s="61">
        <v>37.044968670607702</v>
      </c>
      <c r="K271" s="61">
        <v>21.2055368627225</v>
      </c>
      <c r="L271" s="61">
        <v>635.81757059999995</v>
      </c>
      <c r="M271" s="61">
        <v>29.244528238893398</v>
      </c>
      <c r="N271" s="61">
        <v>41.1016090859328</v>
      </c>
      <c r="O271" s="61">
        <v>17.505230892312898</v>
      </c>
      <c r="P271" s="61">
        <v>52.7150003</v>
      </c>
      <c r="Q271" s="61">
        <v>74.012818225248097</v>
      </c>
      <c r="R271" s="61">
        <v>3.4076933942715901</v>
      </c>
      <c r="S271" s="61">
        <v>71.3350630979768</v>
      </c>
      <c r="T271" s="61"/>
      <c r="U271" s="61"/>
      <c r="V271" s="61"/>
      <c r="W271" s="61"/>
      <c r="X271" s="61">
        <v>82.667809399999996</v>
      </c>
      <c r="Y271" s="61">
        <v>82.703252660997407</v>
      </c>
      <c r="Z271" s="61">
        <v>5.3439542143241301</v>
      </c>
      <c r="AA271" s="61">
        <v>77.747922342053798</v>
      </c>
    </row>
    <row r="272" spans="1:27" x14ac:dyDescent="0.25">
      <c r="A272" s="61" t="s">
        <v>166</v>
      </c>
      <c r="B272" s="61" t="s">
        <v>167</v>
      </c>
      <c r="C272" s="61" t="s">
        <v>16</v>
      </c>
      <c r="D272" s="61">
        <v>416.12770369999998</v>
      </c>
      <c r="E272" s="61">
        <v>30.810830234427399</v>
      </c>
      <c r="F272" s="61">
        <v>0.96536144382832201</v>
      </c>
      <c r="G272" s="61">
        <v>30.409228148471399</v>
      </c>
      <c r="H272" s="61">
        <v>9655.5936072000004</v>
      </c>
      <c r="I272" s="61">
        <v>7.7285527272399204</v>
      </c>
      <c r="J272" s="61">
        <v>22.3997049530401</v>
      </c>
      <c r="K272" s="61">
        <v>6.8144312018476603</v>
      </c>
      <c r="L272" s="61">
        <v>18587.742279999999</v>
      </c>
      <c r="M272" s="61">
        <v>5.3557787526367102</v>
      </c>
      <c r="N272" s="61">
        <v>43.121112978976001</v>
      </c>
      <c r="O272" s="61">
        <v>4.2736634261946902</v>
      </c>
      <c r="P272" s="61">
        <v>6473.9484626000003</v>
      </c>
      <c r="Q272" s="61">
        <v>7.7869471081255899</v>
      </c>
      <c r="R272" s="61">
        <v>15.0187074293696</v>
      </c>
      <c r="S272" s="61">
        <v>8.0956215892158205</v>
      </c>
      <c r="T272" s="61">
        <v>1516.1365598</v>
      </c>
      <c r="U272" s="61">
        <v>17.2776510581058</v>
      </c>
      <c r="V272" s="61">
        <v>3.51723705342292</v>
      </c>
      <c r="W272" s="61">
        <v>16.7461869494586</v>
      </c>
      <c r="X272" s="61">
        <v>6456.3477698999995</v>
      </c>
      <c r="Y272" s="61">
        <v>9.5237193828459503</v>
      </c>
      <c r="Z272" s="61">
        <v>14.977876141363099</v>
      </c>
      <c r="AA272" s="61">
        <v>8.6093390762074993</v>
      </c>
    </row>
    <row r="273" spans="1:27" x14ac:dyDescent="0.25">
      <c r="A273" s="61" t="s">
        <v>168</v>
      </c>
      <c r="B273" s="61" t="s">
        <v>169</v>
      </c>
      <c r="C273" s="61" t="s">
        <v>15</v>
      </c>
      <c r="D273" s="61">
        <v>370.71440389999998</v>
      </c>
      <c r="E273" s="61">
        <v>38.129269777540401</v>
      </c>
      <c r="F273" s="61">
        <v>24.8246542965862</v>
      </c>
      <c r="G273" s="61">
        <v>24.469047463802099</v>
      </c>
      <c r="H273" s="61">
        <v>468.682954</v>
      </c>
      <c r="I273" s="61">
        <v>41.114102050906602</v>
      </c>
      <c r="J273" s="61">
        <v>31.385055949677401</v>
      </c>
      <c r="K273" s="61">
        <v>25.912593412632202</v>
      </c>
      <c r="L273" s="61">
        <v>423.1267484</v>
      </c>
      <c r="M273" s="61">
        <v>35.559011533714198</v>
      </c>
      <c r="N273" s="61">
        <v>28.334413613726301</v>
      </c>
      <c r="O273" s="61">
        <v>22.155750588881698</v>
      </c>
      <c r="P273" s="61">
        <v>90.794373800000002</v>
      </c>
      <c r="Q273" s="61">
        <v>71.274505154735394</v>
      </c>
      <c r="R273" s="61">
        <v>6.0799874996710903</v>
      </c>
      <c r="S273" s="61">
        <v>63.565013973171503</v>
      </c>
      <c r="T273" s="61">
        <v>43.582054499999998</v>
      </c>
      <c r="U273" s="61">
        <v>100</v>
      </c>
      <c r="V273" s="61">
        <v>2.9184445630262599</v>
      </c>
      <c r="W273" s="61">
        <v>99.509152766942705</v>
      </c>
      <c r="X273" s="61">
        <v>96.431052100000002</v>
      </c>
      <c r="Y273" s="61">
        <v>70.643572180258602</v>
      </c>
      <c r="Z273" s="61">
        <v>6.4574440773127701</v>
      </c>
      <c r="AA273" s="61">
        <v>66.051126665746295</v>
      </c>
    </row>
    <row r="274" spans="1:27" x14ac:dyDescent="0.25">
      <c r="A274" s="61" t="s">
        <v>168</v>
      </c>
      <c r="B274" s="61" t="s">
        <v>169</v>
      </c>
      <c r="C274" s="61" t="s">
        <v>16</v>
      </c>
      <c r="D274" s="61">
        <v>503.57463849999999</v>
      </c>
      <c r="E274" s="61">
        <v>26.5393303955581</v>
      </c>
      <c r="F274" s="61">
        <v>1.03897045768923</v>
      </c>
      <c r="G274" s="61">
        <v>25.925006656916199</v>
      </c>
      <c r="H274" s="61">
        <v>9693.042297</v>
      </c>
      <c r="I274" s="61">
        <v>7.1941416958089199</v>
      </c>
      <c r="J274" s="61">
        <v>19.998593697476501</v>
      </c>
      <c r="K274" s="61">
        <v>6.6148856843788204</v>
      </c>
      <c r="L274" s="61">
        <v>19429.8122454</v>
      </c>
      <c r="M274" s="61">
        <v>4.9556099150049802</v>
      </c>
      <c r="N274" s="61">
        <v>40.087405874033003</v>
      </c>
      <c r="O274" s="61">
        <v>4.4075130212354896</v>
      </c>
      <c r="P274" s="61">
        <v>8208.6109907999999</v>
      </c>
      <c r="Q274" s="61">
        <v>7.98807790714877</v>
      </c>
      <c r="R274" s="61">
        <v>16.935928988616599</v>
      </c>
      <c r="S274" s="61">
        <v>7.1590805239240396</v>
      </c>
      <c r="T274" s="61">
        <v>2462.3722698000001</v>
      </c>
      <c r="U274" s="61">
        <v>14.477333514812599</v>
      </c>
      <c r="V274" s="61">
        <v>5.0803433067556396</v>
      </c>
      <c r="W274" s="61">
        <v>14.495501293249401</v>
      </c>
      <c r="X274" s="61">
        <v>8171.2071206000001</v>
      </c>
      <c r="Y274" s="61">
        <v>8.1625820057861702</v>
      </c>
      <c r="Z274" s="61">
        <v>16.858757675429</v>
      </c>
      <c r="AA274" s="61">
        <v>7.8912282983268698</v>
      </c>
    </row>
    <row r="275" spans="1:27" x14ac:dyDescent="0.25">
      <c r="A275" s="61" t="s">
        <v>170</v>
      </c>
      <c r="B275" s="61" t="s">
        <v>171</v>
      </c>
      <c r="C275" s="61" t="s">
        <v>15</v>
      </c>
      <c r="D275" s="61">
        <v>163.90144190000001</v>
      </c>
      <c r="E275" s="61">
        <v>57.749770797380101</v>
      </c>
      <c r="F275" s="61">
        <v>10.6442487116796</v>
      </c>
      <c r="G275" s="61">
        <v>55.4232175106577</v>
      </c>
      <c r="H275" s="61">
        <v>671.14375540000003</v>
      </c>
      <c r="I275" s="61">
        <v>28.346949138838202</v>
      </c>
      <c r="J275" s="61">
        <v>43.586078139122698</v>
      </c>
      <c r="K275" s="61">
        <v>21.1619293635476</v>
      </c>
      <c r="L275" s="61">
        <v>493.89039059999999</v>
      </c>
      <c r="M275" s="61">
        <v>38.308084885911803</v>
      </c>
      <c r="N275" s="61">
        <v>32.074715712766398</v>
      </c>
      <c r="O275" s="61">
        <v>29.656799143009501</v>
      </c>
      <c r="P275" s="61">
        <v>210.87662750000001</v>
      </c>
      <c r="Q275" s="61">
        <v>81.603633449989601</v>
      </c>
      <c r="R275" s="61">
        <v>13.6949574364313</v>
      </c>
      <c r="S275" s="61">
        <v>73.103002173078593</v>
      </c>
      <c r="T275" s="61"/>
      <c r="U275" s="61"/>
      <c r="V275" s="61"/>
      <c r="W275" s="61"/>
      <c r="X275" s="61"/>
      <c r="Y275" s="61"/>
      <c r="Z275" s="61"/>
      <c r="AA275" s="61"/>
    </row>
    <row r="276" spans="1:27" x14ac:dyDescent="0.25">
      <c r="A276" s="61" t="s">
        <v>170</v>
      </c>
      <c r="B276" s="61" t="s">
        <v>171</v>
      </c>
      <c r="C276" s="61" t="s">
        <v>16</v>
      </c>
      <c r="D276" s="61">
        <v>547.57419960000004</v>
      </c>
      <c r="E276" s="61">
        <v>45.009866667750998</v>
      </c>
      <c r="F276" s="61">
        <v>0.78401573026050098</v>
      </c>
      <c r="G276" s="61">
        <v>44.883814914073703</v>
      </c>
      <c r="H276" s="61">
        <v>11777.9539124</v>
      </c>
      <c r="I276" s="61">
        <v>8.8961062888689106</v>
      </c>
      <c r="J276" s="61">
        <v>16.863652714737601</v>
      </c>
      <c r="K276" s="61">
        <v>8.2329551185606196</v>
      </c>
      <c r="L276" s="61">
        <v>33563.706998200003</v>
      </c>
      <c r="M276" s="61">
        <v>4.9469036974098097</v>
      </c>
      <c r="N276" s="61">
        <v>48.056453849845099</v>
      </c>
      <c r="O276" s="61">
        <v>4.2944920925561902</v>
      </c>
      <c r="P276" s="61">
        <v>11100.0150777</v>
      </c>
      <c r="Q276" s="61">
        <v>9.9642595468150095</v>
      </c>
      <c r="R276" s="61">
        <v>15.8929811400952</v>
      </c>
      <c r="S276" s="61">
        <v>8.8627737639908908</v>
      </c>
      <c r="T276" s="61">
        <v>2159.8204894</v>
      </c>
      <c r="U276" s="61">
        <v>17.850560605724599</v>
      </c>
      <c r="V276" s="61">
        <v>3.09242699795846</v>
      </c>
      <c r="W276" s="61">
        <v>17.921666305842301</v>
      </c>
      <c r="X276" s="61">
        <v>10693.175908499999</v>
      </c>
      <c r="Y276" s="61">
        <v>10.9472570306873</v>
      </c>
      <c r="Z276" s="61">
        <v>15.3104695671031</v>
      </c>
      <c r="AA276" s="61">
        <v>9.9435722028332894</v>
      </c>
    </row>
    <row r="277" spans="1:27" x14ac:dyDescent="0.25">
      <c r="A277" s="61" t="s">
        <v>172</v>
      </c>
      <c r="B277" s="61" t="s">
        <v>173</v>
      </c>
      <c r="C277" s="61" t="s">
        <v>15</v>
      </c>
      <c r="D277" s="61">
        <v>80.287386799999993</v>
      </c>
      <c r="E277" s="61">
        <v>36.9091395689723</v>
      </c>
      <c r="F277" s="61">
        <v>8.70082838140031</v>
      </c>
      <c r="G277" s="61">
        <v>33.3776413444253</v>
      </c>
      <c r="H277" s="61">
        <v>358.4918988</v>
      </c>
      <c r="I277" s="61">
        <v>24.236387943675499</v>
      </c>
      <c r="J277" s="61">
        <v>38.850143364998999</v>
      </c>
      <c r="K277" s="61">
        <v>17.811861393223701</v>
      </c>
      <c r="L277" s="61">
        <v>369.16484850000001</v>
      </c>
      <c r="M277" s="61">
        <v>23.368921707121402</v>
      </c>
      <c r="N277" s="61">
        <v>40.006782126880097</v>
      </c>
      <c r="O277" s="61">
        <v>17.814347553542699</v>
      </c>
      <c r="P277" s="61">
        <v>71.411250300000006</v>
      </c>
      <c r="Q277" s="61">
        <v>60.4888705452464</v>
      </c>
      <c r="R277" s="61">
        <v>7.7389121520333397</v>
      </c>
      <c r="S277" s="61">
        <v>54.741040488892203</v>
      </c>
      <c r="T277" s="61">
        <v>13.7742124</v>
      </c>
      <c r="U277" s="61">
        <v>99.999999999999702</v>
      </c>
      <c r="V277" s="61">
        <v>1.49272585592929</v>
      </c>
      <c r="W277" s="61">
        <v>97.980918612520895</v>
      </c>
      <c r="X277" s="61">
        <v>29.6260683</v>
      </c>
      <c r="Y277" s="61">
        <v>70.693460455396604</v>
      </c>
      <c r="Z277" s="61">
        <v>3.210608118758</v>
      </c>
      <c r="AA277" s="61">
        <v>71.031006049569001</v>
      </c>
    </row>
    <row r="278" spans="1:27" x14ac:dyDescent="0.25">
      <c r="A278" s="61" t="s">
        <v>172</v>
      </c>
      <c r="B278" s="61" t="s">
        <v>173</v>
      </c>
      <c r="C278" s="61" t="s">
        <v>16</v>
      </c>
      <c r="D278" s="61">
        <v>249.4644552</v>
      </c>
      <c r="E278" s="61">
        <v>22.574194209186199</v>
      </c>
      <c r="F278" s="61">
        <v>1.3845598150514</v>
      </c>
      <c r="G278" s="61">
        <v>22.747457872434602</v>
      </c>
      <c r="H278" s="61">
        <v>4419.7558152000001</v>
      </c>
      <c r="I278" s="61">
        <v>7.2562077696204401</v>
      </c>
      <c r="J278" s="61">
        <v>24.530213288941798</v>
      </c>
      <c r="K278" s="61">
        <v>7.21212233713283</v>
      </c>
      <c r="L278" s="61">
        <v>7510.4172264999997</v>
      </c>
      <c r="M278" s="61">
        <v>5.1539705801008804</v>
      </c>
      <c r="N278" s="61">
        <v>41.683781674407001</v>
      </c>
      <c r="O278" s="61">
        <v>4.0523193447447596</v>
      </c>
      <c r="P278" s="61">
        <v>2592.5276259000002</v>
      </c>
      <c r="Q278" s="61">
        <v>8.1151242659647291</v>
      </c>
      <c r="R278" s="61">
        <v>14.3888618013896</v>
      </c>
      <c r="S278" s="61">
        <v>7.6943187528852102</v>
      </c>
      <c r="T278" s="61">
        <v>650.68261819999998</v>
      </c>
      <c r="U278" s="61">
        <v>16.110722539754899</v>
      </c>
      <c r="V278" s="61">
        <v>3.6113722285200001</v>
      </c>
      <c r="W278" s="61">
        <v>16.236733210572801</v>
      </c>
      <c r="X278" s="61">
        <v>2594.7526896999998</v>
      </c>
      <c r="Y278" s="61">
        <v>9.65465138200301</v>
      </c>
      <c r="Z278" s="61">
        <v>14.401211191690299</v>
      </c>
      <c r="AA278" s="61">
        <v>9.2294407997479908</v>
      </c>
    </row>
    <row r="279" spans="1:27" x14ac:dyDescent="0.25">
      <c r="A279" s="61" t="s">
        <v>174</v>
      </c>
      <c r="B279" s="61" t="s">
        <v>175</v>
      </c>
      <c r="C279" s="61" t="s">
        <v>15</v>
      </c>
      <c r="D279" s="61">
        <v>741.54302250000001</v>
      </c>
      <c r="E279" s="61">
        <v>25.2253838330926</v>
      </c>
      <c r="F279" s="61">
        <v>28.4217529120987</v>
      </c>
      <c r="G279" s="61">
        <v>17.364590819304599</v>
      </c>
      <c r="H279" s="61">
        <v>1009.6167224</v>
      </c>
      <c r="I279" s="61">
        <v>25.215381202731699</v>
      </c>
      <c r="J279" s="61">
        <v>38.696442619383802</v>
      </c>
      <c r="K279" s="61">
        <v>17.659512477127102</v>
      </c>
      <c r="L279" s="61">
        <v>713.01474840000003</v>
      </c>
      <c r="M279" s="61">
        <v>34.790386022384197</v>
      </c>
      <c r="N279" s="61">
        <v>27.328325379404401</v>
      </c>
      <c r="O279" s="61">
        <v>26.8116066040925</v>
      </c>
      <c r="P279" s="61">
        <v>144.89407750000001</v>
      </c>
      <c r="Q279" s="61">
        <v>59.108350765794697</v>
      </c>
      <c r="R279" s="61">
        <v>5.5534790891131003</v>
      </c>
      <c r="S279" s="61">
        <v>50.799390300523399</v>
      </c>
      <c r="T279" s="61"/>
      <c r="U279" s="61"/>
      <c r="V279" s="61"/>
      <c r="W279" s="61"/>
      <c r="X279" s="61"/>
      <c r="Y279" s="61"/>
      <c r="Z279" s="61"/>
      <c r="AA279" s="61"/>
    </row>
    <row r="280" spans="1:27" x14ac:dyDescent="0.25">
      <c r="A280" s="61" t="s">
        <v>174</v>
      </c>
      <c r="B280" s="61" t="s">
        <v>175</v>
      </c>
      <c r="C280" s="61" t="s">
        <v>16</v>
      </c>
      <c r="D280" s="61">
        <v>979.04061079999997</v>
      </c>
      <c r="E280" s="61">
        <v>21.459042554601201</v>
      </c>
      <c r="F280" s="61">
        <v>2.43193964939563</v>
      </c>
      <c r="G280" s="61">
        <v>20.613224727109401</v>
      </c>
      <c r="H280" s="61">
        <v>13322.1062406</v>
      </c>
      <c r="I280" s="61">
        <v>5.9426346056879096</v>
      </c>
      <c r="J280" s="61">
        <v>33.092149623397603</v>
      </c>
      <c r="K280" s="61">
        <v>5.4292265906280797</v>
      </c>
      <c r="L280" s="61">
        <v>20102.9293358</v>
      </c>
      <c r="M280" s="61">
        <v>4.5140931840132197</v>
      </c>
      <c r="N280" s="61">
        <v>49.9357333918785</v>
      </c>
      <c r="O280" s="61">
        <v>3.35508333229917</v>
      </c>
      <c r="P280" s="61">
        <v>3700.0316472999998</v>
      </c>
      <c r="Q280" s="61">
        <v>11.0766567434958</v>
      </c>
      <c r="R280" s="61">
        <v>9.1908890885892909</v>
      </c>
      <c r="S280" s="61">
        <v>10.7312056029581</v>
      </c>
      <c r="T280" s="61">
        <v>523.18862579999995</v>
      </c>
      <c r="U280" s="61">
        <v>32.940546680020901</v>
      </c>
      <c r="V280" s="61">
        <v>1.2996020279037801</v>
      </c>
      <c r="W280" s="61">
        <v>32.515363675093496</v>
      </c>
      <c r="X280" s="61">
        <v>1630.3066033</v>
      </c>
      <c r="Y280" s="61">
        <v>15.1240825786454</v>
      </c>
      <c r="Z280" s="61">
        <v>4.0496862188352303</v>
      </c>
      <c r="AA280" s="61">
        <v>14.582382207843599</v>
      </c>
    </row>
    <row r="281" spans="1:27" x14ac:dyDescent="0.25">
      <c r="A281" s="61" t="s">
        <v>176</v>
      </c>
      <c r="B281" s="61" t="s">
        <v>177</v>
      </c>
      <c r="C281" s="61" t="s">
        <v>15</v>
      </c>
      <c r="D281" s="61">
        <v>386.1694607</v>
      </c>
      <c r="E281" s="61">
        <v>30.080705412914298</v>
      </c>
      <c r="F281" s="61">
        <v>17.185033138327</v>
      </c>
      <c r="G281" s="61">
        <v>27.122298073746901</v>
      </c>
      <c r="H281" s="61">
        <v>965.94155850000004</v>
      </c>
      <c r="I281" s="61">
        <v>20.258596587143099</v>
      </c>
      <c r="J281" s="61">
        <v>42.985630356216703</v>
      </c>
      <c r="K281" s="61">
        <v>12.589321943783199</v>
      </c>
      <c r="L281" s="61">
        <v>824.00813189999997</v>
      </c>
      <c r="M281" s="61">
        <v>27.641349077289501</v>
      </c>
      <c r="N281" s="61">
        <v>36.669411991522701</v>
      </c>
      <c r="O281" s="61">
        <v>16.852697133794699</v>
      </c>
      <c r="P281" s="61">
        <v>71.007506100000001</v>
      </c>
      <c r="Q281" s="61">
        <v>73.520443399304696</v>
      </c>
      <c r="R281" s="61">
        <v>3.1599245139336198</v>
      </c>
      <c r="S281" s="61">
        <v>72.991665818868896</v>
      </c>
      <c r="T281" s="61"/>
      <c r="U281" s="61"/>
      <c r="V281" s="61"/>
      <c r="W281" s="61"/>
      <c r="X281" s="61"/>
      <c r="Y281" s="61"/>
      <c r="Z281" s="61"/>
      <c r="AA281" s="61"/>
    </row>
    <row r="282" spans="1:27" x14ac:dyDescent="0.25">
      <c r="A282" s="61" t="s">
        <v>176</v>
      </c>
      <c r="B282" s="61" t="s">
        <v>177</v>
      </c>
      <c r="C282" s="61" t="s">
        <v>16</v>
      </c>
      <c r="D282" s="61">
        <v>400.65899150000001</v>
      </c>
      <c r="E282" s="61">
        <v>23.944388017925199</v>
      </c>
      <c r="F282" s="61">
        <v>1.3084321449259</v>
      </c>
      <c r="G282" s="61">
        <v>23.693491029194899</v>
      </c>
      <c r="H282" s="61">
        <v>10535.584061199999</v>
      </c>
      <c r="I282" s="61">
        <v>7.0460052043118999</v>
      </c>
      <c r="J282" s="61">
        <v>34.406058877236099</v>
      </c>
      <c r="K282" s="61">
        <v>6.09355186488773</v>
      </c>
      <c r="L282" s="61">
        <v>14896.348140599999</v>
      </c>
      <c r="M282" s="61">
        <v>5.0632445089890901</v>
      </c>
      <c r="N282" s="61">
        <v>48.647006962698399</v>
      </c>
      <c r="O282" s="61">
        <v>3.52127124809408</v>
      </c>
      <c r="P282" s="61">
        <v>3256.7541474</v>
      </c>
      <c r="Q282" s="61">
        <v>10.776386035677699</v>
      </c>
      <c r="R282" s="61">
        <v>10.635582640053901</v>
      </c>
      <c r="S282" s="61">
        <v>9.9502647360732404</v>
      </c>
      <c r="T282" s="61">
        <v>392.5131667</v>
      </c>
      <c r="U282" s="61">
        <v>27.2106812154009</v>
      </c>
      <c r="V282" s="61">
        <v>1.2818303233235699</v>
      </c>
      <c r="W282" s="61">
        <v>26.890198962323801</v>
      </c>
      <c r="X282" s="61">
        <v>1139.4460099</v>
      </c>
      <c r="Y282" s="61">
        <v>17.556519633942099</v>
      </c>
      <c r="Z282" s="61">
        <v>3.7210890517621502</v>
      </c>
      <c r="AA282" s="61">
        <v>17.336298416512001</v>
      </c>
    </row>
    <row r="283" spans="1:27" x14ac:dyDescent="0.25">
      <c r="A283" s="61" t="s">
        <v>178</v>
      </c>
      <c r="B283" s="61" t="s">
        <v>179</v>
      </c>
      <c r="C283" s="61" t="s">
        <v>15</v>
      </c>
      <c r="D283" s="61">
        <v>226.13207919999999</v>
      </c>
      <c r="E283" s="61">
        <v>22.291738346995199</v>
      </c>
      <c r="F283" s="61">
        <v>16.614993781268499</v>
      </c>
      <c r="G283" s="61">
        <v>19.545909799164299</v>
      </c>
      <c r="H283" s="61">
        <v>774.47281459999999</v>
      </c>
      <c r="I283" s="61">
        <v>15.1272531255938</v>
      </c>
      <c r="J283" s="61">
        <v>56.904182033189798</v>
      </c>
      <c r="K283" s="61">
        <v>7.4576434284696402</v>
      </c>
      <c r="L283" s="61">
        <v>335.94772669999998</v>
      </c>
      <c r="M283" s="61">
        <v>22.271663606932002</v>
      </c>
      <c r="N283" s="61">
        <v>24.683668985394299</v>
      </c>
      <c r="O283" s="61">
        <v>15.0504551411639</v>
      </c>
      <c r="P283" s="61">
        <v>24.4595001</v>
      </c>
      <c r="Q283" s="61">
        <v>59.4936102792689</v>
      </c>
      <c r="R283" s="61">
        <v>1.79715520014745</v>
      </c>
      <c r="S283" s="61">
        <v>54.555733448350701</v>
      </c>
      <c r="T283" s="61"/>
      <c r="U283" s="61"/>
      <c r="V283" s="61"/>
      <c r="W283" s="61"/>
      <c r="X283" s="61"/>
      <c r="Y283" s="61"/>
      <c r="Z283" s="61"/>
      <c r="AA283" s="61"/>
    </row>
    <row r="284" spans="1:27" x14ac:dyDescent="0.25">
      <c r="A284" s="61" t="s">
        <v>178</v>
      </c>
      <c r="B284" s="61" t="s">
        <v>179</v>
      </c>
      <c r="C284" s="61" t="s">
        <v>16</v>
      </c>
      <c r="D284" s="61">
        <v>171.34562930000001</v>
      </c>
      <c r="E284" s="61">
        <v>24.283798478321501</v>
      </c>
      <c r="F284" s="61">
        <v>2.7433134165278701</v>
      </c>
      <c r="G284" s="61">
        <v>24.644380696713799</v>
      </c>
      <c r="H284" s="61">
        <v>2561.9368553999998</v>
      </c>
      <c r="I284" s="61">
        <v>6.3022246271746303</v>
      </c>
      <c r="J284" s="61">
        <v>41.017654062308999</v>
      </c>
      <c r="K284" s="61">
        <v>4.9115185820390197</v>
      </c>
      <c r="L284" s="61">
        <v>3082.2543117</v>
      </c>
      <c r="M284" s="61">
        <v>6.8948056618306701</v>
      </c>
      <c r="N284" s="61">
        <v>49.348148773803999</v>
      </c>
      <c r="O284" s="61">
        <v>4.4465688392047404</v>
      </c>
      <c r="P284" s="61">
        <v>330.95560089999998</v>
      </c>
      <c r="Q284" s="61">
        <v>15.0253850855999</v>
      </c>
      <c r="R284" s="61">
        <v>5.2987341663345999</v>
      </c>
      <c r="S284" s="61">
        <v>14.7336233328856</v>
      </c>
      <c r="T284" s="61">
        <v>19.069614600000001</v>
      </c>
      <c r="U284" s="61">
        <v>70.343841688544202</v>
      </c>
      <c r="V284" s="61">
        <v>0.30531230819201099</v>
      </c>
      <c r="W284" s="61">
        <v>69.175139640810599</v>
      </c>
      <c r="X284" s="61">
        <v>80.375046100000006</v>
      </c>
      <c r="Y284" s="61">
        <v>37.357577196765497</v>
      </c>
      <c r="Z284" s="61">
        <v>1.28683727283247</v>
      </c>
      <c r="AA284" s="61">
        <v>37.772916776078297</v>
      </c>
    </row>
    <row r="285" spans="1:27" x14ac:dyDescent="0.25">
      <c r="A285" s="61" t="s">
        <v>180</v>
      </c>
      <c r="B285" s="61" t="s">
        <v>181</v>
      </c>
      <c r="C285" s="61" t="s">
        <v>15</v>
      </c>
      <c r="D285" s="61">
        <v>472.35137950000001</v>
      </c>
      <c r="E285" s="61">
        <v>22.6064476672348</v>
      </c>
      <c r="F285" s="61">
        <v>21.431108819203502</v>
      </c>
      <c r="G285" s="61">
        <v>20.793367504281701</v>
      </c>
      <c r="H285" s="61">
        <v>1178.2112771</v>
      </c>
      <c r="I285" s="61">
        <v>15.756653650662701</v>
      </c>
      <c r="J285" s="61">
        <v>53.456759496015998</v>
      </c>
      <c r="K285" s="61">
        <v>8.7842716483503693</v>
      </c>
      <c r="L285" s="61">
        <v>528.29799409999998</v>
      </c>
      <c r="M285" s="61">
        <v>24.719777593076</v>
      </c>
      <c r="N285" s="61">
        <v>23.969469111128198</v>
      </c>
      <c r="O285" s="61">
        <v>17.9548147306784</v>
      </c>
      <c r="P285" s="61">
        <v>25.1848025</v>
      </c>
      <c r="Q285" s="61">
        <v>70.500475568615101</v>
      </c>
      <c r="R285" s="61">
        <v>1.14266257365223</v>
      </c>
      <c r="S285" s="61">
        <v>70.466103718991803</v>
      </c>
      <c r="T285" s="61"/>
      <c r="U285" s="61"/>
      <c r="V285" s="61"/>
      <c r="W285" s="61"/>
      <c r="X285" s="61"/>
      <c r="Y285" s="61"/>
      <c r="Z285" s="61"/>
      <c r="AA285" s="61"/>
    </row>
    <row r="286" spans="1:27" x14ac:dyDescent="0.25">
      <c r="A286" s="61" t="s">
        <v>180</v>
      </c>
      <c r="B286" s="61" t="s">
        <v>181</v>
      </c>
      <c r="C286" s="61" t="s">
        <v>16</v>
      </c>
      <c r="D286" s="61">
        <v>234.34132080000001</v>
      </c>
      <c r="E286" s="61">
        <v>30.371363857508399</v>
      </c>
      <c r="F286" s="61">
        <v>1.2306542442800801</v>
      </c>
      <c r="G286" s="61">
        <v>30.610327584908699</v>
      </c>
      <c r="H286" s="61">
        <v>6091.9295580999997</v>
      </c>
      <c r="I286" s="61">
        <v>6.9723665689371304</v>
      </c>
      <c r="J286" s="61">
        <v>31.9920487813989</v>
      </c>
      <c r="K286" s="61">
        <v>6.3305334960212498</v>
      </c>
      <c r="L286" s="61">
        <v>9775.224569</v>
      </c>
      <c r="M286" s="61">
        <v>6.0540011205698603</v>
      </c>
      <c r="N286" s="61">
        <v>51.335042251886001</v>
      </c>
      <c r="O286" s="61">
        <v>4.4095828336446399</v>
      </c>
      <c r="P286" s="61">
        <v>1829.7315395999999</v>
      </c>
      <c r="Q286" s="61">
        <v>10.618800027113901</v>
      </c>
      <c r="R286" s="61">
        <v>9.6089194915123493</v>
      </c>
      <c r="S286" s="61">
        <v>10.352846780928701</v>
      </c>
      <c r="T286" s="61">
        <v>178.82709180000001</v>
      </c>
      <c r="U286" s="61">
        <v>39.304131231748997</v>
      </c>
      <c r="V286" s="61">
        <v>0.93911871267362901</v>
      </c>
      <c r="W286" s="61">
        <v>39.280487977599002</v>
      </c>
      <c r="X286" s="61">
        <v>931.95726460000003</v>
      </c>
      <c r="Y286" s="61">
        <v>19.771669002791899</v>
      </c>
      <c r="Z286" s="61">
        <v>4.8942165182489896</v>
      </c>
      <c r="AA286" s="61">
        <v>19.019080919334598</v>
      </c>
    </row>
    <row r="287" spans="1:27" x14ac:dyDescent="0.25">
      <c r="A287" s="61" t="s">
        <v>182</v>
      </c>
      <c r="B287" s="61" t="s">
        <v>183</v>
      </c>
      <c r="C287" s="61" t="s">
        <v>15</v>
      </c>
      <c r="D287" s="61">
        <v>640.1641899</v>
      </c>
      <c r="E287" s="61">
        <v>27.694332700394501</v>
      </c>
      <c r="F287" s="61">
        <v>14.0677642755943</v>
      </c>
      <c r="G287" s="61">
        <v>30.187443301775701</v>
      </c>
      <c r="H287" s="61">
        <v>1896.7444748</v>
      </c>
      <c r="I287" s="61">
        <v>25.470245452214101</v>
      </c>
      <c r="J287" s="61">
        <v>41.6814226467284</v>
      </c>
      <c r="K287" s="61">
        <v>13.727847597036099</v>
      </c>
      <c r="L287" s="61">
        <v>1681.6770167</v>
      </c>
      <c r="M287" s="61">
        <v>26.3281019001023</v>
      </c>
      <c r="N287" s="61">
        <v>36.955262777688098</v>
      </c>
      <c r="O287" s="61">
        <v>14.4262166266512</v>
      </c>
      <c r="P287" s="61">
        <v>198.8497615</v>
      </c>
      <c r="Q287" s="61">
        <v>57.856308233238003</v>
      </c>
      <c r="R287" s="61">
        <v>4.3697720290745004</v>
      </c>
      <c r="S287" s="61">
        <v>51.554059365910597</v>
      </c>
      <c r="T287" s="61">
        <v>133.1397399</v>
      </c>
      <c r="U287" s="61">
        <v>100</v>
      </c>
      <c r="V287" s="61">
        <v>2.9257782709147202</v>
      </c>
      <c r="W287" s="61">
        <v>84.249869443930294</v>
      </c>
      <c r="X287" s="61"/>
      <c r="Y287" s="61"/>
      <c r="Z287" s="61"/>
      <c r="AA287" s="61"/>
    </row>
    <row r="288" spans="1:27" x14ac:dyDescent="0.25">
      <c r="A288" s="61" t="s">
        <v>182</v>
      </c>
      <c r="B288" s="61" t="s">
        <v>183</v>
      </c>
      <c r="C288" s="61" t="s">
        <v>16</v>
      </c>
      <c r="D288" s="61">
        <v>593.18852149999998</v>
      </c>
      <c r="E288" s="61">
        <v>24.932599453833799</v>
      </c>
      <c r="F288" s="61">
        <v>1.18217283807594</v>
      </c>
      <c r="G288" s="61">
        <v>25.2697841382866</v>
      </c>
      <c r="H288" s="61">
        <v>11906.9158548</v>
      </c>
      <c r="I288" s="61">
        <v>8.2719977186139495</v>
      </c>
      <c r="J288" s="61">
        <v>23.7294418192823</v>
      </c>
      <c r="K288" s="61">
        <v>7.4350589549794597</v>
      </c>
      <c r="L288" s="61">
        <v>25488.652608699998</v>
      </c>
      <c r="M288" s="61">
        <v>6.1963774027024403</v>
      </c>
      <c r="N288" s="61">
        <v>50.796655196502599</v>
      </c>
      <c r="O288" s="61">
        <v>3.8437396144670801</v>
      </c>
      <c r="P288" s="61">
        <v>7072.0267946000004</v>
      </c>
      <c r="Q288" s="61">
        <v>11.112180286402101</v>
      </c>
      <c r="R288" s="61">
        <v>14.0939308224989</v>
      </c>
      <c r="S288" s="61">
        <v>10.256584678896999</v>
      </c>
      <c r="T288" s="61">
        <v>745.70620819999999</v>
      </c>
      <c r="U288" s="61">
        <v>25.250105846451099</v>
      </c>
      <c r="V288" s="61">
        <v>1.4861272471851801</v>
      </c>
      <c r="W288" s="61">
        <v>24.344519995087001</v>
      </c>
      <c r="X288" s="61">
        <v>4371.3268588000001</v>
      </c>
      <c r="Y288" s="61">
        <v>15.726015794177499</v>
      </c>
      <c r="Z288" s="61">
        <v>8.7116720764550308</v>
      </c>
      <c r="AA288" s="61">
        <v>15.6047694645899</v>
      </c>
    </row>
    <row r="289" spans="1:27" x14ac:dyDescent="0.25">
      <c r="A289" s="61" t="s">
        <v>184</v>
      </c>
      <c r="B289" s="61" t="s">
        <v>185</v>
      </c>
      <c r="C289" s="61" t="s">
        <v>15</v>
      </c>
      <c r="D289" s="61">
        <v>609.46302800000001</v>
      </c>
      <c r="E289" s="61">
        <v>22.307906192315599</v>
      </c>
      <c r="F289" s="61">
        <v>14.8489484504196</v>
      </c>
      <c r="G289" s="61">
        <v>19.8579401295686</v>
      </c>
      <c r="H289" s="61">
        <v>1723.6061706</v>
      </c>
      <c r="I289" s="61">
        <v>15.4526850160563</v>
      </c>
      <c r="J289" s="61">
        <v>41.9939159559069</v>
      </c>
      <c r="K289" s="61">
        <v>8.0556284059991903</v>
      </c>
      <c r="L289" s="61">
        <v>1711.219552</v>
      </c>
      <c r="M289" s="61">
        <v>14.5737184823279</v>
      </c>
      <c r="N289" s="61">
        <v>41.692128558449902</v>
      </c>
      <c r="O289" s="61">
        <v>9.1049952873693893</v>
      </c>
      <c r="P289" s="61">
        <v>33.525982900000002</v>
      </c>
      <c r="Q289" s="61">
        <v>99.999999999999702</v>
      </c>
      <c r="R289" s="61">
        <v>0.81682656528879605</v>
      </c>
      <c r="S289" s="61">
        <v>99.499126421803396</v>
      </c>
      <c r="T289" s="61">
        <v>26.604040900000001</v>
      </c>
      <c r="U289" s="61">
        <v>99.999999999999901</v>
      </c>
      <c r="V289" s="61">
        <v>0.64818046993484701</v>
      </c>
      <c r="W289" s="61">
        <v>99.966758233401194</v>
      </c>
      <c r="X289" s="61"/>
      <c r="Y289" s="61"/>
      <c r="Z289" s="61"/>
      <c r="AA289" s="61"/>
    </row>
    <row r="290" spans="1:27" x14ac:dyDescent="0.25">
      <c r="A290" s="61" t="s">
        <v>184</v>
      </c>
      <c r="B290" s="61" t="s">
        <v>185</v>
      </c>
      <c r="C290" s="61" t="s">
        <v>16</v>
      </c>
      <c r="D290" s="61">
        <v>625.02834140000004</v>
      </c>
      <c r="E290" s="61">
        <v>20.2011868427916</v>
      </c>
      <c r="F290" s="61">
        <v>2.20823868755825</v>
      </c>
      <c r="G290" s="61">
        <v>19.9534413441353</v>
      </c>
      <c r="H290" s="61">
        <v>9509.8535217000008</v>
      </c>
      <c r="I290" s="61">
        <v>5.3239209731950998</v>
      </c>
      <c r="J290" s="61">
        <v>33.598518768912299</v>
      </c>
      <c r="K290" s="61">
        <v>4.8127078820581302</v>
      </c>
      <c r="L290" s="61">
        <v>14150.783754</v>
      </c>
      <c r="M290" s="61">
        <v>4.81673507780609</v>
      </c>
      <c r="N290" s="61">
        <v>49.995025945320499</v>
      </c>
      <c r="O290" s="61">
        <v>3.34282240057781</v>
      </c>
      <c r="P290" s="61">
        <v>2665.1981529999998</v>
      </c>
      <c r="Q290" s="61">
        <v>12.310122176913101</v>
      </c>
      <c r="R290" s="61">
        <v>9.4162028849455393</v>
      </c>
      <c r="S290" s="61">
        <v>12.0798768007728</v>
      </c>
      <c r="T290" s="61">
        <v>441.517966</v>
      </c>
      <c r="U290" s="61">
        <v>23.905092720736299</v>
      </c>
      <c r="V290" s="61">
        <v>1.55989255077519</v>
      </c>
      <c r="W290" s="61">
        <v>24.122981928770098</v>
      </c>
      <c r="X290" s="61">
        <v>912.00152290000005</v>
      </c>
      <c r="Y290" s="61">
        <v>19.4802684800826</v>
      </c>
      <c r="Z290" s="61">
        <v>3.2221211624881798</v>
      </c>
      <c r="AA290" s="61">
        <v>19.164989942914001</v>
      </c>
    </row>
    <row r="291" spans="1:27" x14ac:dyDescent="0.25">
      <c r="A291" s="61" t="s">
        <v>186</v>
      </c>
      <c r="B291" s="61" t="s">
        <v>187</v>
      </c>
      <c r="C291" s="61" t="s">
        <v>15</v>
      </c>
      <c r="D291" s="61">
        <v>545.24327070000004</v>
      </c>
      <c r="E291" s="61">
        <v>33.194055072634399</v>
      </c>
      <c r="F291" s="61">
        <v>10.8365986334681</v>
      </c>
      <c r="G291" s="61">
        <v>31.220261605616699</v>
      </c>
      <c r="H291" s="61">
        <v>2954.5126716</v>
      </c>
      <c r="I291" s="61">
        <v>17.549003853157199</v>
      </c>
      <c r="J291" s="61">
        <v>58.720335857644699</v>
      </c>
      <c r="K291" s="61">
        <v>9.7295606330699709</v>
      </c>
      <c r="L291" s="61">
        <v>1447.0680424</v>
      </c>
      <c r="M291" s="61">
        <v>28.6045118688812</v>
      </c>
      <c r="N291" s="61">
        <v>28.760181763775002</v>
      </c>
      <c r="O291" s="61">
        <v>21.471400376672499</v>
      </c>
      <c r="P291" s="61">
        <v>46.565804700000001</v>
      </c>
      <c r="Q291" s="61">
        <v>100</v>
      </c>
      <c r="R291" s="61">
        <v>0.92548585685527396</v>
      </c>
      <c r="S291" s="61">
        <v>101.493705259498</v>
      </c>
      <c r="T291" s="61">
        <v>38.108461499999997</v>
      </c>
      <c r="U291" s="61">
        <v>100</v>
      </c>
      <c r="V291" s="61">
        <v>0.75739788825691101</v>
      </c>
      <c r="W291" s="61">
        <v>100.390074636823</v>
      </c>
      <c r="X291" s="61"/>
      <c r="Y291" s="61"/>
      <c r="Z291" s="61"/>
      <c r="AA291" s="61"/>
    </row>
    <row r="292" spans="1:27" x14ac:dyDescent="0.25">
      <c r="A292" s="61" t="s">
        <v>186</v>
      </c>
      <c r="B292" s="61" t="s">
        <v>187</v>
      </c>
      <c r="C292" s="61" t="s">
        <v>16</v>
      </c>
      <c r="D292" s="61">
        <v>1271.8983819</v>
      </c>
      <c r="E292" s="61">
        <v>22.237197378154899</v>
      </c>
      <c r="F292" s="61">
        <v>2.4025873811633698</v>
      </c>
      <c r="G292" s="61">
        <v>22.625171124707698</v>
      </c>
      <c r="H292" s="61">
        <v>18105.172988800001</v>
      </c>
      <c r="I292" s="61">
        <v>6.9130364625741398</v>
      </c>
      <c r="J292" s="61">
        <v>34.200263775546503</v>
      </c>
      <c r="K292" s="61">
        <v>5.5894399067349303</v>
      </c>
      <c r="L292" s="61">
        <v>23381.5881515</v>
      </c>
      <c r="M292" s="61">
        <v>4.8537019870069704</v>
      </c>
      <c r="N292" s="61">
        <v>44.167293113805997</v>
      </c>
      <c r="O292" s="61">
        <v>4.1553689698712999</v>
      </c>
      <c r="P292" s="61">
        <v>6600.8248465999995</v>
      </c>
      <c r="Q292" s="61">
        <v>11.985308686900201</v>
      </c>
      <c r="R292" s="61">
        <v>12.468809385558</v>
      </c>
      <c r="S292" s="61">
        <v>10.7740667412733</v>
      </c>
      <c r="T292" s="61">
        <v>495.65052170000001</v>
      </c>
      <c r="U292" s="61">
        <v>31.727566957063999</v>
      </c>
      <c r="V292" s="61">
        <v>0.93627266600067705</v>
      </c>
      <c r="W292" s="61">
        <v>31.6727124975293</v>
      </c>
      <c r="X292" s="61">
        <v>3083.5591138</v>
      </c>
      <c r="Y292" s="61">
        <v>17.253503331402801</v>
      </c>
      <c r="Z292" s="61">
        <v>5.8247736779255197</v>
      </c>
      <c r="AA292" s="61">
        <v>15.7225638497495</v>
      </c>
    </row>
    <row r="293" spans="1:27" x14ac:dyDescent="0.25">
      <c r="A293" s="61" t="s">
        <v>188</v>
      </c>
      <c r="B293" s="61" t="s">
        <v>189</v>
      </c>
      <c r="C293" s="61" t="s">
        <v>15</v>
      </c>
      <c r="D293" s="61">
        <v>813.97612819999995</v>
      </c>
      <c r="E293" s="61">
        <v>22.989019888314601</v>
      </c>
      <c r="F293" s="61">
        <v>24.923634458830499</v>
      </c>
      <c r="G293" s="61">
        <v>22.3199268600934</v>
      </c>
      <c r="H293" s="61">
        <v>1520.8692079</v>
      </c>
      <c r="I293" s="61">
        <v>22.154029321804</v>
      </c>
      <c r="J293" s="61">
        <v>46.568427358200097</v>
      </c>
      <c r="K293" s="61">
        <v>12.2927649553745</v>
      </c>
      <c r="L293" s="61">
        <v>769.21519739999997</v>
      </c>
      <c r="M293" s="61">
        <v>28.2954891366137</v>
      </c>
      <c r="N293" s="61">
        <v>23.553072057002801</v>
      </c>
      <c r="O293" s="61">
        <v>20.9624575106447</v>
      </c>
      <c r="P293" s="61">
        <v>161.82000869999999</v>
      </c>
      <c r="Q293" s="61">
        <v>53.943335407923598</v>
      </c>
      <c r="R293" s="61">
        <v>4.9548661259665296</v>
      </c>
      <c r="S293" s="61">
        <v>54.443256730106398</v>
      </c>
      <c r="T293" s="61"/>
      <c r="U293" s="61"/>
      <c r="V293" s="61"/>
      <c r="W293" s="61"/>
      <c r="X293" s="61"/>
      <c r="Y293" s="61"/>
      <c r="Z293" s="61"/>
      <c r="AA293" s="61"/>
    </row>
    <row r="294" spans="1:27" x14ac:dyDescent="0.25">
      <c r="A294" s="61" t="s">
        <v>188</v>
      </c>
      <c r="B294" s="61" t="s">
        <v>189</v>
      </c>
      <c r="C294" s="61" t="s">
        <v>16</v>
      </c>
      <c r="D294" s="61">
        <v>1223.3951033999999</v>
      </c>
      <c r="E294" s="61">
        <v>19.5383417746947</v>
      </c>
      <c r="F294" s="61">
        <v>3.2476847336194599</v>
      </c>
      <c r="G294" s="61">
        <v>19.439876672134599</v>
      </c>
      <c r="H294" s="61">
        <v>12441.229079799999</v>
      </c>
      <c r="I294" s="61">
        <v>6.1307296077106699</v>
      </c>
      <c r="J294" s="61">
        <v>33.027097817897697</v>
      </c>
      <c r="K294" s="61">
        <v>5.5561893113187599</v>
      </c>
      <c r="L294" s="61">
        <v>19634.061447600001</v>
      </c>
      <c r="M294" s="61">
        <v>5.2607116038104902</v>
      </c>
      <c r="N294" s="61">
        <v>52.121543927308203</v>
      </c>
      <c r="O294" s="61">
        <v>3.58795414779431</v>
      </c>
      <c r="P294" s="61">
        <v>2820.5177327000001</v>
      </c>
      <c r="Q294" s="61">
        <v>13.744470309077</v>
      </c>
      <c r="R294" s="61">
        <v>7.4874849146733604</v>
      </c>
      <c r="S294" s="61">
        <v>13.6100034677049</v>
      </c>
      <c r="T294" s="61">
        <v>418.9364817</v>
      </c>
      <c r="U294" s="61">
        <v>37.320659090273701</v>
      </c>
      <c r="V294" s="61">
        <v>1.11212936212684</v>
      </c>
      <c r="W294" s="61">
        <v>37.036179565155301</v>
      </c>
      <c r="X294" s="61">
        <v>1131.6219619000001</v>
      </c>
      <c r="Y294" s="61">
        <v>20.2109811596812</v>
      </c>
      <c r="Z294" s="61">
        <v>3.0040592443743899</v>
      </c>
      <c r="AA294" s="61">
        <v>19.4026671135287</v>
      </c>
    </row>
    <row r="295" spans="1:27" x14ac:dyDescent="0.25">
      <c r="A295" s="61" t="s">
        <v>190</v>
      </c>
      <c r="B295" s="61" t="s">
        <v>191</v>
      </c>
      <c r="C295" s="61" t="s">
        <v>15</v>
      </c>
      <c r="D295" s="61">
        <v>166.5543376</v>
      </c>
      <c r="E295" s="61">
        <v>26.677417623100201</v>
      </c>
      <c r="F295" s="61">
        <v>11.436707878354399</v>
      </c>
      <c r="G295" s="61">
        <v>24.211983310887302</v>
      </c>
      <c r="H295" s="61">
        <v>478.72591560000001</v>
      </c>
      <c r="I295" s="61">
        <v>22.076715717713402</v>
      </c>
      <c r="J295" s="61">
        <v>32.872445890085103</v>
      </c>
      <c r="K295" s="61">
        <v>14.782231016818701</v>
      </c>
      <c r="L295" s="61">
        <v>644.68872150000004</v>
      </c>
      <c r="M295" s="61">
        <v>22.298573008858501</v>
      </c>
      <c r="N295" s="61">
        <v>44.268535341137301</v>
      </c>
      <c r="O295" s="61">
        <v>15.3528296984168</v>
      </c>
      <c r="P295" s="61">
        <v>118.5990797</v>
      </c>
      <c r="Q295" s="61">
        <v>49.139220719290101</v>
      </c>
      <c r="R295" s="61">
        <v>8.1437868788989007</v>
      </c>
      <c r="S295" s="61">
        <v>45.653527799874396</v>
      </c>
      <c r="T295" s="61">
        <v>29.529351800000001</v>
      </c>
      <c r="U295" s="61">
        <v>72.872564204075701</v>
      </c>
      <c r="V295" s="61">
        <v>2.0276780253230702</v>
      </c>
      <c r="W295" s="61">
        <v>70.506670276365099</v>
      </c>
      <c r="X295" s="61">
        <v>18.216240800000001</v>
      </c>
      <c r="Y295" s="61">
        <v>99.999999999999901</v>
      </c>
      <c r="Z295" s="61">
        <v>1.25084598620121</v>
      </c>
      <c r="AA295" s="61">
        <v>101.16474584343599</v>
      </c>
    </row>
    <row r="296" spans="1:27" x14ac:dyDescent="0.25">
      <c r="A296" s="61" t="s">
        <v>190</v>
      </c>
      <c r="B296" s="61" t="s">
        <v>191</v>
      </c>
      <c r="C296" s="61" t="s">
        <v>16</v>
      </c>
      <c r="D296" s="61">
        <v>249.00289649999999</v>
      </c>
      <c r="E296" s="61">
        <v>22.454731188933302</v>
      </c>
      <c r="F296" s="61">
        <v>1.41441984548241</v>
      </c>
      <c r="G296" s="61">
        <v>23.075624689568802</v>
      </c>
      <c r="H296" s="61">
        <v>5185.3439838000004</v>
      </c>
      <c r="I296" s="61">
        <v>5.5961315416418698</v>
      </c>
      <c r="J296" s="61">
        <v>29.454490447421499</v>
      </c>
      <c r="K296" s="61">
        <v>4.7173327439057298</v>
      </c>
      <c r="L296" s="61">
        <v>8958.0340821999998</v>
      </c>
      <c r="M296" s="61">
        <v>5.2178950998341396</v>
      </c>
      <c r="N296" s="61">
        <v>50.884633714979699</v>
      </c>
      <c r="O296" s="61">
        <v>3.6049953412529701</v>
      </c>
      <c r="P296" s="61">
        <v>1629.6496239999999</v>
      </c>
      <c r="Q296" s="61">
        <v>12.1892823156515</v>
      </c>
      <c r="R296" s="61">
        <v>9.25695564898197</v>
      </c>
      <c r="S296" s="61">
        <v>12.0486843704675</v>
      </c>
      <c r="T296" s="61">
        <v>371.7256021</v>
      </c>
      <c r="U296" s="61">
        <v>30.872457995810301</v>
      </c>
      <c r="V296" s="61">
        <v>2.1115259142543299</v>
      </c>
      <c r="W296" s="61">
        <v>30.494578866018198</v>
      </c>
      <c r="X296" s="61">
        <v>1210.8395963999999</v>
      </c>
      <c r="Y296" s="61">
        <v>12.795059750624</v>
      </c>
      <c r="Z296" s="61">
        <v>6.8779744288800799</v>
      </c>
      <c r="AA296" s="61">
        <v>11.937271490219301</v>
      </c>
    </row>
    <row r="297" spans="1:27" x14ac:dyDescent="0.25">
      <c r="A297" s="61" t="s">
        <v>192</v>
      </c>
      <c r="B297" s="61" t="s">
        <v>193</v>
      </c>
      <c r="C297" s="61" t="s">
        <v>15</v>
      </c>
      <c r="D297" s="61">
        <v>106.76097729999999</v>
      </c>
      <c r="E297" s="61">
        <v>61.336572402592502</v>
      </c>
      <c r="F297" s="61">
        <v>10.6583556468008</v>
      </c>
      <c r="G297" s="61">
        <v>53.046767367306003</v>
      </c>
      <c r="H297" s="61">
        <v>447.00432389999997</v>
      </c>
      <c r="I297" s="61">
        <v>32.626610572441798</v>
      </c>
      <c r="J297" s="61">
        <v>44.626146933781698</v>
      </c>
      <c r="K297" s="61">
        <v>20.509585824245701</v>
      </c>
      <c r="L297" s="61">
        <v>385.8914777</v>
      </c>
      <c r="M297" s="61">
        <v>30.8828145289284</v>
      </c>
      <c r="N297" s="61">
        <v>38.525018357958501</v>
      </c>
      <c r="O297" s="61">
        <v>18.572667219209301</v>
      </c>
      <c r="P297" s="61">
        <v>62.007838399999997</v>
      </c>
      <c r="Q297" s="61">
        <v>76.767613476476498</v>
      </c>
      <c r="R297" s="61">
        <v>6.1904790614590102</v>
      </c>
      <c r="S297" s="61">
        <v>66.857703434015505</v>
      </c>
      <c r="T297" s="61"/>
      <c r="U297" s="61"/>
      <c r="V297" s="61"/>
      <c r="W297" s="61"/>
      <c r="X297" s="61"/>
      <c r="Y297" s="61"/>
      <c r="Z297" s="61"/>
      <c r="AA297" s="61"/>
    </row>
    <row r="298" spans="1:27" x14ac:dyDescent="0.25">
      <c r="A298" s="61" t="s">
        <v>192</v>
      </c>
      <c r="B298" s="61" t="s">
        <v>193</v>
      </c>
      <c r="C298" s="61" t="s">
        <v>16</v>
      </c>
      <c r="D298" s="61">
        <v>178.716149</v>
      </c>
      <c r="E298" s="61">
        <v>37.410515951282001</v>
      </c>
      <c r="F298" s="61">
        <v>0.46741496080411299</v>
      </c>
      <c r="G298" s="61">
        <v>36.979650336353103</v>
      </c>
      <c r="H298" s="61">
        <v>6033.6376839000004</v>
      </c>
      <c r="I298" s="61">
        <v>9.5254795523930493</v>
      </c>
      <c r="J298" s="61">
        <v>15.7804011406173</v>
      </c>
      <c r="K298" s="61">
        <v>9.2340568948503101</v>
      </c>
      <c r="L298" s="61">
        <v>16615.401672100001</v>
      </c>
      <c r="M298" s="61">
        <v>6.5372446464561902</v>
      </c>
      <c r="N298" s="61">
        <v>43.455990769525897</v>
      </c>
      <c r="O298" s="61">
        <v>5.3277958715389797</v>
      </c>
      <c r="P298" s="61">
        <v>6341.1784440000001</v>
      </c>
      <c r="Q298" s="61">
        <v>8.4317480478525297</v>
      </c>
      <c r="R298" s="61">
        <v>16.584744526104</v>
      </c>
      <c r="S298" s="61">
        <v>7.70060934894029</v>
      </c>
      <c r="T298" s="61">
        <v>1085.7022890000001</v>
      </c>
      <c r="U298" s="61">
        <v>20.058937809268201</v>
      </c>
      <c r="V298" s="61">
        <v>2.8395502907679102</v>
      </c>
      <c r="W298" s="61">
        <v>19.895615267359499</v>
      </c>
      <c r="X298" s="61">
        <v>7980.3720493999999</v>
      </c>
      <c r="Y298" s="61">
        <v>10.958749210752099</v>
      </c>
      <c r="Z298" s="61">
        <v>20.871898312180701</v>
      </c>
      <c r="AA298" s="61">
        <v>10.53707903423</v>
      </c>
    </row>
    <row r="299" spans="1:27" x14ac:dyDescent="0.25">
      <c r="A299" s="61" t="s">
        <v>194</v>
      </c>
      <c r="B299" s="61" t="s">
        <v>195</v>
      </c>
      <c r="C299" s="61" t="s">
        <v>15</v>
      </c>
      <c r="D299" s="61">
        <v>223.76965939999999</v>
      </c>
      <c r="E299" s="61">
        <v>38.270842149337703</v>
      </c>
      <c r="F299" s="61">
        <v>8.29424794100977</v>
      </c>
      <c r="G299" s="61">
        <v>37.3974066133297</v>
      </c>
      <c r="H299" s="61">
        <v>1220.4992617</v>
      </c>
      <c r="I299" s="61">
        <v>19.0501554284949</v>
      </c>
      <c r="J299" s="61">
        <v>45.239035155626503</v>
      </c>
      <c r="K299" s="61">
        <v>10.912231363541</v>
      </c>
      <c r="L299" s="61">
        <v>1010.7422114</v>
      </c>
      <c r="M299" s="61">
        <v>17.7156750134879</v>
      </c>
      <c r="N299" s="61">
        <v>37.464178692833599</v>
      </c>
      <c r="O299" s="61">
        <v>10.6449322028068</v>
      </c>
      <c r="P299" s="61">
        <v>116.99989789999999</v>
      </c>
      <c r="Q299" s="61">
        <v>53.549334969634302</v>
      </c>
      <c r="R299" s="61">
        <v>4.3367191283101496</v>
      </c>
      <c r="S299" s="61">
        <v>51.315215467598399</v>
      </c>
      <c r="T299" s="61">
        <v>51.393490200000002</v>
      </c>
      <c r="U299" s="61">
        <v>72.3380761385082</v>
      </c>
      <c r="V299" s="61">
        <v>1.9049515086881199</v>
      </c>
      <c r="W299" s="61">
        <v>66.815791542454505</v>
      </c>
      <c r="X299" s="61">
        <v>74.485161399999996</v>
      </c>
      <c r="Y299" s="61">
        <v>57.269595248196403</v>
      </c>
      <c r="Z299" s="61">
        <v>2.7608675735318702</v>
      </c>
      <c r="AA299" s="61">
        <v>54.485835904482499</v>
      </c>
    </row>
    <row r="300" spans="1:27" x14ac:dyDescent="0.25">
      <c r="A300" s="61" t="s">
        <v>194</v>
      </c>
      <c r="B300" s="61" t="s">
        <v>195</v>
      </c>
      <c r="C300" s="61" t="s">
        <v>16</v>
      </c>
      <c r="D300" s="61">
        <v>604.64658529999997</v>
      </c>
      <c r="E300" s="61">
        <v>21.528920456544402</v>
      </c>
      <c r="F300" s="61">
        <v>2.1172361312286698</v>
      </c>
      <c r="G300" s="61">
        <v>21.3325543320652</v>
      </c>
      <c r="H300" s="61">
        <v>8564.4199640000006</v>
      </c>
      <c r="I300" s="61">
        <v>6.2243991831217098</v>
      </c>
      <c r="J300" s="61">
        <v>29.989252948150099</v>
      </c>
      <c r="K300" s="61">
        <v>4.8702415275946702</v>
      </c>
      <c r="L300" s="61">
        <v>14347.128563300001</v>
      </c>
      <c r="M300" s="61">
        <v>4.67073670884061</v>
      </c>
      <c r="N300" s="61">
        <v>50.238039397064</v>
      </c>
      <c r="O300" s="61">
        <v>3.47375614276958</v>
      </c>
      <c r="P300" s="61">
        <v>3122.0447396</v>
      </c>
      <c r="Q300" s="61">
        <v>12.3147252045674</v>
      </c>
      <c r="R300" s="61">
        <v>10.932181023918099</v>
      </c>
      <c r="S300" s="61">
        <v>11.037677895149301</v>
      </c>
      <c r="T300" s="61">
        <v>372.33334000000002</v>
      </c>
      <c r="U300" s="61">
        <v>25.313848068357998</v>
      </c>
      <c r="V300" s="61">
        <v>1.3037659013949801</v>
      </c>
      <c r="W300" s="61">
        <v>25.009946235622699</v>
      </c>
      <c r="X300" s="61">
        <v>1547.7239377999999</v>
      </c>
      <c r="Y300" s="61">
        <v>14.760443828351001</v>
      </c>
      <c r="Z300" s="61">
        <v>5.4195245982441396</v>
      </c>
      <c r="AA300" s="61">
        <v>14.1195135821769</v>
      </c>
    </row>
    <row r="301" spans="1:27" x14ac:dyDescent="0.25">
      <c r="A301" s="61" t="s">
        <v>196</v>
      </c>
      <c r="B301" s="61" t="s">
        <v>197</v>
      </c>
      <c r="C301" s="61" t="s">
        <v>15</v>
      </c>
      <c r="D301" s="61">
        <v>1200.8546983000001</v>
      </c>
      <c r="E301" s="61">
        <v>34.790503552528797</v>
      </c>
      <c r="F301" s="61">
        <v>15.6206450992567</v>
      </c>
      <c r="G301" s="61">
        <v>27.254741247031799</v>
      </c>
      <c r="H301" s="61">
        <v>3811.0660023</v>
      </c>
      <c r="I301" s="61">
        <v>19.347637104616101</v>
      </c>
      <c r="J301" s="61">
        <v>49.574115466298501</v>
      </c>
      <c r="K301" s="61">
        <v>10.1107544842538</v>
      </c>
      <c r="L301" s="61">
        <v>2675.6920110999999</v>
      </c>
      <c r="M301" s="61">
        <v>23.6286869890126</v>
      </c>
      <c r="N301" s="61">
        <v>34.8052394344448</v>
      </c>
      <c r="O301" s="61">
        <v>17.0138032905035</v>
      </c>
      <c r="P301" s="61"/>
      <c r="Q301" s="61"/>
      <c r="R301" s="61"/>
      <c r="S301" s="61"/>
      <c r="T301" s="61"/>
      <c r="U301" s="61"/>
      <c r="V301" s="61"/>
      <c r="W301" s="61"/>
      <c r="X301" s="61"/>
      <c r="Y301" s="61"/>
      <c r="Z301" s="61"/>
      <c r="AA301" s="61"/>
    </row>
    <row r="302" spans="1:27" x14ac:dyDescent="0.25">
      <c r="A302" s="61" t="s">
        <v>196</v>
      </c>
      <c r="B302" s="61" t="s">
        <v>197</v>
      </c>
      <c r="C302" s="61" t="s">
        <v>16</v>
      </c>
      <c r="D302" s="61">
        <v>2703.4521291000001</v>
      </c>
      <c r="E302" s="61">
        <v>17.315545012811</v>
      </c>
      <c r="F302" s="61">
        <v>4.9423348200334702</v>
      </c>
      <c r="G302" s="61">
        <v>16.5051683105706</v>
      </c>
      <c r="H302" s="61">
        <v>22149.855517600001</v>
      </c>
      <c r="I302" s="61">
        <v>6.1943419625255904</v>
      </c>
      <c r="J302" s="61">
        <v>40.493412479912898</v>
      </c>
      <c r="K302" s="61">
        <v>4.75081865002028</v>
      </c>
      <c r="L302" s="61">
        <v>25527.342702800001</v>
      </c>
      <c r="M302" s="61">
        <v>6.1031392074196802</v>
      </c>
      <c r="N302" s="61">
        <v>46.6679891775916</v>
      </c>
      <c r="O302" s="61">
        <v>3.86898041183438</v>
      </c>
      <c r="P302" s="61">
        <v>2739.7429634999999</v>
      </c>
      <c r="Q302" s="61">
        <v>17.6925020748793</v>
      </c>
      <c r="R302" s="61">
        <v>5.0086801614480798</v>
      </c>
      <c r="S302" s="61">
        <v>17.620229543944799</v>
      </c>
      <c r="T302" s="61">
        <v>420.5690141</v>
      </c>
      <c r="U302" s="61">
        <v>45.153361392801102</v>
      </c>
      <c r="V302" s="61">
        <v>0.76886616938379404</v>
      </c>
      <c r="W302" s="61">
        <v>45.917112917051902</v>
      </c>
      <c r="X302" s="61">
        <v>1158.9361529</v>
      </c>
      <c r="Y302" s="61">
        <v>26.041121986125699</v>
      </c>
      <c r="Z302" s="61">
        <v>2.1187171916301502</v>
      </c>
      <c r="AA302" s="61">
        <v>25.7087773243199</v>
      </c>
    </row>
    <row r="303" spans="1:27" x14ac:dyDescent="0.25">
      <c r="A303" s="61" t="s">
        <v>198</v>
      </c>
      <c r="B303" s="61" t="s">
        <v>199</v>
      </c>
      <c r="C303" s="61" t="s">
        <v>15</v>
      </c>
      <c r="D303" s="61">
        <v>1055.4404149</v>
      </c>
      <c r="E303" s="61">
        <v>31.924869731094098</v>
      </c>
      <c r="F303" s="61">
        <v>14.393391833097301</v>
      </c>
      <c r="G303" s="61">
        <v>29.606083250597099</v>
      </c>
      <c r="H303" s="61">
        <v>3223.4357080999998</v>
      </c>
      <c r="I303" s="61">
        <v>20.640757105354499</v>
      </c>
      <c r="J303" s="61">
        <v>43.959064425135402</v>
      </c>
      <c r="K303" s="61">
        <v>12.498800006965601</v>
      </c>
      <c r="L303" s="61">
        <v>2852.5421907</v>
      </c>
      <c r="M303" s="61">
        <v>23.747396515067301</v>
      </c>
      <c r="N303" s="61">
        <v>38.901066219903001</v>
      </c>
      <c r="O303" s="61">
        <v>11.247731612013901</v>
      </c>
      <c r="P303" s="61">
        <v>58.520540799999999</v>
      </c>
      <c r="Q303" s="61">
        <v>100</v>
      </c>
      <c r="R303" s="61">
        <v>0.79806407081631703</v>
      </c>
      <c r="S303" s="61">
        <v>101.28180808976001</v>
      </c>
      <c r="T303" s="61">
        <v>70.159256999999997</v>
      </c>
      <c r="U303" s="61">
        <v>99.999999999999801</v>
      </c>
      <c r="V303" s="61">
        <v>0.95678511308063996</v>
      </c>
      <c r="W303" s="61">
        <v>96.742500329418704</v>
      </c>
      <c r="X303" s="61">
        <v>72.714245300000002</v>
      </c>
      <c r="Y303" s="61">
        <v>99.999999999999801</v>
      </c>
      <c r="Z303" s="61">
        <v>0.99162833796734595</v>
      </c>
      <c r="AA303" s="61">
        <v>99.273118327100903</v>
      </c>
    </row>
    <row r="304" spans="1:27" x14ac:dyDescent="0.25">
      <c r="A304" s="61" t="s">
        <v>198</v>
      </c>
      <c r="B304" s="61" t="s">
        <v>199</v>
      </c>
      <c r="C304" s="61" t="s">
        <v>16</v>
      </c>
      <c r="D304" s="61">
        <v>743.41085080000005</v>
      </c>
      <c r="E304" s="61">
        <v>34.6357622703161</v>
      </c>
      <c r="F304" s="61">
        <v>1.24951975452701</v>
      </c>
      <c r="G304" s="61">
        <v>34.317138106659101</v>
      </c>
      <c r="H304" s="61">
        <v>15346.5710991</v>
      </c>
      <c r="I304" s="61">
        <v>9.2421951150965391</v>
      </c>
      <c r="J304" s="61">
        <v>25.794409285179501</v>
      </c>
      <c r="K304" s="61">
        <v>8.6875586659099397</v>
      </c>
      <c r="L304" s="61">
        <v>29731.685130999998</v>
      </c>
      <c r="M304" s="61">
        <v>5.6078163140202699</v>
      </c>
      <c r="N304" s="61">
        <v>49.972808261519397</v>
      </c>
      <c r="O304" s="61">
        <v>4.1694070720990899</v>
      </c>
      <c r="P304" s="61">
        <v>6708.9495352000004</v>
      </c>
      <c r="Q304" s="61">
        <v>14.4183732404937</v>
      </c>
      <c r="R304" s="61">
        <v>11.276355419531599</v>
      </c>
      <c r="S304" s="61">
        <v>13.437649881926101</v>
      </c>
      <c r="T304" s="61">
        <v>1130.7216049000001</v>
      </c>
      <c r="U304" s="61">
        <v>26.473617254333099</v>
      </c>
      <c r="V304" s="61">
        <v>1.9005089590401101</v>
      </c>
      <c r="W304" s="61">
        <v>25.7014038903699</v>
      </c>
      <c r="X304" s="61">
        <v>5834.3878855000003</v>
      </c>
      <c r="Y304" s="61">
        <v>15.454257762653</v>
      </c>
      <c r="Z304" s="61">
        <v>9.8063983202023408</v>
      </c>
      <c r="AA304" s="61">
        <v>15.1641563519172</v>
      </c>
    </row>
    <row r="305" spans="1:27" x14ac:dyDescent="0.25">
      <c r="A305" s="61" t="s">
        <v>200</v>
      </c>
      <c r="B305" s="61" t="s">
        <v>201</v>
      </c>
      <c r="C305" s="61" t="s">
        <v>15</v>
      </c>
      <c r="D305" s="61">
        <v>817.82182169999999</v>
      </c>
      <c r="E305" s="61">
        <v>23.620725620190601</v>
      </c>
      <c r="F305" s="61">
        <v>18.8413222083555</v>
      </c>
      <c r="G305" s="61">
        <v>20.428370520922499</v>
      </c>
      <c r="H305" s="61">
        <v>1908.4121448000001</v>
      </c>
      <c r="I305" s="61">
        <v>15.7933272867381</v>
      </c>
      <c r="J305" s="61">
        <v>43.966799579610097</v>
      </c>
      <c r="K305" s="61">
        <v>10.2689137377835</v>
      </c>
      <c r="L305" s="61">
        <v>1480.3534915</v>
      </c>
      <c r="M305" s="61">
        <v>20.650212348451699</v>
      </c>
      <c r="N305" s="61">
        <v>34.105004752302897</v>
      </c>
      <c r="O305" s="61">
        <v>15.5957480239482</v>
      </c>
      <c r="P305" s="61">
        <v>23.5475925</v>
      </c>
      <c r="Q305" s="61">
        <v>99.999999999999602</v>
      </c>
      <c r="R305" s="61">
        <v>0.54249931433879495</v>
      </c>
      <c r="S305" s="61">
        <v>100.982475256261</v>
      </c>
      <c r="T305" s="61"/>
      <c r="U305" s="61"/>
      <c r="V305" s="61"/>
      <c r="W305" s="61"/>
      <c r="X305" s="61">
        <v>110.4404816</v>
      </c>
      <c r="Y305" s="61">
        <v>50.199420351691899</v>
      </c>
      <c r="Z305" s="61">
        <v>2.5443741453928399</v>
      </c>
      <c r="AA305" s="61">
        <v>49.031247996030501</v>
      </c>
    </row>
    <row r="306" spans="1:27" x14ac:dyDescent="0.25">
      <c r="A306" s="61" t="s">
        <v>200</v>
      </c>
      <c r="B306" s="61" t="s">
        <v>201</v>
      </c>
      <c r="C306" s="61" t="s">
        <v>16</v>
      </c>
      <c r="D306" s="61">
        <v>982.26546399999995</v>
      </c>
      <c r="E306" s="61">
        <v>24.502186626429101</v>
      </c>
      <c r="F306" s="61">
        <v>2.9110012545731601</v>
      </c>
      <c r="G306" s="61">
        <v>24.3894257805119</v>
      </c>
      <c r="H306" s="61">
        <v>13722.535652500001</v>
      </c>
      <c r="I306" s="61">
        <v>5.7808214991560396</v>
      </c>
      <c r="J306" s="61">
        <v>40.667538424574403</v>
      </c>
      <c r="K306" s="61">
        <v>4.4776156697226499</v>
      </c>
      <c r="L306" s="61">
        <v>15452.539906</v>
      </c>
      <c r="M306" s="61">
        <v>4.95398082589002</v>
      </c>
      <c r="N306" s="61">
        <v>45.794507392665302</v>
      </c>
      <c r="O306" s="61">
        <v>3.66048917311698</v>
      </c>
      <c r="P306" s="61">
        <v>2541.1023037</v>
      </c>
      <c r="Q306" s="61">
        <v>13.8352290885017</v>
      </c>
      <c r="R306" s="61">
        <v>7.5307055629815398</v>
      </c>
      <c r="S306" s="61">
        <v>13.8147488945049</v>
      </c>
      <c r="T306" s="61">
        <v>291.11350320000003</v>
      </c>
      <c r="U306" s="61">
        <v>36.071734398354799</v>
      </c>
      <c r="V306" s="61">
        <v>0.862731923392135</v>
      </c>
      <c r="W306" s="61">
        <v>35.790381679509501</v>
      </c>
      <c r="X306" s="61">
        <v>753.65995750000002</v>
      </c>
      <c r="Y306" s="61">
        <v>22.488775070330298</v>
      </c>
      <c r="Z306" s="61">
        <v>2.23351544181345</v>
      </c>
      <c r="AA306" s="61">
        <v>21.683499825347599</v>
      </c>
    </row>
    <row r="307" spans="1:27" x14ac:dyDescent="0.25">
      <c r="A307" s="61" t="s">
        <v>202</v>
      </c>
      <c r="B307" s="61" t="s">
        <v>203</v>
      </c>
      <c r="C307" s="61" t="s">
        <v>15</v>
      </c>
      <c r="D307" s="61">
        <v>425.61221419999998</v>
      </c>
      <c r="E307" s="61">
        <v>50.268580083148002</v>
      </c>
      <c r="F307" s="61">
        <v>7.0276777146763996</v>
      </c>
      <c r="G307" s="61">
        <v>46.926626787635797</v>
      </c>
      <c r="H307" s="61">
        <v>2321.8486824000001</v>
      </c>
      <c r="I307" s="61">
        <v>31.2780833209668</v>
      </c>
      <c r="J307" s="61">
        <v>38.338195422384203</v>
      </c>
      <c r="K307" s="61">
        <v>18.942380138021601</v>
      </c>
      <c r="L307" s="61">
        <v>3004.0937377</v>
      </c>
      <c r="M307" s="61">
        <v>23.713585134497801</v>
      </c>
      <c r="N307" s="61">
        <v>49.603375816918003</v>
      </c>
      <c r="O307" s="61">
        <v>14.8190670125687</v>
      </c>
      <c r="P307" s="61">
        <v>204.03639269999999</v>
      </c>
      <c r="Q307" s="61">
        <v>72.369583063620098</v>
      </c>
      <c r="R307" s="61">
        <v>3.3690339753429699</v>
      </c>
      <c r="S307" s="61">
        <v>69.947860247411299</v>
      </c>
      <c r="T307" s="61"/>
      <c r="U307" s="61"/>
      <c r="V307" s="61"/>
      <c r="W307" s="61"/>
      <c r="X307" s="61">
        <v>100.6373813</v>
      </c>
      <c r="Y307" s="61">
        <v>100</v>
      </c>
      <c r="Z307" s="61">
        <v>1.6617170706784701</v>
      </c>
      <c r="AA307" s="61">
        <v>93.306390986636202</v>
      </c>
    </row>
    <row r="308" spans="1:27" x14ac:dyDescent="0.25">
      <c r="A308" s="61" t="s">
        <v>202</v>
      </c>
      <c r="B308" s="61" t="s">
        <v>203</v>
      </c>
      <c r="C308" s="61" t="s">
        <v>16</v>
      </c>
      <c r="D308" s="61">
        <v>1703.7073938000001</v>
      </c>
      <c r="E308" s="61">
        <v>23.969029259025302</v>
      </c>
      <c r="F308" s="61">
        <v>1.4122715649692701</v>
      </c>
      <c r="G308" s="61">
        <v>24.023569069427399</v>
      </c>
      <c r="H308" s="61">
        <v>30793.806659499998</v>
      </c>
      <c r="I308" s="61">
        <v>8.5894386504767901</v>
      </c>
      <c r="J308" s="61">
        <v>25.526224562172999</v>
      </c>
      <c r="K308" s="61">
        <v>7.9950703968871499</v>
      </c>
      <c r="L308" s="61">
        <v>57562.748686300001</v>
      </c>
      <c r="M308" s="61">
        <v>5.6180152446012004</v>
      </c>
      <c r="N308" s="61">
        <v>47.716076990082698</v>
      </c>
      <c r="O308" s="61">
        <v>4.5248987638351696</v>
      </c>
      <c r="P308" s="61">
        <v>16130.9873916</v>
      </c>
      <c r="Q308" s="61">
        <v>13.0665144954366</v>
      </c>
      <c r="R308" s="61">
        <v>13.3716240775491</v>
      </c>
      <c r="S308" s="61">
        <v>12.617198676441401</v>
      </c>
      <c r="T308" s="61">
        <v>2682.6166876000002</v>
      </c>
      <c r="U308" s="61">
        <v>21.680436261466799</v>
      </c>
      <c r="V308" s="61">
        <v>2.2237288406428601</v>
      </c>
      <c r="W308" s="61">
        <v>21.4435567648699</v>
      </c>
      <c r="X308" s="61">
        <v>11762.0955598</v>
      </c>
      <c r="Y308" s="61">
        <v>13.247338632261201</v>
      </c>
      <c r="Z308" s="61">
        <v>9.7500739645829793</v>
      </c>
      <c r="AA308" s="61">
        <v>12.8770294516648</v>
      </c>
    </row>
    <row r="309" spans="1:27" x14ac:dyDescent="0.25">
      <c r="A309" s="61" t="s">
        <v>204</v>
      </c>
      <c r="B309" s="61" t="s">
        <v>205</v>
      </c>
      <c r="C309" s="61" t="s">
        <v>15</v>
      </c>
      <c r="D309" s="61">
        <v>35.717095200000003</v>
      </c>
      <c r="E309" s="61">
        <v>99.999999999999801</v>
      </c>
      <c r="F309" s="61">
        <v>6.1027594999808201</v>
      </c>
      <c r="G309" s="61">
        <v>87.815261315827101</v>
      </c>
      <c r="H309" s="61">
        <v>116.94488250000001</v>
      </c>
      <c r="I309" s="61">
        <v>60.996852579769801</v>
      </c>
      <c r="J309" s="61">
        <v>19.981649925748101</v>
      </c>
      <c r="K309" s="61">
        <v>56.400815522920503</v>
      </c>
      <c r="L309" s="61">
        <v>195.2675984</v>
      </c>
      <c r="M309" s="61">
        <v>48.398854838917998</v>
      </c>
      <c r="N309" s="61">
        <v>33.364168740520597</v>
      </c>
      <c r="O309" s="61">
        <v>32.019531318185003</v>
      </c>
      <c r="P309" s="61">
        <v>25.453607300000002</v>
      </c>
      <c r="Q309" s="61">
        <v>99.999999999999901</v>
      </c>
      <c r="R309" s="61">
        <v>4.3491007006319</v>
      </c>
      <c r="S309" s="61">
        <v>98.255800704960905</v>
      </c>
      <c r="T309" s="61"/>
      <c r="U309" s="61"/>
      <c r="V309" s="61"/>
      <c r="W309" s="61"/>
      <c r="X309" s="61">
        <v>211.87820859999999</v>
      </c>
      <c r="Y309" s="61">
        <v>52.330922518585801</v>
      </c>
      <c r="Z309" s="61">
        <v>36.202321133118602</v>
      </c>
      <c r="AA309" s="61">
        <v>37.010861839324001</v>
      </c>
    </row>
    <row r="310" spans="1:27" x14ac:dyDescent="0.25">
      <c r="A310" s="61" t="s">
        <v>204</v>
      </c>
      <c r="B310" s="61" t="s">
        <v>205</v>
      </c>
      <c r="C310" s="61" t="s">
        <v>16</v>
      </c>
      <c r="D310" s="61">
        <v>122.6533658</v>
      </c>
      <c r="E310" s="61">
        <v>49.983069583590499</v>
      </c>
      <c r="F310" s="61">
        <v>0.26609997475181701</v>
      </c>
      <c r="G310" s="61">
        <v>49.914064383170299</v>
      </c>
      <c r="H310" s="61">
        <v>3300.3598814000002</v>
      </c>
      <c r="I310" s="61">
        <v>11.7834674254165</v>
      </c>
      <c r="J310" s="61">
        <v>7.1602248775178001</v>
      </c>
      <c r="K310" s="61">
        <v>11.388275149163199</v>
      </c>
      <c r="L310" s="61">
        <v>12957.1443801</v>
      </c>
      <c r="M310" s="61">
        <v>5.65059977178064</v>
      </c>
      <c r="N310" s="61">
        <v>28.110894225458399</v>
      </c>
      <c r="O310" s="61">
        <v>4.9888722706231903</v>
      </c>
      <c r="P310" s="61">
        <v>9078.2474182000005</v>
      </c>
      <c r="Q310" s="61">
        <v>6.85701652789405</v>
      </c>
      <c r="R310" s="61">
        <v>19.695516653924301</v>
      </c>
      <c r="S310" s="61">
        <v>6.05650305322549</v>
      </c>
      <c r="T310" s="61">
        <v>2006.8500529</v>
      </c>
      <c r="U310" s="61">
        <v>14.6883073079852</v>
      </c>
      <c r="V310" s="61">
        <v>4.3539184181717197</v>
      </c>
      <c r="W310" s="61">
        <v>14.6550140573418</v>
      </c>
      <c r="X310" s="61">
        <v>18627.708989399998</v>
      </c>
      <c r="Y310" s="61">
        <v>4.9900508578301697</v>
      </c>
      <c r="Z310" s="61">
        <v>40.413345850175901</v>
      </c>
      <c r="AA310" s="61">
        <v>4.1481476618266804</v>
      </c>
    </row>
    <row r="311" spans="1:27" x14ac:dyDescent="0.25">
      <c r="A311" s="61" t="s">
        <v>206</v>
      </c>
      <c r="B311" s="61" t="s">
        <v>207</v>
      </c>
      <c r="C311" s="61" t="s">
        <v>15</v>
      </c>
      <c r="D311" s="61">
        <v>261.07188960000002</v>
      </c>
      <c r="E311" s="61">
        <v>45.8651954634799</v>
      </c>
      <c r="F311" s="61">
        <v>12.5774471830149</v>
      </c>
      <c r="G311" s="61">
        <v>42.563312646623999</v>
      </c>
      <c r="H311" s="61">
        <v>608.73270669999999</v>
      </c>
      <c r="I311" s="61">
        <v>35.665067851536399</v>
      </c>
      <c r="J311" s="61">
        <v>29.326418400784299</v>
      </c>
      <c r="K311" s="61">
        <v>31.2509203999223</v>
      </c>
      <c r="L311" s="61">
        <v>954.8520704</v>
      </c>
      <c r="M311" s="61">
        <v>31.024892191517999</v>
      </c>
      <c r="N311" s="61">
        <v>46.001128277153498</v>
      </c>
      <c r="O311" s="61">
        <v>14.084477146402801</v>
      </c>
      <c r="P311" s="61">
        <v>159.40474649999999</v>
      </c>
      <c r="Q311" s="61">
        <v>100</v>
      </c>
      <c r="R311" s="61">
        <v>7.6795122711121504</v>
      </c>
      <c r="S311" s="61">
        <v>88.368038488490598</v>
      </c>
      <c r="T311" s="61"/>
      <c r="U311" s="61"/>
      <c r="V311" s="61"/>
      <c r="W311" s="61"/>
      <c r="X311" s="61">
        <v>91.653044600000001</v>
      </c>
      <c r="Y311" s="61">
        <v>100</v>
      </c>
      <c r="Z311" s="61">
        <v>4.41549386793504</v>
      </c>
      <c r="AA311" s="61">
        <v>95.550393375314698</v>
      </c>
    </row>
    <row r="312" spans="1:27" x14ac:dyDescent="0.25">
      <c r="A312" s="61" t="s">
        <v>206</v>
      </c>
      <c r="B312" s="61" t="s">
        <v>207</v>
      </c>
      <c r="C312" s="61" t="s">
        <v>16</v>
      </c>
      <c r="D312" s="61">
        <v>380.99193389999999</v>
      </c>
      <c r="E312" s="61">
        <v>40.702224752449602</v>
      </c>
      <c r="F312" s="61">
        <v>0.43840018444062301</v>
      </c>
      <c r="G312" s="61">
        <v>41.265804803058899</v>
      </c>
      <c r="H312" s="61">
        <v>10733.4552391</v>
      </c>
      <c r="I312" s="61">
        <v>9.8691094313956693</v>
      </c>
      <c r="J312" s="61">
        <v>12.3507831473978</v>
      </c>
      <c r="K312" s="61">
        <v>9.9215587293597007</v>
      </c>
      <c r="L312" s="61">
        <v>29198.494839200001</v>
      </c>
      <c r="M312" s="61">
        <v>6.6478418370766903</v>
      </c>
      <c r="N312" s="61">
        <v>33.598153619319604</v>
      </c>
      <c r="O312" s="61">
        <v>6.01398430510854</v>
      </c>
      <c r="P312" s="61">
        <v>15256.3138824</v>
      </c>
      <c r="Q312" s="61">
        <v>8.2636488355618596</v>
      </c>
      <c r="R312" s="61">
        <v>17.555150712675498</v>
      </c>
      <c r="S312" s="61">
        <v>7.9676419514142696</v>
      </c>
      <c r="T312" s="61">
        <v>3052.0398647000002</v>
      </c>
      <c r="U312" s="61">
        <v>16.1242130163618</v>
      </c>
      <c r="V312" s="61">
        <v>3.5119243231952701</v>
      </c>
      <c r="W312" s="61">
        <v>15.7942131772477</v>
      </c>
      <c r="X312" s="61">
        <v>28283.762090100001</v>
      </c>
      <c r="Y312" s="61">
        <v>9.2819695911628095</v>
      </c>
      <c r="Z312" s="61">
        <v>32.545588012971201</v>
      </c>
      <c r="AA312" s="61">
        <v>8.2079459080994503</v>
      </c>
    </row>
    <row r="313" spans="1:27" x14ac:dyDescent="0.25">
      <c r="A313" s="61" t="s">
        <v>208</v>
      </c>
      <c r="B313" s="61" t="s">
        <v>209</v>
      </c>
      <c r="C313" s="61" t="s">
        <v>15</v>
      </c>
      <c r="D313" s="61">
        <v>732.91352340000003</v>
      </c>
      <c r="E313" s="61">
        <v>38.318653847371301</v>
      </c>
      <c r="F313" s="61">
        <v>17.936594829404399</v>
      </c>
      <c r="G313" s="61">
        <v>31.657952555066299</v>
      </c>
      <c r="H313" s="61">
        <v>1668.552917</v>
      </c>
      <c r="I313" s="61">
        <v>23.8302672367277</v>
      </c>
      <c r="J313" s="61">
        <v>40.834500480783298</v>
      </c>
      <c r="K313" s="61">
        <v>14.111328311542</v>
      </c>
      <c r="L313" s="61">
        <v>1468.3450198999999</v>
      </c>
      <c r="M313" s="61">
        <v>26.104653621617601</v>
      </c>
      <c r="N313" s="61">
        <v>35.934812021944602</v>
      </c>
      <c r="O313" s="61">
        <v>17.623810575526299</v>
      </c>
      <c r="P313" s="61">
        <v>132.08287350000001</v>
      </c>
      <c r="Q313" s="61">
        <v>70.557030413210597</v>
      </c>
      <c r="R313" s="61">
        <v>3.23246455445739</v>
      </c>
      <c r="S313" s="61">
        <v>66.668762822936699</v>
      </c>
      <c r="T313" s="61">
        <v>22.014895500000002</v>
      </c>
      <c r="U313" s="61">
        <v>100</v>
      </c>
      <c r="V313" s="61">
        <v>0.53877060279002398</v>
      </c>
      <c r="W313" s="61">
        <v>98.974286250561804</v>
      </c>
      <c r="X313" s="61">
        <v>62.226017499999998</v>
      </c>
      <c r="Y313" s="61">
        <v>99.999999999999901</v>
      </c>
      <c r="Z313" s="61">
        <v>1.5228575106203699</v>
      </c>
      <c r="AA313" s="61">
        <v>95.433173333355995</v>
      </c>
    </row>
    <row r="314" spans="1:27" x14ac:dyDescent="0.25">
      <c r="A314" s="61" t="s">
        <v>208</v>
      </c>
      <c r="B314" s="61" t="s">
        <v>209</v>
      </c>
      <c r="C314" s="61" t="s">
        <v>16</v>
      </c>
      <c r="D314" s="61">
        <v>361.1829879</v>
      </c>
      <c r="E314" s="61">
        <v>35.894733766488599</v>
      </c>
      <c r="F314" s="61">
        <v>0.62187176682196799</v>
      </c>
      <c r="G314" s="61">
        <v>35.9152820231158</v>
      </c>
      <c r="H314" s="61">
        <v>15348.992056900001</v>
      </c>
      <c r="I314" s="61">
        <v>6.8762803228241003</v>
      </c>
      <c r="J314" s="61">
        <v>26.427337746049901</v>
      </c>
      <c r="K314" s="61">
        <v>6.6721209005969104</v>
      </c>
      <c r="L314" s="61">
        <v>27013.848816599999</v>
      </c>
      <c r="M314" s="61">
        <v>5.9808557646290899</v>
      </c>
      <c r="N314" s="61">
        <v>46.511464977668602</v>
      </c>
      <c r="O314" s="61">
        <v>4.2078827041247999</v>
      </c>
      <c r="P314" s="61">
        <v>9553.3063010000005</v>
      </c>
      <c r="Q314" s="61">
        <v>10.782904909279599</v>
      </c>
      <c r="R314" s="61">
        <v>16.448536247336101</v>
      </c>
      <c r="S314" s="61">
        <v>10.089510676092001</v>
      </c>
      <c r="T314" s="61">
        <v>952.92237469999998</v>
      </c>
      <c r="U314" s="61">
        <v>27.098062829524501</v>
      </c>
      <c r="V314" s="61">
        <v>1.6407071779442299</v>
      </c>
      <c r="W314" s="61">
        <v>26.654079920019601</v>
      </c>
      <c r="X314" s="61">
        <v>4849.7258715999997</v>
      </c>
      <c r="Y314" s="61">
        <v>13.749621478288001</v>
      </c>
      <c r="Z314" s="61">
        <v>8.3500820841791903</v>
      </c>
      <c r="AA314" s="61">
        <v>13.326601509518399</v>
      </c>
    </row>
    <row r="315" spans="1:27" x14ac:dyDescent="0.25">
      <c r="A315" s="61" t="s">
        <v>210</v>
      </c>
      <c r="B315" s="61" t="s">
        <v>211</v>
      </c>
      <c r="C315" s="61" t="s">
        <v>15</v>
      </c>
      <c r="D315" s="61">
        <v>342.69839789999997</v>
      </c>
      <c r="E315" s="61">
        <v>40.969895994901997</v>
      </c>
      <c r="F315" s="61">
        <v>14.332785649618801</v>
      </c>
      <c r="G315" s="61">
        <v>34.069432088513302</v>
      </c>
      <c r="H315" s="61">
        <v>888.36074719999999</v>
      </c>
      <c r="I315" s="61">
        <v>30.260446770268</v>
      </c>
      <c r="J315" s="61">
        <v>37.154198114658797</v>
      </c>
      <c r="K315" s="61">
        <v>20.5543026090591</v>
      </c>
      <c r="L315" s="61">
        <v>1037.3829521</v>
      </c>
      <c r="M315" s="61">
        <v>36.098417644563803</v>
      </c>
      <c r="N315" s="61">
        <v>43.386801864643402</v>
      </c>
      <c r="O315" s="61">
        <v>17.976723819137899</v>
      </c>
      <c r="P315" s="61">
        <v>122.5683196</v>
      </c>
      <c r="Q315" s="61">
        <v>70.433291142376603</v>
      </c>
      <c r="R315" s="61">
        <v>5.1262143710790999</v>
      </c>
      <c r="S315" s="61">
        <v>67.087361721522896</v>
      </c>
      <c r="T315" s="61"/>
      <c r="U315" s="61"/>
      <c r="V315" s="61"/>
      <c r="W315" s="61"/>
      <c r="X315" s="61"/>
      <c r="Y315" s="61"/>
      <c r="Z315" s="61"/>
      <c r="AA315" s="61"/>
    </row>
    <row r="316" spans="1:27" x14ac:dyDescent="0.25">
      <c r="A316" s="61" t="s">
        <v>210</v>
      </c>
      <c r="B316" s="61" t="s">
        <v>211</v>
      </c>
      <c r="C316" s="61" t="s">
        <v>16</v>
      </c>
      <c r="D316" s="61">
        <v>1015.0132984000001</v>
      </c>
      <c r="E316" s="61">
        <v>24.836201722784899</v>
      </c>
      <c r="F316" s="61">
        <v>1.5393635852226</v>
      </c>
      <c r="G316" s="61">
        <v>24.916260290165599</v>
      </c>
      <c r="H316" s="61">
        <v>13096.808409400001</v>
      </c>
      <c r="I316" s="61">
        <v>8.6130995160204407</v>
      </c>
      <c r="J316" s="61">
        <v>19.862547594053801</v>
      </c>
      <c r="K316" s="61">
        <v>8.1483654888225807</v>
      </c>
      <c r="L316" s="61">
        <v>26623.461943300001</v>
      </c>
      <c r="M316" s="61">
        <v>5.5079542121812999</v>
      </c>
      <c r="N316" s="61">
        <v>40.376995939539903</v>
      </c>
      <c r="O316" s="61">
        <v>4.3995033768524996</v>
      </c>
      <c r="P316" s="61">
        <v>10954.77622</v>
      </c>
      <c r="Q316" s="61">
        <v>8.2778023142221908</v>
      </c>
      <c r="R316" s="61">
        <v>16.613953357963702</v>
      </c>
      <c r="S316" s="61">
        <v>7.6073270470786403</v>
      </c>
      <c r="T316" s="61">
        <v>1981.3274872</v>
      </c>
      <c r="U316" s="61">
        <v>19.0189939739275</v>
      </c>
      <c r="V316" s="61">
        <v>3.0048703686977101</v>
      </c>
      <c r="W316" s="61">
        <v>18.940139831906901</v>
      </c>
      <c r="X316" s="61">
        <v>12265.816051199999</v>
      </c>
      <c r="Y316" s="61">
        <v>10.5877100589899</v>
      </c>
      <c r="Z316" s="61">
        <v>18.602269154522201</v>
      </c>
      <c r="AA316" s="61">
        <v>10.1852633451873</v>
      </c>
    </row>
    <row r="317" spans="1:27" x14ac:dyDescent="0.25">
      <c r="A317" s="61" t="s">
        <v>212</v>
      </c>
      <c r="B317" s="61" t="s">
        <v>213</v>
      </c>
      <c r="C317" s="61" t="s">
        <v>15</v>
      </c>
      <c r="D317" s="61">
        <v>84.315965000000006</v>
      </c>
      <c r="E317" s="61">
        <v>41.548277862361097</v>
      </c>
      <c r="F317" s="61">
        <v>10.4104211246906</v>
      </c>
      <c r="G317" s="61">
        <v>38.561179007331297</v>
      </c>
      <c r="H317" s="61">
        <v>332.20912290000001</v>
      </c>
      <c r="I317" s="61">
        <v>24.546491206338199</v>
      </c>
      <c r="J317" s="61">
        <v>41.0175803698991</v>
      </c>
      <c r="K317" s="61">
        <v>18.303287452736601</v>
      </c>
      <c r="L317" s="61">
        <v>318.45872450000002</v>
      </c>
      <c r="M317" s="61">
        <v>27.3659041830573</v>
      </c>
      <c r="N317" s="61">
        <v>39.3198302703032</v>
      </c>
      <c r="O317" s="61">
        <v>16.509702055405601</v>
      </c>
      <c r="P317" s="61">
        <v>25.392837100000001</v>
      </c>
      <c r="Q317" s="61">
        <v>75.789110739171804</v>
      </c>
      <c r="R317" s="61">
        <v>3.1352321919302901</v>
      </c>
      <c r="S317" s="61">
        <v>74.390755447541906</v>
      </c>
      <c r="T317" s="61"/>
      <c r="U317" s="61"/>
      <c r="V317" s="61"/>
      <c r="W317" s="61"/>
      <c r="X317" s="61">
        <v>49.542219199999998</v>
      </c>
      <c r="Y317" s="61">
        <v>58.332513665009301</v>
      </c>
      <c r="Z317" s="61">
        <v>6.1169360431767901</v>
      </c>
      <c r="AA317" s="61">
        <v>51.1890464443971</v>
      </c>
    </row>
    <row r="318" spans="1:27" x14ac:dyDescent="0.25">
      <c r="A318" s="61" t="s">
        <v>212</v>
      </c>
      <c r="B318" s="61" t="s">
        <v>213</v>
      </c>
      <c r="C318" s="61" t="s">
        <v>16</v>
      </c>
      <c r="D318" s="61">
        <v>246.1502351</v>
      </c>
      <c r="E318" s="61">
        <v>20.990430339546698</v>
      </c>
      <c r="F318" s="61">
        <v>1.75155130186217</v>
      </c>
      <c r="G318" s="61">
        <v>21.312161464953501</v>
      </c>
      <c r="H318" s="61">
        <v>3701.3072407999998</v>
      </c>
      <c r="I318" s="61">
        <v>7.3189634296032198</v>
      </c>
      <c r="J318" s="61">
        <v>26.337693781122599</v>
      </c>
      <c r="K318" s="61">
        <v>6.8820016309455099</v>
      </c>
      <c r="L318" s="61">
        <v>6996.7094391000001</v>
      </c>
      <c r="M318" s="61">
        <v>5.5330616887426203</v>
      </c>
      <c r="N318" s="61">
        <v>49.787055949096498</v>
      </c>
      <c r="O318" s="61">
        <v>3.9991746542372399</v>
      </c>
      <c r="P318" s="61">
        <v>1691.7636117</v>
      </c>
      <c r="Q318" s="61">
        <v>10.388016915496699</v>
      </c>
      <c r="R318" s="61">
        <v>12.0382202979102</v>
      </c>
      <c r="S318" s="61">
        <v>10.3374570479656</v>
      </c>
      <c r="T318" s="61">
        <v>289.46686529999999</v>
      </c>
      <c r="U318" s="61">
        <v>27.599359729357001</v>
      </c>
      <c r="V318" s="61">
        <v>2.0597829799195599</v>
      </c>
      <c r="W318" s="61">
        <v>27.372446859575199</v>
      </c>
      <c r="X318" s="61">
        <v>1127.8726913999999</v>
      </c>
      <c r="Y318" s="61">
        <v>15.165590857319501</v>
      </c>
      <c r="Z318" s="61">
        <v>8.0256956900889893</v>
      </c>
      <c r="AA318" s="61">
        <v>13.933835681140801</v>
      </c>
    </row>
    <row r="319" spans="1:27" x14ac:dyDescent="0.25">
      <c r="A319" s="61" t="s">
        <v>214</v>
      </c>
      <c r="B319" s="61" t="s">
        <v>215</v>
      </c>
      <c r="C319" s="61" t="s">
        <v>15</v>
      </c>
      <c r="D319" s="61">
        <v>29.3315795</v>
      </c>
      <c r="E319" s="61">
        <v>99.999999999999801</v>
      </c>
      <c r="F319" s="61">
        <v>4.2126316599456999</v>
      </c>
      <c r="G319" s="61">
        <v>75.536901987296801</v>
      </c>
      <c r="H319" s="61">
        <v>275.85782139999998</v>
      </c>
      <c r="I319" s="61">
        <v>42.506971552832503</v>
      </c>
      <c r="J319" s="61">
        <v>39.618984448937901</v>
      </c>
      <c r="K319" s="61">
        <v>26.5731951188626</v>
      </c>
      <c r="L319" s="61">
        <v>357.1688858</v>
      </c>
      <c r="M319" s="61">
        <v>40.059415171355901</v>
      </c>
      <c r="N319" s="61">
        <v>51.296963270205403</v>
      </c>
      <c r="O319" s="61">
        <v>18.530696645576199</v>
      </c>
      <c r="P319" s="61">
        <v>33.918574599999999</v>
      </c>
      <c r="Q319" s="61">
        <v>99.999999999999801</v>
      </c>
      <c r="R319" s="61">
        <v>4.8714206209109898</v>
      </c>
      <c r="S319" s="61">
        <v>97.735238074766599</v>
      </c>
      <c r="T319" s="61"/>
      <c r="U319" s="61"/>
      <c r="V319" s="61"/>
      <c r="W319" s="61"/>
      <c r="X319" s="61"/>
      <c r="Y319" s="61"/>
      <c r="Z319" s="61"/>
      <c r="AA319" s="61"/>
    </row>
    <row r="320" spans="1:27" x14ac:dyDescent="0.25">
      <c r="A320" s="61" t="s">
        <v>214</v>
      </c>
      <c r="B320" s="61" t="s">
        <v>215</v>
      </c>
      <c r="C320" s="61" t="s">
        <v>16</v>
      </c>
      <c r="D320" s="61">
        <v>200.4422371</v>
      </c>
      <c r="E320" s="61">
        <v>36.701656978135702</v>
      </c>
      <c r="F320" s="61">
        <v>0.69903748411063804</v>
      </c>
      <c r="G320" s="61">
        <v>36.848849326632298</v>
      </c>
      <c r="H320" s="61">
        <v>4776.9311731999996</v>
      </c>
      <c r="I320" s="61">
        <v>9.6770180955501708</v>
      </c>
      <c r="J320" s="61">
        <v>16.6594326495042</v>
      </c>
      <c r="K320" s="61">
        <v>8.3402576600092608</v>
      </c>
      <c r="L320" s="61">
        <v>13208.8384812</v>
      </c>
      <c r="M320" s="61">
        <v>5.5355268056888303</v>
      </c>
      <c r="N320" s="61">
        <v>46.065506719101698</v>
      </c>
      <c r="O320" s="61">
        <v>4.0265337213603303</v>
      </c>
      <c r="P320" s="61">
        <v>6044.8042654999999</v>
      </c>
      <c r="Q320" s="61">
        <v>7.4459650141972702</v>
      </c>
      <c r="R320" s="61">
        <v>21.081109584644398</v>
      </c>
      <c r="S320" s="61">
        <v>7.45909866542301</v>
      </c>
      <c r="T320" s="61">
        <v>667.04031810000004</v>
      </c>
      <c r="U320" s="61">
        <v>20.056557645916101</v>
      </c>
      <c r="V320" s="61">
        <v>2.32628707657237</v>
      </c>
      <c r="W320" s="61">
        <v>20.3689331197671</v>
      </c>
      <c r="X320" s="61">
        <v>3775.9762707999998</v>
      </c>
      <c r="Y320" s="61">
        <v>10.9780885906222</v>
      </c>
      <c r="Z320" s="61">
        <v>13.1686264860666</v>
      </c>
      <c r="AA320" s="61">
        <v>11.4541574229065</v>
      </c>
    </row>
    <row r="321" spans="1:27" x14ac:dyDescent="0.25">
      <c r="A321" s="61" t="s">
        <v>216</v>
      </c>
      <c r="B321" s="61" t="s">
        <v>217</v>
      </c>
      <c r="C321" s="61" t="s">
        <v>15</v>
      </c>
      <c r="D321" s="61">
        <v>28.5287422</v>
      </c>
      <c r="E321" s="61">
        <v>99.999999999999901</v>
      </c>
      <c r="F321" s="61">
        <v>11.791641916594401</v>
      </c>
      <c r="G321" s="61">
        <v>82.855632432724803</v>
      </c>
      <c r="H321" s="61">
        <v>34.402094599999998</v>
      </c>
      <c r="I321" s="61">
        <v>57.348997260450801</v>
      </c>
      <c r="J321" s="61">
        <v>14.2192452040176</v>
      </c>
      <c r="K321" s="61">
        <v>61.348540394860102</v>
      </c>
      <c r="L321" s="61">
        <v>76.405547200000001</v>
      </c>
      <c r="M321" s="61">
        <v>52.166571118015902</v>
      </c>
      <c r="N321" s="61">
        <v>31.580321582626699</v>
      </c>
      <c r="O321" s="61">
        <v>34.870513182057799</v>
      </c>
      <c r="P321" s="61">
        <v>69.224453999999994</v>
      </c>
      <c r="Q321" s="61">
        <v>45.332510230076899</v>
      </c>
      <c r="R321" s="61">
        <v>28.612196349818799</v>
      </c>
      <c r="S321" s="61">
        <v>29.356507814632799</v>
      </c>
      <c r="T321" s="61"/>
      <c r="U321" s="61"/>
      <c r="V321" s="61"/>
      <c r="W321" s="61"/>
      <c r="X321" s="61">
        <v>33.379533000000002</v>
      </c>
      <c r="Y321" s="61">
        <v>100</v>
      </c>
      <c r="Z321" s="61">
        <v>13.7965949469425</v>
      </c>
      <c r="AA321" s="61">
        <v>94.135754942641398</v>
      </c>
    </row>
    <row r="322" spans="1:27" x14ac:dyDescent="0.25">
      <c r="A322" s="61" t="s">
        <v>216</v>
      </c>
      <c r="B322" s="61" t="s">
        <v>217</v>
      </c>
      <c r="C322" s="61" t="s">
        <v>16</v>
      </c>
      <c r="D322" s="61">
        <v>54.878276100000001</v>
      </c>
      <c r="E322" s="61">
        <v>43.166893465856901</v>
      </c>
      <c r="F322" s="61">
        <v>0.40525671669340602</v>
      </c>
      <c r="G322" s="61">
        <v>43.431739752824903</v>
      </c>
      <c r="H322" s="61">
        <v>1611.5246288000001</v>
      </c>
      <c r="I322" s="61">
        <v>11.170145097497</v>
      </c>
      <c r="J322" s="61">
        <v>11.900541094767499</v>
      </c>
      <c r="K322" s="61">
        <v>10.280900727304299</v>
      </c>
      <c r="L322" s="61">
        <v>5454.8160760000001</v>
      </c>
      <c r="M322" s="61">
        <v>6.2964601382779604</v>
      </c>
      <c r="N322" s="61">
        <v>40.281893131955897</v>
      </c>
      <c r="O322" s="61">
        <v>5.4278826988083901</v>
      </c>
      <c r="P322" s="61">
        <v>2697.8034576</v>
      </c>
      <c r="Q322" s="61">
        <v>8.8607764691475293</v>
      </c>
      <c r="R322" s="61">
        <v>19.922327179499199</v>
      </c>
      <c r="S322" s="61">
        <v>8.5862771153081408</v>
      </c>
      <c r="T322" s="61">
        <v>494.97487910000001</v>
      </c>
      <c r="U322" s="61">
        <v>18.9685830682971</v>
      </c>
      <c r="V322" s="61">
        <v>3.65521493394326</v>
      </c>
      <c r="W322" s="61">
        <v>18.768553217613398</v>
      </c>
      <c r="X322" s="61">
        <v>3227.6107148999999</v>
      </c>
      <c r="Y322" s="61">
        <v>8.2160048118223106</v>
      </c>
      <c r="Z322" s="61">
        <v>23.8347669431407</v>
      </c>
      <c r="AA322" s="61">
        <v>8.2981578597100096</v>
      </c>
    </row>
    <row r="323" spans="1:27" x14ac:dyDescent="0.25">
      <c r="A323" s="61" t="s">
        <v>218</v>
      </c>
      <c r="B323" s="61" t="s">
        <v>219</v>
      </c>
      <c r="C323" s="61" t="s">
        <v>15</v>
      </c>
      <c r="D323" s="61">
        <v>310.19846910000001</v>
      </c>
      <c r="E323" s="61">
        <v>44.2911897742365</v>
      </c>
      <c r="F323" s="61">
        <v>10.5250484002779</v>
      </c>
      <c r="G323" s="61">
        <v>36.5562057060706</v>
      </c>
      <c r="H323" s="61">
        <v>1488.5278158000001</v>
      </c>
      <c r="I323" s="61">
        <v>28.942321105562598</v>
      </c>
      <c r="J323" s="61">
        <v>50.505817620280801</v>
      </c>
      <c r="K323" s="61">
        <v>18.1036619573017</v>
      </c>
      <c r="L323" s="61">
        <v>982.42440309999995</v>
      </c>
      <c r="M323" s="61">
        <v>30.340444273672102</v>
      </c>
      <c r="N323" s="61">
        <v>33.333705424923401</v>
      </c>
      <c r="O323" s="61">
        <v>17.631924703446501</v>
      </c>
      <c r="P323" s="61">
        <v>51.375796200000003</v>
      </c>
      <c r="Q323" s="61">
        <v>99.999999999999702</v>
      </c>
      <c r="R323" s="61">
        <v>1.74318314070562</v>
      </c>
      <c r="S323" s="61">
        <v>94.208797631646902</v>
      </c>
      <c r="T323" s="61">
        <v>114.7138258</v>
      </c>
      <c r="U323" s="61">
        <v>71.152614514511697</v>
      </c>
      <c r="V323" s="61">
        <v>3.89224541381222</v>
      </c>
      <c r="W323" s="61">
        <v>67.4454419510148</v>
      </c>
      <c r="X323" s="61"/>
      <c r="Y323" s="61"/>
      <c r="Z323" s="61"/>
      <c r="AA323" s="61"/>
    </row>
    <row r="324" spans="1:27" x14ac:dyDescent="0.25">
      <c r="A324" s="61" t="s">
        <v>218</v>
      </c>
      <c r="B324" s="61" t="s">
        <v>219</v>
      </c>
      <c r="C324" s="61" t="s">
        <v>16</v>
      </c>
      <c r="D324" s="61">
        <v>403.04676569999998</v>
      </c>
      <c r="E324" s="61">
        <v>34.817060865173502</v>
      </c>
      <c r="F324" s="61">
        <v>0.71460518956096997</v>
      </c>
      <c r="G324" s="61">
        <v>34.395315142451899</v>
      </c>
      <c r="H324" s="61">
        <v>8533.1956441999992</v>
      </c>
      <c r="I324" s="61">
        <v>10.5215136657751</v>
      </c>
      <c r="J324" s="61">
        <v>15.129425192865099</v>
      </c>
      <c r="K324" s="61">
        <v>10.342233131681301</v>
      </c>
      <c r="L324" s="61">
        <v>25919.641924200001</v>
      </c>
      <c r="M324" s="61">
        <v>5.1651498584111604</v>
      </c>
      <c r="N324" s="61">
        <v>45.9557356785295</v>
      </c>
      <c r="O324" s="61">
        <v>3.9712419809887201</v>
      </c>
      <c r="P324" s="61">
        <v>10392.400682</v>
      </c>
      <c r="Q324" s="61">
        <v>8.56650498830105</v>
      </c>
      <c r="R324" s="61">
        <v>18.425810827326899</v>
      </c>
      <c r="S324" s="61">
        <v>8.0495395692948506</v>
      </c>
      <c r="T324" s="61">
        <v>1393.3882183999999</v>
      </c>
      <c r="U324" s="61">
        <v>20.510830234191001</v>
      </c>
      <c r="V324" s="61">
        <v>2.4704886298055602</v>
      </c>
      <c r="W324" s="61">
        <v>20.023115860383999</v>
      </c>
      <c r="X324" s="61">
        <v>9759.6476050000001</v>
      </c>
      <c r="Y324" s="61">
        <v>11.2103220071254</v>
      </c>
      <c r="Z324" s="61">
        <v>17.303934481911899</v>
      </c>
      <c r="AA324" s="61">
        <v>10.5793473226454</v>
      </c>
    </row>
    <row r="325" spans="1:27" x14ac:dyDescent="0.25">
      <c r="A325" s="61" t="s">
        <v>220</v>
      </c>
      <c r="B325" s="61" t="s">
        <v>221</v>
      </c>
      <c r="C325" s="61" t="s">
        <v>15</v>
      </c>
      <c r="D325" s="61">
        <v>462.73448400000001</v>
      </c>
      <c r="E325" s="61">
        <v>22.534212623577599</v>
      </c>
      <c r="F325" s="61">
        <v>21.748366015182999</v>
      </c>
      <c r="G325" s="61">
        <v>18.131880685767701</v>
      </c>
      <c r="H325" s="61">
        <v>832.03510870000002</v>
      </c>
      <c r="I325" s="61">
        <v>19.6311232184655</v>
      </c>
      <c r="J325" s="61">
        <v>39.105371886419</v>
      </c>
      <c r="K325" s="61">
        <v>13.8332543191878</v>
      </c>
      <c r="L325" s="61">
        <v>686.45046530000002</v>
      </c>
      <c r="M325" s="61">
        <v>23.984862801258199</v>
      </c>
      <c r="N325" s="61">
        <v>32.2629423283636</v>
      </c>
      <c r="O325" s="61">
        <v>18.001012861792901</v>
      </c>
      <c r="P325" s="61">
        <v>63.205168499999999</v>
      </c>
      <c r="Q325" s="61">
        <v>60.7615096633116</v>
      </c>
      <c r="R325" s="61">
        <v>2.97062178445581</v>
      </c>
      <c r="S325" s="61">
        <v>58.785541752374499</v>
      </c>
      <c r="T325" s="61">
        <v>31.8108091</v>
      </c>
      <c r="U325" s="61">
        <v>99.999999999999901</v>
      </c>
      <c r="V325" s="61">
        <v>1.49509739055003</v>
      </c>
      <c r="W325" s="61">
        <v>99.192584093171902</v>
      </c>
      <c r="X325" s="61">
        <v>51.4386765</v>
      </c>
      <c r="Y325" s="61">
        <v>83.315394993443903</v>
      </c>
      <c r="Z325" s="61">
        <v>2.41760059502848</v>
      </c>
      <c r="AA325" s="61">
        <v>83.770258246054695</v>
      </c>
    </row>
    <row r="326" spans="1:27" x14ac:dyDescent="0.25">
      <c r="A326" s="61" t="s">
        <v>220</v>
      </c>
      <c r="B326" s="61" t="s">
        <v>221</v>
      </c>
      <c r="C326" s="61" t="s">
        <v>16</v>
      </c>
      <c r="D326" s="61">
        <v>558.01228690000005</v>
      </c>
      <c r="E326" s="61">
        <v>22.351410095607999</v>
      </c>
      <c r="F326" s="61">
        <v>2.7063543098760001</v>
      </c>
      <c r="G326" s="61">
        <v>22.0524826737038</v>
      </c>
      <c r="H326" s="61">
        <v>6994.4826411000004</v>
      </c>
      <c r="I326" s="61">
        <v>4.9774685359084803</v>
      </c>
      <c r="J326" s="61">
        <v>33.923174606522899</v>
      </c>
      <c r="K326" s="61">
        <v>5.3230836064594698</v>
      </c>
      <c r="L326" s="61">
        <v>10128.377452299999</v>
      </c>
      <c r="M326" s="61">
        <v>5.02573932042095</v>
      </c>
      <c r="N326" s="61">
        <v>49.122534778513298</v>
      </c>
      <c r="O326" s="61">
        <v>3.5130621826372601</v>
      </c>
      <c r="P326" s="61">
        <v>1903.300774</v>
      </c>
      <c r="Q326" s="61">
        <v>12.825618731866999</v>
      </c>
      <c r="R326" s="61">
        <v>9.2309907391489396</v>
      </c>
      <c r="S326" s="61">
        <v>11.975222897043301</v>
      </c>
      <c r="T326" s="61">
        <v>203.48070609999999</v>
      </c>
      <c r="U326" s="61">
        <v>30.918080194733101</v>
      </c>
      <c r="V326" s="61">
        <v>0.98687949863913005</v>
      </c>
      <c r="W326" s="61">
        <v>30.967819395179401</v>
      </c>
      <c r="X326" s="61">
        <v>830.94307879999997</v>
      </c>
      <c r="Y326" s="61">
        <v>26.983306986860899</v>
      </c>
      <c r="Z326" s="61">
        <v>4.0300660672997299</v>
      </c>
      <c r="AA326" s="61">
        <v>25.800898427362</v>
      </c>
    </row>
    <row r="327" spans="1:27" x14ac:dyDescent="0.25">
      <c r="A327" s="61" t="s">
        <v>222</v>
      </c>
      <c r="B327" s="61" t="s">
        <v>223</v>
      </c>
      <c r="C327" s="61" t="s">
        <v>15</v>
      </c>
      <c r="D327" s="61">
        <v>360.29589170000003</v>
      </c>
      <c r="E327" s="61">
        <v>28.269492147455299</v>
      </c>
      <c r="F327" s="61">
        <v>19.905774256423701</v>
      </c>
      <c r="G327" s="61">
        <v>22.078809334708001</v>
      </c>
      <c r="H327" s="61">
        <v>802.26027820000002</v>
      </c>
      <c r="I327" s="61">
        <v>21.878383466014501</v>
      </c>
      <c r="J327" s="61">
        <v>44.323602796009602</v>
      </c>
      <c r="K327" s="61">
        <v>14.623546142776499</v>
      </c>
      <c r="L327" s="61">
        <v>538.90711229999999</v>
      </c>
      <c r="M327" s="61">
        <v>26.0760899574875</v>
      </c>
      <c r="N327" s="61">
        <v>29.773759761760299</v>
      </c>
      <c r="O327" s="61">
        <v>19.528982298701202</v>
      </c>
      <c r="P327" s="61">
        <v>59.972118399999999</v>
      </c>
      <c r="Q327" s="61">
        <v>71.929407010927704</v>
      </c>
      <c r="R327" s="61">
        <v>3.3133640378667599</v>
      </c>
      <c r="S327" s="61">
        <v>67.399873922011906</v>
      </c>
      <c r="T327" s="61"/>
      <c r="U327" s="61"/>
      <c r="V327" s="61"/>
      <c r="W327" s="61"/>
      <c r="X327" s="61">
        <v>48.571520300000003</v>
      </c>
      <c r="Y327" s="61">
        <v>71.588644840895597</v>
      </c>
      <c r="Z327" s="61">
        <v>2.68349914793964</v>
      </c>
      <c r="AA327" s="61">
        <v>71.941130801177906</v>
      </c>
    </row>
    <row r="328" spans="1:27" x14ac:dyDescent="0.25">
      <c r="A328" s="61" t="s">
        <v>222</v>
      </c>
      <c r="B328" s="61" t="s">
        <v>223</v>
      </c>
      <c r="C328" s="61" t="s">
        <v>16</v>
      </c>
      <c r="D328" s="61">
        <v>374.2887412</v>
      </c>
      <c r="E328" s="61">
        <v>30.583632533709199</v>
      </c>
      <c r="F328" s="61">
        <v>1.4071731440295701</v>
      </c>
      <c r="G328" s="61">
        <v>30.505953521428399</v>
      </c>
      <c r="H328" s="61">
        <v>7922.4258035000003</v>
      </c>
      <c r="I328" s="61">
        <v>6.2765777202125097</v>
      </c>
      <c r="J328" s="61">
        <v>29.785092627980202</v>
      </c>
      <c r="K328" s="61">
        <v>4.8483507898584604</v>
      </c>
      <c r="L328" s="61">
        <v>12700.450806000001</v>
      </c>
      <c r="M328" s="61">
        <v>5.55532508088399</v>
      </c>
      <c r="N328" s="61">
        <v>47.748519589378297</v>
      </c>
      <c r="O328" s="61">
        <v>3.6132520262330998</v>
      </c>
      <c r="P328" s="61">
        <v>3043.1444243999999</v>
      </c>
      <c r="Q328" s="61">
        <v>10.6386076224956</v>
      </c>
      <c r="R328" s="61">
        <v>11.4409829525992</v>
      </c>
      <c r="S328" s="61">
        <v>10.482825300963199</v>
      </c>
      <c r="T328" s="61">
        <v>424.56129879999997</v>
      </c>
      <c r="U328" s="61">
        <v>26.899153908168</v>
      </c>
      <c r="V328" s="61">
        <v>1.59617747450875</v>
      </c>
      <c r="W328" s="61">
        <v>26.174008138716999</v>
      </c>
      <c r="X328" s="61">
        <v>2133.7563080999998</v>
      </c>
      <c r="Y328" s="61">
        <v>12.2157631452441</v>
      </c>
      <c r="Z328" s="61">
        <v>8.0220542115040505</v>
      </c>
      <c r="AA328" s="61">
        <v>12.070074344844199</v>
      </c>
    </row>
    <row r="329" spans="1:27" x14ac:dyDescent="0.25">
      <c r="A329" s="61" t="s">
        <v>224</v>
      </c>
      <c r="B329" s="61" t="s">
        <v>225</v>
      </c>
      <c r="C329" s="61" t="s">
        <v>15</v>
      </c>
      <c r="D329" s="61">
        <v>687.59391359999995</v>
      </c>
      <c r="E329" s="61">
        <v>30.5308502832549</v>
      </c>
      <c r="F329" s="61">
        <v>10.088948511736101</v>
      </c>
      <c r="G329" s="61">
        <v>26.3854516282254</v>
      </c>
      <c r="H329" s="61">
        <v>3029.2277294</v>
      </c>
      <c r="I329" s="61">
        <v>12.8869415528141</v>
      </c>
      <c r="J329" s="61">
        <v>44.4473431014382</v>
      </c>
      <c r="K329" s="61">
        <v>8.2293670799483394</v>
      </c>
      <c r="L329" s="61">
        <v>2904.2603933999999</v>
      </c>
      <c r="M329" s="61">
        <v>17.39432664928</v>
      </c>
      <c r="N329" s="61">
        <v>42.613718641396503</v>
      </c>
      <c r="O329" s="61">
        <v>9.9789030574236506</v>
      </c>
      <c r="P329" s="61">
        <v>164.2229791</v>
      </c>
      <c r="Q329" s="61">
        <v>50.215100946820598</v>
      </c>
      <c r="R329" s="61">
        <v>2.4096158325619799</v>
      </c>
      <c r="S329" s="61">
        <v>49.545380934963099</v>
      </c>
      <c r="T329" s="61">
        <v>30.012882099999999</v>
      </c>
      <c r="U329" s="61">
        <v>100</v>
      </c>
      <c r="V329" s="61">
        <v>0.44037391286720401</v>
      </c>
      <c r="W329" s="61">
        <v>99.770989358506995</v>
      </c>
      <c r="X329" s="61"/>
      <c r="Y329" s="61"/>
      <c r="Z329" s="61"/>
      <c r="AA329" s="61"/>
    </row>
    <row r="330" spans="1:27" x14ac:dyDescent="0.25">
      <c r="A330" s="61" t="s">
        <v>224</v>
      </c>
      <c r="B330" s="61" t="s">
        <v>225</v>
      </c>
      <c r="C330" s="61" t="s">
        <v>16</v>
      </c>
      <c r="D330" s="61">
        <v>1332.4556682</v>
      </c>
      <c r="E330" s="61">
        <v>20.585140181640099</v>
      </c>
      <c r="F330" s="61">
        <v>2.6386894940782701</v>
      </c>
      <c r="G330" s="61">
        <v>20.6647455097219</v>
      </c>
      <c r="H330" s="61">
        <v>17034.8366866</v>
      </c>
      <c r="I330" s="61">
        <v>5.9338744807658097</v>
      </c>
      <c r="J330" s="61">
        <v>33.734439104448697</v>
      </c>
      <c r="K330" s="61">
        <v>4.9341871809940097</v>
      </c>
      <c r="L330" s="61">
        <v>26540.659696399998</v>
      </c>
      <c r="M330" s="61">
        <v>4.6617647459365203</v>
      </c>
      <c r="N330" s="61">
        <v>52.559016842491502</v>
      </c>
      <c r="O330" s="61">
        <v>3.0443505857325599</v>
      </c>
      <c r="P330" s="61">
        <v>3144.1124273999999</v>
      </c>
      <c r="Q330" s="61">
        <v>14.560827696677899</v>
      </c>
      <c r="R330" s="61">
        <v>6.2263508110470402</v>
      </c>
      <c r="S330" s="61">
        <v>13.525817337665</v>
      </c>
      <c r="T330" s="61">
        <v>443.18691289999998</v>
      </c>
      <c r="U330" s="61">
        <v>31.170642024893699</v>
      </c>
      <c r="V330" s="61">
        <v>0.87765220178918402</v>
      </c>
      <c r="W330" s="61">
        <v>31.1642053673839</v>
      </c>
      <c r="X330" s="61">
        <v>2001.6210593999999</v>
      </c>
      <c r="Y330" s="61">
        <v>17.7950376149299</v>
      </c>
      <c r="Z330" s="61">
        <v>3.9638515461452601</v>
      </c>
      <c r="AA330" s="61">
        <v>16.718009943340402</v>
      </c>
    </row>
    <row r="331" spans="1:27" x14ac:dyDescent="0.25">
      <c r="A331" s="61" t="s">
        <v>226</v>
      </c>
      <c r="B331" s="61" t="s">
        <v>227</v>
      </c>
      <c r="C331" s="61" t="s">
        <v>15</v>
      </c>
      <c r="D331" s="61">
        <v>40.467012099999998</v>
      </c>
      <c r="E331" s="61">
        <v>59.351600419336499</v>
      </c>
      <c r="F331" s="61">
        <v>11.5983702331683</v>
      </c>
      <c r="G331" s="61">
        <v>52.137692092474502</v>
      </c>
      <c r="H331" s="61">
        <v>137.8076476</v>
      </c>
      <c r="I331" s="61">
        <v>32.023212349923099</v>
      </c>
      <c r="J331" s="61">
        <v>39.497458173512697</v>
      </c>
      <c r="K331" s="61">
        <v>24.280790047916401</v>
      </c>
      <c r="L331" s="61">
        <v>130.4330564</v>
      </c>
      <c r="M331" s="61">
        <v>43.709315489684698</v>
      </c>
      <c r="N331" s="61">
        <v>37.383804740328699</v>
      </c>
      <c r="O331" s="61">
        <v>33.711393818144501</v>
      </c>
      <c r="P331" s="61">
        <v>40.194856299999998</v>
      </c>
      <c r="Q331" s="61">
        <v>58.756361062151498</v>
      </c>
      <c r="R331" s="61">
        <v>11.5203668529903</v>
      </c>
      <c r="S331" s="61">
        <v>54.738049681681801</v>
      </c>
      <c r="T331" s="61"/>
      <c r="U331" s="61"/>
      <c r="V331" s="61"/>
      <c r="W331" s="61"/>
      <c r="X331" s="61"/>
      <c r="Y331" s="61"/>
      <c r="Z331" s="61"/>
      <c r="AA331" s="61"/>
    </row>
    <row r="332" spans="1:27" x14ac:dyDescent="0.25">
      <c r="A332" s="61" t="s">
        <v>226</v>
      </c>
      <c r="B332" s="61" t="s">
        <v>227</v>
      </c>
      <c r="C332" s="61" t="s">
        <v>16</v>
      </c>
      <c r="D332" s="61">
        <v>194.49087599999999</v>
      </c>
      <c r="E332" s="61">
        <v>25.7785576590374</v>
      </c>
      <c r="F332" s="61">
        <v>1.4095863988902899</v>
      </c>
      <c r="G332" s="61">
        <v>25.3980948482922</v>
      </c>
      <c r="H332" s="61">
        <v>2586.6553217000001</v>
      </c>
      <c r="I332" s="61">
        <v>8.2987573519477191</v>
      </c>
      <c r="J332" s="61">
        <v>18.7469676473949</v>
      </c>
      <c r="K332" s="61">
        <v>8.2882083866181109</v>
      </c>
      <c r="L332" s="61">
        <v>7071.4557080000004</v>
      </c>
      <c r="M332" s="61">
        <v>5.5397881834681302</v>
      </c>
      <c r="N332" s="61">
        <v>51.250876089179002</v>
      </c>
      <c r="O332" s="61">
        <v>4.0307784814624501</v>
      </c>
      <c r="P332" s="61">
        <v>1877.2187696999999</v>
      </c>
      <c r="Q332" s="61">
        <v>8.1265947001364207</v>
      </c>
      <c r="R332" s="61">
        <v>13.605275989968201</v>
      </c>
      <c r="S332" s="61">
        <v>7.9204614832156697</v>
      </c>
      <c r="T332" s="61">
        <v>235.8852986</v>
      </c>
      <c r="U332" s="61">
        <v>28.4463343407173</v>
      </c>
      <c r="V332" s="61">
        <v>1.7095954084999501</v>
      </c>
      <c r="W332" s="61">
        <v>28.1449340834826</v>
      </c>
      <c r="X332" s="61">
        <v>1832.0205189000001</v>
      </c>
      <c r="Y332" s="61">
        <v>11.682988478694901</v>
      </c>
      <c r="Z332" s="61">
        <v>13.277698466067701</v>
      </c>
      <c r="AA332" s="61">
        <v>11.752973193607501</v>
      </c>
    </row>
    <row r="333" spans="1:27" x14ac:dyDescent="0.25">
      <c r="A333" s="61" t="s">
        <v>228</v>
      </c>
      <c r="B333" s="61" t="s">
        <v>229</v>
      </c>
      <c r="C333" s="61" t="s">
        <v>15</v>
      </c>
      <c r="D333" s="61">
        <v>875.77185780000002</v>
      </c>
      <c r="E333" s="61">
        <v>27.345291353959901</v>
      </c>
      <c r="F333" s="61">
        <v>12.4255145565562</v>
      </c>
      <c r="G333" s="61">
        <v>26.6659360856208</v>
      </c>
      <c r="H333" s="61">
        <v>3630.3169091999998</v>
      </c>
      <c r="I333" s="61">
        <v>17.732209742200101</v>
      </c>
      <c r="J333" s="61">
        <v>51.507199276181801</v>
      </c>
      <c r="K333" s="61">
        <v>8.8189743321869596</v>
      </c>
      <c r="L333" s="61">
        <v>2334.4667399</v>
      </c>
      <c r="M333" s="61">
        <v>25.794564086256599</v>
      </c>
      <c r="N333" s="61">
        <v>33.121583206945203</v>
      </c>
      <c r="O333" s="61">
        <v>14.3028127041734</v>
      </c>
      <c r="P333" s="61">
        <v>99.486817599999995</v>
      </c>
      <c r="Q333" s="61">
        <v>99.999999999999801</v>
      </c>
      <c r="R333" s="61">
        <v>1.41152617461311</v>
      </c>
      <c r="S333" s="61">
        <v>101.35307983941399</v>
      </c>
      <c r="T333" s="61"/>
      <c r="U333" s="61"/>
      <c r="V333" s="61"/>
      <c r="W333" s="61"/>
      <c r="X333" s="61">
        <v>108.13144579999999</v>
      </c>
      <c r="Y333" s="61">
        <v>99.999999999999702</v>
      </c>
      <c r="Z333" s="61">
        <v>1.5341767857037001</v>
      </c>
      <c r="AA333" s="61">
        <v>93.226693795123296</v>
      </c>
    </row>
    <row r="334" spans="1:27" x14ac:dyDescent="0.25">
      <c r="A334" s="61" t="s">
        <v>228</v>
      </c>
      <c r="B334" s="61" t="s">
        <v>229</v>
      </c>
      <c r="C334" s="61" t="s">
        <v>16</v>
      </c>
      <c r="D334" s="61">
        <v>1264.7158654</v>
      </c>
      <c r="E334" s="61">
        <v>24.148368714370399</v>
      </c>
      <c r="F334" s="61">
        <v>1.7299317180787499</v>
      </c>
      <c r="G334" s="61">
        <v>23.503807602321999</v>
      </c>
      <c r="H334" s="61">
        <v>24677.411338099999</v>
      </c>
      <c r="I334" s="61">
        <v>6.47369060423331</v>
      </c>
      <c r="J334" s="61">
        <v>33.754804349159798</v>
      </c>
      <c r="K334" s="61">
        <v>5.3054295904978801</v>
      </c>
      <c r="L334" s="61">
        <v>34715.960452699997</v>
      </c>
      <c r="M334" s="61">
        <v>4.9215428134129997</v>
      </c>
      <c r="N334" s="61">
        <v>47.485955346736198</v>
      </c>
      <c r="O334" s="61">
        <v>4.1379319724724404</v>
      </c>
      <c r="P334" s="61">
        <v>6983.6706377999999</v>
      </c>
      <c r="Q334" s="61">
        <v>13.367985381384701</v>
      </c>
      <c r="R334" s="61">
        <v>9.5525593340480803</v>
      </c>
      <c r="S334" s="61">
        <v>12.8086035401657</v>
      </c>
      <c r="T334" s="61">
        <v>1461.8434904000001</v>
      </c>
      <c r="U334" s="61">
        <v>25.085722974071601</v>
      </c>
      <c r="V334" s="61">
        <v>1.9995712002158501</v>
      </c>
      <c r="W334" s="61">
        <v>24.834822586017602</v>
      </c>
      <c r="X334" s="61">
        <v>4004.2470505000001</v>
      </c>
      <c r="Y334" s="61">
        <v>19.1605210186903</v>
      </c>
      <c r="Z334" s="61">
        <v>5.4771780517613404</v>
      </c>
      <c r="AA334" s="61">
        <v>18.3885276325252</v>
      </c>
    </row>
    <row r="335" spans="1:27" x14ac:dyDescent="0.25">
      <c r="A335" s="61" t="s">
        <v>230</v>
      </c>
      <c r="B335" s="61" t="s">
        <v>231</v>
      </c>
      <c r="C335" s="61" t="s">
        <v>15</v>
      </c>
      <c r="D335" s="61">
        <v>799.07632820000003</v>
      </c>
      <c r="E335" s="61">
        <v>39.691493926791303</v>
      </c>
      <c r="F335" s="61">
        <v>10.951957755351099</v>
      </c>
      <c r="G335" s="61">
        <v>33.972901471917098</v>
      </c>
      <c r="H335" s="61">
        <v>2784.1962923000001</v>
      </c>
      <c r="I335" s="61">
        <v>25.611810976276502</v>
      </c>
      <c r="J335" s="61">
        <v>38.159558855362299</v>
      </c>
      <c r="K335" s="61">
        <v>18.757773341765699</v>
      </c>
      <c r="L335" s="61">
        <v>3033.2598265000001</v>
      </c>
      <c r="M335" s="61">
        <v>21.779511432548102</v>
      </c>
      <c r="N335" s="61">
        <v>41.573166803305497</v>
      </c>
      <c r="O335" s="61">
        <v>15.3715900502342</v>
      </c>
      <c r="P335" s="61">
        <v>589.80339719999995</v>
      </c>
      <c r="Q335" s="61">
        <v>37.243387468240698</v>
      </c>
      <c r="R335" s="61">
        <v>8.0837107321745201</v>
      </c>
      <c r="S335" s="61">
        <v>34.241599905436701</v>
      </c>
      <c r="T335" s="61"/>
      <c r="U335" s="61"/>
      <c r="V335" s="61"/>
      <c r="W335" s="61"/>
      <c r="X335" s="61">
        <v>89.860379800000004</v>
      </c>
      <c r="Y335" s="61">
        <v>100</v>
      </c>
      <c r="Z335" s="61">
        <v>1.2316058538065999</v>
      </c>
      <c r="AA335" s="61">
        <v>100.103102085891</v>
      </c>
    </row>
    <row r="336" spans="1:27" x14ac:dyDescent="0.25">
      <c r="A336" s="61" t="s">
        <v>230</v>
      </c>
      <c r="B336" s="61" t="s">
        <v>231</v>
      </c>
      <c r="C336" s="61" t="s">
        <v>16</v>
      </c>
      <c r="D336" s="61">
        <v>1974.2761997</v>
      </c>
      <c r="E336" s="61">
        <v>22.625058447607699</v>
      </c>
      <c r="F336" s="61">
        <v>1.9586260942769</v>
      </c>
      <c r="G336" s="61">
        <v>22.678268693217401</v>
      </c>
      <c r="H336" s="61">
        <v>30167.317473700001</v>
      </c>
      <c r="I336" s="61">
        <v>5.2788084789271199</v>
      </c>
      <c r="J336" s="61">
        <v>29.928180873224701</v>
      </c>
      <c r="K336" s="61">
        <v>4.7911669796143004</v>
      </c>
      <c r="L336" s="61">
        <v>48687.060545100001</v>
      </c>
      <c r="M336" s="61">
        <v>5.4520958436733</v>
      </c>
      <c r="N336" s="61">
        <v>48.301117772560097</v>
      </c>
      <c r="O336" s="61">
        <v>3.5421600642614699</v>
      </c>
      <c r="P336" s="61">
        <v>11367.706230899999</v>
      </c>
      <c r="Q336" s="61">
        <v>10.437948026859999</v>
      </c>
      <c r="R336" s="61">
        <v>11.2775943200339</v>
      </c>
      <c r="S336" s="61">
        <v>10.2147182239058</v>
      </c>
      <c r="T336" s="61">
        <v>1547.5415333000001</v>
      </c>
      <c r="U336" s="61">
        <v>25.636118058476601</v>
      </c>
      <c r="V336" s="61">
        <v>1.53527415746553</v>
      </c>
      <c r="W336" s="61">
        <v>25.145506872067202</v>
      </c>
      <c r="X336" s="61">
        <v>7055.1328850999998</v>
      </c>
      <c r="Y336" s="61">
        <v>13.6331095580006</v>
      </c>
      <c r="Z336" s="61">
        <v>6.9992067824388897</v>
      </c>
      <c r="AA336" s="61">
        <v>13.2266482432985</v>
      </c>
    </row>
    <row r="337" spans="1:27" x14ac:dyDescent="0.25">
      <c r="A337" s="61" t="s">
        <v>232</v>
      </c>
      <c r="B337" s="61" t="s">
        <v>233</v>
      </c>
      <c r="C337" s="61" t="s">
        <v>15</v>
      </c>
      <c r="D337" s="61">
        <v>604.94368740000004</v>
      </c>
      <c r="E337" s="61">
        <v>31.255507788395299</v>
      </c>
      <c r="F337" s="61">
        <v>13.2418772600514</v>
      </c>
      <c r="G337" s="61">
        <v>26.940770554931699</v>
      </c>
      <c r="H337" s="61">
        <v>2243.5137177000001</v>
      </c>
      <c r="I337" s="61">
        <v>24.079811961973199</v>
      </c>
      <c r="J337" s="61">
        <v>49.109254133569102</v>
      </c>
      <c r="K337" s="61">
        <v>11.9272517577157</v>
      </c>
      <c r="L337" s="61">
        <v>1344.8000523000001</v>
      </c>
      <c r="M337" s="61">
        <v>22.9076646268656</v>
      </c>
      <c r="N337" s="61">
        <v>29.4369171920832</v>
      </c>
      <c r="O337" s="61">
        <v>17.821418537056399</v>
      </c>
      <c r="P337" s="61">
        <v>313.93656579999998</v>
      </c>
      <c r="Q337" s="61">
        <v>57.487671190758697</v>
      </c>
      <c r="R337" s="61">
        <v>6.8718949521278097</v>
      </c>
      <c r="S337" s="61">
        <v>52.7784622542897</v>
      </c>
      <c r="T337" s="61"/>
      <c r="U337" s="61"/>
      <c r="V337" s="61"/>
      <c r="W337" s="61"/>
      <c r="X337" s="61">
        <v>61.219318199999996</v>
      </c>
      <c r="Y337" s="61">
        <v>100</v>
      </c>
      <c r="Z337" s="61">
        <v>1.34005646216853</v>
      </c>
      <c r="AA337" s="61">
        <v>98.975166035253196</v>
      </c>
    </row>
    <row r="338" spans="1:27" x14ac:dyDescent="0.25">
      <c r="A338" s="61" t="s">
        <v>232</v>
      </c>
      <c r="B338" s="61" t="s">
        <v>233</v>
      </c>
      <c r="C338" s="61" t="s">
        <v>16</v>
      </c>
      <c r="D338" s="61">
        <v>521.94310399999995</v>
      </c>
      <c r="E338" s="61">
        <v>32.169278312659202</v>
      </c>
      <c r="F338" s="61">
        <v>0.99235923697071804</v>
      </c>
      <c r="G338" s="61">
        <v>32.322191743377402</v>
      </c>
      <c r="H338" s="61">
        <v>13971.795319999999</v>
      </c>
      <c r="I338" s="61">
        <v>7.7375478851101001</v>
      </c>
      <c r="J338" s="61">
        <v>26.564274988229801</v>
      </c>
      <c r="K338" s="61">
        <v>6.8748706688913401</v>
      </c>
      <c r="L338" s="61">
        <v>29211.276637800001</v>
      </c>
      <c r="M338" s="61">
        <v>5.1491146563373302</v>
      </c>
      <c r="N338" s="61">
        <v>55.538774194107901</v>
      </c>
      <c r="O338" s="61">
        <v>3.2165931653530699</v>
      </c>
      <c r="P338" s="61">
        <v>5697.4320492999996</v>
      </c>
      <c r="Q338" s="61">
        <v>10.890505735376999</v>
      </c>
      <c r="R338" s="61">
        <v>10.832405443823699</v>
      </c>
      <c r="S338" s="61">
        <v>9.8696749659299794</v>
      </c>
      <c r="T338" s="61">
        <v>687.58120510000003</v>
      </c>
      <c r="U338" s="61">
        <v>28.465152445382</v>
      </c>
      <c r="V338" s="61">
        <v>1.30728340851581</v>
      </c>
      <c r="W338" s="61">
        <v>28.504975142815699</v>
      </c>
      <c r="X338" s="61">
        <v>2506.1570726</v>
      </c>
      <c r="Y338" s="61">
        <v>17.626617670328098</v>
      </c>
      <c r="Z338" s="61">
        <v>4.7649027283519896</v>
      </c>
      <c r="AA338" s="61">
        <v>16.952710245948399</v>
      </c>
    </row>
    <row r="339" spans="1:27" x14ac:dyDescent="0.25">
      <c r="A339" s="61" t="s">
        <v>234</v>
      </c>
      <c r="B339" s="61" t="s">
        <v>235</v>
      </c>
      <c r="C339" s="61" t="s">
        <v>15</v>
      </c>
      <c r="D339" s="61">
        <v>338.68718109999998</v>
      </c>
      <c r="E339" s="61">
        <v>52.750838660839797</v>
      </c>
      <c r="F339" s="61">
        <v>9.1649028285441592</v>
      </c>
      <c r="G339" s="61">
        <v>38.307814203188897</v>
      </c>
      <c r="H339" s="61">
        <v>1328.0581064999999</v>
      </c>
      <c r="I339" s="61">
        <v>31.425029095122799</v>
      </c>
      <c r="J339" s="61">
        <v>35.9373610102448</v>
      </c>
      <c r="K339" s="61">
        <v>16.431029514202098</v>
      </c>
      <c r="L339" s="61">
        <v>1814.5091574999999</v>
      </c>
      <c r="M339" s="61">
        <v>21.529431558435299</v>
      </c>
      <c r="N339" s="61">
        <v>49.100766246836301</v>
      </c>
      <c r="O339" s="61">
        <v>15.147831840341899</v>
      </c>
      <c r="P339" s="61">
        <v>214.22588279999999</v>
      </c>
      <c r="Q339" s="61">
        <v>50.883684882449799</v>
      </c>
      <c r="R339" s="61">
        <v>5.7969699143747402</v>
      </c>
      <c r="S339" s="61">
        <v>52.954436852904898</v>
      </c>
      <c r="T339" s="61"/>
      <c r="U339" s="61"/>
      <c r="V339" s="61"/>
      <c r="W339" s="61"/>
      <c r="X339" s="61"/>
      <c r="Y339" s="61"/>
      <c r="Z339" s="61"/>
      <c r="AA339" s="61"/>
    </row>
    <row r="340" spans="1:27" x14ac:dyDescent="0.25">
      <c r="A340" s="61" t="s">
        <v>234</v>
      </c>
      <c r="B340" s="61" t="s">
        <v>235</v>
      </c>
      <c r="C340" s="61" t="s">
        <v>16</v>
      </c>
      <c r="D340" s="61">
        <v>604.4264306</v>
      </c>
      <c r="E340" s="61">
        <v>31.056369051676299</v>
      </c>
      <c r="F340" s="61">
        <v>1.46953753302195</v>
      </c>
      <c r="G340" s="61">
        <v>30.789309396693501</v>
      </c>
      <c r="H340" s="61">
        <v>9851.0706052999994</v>
      </c>
      <c r="I340" s="61">
        <v>6.8000829964858998</v>
      </c>
      <c r="J340" s="61">
        <v>23.950835473172699</v>
      </c>
      <c r="K340" s="61">
        <v>6.4215499531134999</v>
      </c>
      <c r="L340" s="61">
        <v>21587.473634800001</v>
      </c>
      <c r="M340" s="61">
        <v>4.6623245446981603</v>
      </c>
      <c r="N340" s="61">
        <v>52.485465796009599</v>
      </c>
      <c r="O340" s="61">
        <v>3.2356943411752299</v>
      </c>
      <c r="P340" s="61">
        <v>6363.0660201999999</v>
      </c>
      <c r="Q340" s="61">
        <v>8.3613438558439803</v>
      </c>
      <c r="R340" s="61">
        <v>15.470475592039</v>
      </c>
      <c r="S340" s="61">
        <v>7.7419261841990803</v>
      </c>
      <c r="T340" s="61">
        <v>763.11149929999999</v>
      </c>
      <c r="U340" s="61">
        <v>22.766908315527701</v>
      </c>
      <c r="V340" s="61">
        <v>1.8553473728619001</v>
      </c>
      <c r="W340" s="61">
        <v>22.107586571778899</v>
      </c>
      <c r="X340" s="61">
        <v>1961.2358264</v>
      </c>
      <c r="Y340" s="61">
        <v>16.691534122472198</v>
      </c>
      <c r="Z340" s="61">
        <v>4.7683382328948198</v>
      </c>
      <c r="AA340" s="61">
        <v>16.171637087090801</v>
      </c>
    </row>
    <row r="341" spans="1:27" x14ac:dyDescent="0.25">
      <c r="A341" s="61" t="s">
        <v>236</v>
      </c>
      <c r="B341" s="61" t="s">
        <v>237</v>
      </c>
      <c r="C341" s="61" t="s">
        <v>15</v>
      </c>
      <c r="D341" s="61">
        <v>143.13340790000001</v>
      </c>
      <c r="E341" s="61">
        <v>24.455629451298702</v>
      </c>
      <c r="F341" s="61">
        <v>17.1965650856305</v>
      </c>
      <c r="G341" s="61">
        <v>18.3752354464986</v>
      </c>
      <c r="H341" s="61">
        <v>385.40122239999999</v>
      </c>
      <c r="I341" s="61">
        <v>17.755273077337399</v>
      </c>
      <c r="J341" s="61">
        <v>46.303496174097198</v>
      </c>
      <c r="K341" s="61">
        <v>10.5700003960413</v>
      </c>
      <c r="L341" s="61">
        <v>283.7515416</v>
      </c>
      <c r="M341" s="61">
        <v>18.041735579448002</v>
      </c>
      <c r="N341" s="61">
        <v>34.090936035572298</v>
      </c>
      <c r="O341" s="61">
        <v>13.0611365337772</v>
      </c>
      <c r="P341" s="61">
        <v>14.6186758</v>
      </c>
      <c r="Q341" s="61">
        <v>99.999999999999702</v>
      </c>
      <c r="R341" s="61">
        <v>1.7563405605214499</v>
      </c>
      <c r="S341" s="61">
        <v>96.794002044426307</v>
      </c>
      <c r="T341" s="61"/>
      <c r="U341" s="61"/>
      <c r="V341" s="61"/>
      <c r="W341" s="61"/>
      <c r="X341" s="61">
        <v>5.4323497999999999</v>
      </c>
      <c r="Y341" s="61">
        <v>100</v>
      </c>
      <c r="Z341" s="61">
        <v>0.65266214417865198</v>
      </c>
      <c r="AA341" s="61">
        <v>98.303868661321104</v>
      </c>
    </row>
    <row r="342" spans="1:27" x14ac:dyDescent="0.25">
      <c r="A342" s="61" t="s">
        <v>236</v>
      </c>
      <c r="B342" s="61" t="s">
        <v>237</v>
      </c>
      <c r="C342" s="61" t="s">
        <v>16</v>
      </c>
      <c r="D342" s="61">
        <v>84.773191499999996</v>
      </c>
      <c r="E342" s="61">
        <v>30.1894036903124</v>
      </c>
      <c r="F342" s="61">
        <v>1.4172170924522101</v>
      </c>
      <c r="G342" s="61">
        <v>29.649864512559599</v>
      </c>
      <c r="H342" s="61">
        <v>1715.2961743000001</v>
      </c>
      <c r="I342" s="61">
        <v>7.7806779264935004</v>
      </c>
      <c r="J342" s="61">
        <v>28.675894039401001</v>
      </c>
      <c r="K342" s="61">
        <v>6.6916447024875998</v>
      </c>
      <c r="L342" s="61">
        <v>2874.4714886000002</v>
      </c>
      <c r="M342" s="61">
        <v>4.6038926209389199</v>
      </c>
      <c r="N342" s="61">
        <v>48.054698110669499</v>
      </c>
      <c r="O342" s="61">
        <v>4.0548022913183202</v>
      </c>
      <c r="P342" s="61">
        <v>634.95180530000005</v>
      </c>
      <c r="Q342" s="61">
        <v>10.8542418517677</v>
      </c>
      <c r="R342" s="61">
        <v>10.614966069250199</v>
      </c>
      <c r="S342" s="61">
        <v>9.7252307861819407</v>
      </c>
      <c r="T342" s="61">
        <v>137.30828600000001</v>
      </c>
      <c r="U342" s="61">
        <v>21.2995803900127</v>
      </c>
      <c r="V342" s="61">
        <v>2.2954857120663701</v>
      </c>
      <c r="W342" s="61">
        <v>21.480501347332499</v>
      </c>
      <c r="X342" s="61">
        <v>534.86495090000005</v>
      </c>
      <c r="Y342" s="61">
        <v>18.7376398900895</v>
      </c>
      <c r="Z342" s="61">
        <v>8.9417389761607904</v>
      </c>
      <c r="AA342" s="61">
        <v>17.882625564117902</v>
      </c>
    </row>
    <row r="343" spans="1:27" x14ac:dyDescent="0.25">
      <c r="A343" s="61" t="s">
        <v>238</v>
      </c>
      <c r="B343" s="61" t="s">
        <v>239</v>
      </c>
      <c r="C343" s="61" t="s">
        <v>15</v>
      </c>
      <c r="D343" s="61">
        <v>48.587585400000002</v>
      </c>
      <c r="E343" s="61">
        <v>40.989368371912597</v>
      </c>
      <c r="F343" s="61">
        <v>13.9774874074308</v>
      </c>
      <c r="G343" s="61">
        <v>30.795040953719401</v>
      </c>
      <c r="H343" s="61">
        <v>124.93001820000001</v>
      </c>
      <c r="I343" s="61">
        <v>35.929118177146201</v>
      </c>
      <c r="J343" s="61">
        <v>35.939381260147996</v>
      </c>
      <c r="K343" s="61">
        <v>21.318570116229299</v>
      </c>
      <c r="L343" s="61">
        <v>156.1726401</v>
      </c>
      <c r="M343" s="61">
        <v>30.5109509056382</v>
      </c>
      <c r="N343" s="61">
        <v>44.927137095044301</v>
      </c>
      <c r="O343" s="61">
        <v>17.598013807543701</v>
      </c>
      <c r="P343" s="61">
        <v>17.9229144</v>
      </c>
      <c r="Q343" s="61">
        <v>100</v>
      </c>
      <c r="R343" s="61">
        <v>5.1559942373769401</v>
      </c>
      <c r="S343" s="61">
        <v>99.306992895631495</v>
      </c>
      <c r="T343" s="61"/>
      <c r="U343" s="61"/>
      <c r="V343" s="61"/>
      <c r="W343" s="61"/>
      <c r="X343" s="61"/>
      <c r="Y343" s="61"/>
      <c r="Z343" s="61"/>
      <c r="AA343" s="61"/>
    </row>
    <row r="344" spans="1:27" x14ac:dyDescent="0.25">
      <c r="A344" s="61" t="s">
        <v>238</v>
      </c>
      <c r="B344" s="61" t="s">
        <v>239</v>
      </c>
      <c r="C344" s="61" t="s">
        <v>16</v>
      </c>
      <c r="D344" s="61">
        <v>49.548835199999999</v>
      </c>
      <c r="E344" s="61">
        <v>35.704544407562501</v>
      </c>
      <c r="F344" s="61">
        <v>0.82507115546778798</v>
      </c>
      <c r="G344" s="61">
        <v>35.146066074566797</v>
      </c>
      <c r="H344" s="61">
        <v>572.38873430000001</v>
      </c>
      <c r="I344" s="61">
        <v>14.7961443969453</v>
      </c>
      <c r="J344" s="61">
        <v>9.5312318136117504</v>
      </c>
      <c r="K344" s="61">
        <v>13.287932302961099</v>
      </c>
      <c r="L344" s="61">
        <v>2105.4929189999998</v>
      </c>
      <c r="M344" s="61">
        <v>10.3627998643945</v>
      </c>
      <c r="N344" s="61">
        <v>35.0599861428948</v>
      </c>
      <c r="O344" s="61">
        <v>8.2866321047542808</v>
      </c>
      <c r="P344" s="61">
        <v>530.07908550000002</v>
      </c>
      <c r="Q344" s="61">
        <v>13.716744482522</v>
      </c>
      <c r="R344" s="61">
        <v>8.8267052453897694</v>
      </c>
      <c r="S344" s="61">
        <v>12.6324699448079</v>
      </c>
      <c r="T344" s="61">
        <v>115.24415020000001</v>
      </c>
      <c r="U344" s="61">
        <v>22.1386689339515</v>
      </c>
      <c r="V344" s="61">
        <v>1.9190082629110401</v>
      </c>
      <c r="W344" s="61">
        <v>22.384564018522699</v>
      </c>
      <c r="X344" s="61">
        <v>2632.6477338</v>
      </c>
      <c r="Y344" s="61">
        <v>8.3089532578390806</v>
      </c>
      <c r="Z344" s="61">
        <v>43.837997379724897</v>
      </c>
      <c r="AA344" s="61">
        <v>8.9848902104376194</v>
      </c>
    </row>
    <row r="345" spans="1:27" x14ac:dyDescent="0.25">
      <c r="A345" s="61" t="s">
        <v>240</v>
      </c>
      <c r="B345" s="61" t="s">
        <v>241</v>
      </c>
      <c r="C345" s="61" t="s">
        <v>15</v>
      </c>
      <c r="D345" s="61">
        <v>54.200587200000001</v>
      </c>
      <c r="E345" s="61">
        <v>47.0161130824427</v>
      </c>
      <c r="F345" s="61">
        <v>10.5920015099419</v>
      </c>
      <c r="G345" s="61">
        <v>44.796649938058799</v>
      </c>
      <c r="H345" s="61">
        <v>227.6161256</v>
      </c>
      <c r="I345" s="61">
        <v>21.7944501418039</v>
      </c>
      <c r="J345" s="61">
        <v>44.481258794227898</v>
      </c>
      <c r="K345" s="61">
        <v>17.6314677925693</v>
      </c>
      <c r="L345" s="61">
        <v>214.1968469</v>
      </c>
      <c r="M345" s="61">
        <v>38.170627385706702</v>
      </c>
      <c r="N345" s="61">
        <v>41.858832957248602</v>
      </c>
      <c r="O345" s="61">
        <v>23.9577448508029</v>
      </c>
      <c r="P345" s="61">
        <v>7.6090526000000001</v>
      </c>
      <c r="Q345" s="61">
        <v>100</v>
      </c>
      <c r="R345" s="61">
        <v>1.4869782928924999</v>
      </c>
      <c r="S345" s="61">
        <v>98.894148961558699</v>
      </c>
      <c r="T345" s="61"/>
      <c r="U345" s="61"/>
      <c r="V345" s="61"/>
      <c r="W345" s="61"/>
      <c r="X345" s="61">
        <v>8.0898071999999992</v>
      </c>
      <c r="Y345" s="61">
        <v>72.867851371274398</v>
      </c>
      <c r="Z345" s="61">
        <v>1.5809284456892101</v>
      </c>
      <c r="AA345" s="61">
        <v>75.099655245678207</v>
      </c>
    </row>
    <row r="346" spans="1:27" x14ac:dyDescent="0.25">
      <c r="A346" s="61" t="s">
        <v>240</v>
      </c>
      <c r="B346" s="61" t="s">
        <v>241</v>
      </c>
      <c r="C346" s="61" t="s">
        <v>16</v>
      </c>
      <c r="D346" s="61">
        <v>108.19013</v>
      </c>
      <c r="E346" s="61">
        <v>24.2980832255924</v>
      </c>
      <c r="F346" s="61">
        <v>1.2500905774836699</v>
      </c>
      <c r="G346" s="61">
        <v>23.806377466850801</v>
      </c>
      <c r="H346" s="61">
        <v>1455.9430884999999</v>
      </c>
      <c r="I346" s="61">
        <v>9.4347995441882802</v>
      </c>
      <c r="J346" s="61">
        <v>16.822798311512599</v>
      </c>
      <c r="K346" s="61">
        <v>9.1022679471599695</v>
      </c>
      <c r="L346" s="61">
        <v>2853.3602936000002</v>
      </c>
      <c r="M346" s="61">
        <v>7.2127423266843902</v>
      </c>
      <c r="N346" s="61">
        <v>32.969355126899401</v>
      </c>
      <c r="O346" s="61">
        <v>6.5659134390562297</v>
      </c>
      <c r="P346" s="61">
        <v>1038.8441259000001</v>
      </c>
      <c r="Q346" s="61">
        <v>10.5292009582611</v>
      </c>
      <c r="R346" s="61">
        <v>12.0033985841579</v>
      </c>
      <c r="S346" s="61">
        <v>9.8341569263484807</v>
      </c>
      <c r="T346" s="61">
        <v>274.91505740000002</v>
      </c>
      <c r="U346" s="61">
        <v>17.007299177323201</v>
      </c>
      <c r="V346" s="61">
        <v>3.1765256485422801</v>
      </c>
      <c r="W346" s="61">
        <v>16.596078576532399</v>
      </c>
      <c r="X346" s="61">
        <v>2923.3305762999998</v>
      </c>
      <c r="Y346" s="61">
        <v>8.3603733103975806</v>
      </c>
      <c r="Z346" s="61">
        <v>33.7778317514042</v>
      </c>
      <c r="AA346" s="61">
        <v>8.2083911212421299</v>
      </c>
    </row>
    <row r="347" spans="1:27" x14ac:dyDescent="0.25">
      <c r="A347" s="61" t="s">
        <v>242</v>
      </c>
      <c r="B347" s="61" t="s">
        <v>243</v>
      </c>
      <c r="C347" s="61" t="s">
        <v>15</v>
      </c>
      <c r="D347" s="61">
        <v>57.381051300000003</v>
      </c>
      <c r="E347" s="61">
        <v>42.485675010938998</v>
      </c>
      <c r="F347" s="61">
        <v>11.7885081380297</v>
      </c>
      <c r="G347" s="61">
        <v>35.0635502007055</v>
      </c>
      <c r="H347" s="61">
        <v>155.83788430000001</v>
      </c>
      <c r="I347" s="61">
        <v>31.914543924051401</v>
      </c>
      <c r="J347" s="61">
        <v>32.015728636256</v>
      </c>
      <c r="K347" s="61">
        <v>20.194709457756701</v>
      </c>
      <c r="L347" s="61">
        <v>261.93384789999999</v>
      </c>
      <c r="M347" s="61">
        <v>23.944416557402999</v>
      </c>
      <c r="N347" s="61">
        <v>53.812351423310197</v>
      </c>
      <c r="O347" s="61">
        <v>14.5428498922823</v>
      </c>
      <c r="P347" s="61">
        <v>4.3360517999999999</v>
      </c>
      <c r="Q347" s="61">
        <v>100</v>
      </c>
      <c r="R347" s="61">
        <v>0.890809435748669</v>
      </c>
      <c r="S347" s="61">
        <v>100.65820118045301</v>
      </c>
      <c r="T347" s="61"/>
      <c r="U347" s="61"/>
      <c r="V347" s="61"/>
      <c r="W347" s="61"/>
      <c r="X347" s="61">
        <v>7.2653037999999999</v>
      </c>
      <c r="Y347" s="61">
        <v>100</v>
      </c>
      <c r="Z347" s="61">
        <v>1.49260236665546</v>
      </c>
      <c r="AA347" s="61">
        <v>99.137162362767498</v>
      </c>
    </row>
    <row r="348" spans="1:27" x14ac:dyDescent="0.25">
      <c r="A348" s="61" t="s">
        <v>242</v>
      </c>
      <c r="B348" s="61" t="s">
        <v>243</v>
      </c>
      <c r="C348" s="61" t="s">
        <v>16</v>
      </c>
      <c r="D348" s="61">
        <v>197.6454152</v>
      </c>
      <c r="E348" s="61">
        <v>20.118248885485102</v>
      </c>
      <c r="F348" s="61">
        <v>2.2901713130809598</v>
      </c>
      <c r="G348" s="61">
        <v>20.407486019406999</v>
      </c>
      <c r="H348" s="61">
        <v>2215.0920879</v>
      </c>
      <c r="I348" s="61">
        <v>7.9324737770690401</v>
      </c>
      <c r="J348" s="61">
        <v>25.666875957673099</v>
      </c>
      <c r="K348" s="61">
        <v>7.6369379602740004</v>
      </c>
      <c r="L348" s="61">
        <v>3809.0952659</v>
      </c>
      <c r="M348" s="61">
        <v>4.6546825566171703</v>
      </c>
      <c r="N348" s="61">
        <v>44.137025379158302</v>
      </c>
      <c r="O348" s="61">
        <v>3.6847687732029102</v>
      </c>
      <c r="P348" s="61">
        <v>1074.3271629000001</v>
      </c>
      <c r="Q348" s="61">
        <v>11.015376104309899</v>
      </c>
      <c r="R348" s="61">
        <v>12.448521747127501</v>
      </c>
      <c r="S348" s="61">
        <v>10.235268690456</v>
      </c>
      <c r="T348" s="61">
        <v>233.2022638</v>
      </c>
      <c r="U348" s="61">
        <v>17.9376095080002</v>
      </c>
      <c r="V348" s="61">
        <v>2.7021782122285201</v>
      </c>
      <c r="W348" s="61">
        <v>17.500546635578701</v>
      </c>
      <c r="X348" s="61">
        <v>1100.7963462</v>
      </c>
      <c r="Y348" s="61">
        <v>12.493942850472999</v>
      </c>
      <c r="Z348" s="61">
        <v>12.755227390731701</v>
      </c>
      <c r="AA348" s="61">
        <v>12.149725245230201</v>
      </c>
    </row>
    <row r="349" spans="1:27" x14ac:dyDescent="0.25">
      <c r="A349" s="61" t="s">
        <v>244</v>
      </c>
      <c r="B349" s="61" t="s">
        <v>245</v>
      </c>
      <c r="C349" s="61" t="s">
        <v>15</v>
      </c>
      <c r="D349" s="61">
        <v>641.0695336</v>
      </c>
      <c r="E349" s="61">
        <v>19.901027517581198</v>
      </c>
      <c r="F349" s="61">
        <v>25.426428062887901</v>
      </c>
      <c r="G349" s="61">
        <v>14.4309993988172</v>
      </c>
      <c r="H349" s="61">
        <v>1028.6387850000001</v>
      </c>
      <c r="I349" s="61">
        <v>16.2427211483101</v>
      </c>
      <c r="J349" s="61">
        <v>40.798398143528402</v>
      </c>
      <c r="K349" s="61">
        <v>9.0547773511859102</v>
      </c>
      <c r="L349" s="61">
        <v>735.96974609999995</v>
      </c>
      <c r="M349" s="61">
        <v>19.200361242821302</v>
      </c>
      <c r="N349" s="61">
        <v>29.190408879030699</v>
      </c>
      <c r="O349" s="61">
        <v>14.876860945970099</v>
      </c>
      <c r="P349" s="61">
        <v>72.2002454</v>
      </c>
      <c r="Q349" s="61">
        <v>50.119145305398803</v>
      </c>
      <c r="R349" s="61">
        <v>2.8636430988645398</v>
      </c>
      <c r="S349" s="61">
        <v>50.341975691818099</v>
      </c>
      <c r="T349" s="61">
        <v>15.809088600000001</v>
      </c>
      <c r="U349" s="61">
        <v>100</v>
      </c>
      <c r="V349" s="61">
        <v>0.62702816614980805</v>
      </c>
      <c r="W349" s="61">
        <v>101.495069150788</v>
      </c>
      <c r="X349" s="61">
        <v>27.585082100000001</v>
      </c>
      <c r="Y349" s="61">
        <v>71.941671131977202</v>
      </c>
      <c r="Z349" s="61">
        <v>1.0940936495387099</v>
      </c>
      <c r="AA349" s="61">
        <v>72.418860089707096</v>
      </c>
    </row>
    <row r="350" spans="1:27" x14ac:dyDescent="0.25">
      <c r="A350" s="61" t="s">
        <v>244</v>
      </c>
      <c r="B350" s="61" t="s">
        <v>245</v>
      </c>
      <c r="C350" s="61" t="s">
        <v>16</v>
      </c>
      <c r="D350" s="61">
        <v>693.03667010000004</v>
      </c>
      <c r="E350" s="61">
        <v>20.441052897995</v>
      </c>
      <c r="F350" s="61">
        <v>4.14091236336807</v>
      </c>
      <c r="G350" s="61">
        <v>19.227983154387399</v>
      </c>
      <c r="H350" s="61">
        <v>5168.2178145999997</v>
      </c>
      <c r="I350" s="61">
        <v>6.2188657788142399</v>
      </c>
      <c r="J350" s="61">
        <v>30.8802376098918</v>
      </c>
      <c r="K350" s="61">
        <v>5.3116047972754004</v>
      </c>
      <c r="L350" s="61">
        <v>8560.6000839999997</v>
      </c>
      <c r="M350" s="61">
        <v>6.16104274303233</v>
      </c>
      <c r="N350" s="61">
        <v>51.149811049060801</v>
      </c>
      <c r="O350" s="61">
        <v>3.96470381853849</v>
      </c>
      <c r="P350" s="61">
        <v>1351.6988776000001</v>
      </c>
      <c r="Q350" s="61">
        <v>16.674666288616699</v>
      </c>
      <c r="R350" s="61">
        <v>8.0764364070330306</v>
      </c>
      <c r="S350" s="61">
        <v>15.7287371753012</v>
      </c>
      <c r="T350" s="61">
        <v>159.98732029999999</v>
      </c>
      <c r="U350" s="61">
        <v>46.161941321576798</v>
      </c>
      <c r="V350" s="61">
        <v>0.955928453997685</v>
      </c>
      <c r="W350" s="61">
        <v>46.243948560102197</v>
      </c>
      <c r="X350" s="61">
        <v>802.78710720000004</v>
      </c>
      <c r="Y350" s="61">
        <v>20.165089046820501</v>
      </c>
      <c r="Z350" s="61">
        <v>4.79667411664854</v>
      </c>
      <c r="AA350" s="61">
        <v>19.234297636042299</v>
      </c>
    </row>
    <row r="351" spans="1:27" x14ac:dyDescent="0.25">
      <c r="A351" s="61" t="s">
        <v>246</v>
      </c>
      <c r="B351" s="61" t="s">
        <v>247</v>
      </c>
      <c r="C351" s="61" t="s">
        <v>15</v>
      </c>
      <c r="D351" s="61">
        <v>62.887342699999998</v>
      </c>
      <c r="E351" s="61">
        <v>61.358186263503001</v>
      </c>
      <c r="F351" s="61">
        <v>14.746083935213299</v>
      </c>
      <c r="G351" s="61">
        <v>54.141810772784602</v>
      </c>
      <c r="H351" s="61">
        <v>103.51471189999999</v>
      </c>
      <c r="I351" s="61">
        <v>41.155647550560197</v>
      </c>
      <c r="J351" s="61">
        <v>24.2725573171153</v>
      </c>
      <c r="K351" s="61">
        <v>34.9083840108052</v>
      </c>
      <c r="L351" s="61">
        <v>234.99796509999999</v>
      </c>
      <c r="M351" s="61">
        <v>41.132538517738503</v>
      </c>
      <c r="N351" s="61">
        <v>55.103293750221098</v>
      </c>
      <c r="O351" s="61">
        <v>21.055280033232499</v>
      </c>
      <c r="P351" s="61"/>
      <c r="Q351" s="61"/>
      <c r="R351" s="61"/>
      <c r="S351" s="61"/>
      <c r="T351" s="61"/>
      <c r="U351" s="61"/>
      <c r="V351" s="61"/>
      <c r="W351" s="61"/>
      <c r="X351" s="61">
        <v>25.0680716</v>
      </c>
      <c r="Y351" s="61">
        <v>99.999999999999901</v>
      </c>
      <c r="Z351" s="61">
        <v>5.8780649974503696</v>
      </c>
      <c r="AA351" s="61">
        <v>94.127155698380406</v>
      </c>
    </row>
    <row r="352" spans="1:27" x14ac:dyDescent="0.25">
      <c r="A352" s="61" t="s">
        <v>246</v>
      </c>
      <c r="B352" s="61" t="s">
        <v>247</v>
      </c>
      <c r="C352" s="61" t="s">
        <v>16</v>
      </c>
      <c r="D352" s="61">
        <v>86.782209300000005</v>
      </c>
      <c r="E352" s="61">
        <v>66.109792699705494</v>
      </c>
      <c r="F352" s="61">
        <v>0.378370291575236</v>
      </c>
      <c r="G352" s="61">
        <v>65.579957598504805</v>
      </c>
      <c r="H352" s="61">
        <v>2717.2775179</v>
      </c>
      <c r="I352" s="61">
        <v>12.1232853754987</v>
      </c>
      <c r="J352" s="61">
        <v>11.847325563981199</v>
      </c>
      <c r="K352" s="61">
        <v>11.6843250294183</v>
      </c>
      <c r="L352" s="61">
        <v>8093.7473561999996</v>
      </c>
      <c r="M352" s="61">
        <v>6.2809033302641399</v>
      </c>
      <c r="N352" s="61">
        <v>35.2887253251997</v>
      </c>
      <c r="O352" s="61">
        <v>5.9733561451135202</v>
      </c>
      <c r="P352" s="61">
        <v>3580.4518708999999</v>
      </c>
      <c r="Q352" s="61">
        <v>8.0010373961628591</v>
      </c>
      <c r="R352" s="61">
        <v>15.610764340883501</v>
      </c>
      <c r="S352" s="61">
        <v>7.9340126201893604</v>
      </c>
      <c r="T352" s="61">
        <v>819.40936590000001</v>
      </c>
      <c r="U352" s="61">
        <v>19.179218685256501</v>
      </c>
      <c r="V352" s="61">
        <v>3.57262350424008</v>
      </c>
      <c r="W352" s="61">
        <v>18.409841666112701</v>
      </c>
      <c r="X352" s="61">
        <v>7638.1200417</v>
      </c>
      <c r="Y352" s="61">
        <v>8.9150305884726695</v>
      </c>
      <c r="Z352" s="61">
        <v>33.3021909741203</v>
      </c>
      <c r="AA352" s="61">
        <v>7.7209510827539098</v>
      </c>
    </row>
    <row r="353" spans="1:27" x14ac:dyDescent="0.25">
      <c r="A353" s="61" t="s">
        <v>248</v>
      </c>
      <c r="B353" s="61" t="s">
        <v>249</v>
      </c>
      <c r="C353" s="61" t="s">
        <v>15</v>
      </c>
      <c r="D353" s="61">
        <v>33.389070799999999</v>
      </c>
      <c r="E353" s="61">
        <v>70.424063681595399</v>
      </c>
      <c r="F353" s="61">
        <v>21.859379979802601</v>
      </c>
      <c r="G353" s="61">
        <v>61.343091846318998</v>
      </c>
      <c r="H353" s="61">
        <v>21.9898822</v>
      </c>
      <c r="I353" s="61">
        <v>100</v>
      </c>
      <c r="J353" s="61">
        <v>14.3964830168589</v>
      </c>
      <c r="K353" s="61">
        <v>78.998579888788299</v>
      </c>
      <c r="L353" s="61">
        <v>53.101287300000003</v>
      </c>
      <c r="M353" s="61">
        <v>58.100396520286402</v>
      </c>
      <c r="N353" s="61">
        <v>34.764705596639999</v>
      </c>
      <c r="O353" s="61">
        <v>34.063372116225104</v>
      </c>
      <c r="P353" s="61">
        <v>27.305734300000001</v>
      </c>
      <c r="Q353" s="61">
        <v>99.999999999999801</v>
      </c>
      <c r="R353" s="61">
        <v>17.876700590638499</v>
      </c>
      <c r="S353" s="61">
        <v>91.888639364229803</v>
      </c>
      <c r="T353" s="61"/>
      <c r="U353" s="61"/>
      <c r="V353" s="61"/>
      <c r="W353" s="61"/>
      <c r="X353" s="61">
        <v>16.958846300000001</v>
      </c>
      <c r="Y353" s="61">
        <v>100</v>
      </c>
      <c r="Z353" s="61">
        <v>11.102730816059999</v>
      </c>
      <c r="AA353" s="61">
        <v>99.047525833423194</v>
      </c>
    </row>
    <row r="354" spans="1:27" x14ac:dyDescent="0.25">
      <c r="A354" s="61" t="s">
        <v>248</v>
      </c>
      <c r="B354" s="61" t="s">
        <v>249</v>
      </c>
      <c r="C354" s="61" t="s">
        <v>16</v>
      </c>
      <c r="D354" s="61">
        <v>81.053870200000006</v>
      </c>
      <c r="E354" s="61">
        <v>45.622516024398898</v>
      </c>
      <c r="F354" s="61">
        <v>0.37053161347436198</v>
      </c>
      <c r="G354" s="61">
        <v>45.633183728915697</v>
      </c>
      <c r="H354" s="61">
        <v>1017.9665142</v>
      </c>
      <c r="I354" s="61">
        <v>16.549264252454002</v>
      </c>
      <c r="J354" s="61">
        <v>4.6535566289269896</v>
      </c>
      <c r="K354" s="61">
        <v>15.6602883503167</v>
      </c>
      <c r="L354" s="61">
        <v>3897.8082823</v>
      </c>
      <c r="M354" s="61">
        <v>8.7581512551286398</v>
      </c>
      <c r="N354" s="61">
        <v>17.818534615196601</v>
      </c>
      <c r="O354" s="61">
        <v>8.1184024288958199</v>
      </c>
      <c r="P354" s="61">
        <v>3303.2338608999999</v>
      </c>
      <c r="Q354" s="61">
        <v>8.3744057016849602</v>
      </c>
      <c r="R354" s="61">
        <v>15.1004827917819</v>
      </c>
      <c r="S354" s="61">
        <v>7.4065190226858499</v>
      </c>
      <c r="T354" s="61">
        <v>751.30277060000003</v>
      </c>
      <c r="U354" s="61">
        <v>16.090328827780301</v>
      </c>
      <c r="V354" s="61">
        <v>3.4345235719314999</v>
      </c>
      <c r="W354" s="61">
        <v>15.4489594016119</v>
      </c>
      <c r="X354" s="61">
        <v>12823.6562256</v>
      </c>
      <c r="Y354" s="61">
        <v>4.4824238277676898</v>
      </c>
      <c r="Z354" s="61">
        <v>58.622370778688698</v>
      </c>
      <c r="AA354" s="61">
        <v>3.62206551502589</v>
      </c>
    </row>
    <row r="355" spans="1:27" x14ac:dyDescent="0.25">
      <c r="A355" s="61" t="s">
        <v>250</v>
      </c>
      <c r="B355" s="61" t="s">
        <v>251</v>
      </c>
      <c r="C355" s="61" t="s">
        <v>15</v>
      </c>
      <c r="D355" s="61"/>
      <c r="E355" s="61"/>
      <c r="F355" s="61"/>
      <c r="G355" s="61"/>
      <c r="H355" s="61">
        <v>14.3755021</v>
      </c>
      <c r="I355" s="61">
        <v>99.999999999999702</v>
      </c>
      <c r="J355" s="61">
        <v>29.742102174247002</v>
      </c>
      <c r="K355" s="61">
        <v>57.548745956519703</v>
      </c>
      <c r="L355" s="61">
        <v>14.3755021</v>
      </c>
      <c r="M355" s="61">
        <v>99.999999999999702</v>
      </c>
      <c r="N355" s="61">
        <v>29.742102174247002</v>
      </c>
      <c r="O355" s="61">
        <v>57.548745956519703</v>
      </c>
      <c r="P355" s="61">
        <v>9.7914212999999997</v>
      </c>
      <c r="Q355" s="61">
        <v>100</v>
      </c>
      <c r="R355" s="61">
        <v>20.257897825752998</v>
      </c>
      <c r="S355" s="61">
        <v>84.491525081278695</v>
      </c>
      <c r="T355" s="61"/>
      <c r="U355" s="61"/>
      <c r="V355" s="61"/>
      <c r="W355" s="61"/>
      <c r="X355" s="61">
        <v>9.7914212999999997</v>
      </c>
      <c r="Y355" s="61">
        <v>100</v>
      </c>
      <c r="Z355" s="61">
        <v>20.257897825752998</v>
      </c>
      <c r="AA355" s="61">
        <v>84.491525081278695</v>
      </c>
    </row>
    <row r="356" spans="1:27" x14ac:dyDescent="0.25">
      <c r="A356" s="61" t="s">
        <v>250</v>
      </c>
      <c r="B356" s="61" t="s">
        <v>251</v>
      </c>
      <c r="C356" s="61" t="s">
        <v>16</v>
      </c>
      <c r="D356" s="61">
        <v>59.129047800000002</v>
      </c>
      <c r="E356" s="61">
        <v>47.963987931187198</v>
      </c>
      <c r="F356" s="61">
        <v>0.34858058224101901</v>
      </c>
      <c r="G356" s="61">
        <v>47.8579215227155</v>
      </c>
      <c r="H356" s="61">
        <v>882.81568349999998</v>
      </c>
      <c r="I356" s="61">
        <v>14.3787119256198</v>
      </c>
      <c r="J356" s="61">
        <v>5.20442010172086</v>
      </c>
      <c r="K356" s="61">
        <v>14.2317123608321</v>
      </c>
      <c r="L356" s="61">
        <v>2820.9371034999999</v>
      </c>
      <c r="M356" s="61">
        <v>8.4746642593347197</v>
      </c>
      <c r="N356" s="61">
        <v>16.630132474470901</v>
      </c>
      <c r="O356" s="61">
        <v>7.8961822466476104</v>
      </c>
      <c r="P356" s="61">
        <v>2055.6815013999999</v>
      </c>
      <c r="Q356" s="61">
        <v>8.4258517003231006</v>
      </c>
      <c r="R356" s="61">
        <v>12.118758568273501</v>
      </c>
      <c r="S356" s="61">
        <v>7.3910429423883199</v>
      </c>
      <c r="T356" s="61">
        <v>686.00118859999998</v>
      </c>
      <c r="U356" s="61">
        <v>13.4686577235426</v>
      </c>
      <c r="V356" s="61">
        <v>4.0441492403031596</v>
      </c>
      <c r="W356" s="61">
        <v>13.542380203569801</v>
      </c>
      <c r="X356" s="61">
        <v>10458.241441</v>
      </c>
      <c r="Y356" s="61">
        <v>4.3321690478264401</v>
      </c>
      <c r="Z356" s="61">
        <v>61.6539590329905</v>
      </c>
      <c r="AA356" s="61">
        <v>3.0474108560140198</v>
      </c>
    </row>
    <row r="357" spans="1:27" x14ac:dyDescent="0.25">
      <c r="A357" s="61" t="s">
        <v>252</v>
      </c>
      <c r="B357" s="61" t="s">
        <v>253</v>
      </c>
      <c r="C357" s="61" t="s">
        <v>15</v>
      </c>
      <c r="D357" s="61">
        <v>99.809256000000005</v>
      </c>
      <c r="E357" s="61">
        <v>39.816413982269601</v>
      </c>
      <c r="F357" s="61">
        <v>8.0404458343430498</v>
      </c>
      <c r="G357" s="61">
        <v>38.513150761164901</v>
      </c>
      <c r="H357" s="61">
        <v>682.77912609999998</v>
      </c>
      <c r="I357" s="61">
        <v>21.025901066270102</v>
      </c>
      <c r="J357" s="61">
        <v>55.003401490410198</v>
      </c>
      <c r="K357" s="61">
        <v>12.712279231124</v>
      </c>
      <c r="L357" s="61">
        <v>408.36755369999997</v>
      </c>
      <c r="M357" s="61">
        <v>24.603996065547499</v>
      </c>
      <c r="N357" s="61">
        <v>32.897321627445301</v>
      </c>
      <c r="O357" s="61">
        <v>20.214176712468898</v>
      </c>
      <c r="P357" s="61">
        <v>39.357184099999998</v>
      </c>
      <c r="Q357" s="61">
        <v>100</v>
      </c>
      <c r="R357" s="61">
        <v>3.1705406856085299</v>
      </c>
      <c r="S357" s="61">
        <v>95.641129133756806</v>
      </c>
      <c r="T357" s="61">
        <v>11.026702</v>
      </c>
      <c r="U357" s="61">
        <v>99.999999999999801</v>
      </c>
      <c r="V357" s="61">
        <v>0.88829036219288304</v>
      </c>
      <c r="W357" s="61">
        <v>100.57918396793301</v>
      </c>
      <c r="X357" s="61"/>
      <c r="Y357" s="61"/>
      <c r="Z357" s="61"/>
      <c r="AA357" s="61"/>
    </row>
    <row r="358" spans="1:27" x14ac:dyDescent="0.25">
      <c r="A358" s="61" t="s">
        <v>252</v>
      </c>
      <c r="B358" s="61" t="s">
        <v>253</v>
      </c>
      <c r="C358" s="61" t="s">
        <v>16</v>
      </c>
      <c r="D358" s="61">
        <v>230.8091268</v>
      </c>
      <c r="E358" s="61">
        <v>38.847726665555697</v>
      </c>
      <c r="F358" s="61">
        <v>1.41769907910438</v>
      </c>
      <c r="G358" s="61">
        <v>38.256893869735002</v>
      </c>
      <c r="H358" s="61">
        <v>3140.0473112999998</v>
      </c>
      <c r="I358" s="61">
        <v>9.9579738612926292</v>
      </c>
      <c r="J358" s="61">
        <v>19.287115043035701</v>
      </c>
      <c r="K358" s="61">
        <v>9.6140788924088092</v>
      </c>
      <c r="L358" s="61">
        <v>6620.8503572</v>
      </c>
      <c r="M358" s="61">
        <v>6.8650025849149703</v>
      </c>
      <c r="N358" s="61">
        <v>40.6672542998</v>
      </c>
      <c r="O358" s="61">
        <v>5.6362172753129096</v>
      </c>
      <c r="P358" s="61">
        <v>2102.0770280000002</v>
      </c>
      <c r="Q358" s="61">
        <v>11.512287097749001</v>
      </c>
      <c r="R358" s="61">
        <v>12.9115893644206</v>
      </c>
      <c r="S358" s="61">
        <v>10.362454783762701</v>
      </c>
      <c r="T358" s="61">
        <v>439.63607940000003</v>
      </c>
      <c r="U358" s="61">
        <v>26.261658853258599</v>
      </c>
      <c r="V358" s="61">
        <v>2.7003770325188099</v>
      </c>
      <c r="W358" s="61">
        <v>25.560437374305899</v>
      </c>
      <c r="X358" s="61">
        <v>3747.1244104000002</v>
      </c>
      <c r="Y358" s="61">
        <v>13.2405751634042</v>
      </c>
      <c r="Z358" s="61">
        <v>23.015965181120599</v>
      </c>
      <c r="AA358" s="61">
        <v>12.038973825496001</v>
      </c>
    </row>
    <row r="359" spans="1:27" x14ac:dyDescent="0.25">
      <c r="A359" s="61" t="s">
        <v>254</v>
      </c>
      <c r="B359" s="61" t="s">
        <v>255</v>
      </c>
      <c r="C359" s="61" t="s">
        <v>15</v>
      </c>
      <c r="D359" s="61"/>
      <c r="E359" s="61"/>
      <c r="F359" s="61"/>
      <c r="G359" s="61"/>
      <c r="H359" s="61">
        <v>51.846136100000003</v>
      </c>
      <c r="I359" s="61">
        <v>61.376578476802599</v>
      </c>
      <c r="J359" s="61">
        <v>62.267603647640698</v>
      </c>
      <c r="K359" s="61">
        <v>31.3433260339878</v>
      </c>
      <c r="L359" s="61">
        <v>18.976375399999998</v>
      </c>
      <c r="M359" s="61">
        <v>99.999999999999702</v>
      </c>
      <c r="N359" s="61">
        <v>22.790771134746901</v>
      </c>
      <c r="O359" s="61">
        <v>77.245369239645697</v>
      </c>
      <c r="P359" s="61"/>
      <c r="Q359" s="61"/>
      <c r="R359" s="61"/>
      <c r="S359" s="61"/>
      <c r="T359" s="61"/>
      <c r="U359" s="61"/>
      <c r="V359" s="61"/>
      <c r="W359" s="61"/>
      <c r="X359" s="61">
        <v>12.4409081</v>
      </c>
      <c r="Y359" s="61">
        <v>100</v>
      </c>
      <c r="Z359" s="61">
        <v>14.941625217612399</v>
      </c>
      <c r="AA359" s="61">
        <v>99.264735638244701</v>
      </c>
    </row>
    <row r="360" spans="1:27" x14ac:dyDescent="0.25">
      <c r="A360" s="61" t="s">
        <v>254</v>
      </c>
      <c r="B360" s="61" t="s">
        <v>255</v>
      </c>
      <c r="C360" s="61" t="s">
        <v>16</v>
      </c>
      <c r="D360" s="61">
        <v>32.813904999999998</v>
      </c>
      <c r="E360" s="61">
        <v>58.209477860761602</v>
      </c>
      <c r="F360" s="61">
        <v>0.18782947531272701</v>
      </c>
      <c r="G360" s="61">
        <v>57.751074242743996</v>
      </c>
      <c r="H360" s="61">
        <v>474.94101860000001</v>
      </c>
      <c r="I360" s="61">
        <v>19.552658676868202</v>
      </c>
      <c r="J360" s="61">
        <v>2.71860122494199</v>
      </c>
      <c r="K360" s="61">
        <v>18.724398013983102</v>
      </c>
      <c r="L360" s="61">
        <v>2484.3427750000001</v>
      </c>
      <c r="M360" s="61">
        <v>8.5321595807709496</v>
      </c>
      <c r="N360" s="61">
        <v>14.220581181216099</v>
      </c>
      <c r="O360" s="61">
        <v>7.4283738319069901</v>
      </c>
      <c r="P360" s="61">
        <v>1651.4779877999999</v>
      </c>
      <c r="Q360" s="61">
        <v>10.2518199125777</v>
      </c>
      <c r="R360" s="61">
        <v>9.4531950384750694</v>
      </c>
      <c r="S360" s="61">
        <v>9.8538771545921495</v>
      </c>
      <c r="T360" s="61">
        <v>717.58096379999995</v>
      </c>
      <c r="U360" s="61">
        <v>15.216116387523201</v>
      </c>
      <c r="V360" s="61">
        <v>4.1074921111935598</v>
      </c>
      <c r="W360" s="61">
        <v>14.8808992544951</v>
      </c>
      <c r="X360" s="61">
        <v>12108.894280500001</v>
      </c>
      <c r="Y360" s="61">
        <v>3.1328331396692399</v>
      </c>
      <c r="Z360" s="61">
        <v>69.312300968860498</v>
      </c>
      <c r="AA360" s="61">
        <v>2.3562818690412</v>
      </c>
    </row>
    <row r="361" spans="1:27" x14ac:dyDescent="0.25">
      <c r="A361" s="61" t="s">
        <v>258</v>
      </c>
      <c r="B361" s="61" t="s">
        <v>259</v>
      </c>
      <c r="C361" s="61" t="s">
        <v>15</v>
      </c>
      <c r="D361" s="61">
        <v>37.623722299999997</v>
      </c>
      <c r="E361" s="61">
        <v>71.012447794731699</v>
      </c>
      <c r="F361" s="61">
        <v>57.0291332591543</v>
      </c>
      <c r="G361" s="61">
        <v>31.378397536609899</v>
      </c>
      <c r="H361" s="61">
        <v>12.1448435</v>
      </c>
      <c r="I361" s="61">
        <v>99.999999999999702</v>
      </c>
      <c r="J361" s="61">
        <v>18.408861644534099</v>
      </c>
      <c r="K361" s="61">
        <v>101.165431034154</v>
      </c>
      <c r="L361" s="61"/>
      <c r="M361" s="61"/>
      <c r="N361" s="61"/>
      <c r="O361" s="61"/>
      <c r="P361" s="61"/>
      <c r="Q361" s="61"/>
      <c r="R361" s="61"/>
      <c r="S361" s="61"/>
      <c r="T361" s="61"/>
      <c r="U361" s="61"/>
      <c r="V361" s="61"/>
      <c r="W361" s="61"/>
      <c r="X361" s="61">
        <v>16.204245199999999</v>
      </c>
      <c r="Y361" s="61">
        <v>100</v>
      </c>
      <c r="Z361" s="61">
        <v>24.562005096311601</v>
      </c>
      <c r="AA361" s="61">
        <v>63.440071442639599</v>
      </c>
    </row>
    <row r="362" spans="1:27" x14ac:dyDescent="0.25">
      <c r="A362" s="61" t="s">
        <v>258</v>
      </c>
      <c r="B362" s="61" t="s">
        <v>259</v>
      </c>
      <c r="C362" s="61" t="s">
        <v>16</v>
      </c>
      <c r="D362" s="61">
        <v>138.44907169999999</v>
      </c>
      <c r="E362" s="61">
        <v>42.373291326331099</v>
      </c>
      <c r="F362" s="61">
        <v>0.51012956170357404</v>
      </c>
      <c r="G362" s="61">
        <v>42.595051364236902</v>
      </c>
      <c r="H362" s="61">
        <v>1031.0332268</v>
      </c>
      <c r="I362" s="61">
        <v>15.3155620441305</v>
      </c>
      <c r="J362" s="61">
        <v>3.7989458624106098</v>
      </c>
      <c r="K362" s="61">
        <v>15.3008766855795</v>
      </c>
      <c r="L362" s="61">
        <v>4162.5305490000001</v>
      </c>
      <c r="M362" s="61">
        <v>7.2922945533862702</v>
      </c>
      <c r="N362" s="61">
        <v>15.3372634317136</v>
      </c>
      <c r="O362" s="61">
        <v>7.0572394178677698</v>
      </c>
      <c r="P362" s="61">
        <v>2590.3345021999999</v>
      </c>
      <c r="Q362" s="61">
        <v>9.8680036363009993</v>
      </c>
      <c r="R362" s="61">
        <v>9.5443486044907306</v>
      </c>
      <c r="S362" s="61">
        <v>10.1605234810003</v>
      </c>
      <c r="T362" s="61">
        <v>980.70035410000003</v>
      </c>
      <c r="U362" s="61">
        <v>14.2728277127813</v>
      </c>
      <c r="V362" s="61">
        <v>3.6134893189000201</v>
      </c>
      <c r="W362" s="61">
        <v>14.1803253510939</v>
      </c>
      <c r="X362" s="61">
        <v>18236.9343897</v>
      </c>
      <c r="Y362" s="61">
        <v>4.0032287998470402</v>
      </c>
      <c r="Z362" s="61">
        <v>67.195823220781406</v>
      </c>
      <c r="AA362" s="61">
        <v>2.4598315957770001</v>
      </c>
    </row>
    <row r="363" spans="1:27" x14ac:dyDescent="0.25">
      <c r="A363" s="61" t="s">
        <v>262</v>
      </c>
      <c r="B363" s="61" t="s">
        <v>263</v>
      </c>
      <c r="C363" s="61" t="s">
        <v>15</v>
      </c>
      <c r="D363" s="61">
        <v>16.4264549</v>
      </c>
      <c r="E363" s="61">
        <v>99.999999999999602</v>
      </c>
      <c r="F363" s="61">
        <v>22.857472965556301</v>
      </c>
      <c r="G363" s="61">
        <v>69.836897419615596</v>
      </c>
      <c r="H363" s="61">
        <v>24.059267200000001</v>
      </c>
      <c r="I363" s="61">
        <v>72.513010726461502</v>
      </c>
      <c r="J363" s="61">
        <v>33.478559612707102</v>
      </c>
      <c r="K363" s="61">
        <v>56.305716185646602</v>
      </c>
      <c r="L363" s="61">
        <v>14.9525253</v>
      </c>
      <c r="M363" s="61">
        <v>100</v>
      </c>
      <c r="N363" s="61">
        <v>20.8064944561803</v>
      </c>
      <c r="O363" s="61">
        <v>75.525117807130599</v>
      </c>
      <c r="P363" s="61"/>
      <c r="Q363" s="61"/>
      <c r="R363" s="61"/>
      <c r="S363" s="61"/>
      <c r="T363" s="61"/>
      <c r="U363" s="61"/>
      <c r="V363" s="61"/>
      <c r="W363" s="61"/>
      <c r="X363" s="61">
        <v>16.4264549</v>
      </c>
      <c r="Y363" s="61">
        <v>99.999999999999602</v>
      </c>
      <c r="Z363" s="61">
        <v>22.857472965556301</v>
      </c>
      <c r="AA363" s="61">
        <v>69.836897419615596</v>
      </c>
    </row>
    <row r="364" spans="1:27" x14ac:dyDescent="0.25">
      <c r="A364" s="61" t="s">
        <v>262</v>
      </c>
      <c r="B364" s="61" t="s">
        <v>263</v>
      </c>
      <c r="C364" s="61" t="s">
        <v>16</v>
      </c>
      <c r="D364" s="61">
        <v>51.6862499</v>
      </c>
      <c r="E364" s="61">
        <v>50.337310444592198</v>
      </c>
      <c r="F364" s="61">
        <v>0.18951870678518701</v>
      </c>
      <c r="G364" s="61">
        <v>50.077195328560698</v>
      </c>
      <c r="H364" s="61">
        <v>1773.0242444999999</v>
      </c>
      <c r="I364" s="61">
        <v>8.9380238683658195</v>
      </c>
      <c r="J364" s="61">
        <v>6.50117318564494</v>
      </c>
      <c r="K364" s="61">
        <v>8.6674030699926305</v>
      </c>
      <c r="L364" s="61">
        <v>5618.5819585999998</v>
      </c>
      <c r="M364" s="61">
        <v>5.4730137286239398</v>
      </c>
      <c r="N364" s="61">
        <v>20.601734287564501</v>
      </c>
      <c r="O364" s="61">
        <v>5.2711760334134397</v>
      </c>
      <c r="P364" s="61">
        <v>3125.7983878999999</v>
      </c>
      <c r="Q364" s="61">
        <v>7.8138302282880598</v>
      </c>
      <c r="R364" s="61">
        <v>11.4614093553348</v>
      </c>
      <c r="S364" s="61">
        <v>7.3954599877275902</v>
      </c>
      <c r="T364" s="61">
        <v>532.40658870000004</v>
      </c>
      <c r="U364" s="61">
        <v>17.254705949567299</v>
      </c>
      <c r="V364" s="61">
        <v>1.9521828023808101</v>
      </c>
      <c r="W364" s="61">
        <v>16.886419179184902</v>
      </c>
      <c r="X364" s="61">
        <v>16170.8762462</v>
      </c>
      <c r="Y364" s="61">
        <v>3.31034818481452</v>
      </c>
      <c r="Z364" s="61">
        <v>59.293981662289802</v>
      </c>
      <c r="AA364" s="61">
        <v>2.5413865013837502</v>
      </c>
    </row>
    <row r="365" spans="1:27" x14ac:dyDescent="0.25">
      <c r="A365" s="61" t="s">
        <v>264</v>
      </c>
      <c r="B365" s="61" t="s">
        <v>265</v>
      </c>
      <c r="C365" s="61" t="s">
        <v>15</v>
      </c>
      <c r="D365" s="61">
        <v>2.7841117999999998</v>
      </c>
      <c r="E365" s="61">
        <v>100</v>
      </c>
      <c r="F365" s="61">
        <v>6.7084961875465199</v>
      </c>
      <c r="G365" s="61">
        <v>94.120284666347501</v>
      </c>
      <c r="H365" s="61">
        <v>6.3329499</v>
      </c>
      <c r="I365" s="61">
        <v>70.735503442531893</v>
      </c>
      <c r="J365" s="61">
        <v>15.259649508354199</v>
      </c>
      <c r="K365" s="61">
        <v>47.560406212170598</v>
      </c>
      <c r="L365" s="61">
        <v>6.3329499</v>
      </c>
      <c r="M365" s="61">
        <v>70.735503442531893</v>
      </c>
      <c r="N365" s="61">
        <v>15.259649508354199</v>
      </c>
      <c r="O365" s="61">
        <v>47.560406212170598</v>
      </c>
      <c r="P365" s="61">
        <v>3.5488381000000002</v>
      </c>
      <c r="Q365" s="61">
        <v>100</v>
      </c>
      <c r="R365" s="61">
        <v>8.5511533208076802</v>
      </c>
      <c r="S365" s="61">
        <v>77.479955700173704</v>
      </c>
      <c r="T365" s="61">
        <v>16.532781499999999</v>
      </c>
      <c r="U365" s="61">
        <v>81.123072146518894</v>
      </c>
      <c r="V365" s="61">
        <v>39.836798817594101</v>
      </c>
      <c r="W365" s="61">
        <v>55.218053167279102</v>
      </c>
      <c r="X365" s="61">
        <v>5.9696490000000004</v>
      </c>
      <c r="Y365" s="61">
        <v>100</v>
      </c>
      <c r="Z365" s="61">
        <v>14.3842526573433</v>
      </c>
      <c r="AA365" s="61">
        <v>100.115171988273</v>
      </c>
    </row>
    <row r="366" spans="1:27" x14ac:dyDescent="0.25">
      <c r="A366" s="61" t="s">
        <v>264</v>
      </c>
      <c r="B366" s="61" t="s">
        <v>265</v>
      </c>
      <c r="C366" s="61" t="s">
        <v>16</v>
      </c>
      <c r="D366" s="61">
        <v>18.496656399999999</v>
      </c>
      <c r="E366" s="61">
        <v>43.9738910590847</v>
      </c>
      <c r="F366" s="61">
        <v>0.30395615995318898</v>
      </c>
      <c r="G366" s="61">
        <v>43.627445686946203</v>
      </c>
      <c r="H366" s="61">
        <v>485.28923270000001</v>
      </c>
      <c r="I366" s="61">
        <v>11.759294686384001</v>
      </c>
      <c r="J366" s="61">
        <v>7.9747738428076902</v>
      </c>
      <c r="K366" s="61">
        <v>11.9232767504464</v>
      </c>
      <c r="L366" s="61">
        <v>1939.0091668</v>
      </c>
      <c r="M366" s="61">
        <v>6.7581238687834304</v>
      </c>
      <c r="N366" s="61">
        <v>31.863801095129801</v>
      </c>
      <c r="O366" s="61">
        <v>5.9310685793108497</v>
      </c>
      <c r="P366" s="61">
        <v>1304.7087736000001</v>
      </c>
      <c r="Q366" s="61">
        <v>8.2894815305145109</v>
      </c>
      <c r="R366" s="61">
        <v>21.440321975202501</v>
      </c>
      <c r="S366" s="61">
        <v>6.6406810149500899</v>
      </c>
      <c r="T366" s="61">
        <v>182.5694574</v>
      </c>
      <c r="U366" s="61">
        <v>17.639348022396501</v>
      </c>
      <c r="V366" s="61">
        <v>3.0001698683250302</v>
      </c>
      <c r="W366" s="61">
        <v>16.626673615479799</v>
      </c>
      <c r="X366" s="61">
        <v>2155.2307262999998</v>
      </c>
      <c r="Y366" s="61">
        <v>7.8108781003567698</v>
      </c>
      <c r="Z366" s="61">
        <v>35.4169770585818</v>
      </c>
      <c r="AA366" s="61">
        <v>6.7826974325869802</v>
      </c>
    </row>
    <row r="367" spans="1:27" x14ac:dyDescent="0.25">
      <c r="A367" s="61" t="s">
        <v>266</v>
      </c>
      <c r="B367" s="61" t="s">
        <v>267</v>
      </c>
      <c r="C367" s="61" t="s">
        <v>15</v>
      </c>
      <c r="D367" s="61">
        <v>128.5302451</v>
      </c>
      <c r="E367" s="61">
        <v>70.734766138100895</v>
      </c>
      <c r="F367" s="61">
        <v>12.1614137800783</v>
      </c>
      <c r="G367" s="61">
        <v>50.782115443893403</v>
      </c>
      <c r="H367" s="61">
        <v>330.24681939999999</v>
      </c>
      <c r="I367" s="61">
        <v>44.889198669305898</v>
      </c>
      <c r="J367" s="61">
        <v>31.247650832326901</v>
      </c>
      <c r="K367" s="61">
        <v>38.487238163169501</v>
      </c>
      <c r="L367" s="61">
        <v>450.5014286</v>
      </c>
      <c r="M367" s="61">
        <v>43.493078059275597</v>
      </c>
      <c r="N367" s="61">
        <v>42.626031541902002</v>
      </c>
      <c r="O367" s="61">
        <v>11.113097528644801</v>
      </c>
      <c r="P367" s="61">
        <v>87.265663599999996</v>
      </c>
      <c r="Q367" s="61">
        <v>100</v>
      </c>
      <c r="R367" s="61">
        <v>8.2569969660216405</v>
      </c>
      <c r="S367" s="61">
        <v>77.289593040264407</v>
      </c>
      <c r="T367" s="61">
        <v>60.325113799999997</v>
      </c>
      <c r="U367" s="61">
        <v>100</v>
      </c>
      <c r="V367" s="61">
        <v>5.7079068796711701</v>
      </c>
      <c r="W367" s="61">
        <v>103.063821774825</v>
      </c>
      <c r="X367" s="61"/>
      <c r="Y367" s="61"/>
      <c r="Z367" s="61"/>
      <c r="AA367" s="61"/>
    </row>
    <row r="368" spans="1:27" x14ac:dyDescent="0.25">
      <c r="A368" s="61" t="s">
        <v>266</v>
      </c>
      <c r="B368" s="61" t="s">
        <v>267</v>
      </c>
      <c r="C368" s="61" t="s">
        <v>16</v>
      </c>
      <c r="D368" s="61">
        <v>596.5071097</v>
      </c>
      <c r="E368" s="61">
        <v>36.455234379608797</v>
      </c>
      <c r="F368" s="61">
        <v>0.65339482069381605</v>
      </c>
      <c r="G368" s="61">
        <v>36.399323906223799</v>
      </c>
      <c r="H368" s="61">
        <v>11279.794628400001</v>
      </c>
      <c r="I368" s="61">
        <v>11.903859105610101</v>
      </c>
      <c r="J368" s="61">
        <v>12.3555264787928</v>
      </c>
      <c r="K368" s="61">
        <v>11.5762612441124</v>
      </c>
      <c r="L368" s="61">
        <v>29002.045022800001</v>
      </c>
      <c r="M368" s="61">
        <v>7.5149498622776099</v>
      </c>
      <c r="N368" s="61">
        <v>31.7679130714079</v>
      </c>
      <c r="O368" s="61">
        <v>6.4910374544214697</v>
      </c>
      <c r="P368" s="61">
        <v>15782.589763100001</v>
      </c>
      <c r="Q368" s="61">
        <v>7.4909537537691904</v>
      </c>
      <c r="R368" s="61">
        <v>17.287744338086998</v>
      </c>
      <c r="S368" s="61">
        <v>7.0335448918535004</v>
      </c>
      <c r="T368" s="61">
        <v>3412.7161701999999</v>
      </c>
      <c r="U368" s="61">
        <v>14.0247245138619</v>
      </c>
      <c r="V368" s="61">
        <v>3.7381802058120801</v>
      </c>
      <c r="W368" s="61">
        <v>13.859667021729001</v>
      </c>
      <c r="X368" s="61">
        <v>31219.863998600002</v>
      </c>
      <c r="Y368" s="61">
        <v>7.5047500928937403</v>
      </c>
      <c r="Z368" s="61">
        <v>34.1972410852064</v>
      </c>
      <c r="AA368" s="61">
        <v>6.7236944941054801</v>
      </c>
    </row>
    <row r="369" spans="1:27" x14ac:dyDescent="0.25">
      <c r="A369" s="61" t="s">
        <v>270</v>
      </c>
      <c r="B369" s="61" t="s">
        <v>271</v>
      </c>
      <c r="C369" s="61" t="s">
        <v>15</v>
      </c>
      <c r="D369" s="61">
        <v>33.792214199999997</v>
      </c>
      <c r="E369" s="61">
        <v>73.755620470951598</v>
      </c>
      <c r="F369" s="61">
        <v>11.561951969683401</v>
      </c>
      <c r="G369" s="61">
        <v>62.044044736942901</v>
      </c>
      <c r="H369" s="61">
        <v>104.26251999999999</v>
      </c>
      <c r="I369" s="61">
        <v>44.346200438282402</v>
      </c>
      <c r="J369" s="61">
        <v>35.673254239675003</v>
      </c>
      <c r="K369" s="61">
        <v>21.632540417946601</v>
      </c>
      <c r="L369" s="61">
        <v>101.2969592</v>
      </c>
      <c r="M369" s="61">
        <v>52.4794316060866</v>
      </c>
      <c r="N369" s="61">
        <v>34.6585923613546</v>
      </c>
      <c r="O369" s="61">
        <v>40.430235958302603</v>
      </c>
      <c r="P369" s="61">
        <v>52.919147100000004</v>
      </c>
      <c r="Q369" s="61">
        <v>57.887527455997201</v>
      </c>
      <c r="R369" s="61">
        <v>18.106201429287001</v>
      </c>
      <c r="S369" s="61">
        <v>54.967950437074002</v>
      </c>
      <c r="T369" s="61"/>
      <c r="U369" s="61"/>
      <c r="V369" s="61"/>
      <c r="W369" s="61"/>
      <c r="X369" s="61"/>
      <c r="Y369" s="61"/>
      <c r="Z369" s="61"/>
      <c r="AA369" s="61"/>
    </row>
    <row r="370" spans="1:27" x14ac:dyDescent="0.25">
      <c r="A370" s="61" t="s">
        <v>270</v>
      </c>
      <c r="B370" s="61" t="s">
        <v>271</v>
      </c>
      <c r="C370" s="61" t="s">
        <v>16</v>
      </c>
      <c r="D370" s="61">
        <v>112.6864953</v>
      </c>
      <c r="E370" s="61">
        <v>62.484126272707201</v>
      </c>
      <c r="F370" s="61">
        <v>0.56269749400912905</v>
      </c>
      <c r="G370" s="61">
        <v>62.097230152904501</v>
      </c>
      <c r="H370" s="61">
        <v>1340.7952458</v>
      </c>
      <c r="I370" s="61">
        <v>13.8875838885506</v>
      </c>
      <c r="J370" s="61">
        <v>6.6952310725650399</v>
      </c>
      <c r="K370" s="61">
        <v>13.8331258908823</v>
      </c>
      <c r="L370" s="61">
        <v>4064.535046</v>
      </c>
      <c r="M370" s="61">
        <v>10.3739515848017</v>
      </c>
      <c r="N370" s="61">
        <v>20.2961648475058</v>
      </c>
      <c r="O370" s="61">
        <v>10.4223863866606</v>
      </c>
      <c r="P370" s="61">
        <v>2316.2668417999998</v>
      </c>
      <c r="Q370" s="61">
        <v>10.291764354165601</v>
      </c>
      <c r="R370" s="61">
        <v>11.566226670440299</v>
      </c>
      <c r="S370" s="61">
        <v>10.8750504711014</v>
      </c>
      <c r="T370" s="61">
        <v>794.96624789999998</v>
      </c>
      <c r="U370" s="61">
        <v>16.854804401149199</v>
      </c>
      <c r="V370" s="61">
        <v>3.9696461792007698</v>
      </c>
      <c r="W370" s="61">
        <v>16.112307553819502</v>
      </c>
      <c r="X370" s="61">
        <v>11396.873662</v>
      </c>
      <c r="Y370" s="61">
        <v>7.2794973074067704</v>
      </c>
      <c r="Z370" s="61">
        <v>56.910033736279097</v>
      </c>
      <c r="AA370" s="61">
        <v>5.46685045152869</v>
      </c>
    </row>
    <row r="371" spans="1:27" x14ac:dyDescent="0.25">
      <c r="A371" s="61" t="s">
        <v>272</v>
      </c>
      <c r="B371" s="61" t="s">
        <v>273</v>
      </c>
      <c r="C371" s="61" t="s">
        <v>15</v>
      </c>
      <c r="D371" s="61">
        <v>100.1986835</v>
      </c>
      <c r="E371" s="61">
        <v>49.291139159601997</v>
      </c>
      <c r="F371" s="61">
        <v>26.6026058951004</v>
      </c>
      <c r="G371" s="61">
        <v>24.860043205079599</v>
      </c>
      <c r="H371" s="61">
        <v>119.5349698</v>
      </c>
      <c r="I371" s="61">
        <v>50.361155410511302</v>
      </c>
      <c r="J371" s="61">
        <v>31.7363620079113</v>
      </c>
      <c r="K371" s="61">
        <v>35.5190755373633</v>
      </c>
      <c r="L371" s="61">
        <v>105.75156</v>
      </c>
      <c r="M371" s="61">
        <v>60.112150812555299</v>
      </c>
      <c r="N371" s="61">
        <v>28.076886593745201</v>
      </c>
      <c r="O371" s="61">
        <v>40.070240565165903</v>
      </c>
      <c r="P371" s="61"/>
      <c r="Q371" s="61"/>
      <c r="R371" s="61"/>
      <c r="S371" s="61"/>
      <c r="T371" s="61"/>
      <c r="U371" s="61"/>
      <c r="V371" s="61"/>
      <c r="W371" s="61"/>
      <c r="X371" s="61">
        <v>51.164667899999998</v>
      </c>
      <c r="Y371" s="61">
        <v>71.739713442413702</v>
      </c>
      <c r="Z371" s="61">
        <v>13.584145503243001</v>
      </c>
      <c r="AA371" s="61">
        <v>61.254562211400703</v>
      </c>
    </row>
    <row r="372" spans="1:27" x14ac:dyDescent="0.25">
      <c r="A372" s="61" t="s">
        <v>272</v>
      </c>
      <c r="B372" s="61" t="s">
        <v>273</v>
      </c>
      <c r="C372" s="61" t="s">
        <v>16</v>
      </c>
      <c r="D372" s="61">
        <v>310.43573500000002</v>
      </c>
      <c r="E372" s="61">
        <v>31.928944598321898</v>
      </c>
      <c r="F372" s="61">
        <v>0.968514161814231</v>
      </c>
      <c r="G372" s="61">
        <v>31.5021169424442</v>
      </c>
      <c r="H372" s="61">
        <v>2468.0042444000001</v>
      </c>
      <c r="I372" s="61">
        <v>19.315872311912099</v>
      </c>
      <c r="J372" s="61">
        <v>7.6998128521480602</v>
      </c>
      <c r="K372" s="61">
        <v>18.999746183020299</v>
      </c>
      <c r="L372" s="61">
        <v>6108.0831767</v>
      </c>
      <c r="M372" s="61">
        <v>8.2312245256003997</v>
      </c>
      <c r="N372" s="61">
        <v>19.0563275783093</v>
      </c>
      <c r="O372" s="61">
        <v>7.7155694875679099</v>
      </c>
      <c r="P372" s="61">
        <v>4100.0845606000003</v>
      </c>
      <c r="Q372" s="61">
        <v>9.42192057579887</v>
      </c>
      <c r="R372" s="61">
        <v>12.7916651141241</v>
      </c>
      <c r="S372" s="61">
        <v>9.6114430655416996</v>
      </c>
      <c r="T372" s="61">
        <v>1622.8183965000001</v>
      </c>
      <c r="U372" s="61">
        <v>14.9991478230514</v>
      </c>
      <c r="V372" s="61">
        <v>5.0629564249841001</v>
      </c>
      <c r="W372" s="61">
        <v>14.4102678621362</v>
      </c>
      <c r="X372" s="61">
        <v>17443.356101000001</v>
      </c>
      <c r="Y372" s="61">
        <v>5.9209531130919002</v>
      </c>
      <c r="Z372" s="61">
        <v>54.4207238686202</v>
      </c>
      <c r="AA372" s="61">
        <v>5.0757570278802904</v>
      </c>
    </row>
    <row r="373" spans="1:27" x14ac:dyDescent="0.25">
      <c r="A373" s="61" t="s">
        <v>274</v>
      </c>
      <c r="B373" s="61" t="s">
        <v>275</v>
      </c>
      <c r="C373" s="61" t="s">
        <v>15</v>
      </c>
      <c r="D373" s="61">
        <v>56.445170500000003</v>
      </c>
      <c r="E373" s="61">
        <v>70.314968127763294</v>
      </c>
      <c r="F373" s="61">
        <v>10.1452037566903</v>
      </c>
      <c r="G373" s="61">
        <v>63.804569666034801</v>
      </c>
      <c r="H373" s="61">
        <v>327.8846691</v>
      </c>
      <c r="I373" s="61">
        <v>47.3871692861998</v>
      </c>
      <c r="J373" s="61">
        <v>58.932531290953598</v>
      </c>
      <c r="K373" s="61">
        <v>24.0248334295588</v>
      </c>
      <c r="L373" s="61">
        <v>88.637157599999995</v>
      </c>
      <c r="M373" s="61">
        <v>58.225206476769202</v>
      </c>
      <c r="N373" s="61">
        <v>15.9312482591556</v>
      </c>
      <c r="O373" s="61">
        <v>49.783687400783599</v>
      </c>
      <c r="P373" s="61">
        <v>37.073831499999997</v>
      </c>
      <c r="Q373" s="61">
        <v>100</v>
      </c>
      <c r="R373" s="61">
        <v>6.6634854900243701</v>
      </c>
      <c r="S373" s="61">
        <v>94.831597350776704</v>
      </c>
      <c r="T373" s="61"/>
      <c r="U373" s="61"/>
      <c r="V373" s="61"/>
      <c r="W373" s="61"/>
      <c r="X373" s="61">
        <v>46.3321319</v>
      </c>
      <c r="Y373" s="61">
        <v>100</v>
      </c>
      <c r="Z373" s="61">
        <v>8.3275312031761608</v>
      </c>
      <c r="AA373" s="61">
        <v>91.205365681775604</v>
      </c>
    </row>
    <row r="374" spans="1:27" x14ac:dyDescent="0.25">
      <c r="A374" s="61" t="s">
        <v>274</v>
      </c>
      <c r="B374" s="61" t="s">
        <v>275</v>
      </c>
      <c r="C374" s="61" t="s">
        <v>16</v>
      </c>
      <c r="D374" s="61">
        <v>361.69192420000002</v>
      </c>
      <c r="E374" s="61">
        <v>34.1348349359018</v>
      </c>
      <c r="F374" s="61">
        <v>0.90457588104421505</v>
      </c>
      <c r="G374" s="61">
        <v>33.532973867996397</v>
      </c>
      <c r="H374" s="61">
        <v>4403.8295649000002</v>
      </c>
      <c r="I374" s="61">
        <v>14.530577918292</v>
      </c>
      <c r="J374" s="61">
        <v>11.0137875415632</v>
      </c>
      <c r="K374" s="61">
        <v>14.1215132246101</v>
      </c>
      <c r="L374" s="61">
        <v>10697.8132439</v>
      </c>
      <c r="M374" s="61">
        <v>8.8835556212776794</v>
      </c>
      <c r="N374" s="61">
        <v>26.7547688872267</v>
      </c>
      <c r="O374" s="61">
        <v>7.8723942373683098</v>
      </c>
      <c r="P374" s="61">
        <v>6034.2924277000002</v>
      </c>
      <c r="Q374" s="61">
        <v>8.0131695126778109</v>
      </c>
      <c r="R374" s="61">
        <v>15.0915047421597</v>
      </c>
      <c r="S374" s="61">
        <v>7.8460767522140902</v>
      </c>
      <c r="T374" s="61">
        <v>824.62188349999997</v>
      </c>
      <c r="U374" s="61">
        <v>22.019548843996802</v>
      </c>
      <c r="V374" s="61">
        <v>2.0623437154291699</v>
      </c>
      <c r="W374" s="61">
        <v>22.096739129289301</v>
      </c>
      <c r="X374" s="61">
        <v>17662.4478485</v>
      </c>
      <c r="Y374" s="61">
        <v>7.7763771404970097</v>
      </c>
      <c r="Z374" s="61">
        <v>44.173019232576998</v>
      </c>
      <c r="AA374" s="61">
        <v>7.3259273620212602</v>
      </c>
    </row>
    <row r="375" spans="1:27" x14ac:dyDescent="0.25">
      <c r="A375" s="61" t="s">
        <v>276</v>
      </c>
      <c r="B375" s="61" t="s">
        <v>277</v>
      </c>
      <c r="C375" s="61" t="s">
        <v>15</v>
      </c>
      <c r="D375" s="61">
        <v>12.6001402</v>
      </c>
      <c r="E375" s="61">
        <v>100</v>
      </c>
      <c r="F375" s="61">
        <v>13.6447216047856</v>
      </c>
      <c r="G375" s="61">
        <v>89.926827555284305</v>
      </c>
      <c r="H375" s="61">
        <v>14.576076499999999</v>
      </c>
      <c r="I375" s="61">
        <v>99.999999999999901</v>
      </c>
      <c r="J375" s="61">
        <v>15.7844676944593</v>
      </c>
      <c r="K375" s="61">
        <v>84.964983375578896</v>
      </c>
      <c r="L375" s="61">
        <v>14.576076499999999</v>
      </c>
      <c r="M375" s="61">
        <v>99.999999999999901</v>
      </c>
      <c r="N375" s="61">
        <v>15.7844676944593</v>
      </c>
      <c r="O375" s="61">
        <v>84.964983375578896</v>
      </c>
      <c r="P375" s="61"/>
      <c r="Q375" s="61"/>
      <c r="R375" s="61"/>
      <c r="S375" s="61"/>
      <c r="T375" s="61"/>
      <c r="U375" s="61"/>
      <c r="V375" s="61"/>
      <c r="W375" s="61"/>
      <c r="X375" s="61">
        <v>50.592135399999997</v>
      </c>
      <c r="Y375" s="61">
        <v>78.787898432410302</v>
      </c>
      <c r="Z375" s="61">
        <v>54.786343006295901</v>
      </c>
      <c r="AA375" s="61">
        <v>46.7442266836334</v>
      </c>
    </row>
    <row r="376" spans="1:27" x14ac:dyDescent="0.25">
      <c r="A376" s="61" t="s">
        <v>276</v>
      </c>
      <c r="B376" s="61" t="s">
        <v>277</v>
      </c>
      <c r="C376" s="61" t="s">
        <v>16</v>
      </c>
      <c r="D376" s="61">
        <v>134.98183460000001</v>
      </c>
      <c r="E376" s="61">
        <v>45.004973645692402</v>
      </c>
      <c r="F376" s="61">
        <v>0.47554585496146901</v>
      </c>
      <c r="G376" s="61">
        <v>44.892412422801101</v>
      </c>
      <c r="H376" s="61">
        <v>866.18811719999997</v>
      </c>
      <c r="I376" s="61">
        <v>17.704377182112498</v>
      </c>
      <c r="J376" s="61">
        <v>3.0516118703822901</v>
      </c>
      <c r="K376" s="61">
        <v>16.796153303192401</v>
      </c>
      <c r="L376" s="61">
        <v>3605.4651353999998</v>
      </c>
      <c r="M376" s="61">
        <v>9.6685119004374798</v>
      </c>
      <c r="N376" s="61">
        <v>12.7021832636105</v>
      </c>
      <c r="O376" s="61">
        <v>8.8919519586646398</v>
      </c>
      <c r="P376" s="61">
        <v>1901.9676062999999</v>
      </c>
      <c r="Q376" s="61">
        <v>10.855166057329599</v>
      </c>
      <c r="R376" s="61">
        <v>6.7007002396080297</v>
      </c>
      <c r="S376" s="61">
        <v>10.783421961162899</v>
      </c>
      <c r="T376" s="61">
        <v>498.11650689999999</v>
      </c>
      <c r="U376" s="61">
        <v>23.667108610328601</v>
      </c>
      <c r="V376" s="61">
        <v>1.75488235766045</v>
      </c>
      <c r="W376" s="61">
        <v>22.240669862687799</v>
      </c>
      <c r="X376" s="61">
        <v>21377.890441700001</v>
      </c>
      <c r="Y376" s="61">
        <v>3.3468296566898998</v>
      </c>
      <c r="Z376" s="61">
        <v>75.315076413777206</v>
      </c>
      <c r="AA376" s="61">
        <v>2.00742157949297</v>
      </c>
    </row>
    <row r="377" spans="1:27" x14ac:dyDescent="0.25">
      <c r="A377" s="61" t="s">
        <v>278</v>
      </c>
      <c r="B377" s="61" t="s">
        <v>279</v>
      </c>
      <c r="C377" s="61" t="s">
        <v>15</v>
      </c>
      <c r="D377" s="61">
        <v>79.425029600000002</v>
      </c>
      <c r="E377" s="61">
        <v>52.154206435282902</v>
      </c>
      <c r="F377" s="61">
        <v>20.791372813781301</v>
      </c>
      <c r="G377" s="61">
        <v>40.471573660535903</v>
      </c>
      <c r="H377" s="61">
        <v>218.12971630000001</v>
      </c>
      <c r="I377" s="61">
        <v>29.447569344139801</v>
      </c>
      <c r="J377" s="61">
        <v>57.100592548695097</v>
      </c>
      <c r="K377" s="61">
        <v>16.107369343871898</v>
      </c>
      <c r="L377" s="61">
        <v>74.150030000000001</v>
      </c>
      <c r="M377" s="61">
        <v>39.306647313068801</v>
      </c>
      <c r="N377" s="61">
        <v>19.410517385354101</v>
      </c>
      <c r="O377" s="61">
        <v>33.342999019904397</v>
      </c>
      <c r="P377" s="61">
        <v>10.3047735</v>
      </c>
      <c r="Q377" s="61">
        <v>100</v>
      </c>
      <c r="R377" s="61">
        <v>2.6975172521695101</v>
      </c>
      <c r="S377" s="61">
        <v>89.222926699860693</v>
      </c>
      <c r="T377" s="61"/>
      <c r="U377" s="61"/>
      <c r="V377" s="61"/>
      <c r="W377" s="61"/>
      <c r="X377" s="61"/>
      <c r="Y377" s="61"/>
      <c r="Z377" s="61"/>
      <c r="AA377" s="61"/>
    </row>
    <row r="378" spans="1:27" x14ac:dyDescent="0.25">
      <c r="A378" s="61" t="s">
        <v>278</v>
      </c>
      <c r="B378" s="61" t="s">
        <v>279</v>
      </c>
      <c r="C378" s="61" t="s">
        <v>16</v>
      </c>
      <c r="D378" s="61">
        <v>182.7356781</v>
      </c>
      <c r="E378" s="61">
        <v>32.690651900024598</v>
      </c>
      <c r="F378" s="61">
        <v>1.91040499740798</v>
      </c>
      <c r="G378" s="61">
        <v>31.556613483283002</v>
      </c>
      <c r="H378" s="61">
        <v>2728.7030488999999</v>
      </c>
      <c r="I378" s="61">
        <v>9.1517515037584491</v>
      </c>
      <c r="J378" s="61">
        <v>28.527149132903499</v>
      </c>
      <c r="K378" s="61">
        <v>7.9633588836551503</v>
      </c>
      <c r="L378" s="61">
        <v>3991.1739146</v>
      </c>
      <c r="M378" s="61">
        <v>6.09828419177272</v>
      </c>
      <c r="N378" s="61">
        <v>41.725615223337201</v>
      </c>
      <c r="O378" s="61">
        <v>5.3522492033572</v>
      </c>
      <c r="P378" s="61">
        <v>1101.2127049000001</v>
      </c>
      <c r="Q378" s="61">
        <v>11.4961841607222</v>
      </c>
      <c r="R378" s="61">
        <v>11.512597192426</v>
      </c>
      <c r="S378" s="61">
        <v>9.9464265041822504</v>
      </c>
      <c r="T378" s="61">
        <v>255.81610230000001</v>
      </c>
      <c r="U378" s="61">
        <v>23.189256047507399</v>
      </c>
      <c r="V378" s="61">
        <v>2.6744222328816898</v>
      </c>
      <c r="W378" s="61">
        <v>23.6344433090695</v>
      </c>
      <c r="X378" s="61">
        <v>1305.6433127</v>
      </c>
      <c r="Y378" s="61">
        <v>14.204352258400201</v>
      </c>
      <c r="Z378" s="61">
        <v>13.649811221043599</v>
      </c>
      <c r="AA378" s="61">
        <v>13.0351291881805</v>
      </c>
    </row>
    <row r="379" spans="1:27" x14ac:dyDescent="0.25">
      <c r="A379" s="61" t="s">
        <v>280</v>
      </c>
      <c r="B379" s="61" t="s">
        <v>281</v>
      </c>
      <c r="C379" s="61" t="s">
        <v>15</v>
      </c>
      <c r="D379" s="61">
        <v>21.995770799999999</v>
      </c>
      <c r="E379" s="61">
        <v>99.999999999999801</v>
      </c>
      <c r="F379" s="61">
        <v>5.60180566037545</v>
      </c>
      <c r="G379" s="61">
        <v>102.628637923044</v>
      </c>
      <c r="H379" s="61">
        <v>68.483445000000003</v>
      </c>
      <c r="I379" s="61">
        <v>74.184787553450903</v>
      </c>
      <c r="J379" s="61">
        <v>17.441123265523899</v>
      </c>
      <c r="K379" s="61">
        <v>63.7241824423865</v>
      </c>
      <c r="L379" s="61">
        <v>223.85946939999999</v>
      </c>
      <c r="M379" s="61">
        <v>46.731517925026601</v>
      </c>
      <c r="N379" s="61">
        <v>57.011743494506902</v>
      </c>
      <c r="O379" s="61">
        <v>29.637887937064999</v>
      </c>
      <c r="P379" s="61">
        <v>39.158164399999997</v>
      </c>
      <c r="Q379" s="61">
        <v>100</v>
      </c>
      <c r="R379" s="61">
        <v>9.9726637897969095</v>
      </c>
      <c r="S379" s="61">
        <v>87.357506973600906</v>
      </c>
      <c r="T379" s="61"/>
      <c r="U379" s="61"/>
      <c r="V379" s="61"/>
      <c r="W379" s="61"/>
      <c r="X379" s="61">
        <v>39.158164399999997</v>
      </c>
      <c r="Y379" s="61">
        <v>100</v>
      </c>
      <c r="Z379" s="61">
        <v>9.9726637897969095</v>
      </c>
      <c r="AA379" s="61">
        <v>87.357506973600906</v>
      </c>
    </row>
    <row r="380" spans="1:27" x14ac:dyDescent="0.25">
      <c r="A380" s="61" t="s">
        <v>280</v>
      </c>
      <c r="B380" s="61" t="s">
        <v>281</v>
      </c>
      <c r="C380" s="61" t="s">
        <v>16</v>
      </c>
      <c r="D380" s="61">
        <v>297.95791889999998</v>
      </c>
      <c r="E380" s="61">
        <v>39.921791151710103</v>
      </c>
      <c r="F380" s="61">
        <v>0.75785656258781597</v>
      </c>
      <c r="G380" s="61">
        <v>40.110221953822901</v>
      </c>
      <c r="H380" s="61">
        <v>3415.5122692</v>
      </c>
      <c r="I380" s="61">
        <v>11.508166626522801</v>
      </c>
      <c r="J380" s="61">
        <v>8.6873622871596208</v>
      </c>
      <c r="K380" s="61">
        <v>11.2720295427794</v>
      </c>
      <c r="L380" s="61">
        <v>11046.788730099999</v>
      </c>
      <c r="M380" s="61">
        <v>6.5884005774913099</v>
      </c>
      <c r="N380" s="61">
        <v>28.097529226726699</v>
      </c>
      <c r="O380" s="61">
        <v>6.6584135713199402</v>
      </c>
      <c r="P380" s="61">
        <v>6584.8414274999996</v>
      </c>
      <c r="Q380" s="61">
        <v>7.4295175763766297</v>
      </c>
      <c r="R380" s="61">
        <v>16.748557339420302</v>
      </c>
      <c r="S380" s="61">
        <v>6.9039360899292701</v>
      </c>
      <c r="T380" s="61">
        <v>1698.1386081000001</v>
      </c>
      <c r="U380" s="61">
        <v>13.913341503358099</v>
      </c>
      <c r="V380" s="61">
        <v>4.3192189456936196</v>
      </c>
      <c r="W380" s="61">
        <v>14.287481531719701</v>
      </c>
      <c r="X380" s="61">
        <v>16272.6334169</v>
      </c>
      <c r="Y380" s="61">
        <v>7.8019319883092502</v>
      </c>
      <c r="Z380" s="61">
        <v>41.389475638411902</v>
      </c>
      <c r="AA380" s="61">
        <v>6.3134818075163199</v>
      </c>
    </row>
    <row r="381" spans="1:27" x14ac:dyDescent="0.25">
      <c r="A381" s="61" t="s">
        <v>282</v>
      </c>
      <c r="B381" s="61" t="s">
        <v>283</v>
      </c>
      <c r="C381" s="61" t="s">
        <v>15</v>
      </c>
      <c r="D381" s="61">
        <v>959.92459250000002</v>
      </c>
      <c r="E381" s="61">
        <v>20.975070134474301</v>
      </c>
      <c r="F381" s="61">
        <v>14.8653912704882</v>
      </c>
      <c r="G381" s="61">
        <v>19.415149167098601</v>
      </c>
      <c r="H381" s="61">
        <v>3278.4238952999999</v>
      </c>
      <c r="I381" s="61">
        <v>14.862571012636501</v>
      </c>
      <c r="J381" s="61">
        <v>50.769669133310202</v>
      </c>
      <c r="K381" s="61">
        <v>8.1064297067611903</v>
      </c>
      <c r="L381" s="61">
        <v>1990.116403</v>
      </c>
      <c r="M381" s="61">
        <v>17.700953239663601</v>
      </c>
      <c r="N381" s="61">
        <v>30.818940607995302</v>
      </c>
      <c r="O381" s="61">
        <v>11.68444596218</v>
      </c>
      <c r="P381" s="61">
        <v>146.2258813</v>
      </c>
      <c r="Q381" s="61">
        <v>50.056214474002303</v>
      </c>
      <c r="R381" s="61">
        <v>2.2644538502085201</v>
      </c>
      <c r="S381" s="61">
        <v>48.791065184328801</v>
      </c>
      <c r="T381" s="61">
        <v>44.789000399999999</v>
      </c>
      <c r="U381" s="61">
        <v>99.999999999999901</v>
      </c>
      <c r="V381" s="61">
        <v>0.69360241498350095</v>
      </c>
      <c r="W381" s="61">
        <v>99.299839330180902</v>
      </c>
      <c r="X381" s="61">
        <v>37.966082999999998</v>
      </c>
      <c r="Y381" s="61">
        <v>100</v>
      </c>
      <c r="Z381" s="61">
        <v>0.58794272301428796</v>
      </c>
      <c r="AA381" s="61">
        <v>99.2319126160222</v>
      </c>
    </row>
    <row r="382" spans="1:27" x14ac:dyDescent="0.25">
      <c r="A382" s="61" t="s">
        <v>282</v>
      </c>
      <c r="B382" s="61" t="s">
        <v>283</v>
      </c>
      <c r="C382" s="61" t="s">
        <v>16</v>
      </c>
      <c r="D382" s="61">
        <v>664.45084310000004</v>
      </c>
      <c r="E382" s="61">
        <v>23.677557876981702</v>
      </c>
      <c r="F382" s="61">
        <v>2.7545719545192902</v>
      </c>
      <c r="G382" s="61">
        <v>22.592275203579199</v>
      </c>
      <c r="H382" s="61">
        <v>9267.7729311999992</v>
      </c>
      <c r="I382" s="61">
        <v>6.5032489206843698</v>
      </c>
      <c r="J382" s="61">
        <v>38.420821739095103</v>
      </c>
      <c r="K382" s="61">
        <v>4.6971142392327501</v>
      </c>
      <c r="L382" s="61">
        <v>11888.990792299999</v>
      </c>
      <c r="M382" s="61">
        <v>5.83536685828782</v>
      </c>
      <c r="N382" s="61">
        <v>49.287439310358202</v>
      </c>
      <c r="O382" s="61">
        <v>3.9613616820169799</v>
      </c>
      <c r="P382" s="61">
        <v>1306.0116619999999</v>
      </c>
      <c r="Q382" s="61">
        <v>16.775716378229099</v>
      </c>
      <c r="R382" s="61">
        <v>5.4142501793453199</v>
      </c>
      <c r="S382" s="61">
        <v>15.8850438429603</v>
      </c>
      <c r="T382" s="61">
        <v>290.45836100000002</v>
      </c>
      <c r="U382" s="61">
        <v>36.558230865622001</v>
      </c>
      <c r="V382" s="61">
        <v>1.2041349085109401</v>
      </c>
      <c r="W382" s="61">
        <v>36.195493784497998</v>
      </c>
      <c r="X382" s="61">
        <v>704.06115060000002</v>
      </c>
      <c r="Y382" s="61">
        <v>28.142307287374202</v>
      </c>
      <c r="Z382" s="61">
        <v>2.9187819081711401</v>
      </c>
      <c r="AA382" s="61">
        <v>28.270272757324399</v>
      </c>
    </row>
    <row r="383" spans="1:27" x14ac:dyDescent="0.25">
      <c r="A383" s="61" t="s">
        <v>284</v>
      </c>
      <c r="B383" s="61" t="s">
        <v>285</v>
      </c>
      <c r="C383" s="61" t="s">
        <v>15</v>
      </c>
      <c r="D383" s="61">
        <v>448.26081679999999</v>
      </c>
      <c r="E383" s="61">
        <v>25.787416195121398</v>
      </c>
      <c r="F383" s="61">
        <v>15.3152203192098</v>
      </c>
      <c r="G383" s="61">
        <v>21.6813805012034</v>
      </c>
      <c r="H383" s="61">
        <v>1649.4019933</v>
      </c>
      <c r="I383" s="61">
        <v>18.221520194986201</v>
      </c>
      <c r="J383" s="61">
        <v>56.353252337921603</v>
      </c>
      <c r="K383" s="61">
        <v>9.7586661769903902</v>
      </c>
      <c r="L383" s="61">
        <v>699.44331609999995</v>
      </c>
      <c r="M383" s="61">
        <v>26.9982974607796</v>
      </c>
      <c r="N383" s="61">
        <v>23.897088671146498</v>
      </c>
      <c r="O383" s="61">
        <v>18.138783269826401</v>
      </c>
      <c r="P383" s="61">
        <v>107.9327538</v>
      </c>
      <c r="Q383" s="61">
        <v>69.500374348767906</v>
      </c>
      <c r="R383" s="61">
        <v>3.6876163210213102</v>
      </c>
      <c r="S383" s="61">
        <v>65.588099277911098</v>
      </c>
      <c r="T383" s="61"/>
      <c r="U383" s="61"/>
      <c r="V383" s="61"/>
      <c r="W383" s="61"/>
      <c r="X383" s="61">
        <v>21.858725499999998</v>
      </c>
      <c r="Y383" s="61">
        <v>100</v>
      </c>
      <c r="Z383" s="61">
        <v>0.74682235070078196</v>
      </c>
      <c r="AA383" s="61">
        <v>98.124687173173797</v>
      </c>
    </row>
    <row r="384" spans="1:27" x14ac:dyDescent="0.25">
      <c r="A384" s="61" t="s">
        <v>284</v>
      </c>
      <c r="B384" s="61" t="s">
        <v>285</v>
      </c>
      <c r="C384" s="61" t="s">
        <v>16</v>
      </c>
      <c r="D384" s="61">
        <v>422.272651</v>
      </c>
      <c r="E384" s="61">
        <v>27.3160313445931</v>
      </c>
      <c r="F384" s="61">
        <v>2.0728637966946102</v>
      </c>
      <c r="G384" s="61">
        <v>26.149894942075498</v>
      </c>
      <c r="H384" s="61">
        <v>6302.9724754999997</v>
      </c>
      <c r="I384" s="61">
        <v>7.7876343529434502</v>
      </c>
      <c r="J384" s="61">
        <v>30.9402075296289</v>
      </c>
      <c r="K384" s="61">
        <v>7.2572471860649399</v>
      </c>
      <c r="L384" s="61">
        <v>9465.9661789999991</v>
      </c>
      <c r="M384" s="61">
        <v>5.5178726070313502</v>
      </c>
      <c r="N384" s="61">
        <v>46.466799464085398</v>
      </c>
      <c r="O384" s="61">
        <v>4.3367525822383</v>
      </c>
      <c r="P384" s="61">
        <v>2324.2590897999999</v>
      </c>
      <c r="Q384" s="61">
        <v>12.0505680038417</v>
      </c>
      <c r="R384" s="61">
        <v>11.409388010271099</v>
      </c>
      <c r="S384" s="61">
        <v>11.655704823825101</v>
      </c>
      <c r="T384" s="61">
        <v>216.37397999999999</v>
      </c>
      <c r="U384" s="61">
        <v>34.053400710253101</v>
      </c>
      <c r="V384" s="61">
        <v>1.06214264321069</v>
      </c>
      <c r="W384" s="61">
        <v>34.105072194451601</v>
      </c>
      <c r="X384" s="61">
        <v>1639.6171589</v>
      </c>
      <c r="Y384" s="61">
        <v>19.2247976355787</v>
      </c>
      <c r="Z384" s="61">
        <v>8.0485985561093791</v>
      </c>
      <c r="AA384" s="61">
        <v>18.107580758187702</v>
      </c>
    </row>
    <row r="385" spans="1:27" x14ac:dyDescent="0.25">
      <c r="A385" s="61" t="s">
        <v>286</v>
      </c>
      <c r="B385" s="61" t="s">
        <v>287</v>
      </c>
      <c r="C385" s="61" t="s">
        <v>15</v>
      </c>
      <c r="D385" s="61">
        <v>16.4364393</v>
      </c>
      <c r="E385" s="61">
        <v>71.397099360200798</v>
      </c>
      <c r="F385" s="61">
        <v>13.437984006613499</v>
      </c>
      <c r="G385" s="61">
        <v>71.620357284760203</v>
      </c>
      <c r="H385" s="61">
        <v>82.961345399999999</v>
      </c>
      <c r="I385" s="61">
        <v>38.650923859046699</v>
      </c>
      <c r="J385" s="61">
        <v>67.826930900559205</v>
      </c>
      <c r="K385" s="61">
        <v>15.3669392750614</v>
      </c>
      <c r="L385" s="61">
        <v>22.915497500000001</v>
      </c>
      <c r="M385" s="61">
        <v>57.870337387787998</v>
      </c>
      <c r="N385" s="61">
        <v>18.735085092827301</v>
      </c>
      <c r="O385" s="61">
        <v>42.139521179090401</v>
      </c>
      <c r="P385" s="61"/>
      <c r="Q385" s="61"/>
      <c r="R385" s="61"/>
      <c r="S385" s="61"/>
      <c r="T385" s="61"/>
      <c r="U385" s="61"/>
      <c r="V385" s="61"/>
      <c r="W385" s="61"/>
      <c r="X385" s="61"/>
      <c r="Y385" s="61"/>
      <c r="Z385" s="61"/>
      <c r="AA385" s="61"/>
    </row>
    <row r="386" spans="1:27" x14ac:dyDescent="0.25">
      <c r="A386" s="61" t="s">
        <v>286</v>
      </c>
      <c r="B386" s="61" t="s">
        <v>287</v>
      </c>
      <c r="C386" s="61" t="s">
        <v>16</v>
      </c>
      <c r="D386" s="61">
        <v>67.745055699999995</v>
      </c>
      <c r="E386" s="61">
        <v>37.481615460605703</v>
      </c>
      <c r="F386" s="61">
        <v>0.67990336903758597</v>
      </c>
      <c r="G386" s="61">
        <v>36.955293971879101</v>
      </c>
      <c r="H386" s="61">
        <v>1173.3461692999999</v>
      </c>
      <c r="I386" s="61">
        <v>14.641433376478499</v>
      </c>
      <c r="J386" s="61">
        <v>11.7759444628284</v>
      </c>
      <c r="K386" s="61">
        <v>14.537914452035199</v>
      </c>
      <c r="L386" s="61">
        <v>2444.2879128999998</v>
      </c>
      <c r="M386" s="61">
        <v>6.9265110330400601</v>
      </c>
      <c r="N386" s="61">
        <v>24.531378263794998</v>
      </c>
      <c r="O386" s="61">
        <v>7.0680954787469297</v>
      </c>
      <c r="P386" s="61">
        <v>1560.1730769000001</v>
      </c>
      <c r="Q386" s="61">
        <v>8.3976232690123709</v>
      </c>
      <c r="R386" s="61">
        <v>15.658219191132</v>
      </c>
      <c r="S386" s="61">
        <v>8.3220601159418504</v>
      </c>
      <c r="T386" s="61">
        <v>226.75766010000001</v>
      </c>
      <c r="U386" s="61">
        <v>22.2694121176248</v>
      </c>
      <c r="V386" s="61">
        <v>2.27578670449111</v>
      </c>
      <c r="W386" s="61">
        <v>21.961754159759</v>
      </c>
      <c r="X386" s="61">
        <v>4491.6142332999998</v>
      </c>
      <c r="Y386" s="61">
        <v>8.0653888772293492</v>
      </c>
      <c r="Z386" s="61">
        <v>45.078768008715997</v>
      </c>
      <c r="AA386" s="61">
        <v>6.9704719122002796</v>
      </c>
    </row>
    <row r="387" spans="1:27" x14ac:dyDescent="0.25">
      <c r="A387" s="61" t="s">
        <v>288</v>
      </c>
      <c r="B387" s="61" t="s">
        <v>289</v>
      </c>
      <c r="C387" s="61" t="s">
        <v>15</v>
      </c>
      <c r="D387" s="61">
        <v>6.8839756999999997</v>
      </c>
      <c r="E387" s="61">
        <v>99.999999999999801</v>
      </c>
      <c r="F387" s="61">
        <v>2.63547783460257</v>
      </c>
      <c r="G387" s="61">
        <v>92.754460910973506</v>
      </c>
      <c r="H387" s="61">
        <v>84.662359199999997</v>
      </c>
      <c r="I387" s="61">
        <v>38.089895748206999</v>
      </c>
      <c r="J387" s="61">
        <v>32.412341475400801</v>
      </c>
      <c r="K387" s="61">
        <v>21.513784167346198</v>
      </c>
      <c r="L387" s="61">
        <v>121.0778081</v>
      </c>
      <c r="M387" s="61">
        <v>41.316731716721499</v>
      </c>
      <c r="N387" s="61">
        <v>46.353719625973397</v>
      </c>
      <c r="O387" s="61">
        <v>26.302049023671099</v>
      </c>
      <c r="P387" s="61">
        <v>8.6309865000000006</v>
      </c>
      <c r="Q387" s="61">
        <v>100</v>
      </c>
      <c r="R387" s="61">
        <v>3.3043076563306402</v>
      </c>
      <c r="S387" s="61">
        <v>100.231585964817</v>
      </c>
      <c r="T387" s="61">
        <v>7.4201543000000001</v>
      </c>
      <c r="U387" s="61">
        <v>100</v>
      </c>
      <c r="V387" s="61">
        <v>2.8407497410226199</v>
      </c>
      <c r="W387" s="61">
        <v>91.418727199783405</v>
      </c>
      <c r="X387" s="61">
        <v>32.528798799999997</v>
      </c>
      <c r="Y387" s="61">
        <v>100</v>
      </c>
      <c r="Z387" s="61">
        <v>12.4534036666699</v>
      </c>
      <c r="AA387" s="61">
        <v>90.710503815402205</v>
      </c>
    </row>
    <row r="388" spans="1:27" x14ac:dyDescent="0.25">
      <c r="A388" s="61" t="s">
        <v>288</v>
      </c>
      <c r="B388" s="61" t="s">
        <v>289</v>
      </c>
      <c r="C388" s="61" t="s">
        <v>16</v>
      </c>
      <c r="D388" s="61">
        <v>65.991073400000005</v>
      </c>
      <c r="E388" s="61">
        <v>34.808779985702301</v>
      </c>
      <c r="F388" s="61">
        <v>0.472932491507566</v>
      </c>
      <c r="G388" s="61">
        <v>35.210780227828302</v>
      </c>
      <c r="H388" s="61">
        <v>904.25163190000001</v>
      </c>
      <c r="I388" s="61">
        <v>15.096639632182599</v>
      </c>
      <c r="J388" s="61">
        <v>6.4804215962980498</v>
      </c>
      <c r="K388" s="61">
        <v>15.121653151656</v>
      </c>
      <c r="L388" s="61">
        <v>3194.0398285000001</v>
      </c>
      <c r="M388" s="61">
        <v>11.9332267215777</v>
      </c>
      <c r="N388" s="61">
        <v>22.890447696019798</v>
      </c>
      <c r="O388" s="61">
        <v>11.625858068960399</v>
      </c>
      <c r="P388" s="61">
        <v>1203.6822752999999</v>
      </c>
      <c r="Q388" s="61">
        <v>12.4744728372726</v>
      </c>
      <c r="R388" s="61">
        <v>8.6263251696270409</v>
      </c>
      <c r="S388" s="61">
        <v>11.655908316264901</v>
      </c>
      <c r="T388" s="61">
        <v>417.69737470000001</v>
      </c>
      <c r="U388" s="61">
        <v>18.484420344542901</v>
      </c>
      <c r="V388" s="61">
        <v>2.99347547986756</v>
      </c>
      <c r="W388" s="61">
        <v>18.772459854861602</v>
      </c>
      <c r="X388" s="61">
        <v>8167.9304715999997</v>
      </c>
      <c r="Y388" s="61">
        <v>8.0984697694120609</v>
      </c>
      <c r="Z388" s="61">
        <v>58.536397566680002</v>
      </c>
      <c r="AA388" s="61">
        <v>6.4432972166571902</v>
      </c>
    </row>
    <row r="389" spans="1:27" x14ac:dyDescent="0.25">
      <c r="A389" s="61" t="s">
        <v>290</v>
      </c>
      <c r="B389" s="61" t="s">
        <v>291</v>
      </c>
      <c r="C389" s="61" t="s">
        <v>15</v>
      </c>
      <c r="D389" s="61">
        <v>915.60232780000001</v>
      </c>
      <c r="E389" s="61">
        <v>18.854031450365799</v>
      </c>
      <c r="F389" s="61">
        <v>29.3083635571023</v>
      </c>
      <c r="G389" s="61">
        <v>14.5221787552567</v>
      </c>
      <c r="H389" s="61">
        <v>1198.9841630999999</v>
      </c>
      <c r="I389" s="61">
        <v>22.2188941883499</v>
      </c>
      <c r="J389" s="61">
        <v>38.3793953820295</v>
      </c>
      <c r="K389" s="61">
        <v>13.768594789744</v>
      </c>
      <c r="L389" s="61">
        <v>960.25034600000004</v>
      </c>
      <c r="M389" s="61">
        <v>17.674862791678802</v>
      </c>
      <c r="N389" s="61">
        <v>30.737543354683101</v>
      </c>
      <c r="O389" s="61">
        <v>13.488229433941701</v>
      </c>
      <c r="P389" s="61">
        <v>49.194042600000003</v>
      </c>
      <c r="Q389" s="61">
        <v>70.783530652008807</v>
      </c>
      <c r="R389" s="61">
        <v>1.57469770618508</v>
      </c>
      <c r="S389" s="61">
        <v>72.475250933222597</v>
      </c>
      <c r="T389" s="61"/>
      <c r="U389" s="61"/>
      <c r="V389" s="61"/>
      <c r="W389" s="61"/>
      <c r="X389" s="61"/>
      <c r="Y389" s="61"/>
      <c r="Z389" s="61"/>
      <c r="AA389" s="61"/>
    </row>
    <row r="390" spans="1:27" x14ac:dyDescent="0.25">
      <c r="A390" s="61" t="s">
        <v>290</v>
      </c>
      <c r="B390" s="61" t="s">
        <v>291</v>
      </c>
      <c r="C390" s="61" t="s">
        <v>16</v>
      </c>
      <c r="D390" s="61">
        <v>440.75709519999998</v>
      </c>
      <c r="E390" s="61">
        <v>25.1479860597771</v>
      </c>
      <c r="F390" s="61">
        <v>2.31058481854167</v>
      </c>
      <c r="G390" s="61">
        <v>25.3108118848182</v>
      </c>
      <c r="H390" s="61">
        <v>7809.0910045000001</v>
      </c>
      <c r="I390" s="61">
        <v>6.3745699360056802</v>
      </c>
      <c r="J390" s="61">
        <v>40.937666842142299</v>
      </c>
      <c r="K390" s="61">
        <v>5.5038520716549399</v>
      </c>
      <c r="L390" s="61">
        <v>9309.6060591999994</v>
      </c>
      <c r="M390" s="61">
        <v>6.9697949976266704</v>
      </c>
      <c r="N390" s="61">
        <v>48.8038301850371</v>
      </c>
      <c r="O390" s="61">
        <v>4.7834933300034299</v>
      </c>
      <c r="P390" s="61">
        <v>1126.5902229999999</v>
      </c>
      <c r="Q390" s="61">
        <v>18.157644956441601</v>
      </c>
      <c r="R390" s="61">
        <v>5.9059338904120997</v>
      </c>
      <c r="S390" s="61">
        <v>18.3274857800942</v>
      </c>
      <c r="T390" s="61">
        <v>51.458297799999997</v>
      </c>
      <c r="U390" s="61">
        <v>72.062159170929604</v>
      </c>
      <c r="V390" s="61">
        <v>0.26976028969136401</v>
      </c>
      <c r="W390" s="61">
        <v>71.687441168758298</v>
      </c>
      <c r="X390" s="61">
        <v>338.06172559999999</v>
      </c>
      <c r="Y390" s="61">
        <v>28.463170826710002</v>
      </c>
      <c r="Z390" s="61">
        <v>1.77222397417542</v>
      </c>
      <c r="AA390" s="61">
        <v>27.996031364490701</v>
      </c>
    </row>
    <row r="391" spans="1:27" x14ac:dyDescent="0.25">
      <c r="A391" s="61" t="s">
        <v>292</v>
      </c>
      <c r="B391" s="61" t="s">
        <v>293</v>
      </c>
      <c r="C391" s="61" t="s">
        <v>15</v>
      </c>
      <c r="D391" s="61">
        <v>18.812731200000002</v>
      </c>
      <c r="E391" s="61">
        <v>100</v>
      </c>
      <c r="F391" s="61">
        <v>5.0115932144002997</v>
      </c>
      <c r="G391" s="61">
        <v>88.036564664050999</v>
      </c>
      <c r="H391" s="61">
        <v>142.64786659999999</v>
      </c>
      <c r="I391" s="61">
        <v>68.390672953115995</v>
      </c>
      <c r="J391" s="61">
        <v>38.000494064425901</v>
      </c>
      <c r="K391" s="61">
        <v>36.6428301813743</v>
      </c>
      <c r="L391" s="61">
        <v>175.7211336</v>
      </c>
      <c r="M391" s="61">
        <v>66.9802871065652</v>
      </c>
      <c r="N391" s="61">
        <v>46.811004282912897</v>
      </c>
      <c r="O391" s="61">
        <v>12.5607395900825</v>
      </c>
      <c r="P391" s="61"/>
      <c r="Q391" s="61"/>
      <c r="R391" s="61"/>
      <c r="S391" s="61"/>
      <c r="T391" s="61">
        <v>38.202510599999997</v>
      </c>
      <c r="U391" s="61">
        <v>100</v>
      </c>
      <c r="V391" s="61">
        <v>10.176908438261</v>
      </c>
      <c r="W391" s="61">
        <v>88.036564664050999</v>
      </c>
      <c r="X391" s="61"/>
      <c r="Y391" s="61"/>
      <c r="Z391" s="61"/>
      <c r="AA391" s="61"/>
    </row>
    <row r="392" spans="1:27" x14ac:dyDescent="0.25">
      <c r="A392" s="61" t="s">
        <v>292</v>
      </c>
      <c r="B392" s="61" t="s">
        <v>293</v>
      </c>
      <c r="C392" s="61" t="s">
        <v>16</v>
      </c>
      <c r="D392" s="61">
        <v>90.920163400000007</v>
      </c>
      <c r="E392" s="61">
        <v>49.981719278368402</v>
      </c>
      <c r="F392" s="61">
        <v>0.23954954992473601</v>
      </c>
      <c r="G392" s="61">
        <v>49.585989429650397</v>
      </c>
      <c r="H392" s="61">
        <v>1949.8015619</v>
      </c>
      <c r="I392" s="61">
        <v>24.766866030497098</v>
      </c>
      <c r="J392" s="61">
        <v>5.1371892562578996</v>
      </c>
      <c r="K392" s="61">
        <v>23.522483388226799</v>
      </c>
      <c r="L392" s="61">
        <v>6055.5264645999996</v>
      </c>
      <c r="M392" s="61">
        <v>18.034321331827702</v>
      </c>
      <c r="N392" s="61">
        <v>15.954641796786101</v>
      </c>
      <c r="O392" s="61">
        <v>16.1203462736718</v>
      </c>
      <c r="P392" s="61">
        <v>3826.5529419</v>
      </c>
      <c r="Q392" s="61">
        <v>12.3132758857711</v>
      </c>
      <c r="R392" s="61">
        <v>10.0819114343488</v>
      </c>
      <c r="S392" s="61">
        <v>11.593560053826</v>
      </c>
      <c r="T392" s="61">
        <v>1356.466482</v>
      </c>
      <c r="U392" s="61">
        <v>15.4980181503196</v>
      </c>
      <c r="V392" s="61">
        <v>3.5739149942078798</v>
      </c>
      <c r="W392" s="61">
        <v>15.194443783791399</v>
      </c>
      <c r="X392" s="61">
        <v>24675.3699251</v>
      </c>
      <c r="Y392" s="61">
        <v>6.3666073317454197</v>
      </c>
      <c r="Z392" s="61">
        <v>65.012792968474599</v>
      </c>
      <c r="AA392" s="61">
        <v>5.3878752442784501</v>
      </c>
    </row>
    <row r="393" spans="1:27" x14ac:dyDescent="0.25">
      <c r="A393" s="61" t="s">
        <v>294</v>
      </c>
      <c r="B393" s="61" t="s">
        <v>295</v>
      </c>
      <c r="C393" s="61" t="s">
        <v>15</v>
      </c>
      <c r="D393" s="61"/>
      <c r="E393" s="61"/>
      <c r="F393" s="61"/>
      <c r="G393" s="61"/>
      <c r="H393" s="61">
        <v>23.046695499999998</v>
      </c>
      <c r="I393" s="61">
        <v>100</v>
      </c>
      <c r="J393" s="61">
        <v>8.5192659947999907</v>
      </c>
      <c r="K393" s="61">
        <v>93.442243586222503</v>
      </c>
      <c r="L393" s="61">
        <v>54.276481500000003</v>
      </c>
      <c r="M393" s="61">
        <v>70.305976253411998</v>
      </c>
      <c r="N393" s="61">
        <v>20.063430922682201</v>
      </c>
      <c r="O393" s="61">
        <v>55.244440990216198</v>
      </c>
      <c r="P393" s="61">
        <v>23.046695499999998</v>
      </c>
      <c r="Q393" s="61">
        <v>100</v>
      </c>
      <c r="R393" s="61">
        <v>8.5192659947999907</v>
      </c>
      <c r="S393" s="61">
        <v>93.442243586222503</v>
      </c>
      <c r="T393" s="61"/>
      <c r="U393" s="61"/>
      <c r="V393" s="61"/>
      <c r="W393" s="61"/>
      <c r="X393" s="61">
        <v>170.1545543</v>
      </c>
      <c r="Y393" s="61">
        <v>52.4154628788678</v>
      </c>
      <c r="Z393" s="61">
        <v>62.898037087717803</v>
      </c>
      <c r="AA393" s="61">
        <v>25.584782230381499</v>
      </c>
    </row>
    <row r="394" spans="1:27" x14ac:dyDescent="0.25">
      <c r="A394" s="61" t="s">
        <v>294</v>
      </c>
      <c r="B394" s="61" t="s">
        <v>295</v>
      </c>
      <c r="C394" s="61" t="s">
        <v>16</v>
      </c>
      <c r="D394" s="61">
        <v>118.1089898</v>
      </c>
      <c r="E394" s="61">
        <v>45.378351808258998</v>
      </c>
      <c r="F394" s="61">
        <v>0.24891314027926101</v>
      </c>
      <c r="G394" s="61">
        <v>44.614200933226599</v>
      </c>
      <c r="H394" s="61">
        <v>1012.4654468</v>
      </c>
      <c r="I394" s="61">
        <v>18.7280924537693</v>
      </c>
      <c r="J394" s="61">
        <v>2.1337575929993502</v>
      </c>
      <c r="K394" s="61">
        <v>17.336183417116299</v>
      </c>
      <c r="L394" s="61">
        <v>5367.6106422000003</v>
      </c>
      <c r="M394" s="61">
        <v>8.5013111945212998</v>
      </c>
      <c r="N394" s="61">
        <v>11.3121687266043</v>
      </c>
      <c r="O394" s="61">
        <v>7.9656772552906396</v>
      </c>
      <c r="P394" s="61">
        <v>3886.8151655000001</v>
      </c>
      <c r="Q394" s="61">
        <v>11.0250041348339</v>
      </c>
      <c r="R394" s="61">
        <v>8.1914117644045792</v>
      </c>
      <c r="S394" s="61">
        <v>11.496684343744001</v>
      </c>
      <c r="T394" s="61">
        <v>1178.1378231000001</v>
      </c>
      <c r="U394" s="61">
        <v>15.7183365440074</v>
      </c>
      <c r="V394" s="61">
        <v>2.4829099438254101</v>
      </c>
      <c r="W394" s="61">
        <v>15.5612043095926</v>
      </c>
      <c r="X394" s="61">
        <v>35886.743311899998</v>
      </c>
      <c r="Y394" s="61">
        <v>4.7266129721134797</v>
      </c>
      <c r="Z394" s="61">
        <v>75.630838831887104</v>
      </c>
      <c r="AA394" s="61">
        <v>2.00380449919597</v>
      </c>
    </row>
    <row r="395" spans="1:27" x14ac:dyDescent="0.25">
      <c r="A395" t="s">
        <v>19</v>
      </c>
    </row>
    <row r="396" spans="1:27" x14ac:dyDescent="0.25">
      <c r="A396" t="s">
        <v>20</v>
      </c>
    </row>
    <row r="397" spans="1:27" x14ac:dyDescent="0.25">
      <c r="A397" t="s">
        <v>21</v>
      </c>
    </row>
    <row r="398" spans="1:27" x14ac:dyDescent="0.25">
      <c r="A398" t="s">
        <v>22</v>
      </c>
    </row>
    <row r="399" spans="1:27" x14ac:dyDescent="0.25">
      <c r="A399" t="s">
        <v>23</v>
      </c>
    </row>
    <row r="402" spans="1:27" x14ac:dyDescent="0.25">
      <c r="L402" s="7" t="str">
        <f>HYPERLINK("#'Indice'!A1", "Ir al índice")</f>
        <v>Ir al índice</v>
      </c>
    </row>
    <row r="403" spans="1:27" ht="17.25" x14ac:dyDescent="0.3">
      <c r="A403" s="4" t="s">
        <v>476</v>
      </c>
    </row>
    <row r="404" spans="1:27" x14ac:dyDescent="0.25">
      <c r="A404" s="5" t="s">
        <v>25</v>
      </c>
      <c r="B404" s="5" t="s">
        <v>70</v>
      </c>
      <c r="C404" s="5" t="s">
        <v>1145</v>
      </c>
      <c r="D404" s="5" t="s">
        <v>447</v>
      </c>
      <c r="E404" s="5" t="s">
        <v>448</v>
      </c>
      <c r="F404" s="5" t="s">
        <v>449</v>
      </c>
      <c r="G404" s="5" t="s">
        <v>450</v>
      </c>
      <c r="H404" s="5" t="s">
        <v>451</v>
      </c>
      <c r="I404" s="5" t="s">
        <v>452</v>
      </c>
      <c r="J404" s="5" t="s">
        <v>453</v>
      </c>
      <c r="K404" s="5" t="s">
        <v>454</v>
      </c>
      <c r="L404" s="5" t="s">
        <v>455</v>
      </c>
      <c r="M404" s="5" t="s">
        <v>456</v>
      </c>
      <c r="N404" s="5" t="s">
        <v>457</v>
      </c>
      <c r="O404" s="5" t="s">
        <v>458</v>
      </c>
      <c r="P404" s="5" t="s">
        <v>459</v>
      </c>
      <c r="Q404" s="5" t="s">
        <v>460</v>
      </c>
      <c r="R404" s="5" t="s">
        <v>461</v>
      </c>
      <c r="S404" s="5" t="s">
        <v>462</v>
      </c>
      <c r="T404" s="5" t="s">
        <v>463</v>
      </c>
      <c r="U404" s="5" t="s">
        <v>464</v>
      </c>
      <c r="V404" s="5" t="s">
        <v>465</v>
      </c>
      <c r="W404" s="5" t="s">
        <v>466</v>
      </c>
      <c r="X404" s="5" t="s">
        <v>467</v>
      </c>
      <c r="Y404" s="5" t="s">
        <v>468</v>
      </c>
      <c r="Z404" s="5" t="s">
        <v>469</v>
      </c>
      <c r="AA404" s="5" t="s">
        <v>470</v>
      </c>
    </row>
    <row r="405" spans="1:27" x14ac:dyDescent="0.25">
      <c r="A405" s="62" t="s">
        <v>71</v>
      </c>
      <c r="B405" s="62" t="s">
        <v>72</v>
      </c>
      <c r="C405" s="62" t="s">
        <v>15</v>
      </c>
      <c r="D405" s="62">
        <v>4.7242800000000003</v>
      </c>
      <c r="E405" s="62"/>
      <c r="F405" s="62">
        <v>40</v>
      </c>
      <c r="G405" s="62"/>
      <c r="H405" s="62">
        <v>3.5432100000000002</v>
      </c>
      <c r="I405" s="62"/>
      <c r="J405" s="62">
        <v>30</v>
      </c>
      <c r="K405" s="62"/>
      <c r="L405" s="62">
        <v>3.5432100000000002</v>
      </c>
      <c r="M405" s="62"/>
      <c r="N405" s="62">
        <v>30</v>
      </c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</row>
    <row r="406" spans="1:27" x14ac:dyDescent="0.25">
      <c r="A406" s="62" t="s">
        <v>71</v>
      </c>
      <c r="B406" s="62" t="s">
        <v>72</v>
      </c>
      <c r="C406" s="62" t="s">
        <v>16</v>
      </c>
      <c r="D406" s="62">
        <v>6.2391405000000004</v>
      </c>
      <c r="E406" s="62"/>
      <c r="F406" s="62">
        <v>3.03613884121844</v>
      </c>
      <c r="G406" s="62"/>
      <c r="H406" s="62">
        <v>52.837449800000002</v>
      </c>
      <c r="I406" s="62"/>
      <c r="J406" s="62">
        <v>25.712168784900701</v>
      </c>
      <c r="K406" s="62"/>
      <c r="L406" s="62">
        <v>76.892776799999993</v>
      </c>
      <c r="M406" s="62"/>
      <c r="N406" s="62">
        <v>37.4181581984923</v>
      </c>
      <c r="O406" s="62"/>
      <c r="P406" s="62">
        <v>15.633744999999999</v>
      </c>
      <c r="Q406" s="62"/>
      <c r="R406" s="62">
        <v>7.6078139974896599</v>
      </c>
      <c r="S406" s="62"/>
      <c r="T406" s="62">
        <v>2.3621400000000001</v>
      </c>
      <c r="U406" s="62"/>
      <c r="V406" s="62">
        <v>1.14948284982454</v>
      </c>
      <c r="W406" s="62"/>
      <c r="X406" s="62">
        <v>51.530636800000003</v>
      </c>
      <c r="Y406" s="62"/>
      <c r="Z406" s="62">
        <v>25.076237328074399</v>
      </c>
      <c r="AA406" s="62"/>
    </row>
    <row r="407" spans="1:27" x14ac:dyDescent="0.25">
      <c r="A407" s="62" t="s">
        <v>73</v>
      </c>
      <c r="B407" s="62" t="s">
        <v>74</v>
      </c>
      <c r="C407" s="62" t="s">
        <v>15</v>
      </c>
      <c r="D407" s="62">
        <v>23.778894999999999</v>
      </c>
      <c r="E407" s="62"/>
      <c r="F407" s="62">
        <v>29.1666666666667</v>
      </c>
      <c r="G407" s="62"/>
      <c r="H407" s="62">
        <v>50.954774999999998</v>
      </c>
      <c r="I407" s="62"/>
      <c r="J407" s="62">
        <v>62.5</v>
      </c>
      <c r="K407" s="62"/>
      <c r="L407" s="62">
        <v>6.7939699999999998</v>
      </c>
      <c r="M407" s="62"/>
      <c r="N407" s="62">
        <v>8.3333333333333304</v>
      </c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</row>
    <row r="408" spans="1:27" x14ac:dyDescent="0.25">
      <c r="A408" s="62" t="s">
        <v>73</v>
      </c>
      <c r="B408" s="62" t="s">
        <v>74</v>
      </c>
      <c r="C408" s="62" t="s">
        <v>16</v>
      </c>
      <c r="D408" s="62">
        <v>1.6984925</v>
      </c>
      <c r="E408" s="62"/>
      <c r="F408" s="62">
        <v>0.38910505836575898</v>
      </c>
      <c r="G408" s="62"/>
      <c r="H408" s="62">
        <v>180.04020499999999</v>
      </c>
      <c r="I408" s="62"/>
      <c r="J408" s="62">
        <v>41.245136186770402</v>
      </c>
      <c r="K408" s="62"/>
      <c r="L408" s="62">
        <v>129.08543</v>
      </c>
      <c r="M408" s="62"/>
      <c r="N408" s="62">
        <v>29.571984435797699</v>
      </c>
      <c r="O408" s="62"/>
      <c r="P408" s="62">
        <v>11.889447499999999</v>
      </c>
      <c r="Q408" s="62"/>
      <c r="R408" s="62">
        <v>2.72373540856031</v>
      </c>
      <c r="S408" s="62"/>
      <c r="T408" s="62">
        <v>3.3969849999999999</v>
      </c>
      <c r="U408" s="62"/>
      <c r="V408" s="62">
        <v>0.77821011673151796</v>
      </c>
      <c r="W408" s="62"/>
      <c r="X408" s="62">
        <v>110.4020125</v>
      </c>
      <c r="Y408" s="62"/>
      <c r="Z408" s="62">
        <v>25.2918287937743</v>
      </c>
      <c r="AA408" s="62"/>
    </row>
    <row r="409" spans="1:27" x14ac:dyDescent="0.25">
      <c r="A409" s="62" t="s">
        <v>75</v>
      </c>
      <c r="B409" s="62" t="s">
        <v>76</v>
      </c>
      <c r="C409" s="62" t="s">
        <v>15</v>
      </c>
      <c r="D409" s="62">
        <v>36.569271299999997</v>
      </c>
      <c r="E409" s="62"/>
      <c r="F409" s="62">
        <v>26.8072441000335</v>
      </c>
      <c r="G409" s="62"/>
      <c r="H409" s="62">
        <v>78.619459699999993</v>
      </c>
      <c r="I409" s="62"/>
      <c r="J409" s="62">
        <v>57.632295429158603</v>
      </c>
      <c r="K409" s="62"/>
      <c r="L409" s="62">
        <v>19.197256100000001</v>
      </c>
      <c r="M409" s="62"/>
      <c r="N409" s="62">
        <v>14.0726219590697</v>
      </c>
      <c r="O409" s="62"/>
      <c r="P409" s="62"/>
      <c r="Q409" s="62"/>
      <c r="R409" s="62"/>
      <c r="S409" s="62"/>
      <c r="T409" s="62"/>
      <c r="U409" s="62"/>
      <c r="V409" s="62"/>
      <c r="W409" s="62"/>
      <c r="X409" s="62">
        <v>2.0296443000000002</v>
      </c>
      <c r="Y409" s="62"/>
      <c r="Z409" s="62">
        <v>1.48783851173818</v>
      </c>
      <c r="AA409" s="62"/>
    </row>
    <row r="410" spans="1:27" x14ac:dyDescent="0.25">
      <c r="A410" s="62" t="s">
        <v>75</v>
      </c>
      <c r="B410" s="62" t="s">
        <v>76</v>
      </c>
      <c r="C410" s="62" t="s">
        <v>16</v>
      </c>
      <c r="D410" s="62"/>
      <c r="E410" s="62"/>
      <c r="F410" s="62"/>
      <c r="G410" s="62"/>
      <c r="H410" s="62">
        <v>129.38853789999999</v>
      </c>
      <c r="I410" s="62"/>
      <c r="J410" s="62">
        <v>52.5692327442801</v>
      </c>
      <c r="K410" s="62"/>
      <c r="L410" s="62">
        <v>75.150581200000005</v>
      </c>
      <c r="M410" s="62"/>
      <c r="N410" s="62">
        <v>30.532908541126002</v>
      </c>
      <c r="O410" s="62"/>
      <c r="P410" s="62">
        <v>6.1562523000000002</v>
      </c>
      <c r="Q410" s="62"/>
      <c r="R410" s="62">
        <v>2.5012220189189498</v>
      </c>
      <c r="S410" s="62"/>
      <c r="T410" s="62">
        <v>2.0296443000000002</v>
      </c>
      <c r="U410" s="62"/>
      <c r="V410" s="62">
        <v>0.82462361292979303</v>
      </c>
      <c r="W410" s="62"/>
      <c r="X410" s="62">
        <v>33.404766199999997</v>
      </c>
      <c r="Y410" s="62"/>
      <c r="Z410" s="62">
        <v>13.5720130827451</v>
      </c>
      <c r="AA410" s="62"/>
    </row>
    <row r="411" spans="1:27" x14ac:dyDescent="0.25">
      <c r="A411" s="62" t="s">
        <v>79</v>
      </c>
      <c r="B411" s="62" t="s">
        <v>80</v>
      </c>
      <c r="C411" s="62" t="s">
        <v>15</v>
      </c>
      <c r="D411" s="62">
        <v>122.611161</v>
      </c>
      <c r="E411" s="62"/>
      <c r="F411" s="62">
        <v>21.559960626852099</v>
      </c>
      <c r="G411" s="62"/>
      <c r="H411" s="62">
        <v>386.9379591</v>
      </c>
      <c r="I411" s="62"/>
      <c r="J411" s="62">
        <v>68.039215151306806</v>
      </c>
      <c r="K411" s="62"/>
      <c r="L411" s="62">
        <v>59.149325699999999</v>
      </c>
      <c r="M411" s="62"/>
      <c r="N411" s="62">
        <v>10.4008242218411</v>
      </c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</row>
    <row r="412" spans="1:27" x14ac:dyDescent="0.25">
      <c r="A412" s="62" t="s">
        <v>79</v>
      </c>
      <c r="B412" s="62" t="s">
        <v>80</v>
      </c>
      <c r="C412" s="62" t="s">
        <v>16</v>
      </c>
      <c r="D412" s="62">
        <v>79.478220100000001</v>
      </c>
      <c r="E412" s="62"/>
      <c r="F412" s="62">
        <v>2.4730272398172501</v>
      </c>
      <c r="G412" s="62"/>
      <c r="H412" s="62">
        <v>2067.7649679000001</v>
      </c>
      <c r="I412" s="62"/>
      <c r="J412" s="62">
        <v>64.3401309783047</v>
      </c>
      <c r="K412" s="62"/>
      <c r="L412" s="62">
        <v>913.78999090000002</v>
      </c>
      <c r="M412" s="62"/>
      <c r="N412" s="62">
        <v>28.433293248448699</v>
      </c>
      <c r="O412" s="62"/>
      <c r="P412" s="62">
        <v>90.758189900000005</v>
      </c>
      <c r="Q412" s="62"/>
      <c r="R412" s="62">
        <v>2.8240123593206401</v>
      </c>
      <c r="S412" s="62"/>
      <c r="T412" s="62">
        <v>16.1281693</v>
      </c>
      <c r="U412" s="62"/>
      <c r="V412" s="62">
        <v>0.50184065467369798</v>
      </c>
      <c r="W412" s="62"/>
      <c r="X412" s="62">
        <v>45.883319399999998</v>
      </c>
      <c r="Y412" s="62"/>
      <c r="Z412" s="62">
        <v>1.4276955194349501</v>
      </c>
      <c r="AA412" s="62"/>
    </row>
    <row r="413" spans="1:27" x14ac:dyDescent="0.25">
      <c r="A413" s="62" t="s">
        <v>91</v>
      </c>
      <c r="B413" s="62" t="s">
        <v>92</v>
      </c>
      <c r="C413" s="62" t="s">
        <v>15</v>
      </c>
      <c r="D413" s="62">
        <v>15.712040999999999</v>
      </c>
      <c r="E413" s="62"/>
      <c r="F413" s="62">
        <v>12.7200191543947</v>
      </c>
      <c r="G413" s="62"/>
      <c r="H413" s="62">
        <v>63.9563925</v>
      </c>
      <c r="I413" s="62"/>
      <c r="J413" s="62">
        <v>51.777266724672401</v>
      </c>
      <c r="K413" s="62"/>
      <c r="L413" s="62">
        <v>41.090386000000002</v>
      </c>
      <c r="M413" s="62"/>
      <c r="N413" s="62">
        <v>33.265601647900098</v>
      </c>
      <c r="O413" s="62"/>
      <c r="P413" s="62"/>
      <c r="Q413" s="62"/>
      <c r="R413" s="62"/>
      <c r="S413" s="62"/>
      <c r="T413" s="62">
        <v>2.7633293999999999</v>
      </c>
      <c r="U413" s="62"/>
      <c r="V413" s="62">
        <v>2.2371124730327598</v>
      </c>
      <c r="W413" s="62"/>
      <c r="X413" s="62"/>
      <c r="Y413" s="62"/>
      <c r="Z413" s="62"/>
      <c r="AA413" s="62"/>
    </row>
    <row r="414" spans="1:27" x14ac:dyDescent="0.25">
      <c r="A414" s="62" t="s">
        <v>91</v>
      </c>
      <c r="B414" s="62" t="s">
        <v>92</v>
      </c>
      <c r="C414" s="62" t="s">
        <v>16</v>
      </c>
      <c r="D414" s="62">
        <v>18.430575399999999</v>
      </c>
      <c r="E414" s="62"/>
      <c r="F414" s="62">
        <v>1.15240317608027</v>
      </c>
      <c r="G414" s="62"/>
      <c r="H414" s="62">
        <v>480.75487249999998</v>
      </c>
      <c r="I414" s="62"/>
      <c r="J414" s="62">
        <v>30.060018743910899</v>
      </c>
      <c r="K414" s="62"/>
      <c r="L414" s="62">
        <v>444.15080940000001</v>
      </c>
      <c r="M414" s="62"/>
      <c r="N414" s="62">
        <v>27.771287238877001</v>
      </c>
      <c r="O414" s="62"/>
      <c r="P414" s="62">
        <v>107.2746266</v>
      </c>
      <c r="Q414" s="62"/>
      <c r="R414" s="62">
        <v>6.7075290772888501</v>
      </c>
      <c r="S414" s="62"/>
      <c r="T414" s="62">
        <v>58.897929400000002</v>
      </c>
      <c r="U414" s="62"/>
      <c r="V414" s="62">
        <v>3.6826935368014202</v>
      </c>
      <c r="W414" s="62"/>
      <c r="X414" s="62">
        <v>489.80779589999997</v>
      </c>
      <c r="Y414" s="62"/>
      <c r="Z414" s="62">
        <v>30.6260682270416</v>
      </c>
      <c r="AA414" s="62"/>
    </row>
    <row r="415" spans="1:27" x14ac:dyDescent="0.25">
      <c r="A415" s="62" t="s">
        <v>107</v>
      </c>
      <c r="B415" s="62" t="s">
        <v>108</v>
      </c>
      <c r="C415" s="62" t="s">
        <v>15</v>
      </c>
      <c r="D415" s="62">
        <v>108.3239042</v>
      </c>
      <c r="E415" s="62"/>
      <c r="F415" s="62">
        <v>19.079072138685301</v>
      </c>
      <c r="G415" s="62"/>
      <c r="H415" s="62">
        <v>333.02349149999998</v>
      </c>
      <c r="I415" s="62"/>
      <c r="J415" s="62">
        <v>58.655374962060797</v>
      </c>
      <c r="K415" s="62"/>
      <c r="L415" s="62">
        <v>111.70670339999999</v>
      </c>
      <c r="M415" s="62"/>
      <c r="N415" s="62">
        <v>19.674884027521301</v>
      </c>
      <c r="O415" s="62"/>
      <c r="P415" s="62">
        <v>14.7088582</v>
      </c>
      <c r="Q415" s="62"/>
      <c r="R415" s="62">
        <v>2.5906688717326798</v>
      </c>
      <c r="S415" s="62"/>
      <c r="T415" s="62"/>
      <c r="U415" s="62"/>
      <c r="V415" s="62"/>
      <c r="W415" s="62"/>
      <c r="X415" s="62"/>
      <c r="Y415" s="62"/>
      <c r="Z415" s="62"/>
      <c r="AA415" s="62"/>
    </row>
    <row r="416" spans="1:27" x14ac:dyDescent="0.25">
      <c r="A416" s="62" t="s">
        <v>107</v>
      </c>
      <c r="B416" s="62" t="s">
        <v>108</v>
      </c>
      <c r="C416" s="62" t="s">
        <v>16</v>
      </c>
      <c r="D416" s="62">
        <v>51.128580700000001</v>
      </c>
      <c r="E416" s="62"/>
      <c r="F416" s="62">
        <v>1.6232823081310901</v>
      </c>
      <c r="G416" s="62"/>
      <c r="H416" s="62">
        <v>1784.9924258000001</v>
      </c>
      <c r="I416" s="62"/>
      <c r="J416" s="62">
        <v>56.671759420639098</v>
      </c>
      <c r="K416" s="62"/>
      <c r="L416" s="62">
        <v>1135.073498</v>
      </c>
      <c r="M416" s="62"/>
      <c r="N416" s="62">
        <v>36.037470676980199</v>
      </c>
      <c r="O416" s="62"/>
      <c r="P416" s="62">
        <v>124.2827964</v>
      </c>
      <c r="Q416" s="62"/>
      <c r="R416" s="62">
        <v>3.9458569324451802</v>
      </c>
      <c r="S416" s="62"/>
      <c r="T416" s="62">
        <v>12.7756702</v>
      </c>
      <c r="U416" s="62"/>
      <c r="V416" s="62">
        <v>0.40561500292491998</v>
      </c>
      <c r="W416" s="62"/>
      <c r="X416" s="62">
        <v>41.450592100000001</v>
      </c>
      <c r="Y416" s="62"/>
      <c r="Z416" s="62">
        <v>1.3160156588795799</v>
      </c>
      <c r="AA416" s="62"/>
    </row>
    <row r="417" spans="1:27" x14ac:dyDescent="0.25">
      <c r="A417" s="62" t="s">
        <v>109</v>
      </c>
      <c r="B417" s="62" t="s">
        <v>110</v>
      </c>
      <c r="C417" s="62" t="s">
        <v>15</v>
      </c>
      <c r="D417" s="62">
        <v>75.794560799999999</v>
      </c>
      <c r="E417" s="62"/>
      <c r="F417" s="62">
        <v>23.463687150837998</v>
      </c>
      <c r="G417" s="62"/>
      <c r="H417" s="62">
        <v>185.87713719999999</v>
      </c>
      <c r="I417" s="62"/>
      <c r="J417" s="62">
        <v>57.541899441340803</v>
      </c>
      <c r="K417" s="62"/>
      <c r="L417" s="62">
        <v>61.357501599999999</v>
      </c>
      <c r="M417" s="62"/>
      <c r="N417" s="62">
        <v>18.994413407821199</v>
      </c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</row>
    <row r="418" spans="1:27" x14ac:dyDescent="0.25">
      <c r="A418" s="62" t="s">
        <v>109</v>
      </c>
      <c r="B418" s="62" t="s">
        <v>110</v>
      </c>
      <c r="C418" s="62" t="s">
        <v>16</v>
      </c>
      <c r="D418" s="62">
        <v>34.288015600000001</v>
      </c>
      <c r="E418" s="62"/>
      <c r="F418" s="62">
        <v>2.5401069518716599</v>
      </c>
      <c r="G418" s="62"/>
      <c r="H418" s="62">
        <v>723.6575924</v>
      </c>
      <c r="I418" s="62"/>
      <c r="J418" s="62">
        <v>53.609625668449198</v>
      </c>
      <c r="K418" s="62"/>
      <c r="L418" s="62">
        <v>505.29707200000001</v>
      </c>
      <c r="M418" s="62"/>
      <c r="N418" s="62">
        <v>37.433155080213901</v>
      </c>
      <c r="O418" s="62"/>
      <c r="P418" s="62">
        <v>39.701912800000002</v>
      </c>
      <c r="Q418" s="62"/>
      <c r="R418" s="62">
        <v>2.9411764705882399</v>
      </c>
      <c r="S418" s="62"/>
      <c r="T418" s="62">
        <v>1.8046324</v>
      </c>
      <c r="U418" s="62"/>
      <c r="V418" s="62">
        <v>0.13368983957219299</v>
      </c>
      <c r="W418" s="62"/>
      <c r="X418" s="62">
        <v>45.115810000000003</v>
      </c>
      <c r="Y418" s="62"/>
      <c r="Z418" s="62">
        <v>3.3422459893048102</v>
      </c>
      <c r="AA418" s="62"/>
    </row>
    <row r="419" spans="1:27" x14ac:dyDescent="0.25">
      <c r="A419" t="s">
        <v>19</v>
      </c>
    </row>
    <row r="420" spans="1:27" x14ac:dyDescent="0.25">
      <c r="A420" t="s">
        <v>20</v>
      </c>
    </row>
    <row r="421" spans="1:27" x14ac:dyDescent="0.25">
      <c r="A421" t="s">
        <v>21</v>
      </c>
    </row>
    <row r="422" spans="1:27" x14ac:dyDescent="0.25">
      <c r="A422" t="s">
        <v>22</v>
      </c>
    </row>
    <row r="423" spans="1:27" x14ac:dyDescent="0.25">
      <c r="A423" t="s">
        <v>23</v>
      </c>
    </row>
    <row r="426" spans="1:27" x14ac:dyDescent="0.25">
      <c r="L426" s="7" t="str">
        <f>HYPERLINK("#'Indice'!A1", "Ir al índice")</f>
        <v>Ir al índice</v>
      </c>
    </row>
    <row r="427" spans="1:27" ht="17.25" x14ac:dyDescent="0.3">
      <c r="A427" s="14" t="s">
        <v>477</v>
      </c>
    </row>
    <row r="428" spans="1:27" x14ac:dyDescent="0.25">
      <c r="A428" s="5" t="s">
        <v>25</v>
      </c>
      <c r="B428" s="5" t="s">
        <v>10</v>
      </c>
      <c r="C428" s="5" t="s">
        <v>1145</v>
      </c>
      <c r="D428" s="5" t="s">
        <v>447</v>
      </c>
      <c r="E428" s="5" t="s">
        <v>448</v>
      </c>
      <c r="F428" s="5" t="s">
        <v>449</v>
      </c>
      <c r="G428" s="5" t="s">
        <v>450</v>
      </c>
      <c r="H428" s="5" t="s">
        <v>451</v>
      </c>
      <c r="I428" s="5" t="s">
        <v>452</v>
      </c>
      <c r="J428" s="5" t="s">
        <v>453</v>
      </c>
      <c r="K428" s="5" t="s">
        <v>454</v>
      </c>
      <c r="L428" s="5" t="s">
        <v>455</v>
      </c>
      <c r="M428" s="5" t="s">
        <v>456</v>
      </c>
      <c r="N428" s="5" t="s">
        <v>457</v>
      </c>
      <c r="O428" s="5" t="s">
        <v>458</v>
      </c>
      <c r="P428" s="5" t="s">
        <v>459</v>
      </c>
      <c r="Q428" s="5" t="s">
        <v>460</v>
      </c>
      <c r="R428" s="5" t="s">
        <v>461</v>
      </c>
      <c r="S428" s="5" t="s">
        <v>462</v>
      </c>
      <c r="T428" s="5" t="s">
        <v>463</v>
      </c>
      <c r="U428" s="5" t="s">
        <v>464</v>
      </c>
      <c r="V428" s="5" t="s">
        <v>465</v>
      </c>
      <c r="W428" s="5" t="s">
        <v>466</v>
      </c>
      <c r="X428" s="5" t="s">
        <v>467</v>
      </c>
      <c r="Y428" s="5" t="s">
        <v>468</v>
      </c>
      <c r="Z428" s="5" t="s">
        <v>469</v>
      </c>
      <c r="AA428" s="5" t="s">
        <v>470</v>
      </c>
    </row>
    <row r="429" spans="1:27" x14ac:dyDescent="0.25">
      <c r="A429" s="63" t="s">
        <v>13</v>
      </c>
      <c r="B429" s="63" t="s">
        <v>14</v>
      </c>
      <c r="C429" s="63" t="s">
        <v>15</v>
      </c>
      <c r="D429" s="63">
        <v>387.51411330000002</v>
      </c>
      <c r="E429" s="63"/>
      <c r="F429" s="63">
        <v>21.376943231763001</v>
      </c>
      <c r="G429" s="63"/>
      <c r="H429" s="63">
        <v>1102.912425</v>
      </c>
      <c r="I429" s="63"/>
      <c r="J429" s="63">
        <v>60.841387422136599</v>
      </c>
      <c r="K429" s="63"/>
      <c r="L429" s="63">
        <v>302.8383528</v>
      </c>
      <c r="M429" s="63"/>
      <c r="N429" s="63">
        <v>16.705864519557402</v>
      </c>
      <c r="O429" s="63"/>
      <c r="P429" s="63">
        <v>14.7088582</v>
      </c>
      <c r="Q429" s="63"/>
      <c r="R429" s="63">
        <v>0.81140380686478497</v>
      </c>
      <c r="S429" s="63"/>
      <c r="T429" s="63">
        <v>2.7633293999999999</v>
      </c>
      <c r="U429" s="63"/>
      <c r="V429" s="63">
        <v>0.15243712083521099</v>
      </c>
      <c r="W429" s="63"/>
      <c r="X429" s="63">
        <v>2.0296443000000002</v>
      </c>
      <c r="Y429" s="63"/>
      <c r="Z429" s="63">
        <v>0.11196389884303901</v>
      </c>
      <c r="AA429" s="63"/>
    </row>
    <row r="430" spans="1:27" x14ac:dyDescent="0.25">
      <c r="A430" s="63" t="s">
        <v>13</v>
      </c>
      <c r="B430" s="63" t="s">
        <v>14</v>
      </c>
      <c r="C430" s="63" t="s">
        <v>16</v>
      </c>
      <c r="D430" s="63">
        <v>191.26302480000001</v>
      </c>
      <c r="E430" s="63"/>
      <c r="F430" s="63">
        <v>1.8749758011515401</v>
      </c>
      <c r="G430" s="63"/>
      <c r="H430" s="63">
        <v>5419.4360513000001</v>
      </c>
      <c r="I430" s="63"/>
      <c r="J430" s="63">
        <v>53.127422107337502</v>
      </c>
      <c r="K430" s="63"/>
      <c r="L430" s="63">
        <v>3279.4401582999999</v>
      </c>
      <c r="M430" s="63"/>
      <c r="N430" s="63">
        <v>32.148769708974498</v>
      </c>
      <c r="O430" s="63"/>
      <c r="P430" s="63">
        <v>395.69697050000002</v>
      </c>
      <c r="Q430" s="63"/>
      <c r="R430" s="63">
        <v>3.8790678180076301</v>
      </c>
      <c r="S430" s="63"/>
      <c r="T430" s="63">
        <v>97.3951706</v>
      </c>
      <c r="U430" s="63"/>
      <c r="V430" s="63">
        <v>0.95477726662004503</v>
      </c>
      <c r="W430" s="63"/>
      <c r="X430" s="63">
        <v>817.5949329</v>
      </c>
      <c r="Y430" s="63"/>
      <c r="Z430" s="63">
        <v>8.0149872979088101</v>
      </c>
      <c r="AA430" s="63"/>
    </row>
    <row r="431" spans="1:27" x14ac:dyDescent="0.25">
      <c r="A431" s="63" t="s">
        <v>26</v>
      </c>
      <c r="B431" s="63" t="s">
        <v>27</v>
      </c>
      <c r="C431" s="63" t="s">
        <v>15</v>
      </c>
      <c r="D431" s="63">
        <v>146.75944659999999</v>
      </c>
      <c r="E431" s="63">
        <v>27.709211207557701</v>
      </c>
      <c r="F431" s="63">
        <v>21.167590531797799</v>
      </c>
      <c r="G431" s="63">
        <v>23.7575526365627</v>
      </c>
      <c r="H431" s="63">
        <v>322.91959150000002</v>
      </c>
      <c r="I431" s="63">
        <v>22.207143905862299</v>
      </c>
      <c r="J431" s="63">
        <v>46.575739047297702</v>
      </c>
      <c r="K431" s="63">
        <v>12.259734273807601</v>
      </c>
      <c r="L431" s="63">
        <v>223.64241659999999</v>
      </c>
      <c r="M431" s="63">
        <v>27.0385182435814</v>
      </c>
      <c r="N431" s="63">
        <v>32.256670420904499</v>
      </c>
      <c r="O431" s="63">
        <v>17.934340330651398</v>
      </c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</row>
    <row r="432" spans="1:27" x14ac:dyDescent="0.25">
      <c r="A432" s="63" t="s">
        <v>26</v>
      </c>
      <c r="B432" s="63" t="s">
        <v>27</v>
      </c>
      <c r="C432" s="63" t="s">
        <v>16</v>
      </c>
      <c r="D432" s="63">
        <v>166.9980913</v>
      </c>
      <c r="E432" s="63">
        <v>25.942169595787401</v>
      </c>
      <c r="F432" s="63">
        <v>1.6739679187999399</v>
      </c>
      <c r="G432" s="63">
        <v>26.071901415391299</v>
      </c>
      <c r="H432" s="63">
        <v>3286.6643241000002</v>
      </c>
      <c r="I432" s="63">
        <v>6.3702570646438597</v>
      </c>
      <c r="J432" s="63">
        <v>32.945110902639797</v>
      </c>
      <c r="K432" s="63">
        <v>7.0075122621641404</v>
      </c>
      <c r="L432" s="63">
        <v>3682.8235721999999</v>
      </c>
      <c r="M432" s="63">
        <v>5.8524068559345297</v>
      </c>
      <c r="N432" s="63">
        <v>36.916161511020697</v>
      </c>
      <c r="O432" s="63">
        <v>5.52367605201984</v>
      </c>
      <c r="P432" s="63">
        <v>883.33595349999996</v>
      </c>
      <c r="Q432" s="63">
        <v>15.0970402183506</v>
      </c>
      <c r="R432" s="63">
        <v>8.8544487914249093</v>
      </c>
      <c r="S432" s="63">
        <v>14.269276214163201</v>
      </c>
      <c r="T432" s="63">
        <v>74.920752100000001</v>
      </c>
      <c r="U432" s="63">
        <v>38.6531424045168</v>
      </c>
      <c r="V432" s="63">
        <v>0.75099622092365104</v>
      </c>
      <c r="W432" s="63">
        <v>38.292752299644199</v>
      </c>
      <c r="X432" s="63">
        <v>1881.4396114000001</v>
      </c>
      <c r="Y432" s="63">
        <v>17.583087165987202</v>
      </c>
      <c r="Z432" s="63">
        <v>18.859314655191</v>
      </c>
      <c r="AA432" s="63">
        <v>16.070325008984199</v>
      </c>
    </row>
    <row r="433" spans="1:27" x14ac:dyDescent="0.25">
      <c r="A433" s="63" t="s">
        <v>28</v>
      </c>
      <c r="B433" s="63" t="s">
        <v>29</v>
      </c>
      <c r="C433" s="63" t="s">
        <v>15</v>
      </c>
      <c r="D433" s="63">
        <v>49.678502100000003</v>
      </c>
      <c r="E433" s="63">
        <v>41.633542412079798</v>
      </c>
      <c r="F433" s="63">
        <v>21.071007106162899</v>
      </c>
      <c r="G433" s="63">
        <v>32.517771541270903</v>
      </c>
      <c r="H433" s="63">
        <v>143.4376437</v>
      </c>
      <c r="I433" s="63">
        <v>23.659830596904602</v>
      </c>
      <c r="J433" s="63">
        <v>60.838702495701</v>
      </c>
      <c r="K433" s="63">
        <v>11.507423470922999</v>
      </c>
      <c r="L433" s="63">
        <v>42.650952799999999</v>
      </c>
      <c r="M433" s="63">
        <v>37.038669551614603</v>
      </c>
      <c r="N433" s="63">
        <v>18.090290398136201</v>
      </c>
      <c r="O433" s="63">
        <v>26.487890908093</v>
      </c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</row>
    <row r="434" spans="1:27" x14ac:dyDescent="0.25">
      <c r="A434" s="63" t="s">
        <v>28</v>
      </c>
      <c r="B434" s="63" t="s">
        <v>29</v>
      </c>
      <c r="C434" s="63" t="s">
        <v>16</v>
      </c>
      <c r="D434" s="63">
        <v>100.2512943</v>
      </c>
      <c r="E434" s="63">
        <v>27.181173969931901</v>
      </c>
      <c r="F434" s="63">
        <v>1.93421078118583</v>
      </c>
      <c r="G434" s="63">
        <v>26.722091959255899</v>
      </c>
      <c r="H434" s="63">
        <v>1593.8866273000001</v>
      </c>
      <c r="I434" s="63">
        <v>7.5484566859319102</v>
      </c>
      <c r="J434" s="63">
        <v>30.751849340578399</v>
      </c>
      <c r="K434" s="63">
        <v>7.5634279663272403</v>
      </c>
      <c r="L434" s="63">
        <v>1733.2336428999999</v>
      </c>
      <c r="M434" s="63">
        <v>7.1168820373316501</v>
      </c>
      <c r="N434" s="63">
        <v>33.440358269880001</v>
      </c>
      <c r="O434" s="63">
        <v>6.1524061124482197</v>
      </c>
      <c r="P434" s="63">
        <v>386.2986765</v>
      </c>
      <c r="Q434" s="63">
        <v>15.662549034210199</v>
      </c>
      <c r="R434" s="63">
        <v>7.4531014293759403</v>
      </c>
      <c r="S434" s="63">
        <v>14.983067086120901</v>
      </c>
      <c r="T434" s="63">
        <v>159.55736450000001</v>
      </c>
      <c r="U434" s="63">
        <v>23.493381461087701</v>
      </c>
      <c r="V434" s="63">
        <v>3.0784398025821602</v>
      </c>
      <c r="W434" s="63">
        <v>22.9942299689429</v>
      </c>
      <c r="X434" s="63">
        <v>1209.831825</v>
      </c>
      <c r="Y434" s="63">
        <v>14.9574497113436</v>
      </c>
      <c r="Z434" s="63">
        <v>23.342040376397701</v>
      </c>
      <c r="AA434" s="63">
        <v>14.231509334608001</v>
      </c>
    </row>
    <row r="435" spans="1:27" x14ac:dyDescent="0.25">
      <c r="A435" s="63" t="s">
        <v>30</v>
      </c>
      <c r="B435" s="63" t="s">
        <v>31</v>
      </c>
      <c r="C435" s="63" t="s">
        <v>15</v>
      </c>
      <c r="D435" s="63">
        <v>7.9217389999999996</v>
      </c>
      <c r="E435" s="63">
        <v>40.908060180789597</v>
      </c>
      <c r="F435" s="63">
        <v>13.207547169811299</v>
      </c>
      <c r="G435" s="63">
        <v>35.857162207088699</v>
      </c>
      <c r="H435" s="63">
        <v>35.081986999999998</v>
      </c>
      <c r="I435" s="63">
        <v>21.153027497748401</v>
      </c>
      <c r="J435" s="63">
        <v>58.490566037735803</v>
      </c>
      <c r="K435" s="63">
        <v>10.2010409371017</v>
      </c>
      <c r="L435" s="63">
        <v>16.975155000000001</v>
      </c>
      <c r="M435" s="63">
        <v>25.716402029314601</v>
      </c>
      <c r="N435" s="63">
        <v>28.301886792452802</v>
      </c>
      <c r="O435" s="63">
        <v>21.2027569065691</v>
      </c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</row>
    <row r="436" spans="1:27" x14ac:dyDescent="0.25">
      <c r="A436" s="63" t="s">
        <v>30</v>
      </c>
      <c r="B436" s="63" t="s">
        <v>31</v>
      </c>
      <c r="C436" s="63" t="s">
        <v>16</v>
      </c>
      <c r="D436" s="63">
        <v>12.448447</v>
      </c>
      <c r="E436" s="63">
        <v>35.114923483323601</v>
      </c>
      <c r="F436" s="63">
        <v>1.78571428571429</v>
      </c>
      <c r="G436" s="63">
        <v>33.566749655105099</v>
      </c>
      <c r="H436" s="63">
        <v>337.23974600000003</v>
      </c>
      <c r="I436" s="63">
        <v>6.3652331429634899</v>
      </c>
      <c r="J436" s="63">
        <v>48.3766233766234</v>
      </c>
      <c r="K436" s="63">
        <v>4.4966900487655197</v>
      </c>
      <c r="L436" s="63">
        <v>281.78757300000001</v>
      </c>
      <c r="M436" s="63">
        <v>8.0232883079002697</v>
      </c>
      <c r="N436" s="63">
        <v>40.422077922077897</v>
      </c>
      <c r="O436" s="63">
        <v>5.1419857801219804</v>
      </c>
      <c r="P436" s="63">
        <v>36.213664000000001</v>
      </c>
      <c r="Q436" s="63">
        <v>21.8481978661857</v>
      </c>
      <c r="R436" s="63">
        <v>5.1948051948051903</v>
      </c>
      <c r="S436" s="63">
        <v>20.8811704819576</v>
      </c>
      <c r="T436" s="63">
        <v>5.658385</v>
      </c>
      <c r="U436" s="63">
        <v>58.923679450624803</v>
      </c>
      <c r="V436" s="63">
        <v>0.81168831168831201</v>
      </c>
      <c r="W436" s="63">
        <v>57.550670656685099</v>
      </c>
      <c r="X436" s="63">
        <v>23.765217</v>
      </c>
      <c r="Y436" s="63">
        <v>27.355060221609602</v>
      </c>
      <c r="Z436" s="63">
        <v>3.4090909090909101</v>
      </c>
      <c r="AA436" s="63">
        <v>27.851857236773998</v>
      </c>
    </row>
    <row r="437" spans="1:27" x14ac:dyDescent="0.25">
      <c r="A437" s="63" t="s">
        <v>32</v>
      </c>
      <c r="B437" s="63" t="s">
        <v>33</v>
      </c>
      <c r="C437" s="63" t="s">
        <v>15</v>
      </c>
      <c r="D437" s="63">
        <v>128.5073103</v>
      </c>
      <c r="E437" s="63">
        <v>26.197105907466799</v>
      </c>
      <c r="F437" s="63">
        <v>20.5702608409864</v>
      </c>
      <c r="G437" s="63">
        <v>22.657770949606501</v>
      </c>
      <c r="H437" s="63">
        <v>369.18042059999999</v>
      </c>
      <c r="I437" s="63">
        <v>19.4064107553634</v>
      </c>
      <c r="J437" s="63">
        <v>59.094984802020697</v>
      </c>
      <c r="K437" s="63">
        <v>9.4021485131871998</v>
      </c>
      <c r="L437" s="63">
        <v>93.964344400000002</v>
      </c>
      <c r="M437" s="63">
        <v>39.939379666681901</v>
      </c>
      <c r="N437" s="63">
        <v>15.0409425700997</v>
      </c>
      <c r="O437" s="63">
        <v>27.436258146790099</v>
      </c>
      <c r="P437" s="63">
        <v>18.533532300000001</v>
      </c>
      <c r="Q437" s="63">
        <v>56.910953028067503</v>
      </c>
      <c r="R437" s="63">
        <v>2.96667631456797</v>
      </c>
      <c r="S437" s="63">
        <v>58.235468784705702</v>
      </c>
      <c r="T437" s="63"/>
      <c r="U437" s="63"/>
      <c r="V437" s="63"/>
      <c r="W437" s="63"/>
      <c r="X437" s="63">
        <v>14.538168600000001</v>
      </c>
      <c r="Y437" s="63">
        <v>74.884095789426198</v>
      </c>
      <c r="Z437" s="63">
        <v>2.3271354723252502</v>
      </c>
      <c r="AA437" s="63">
        <v>76.586698023137501</v>
      </c>
    </row>
    <row r="438" spans="1:27" x14ac:dyDescent="0.25">
      <c r="A438" s="63" t="s">
        <v>32</v>
      </c>
      <c r="B438" s="63" t="s">
        <v>33</v>
      </c>
      <c r="C438" s="63" t="s">
        <v>16</v>
      </c>
      <c r="D438" s="63">
        <v>96.835238099999998</v>
      </c>
      <c r="E438" s="63">
        <v>29.625321203423699</v>
      </c>
      <c r="F438" s="63">
        <v>1.22663561702958</v>
      </c>
      <c r="G438" s="63">
        <v>30.436905742099601</v>
      </c>
      <c r="H438" s="63">
        <v>3099.5967378</v>
      </c>
      <c r="I438" s="63">
        <v>6.6205986686577996</v>
      </c>
      <c r="J438" s="63">
        <v>39.263349082570997</v>
      </c>
      <c r="K438" s="63">
        <v>6.2046827740168098</v>
      </c>
      <c r="L438" s="63">
        <v>2593.0392418000001</v>
      </c>
      <c r="M438" s="63">
        <v>6.2824290307678803</v>
      </c>
      <c r="N438" s="63">
        <v>32.846661533093901</v>
      </c>
      <c r="O438" s="63">
        <v>5.1537683550062603</v>
      </c>
      <c r="P438" s="63">
        <v>464.56333669999998</v>
      </c>
      <c r="Q438" s="63">
        <v>15.521426044703899</v>
      </c>
      <c r="R438" s="63">
        <v>5.8847372748115898</v>
      </c>
      <c r="S438" s="63">
        <v>14.593512745280799</v>
      </c>
      <c r="T438" s="63">
        <v>104.27709710000001</v>
      </c>
      <c r="U438" s="63">
        <v>34.492660052184704</v>
      </c>
      <c r="V438" s="63">
        <v>1.32090346296481</v>
      </c>
      <c r="W438" s="63">
        <v>33.878207262944798</v>
      </c>
      <c r="X438" s="63">
        <v>1536.0651915999999</v>
      </c>
      <c r="Y438" s="63">
        <v>11.426831710382</v>
      </c>
      <c r="Z438" s="63">
        <v>19.457713029529099</v>
      </c>
      <c r="AA438" s="63">
        <v>10.6066049782621</v>
      </c>
    </row>
    <row r="439" spans="1:27" x14ac:dyDescent="0.25">
      <c r="A439" s="63" t="s">
        <v>34</v>
      </c>
      <c r="B439" s="63" t="s">
        <v>35</v>
      </c>
      <c r="C439" s="63" t="s">
        <v>15</v>
      </c>
      <c r="D439" s="63">
        <v>23.4912907</v>
      </c>
      <c r="E439" s="63">
        <v>35.885948598228502</v>
      </c>
      <c r="F439" s="63">
        <v>15.887298972047001</v>
      </c>
      <c r="G439" s="63">
        <v>27.765116988832201</v>
      </c>
      <c r="H439" s="63">
        <v>98.872814399999996</v>
      </c>
      <c r="I439" s="63">
        <v>14.983120466339701</v>
      </c>
      <c r="J439" s="63">
        <v>66.868269719233098</v>
      </c>
      <c r="K439" s="63">
        <v>6.33868051034458</v>
      </c>
      <c r="L439" s="63">
        <v>25.497974800000001</v>
      </c>
      <c r="M439" s="63">
        <v>24.942283009030898</v>
      </c>
      <c r="N439" s="63">
        <v>17.2444313087199</v>
      </c>
      <c r="O439" s="63">
        <v>24.1093382182986</v>
      </c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</row>
    <row r="440" spans="1:27" x14ac:dyDescent="0.25">
      <c r="A440" s="63" t="s">
        <v>34</v>
      </c>
      <c r="B440" s="63" t="s">
        <v>35</v>
      </c>
      <c r="C440" s="63" t="s">
        <v>16</v>
      </c>
      <c r="D440" s="63">
        <v>12.345469400000001</v>
      </c>
      <c r="E440" s="63">
        <v>37.398868414173897</v>
      </c>
      <c r="F440" s="63">
        <v>1.9442965309355</v>
      </c>
      <c r="G440" s="63">
        <v>37.780106253663099</v>
      </c>
      <c r="H440" s="63">
        <v>294.06334889999999</v>
      </c>
      <c r="I440" s="63">
        <v>8.3953243035336502</v>
      </c>
      <c r="J440" s="63">
        <v>46.312240597473298</v>
      </c>
      <c r="K440" s="63">
        <v>9.5781299949568695</v>
      </c>
      <c r="L440" s="63">
        <v>215.36799260000001</v>
      </c>
      <c r="M440" s="63">
        <v>10.010598495301</v>
      </c>
      <c r="N440" s="63">
        <v>33.918454399694298</v>
      </c>
      <c r="O440" s="63">
        <v>9.5175597432538197</v>
      </c>
      <c r="P440" s="63">
        <v>27.844299800000002</v>
      </c>
      <c r="Q440" s="63">
        <v>34.243199725857799</v>
      </c>
      <c r="R440" s="63">
        <v>4.3852180709684401</v>
      </c>
      <c r="S440" s="63">
        <v>31.8415226778198</v>
      </c>
      <c r="T440" s="63">
        <v>9.8713899999999999</v>
      </c>
      <c r="U440" s="63">
        <v>39.275350995250399</v>
      </c>
      <c r="V440" s="63">
        <v>1.5546520517487501</v>
      </c>
      <c r="W440" s="63">
        <v>37.045795046645999</v>
      </c>
      <c r="X440" s="63">
        <v>75.465655299999995</v>
      </c>
      <c r="Y440" s="63">
        <v>47.873753924098203</v>
      </c>
      <c r="Z440" s="63">
        <v>11.8851383491797</v>
      </c>
      <c r="AA440" s="63">
        <v>43.748351123070599</v>
      </c>
    </row>
    <row r="441" spans="1:27" x14ac:dyDescent="0.25">
      <c r="A441" s="63" t="s">
        <v>36</v>
      </c>
      <c r="B441" s="63" t="s">
        <v>37</v>
      </c>
      <c r="C441" s="63" t="s">
        <v>15</v>
      </c>
      <c r="D441" s="63">
        <v>27.804905300000001</v>
      </c>
      <c r="E441" s="63">
        <v>31.273044016548901</v>
      </c>
      <c r="F441" s="63">
        <v>8.0398913244607595</v>
      </c>
      <c r="G441" s="63">
        <v>33.5789084446698</v>
      </c>
      <c r="H441" s="63">
        <v>254.05733530000001</v>
      </c>
      <c r="I441" s="63">
        <v>17.033408907023901</v>
      </c>
      <c r="J441" s="63">
        <v>73.461619234289898</v>
      </c>
      <c r="K441" s="63">
        <v>5.4243212155478604</v>
      </c>
      <c r="L441" s="63">
        <v>62.034357399999998</v>
      </c>
      <c r="M441" s="63">
        <v>24.3388420532096</v>
      </c>
      <c r="N441" s="63">
        <v>17.937464145175799</v>
      </c>
      <c r="O441" s="63">
        <v>17.904273516091099</v>
      </c>
      <c r="P441" s="63">
        <v>1.9402321</v>
      </c>
      <c r="Q441" s="63">
        <v>100</v>
      </c>
      <c r="R441" s="63">
        <v>0.56102529607357698</v>
      </c>
      <c r="S441" s="63">
        <v>100.135221260668</v>
      </c>
      <c r="T441" s="63"/>
      <c r="U441" s="63"/>
      <c r="V441" s="63"/>
      <c r="W441" s="63"/>
      <c r="X441" s="63"/>
      <c r="Y441" s="63"/>
      <c r="Z441" s="63"/>
      <c r="AA441" s="63"/>
    </row>
    <row r="442" spans="1:27" x14ac:dyDescent="0.25">
      <c r="A442" s="63" t="s">
        <v>36</v>
      </c>
      <c r="B442" s="63" t="s">
        <v>37</v>
      </c>
      <c r="C442" s="63" t="s">
        <v>16</v>
      </c>
      <c r="D442" s="63">
        <v>27.4867749</v>
      </c>
      <c r="E442" s="63">
        <v>31.290526842732501</v>
      </c>
      <c r="F442" s="63">
        <v>2.00856327343043</v>
      </c>
      <c r="G442" s="63">
        <v>28.930337308917</v>
      </c>
      <c r="H442" s="63">
        <v>662.93679520000001</v>
      </c>
      <c r="I442" s="63">
        <v>7.3951117336041401</v>
      </c>
      <c r="J442" s="63">
        <v>48.443315168429898</v>
      </c>
      <c r="K442" s="63">
        <v>5.9770747750359003</v>
      </c>
      <c r="L442" s="63">
        <v>600.62287309999999</v>
      </c>
      <c r="M442" s="63">
        <v>8.9224210027538398</v>
      </c>
      <c r="N442" s="63">
        <v>43.889799675658701</v>
      </c>
      <c r="O442" s="63">
        <v>6.1543020553741199</v>
      </c>
      <c r="P442" s="63">
        <v>44.8949274</v>
      </c>
      <c r="Q442" s="63">
        <v>27.296556022872899</v>
      </c>
      <c r="R442" s="63">
        <v>3.2806432426877898</v>
      </c>
      <c r="S442" s="63">
        <v>26.499574457009899</v>
      </c>
      <c r="T442" s="63">
        <v>3.0929964000000001</v>
      </c>
      <c r="U442" s="63">
        <v>72.202541614494805</v>
      </c>
      <c r="V442" s="63">
        <v>0.226017020785241</v>
      </c>
      <c r="W442" s="63">
        <v>72.311339606061594</v>
      </c>
      <c r="X442" s="63">
        <v>29.445046300000001</v>
      </c>
      <c r="Y442" s="63">
        <v>30.8049321611499</v>
      </c>
      <c r="Z442" s="63">
        <v>2.1516616190078599</v>
      </c>
      <c r="AA442" s="63">
        <v>30.305495873927999</v>
      </c>
    </row>
    <row r="443" spans="1:27" x14ac:dyDescent="0.25">
      <c r="A443" s="63" t="s">
        <v>38</v>
      </c>
      <c r="B443" s="63" t="s">
        <v>39</v>
      </c>
      <c r="C443" s="63" t="s">
        <v>15</v>
      </c>
      <c r="D443" s="63">
        <v>31.565293799999999</v>
      </c>
      <c r="E443" s="63">
        <v>37.512472787435598</v>
      </c>
      <c r="F443" s="63">
        <v>18.829603967477102</v>
      </c>
      <c r="G443" s="63">
        <v>35.563266654235001</v>
      </c>
      <c r="H443" s="63">
        <v>82.066030900000001</v>
      </c>
      <c r="I443" s="63">
        <v>26.177813737373601</v>
      </c>
      <c r="J443" s="63">
        <v>48.954743485699503</v>
      </c>
      <c r="K443" s="63">
        <v>13.850788428846499</v>
      </c>
      <c r="L443" s="63">
        <v>35.808972300000001</v>
      </c>
      <c r="M443" s="63">
        <v>44.525336849121402</v>
      </c>
      <c r="N443" s="63">
        <v>21.361080025536101</v>
      </c>
      <c r="O443" s="63">
        <v>38.423760549012499</v>
      </c>
      <c r="P443" s="63">
        <v>11.9839459</v>
      </c>
      <c r="Q443" s="63">
        <v>57.399972799276803</v>
      </c>
      <c r="R443" s="63">
        <v>7.14876777939799</v>
      </c>
      <c r="S443" s="63">
        <v>54.065851210530901</v>
      </c>
      <c r="T443" s="63"/>
      <c r="U443" s="63"/>
      <c r="V443" s="63"/>
      <c r="W443" s="63"/>
      <c r="X443" s="63">
        <v>6.2122823</v>
      </c>
      <c r="Y443" s="63">
        <v>99.999999999999801</v>
      </c>
      <c r="Z443" s="63">
        <v>3.7058047418892701</v>
      </c>
      <c r="AA443" s="63">
        <v>96.187449921030506</v>
      </c>
    </row>
    <row r="444" spans="1:27" x14ac:dyDescent="0.25">
      <c r="A444" s="63" t="s">
        <v>38</v>
      </c>
      <c r="B444" s="63" t="s">
        <v>39</v>
      </c>
      <c r="C444" s="63" t="s">
        <v>16</v>
      </c>
      <c r="D444" s="63">
        <v>63.066843400000003</v>
      </c>
      <c r="E444" s="63">
        <v>26.349662716307499</v>
      </c>
      <c r="F444" s="63">
        <v>1.7204481962354401</v>
      </c>
      <c r="G444" s="63">
        <v>26.675172766042099</v>
      </c>
      <c r="H444" s="63">
        <v>1050.3194421999999</v>
      </c>
      <c r="I444" s="63">
        <v>8.2500920571959195</v>
      </c>
      <c r="J444" s="63">
        <v>28.6524597139422</v>
      </c>
      <c r="K444" s="63">
        <v>9.7968224446715606</v>
      </c>
      <c r="L444" s="63">
        <v>1318.2028075999999</v>
      </c>
      <c r="M444" s="63">
        <v>8.1937195579134894</v>
      </c>
      <c r="N444" s="63">
        <v>35.960252968803402</v>
      </c>
      <c r="O444" s="63">
        <v>8.7070871813407908</v>
      </c>
      <c r="P444" s="63">
        <v>171.99334540000001</v>
      </c>
      <c r="Q444" s="63">
        <v>19.804904190612199</v>
      </c>
      <c r="R444" s="63">
        <v>4.6919367595608703</v>
      </c>
      <c r="S444" s="63">
        <v>19.735324222239999</v>
      </c>
      <c r="T444" s="63">
        <v>48.363300500000001</v>
      </c>
      <c r="U444" s="63">
        <v>33.492373192234403</v>
      </c>
      <c r="V444" s="63">
        <v>1.31933911106795</v>
      </c>
      <c r="W444" s="63">
        <v>32.724115821008901</v>
      </c>
      <c r="X444" s="63">
        <v>1013.7759919</v>
      </c>
      <c r="Y444" s="63">
        <v>19.388033511653699</v>
      </c>
      <c r="Z444" s="63">
        <v>27.655563250390099</v>
      </c>
      <c r="AA444" s="63">
        <v>16.992945476777798</v>
      </c>
    </row>
    <row r="445" spans="1:27" x14ac:dyDescent="0.25">
      <c r="A445" t="s">
        <v>19</v>
      </c>
    </row>
    <row r="446" spans="1:27" x14ac:dyDescent="0.25">
      <c r="A446" t="s">
        <v>20</v>
      </c>
    </row>
    <row r="447" spans="1:27" x14ac:dyDescent="0.25">
      <c r="A447" t="s">
        <v>21</v>
      </c>
    </row>
    <row r="448" spans="1:27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49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478</v>
      </c>
    </row>
    <row r="9" spans="1:27" x14ac:dyDescent="0.25">
      <c r="A9" t="s">
        <v>3</v>
      </c>
    </row>
    <row r="10" spans="1:27" x14ac:dyDescent="0.25">
      <c r="A10" t="s">
        <v>4</v>
      </c>
    </row>
    <row r="11" spans="1:27" x14ac:dyDescent="0.25">
      <c r="A11" t="s">
        <v>479</v>
      </c>
    </row>
    <row r="12" spans="1:27" x14ac:dyDescent="0.25">
      <c r="A12" s="3" t="s">
        <v>6</v>
      </c>
    </row>
    <row r="13" spans="1:27" x14ac:dyDescent="0.25">
      <c r="A13" s="3" t="s">
        <v>324</v>
      </c>
    </row>
    <row r="15" spans="1:27" ht="17.25" x14ac:dyDescent="0.3">
      <c r="A15" s="4" t="s">
        <v>480</v>
      </c>
    </row>
    <row r="16" spans="1:27" x14ac:dyDescent="0.25">
      <c r="A16" s="5" t="s">
        <v>9</v>
      </c>
      <c r="B16" s="5" t="s">
        <v>10</v>
      </c>
      <c r="C16" s="5" t="s">
        <v>1145</v>
      </c>
      <c r="D16" s="5" t="s">
        <v>447</v>
      </c>
      <c r="E16" s="5" t="s">
        <v>448</v>
      </c>
      <c r="F16" s="5" t="s">
        <v>449</v>
      </c>
      <c r="G16" s="5" t="s">
        <v>450</v>
      </c>
      <c r="H16" s="5" t="s">
        <v>451</v>
      </c>
      <c r="I16" s="5" t="s">
        <v>452</v>
      </c>
      <c r="J16" s="5" t="s">
        <v>453</v>
      </c>
      <c r="K16" s="5" t="s">
        <v>454</v>
      </c>
      <c r="L16" s="5" t="s">
        <v>455</v>
      </c>
      <c r="M16" s="5" t="s">
        <v>456</v>
      </c>
      <c r="N16" s="5" t="s">
        <v>457</v>
      </c>
      <c r="O16" s="5" t="s">
        <v>458</v>
      </c>
      <c r="P16" s="5" t="s">
        <v>459</v>
      </c>
      <c r="Q16" s="5" t="s">
        <v>460</v>
      </c>
      <c r="R16" s="5" t="s">
        <v>461</v>
      </c>
      <c r="S16" s="5" t="s">
        <v>462</v>
      </c>
      <c r="T16" s="5" t="s">
        <v>463</v>
      </c>
      <c r="U16" s="5" t="s">
        <v>464</v>
      </c>
      <c r="V16" s="5" t="s">
        <v>465</v>
      </c>
      <c r="W16" s="5" t="s">
        <v>466</v>
      </c>
      <c r="X16" s="5" t="s">
        <v>467</v>
      </c>
      <c r="Y16" s="5" t="s">
        <v>468</v>
      </c>
      <c r="Z16" s="5" t="s">
        <v>469</v>
      </c>
      <c r="AA16" s="5" t="s">
        <v>470</v>
      </c>
    </row>
    <row r="17" spans="1:27" x14ac:dyDescent="0.25">
      <c r="A17" s="64" t="s">
        <v>13</v>
      </c>
      <c r="B17" s="64" t="s">
        <v>14</v>
      </c>
      <c r="C17" s="64" t="s">
        <v>15</v>
      </c>
      <c r="D17" s="64">
        <v>11884.5033334</v>
      </c>
      <c r="E17" s="64">
        <v>6.5220235617387798</v>
      </c>
      <c r="F17" s="64">
        <v>10.380282566253101</v>
      </c>
      <c r="G17" s="64">
        <v>6.1904916832845203</v>
      </c>
      <c r="H17" s="64">
        <v>45407.4625246</v>
      </c>
      <c r="I17" s="64">
        <v>3.6427073483266299</v>
      </c>
      <c r="J17" s="64">
        <v>39.660243124947698</v>
      </c>
      <c r="K17" s="64">
        <v>2.74015790839369</v>
      </c>
      <c r="L17" s="64">
        <v>49630.777652700002</v>
      </c>
      <c r="M17" s="64">
        <v>3.69133520617584</v>
      </c>
      <c r="N17" s="64">
        <v>43.3490135485971</v>
      </c>
      <c r="O17" s="64">
        <v>2.5725865746072598</v>
      </c>
      <c r="P17" s="64">
        <v>4513.4965976000003</v>
      </c>
      <c r="Q17" s="64">
        <v>10.916563562902599</v>
      </c>
      <c r="R17" s="64">
        <v>3.9422236445707899</v>
      </c>
      <c r="S17" s="64">
        <v>10.769269156667599</v>
      </c>
      <c r="T17" s="64">
        <v>818.95078809999995</v>
      </c>
      <c r="U17" s="64">
        <v>25.4535045115929</v>
      </c>
      <c r="V17" s="64">
        <v>0.71529624333923503</v>
      </c>
      <c r="W17" s="64">
        <v>25.285521273658301</v>
      </c>
      <c r="X17" s="64">
        <v>2235.9441719000001</v>
      </c>
      <c r="Y17" s="64">
        <v>14.331770127761899</v>
      </c>
      <c r="Z17" s="64">
        <v>1.95294087229211</v>
      </c>
      <c r="AA17" s="64">
        <v>14.1881573229906</v>
      </c>
    </row>
    <row r="18" spans="1:27" x14ac:dyDescent="0.25">
      <c r="A18" s="64" t="s">
        <v>13</v>
      </c>
      <c r="B18" s="64" t="s">
        <v>14</v>
      </c>
      <c r="C18" s="64" t="s">
        <v>16</v>
      </c>
      <c r="D18" s="64">
        <v>17724.671875600001</v>
      </c>
      <c r="E18" s="64">
        <v>5.2441203348747996</v>
      </c>
      <c r="F18" s="64">
        <v>0.67600360123194503</v>
      </c>
      <c r="G18" s="64">
        <v>5.2412079336706503</v>
      </c>
      <c r="H18" s="64">
        <v>386057.42856760003</v>
      </c>
      <c r="I18" s="64">
        <v>1.1963148578696601</v>
      </c>
      <c r="J18" s="64">
        <v>14.7238952475789</v>
      </c>
      <c r="K18" s="64">
        <v>1.18157653208524</v>
      </c>
      <c r="L18" s="64">
        <v>1004891.8722895</v>
      </c>
      <c r="M18" s="64">
        <v>0.717898854670875</v>
      </c>
      <c r="N18" s="64">
        <v>38.325703814667598</v>
      </c>
      <c r="O18" s="64">
        <v>0.64701527792364899</v>
      </c>
      <c r="P18" s="64">
        <v>383641.65459579998</v>
      </c>
      <c r="Q18" s="64">
        <v>1.1742594283262899</v>
      </c>
      <c r="R18" s="64">
        <v>14.631759725062</v>
      </c>
      <c r="S18" s="64">
        <v>1.15919937059046</v>
      </c>
      <c r="T18" s="64">
        <v>111836.2996579</v>
      </c>
      <c r="U18" s="64">
        <v>2.1596427788383199</v>
      </c>
      <c r="V18" s="64">
        <v>4.2653394007970098</v>
      </c>
      <c r="W18" s="64">
        <v>2.14935476120099</v>
      </c>
      <c r="X18" s="64">
        <v>717826.98603989999</v>
      </c>
      <c r="Y18" s="64">
        <v>0.88644855252772803</v>
      </c>
      <c r="Z18" s="64">
        <v>27.377298210662602</v>
      </c>
      <c r="AA18" s="64">
        <v>0.87148834803572395</v>
      </c>
    </row>
    <row r="19" spans="1:27" x14ac:dyDescent="0.25">
      <c r="A19" s="64" t="s">
        <v>13</v>
      </c>
      <c r="B19" s="64" t="s">
        <v>17</v>
      </c>
      <c r="C19" s="64" t="s">
        <v>15</v>
      </c>
      <c r="D19" s="64">
        <v>217.4230901</v>
      </c>
      <c r="E19" s="64"/>
      <c r="F19" s="64">
        <v>17.1562989028746</v>
      </c>
      <c r="G19" s="64"/>
      <c r="H19" s="64">
        <v>755.68895520000001</v>
      </c>
      <c r="I19" s="64"/>
      <c r="J19" s="64">
        <v>59.629479035778701</v>
      </c>
      <c r="K19" s="64"/>
      <c r="L19" s="64">
        <v>267.70257809999998</v>
      </c>
      <c r="M19" s="64"/>
      <c r="N19" s="64">
        <v>21.123724462021698</v>
      </c>
      <c r="O19" s="64"/>
      <c r="P19" s="64">
        <v>17.471565900000002</v>
      </c>
      <c r="Q19" s="64"/>
      <c r="R19" s="64">
        <v>1.3786364950650201</v>
      </c>
      <c r="S19" s="64"/>
      <c r="T19" s="64"/>
      <c r="U19" s="64"/>
      <c r="V19" s="64"/>
      <c r="W19" s="64"/>
      <c r="X19" s="64">
        <v>9.0214703000000007</v>
      </c>
      <c r="Y19" s="64"/>
      <c r="Z19" s="64">
        <v>0.71186110425999005</v>
      </c>
      <c r="AA19" s="64"/>
    </row>
    <row r="20" spans="1:27" x14ac:dyDescent="0.25">
      <c r="A20" s="64" t="s">
        <v>13</v>
      </c>
      <c r="B20" s="64" t="s">
        <v>17</v>
      </c>
      <c r="C20" s="64" t="s">
        <v>16</v>
      </c>
      <c r="D20" s="64">
        <v>107.8227947</v>
      </c>
      <c r="E20" s="64"/>
      <c r="F20" s="64">
        <v>1.35795813626692</v>
      </c>
      <c r="G20" s="64"/>
      <c r="H20" s="64">
        <v>3546.5472617</v>
      </c>
      <c r="I20" s="64"/>
      <c r="J20" s="64">
        <v>44.666461512898302</v>
      </c>
      <c r="K20" s="64"/>
      <c r="L20" s="64">
        <v>3223.4708848999999</v>
      </c>
      <c r="M20" s="64"/>
      <c r="N20" s="64">
        <v>40.597524181679198</v>
      </c>
      <c r="O20" s="64"/>
      <c r="P20" s="64">
        <v>400.62686350000001</v>
      </c>
      <c r="Q20" s="64"/>
      <c r="R20" s="64">
        <v>5.04563539101924</v>
      </c>
      <c r="S20" s="64"/>
      <c r="T20" s="64">
        <v>100.17940129999999</v>
      </c>
      <c r="U20" s="64"/>
      <c r="V20" s="64">
        <v>1.2616945559627899</v>
      </c>
      <c r="W20" s="64"/>
      <c r="X20" s="64">
        <v>561.42044550000003</v>
      </c>
      <c r="Y20" s="64"/>
      <c r="Z20" s="64">
        <v>7.0707262221735396</v>
      </c>
      <c r="AA20" s="64"/>
    </row>
    <row r="21" spans="1:27" x14ac:dyDescent="0.25">
      <c r="A21" s="64" t="s">
        <v>13</v>
      </c>
      <c r="B21" s="64" t="s">
        <v>18</v>
      </c>
      <c r="C21" s="64" t="s">
        <v>15</v>
      </c>
      <c r="D21" s="64">
        <v>11667.080243300001</v>
      </c>
      <c r="E21" s="64">
        <v>6.6387803972335799</v>
      </c>
      <c r="F21" s="64">
        <v>10.3044390128111</v>
      </c>
      <c r="G21" s="64">
        <v>6.3009390388739899</v>
      </c>
      <c r="H21" s="64">
        <v>44651.7735694</v>
      </c>
      <c r="I21" s="64">
        <v>3.7004694537921798</v>
      </c>
      <c r="J21" s="64">
        <v>39.4367286385949</v>
      </c>
      <c r="K21" s="64">
        <v>2.7842660646564799</v>
      </c>
      <c r="L21" s="64">
        <v>49363.075074599998</v>
      </c>
      <c r="M21" s="64">
        <v>3.7103319397230101</v>
      </c>
      <c r="N21" s="64">
        <v>43.597779905828403</v>
      </c>
      <c r="O21" s="64">
        <v>2.5840574092001498</v>
      </c>
      <c r="P21" s="64">
        <v>4496.0250317</v>
      </c>
      <c r="Q21" s="64">
        <v>10.956733098187099</v>
      </c>
      <c r="R21" s="64">
        <v>3.97091772518064</v>
      </c>
      <c r="S21" s="64">
        <v>10.809563868037101</v>
      </c>
      <c r="T21" s="64">
        <v>818.95078809999995</v>
      </c>
      <c r="U21" s="64">
        <v>25.4535045115929</v>
      </c>
      <c r="V21" s="64">
        <v>0.72330251223875597</v>
      </c>
      <c r="W21" s="64">
        <v>25.284820665310701</v>
      </c>
      <c r="X21" s="64">
        <v>2226.9227016</v>
      </c>
      <c r="Y21" s="64">
        <v>14.387427192681301</v>
      </c>
      <c r="Z21" s="64">
        <v>1.9668322053462799</v>
      </c>
      <c r="AA21" s="64">
        <v>14.243629879041899</v>
      </c>
    </row>
    <row r="22" spans="1:27" x14ac:dyDescent="0.25">
      <c r="A22" s="64" t="s">
        <v>13</v>
      </c>
      <c r="B22" s="64" t="s">
        <v>18</v>
      </c>
      <c r="C22" s="64" t="s">
        <v>16</v>
      </c>
      <c r="D22" s="64">
        <v>17616.8490809</v>
      </c>
      <c r="E22" s="64">
        <v>5.2749962039593701</v>
      </c>
      <c r="F22" s="64">
        <v>0.67393218398691301</v>
      </c>
      <c r="G22" s="64">
        <v>5.2721426608778499</v>
      </c>
      <c r="H22" s="64">
        <v>382510.88130589999</v>
      </c>
      <c r="I22" s="64">
        <v>1.20670305222358</v>
      </c>
      <c r="J22" s="64">
        <v>14.6329455655457</v>
      </c>
      <c r="K22" s="64">
        <v>1.1920494996739499</v>
      </c>
      <c r="L22" s="64">
        <v>1001668.4014046</v>
      </c>
      <c r="M22" s="64">
        <v>0.71996888092912803</v>
      </c>
      <c r="N22" s="64">
        <v>38.318803225780698</v>
      </c>
      <c r="O22" s="64">
        <v>0.64902521670408397</v>
      </c>
      <c r="P22" s="64">
        <v>383241.02773229999</v>
      </c>
      <c r="Q22" s="64">
        <v>1.1754190492364001</v>
      </c>
      <c r="R22" s="64">
        <v>14.660877301437599</v>
      </c>
      <c r="S22" s="64">
        <v>1.1603643997562201</v>
      </c>
      <c r="T22" s="64">
        <v>111736.1202566</v>
      </c>
      <c r="U22" s="64">
        <v>2.16145081541119</v>
      </c>
      <c r="V22" s="64">
        <v>4.2744628854428397</v>
      </c>
      <c r="W22" s="64">
        <v>2.1511370597668198</v>
      </c>
      <c r="X22" s="64">
        <v>717265.56559440005</v>
      </c>
      <c r="Y22" s="64">
        <v>0.88705689990094005</v>
      </c>
      <c r="Z22" s="64">
        <v>27.4389788378063</v>
      </c>
      <c r="AA22" s="64">
        <v>0.8720506442514</v>
      </c>
    </row>
    <row r="23" spans="1:27" x14ac:dyDescent="0.25">
      <c r="A23" t="s">
        <v>19</v>
      </c>
    </row>
    <row r="24" spans="1:27" x14ac:dyDescent="0.25">
      <c r="A24" t="s">
        <v>20</v>
      </c>
    </row>
    <row r="25" spans="1:27" x14ac:dyDescent="0.25">
      <c r="A25" t="s">
        <v>21</v>
      </c>
    </row>
    <row r="26" spans="1:27" x14ac:dyDescent="0.25">
      <c r="A26" t="s">
        <v>22</v>
      </c>
    </row>
    <row r="27" spans="1:27" x14ac:dyDescent="0.25">
      <c r="A27" t="s">
        <v>23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481</v>
      </c>
    </row>
    <row r="32" spans="1:27" x14ac:dyDescent="0.25">
      <c r="A32" s="5" t="s">
        <v>25</v>
      </c>
      <c r="B32" s="5" t="s">
        <v>10</v>
      </c>
      <c r="C32" s="5" t="s">
        <v>1145</v>
      </c>
      <c r="D32" s="5" t="s">
        <v>447</v>
      </c>
      <c r="E32" s="5" t="s">
        <v>448</v>
      </c>
      <c r="F32" s="5" t="s">
        <v>449</v>
      </c>
      <c r="G32" s="5" t="s">
        <v>450</v>
      </c>
      <c r="H32" s="5" t="s">
        <v>451</v>
      </c>
      <c r="I32" s="5" t="s">
        <v>452</v>
      </c>
      <c r="J32" s="5" t="s">
        <v>453</v>
      </c>
      <c r="K32" s="5" t="s">
        <v>454</v>
      </c>
      <c r="L32" s="5" t="s">
        <v>455</v>
      </c>
      <c r="M32" s="5" t="s">
        <v>456</v>
      </c>
      <c r="N32" s="5" t="s">
        <v>457</v>
      </c>
      <c r="O32" s="5" t="s">
        <v>458</v>
      </c>
      <c r="P32" s="5" t="s">
        <v>459</v>
      </c>
      <c r="Q32" s="5" t="s">
        <v>460</v>
      </c>
      <c r="R32" s="5" t="s">
        <v>461</v>
      </c>
      <c r="S32" s="5" t="s">
        <v>462</v>
      </c>
      <c r="T32" s="5" t="s">
        <v>463</v>
      </c>
      <c r="U32" s="5" t="s">
        <v>464</v>
      </c>
      <c r="V32" s="5" t="s">
        <v>465</v>
      </c>
      <c r="W32" s="5" t="s">
        <v>466</v>
      </c>
      <c r="X32" s="5" t="s">
        <v>467</v>
      </c>
      <c r="Y32" s="5" t="s">
        <v>468</v>
      </c>
      <c r="Z32" s="5" t="s">
        <v>469</v>
      </c>
      <c r="AA32" s="5" t="s">
        <v>470</v>
      </c>
    </row>
    <row r="33" spans="1:27" x14ac:dyDescent="0.25">
      <c r="A33" s="65" t="s">
        <v>13</v>
      </c>
      <c r="B33" s="65" t="s">
        <v>14</v>
      </c>
      <c r="C33" s="65" t="s">
        <v>15</v>
      </c>
      <c r="D33" s="65">
        <v>11884.5033334</v>
      </c>
      <c r="E33" s="65">
        <v>6.5220235617387798</v>
      </c>
      <c r="F33" s="65">
        <v>10.380282566253101</v>
      </c>
      <c r="G33" s="65">
        <v>6.1904916832845203</v>
      </c>
      <c r="H33" s="65">
        <v>45407.4625246</v>
      </c>
      <c r="I33" s="65">
        <v>3.6427073483266299</v>
      </c>
      <c r="J33" s="65">
        <v>39.660243124947698</v>
      </c>
      <c r="K33" s="65">
        <v>2.74015790839369</v>
      </c>
      <c r="L33" s="65">
        <v>49630.777652700002</v>
      </c>
      <c r="M33" s="65">
        <v>3.69133520617584</v>
      </c>
      <c r="N33" s="65">
        <v>43.3490135485971</v>
      </c>
      <c r="O33" s="65">
        <v>2.5725865746072598</v>
      </c>
      <c r="P33" s="65">
        <v>4513.4965976000003</v>
      </c>
      <c r="Q33" s="65">
        <v>10.916563562902599</v>
      </c>
      <c r="R33" s="65">
        <v>3.9422236445707899</v>
      </c>
      <c r="S33" s="65">
        <v>10.769269156667599</v>
      </c>
      <c r="T33" s="65">
        <v>818.95078809999995</v>
      </c>
      <c r="U33" s="65">
        <v>25.4535045115929</v>
      </c>
      <c r="V33" s="65">
        <v>0.71529624333923503</v>
      </c>
      <c r="W33" s="65">
        <v>25.285521273658301</v>
      </c>
      <c r="X33" s="65">
        <v>2235.9441719000001</v>
      </c>
      <c r="Y33" s="65">
        <v>14.331770127761899</v>
      </c>
      <c r="Z33" s="65">
        <v>1.95294087229211</v>
      </c>
      <c r="AA33" s="65">
        <v>14.1881573229906</v>
      </c>
    </row>
    <row r="34" spans="1:27" x14ac:dyDescent="0.25">
      <c r="A34" s="65" t="s">
        <v>13</v>
      </c>
      <c r="B34" s="65" t="s">
        <v>14</v>
      </c>
      <c r="C34" s="65" t="s">
        <v>16</v>
      </c>
      <c r="D34" s="65">
        <v>17724.671875600001</v>
      </c>
      <c r="E34" s="65">
        <v>5.2441203348747996</v>
      </c>
      <c r="F34" s="65">
        <v>0.67600360123194503</v>
      </c>
      <c r="G34" s="65">
        <v>5.2412079336706503</v>
      </c>
      <c r="H34" s="65">
        <v>386057.42856760003</v>
      </c>
      <c r="I34" s="65">
        <v>1.1963148578696601</v>
      </c>
      <c r="J34" s="65">
        <v>14.7238952475789</v>
      </c>
      <c r="K34" s="65">
        <v>1.18157653208524</v>
      </c>
      <c r="L34" s="65">
        <v>1004891.8722895</v>
      </c>
      <c r="M34" s="65">
        <v>0.717898854670875</v>
      </c>
      <c r="N34" s="65">
        <v>38.325703814667598</v>
      </c>
      <c r="O34" s="65">
        <v>0.64701527792364899</v>
      </c>
      <c r="P34" s="65">
        <v>383641.65459579998</v>
      </c>
      <c r="Q34" s="65">
        <v>1.1742594283262899</v>
      </c>
      <c r="R34" s="65">
        <v>14.631759725062</v>
      </c>
      <c r="S34" s="65">
        <v>1.15919937059046</v>
      </c>
      <c r="T34" s="65">
        <v>111836.2996579</v>
      </c>
      <c r="U34" s="65">
        <v>2.1596427788383199</v>
      </c>
      <c r="V34" s="65">
        <v>4.2653394007970098</v>
      </c>
      <c r="W34" s="65">
        <v>2.14935476120099</v>
      </c>
      <c r="X34" s="65">
        <v>717826.98603989999</v>
      </c>
      <c r="Y34" s="65">
        <v>0.88644855252772803</v>
      </c>
      <c r="Z34" s="65">
        <v>27.377298210662602</v>
      </c>
      <c r="AA34" s="65">
        <v>0.87148834803572395</v>
      </c>
    </row>
    <row r="35" spans="1:27" x14ac:dyDescent="0.25">
      <c r="A35" s="65" t="s">
        <v>26</v>
      </c>
      <c r="B35" s="65" t="s">
        <v>27</v>
      </c>
      <c r="C35" s="65" t="s">
        <v>15</v>
      </c>
      <c r="D35" s="65">
        <v>212.60516240000001</v>
      </c>
      <c r="E35" s="65">
        <v>43.166606359295102</v>
      </c>
      <c r="F35" s="65">
        <v>12.264193421656801</v>
      </c>
      <c r="G35" s="65">
        <v>38.361970555612302</v>
      </c>
      <c r="H35" s="65">
        <v>563.64257150000003</v>
      </c>
      <c r="I35" s="65">
        <v>32.069221385568</v>
      </c>
      <c r="J35" s="65">
        <v>32.513893075420697</v>
      </c>
      <c r="K35" s="65">
        <v>26.624804501632202</v>
      </c>
      <c r="L35" s="65">
        <v>957.29604749999999</v>
      </c>
      <c r="M35" s="65">
        <v>24.349088628086498</v>
      </c>
      <c r="N35" s="65">
        <v>55.221913502922497</v>
      </c>
      <c r="O35" s="65">
        <v>14.5476064045512</v>
      </c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</row>
    <row r="36" spans="1:27" x14ac:dyDescent="0.25">
      <c r="A36" s="65" t="s">
        <v>26</v>
      </c>
      <c r="B36" s="65" t="s">
        <v>27</v>
      </c>
      <c r="C36" s="65" t="s">
        <v>16</v>
      </c>
      <c r="D36" s="65">
        <v>402.03370910000001</v>
      </c>
      <c r="E36" s="65">
        <v>32.319319891926099</v>
      </c>
      <c r="F36" s="65">
        <v>0.78150989243330904</v>
      </c>
      <c r="G36" s="65">
        <v>32.199808906610699</v>
      </c>
      <c r="H36" s="65">
        <v>9492.5469229999999</v>
      </c>
      <c r="I36" s="65">
        <v>8.2422436366634209</v>
      </c>
      <c r="J36" s="65">
        <v>18.4524808661421</v>
      </c>
      <c r="K36" s="65">
        <v>8.1891865933946306</v>
      </c>
      <c r="L36" s="65">
        <v>20442.866661100001</v>
      </c>
      <c r="M36" s="65">
        <v>5.4889746897149303</v>
      </c>
      <c r="N36" s="65">
        <v>39.738713853397002</v>
      </c>
      <c r="O36" s="65">
        <v>5.0678280968133302</v>
      </c>
      <c r="P36" s="65">
        <v>6827.2967847999998</v>
      </c>
      <c r="Q36" s="65">
        <v>10.3042033213456</v>
      </c>
      <c r="R36" s="65">
        <v>13.271523892470899</v>
      </c>
      <c r="S36" s="65">
        <v>9.9498848463314893</v>
      </c>
      <c r="T36" s="65">
        <v>1273.6742442</v>
      </c>
      <c r="U36" s="65">
        <v>21.5099521963493</v>
      </c>
      <c r="V36" s="65">
        <v>2.4758844819458399</v>
      </c>
      <c r="W36" s="65">
        <v>21.434498447214299</v>
      </c>
      <c r="X36" s="65">
        <v>13004.783228099999</v>
      </c>
      <c r="Y36" s="65">
        <v>11.086380779198899</v>
      </c>
      <c r="Z36" s="65">
        <v>25.279887013610999</v>
      </c>
      <c r="AA36" s="65">
        <v>11.1986489214696</v>
      </c>
    </row>
    <row r="37" spans="1:27" x14ac:dyDescent="0.25">
      <c r="A37" s="65" t="s">
        <v>28</v>
      </c>
      <c r="B37" s="65" t="s">
        <v>29</v>
      </c>
      <c r="C37" s="65" t="s">
        <v>15</v>
      </c>
      <c r="D37" s="65">
        <v>40.361186099999998</v>
      </c>
      <c r="E37" s="65">
        <v>47.0508103515686</v>
      </c>
      <c r="F37" s="65">
        <v>10.919292631102399</v>
      </c>
      <c r="G37" s="65">
        <v>41.153294943893201</v>
      </c>
      <c r="H37" s="65">
        <v>206.8006355</v>
      </c>
      <c r="I37" s="65">
        <v>23.164342771180799</v>
      </c>
      <c r="J37" s="65">
        <v>55.947727842478997</v>
      </c>
      <c r="K37" s="65">
        <v>18.747858052782899</v>
      </c>
      <c r="L37" s="65">
        <v>93.127985199999998</v>
      </c>
      <c r="M37" s="65">
        <v>42.367484913812703</v>
      </c>
      <c r="N37" s="65">
        <v>25.194792839444698</v>
      </c>
      <c r="O37" s="65">
        <v>32.9599672906294</v>
      </c>
      <c r="P37" s="65">
        <v>12.016401999999999</v>
      </c>
      <c r="Q37" s="65">
        <v>99.999999999999801</v>
      </c>
      <c r="R37" s="65">
        <v>3.2509106517799902</v>
      </c>
      <c r="S37" s="65">
        <v>99.473702122142797</v>
      </c>
      <c r="T37" s="65"/>
      <c r="U37" s="65"/>
      <c r="V37" s="65"/>
      <c r="W37" s="65"/>
      <c r="X37" s="65">
        <v>17.325666300000002</v>
      </c>
      <c r="Y37" s="65">
        <v>100</v>
      </c>
      <c r="Z37" s="65">
        <v>4.68727603519386</v>
      </c>
      <c r="AA37" s="65">
        <v>97.993833240267193</v>
      </c>
    </row>
    <row r="38" spans="1:27" x14ac:dyDescent="0.25">
      <c r="A38" s="65" t="s">
        <v>28</v>
      </c>
      <c r="B38" s="65" t="s">
        <v>29</v>
      </c>
      <c r="C38" s="65" t="s">
        <v>16</v>
      </c>
      <c r="D38" s="65">
        <v>78.038284099999998</v>
      </c>
      <c r="E38" s="65">
        <v>31.9800070257415</v>
      </c>
      <c r="F38" s="65">
        <v>0.66677037337896705</v>
      </c>
      <c r="G38" s="65">
        <v>31.929073649770501</v>
      </c>
      <c r="H38" s="65">
        <v>2742.8441041999999</v>
      </c>
      <c r="I38" s="65">
        <v>7.16075727345756</v>
      </c>
      <c r="J38" s="65">
        <v>23.435256279266799</v>
      </c>
      <c r="K38" s="65">
        <v>7.0085287951933104</v>
      </c>
      <c r="L38" s="65">
        <v>4356.2799732000003</v>
      </c>
      <c r="M38" s="65">
        <v>6.1269441315153799</v>
      </c>
      <c r="N38" s="65">
        <v>37.220685433726501</v>
      </c>
      <c r="O38" s="65">
        <v>5.7251994212145396</v>
      </c>
      <c r="P38" s="65">
        <v>1252.1380059000001</v>
      </c>
      <c r="Q38" s="65">
        <v>9.6980297191977201</v>
      </c>
      <c r="R38" s="65">
        <v>10.698448016182599</v>
      </c>
      <c r="S38" s="65">
        <v>9.6294422446817496</v>
      </c>
      <c r="T38" s="65">
        <v>443.60695479999998</v>
      </c>
      <c r="U38" s="65">
        <v>15.3300501288742</v>
      </c>
      <c r="V38" s="65">
        <v>3.79024190878516</v>
      </c>
      <c r="W38" s="65">
        <v>15.384821697711599</v>
      </c>
      <c r="X38" s="65">
        <v>2831.0146298999998</v>
      </c>
      <c r="Y38" s="65">
        <v>9.8453512562108507</v>
      </c>
      <c r="Z38" s="65">
        <v>24.18859798866</v>
      </c>
      <c r="AA38" s="65">
        <v>9.9695253315978007</v>
      </c>
    </row>
    <row r="39" spans="1:27" x14ac:dyDescent="0.25">
      <c r="A39" s="65" t="s">
        <v>30</v>
      </c>
      <c r="B39" s="65" t="s">
        <v>31</v>
      </c>
      <c r="C39" s="65" t="s">
        <v>15</v>
      </c>
      <c r="D39" s="65">
        <v>74.394523100000001</v>
      </c>
      <c r="E39" s="65">
        <v>67.168891017617</v>
      </c>
      <c r="F39" s="65">
        <v>8.4251689744946994</v>
      </c>
      <c r="G39" s="65">
        <v>64.747645692895006</v>
      </c>
      <c r="H39" s="65">
        <v>449.41398980000002</v>
      </c>
      <c r="I39" s="65">
        <v>30.659014209652099</v>
      </c>
      <c r="J39" s="65">
        <v>50.896069304419498</v>
      </c>
      <c r="K39" s="65">
        <v>21.846093011956299</v>
      </c>
      <c r="L39" s="65">
        <v>314.15478639999998</v>
      </c>
      <c r="M39" s="65">
        <v>44.8461986409772</v>
      </c>
      <c r="N39" s="65">
        <v>35.577984094454003</v>
      </c>
      <c r="O39" s="65">
        <v>33.276179836504298</v>
      </c>
      <c r="P39" s="65">
        <v>45.040036600000001</v>
      </c>
      <c r="Q39" s="65">
        <v>100</v>
      </c>
      <c r="R39" s="65">
        <v>5.1007776266318396</v>
      </c>
      <c r="S39" s="65">
        <v>99.127542653821806</v>
      </c>
      <c r="T39" s="65"/>
      <c r="U39" s="65"/>
      <c r="V39" s="65"/>
      <c r="W39" s="65"/>
      <c r="X39" s="65"/>
      <c r="Y39" s="65"/>
      <c r="Z39" s="65"/>
      <c r="AA39" s="65"/>
    </row>
    <row r="40" spans="1:27" x14ac:dyDescent="0.25">
      <c r="A40" s="65" t="s">
        <v>30</v>
      </c>
      <c r="B40" s="65" t="s">
        <v>31</v>
      </c>
      <c r="C40" s="65" t="s">
        <v>16</v>
      </c>
      <c r="D40" s="65">
        <v>269.374753</v>
      </c>
      <c r="E40" s="65">
        <v>41.666498746172401</v>
      </c>
      <c r="F40" s="65">
        <v>0.68283457274610204</v>
      </c>
      <c r="G40" s="65">
        <v>41.654569756962601</v>
      </c>
      <c r="H40" s="65">
        <v>7096.7999515000001</v>
      </c>
      <c r="I40" s="65">
        <v>9.3853735087748404</v>
      </c>
      <c r="J40" s="65">
        <v>17.9895862874241</v>
      </c>
      <c r="K40" s="65">
        <v>9.5205062531286497</v>
      </c>
      <c r="L40" s="65">
        <v>17846.808190299998</v>
      </c>
      <c r="M40" s="65">
        <v>5.0241138300978498</v>
      </c>
      <c r="N40" s="65">
        <v>45.239642950151001</v>
      </c>
      <c r="O40" s="65">
        <v>4.7176253032751099</v>
      </c>
      <c r="P40" s="65">
        <v>6913.8395326999998</v>
      </c>
      <c r="Q40" s="65">
        <v>7.1440965179583404</v>
      </c>
      <c r="R40" s="65">
        <v>17.525802291302</v>
      </c>
      <c r="S40" s="65">
        <v>7.14503479471208</v>
      </c>
      <c r="T40" s="65">
        <v>1038.8199371999999</v>
      </c>
      <c r="U40" s="65">
        <v>22.534350244251499</v>
      </c>
      <c r="V40" s="65">
        <v>2.6332912052010098</v>
      </c>
      <c r="W40" s="65">
        <v>22.401566056055401</v>
      </c>
      <c r="X40" s="65">
        <v>6283.8471239</v>
      </c>
      <c r="Y40" s="65">
        <v>14.0266602205109</v>
      </c>
      <c r="Z40" s="65">
        <v>15.928842693175801</v>
      </c>
      <c r="AA40" s="65">
        <v>13.854943175387101</v>
      </c>
    </row>
    <row r="41" spans="1:27" x14ac:dyDescent="0.25">
      <c r="A41" s="65" t="s">
        <v>32</v>
      </c>
      <c r="B41" s="65" t="s">
        <v>33</v>
      </c>
      <c r="C41" s="65" t="s">
        <v>15</v>
      </c>
      <c r="D41" s="65">
        <v>232.23969740000001</v>
      </c>
      <c r="E41" s="65">
        <v>34.172047652210502</v>
      </c>
      <c r="F41" s="65">
        <v>28.943955598065799</v>
      </c>
      <c r="G41" s="65">
        <v>24.0144236808787</v>
      </c>
      <c r="H41" s="65">
        <v>411.51308740000002</v>
      </c>
      <c r="I41" s="65">
        <v>14.8537055205984</v>
      </c>
      <c r="J41" s="65">
        <v>51.286738068788701</v>
      </c>
      <c r="K41" s="65">
        <v>13.6015873795275</v>
      </c>
      <c r="L41" s="65">
        <v>125.5812126</v>
      </c>
      <c r="M41" s="65">
        <v>25.7640098821234</v>
      </c>
      <c r="N41" s="65">
        <v>15.6511444087235</v>
      </c>
      <c r="O41" s="65">
        <v>22.402331435132901</v>
      </c>
      <c r="P41" s="65">
        <v>18.505023300000001</v>
      </c>
      <c r="Q41" s="65">
        <v>74.713158596468006</v>
      </c>
      <c r="R41" s="65">
        <v>2.3062748476366699</v>
      </c>
      <c r="S41" s="65">
        <v>69.988645459254499</v>
      </c>
      <c r="T41" s="65"/>
      <c r="U41" s="65"/>
      <c r="V41" s="65"/>
      <c r="W41" s="65"/>
      <c r="X41" s="65">
        <v>14.538168600000001</v>
      </c>
      <c r="Y41" s="65">
        <v>74.884095789426198</v>
      </c>
      <c r="Z41" s="65">
        <v>1.8118870767853199</v>
      </c>
      <c r="AA41" s="65">
        <v>76.170744090128395</v>
      </c>
    </row>
    <row r="42" spans="1:27" x14ac:dyDescent="0.25">
      <c r="A42" s="65" t="s">
        <v>32</v>
      </c>
      <c r="B42" s="65" t="s">
        <v>33</v>
      </c>
      <c r="C42" s="65" t="s">
        <v>16</v>
      </c>
      <c r="D42" s="65">
        <v>142.82943</v>
      </c>
      <c r="E42" s="65">
        <v>25.054371219223199</v>
      </c>
      <c r="F42" s="65">
        <v>1.1479895686989701</v>
      </c>
      <c r="G42" s="65">
        <v>25.4709268003806</v>
      </c>
      <c r="H42" s="65">
        <v>3348.0185004</v>
      </c>
      <c r="I42" s="65">
        <v>5.3757958052824204</v>
      </c>
      <c r="J42" s="65">
        <v>26.909652403362301</v>
      </c>
      <c r="K42" s="65">
        <v>5.4641626736604101</v>
      </c>
      <c r="L42" s="65">
        <v>4640.0157173999996</v>
      </c>
      <c r="M42" s="65">
        <v>4.3624104514872499</v>
      </c>
      <c r="N42" s="65">
        <v>37.294062170341597</v>
      </c>
      <c r="O42" s="65">
        <v>3.90014935733875</v>
      </c>
      <c r="P42" s="65">
        <v>1303.9179025999999</v>
      </c>
      <c r="Q42" s="65">
        <v>8.9099496843428607</v>
      </c>
      <c r="R42" s="65">
        <v>10.480222112660099</v>
      </c>
      <c r="S42" s="65">
        <v>8.5380302126921208</v>
      </c>
      <c r="T42" s="65">
        <v>248.5675803</v>
      </c>
      <c r="U42" s="65">
        <v>18.919331208906598</v>
      </c>
      <c r="V42" s="65">
        <v>1.99785848967641</v>
      </c>
      <c r="W42" s="65">
        <v>18.8009381796981</v>
      </c>
      <c r="X42" s="65">
        <v>2758.3518998999998</v>
      </c>
      <c r="Y42" s="65">
        <v>7.6066323436098298</v>
      </c>
      <c r="Z42" s="65">
        <v>22.170215255260601</v>
      </c>
      <c r="AA42" s="65">
        <v>7.3582912386502803</v>
      </c>
    </row>
    <row r="43" spans="1:27" x14ac:dyDescent="0.25">
      <c r="A43" s="65" t="s">
        <v>34</v>
      </c>
      <c r="B43" s="65" t="s">
        <v>35</v>
      </c>
      <c r="C43" s="65" t="s">
        <v>15</v>
      </c>
      <c r="D43" s="65">
        <v>9.7062436000000005</v>
      </c>
      <c r="E43" s="65">
        <v>35.385990918567003</v>
      </c>
      <c r="F43" s="65">
        <v>0.64610263561285797</v>
      </c>
      <c r="G43" s="65">
        <v>48.2475502086156</v>
      </c>
      <c r="H43" s="65">
        <v>635.14069219999999</v>
      </c>
      <c r="I43" s="65">
        <v>39.167187217749401</v>
      </c>
      <c r="J43" s="65">
        <v>42.278567500139303</v>
      </c>
      <c r="K43" s="65">
        <v>16.555897706662101</v>
      </c>
      <c r="L43" s="65">
        <v>759.97101459999999</v>
      </c>
      <c r="M43" s="65">
        <v>38.280567081082602</v>
      </c>
      <c r="N43" s="65">
        <v>50.587981896769797</v>
      </c>
      <c r="O43" s="65">
        <v>14.204922981776001</v>
      </c>
      <c r="P43" s="65"/>
      <c r="Q43" s="65"/>
      <c r="R43" s="65"/>
      <c r="S43" s="65"/>
      <c r="T43" s="65">
        <v>53.207104999999999</v>
      </c>
      <c r="U43" s="65">
        <v>99.999999999999901</v>
      </c>
      <c r="V43" s="65">
        <v>3.54176674216481</v>
      </c>
      <c r="W43" s="65">
        <v>103.234408474579</v>
      </c>
      <c r="X43" s="65">
        <v>44.250754200000003</v>
      </c>
      <c r="Y43" s="65">
        <v>100</v>
      </c>
      <c r="Z43" s="65">
        <v>2.9455812253132301</v>
      </c>
      <c r="AA43" s="65">
        <v>103.81828484109499</v>
      </c>
    </row>
    <row r="44" spans="1:27" x14ac:dyDescent="0.25">
      <c r="A44" s="65" t="s">
        <v>34</v>
      </c>
      <c r="B44" s="65" t="s">
        <v>35</v>
      </c>
      <c r="C44" s="65" t="s">
        <v>16</v>
      </c>
      <c r="D44" s="65">
        <v>200.6018153</v>
      </c>
      <c r="E44" s="65">
        <v>55.149441545666498</v>
      </c>
      <c r="F44" s="65">
        <v>0.40858076953751299</v>
      </c>
      <c r="G44" s="65">
        <v>54.865395294768597</v>
      </c>
      <c r="H44" s="65">
        <v>8181.8691357999996</v>
      </c>
      <c r="I44" s="65">
        <v>11.0323171773524</v>
      </c>
      <c r="J44" s="65">
        <v>16.664626801911002</v>
      </c>
      <c r="K44" s="65">
        <v>10.7252629051676</v>
      </c>
      <c r="L44" s="65">
        <v>19901.2975028</v>
      </c>
      <c r="M44" s="65">
        <v>6.3153488035381002</v>
      </c>
      <c r="N44" s="65">
        <v>40.534465933564299</v>
      </c>
      <c r="O44" s="65">
        <v>5.4642042546313796</v>
      </c>
      <c r="P44" s="65">
        <v>9908.2138935000003</v>
      </c>
      <c r="Q44" s="65">
        <v>7.5195073226795497</v>
      </c>
      <c r="R44" s="65">
        <v>20.180802707564101</v>
      </c>
      <c r="S44" s="65">
        <v>7.7831782866876296</v>
      </c>
      <c r="T44" s="65">
        <v>1592.7428149</v>
      </c>
      <c r="U44" s="65">
        <v>17.796976955897701</v>
      </c>
      <c r="V44" s="65">
        <v>3.24405880382472</v>
      </c>
      <c r="W44" s="65">
        <v>17.549043041286399</v>
      </c>
      <c r="X44" s="65">
        <v>9312.4987543000007</v>
      </c>
      <c r="Y44" s="65">
        <v>12.1410040258371</v>
      </c>
      <c r="Z44" s="65">
        <v>18.967464983598401</v>
      </c>
      <c r="AA44" s="65">
        <v>12.387875105607399</v>
      </c>
    </row>
    <row r="45" spans="1:27" x14ac:dyDescent="0.25">
      <c r="A45" s="65" t="s">
        <v>36</v>
      </c>
      <c r="B45" s="65" t="s">
        <v>37</v>
      </c>
      <c r="C45" s="65" t="s">
        <v>15</v>
      </c>
      <c r="D45" s="65">
        <v>2077.8596180999998</v>
      </c>
      <c r="E45" s="65">
        <v>37.042020726854297</v>
      </c>
      <c r="F45" s="65">
        <v>11.604426502854899</v>
      </c>
      <c r="G45" s="65">
        <v>35.801092692015899</v>
      </c>
      <c r="H45" s="65">
        <v>6288.2805135999997</v>
      </c>
      <c r="I45" s="65">
        <v>28.117747059322099</v>
      </c>
      <c r="J45" s="65">
        <v>35.1187772329545</v>
      </c>
      <c r="K45" s="65">
        <v>17.585059924111398</v>
      </c>
      <c r="L45" s="65">
        <v>9265.3749812000005</v>
      </c>
      <c r="M45" s="65">
        <v>28.637922225537899</v>
      </c>
      <c r="N45" s="65">
        <v>51.745248838822803</v>
      </c>
      <c r="O45" s="65">
        <v>12.9351345437539</v>
      </c>
      <c r="P45" s="65"/>
      <c r="Q45" s="65"/>
      <c r="R45" s="65"/>
      <c r="S45" s="65"/>
      <c r="T45" s="65">
        <v>274.23505569999998</v>
      </c>
      <c r="U45" s="65">
        <v>100</v>
      </c>
      <c r="V45" s="65">
        <v>1.53154742536789</v>
      </c>
      <c r="W45" s="65">
        <v>102.32046993692001</v>
      </c>
      <c r="X45" s="65"/>
      <c r="Y45" s="65"/>
      <c r="Z45" s="65"/>
      <c r="AA45" s="65"/>
    </row>
    <row r="46" spans="1:27" x14ac:dyDescent="0.25">
      <c r="A46" s="65" t="s">
        <v>36</v>
      </c>
      <c r="B46" s="65" t="s">
        <v>37</v>
      </c>
      <c r="C46" s="65" t="s">
        <v>16</v>
      </c>
      <c r="D46" s="65">
        <v>1727.2865993999999</v>
      </c>
      <c r="E46" s="65">
        <v>38.281276228800799</v>
      </c>
      <c r="F46" s="65">
        <v>0.71657541707065797</v>
      </c>
      <c r="G46" s="65">
        <v>38.043210560692899</v>
      </c>
      <c r="H46" s="65">
        <v>46335.367519599997</v>
      </c>
      <c r="I46" s="65">
        <v>9.6161133320664707</v>
      </c>
      <c r="J46" s="65">
        <v>19.222510796420899</v>
      </c>
      <c r="K46" s="65">
        <v>9.8035004513842807</v>
      </c>
      <c r="L46" s="65">
        <v>129252.8691732</v>
      </c>
      <c r="M46" s="65">
        <v>4.4649469297959596</v>
      </c>
      <c r="N46" s="65">
        <v>53.621343827676199</v>
      </c>
      <c r="O46" s="65">
        <v>3.88473883252865</v>
      </c>
      <c r="P46" s="65">
        <v>33119.579761599998</v>
      </c>
      <c r="Q46" s="65">
        <v>11.5159143598316</v>
      </c>
      <c r="R46" s="65">
        <v>13.7398603619789</v>
      </c>
      <c r="S46" s="65">
        <v>11.3111216488083</v>
      </c>
      <c r="T46" s="65">
        <v>7596.2636565000003</v>
      </c>
      <c r="U46" s="65">
        <v>23.329592387058899</v>
      </c>
      <c r="V46" s="65">
        <v>3.15135646842046</v>
      </c>
      <c r="W46" s="65">
        <v>23.1921220099007</v>
      </c>
      <c r="X46" s="65">
        <v>23016.0594575</v>
      </c>
      <c r="Y46" s="65">
        <v>14.3832072739613</v>
      </c>
      <c r="Z46" s="65">
        <v>9.5483531284328507</v>
      </c>
      <c r="AA46" s="65">
        <v>13.9197916650543</v>
      </c>
    </row>
    <row r="47" spans="1:27" x14ac:dyDescent="0.25">
      <c r="A47" s="65" t="s">
        <v>38</v>
      </c>
      <c r="B47" s="65" t="s">
        <v>39</v>
      </c>
      <c r="C47" s="65" t="s">
        <v>15</v>
      </c>
      <c r="D47" s="65">
        <v>27.6850196</v>
      </c>
      <c r="E47" s="65">
        <v>43.744930945009997</v>
      </c>
      <c r="F47" s="65">
        <v>11.403391937910399</v>
      </c>
      <c r="G47" s="65">
        <v>41.845707522695598</v>
      </c>
      <c r="H47" s="65">
        <v>101.3331428</v>
      </c>
      <c r="I47" s="65">
        <v>25.3558795994857</v>
      </c>
      <c r="J47" s="65">
        <v>41.738873959426201</v>
      </c>
      <c r="K47" s="65">
        <v>22.9160606949659</v>
      </c>
      <c r="L47" s="65">
        <v>109.58278129999999</v>
      </c>
      <c r="M47" s="65">
        <v>32.644601574510901</v>
      </c>
      <c r="N47" s="65">
        <v>45.136879903462997</v>
      </c>
      <c r="O47" s="65">
        <v>21.132035117377399</v>
      </c>
      <c r="P47" s="65">
        <v>4.1778693999999996</v>
      </c>
      <c r="Q47" s="65">
        <v>100</v>
      </c>
      <c r="R47" s="65">
        <v>1.7208541992002999</v>
      </c>
      <c r="S47" s="65">
        <v>98.656714318303798</v>
      </c>
      <c r="T47" s="65"/>
      <c r="U47" s="65"/>
      <c r="V47" s="65"/>
      <c r="W47" s="65"/>
      <c r="X47" s="65"/>
      <c r="Y47" s="65"/>
      <c r="Z47" s="65"/>
      <c r="AA47" s="65"/>
    </row>
    <row r="48" spans="1:27" x14ac:dyDescent="0.25">
      <c r="A48" s="65" t="s">
        <v>38</v>
      </c>
      <c r="B48" s="65" t="s">
        <v>39</v>
      </c>
      <c r="C48" s="65" t="s">
        <v>16</v>
      </c>
      <c r="D48" s="65">
        <v>93.367965499999997</v>
      </c>
      <c r="E48" s="65">
        <v>35.245949554957903</v>
      </c>
      <c r="F48" s="65">
        <v>0.98061278454465395</v>
      </c>
      <c r="G48" s="65">
        <v>35.103411340710601</v>
      </c>
      <c r="H48" s="65">
        <v>2138.0447843000002</v>
      </c>
      <c r="I48" s="65">
        <v>7.6606314161478304</v>
      </c>
      <c r="J48" s="65">
        <v>22.4551754789344</v>
      </c>
      <c r="K48" s="65">
        <v>7.9138027404253002</v>
      </c>
      <c r="L48" s="65">
        <v>4076.6715846000002</v>
      </c>
      <c r="M48" s="65">
        <v>4.8528506844999804</v>
      </c>
      <c r="N48" s="65">
        <v>42.815929990984699</v>
      </c>
      <c r="O48" s="65">
        <v>4.6418351314889401</v>
      </c>
      <c r="P48" s="65">
        <v>1239.3293971000001</v>
      </c>
      <c r="Q48" s="65">
        <v>9.1640668804254304</v>
      </c>
      <c r="R48" s="65">
        <v>13.0162657454315</v>
      </c>
      <c r="S48" s="65">
        <v>9.0007277114208808</v>
      </c>
      <c r="T48" s="65">
        <v>270.94482449999998</v>
      </c>
      <c r="U48" s="65">
        <v>19.465860965964001</v>
      </c>
      <c r="V48" s="65">
        <v>2.84564365720176</v>
      </c>
      <c r="W48" s="65">
        <v>19.236951377008499</v>
      </c>
      <c r="X48" s="65">
        <v>1703.0312292000001</v>
      </c>
      <c r="Y48" s="65">
        <v>11.605453300296499</v>
      </c>
      <c r="Z48" s="65">
        <v>17.886372342903002</v>
      </c>
      <c r="AA48" s="65">
        <v>11.4208347277422</v>
      </c>
    </row>
    <row r="49" spans="1:27" x14ac:dyDescent="0.25">
      <c r="A49" t="s">
        <v>19</v>
      </c>
    </row>
    <row r="50" spans="1:27" x14ac:dyDescent="0.25">
      <c r="A50" t="s">
        <v>20</v>
      </c>
    </row>
    <row r="51" spans="1:27" x14ac:dyDescent="0.25">
      <c r="A51" t="s">
        <v>21</v>
      </c>
    </row>
    <row r="52" spans="1:27" x14ac:dyDescent="0.25">
      <c r="A52" t="s">
        <v>22</v>
      </c>
    </row>
    <row r="53" spans="1:27" x14ac:dyDescent="0.25">
      <c r="A53" t="s">
        <v>23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482</v>
      </c>
    </row>
    <row r="58" spans="1:27" x14ac:dyDescent="0.25">
      <c r="A58" s="5" t="s">
        <v>25</v>
      </c>
      <c r="B58" s="5" t="s">
        <v>10</v>
      </c>
      <c r="C58" s="5" t="s">
        <v>1145</v>
      </c>
      <c r="D58" s="5" t="s">
        <v>447</v>
      </c>
      <c r="E58" s="5" t="s">
        <v>448</v>
      </c>
      <c r="F58" s="5" t="s">
        <v>449</v>
      </c>
      <c r="G58" s="5" t="s">
        <v>450</v>
      </c>
      <c r="H58" s="5" t="s">
        <v>451</v>
      </c>
      <c r="I58" s="5" t="s">
        <v>452</v>
      </c>
      <c r="J58" s="5" t="s">
        <v>453</v>
      </c>
      <c r="K58" s="5" t="s">
        <v>454</v>
      </c>
      <c r="L58" s="5" t="s">
        <v>455</v>
      </c>
      <c r="M58" s="5" t="s">
        <v>456</v>
      </c>
      <c r="N58" s="5" t="s">
        <v>457</v>
      </c>
      <c r="O58" s="5" t="s">
        <v>458</v>
      </c>
      <c r="P58" s="5" t="s">
        <v>459</v>
      </c>
      <c r="Q58" s="5" t="s">
        <v>460</v>
      </c>
      <c r="R58" s="5" t="s">
        <v>461</v>
      </c>
      <c r="S58" s="5" t="s">
        <v>462</v>
      </c>
      <c r="T58" s="5" t="s">
        <v>463</v>
      </c>
      <c r="U58" s="5" t="s">
        <v>464</v>
      </c>
      <c r="V58" s="5" t="s">
        <v>465</v>
      </c>
      <c r="W58" s="5" t="s">
        <v>466</v>
      </c>
      <c r="X58" s="5" t="s">
        <v>467</v>
      </c>
      <c r="Y58" s="5" t="s">
        <v>468</v>
      </c>
      <c r="Z58" s="5" t="s">
        <v>469</v>
      </c>
      <c r="AA58" s="5" t="s">
        <v>470</v>
      </c>
    </row>
    <row r="59" spans="1:27" x14ac:dyDescent="0.25">
      <c r="A59" s="66" t="s">
        <v>13</v>
      </c>
      <c r="B59" s="66" t="s">
        <v>14</v>
      </c>
      <c r="C59" s="66" t="s">
        <v>15</v>
      </c>
      <c r="D59" s="66">
        <v>11667.080243300001</v>
      </c>
      <c r="E59" s="66">
        <v>6.6387803972335799</v>
      </c>
      <c r="F59" s="66">
        <v>10.3044390128111</v>
      </c>
      <c r="G59" s="66">
        <v>6.3009390388739899</v>
      </c>
      <c r="H59" s="66">
        <v>44651.7735694</v>
      </c>
      <c r="I59" s="66">
        <v>3.7004694537921798</v>
      </c>
      <c r="J59" s="66">
        <v>39.4367286385949</v>
      </c>
      <c r="K59" s="66">
        <v>2.7842660646564799</v>
      </c>
      <c r="L59" s="66">
        <v>49363.075074599998</v>
      </c>
      <c r="M59" s="66">
        <v>3.7103319397230101</v>
      </c>
      <c r="N59" s="66">
        <v>43.597779905828403</v>
      </c>
      <c r="O59" s="66">
        <v>2.5840574092001498</v>
      </c>
      <c r="P59" s="66">
        <v>4496.0250317</v>
      </c>
      <c r="Q59" s="66">
        <v>10.956733098187099</v>
      </c>
      <c r="R59" s="66">
        <v>3.97091772518064</v>
      </c>
      <c r="S59" s="66">
        <v>10.809563868037101</v>
      </c>
      <c r="T59" s="66">
        <v>818.95078809999995</v>
      </c>
      <c r="U59" s="66">
        <v>25.4535045115929</v>
      </c>
      <c r="V59" s="66">
        <v>0.72330251223875597</v>
      </c>
      <c r="W59" s="66">
        <v>25.284820665310701</v>
      </c>
      <c r="X59" s="66">
        <v>2226.9227016</v>
      </c>
      <c r="Y59" s="66">
        <v>14.387427192681301</v>
      </c>
      <c r="Z59" s="66">
        <v>1.9668322053462799</v>
      </c>
      <c r="AA59" s="66">
        <v>14.243629879041899</v>
      </c>
    </row>
    <row r="60" spans="1:27" x14ac:dyDescent="0.25">
      <c r="A60" s="66" t="s">
        <v>13</v>
      </c>
      <c r="B60" s="66" t="s">
        <v>14</v>
      </c>
      <c r="C60" s="66" t="s">
        <v>16</v>
      </c>
      <c r="D60" s="66">
        <v>17616.8490809</v>
      </c>
      <c r="E60" s="66">
        <v>5.2749962039593701</v>
      </c>
      <c r="F60" s="66">
        <v>0.67393218398691301</v>
      </c>
      <c r="G60" s="66">
        <v>5.2721426608778499</v>
      </c>
      <c r="H60" s="66">
        <v>382510.88130589999</v>
      </c>
      <c r="I60" s="66">
        <v>1.20670305222358</v>
      </c>
      <c r="J60" s="66">
        <v>14.6329455655457</v>
      </c>
      <c r="K60" s="66">
        <v>1.1920494996739499</v>
      </c>
      <c r="L60" s="66">
        <v>1001668.4014046</v>
      </c>
      <c r="M60" s="66">
        <v>0.71996888092912803</v>
      </c>
      <c r="N60" s="66">
        <v>38.318803225780698</v>
      </c>
      <c r="O60" s="66">
        <v>0.64902521670408397</v>
      </c>
      <c r="P60" s="66">
        <v>383241.02773229999</v>
      </c>
      <c r="Q60" s="66">
        <v>1.1754190492364001</v>
      </c>
      <c r="R60" s="66">
        <v>14.660877301437599</v>
      </c>
      <c r="S60" s="66">
        <v>1.1603643997562201</v>
      </c>
      <c r="T60" s="66">
        <v>111736.1202566</v>
      </c>
      <c r="U60" s="66">
        <v>2.16145081541119</v>
      </c>
      <c r="V60" s="66">
        <v>4.2744628854428397</v>
      </c>
      <c r="W60" s="66">
        <v>2.1511370597668198</v>
      </c>
      <c r="X60" s="66">
        <v>717265.56559440005</v>
      </c>
      <c r="Y60" s="66">
        <v>0.88705689990094005</v>
      </c>
      <c r="Z60" s="66">
        <v>27.4389788378063</v>
      </c>
      <c r="AA60" s="66">
        <v>0.8720506442514</v>
      </c>
    </row>
    <row r="61" spans="1:27" x14ac:dyDescent="0.25">
      <c r="A61" s="66" t="s">
        <v>41</v>
      </c>
      <c r="B61" s="66" t="s">
        <v>42</v>
      </c>
      <c r="C61" s="66" t="s">
        <v>15</v>
      </c>
      <c r="D61" s="66">
        <v>23.147052299999999</v>
      </c>
      <c r="E61" s="66">
        <v>40.677407083446496</v>
      </c>
      <c r="F61" s="66">
        <v>10.550596822717701</v>
      </c>
      <c r="G61" s="66">
        <v>41.727981773665</v>
      </c>
      <c r="H61" s="66">
        <v>130.0845199</v>
      </c>
      <c r="I61" s="66">
        <v>26.258216150906701</v>
      </c>
      <c r="J61" s="66">
        <v>59.2934817165334</v>
      </c>
      <c r="K61" s="66">
        <v>12.946117579146</v>
      </c>
      <c r="L61" s="66">
        <v>66.159356000000002</v>
      </c>
      <c r="M61" s="66">
        <v>28.5970504710894</v>
      </c>
      <c r="N61" s="66">
        <v>30.1559214607489</v>
      </c>
      <c r="O61" s="66">
        <v>24.547614497156701</v>
      </c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</row>
    <row r="62" spans="1:27" x14ac:dyDescent="0.25">
      <c r="A62" s="66" t="s">
        <v>41</v>
      </c>
      <c r="B62" s="66" t="s">
        <v>42</v>
      </c>
      <c r="C62" s="66" t="s">
        <v>16</v>
      </c>
      <c r="D62" s="66">
        <v>56.465828799999997</v>
      </c>
      <c r="E62" s="66">
        <v>32.9549236930674</v>
      </c>
      <c r="F62" s="66">
        <v>1.66270925729446</v>
      </c>
      <c r="G62" s="66">
        <v>33.079002276388799</v>
      </c>
      <c r="H62" s="66">
        <v>936.47714629999996</v>
      </c>
      <c r="I62" s="66">
        <v>6.9980198703625804</v>
      </c>
      <c r="J62" s="66">
        <v>27.575779077162998</v>
      </c>
      <c r="K62" s="66">
        <v>6.9611189209686701</v>
      </c>
      <c r="L62" s="66">
        <v>1784.4038680000001</v>
      </c>
      <c r="M62" s="66">
        <v>5.4595814259080599</v>
      </c>
      <c r="N62" s="66">
        <v>52.544076534933403</v>
      </c>
      <c r="O62" s="66">
        <v>4.0714368340878604</v>
      </c>
      <c r="P62" s="66">
        <v>327.21057400000001</v>
      </c>
      <c r="Q62" s="66">
        <v>16.9308659701625</v>
      </c>
      <c r="R62" s="66">
        <v>9.6351379593038899</v>
      </c>
      <c r="S62" s="66">
        <v>17.008387570449798</v>
      </c>
      <c r="T62" s="66">
        <v>70.802536900000007</v>
      </c>
      <c r="U62" s="66">
        <v>26.082749709246201</v>
      </c>
      <c r="V62" s="66">
        <v>2.0848721438329898</v>
      </c>
      <c r="W62" s="66">
        <v>25.999205541606599</v>
      </c>
      <c r="X62" s="66">
        <v>220.6534231</v>
      </c>
      <c r="Y62" s="66">
        <v>20.668889079646</v>
      </c>
      <c r="Z62" s="66">
        <v>6.4974250274722198</v>
      </c>
      <c r="AA62" s="66">
        <v>20.6176653211086</v>
      </c>
    </row>
    <row r="63" spans="1:27" x14ac:dyDescent="0.25">
      <c r="A63" s="66" t="s">
        <v>43</v>
      </c>
      <c r="B63" s="66" t="s">
        <v>44</v>
      </c>
      <c r="C63" s="66" t="s">
        <v>15</v>
      </c>
      <c r="D63" s="66">
        <v>50.811113499999998</v>
      </c>
      <c r="E63" s="66">
        <v>74.531492234601203</v>
      </c>
      <c r="F63" s="66">
        <v>5.3517895333240597</v>
      </c>
      <c r="G63" s="66">
        <v>73.8721817322796</v>
      </c>
      <c r="H63" s="66">
        <v>503.09886949999998</v>
      </c>
      <c r="I63" s="66">
        <v>28.336986258842401</v>
      </c>
      <c r="J63" s="66">
        <v>52.989967716752801</v>
      </c>
      <c r="K63" s="66">
        <v>17.653798926289198</v>
      </c>
      <c r="L63" s="66">
        <v>324.56406299999998</v>
      </c>
      <c r="M63" s="66">
        <v>37.472605104189498</v>
      </c>
      <c r="N63" s="66">
        <v>34.185406215443997</v>
      </c>
      <c r="O63" s="66">
        <v>24.2934385983949</v>
      </c>
      <c r="P63" s="66">
        <v>26.4902281</v>
      </c>
      <c r="Q63" s="66">
        <v>100</v>
      </c>
      <c r="R63" s="66">
        <v>2.7901401035217801</v>
      </c>
      <c r="S63" s="66">
        <v>101.25703699003201</v>
      </c>
      <c r="T63" s="66">
        <v>23.3571004</v>
      </c>
      <c r="U63" s="66">
        <v>99.999999999999801</v>
      </c>
      <c r="V63" s="66">
        <v>2.4601367070910398</v>
      </c>
      <c r="W63" s="66">
        <v>98.245647396832197</v>
      </c>
      <c r="X63" s="66">
        <v>21.101490200000001</v>
      </c>
      <c r="Y63" s="66">
        <v>100</v>
      </c>
      <c r="Z63" s="66">
        <v>2.2225597238663202</v>
      </c>
      <c r="AA63" s="66">
        <v>101.82387948758701</v>
      </c>
    </row>
    <row r="64" spans="1:27" x14ac:dyDescent="0.25">
      <c r="A64" s="66" t="s">
        <v>43</v>
      </c>
      <c r="B64" s="66" t="s">
        <v>44</v>
      </c>
      <c r="C64" s="66" t="s">
        <v>16</v>
      </c>
      <c r="D64" s="66">
        <v>222.1891511</v>
      </c>
      <c r="E64" s="66">
        <v>41.153736783583099</v>
      </c>
      <c r="F64" s="66">
        <v>0.97041065856775099</v>
      </c>
      <c r="G64" s="66">
        <v>41.118908175140596</v>
      </c>
      <c r="H64" s="66">
        <v>3632.099647</v>
      </c>
      <c r="I64" s="66">
        <v>11.1736423435226</v>
      </c>
      <c r="J64" s="66">
        <v>15.863187707318099</v>
      </c>
      <c r="K64" s="66">
        <v>11.0067512644838</v>
      </c>
      <c r="L64" s="66">
        <v>7683.8213433000001</v>
      </c>
      <c r="M64" s="66">
        <v>6.8915176928785797</v>
      </c>
      <c r="N64" s="66">
        <v>33.559073848357201</v>
      </c>
      <c r="O64" s="66">
        <v>7.2359381778380403</v>
      </c>
      <c r="P64" s="66">
        <v>2830.7555149999998</v>
      </c>
      <c r="Q64" s="66">
        <v>10.415561194913201</v>
      </c>
      <c r="R64" s="66">
        <v>12.3633188657313</v>
      </c>
      <c r="S64" s="66">
        <v>10.4008226412891</v>
      </c>
      <c r="T64" s="66">
        <v>1503.5936308</v>
      </c>
      <c r="U64" s="66">
        <v>17.169461865315601</v>
      </c>
      <c r="V64" s="66">
        <v>6.56694207732136</v>
      </c>
      <c r="W64" s="66">
        <v>17.011002979265601</v>
      </c>
      <c r="X64" s="66">
        <v>7023.9453573999999</v>
      </c>
      <c r="Y64" s="66">
        <v>11.730791043607899</v>
      </c>
      <c r="Z64" s="66">
        <v>30.677066842704299</v>
      </c>
      <c r="AA64" s="66">
        <v>11.0642385758657</v>
      </c>
    </row>
    <row r="65" spans="1:27" x14ac:dyDescent="0.25">
      <c r="A65" s="66" t="s">
        <v>26</v>
      </c>
      <c r="B65" s="66" t="s">
        <v>27</v>
      </c>
      <c r="C65" s="66" t="s">
        <v>15</v>
      </c>
      <c r="D65" s="66">
        <v>114.2732084</v>
      </c>
      <c r="E65" s="66">
        <v>76.530596324195699</v>
      </c>
      <c r="F65" s="66">
        <v>9.1697194080021802</v>
      </c>
      <c r="G65" s="66">
        <v>68.636800153454899</v>
      </c>
      <c r="H65" s="66">
        <v>377.84829409999998</v>
      </c>
      <c r="I65" s="66">
        <v>46.247648638919898</v>
      </c>
      <c r="J65" s="66">
        <v>30.319992622954</v>
      </c>
      <c r="K65" s="66">
        <v>38.469973889884997</v>
      </c>
      <c r="L65" s="66">
        <v>754.08029839999995</v>
      </c>
      <c r="M65" s="66">
        <v>29.9580265680856</v>
      </c>
      <c r="N65" s="66">
        <v>60.510287969043802</v>
      </c>
      <c r="O65" s="66">
        <v>17.971927201925801</v>
      </c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  <c r="AA65" s="66"/>
    </row>
    <row r="66" spans="1:27" x14ac:dyDescent="0.25">
      <c r="A66" s="66" t="s">
        <v>26</v>
      </c>
      <c r="B66" s="66" t="s">
        <v>27</v>
      </c>
      <c r="C66" s="66" t="s">
        <v>16</v>
      </c>
      <c r="D66" s="66">
        <v>300.02578030000001</v>
      </c>
      <c r="E66" s="66">
        <v>42.016089216405902</v>
      </c>
      <c r="F66" s="66">
        <v>0.68390878657522503</v>
      </c>
      <c r="G66" s="66">
        <v>41.867941557323697</v>
      </c>
      <c r="H66" s="66">
        <v>7427.6155212000003</v>
      </c>
      <c r="I66" s="66">
        <v>10.349666150273199</v>
      </c>
      <c r="J66" s="66">
        <v>16.9312500851488</v>
      </c>
      <c r="K66" s="66">
        <v>10.273209891110399</v>
      </c>
      <c r="L66" s="66">
        <v>16927.033624200001</v>
      </c>
      <c r="M66" s="66">
        <v>6.5280362825602802</v>
      </c>
      <c r="N66" s="66">
        <v>38.585174296252497</v>
      </c>
      <c r="O66" s="66">
        <v>6.0289269014901796</v>
      </c>
      <c r="P66" s="66">
        <v>6132.8150859999996</v>
      </c>
      <c r="Q66" s="66">
        <v>11.3395902866458</v>
      </c>
      <c r="R66" s="66">
        <v>13.979752405151901</v>
      </c>
      <c r="S66" s="66">
        <v>10.930163861627101</v>
      </c>
      <c r="T66" s="66">
        <v>1147.0720931999999</v>
      </c>
      <c r="U66" s="66">
        <v>23.607827665182899</v>
      </c>
      <c r="V66" s="66">
        <v>2.6147509143723902</v>
      </c>
      <c r="W66" s="66">
        <v>23.530191177859201</v>
      </c>
      <c r="X66" s="66">
        <v>11934.7061644</v>
      </c>
      <c r="Y66" s="66">
        <v>11.9747152049686</v>
      </c>
      <c r="Z66" s="66">
        <v>27.205163512499201</v>
      </c>
      <c r="AA66" s="66">
        <v>12.1136343229558</v>
      </c>
    </row>
    <row r="67" spans="1:27" x14ac:dyDescent="0.25">
      <c r="A67" s="66" t="s">
        <v>28</v>
      </c>
      <c r="B67" s="66" t="s">
        <v>29</v>
      </c>
      <c r="C67" s="66" t="s">
        <v>15</v>
      </c>
      <c r="D67" s="66">
        <v>23.192752299999999</v>
      </c>
      <c r="E67" s="66">
        <v>70.297871631046505</v>
      </c>
      <c r="F67" s="66">
        <v>11.0686466748957</v>
      </c>
      <c r="G67" s="66">
        <v>59.252717341471701</v>
      </c>
      <c r="H67" s="66">
        <v>114.500719</v>
      </c>
      <c r="I67" s="66">
        <v>35.761010471431597</v>
      </c>
      <c r="J67" s="66">
        <v>54.645002293777601</v>
      </c>
      <c r="K67" s="66">
        <v>30.255663191212001</v>
      </c>
      <c r="L67" s="66">
        <v>42.500033999999999</v>
      </c>
      <c r="M67" s="66">
        <v>81.8654721931061</v>
      </c>
      <c r="N67" s="66">
        <v>20.282968314073401</v>
      </c>
      <c r="O67" s="66">
        <v>65.617822993806698</v>
      </c>
      <c r="P67" s="66">
        <v>12.016401999999999</v>
      </c>
      <c r="Q67" s="66">
        <v>99.999999999999801</v>
      </c>
      <c r="R67" s="66">
        <v>5.7347789654749102</v>
      </c>
      <c r="S67" s="66">
        <v>100.279162921026</v>
      </c>
      <c r="T67" s="66"/>
      <c r="U67" s="66"/>
      <c r="V67" s="66"/>
      <c r="W67" s="66"/>
      <c r="X67" s="66">
        <v>17.325666300000002</v>
      </c>
      <c r="Y67" s="66">
        <v>100</v>
      </c>
      <c r="Z67" s="66">
        <v>8.2686037517784108</v>
      </c>
      <c r="AA67" s="66">
        <v>97.6750133454386</v>
      </c>
    </row>
    <row r="68" spans="1:27" x14ac:dyDescent="0.25">
      <c r="A68" s="66" t="s">
        <v>28</v>
      </c>
      <c r="B68" s="66" t="s">
        <v>29</v>
      </c>
      <c r="C68" s="66" t="s">
        <v>16</v>
      </c>
      <c r="D68" s="66">
        <v>37.354713400000001</v>
      </c>
      <c r="E68" s="66">
        <v>50.342448700018203</v>
      </c>
      <c r="F68" s="66">
        <v>0.46179381143063403</v>
      </c>
      <c r="G68" s="66">
        <v>50.366079197069503</v>
      </c>
      <c r="H68" s="66">
        <v>1731.1467087999999</v>
      </c>
      <c r="I68" s="66">
        <v>10.248019523636501</v>
      </c>
      <c r="J68" s="66">
        <v>21.401123554125601</v>
      </c>
      <c r="K68" s="66">
        <v>10.1646909953279</v>
      </c>
      <c r="L68" s="66">
        <v>3058.0117249</v>
      </c>
      <c r="M68" s="66">
        <v>8.0298092332063202</v>
      </c>
      <c r="N68" s="66">
        <v>37.804356165697101</v>
      </c>
      <c r="O68" s="66">
        <v>7.6327340324874902</v>
      </c>
      <c r="P68" s="66">
        <v>902.01147289999994</v>
      </c>
      <c r="Q68" s="66">
        <v>12.254619627449101</v>
      </c>
      <c r="R68" s="66">
        <v>11.1510242780942</v>
      </c>
      <c r="S68" s="66">
        <v>12.1304848037926</v>
      </c>
      <c r="T68" s="66">
        <v>277.24780900000002</v>
      </c>
      <c r="U68" s="66">
        <v>21.3525847626298</v>
      </c>
      <c r="V68" s="66">
        <v>3.42744759029264</v>
      </c>
      <c r="W68" s="66">
        <v>21.445135928602198</v>
      </c>
      <c r="X68" s="66">
        <v>2083.2734774999999</v>
      </c>
      <c r="Y68" s="66">
        <v>12.495379152405899</v>
      </c>
      <c r="Z68" s="66">
        <v>25.7542546003599</v>
      </c>
      <c r="AA68" s="66">
        <v>12.547386279751001</v>
      </c>
    </row>
    <row r="69" spans="1:27" x14ac:dyDescent="0.25">
      <c r="A69" s="66" t="s">
        <v>45</v>
      </c>
      <c r="B69" s="66" t="s">
        <v>46</v>
      </c>
      <c r="C69" s="66" t="s">
        <v>15</v>
      </c>
      <c r="D69" s="66">
        <v>35.3122106</v>
      </c>
      <c r="E69" s="66">
        <v>59.602708701609401</v>
      </c>
      <c r="F69" s="66">
        <v>4.8708968435667703</v>
      </c>
      <c r="G69" s="66">
        <v>57.682887231530003</v>
      </c>
      <c r="H69" s="66">
        <v>363.15358609999998</v>
      </c>
      <c r="I69" s="66">
        <v>16.0281380346654</v>
      </c>
      <c r="J69" s="66">
        <v>50.092691060934101</v>
      </c>
      <c r="K69" s="66">
        <v>13.278413501040299</v>
      </c>
      <c r="L69" s="66">
        <v>291.5436436</v>
      </c>
      <c r="M69" s="66">
        <v>22.835622353463801</v>
      </c>
      <c r="N69" s="66">
        <v>40.214956504965897</v>
      </c>
      <c r="O69" s="66">
        <v>15.471217044989</v>
      </c>
      <c r="P69" s="66"/>
      <c r="Q69" s="66"/>
      <c r="R69" s="66"/>
      <c r="S69" s="66"/>
      <c r="T69" s="66">
        <v>34.953779699999998</v>
      </c>
      <c r="U69" s="66">
        <v>58.121509459292</v>
      </c>
      <c r="V69" s="66">
        <v>4.8214555905332697</v>
      </c>
      <c r="W69" s="66">
        <v>57.229741820918001</v>
      </c>
      <c r="X69" s="66"/>
      <c r="Y69" s="66"/>
      <c r="Z69" s="66"/>
      <c r="AA69" s="66"/>
    </row>
    <row r="70" spans="1:27" x14ac:dyDescent="0.25">
      <c r="A70" s="66" t="s">
        <v>45</v>
      </c>
      <c r="B70" s="66" t="s">
        <v>46</v>
      </c>
      <c r="C70" s="66" t="s">
        <v>16</v>
      </c>
      <c r="D70" s="66">
        <v>37.331349699999997</v>
      </c>
      <c r="E70" s="66">
        <v>51.515037858268101</v>
      </c>
      <c r="F70" s="66">
        <v>0.55152498637724101</v>
      </c>
      <c r="G70" s="66">
        <v>51.945654273857002</v>
      </c>
      <c r="H70" s="66">
        <v>2092.0836954000001</v>
      </c>
      <c r="I70" s="66">
        <v>6.53123998377266</v>
      </c>
      <c r="J70" s="66">
        <v>30.9079752239854</v>
      </c>
      <c r="K70" s="66">
        <v>6.2293200589764002</v>
      </c>
      <c r="L70" s="66">
        <v>3866.0704261000001</v>
      </c>
      <c r="M70" s="66">
        <v>5.0339714753684497</v>
      </c>
      <c r="N70" s="66">
        <v>57.116457246341099</v>
      </c>
      <c r="O70" s="66">
        <v>3.6749656325194602</v>
      </c>
      <c r="P70" s="66">
        <v>425.50877009999999</v>
      </c>
      <c r="Q70" s="66">
        <v>17.4084044444926</v>
      </c>
      <c r="R70" s="66">
        <v>6.2863711202169403</v>
      </c>
      <c r="S70" s="66">
        <v>16.606012501911302</v>
      </c>
      <c r="T70" s="66">
        <v>132.64807149999999</v>
      </c>
      <c r="U70" s="66">
        <v>29.5936176243268</v>
      </c>
      <c r="V70" s="66">
        <v>1.95971285300207</v>
      </c>
      <c r="W70" s="66">
        <v>30.165591754138202</v>
      </c>
      <c r="X70" s="66">
        <v>215.1080833</v>
      </c>
      <c r="Y70" s="66">
        <v>21.312614326184299</v>
      </c>
      <c r="Z70" s="66">
        <v>3.1779585700772799</v>
      </c>
      <c r="AA70" s="66">
        <v>20.796483801306501</v>
      </c>
    </row>
    <row r="71" spans="1:27" x14ac:dyDescent="0.25">
      <c r="A71" s="66" t="s">
        <v>47</v>
      </c>
      <c r="B71" s="66" t="s">
        <v>48</v>
      </c>
      <c r="C71" s="66" t="s">
        <v>15</v>
      </c>
      <c r="D71" s="66">
        <v>262.08600910000001</v>
      </c>
      <c r="E71" s="66">
        <v>56.618854422469603</v>
      </c>
      <c r="F71" s="66">
        <v>11.5857320376623</v>
      </c>
      <c r="G71" s="66">
        <v>52.289237651752103</v>
      </c>
      <c r="H71" s="66">
        <v>1001.74161</v>
      </c>
      <c r="I71" s="66">
        <v>30.2189659133338</v>
      </c>
      <c r="J71" s="66">
        <v>44.282828771710903</v>
      </c>
      <c r="K71" s="66">
        <v>14.8406469532759</v>
      </c>
      <c r="L71" s="66">
        <v>946.72551980000003</v>
      </c>
      <c r="M71" s="66">
        <v>32.060902401637598</v>
      </c>
      <c r="N71" s="66">
        <v>41.850796321730499</v>
      </c>
      <c r="O71" s="66">
        <v>19.881699240982801</v>
      </c>
      <c r="P71" s="66">
        <v>51.591439000000001</v>
      </c>
      <c r="Q71" s="66">
        <v>99.999999999999801</v>
      </c>
      <c r="R71" s="66">
        <v>2.2806428688962699</v>
      </c>
      <c r="S71" s="66">
        <v>100.42381458411</v>
      </c>
      <c r="T71" s="66"/>
      <c r="U71" s="66"/>
      <c r="V71" s="66"/>
      <c r="W71" s="66"/>
      <c r="X71" s="66"/>
      <c r="Y71" s="66"/>
      <c r="Z71" s="66"/>
      <c r="AA71" s="66"/>
    </row>
    <row r="72" spans="1:27" x14ac:dyDescent="0.25">
      <c r="A72" s="66" t="s">
        <v>47</v>
      </c>
      <c r="B72" s="66" t="s">
        <v>48</v>
      </c>
      <c r="C72" s="66" t="s">
        <v>16</v>
      </c>
      <c r="D72" s="66">
        <v>536.53975209999999</v>
      </c>
      <c r="E72" s="66">
        <v>30.5029967486694</v>
      </c>
      <c r="F72" s="66">
        <v>1.1453116924490701</v>
      </c>
      <c r="G72" s="66">
        <v>30.185673258076299</v>
      </c>
      <c r="H72" s="66">
        <v>11269.122154799999</v>
      </c>
      <c r="I72" s="66">
        <v>7.3690364945819598</v>
      </c>
      <c r="J72" s="66">
        <v>24.0553608880106</v>
      </c>
      <c r="K72" s="66">
        <v>7.7156288170023899</v>
      </c>
      <c r="L72" s="66">
        <v>21933.181362399999</v>
      </c>
      <c r="M72" s="66">
        <v>5.2224711678571998</v>
      </c>
      <c r="N72" s="66">
        <v>46.819138691294498</v>
      </c>
      <c r="O72" s="66">
        <v>4.6120616378455699</v>
      </c>
      <c r="P72" s="66">
        <v>5344.0738282000002</v>
      </c>
      <c r="Q72" s="66">
        <v>13.1883823648063</v>
      </c>
      <c r="R72" s="66">
        <v>11.4075988159173</v>
      </c>
      <c r="S72" s="66">
        <v>12.7082142666337</v>
      </c>
      <c r="T72" s="66">
        <v>1794.3685436000001</v>
      </c>
      <c r="U72" s="66">
        <v>20.0826123495854</v>
      </c>
      <c r="V72" s="66">
        <v>3.8303057052235898</v>
      </c>
      <c r="W72" s="66">
        <v>20.020681833527</v>
      </c>
      <c r="X72" s="66">
        <v>5969.3287467</v>
      </c>
      <c r="Y72" s="66">
        <v>16.276423307926098</v>
      </c>
      <c r="Z72" s="66">
        <v>12.742284207105</v>
      </c>
      <c r="AA72" s="66">
        <v>16.2409650683236</v>
      </c>
    </row>
    <row r="73" spans="1:27" x14ac:dyDescent="0.25">
      <c r="A73" s="66" t="s">
        <v>30</v>
      </c>
      <c r="B73" s="66" t="s">
        <v>31</v>
      </c>
      <c r="C73" s="66" t="s">
        <v>15</v>
      </c>
      <c r="D73" s="66">
        <v>70.999492099999998</v>
      </c>
      <c r="E73" s="66">
        <v>70.328751535385095</v>
      </c>
      <c r="F73" s="66">
        <v>8.5677521823147398</v>
      </c>
      <c r="G73" s="66">
        <v>67.832734301537101</v>
      </c>
      <c r="H73" s="66">
        <v>423.38541880000002</v>
      </c>
      <c r="I73" s="66">
        <v>32.5162607523744</v>
      </c>
      <c r="J73" s="66">
        <v>51.091370354802002</v>
      </c>
      <c r="K73" s="66">
        <v>23.185099054874499</v>
      </c>
      <c r="L73" s="66">
        <v>289.2578924</v>
      </c>
      <c r="M73" s="66">
        <v>48.676508116765703</v>
      </c>
      <c r="N73" s="66">
        <v>34.905741795607298</v>
      </c>
      <c r="O73" s="66">
        <v>36.212390234568502</v>
      </c>
      <c r="P73" s="66">
        <v>45.040036600000001</v>
      </c>
      <c r="Q73" s="66">
        <v>100</v>
      </c>
      <c r="R73" s="66">
        <v>5.4351356672759303</v>
      </c>
      <c r="S73" s="66">
        <v>99.274562156252003</v>
      </c>
      <c r="T73" s="66"/>
      <c r="U73" s="66"/>
      <c r="V73" s="66"/>
      <c r="W73" s="66"/>
      <c r="X73" s="66"/>
      <c r="Y73" s="66"/>
      <c r="Z73" s="66"/>
      <c r="AA73" s="66"/>
    </row>
    <row r="74" spans="1:27" x14ac:dyDescent="0.25">
      <c r="A74" s="66" t="s">
        <v>30</v>
      </c>
      <c r="B74" s="66" t="s">
        <v>31</v>
      </c>
      <c r="C74" s="66" t="s">
        <v>16</v>
      </c>
      <c r="D74" s="66">
        <v>259.18966</v>
      </c>
      <c r="E74" s="66">
        <v>43.2826852601805</v>
      </c>
      <c r="F74" s="66">
        <v>0.66665508752040303</v>
      </c>
      <c r="G74" s="66">
        <v>43.270350880113298</v>
      </c>
      <c r="H74" s="66">
        <v>6867.0695205000002</v>
      </c>
      <c r="I74" s="66">
        <v>9.6962521084557505</v>
      </c>
      <c r="J74" s="66">
        <v>17.6626136713849</v>
      </c>
      <c r="K74" s="66">
        <v>9.8322777351922408</v>
      </c>
      <c r="L74" s="66">
        <v>17575.205710300001</v>
      </c>
      <c r="M74" s="66">
        <v>5.1002520812077003</v>
      </c>
      <c r="N74" s="66">
        <v>45.204736566223801</v>
      </c>
      <c r="O74" s="66">
        <v>4.7898678939448196</v>
      </c>
      <c r="P74" s="66">
        <v>6883.2842536999997</v>
      </c>
      <c r="Q74" s="66">
        <v>7.1751427869162701</v>
      </c>
      <c r="R74" s="66">
        <v>17.704319171444499</v>
      </c>
      <c r="S74" s="66">
        <v>7.1773434760869801</v>
      </c>
      <c r="T74" s="66">
        <v>1030.8981982</v>
      </c>
      <c r="U74" s="66">
        <v>22.705876530929899</v>
      </c>
      <c r="V74" s="66">
        <v>2.6515468577938099</v>
      </c>
      <c r="W74" s="66">
        <v>22.571281730897599</v>
      </c>
      <c r="X74" s="66">
        <v>6263.4769378999999</v>
      </c>
      <c r="Y74" s="66">
        <v>14.0720218552391</v>
      </c>
      <c r="Z74" s="66">
        <v>16.1101286456325</v>
      </c>
      <c r="AA74" s="66">
        <v>13.898466579267099</v>
      </c>
    </row>
    <row r="75" spans="1:27" x14ac:dyDescent="0.25">
      <c r="A75" s="66" t="s">
        <v>49</v>
      </c>
      <c r="B75" s="66" t="s">
        <v>50</v>
      </c>
      <c r="C75" s="66" t="s">
        <v>15</v>
      </c>
      <c r="D75" s="66">
        <v>863.55325489999996</v>
      </c>
      <c r="E75" s="66">
        <v>26.213069170105602</v>
      </c>
      <c r="F75" s="66">
        <v>20.3954322534507</v>
      </c>
      <c r="G75" s="66">
        <v>23.020504283425499</v>
      </c>
      <c r="H75" s="66">
        <v>2045.1666282000001</v>
      </c>
      <c r="I75" s="66">
        <v>20.219641649096602</v>
      </c>
      <c r="J75" s="66">
        <v>48.302819977560702</v>
      </c>
      <c r="K75" s="66">
        <v>12.998725234963899</v>
      </c>
      <c r="L75" s="66">
        <v>1147.3790154999999</v>
      </c>
      <c r="M75" s="66">
        <v>23.6410967260699</v>
      </c>
      <c r="N75" s="66">
        <v>27.09883941364</v>
      </c>
      <c r="O75" s="66">
        <v>18.622136899865001</v>
      </c>
      <c r="P75" s="66">
        <v>110.5451587</v>
      </c>
      <c r="Q75" s="66">
        <v>77.3721041628433</v>
      </c>
      <c r="R75" s="66">
        <v>2.6108595878940801</v>
      </c>
      <c r="S75" s="66">
        <v>76.937066454740304</v>
      </c>
      <c r="T75" s="66"/>
      <c r="U75" s="66"/>
      <c r="V75" s="66"/>
      <c r="W75" s="66"/>
      <c r="X75" s="66">
        <v>67.408176400000002</v>
      </c>
      <c r="Y75" s="66">
        <v>99.999999999999901</v>
      </c>
      <c r="Z75" s="66">
        <v>1.5920487674544901</v>
      </c>
      <c r="AA75" s="66">
        <v>100.63173555419699</v>
      </c>
    </row>
    <row r="76" spans="1:27" x14ac:dyDescent="0.25">
      <c r="A76" s="66" t="s">
        <v>49</v>
      </c>
      <c r="B76" s="66" t="s">
        <v>50</v>
      </c>
      <c r="C76" s="66" t="s">
        <v>16</v>
      </c>
      <c r="D76" s="66">
        <v>470.529629</v>
      </c>
      <c r="E76" s="66">
        <v>37.736208610874698</v>
      </c>
      <c r="F76" s="66">
        <v>0.90164475764511298</v>
      </c>
      <c r="G76" s="66">
        <v>37.983732780450701</v>
      </c>
      <c r="H76" s="66">
        <v>13191.846763400001</v>
      </c>
      <c r="I76" s="66">
        <v>6.8405079532279798</v>
      </c>
      <c r="J76" s="66">
        <v>25.278662053983499</v>
      </c>
      <c r="K76" s="66">
        <v>7.4213056405654303</v>
      </c>
      <c r="L76" s="66">
        <v>20018.804864199999</v>
      </c>
      <c r="M76" s="66">
        <v>5.4707000862676303</v>
      </c>
      <c r="N76" s="66">
        <v>38.360709608207102</v>
      </c>
      <c r="O76" s="66">
        <v>4.6511956600838902</v>
      </c>
      <c r="P76" s="66">
        <v>6845.6255053000004</v>
      </c>
      <c r="Q76" s="66">
        <v>9.0379958734436894</v>
      </c>
      <c r="R76" s="66">
        <v>13.117818664837801</v>
      </c>
      <c r="S76" s="66">
        <v>8.5690591451922806</v>
      </c>
      <c r="T76" s="66">
        <v>2123.6817683999998</v>
      </c>
      <c r="U76" s="66">
        <v>19.927676013704399</v>
      </c>
      <c r="V76" s="66">
        <v>4.0694706887084502</v>
      </c>
      <c r="W76" s="66">
        <v>19.410681380661099</v>
      </c>
      <c r="X76" s="66">
        <v>9535.2115484000005</v>
      </c>
      <c r="Y76" s="66">
        <v>10.5812321093258</v>
      </c>
      <c r="Z76" s="66">
        <v>18.271694226617999</v>
      </c>
      <c r="AA76" s="66">
        <v>10.082011807318301</v>
      </c>
    </row>
    <row r="77" spans="1:27" x14ac:dyDescent="0.25">
      <c r="A77" s="66" t="s">
        <v>51</v>
      </c>
      <c r="B77" s="66" t="s">
        <v>52</v>
      </c>
      <c r="C77" s="66" t="s">
        <v>15</v>
      </c>
      <c r="D77" s="66">
        <v>17.2755993</v>
      </c>
      <c r="E77" s="66">
        <v>56.708920867861103</v>
      </c>
      <c r="F77" s="66">
        <v>8.6108752170366198</v>
      </c>
      <c r="G77" s="66">
        <v>55.565036129873498</v>
      </c>
      <c r="H77" s="66">
        <v>80.686302499999996</v>
      </c>
      <c r="I77" s="66">
        <v>32.032075467192797</v>
      </c>
      <c r="J77" s="66">
        <v>40.217399725841602</v>
      </c>
      <c r="K77" s="66">
        <v>24.967312132020101</v>
      </c>
      <c r="L77" s="66">
        <v>87.083345600000001</v>
      </c>
      <c r="M77" s="66">
        <v>31.961872736477499</v>
      </c>
      <c r="N77" s="66">
        <v>43.405951331811401</v>
      </c>
      <c r="O77" s="66">
        <v>22.701764042777501</v>
      </c>
      <c r="P77" s="66"/>
      <c r="Q77" s="66"/>
      <c r="R77" s="66"/>
      <c r="S77" s="66"/>
      <c r="T77" s="66"/>
      <c r="U77" s="66"/>
      <c r="V77" s="66"/>
      <c r="W77" s="66"/>
      <c r="X77" s="66">
        <v>15.5801114</v>
      </c>
      <c r="Y77" s="66">
        <v>100</v>
      </c>
      <c r="Z77" s="66">
        <v>7.76577372531034</v>
      </c>
      <c r="AA77" s="66">
        <v>92.383245424004002</v>
      </c>
    </row>
    <row r="78" spans="1:27" x14ac:dyDescent="0.25">
      <c r="A78" s="66" t="s">
        <v>51</v>
      </c>
      <c r="B78" s="66" t="s">
        <v>52</v>
      </c>
      <c r="C78" s="66" t="s">
        <v>16</v>
      </c>
      <c r="D78" s="66">
        <v>22.517369599999999</v>
      </c>
      <c r="E78" s="66">
        <v>46.142126983954697</v>
      </c>
      <c r="F78" s="66">
        <v>0.49507037821421901</v>
      </c>
      <c r="G78" s="66">
        <v>47.024413078978398</v>
      </c>
      <c r="H78" s="66">
        <v>731.47831689999998</v>
      </c>
      <c r="I78" s="66">
        <v>11.5268588544688</v>
      </c>
      <c r="J78" s="66">
        <v>16.082395654383301</v>
      </c>
      <c r="K78" s="66">
        <v>11.383931682337201</v>
      </c>
      <c r="L78" s="66">
        <v>2672.7582553000002</v>
      </c>
      <c r="M78" s="66">
        <v>4.7747464854338002</v>
      </c>
      <c r="N78" s="66">
        <v>58.7636772781199</v>
      </c>
      <c r="O78" s="66">
        <v>4.0403649562085802</v>
      </c>
      <c r="P78" s="66">
        <v>682.09042450000004</v>
      </c>
      <c r="Q78" s="66">
        <v>12.6732826185628</v>
      </c>
      <c r="R78" s="66">
        <v>14.9965457969617</v>
      </c>
      <c r="S78" s="66">
        <v>12.298040850285499</v>
      </c>
      <c r="T78" s="66">
        <v>98.595034200000001</v>
      </c>
      <c r="U78" s="66">
        <v>27.2941088008454</v>
      </c>
      <c r="V78" s="66">
        <v>2.1677257041354401</v>
      </c>
      <c r="W78" s="66">
        <v>26.713433577831601</v>
      </c>
      <c r="X78" s="66">
        <v>340.87748349999998</v>
      </c>
      <c r="Y78" s="66">
        <v>17.686587978798901</v>
      </c>
      <c r="Z78" s="66">
        <v>7.4945851881854102</v>
      </c>
      <c r="AA78" s="66">
        <v>17.759651448088899</v>
      </c>
    </row>
    <row r="79" spans="1:27" x14ac:dyDescent="0.25">
      <c r="A79" s="66" t="s">
        <v>32</v>
      </c>
      <c r="B79" s="66" t="s">
        <v>33</v>
      </c>
      <c r="C79" s="66" t="s">
        <v>15</v>
      </c>
      <c r="D79" s="66">
        <v>150.12119630000001</v>
      </c>
      <c r="E79" s="66">
        <v>47.758008142632399</v>
      </c>
      <c r="F79" s="66">
        <v>45.603788160450001</v>
      </c>
      <c r="G79" s="66">
        <v>23.857893026038699</v>
      </c>
      <c r="H79" s="66">
        <v>117.01413789999999</v>
      </c>
      <c r="I79" s="66">
        <v>26.418482268494301</v>
      </c>
      <c r="J79" s="66">
        <v>35.5465323224931</v>
      </c>
      <c r="K79" s="66">
        <v>27.5197311627715</v>
      </c>
      <c r="L79" s="66">
        <v>49.6410847</v>
      </c>
      <c r="M79" s="66">
        <v>39.934950144073603</v>
      </c>
      <c r="N79" s="66">
        <v>15.079959169721601</v>
      </c>
      <c r="O79" s="66">
        <v>38.872243721824297</v>
      </c>
      <c r="P79" s="66">
        <v>12.4093842</v>
      </c>
      <c r="Q79" s="66">
        <v>100</v>
      </c>
      <c r="R79" s="66">
        <v>3.76972034733536</v>
      </c>
      <c r="S79" s="66">
        <v>86.771798782632203</v>
      </c>
      <c r="T79" s="66"/>
      <c r="U79" s="66"/>
      <c r="V79" s="66"/>
      <c r="W79" s="66"/>
      <c r="X79" s="66"/>
      <c r="Y79" s="66"/>
      <c r="Z79" s="66"/>
      <c r="AA79" s="66"/>
    </row>
    <row r="80" spans="1:27" x14ac:dyDescent="0.25">
      <c r="A80" s="66" t="s">
        <v>32</v>
      </c>
      <c r="B80" s="66" t="s">
        <v>33</v>
      </c>
      <c r="C80" s="66" t="s">
        <v>16</v>
      </c>
      <c r="D80" s="66">
        <v>63.962119199999997</v>
      </c>
      <c r="E80" s="66">
        <v>35.643408284126103</v>
      </c>
      <c r="F80" s="66">
        <v>1.0650839285619</v>
      </c>
      <c r="G80" s="66">
        <v>36.4482486342594</v>
      </c>
      <c r="H80" s="66">
        <v>1194.9712999999999</v>
      </c>
      <c r="I80" s="66">
        <v>9.3484995462134997</v>
      </c>
      <c r="J80" s="66">
        <v>19.898413977545701</v>
      </c>
      <c r="K80" s="66">
        <v>9.2841329074724506</v>
      </c>
      <c r="L80" s="66">
        <v>2170.7954777999998</v>
      </c>
      <c r="M80" s="66">
        <v>7.0320320819826003</v>
      </c>
      <c r="N80" s="66">
        <v>36.147635577397097</v>
      </c>
      <c r="O80" s="66">
        <v>6.40295001309482</v>
      </c>
      <c r="P80" s="66">
        <v>882.37279920000003</v>
      </c>
      <c r="Q80" s="66">
        <v>11.272223296990701</v>
      </c>
      <c r="R80" s="66">
        <v>14.693088646570301</v>
      </c>
      <c r="S80" s="66">
        <v>10.601112618492699</v>
      </c>
      <c r="T80" s="66">
        <v>161.20259329999999</v>
      </c>
      <c r="U80" s="66">
        <v>23.2159418392033</v>
      </c>
      <c r="V80" s="66">
        <v>2.6843121133849199</v>
      </c>
      <c r="W80" s="66">
        <v>23.008710745963</v>
      </c>
      <c r="X80" s="66">
        <v>1532.0552399000001</v>
      </c>
      <c r="Y80" s="66">
        <v>10.618038577512801</v>
      </c>
      <c r="Z80" s="66">
        <v>25.511465756540101</v>
      </c>
      <c r="AA80" s="66">
        <v>10.1441346003819</v>
      </c>
    </row>
    <row r="81" spans="1:27" x14ac:dyDescent="0.25">
      <c r="A81" s="66" t="s">
        <v>53</v>
      </c>
      <c r="B81" s="66" t="s">
        <v>54</v>
      </c>
      <c r="C81" s="66" t="s">
        <v>15</v>
      </c>
      <c r="D81" s="66">
        <v>199.0115935</v>
      </c>
      <c r="E81" s="66">
        <v>50.556980400153698</v>
      </c>
      <c r="F81" s="66">
        <v>8.3717146693300606</v>
      </c>
      <c r="G81" s="66">
        <v>47.071139761818401</v>
      </c>
      <c r="H81" s="66">
        <v>969.08526919999997</v>
      </c>
      <c r="I81" s="66">
        <v>24.296642821236201</v>
      </c>
      <c r="J81" s="66">
        <v>40.7659936856559</v>
      </c>
      <c r="K81" s="66">
        <v>18.436904646107902</v>
      </c>
      <c r="L81" s="66">
        <v>1074.4468896999999</v>
      </c>
      <c r="M81" s="66">
        <v>22.652633522943798</v>
      </c>
      <c r="N81" s="66">
        <v>45.198184837998099</v>
      </c>
      <c r="O81" s="66">
        <v>16.699402869909999</v>
      </c>
      <c r="P81" s="66">
        <v>134.6466006</v>
      </c>
      <c r="Q81" s="66">
        <v>70.483553949679802</v>
      </c>
      <c r="R81" s="66">
        <v>5.6641068070159699</v>
      </c>
      <c r="S81" s="66">
        <v>69.893680883593404</v>
      </c>
      <c r="T81" s="66"/>
      <c r="U81" s="66"/>
      <c r="V81" s="66"/>
      <c r="W81" s="66"/>
      <c r="X81" s="66"/>
      <c r="Y81" s="66"/>
      <c r="Z81" s="66"/>
      <c r="AA81" s="66"/>
    </row>
    <row r="82" spans="1:27" x14ac:dyDescent="0.25">
      <c r="A82" s="66" t="s">
        <v>53</v>
      </c>
      <c r="B82" s="66" t="s">
        <v>54</v>
      </c>
      <c r="C82" s="66" t="s">
        <v>16</v>
      </c>
      <c r="D82" s="66">
        <v>216.99756769999999</v>
      </c>
      <c r="E82" s="66">
        <v>44.817844450904303</v>
      </c>
      <c r="F82" s="66">
        <v>0.52113794827760596</v>
      </c>
      <c r="G82" s="66">
        <v>45.044798369997899</v>
      </c>
      <c r="H82" s="66">
        <v>6542.9562143000003</v>
      </c>
      <c r="I82" s="66">
        <v>9.4273836024021005</v>
      </c>
      <c r="J82" s="66">
        <v>15.7134608158583</v>
      </c>
      <c r="K82" s="66">
        <v>9.4267726145155795</v>
      </c>
      <c r="L82" s="66">
        <v>18897.245812000001</v>
      </c>
      <c r="M82" s="66">
        <v>5.6380840619885904</v>
      </c>
      <c r="N82" s="66">
        <v>45.383328554992197</v>
      </c>
      <c r="O82" s="66">
        <v>5.2735997833110204</v>
      </c>
      <c r="P82" s="66">
        <v>6484.1084643000004</v>
      </c>
      <c r="Q82" s="66">
        <v>8.7568010786249992</v>
      </c>
      <c r="R82" s="66">
        <v>15.5721329843033</v>
      </c>
      <c r="S82" s="66">
        <v>8.5834563384243392</v>
      </c>
      <c r="T82" s="66">
        <v>2212.7372461</v>
      </c>
      <c r="U82" s="66">
        <v>16.141526528185601</v>
      </c>
      <c r="V82" s="66">
        <v>5.3140749950903396</v>
      </c>
      <c r="W82" s="66">
        <v>16.062542198599299</v>
      </c>
      <c r="X82" s="66">
        <v>7285.1345744</v>
      </c>
      <c r="Y82" s="66">
        <v>13.945594812350301</v>
      </c>
      <c r="Z82" s="66">
        <v>17.495864701478201</v>
      </c>
      <c r="AA82" s="66">
        <v>14.014022910203799</v>
      </c>
    </row>
    <row r="83" spans="1:27" x14ac:dyDescent="0.25">
      <c r="A83" s="66" t="s">
        <v>34</v>
      </c>
      <c r="B83" s="66" t="s">
        <v>35</v>
      </c>
      <c r="C83" s="66" t="s">
        <v>15</v>
      </c>
      <c r="D83" s="66"/>
      <c r="E83" s="66"/>
      <c r="F83" s="66"/>
      <c r="G83" s="66"/>
      <c r="H83" s="66">
        <v>562.60560629999998</v>
      </c>
      <c r="I83" s="66">
        <v>44.174667792648002</v>
      </c>
      <c r="J83" s="66">
        <v>40.517195888064698</v>
      </c>
      <c r="K83" s="66">
        <v>18.916504058051601</v>
      </c>
      <c r="L83" s="66">
        <v>728.49661119999996</v>
      </c>
      <c r="M83" s="66">
        <v>39.922543799257298</v>
      </c>
      <c r="N83" s="66">
        <v>52.464176626143399</v>
      </c>
      <c r="O83" s="66">
        <v>14.641412374430001</v>
      </c>
      <c r="P83" s="66"/>
      <c r="Q83" s="66"/>
      <c r="R83" s="66"/>
      <c r="S83" s="66"/>
      <c r="T83" s="66">
        <v>53.207104999999999</v>
      </c>
      <c r="U83" s="66">
        <v>99.999999999999901</v>
      </c>
      <c r="V83" s="66">
        <v>3.8318187230652598</v>
      </c>
      <c r="W83" s="66">
        <v>103.967244191628</v>
      </c>
      <c r="X83" s="66">
        <v>44.250754200000003</v>
      </c>
      <c r="Y83" s="66">
        <v>100</v>
      </c>
      <c r="Z83" s="66">
        <v>3.1868087627266899</v>
      </c>
      <c r="AA83" s="66">
        <v>104.594366727867</v>
      </c>
    </row>
    <row r="84" spans="1:27" x14ac:dyDescent="0.25">
      <c r="A84" s="66" t="s">
        <v>34</v>
      </c>
      <c r="B84" s="66" t="s">
        <v>35</v>
      </c>
      <c r="C84" s="66" t="s">
        <v>16</v>
      </c>
      <c r="D84" s="66">
        <v>193.6438564</v>
      </c>
      <c r="E84" s="66">
        <v>57.110267440199102</v>
      </c>
      <c r="F84" s="66">
        <v>0.39915487256507698</v>
      </c>
      <c r="G84" s="66">
        <v>56.822006439180498</v>
      </c>
      <c r="H84" s="66">
        <v>7975.4798086999999</v>
      </c>
      <c r="I84" s="66">
        <v>11.3157604436343</v>
      </c>
      <c r="J84" s="66">
        <v>16.4397243778863</v>
      </c>
      <c r="K84" s="66">
        <v>11.00273732414</v>
      </c>
      <c r="L84" s="66">
        <v>19617.175652999998</v>
      </c>
      <c r="M84" s="66">
        <v>6.4061761898751701</v>
      </c>
      <c r="N84" s="66">
        <v>40.436559121634701</v>
      </c>
      <c r="O84" s="66">
        <v>5.5440805272819702</v>
      </c>
      <c r="P84" s="66">
        <v>9876.9030782000009</v>
      </c>
      <c r="Q84" s="66">
        <v>7.5429724581251199</v>
      </c>
      <c r="R84" s="66">
        <v>20.359096657179201</v>
      </c>
      <c r="S84" s="66">
        <v>7.8119027152837797</v>
      </c>
      <c r="T84" s="66">
        <v>1580.9800316999999</v>
      </c>
      <c r="U84" s="66">
        <v>17.927224054420002</v>
      </c>
      <c r="V84" s="66">
        <v>3.2588479428833801</v>
      </c>
      <c r="W84" s="66">
        <v>17.676802857138799</v>
      </c>
      <c r="X84" s="66">
        <v>9269.2818210000005</v>
      </c>
      <c r="Y84" s="66">
        <v>12.1957272832135</v>
      </c>
      <c r="Z84" s="66">
        <v>19.1066170278513</v>
      </c>
      <c r="AA84" s="66">
        <v>12.446779291478901</v>
      </c>
    </row>
    <row r="85" spans="1:27" x14ac:dyDescent="0.25">
      <c r="A85" s="66" t="s">
        <v>55</v>
      </c>
      <c r="B85" s="66" t="s">
        <v>56</v>
      </c>
      <c r="C85" s="66" t="s">
        <v>15</v>
      </c>
      <c r="D85" s="66">
        <v>112.3357895</v>
      </c>
      <c r="E85" s="66">
        <v>37.859393463737298</v>
      </c>
      <c r="F85" s="66">
        <v>26.1958274823686</v>
      </c>
      <c r="G85" s="66">
        <v>34.479143562190998</v>
      </c>
      <c r="H85" s="66">
        <v>80.484013099999999</v>
      </c>
      <c r="I85" s="66">
        <v>40.993605390525197</v>
      </c>
      <c r="J85" s="66">
        <v>18.768242353041899</v>
      </c>
      <c r="K85" s="66">
        <v>36.292725560442598</v>
      </c>
      <c r="L85" s="66">
        <v>221.973049</v>
      </c>
      <c r="M85" s="66">
        <v>28.1652129925818</v>
      </c>
      <c r="N85" s="66">
        <v>51.762378875161197</v>
      </c>
      <c r="O85" s="66">
        <v>18.6944742327527</v>
      </c>
      <c r="P85" s="66">
        <v>14.037997799999999</v>
      </c>
      <c r="Q85" s="66">
        <v>100</v>
      </c>
      <c r="R85" s="66">
        <v>3.2735512894282901</v>
      </c>
      <c r="S85" s="66">
        <v>96.295287125729303</v>
      </c>
      <c r="T85" s="66"/>
      <c r="U85" s="66"/>
      <c r="V85" s="66"/>
      <c r="W85" s="66"/>
      <c r="X85" s="66"/>
      <c r="Y85" s="66"/>
      <c r="Z85" s="66"/>
      <c r="AA85" s="66"/>
    </row>
    <row r="86" spans="1:27" x14ac:dyDescent="0.25">
      <c r="A86" s="66" t="s">
        <v>55</v>
      </c>
      <c r="B86" s="66" t="s">
        <v>56</v>
      </c>
      <c r="C86" s="66" t="s">
        <v>16</v>
      </c>
      <c r="D86" s="66">
        <v>87.937716800000004</v>
      </c>
      <c r="E86" s="66">
        <v>39.369673523799896</v>
      </c>
      <c r="F86" s="66">
        <v>0.98828425553161303</v>
      </c>
      <c r="G86" s="66">
        <v>39.5874247727292</v>
      </c>
      <c r="H86" s="66">
        <v>1598.8260915999999</v>
      </c>
      <c r="I86" s="66">
        <v>9.6940522932703104</v>
      </c>
      <c r="J86" s="66">
        <v>17.9683384008604</v>
      </c>
      <c r="K86" s="66">
        <v>9.5181620932268807</v>
      </c>
      <c r="L86" s="66">
        <v>4156.7486827000002</v>
      </c>
      <c r="M86" s="66">
        <v>6.2835106715374698</v>
      </c>
      <c r="N86" s="66">
        <v>46.715441642148498</v>
      </c>
      <c r="O86" s="66">
        <v>5.9460155119862996</v>
      </c>
      <c r="P86" s="66">
        <v>1854.5365551</v>
      </c>
      <c r="Q86" s="66">
        <v>9.3543293133741905</v>
      </c>
      <c r="R86" s="66">
        <v>20.842129468537301</v>
      </c>
      <c r="S86" s="66">
        <v>8.7177659250707293</v>
      </c>
      <c r="T86" s="66">
        <v>390.45680440000001</v>
      </c>
      <c r="U86" s="66">
        <v>20.3362395089286</v>
      </c>
      <c r="V86" s="66">
        <v>4.3881320358968701</v>
      </c>
      <c r="W86" s="66">
        <v>20.0609202292754</v>
      </c>
      <c r="X86" s="66">
        <v>809.51274149999995</v>
      </c>
      <c r="Y86" s="66">
        <v>14.727834716464599</v>
      </c>
      <c r="Z86" s="66">
        <v>9.0976741970253503</v>
      </c>
      <c r="AA86" s="66">
        <v>14.6915634150694</v>
      </c>
    </row>
    <row r="87" spans="1:27" x14ac:dyDescent="0.25">
      <c r="A87" s="66" t="s">
        <v>36</v>
      </c>
      <c r="B87" s="66" t="s">
        <v>37</v>
      </c>
      <c r="C87" s="66" t="s">
        <v>15</v>
      </c>
      <c r="D87" s="66">
        <v>2061.3619315000001</v>
      </c>
      <c r="E87" s="66">
        <v>37.337373333244599</v>
      </c>
      <c r="F87" s="66">
        <v>11.6889185274676</v>
      </c>
      <c r="G87" s="66">
        <v>36.129419335867603</v>
      </c>
      <c r="H87" s="66">
        <v>6113.8505562</v>
      </c>
      <c r="I87" s="66">
        <v>28.915783816068</v>
      </c>
      <c r="J87" s="66">
        <v>34.668487832474597</v>
      </c>
      <c r="K87" s="66">
        <v>18.075512784669101</v>
      </c>
      <c r="L87" s="66">
        <v>9185.7333901999991</v>
      </c>
      <c r="M87" s="66">
        <v>28.885749956665698</v>
      </c>
      <c r="N87" s="66">
        <v>52.087548320519801</v>
      </c>
      <c r="O87" s="66">
        <v>13.0100829306637</v>
      </c>
      <c r="P87" s="66"/>
      <c r="Q87" s="66"/>
      <c r="R87" s="66"/>
      <c r="S87" s="66"/>
      <c r="T87" s="66">
        <v>274.23505569999998</v>
      </c>
      <c r="U87" s="66">
        <v>100</v>
      </c>
      <c r="V87" s="66">
        <v>1.5550453195379701</v>
      </c>
      <c r="W87" s="66">
        <v>102.394279623183</v>
      </c>
      <c r="X87" s="66"/>
      <c r="Y87" s="66"/>
      <c r="Z87" s="66"/>
      <c r="AA87" s="66"/>
    </row>
    <row r="88" spans="1:27" x14ac:dyDescent="0.25">
      <c r="A88" s="66" t="s">
        <v>36</v>
      </c>
      <c r="B88" s="66" t="s">
        <v>37</v>
      </c>
      <c r="C88" s="66" t="s">
        <v>16</v>
      </c>
      <c r="D88" s="66">
        <v>1715.3805663000001</v>
      </c>
      <c r="E88" s="66">
        <v>38.545977506550599</v>
      </c>
      <c r="F88" s="66">
        <v>0.71579509097137195</v>
      </c>
      <c r="G88" s="66">
        <v>38.306459184779797</v>
      </c>
      <c r="H88" s="66">
        <v>45847.222630600001</v>
      </c>
      <c r="I88" s="66">
        <v>9.7181258875340895</v>
      </c>
      <c r="J88" s="66">
        <v>19.131158145530598</v>
      </c>
      <c r="K88" s="66">
        <v>9.9056329046088099</v>
      </c>
      <c r="L88" s="66">
        <v>128506.9284434</v>
      </c>
      <c r="M88" s="66">
        <v>4.4907555587434098</v>
      </c>
      <c r="N88" s="66">
        <v>53.623452627775698</v>
      </c>
      <c r="O88" s="66">
        <v>3.9071923125455599</v>
      </c>
      <c r="P88" s="66">
        <v>33015.616497399998</v>
      </c>
      <c r="Q88" s="66">
        <v>11.551968413854301</v>
      </c>
      <c r="R88" s="66">
        <v>13.7767773976864</v>
      </c>
      <c r="S88" s="66">
        <v>11.3464679992027</v>
      </c>
      <c r="T88" s="66">
        <v>7569.0864977000001</v>
      </c>
      <c r="U88" s="66">
        <v>23.413059274163199</v>
      </c>
      <c r="V88" s="66">
        <v>3.1584332157135</v>
      </c>
      <c r="W88" s="66">
        <v>23.2749787815053</v>
      </c>
      <c r="X88" s="66">
        <v>22992.640278499999</v>
      </c>
      <c r="Y88" s="66">
        <v>14.3978233987716</v>
      </c>
      <c r="Z88" s="66">
        <v>9.5943835223224792</v>
      </c>
      <c r="AA88" s="66">
        <v>13.932378877406499</v>
      </c>
    </row>
    <row r="89" spans="1:27" x14ac:dyDescent="0.25">
      <c r="A89" s="66" t="s">
        <v>38</v>
      </c>
      <c r="B89" s="66" t="s">
        <v>39</v>
      </c>
      <c r="C89" s="66" t="s">
        <v>15</v>
      </c>
      <c r="D89" s="66">
        <v>14.1050342</v>
      </c>
      <c r="E89" s="66">
        <v>70.164641544562201</v>
      </c>
      <c r="F89" s="66">
        <v>10.8616843958535</v>
      </c>
      <c r="G89" s="66">
        <v>64.944831879993998</v>
      </c>
      <c r="H89" s="66">
        <v>44.266184199999998</v>
      </c>
      <c r="I89" s="66">
        <v>44.066995301838901</v>
      </c>
      <c r="J89" s="66">
        <v>34.087497794873599</v>
      </c>
      <c r="K89" s="66">
        <v>41.378524428527598</v>
      </c>
      <c r="L89" s="66">
        <v>71.489249700000002</v>
      </c>
      <c r="M89" s="66">
        <v>44.795353695899102</v>
      </c>
      <c r="N89" s="66">
        <v>55.0508178092729</v>
      </c>
      <c r="O89" s="66">
        <v>25.862035514681899</v>
      </c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  <c r="AA89" s="66"/>
    </row>
    <row r="90" spans="1:27" x14ac:dyDescent="0.25">
      <c r="A90" s="66" t="s">
        <v>38</v>
      </c>
      <c r="B90" s="66" t="s">
        <v>39</v>
      </c>
      <c r="C90" s="66" t="s">
        <v>16</v>
      </c>
      <c r="D90" s="66">
        <v>49.368457200000002</v>
      </c>
      <c r="E90" s="66">
        <v>61.356180412939302</v>
      </c>
      <c r="F90" s="66">
        <v>0.74125517587509504</v>
      </c>
      <c r="G90" s="66">
        <v>61.098566315699799</v>
      </c>
      <c r="H90" s="66">
        <v>1363.9457579</v>
      </c>
      <c r="I90" s="66">
        <v>10.7551888627543</v>
      </c>
      <c r="J90" s="66">
        <v>20.479308246567101</v>
      </c>
      <c r="K90" s="66">
        <v>11.150529297410699</v>
      </c>
      <c r="L90" s="66">
        <v>2869.1123997999998</v>
      </c>
      <c r="M90" s="66">
        <v>6.0905141602844202</v>
      </c>
      <c r="N90" s="66">
        <v>43.079013142002097</v>
      </c>
      <c r="O90" s="66">
        <v>5.85900268753561</v>
      </c>
      <c r="P90" s="66">
        <v>1049.2704125</v>
      </c>
      <c r="Q90" s="66">
        <v>10.4560844299995</v>
      </c>
      <c r="R90" s="66">
        <v>15.7545357556408</v>
      </c>
      <c r="S90" s="66">
        <v>10.250368129837801</v>
      </c>
      <c r="T90" s="66">
        <v>219.13285680000001</v>
      </c>
      <c r="U90" s="66">
        <v>22.8921163701383</v>
      </c>
      <c r="V90" s="66">
        <v>3.29022565257105</v>
      </c>
      <c r="W90" s="66">
        <v>22.562683116051801</v>
      </c>
      <c r="X90" s="66">
        <v>1109.2864707000001</v>
      </c>
      <c r="Y90" s="66">
        <v>15.0131048693815</v>
      </c>
      <c r="Z90" s="66">
        <v>16.655662027343901</v>
      </c>
      <c r="AA90" s="66">
        <v>14.694692856839399</v>
      </c>
    </row>
    <row r="91" spans="1:27" x14ac:dyDescent="0.25">
      <c r="A91" s="66" t="s">
        <v>57</v>
      </c>
      <c r="B91" s="66" t="s">
        <v>58</v>
      </c>
      <c r="C91" s="66" t="s">
        <v>15</v>
      </c>
      <c r="D91" s="66">
        <v>34.107976499999999</v>
      </c>
      <c r="E91" s="66">
        <v>35.231203431057203</v>
      </c>
      <c r="F91" s="66">
        <v>21.565775264067099</v>
      </c>
      <c r="G91" s="66">
        <v>35.715697240382397</v>
      </c>
      <c r="H91" s="66">
        <v>63.678022900000002</v>
      </c>
      <c r="I91" s="66">
        <v>29.504633777629898</v>
      </c>
      <c r="J91" s="66">
        <v>40.262310228855597</v>
      </c>
      <c r="K91" s="66">
        <v>22.180670714093001</v>
      </c>
      <c r="L91" s="66">
        <v>60.371896999999997</v>
      </c>
      <c r="M91" s="66">
        <v>30.791099788716899</v>
      </c>
      <c r="N91" s="66">
        <v>38.171914507077403</v>
      </c>
      <c r="O91" s="66">
        <v>23.3221571690801</v>
      </c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66"/>
    </row>
    <row r="92" spans="1:27" x14ac:dyDescent="0.25">
      <c r="A92" s="66" t="s">
        <v>57</v>
      </c>
      <c r="B92" s="66" t="s">
        <v>58</v>
      </c>
      <c r="C92" s="66" t="s">
        <v>16</v>
      </c>
      <c r="D92" s="66">
        <v>22.106830200000001</v>
      </c>
      <c r="E92" s="66">
        <v>46.846428017129398</v>
      </c>
      <c r="F92" s="66">
        <v>0.74956374856405406</v>
      </c>
      <c r="G92" s="66">
        <v>46.793643572696901</v>
      </c>
      <c r="H92" s="66">
        <v>964.30169100000001</v>
      </c>
      <c r="I92" s="66">
        <v>8.1888598143302005</v>
      </c>
      <c r="J92" s="66">
        <v>32.696030308886897</v>
      </c>
      <c r="K92" s="66">
        <v>8.2358429815945602</v>
      </c>
      <c r="L92" s="66">
        <v>1253.6996551</v>
      </c>
      <c r="M92" s="66">
        <v>5.8454569037701303</v>
      </c>
      <c r="N92" s="66">
        <v>42.5084828783014</v>
      </c>
      <c r="O92" s="66">
        <v>5.5225268230710496</v>
      </c>
      <c r="P92" s="66">
        <v>383.04107440000001</v>
      </c>
      <c r="Q92" s="66">
        <v>11.8617265521865</v>
      </c>
      <c r="R92" s="66">
        <v>12.9875563788999</v>
      </c>
      <c r="S92" s="66">
        <v>11.614334189915301</v>
      </c>
      <c r="T92" s="66">
        <v>69.612319200000002</v>
      </c>
      <c r="U92" s="66">
        <v>31.193424394195802</v>
      </c>
      <c r="V92" s="66">
        <v>2.3603054103066099</v>
      </c>
      <c r="W92" s="66">
        <v>30.5136688608738</v>
      </c>
      <c r="X92" s="66">
        <v>256.53130110000001</v>
      </c>
      <c r="Y92" s="66">
        <v>16.987077341655901</v>
      </c>
      <c r="Z92" s="66">
        <v>8.6980612750411392</v>
      </c>
      <c r="AA92" s="66">
        <v>16.4246448809551</v>
      </c>
    </row>
    <row r="93" spans="1:27" x14ac:dyDescent="0.25">
      <c r="A93" s="66" t="s">
        <v>59</v>
      </c>
      <c r="B93" s="66" t="s">
        <v>60</v>
      </c>
      <c r="C93" s="66" t="s">
        <v>15</v>
      </c>
      <c r="D93" s="66">
        <v>7.2391158999999998</v>
      </c>
      <c r="E93" s="66">
        <v>70.1695575454454</v>
      </c>
      <c r="F93" s="66">
        <v>6.6351242912480402</v>
      </c>
      <c r="G93" s="66">
        <v>70.448293701429506</v>
      </c>
      <c r="H93" s="66">
        <v>64.156475700000001</v>
      </c>
      <c r="I93" s="66">
        <v>22.5760558410682</v>
      </c>
      <c r="J93" s="66">
        <v>58.8036158335211</v>
      </c>
      <c r="K93" s="66">
        <v>14.2189229257581</v>
      </c>
      <c r="L93" s="66">
        <v>37.707351799999998</v>
      </c>
      <c r="M93" s="66">
        <v>35.172840893364203</v>
      </c>
      <c r="N93" s="66">
        <v>34.561259875230803</v>
      </c>
      <c r="O93" s="66">
        <v>24.0842650475354</v>
      </c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66"/>
    </row>
    <row r="94" spans="1:27" x14ac:dyDescent="0.25">
      <c r="A94" s="66" t="s">
        <v>59</v>
      </c>
      <c r="B94" s="66" t="s">
        <v>60</v>
      </c>
      <c r="C94" s="66" t="s">
        <v>16</v>
      </c>
      <c r="D94" s="66">
        <v>33.453499600000001</v>
      </c>
      <c r="E94" s="66">
        <v>31.483569347913601</v>
      </c>
      <c r="F94" s="66">
        <v>1.20611141448554</v>
      </c>
      <c r="G94" s="66">
        <v>31.4572062177966</v>
      </c>
      <c r="H94" s="66">
        <v>548.9305627</v>
      </c>
      <c r="I94" s="66">
        <v>9.7906753240811195</v>
      </c>
      <c r="J94" s="66">
        <v>19.790796937503099</v>
      </c>
      <c r="K94" s="66">
        <v>10.0850727862261</v>
      </c>
      <c r="L94" s="66">
        <v>1002.6504998</v>
      </c>
      <c r="M94" s="66">
        <v>7.3759862612329803</v>
      </c>
      <c r="N94" s="66">
        <v>36.148929917885603</v>
      </c>
      <c r="O94" s="66">
        <v>6.8336810888696098</v>
      </c>
      <c r="P94" s="66">
        <v>411.61374219999999</v>
      </c>
      <c r="Q94" s="66">
        <v>9.3544141377977894</v>
      </c>
      <c r="R94" s="66">
        <v>14.8400627367108</v>
      </c>
      <c r="S94" s="66">
        <v>8.5929076102080906</v>
      </c>
      <c r="T94" s="66">
        <v>159.82104469999999</v>
      </c>
      <c r="U94" s="66">
        <v>16.932492166880401</v>
      </c>
      <c r="V94" s="66">
        <v>5.7620873329400197</v>
      </c>
      <c r="W94" s="66">
        <v>16.732813611879699</v>
      </c>
      <c r="X94" s="66">
        <v>617.19643329999997</v>
      </c>
      <c r="Y94" s="66">
        <v>10.370144467965501</v>
      </c>
      <c r="Z94" s="66">
        <v>22.252011660474999</v>
      </c>
      <c r="AA94" s="66">
        <v>9.9232774152285401</v>
      </c>
    </row>
    <row r="95" spans="1:27" x14ac:dyDescent="0.25">
      <c r="A95" s="66" t="s">
        <v>61</v>
      </c>
      <c r="B95" s="66" t="s">
        <v>62</v>
      </c>
      <c r="C95" s="66" t="s">
        <v>15</v>
      </c>
      <c r="D95" s="66">
        <v>23.8171876</v>
      </c>
      <c r="E95" s="66">
        <v>50.9629183970696</v>
      </c>
      <c r="F95" s="66">
        <v>12.712706078197201</v>
      </c>
      <c r="G95" s="66">
        <v>45.7596933251222</v>
      </c>
      <c r="H95" s="66">
        <v>81.016619500000004</v>
      </c>
      <c r="I95" s="66">
        <v>42.937611330906897</v>
      </c>
      <c r="J95" s="66">
        <v>43.243580579288903</v>
      </c>
      <c r="K95" s="66">
        <v>27.964794631234401</v>
      </c>
      <c r="L95" s="66">
        <v>82.515664000000001</v>
      </c>
      <c r="M95" s="66">
        <v>38.000185883991797</v>
      </c>
      <c r="N95" s="66">
        <v>44.043713342513897</v>
      </c>
      <c r="O95" s="66">
        <v>24.910630644988601</v>
      </c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66"/>
    </row>
    <row r="96" spans="1:27" x14ac:dyDescent="0.25">
      <c r="A96" s="66" t="s">
        <v>61</v>
      </c>
      <c r="B96" s="66" t="s">
        <v>62</v>
      </c>
      <c r="C96" s="66" t="s">
        <v>16</v>
      </c>
      <c r="D96" s="66">
        <v>9.3904879000000001</v>
      </c>
      <c r="E96" s="66">
        <v>72.853343317888303</v>
      </c>
      <c r="F96" s="66">
        <v>0.257229247070003</v>
      </c>
      <c r="G96" s="66">
        <v>73.320017238146804</v>
      </c>
      <c r="H96" s="66">
        <v>807.10985010000002</v>
      </c>
      <c r="I96" s="66">
        <v>12.0144437796743</v>
      </c>
      <c r="J96" s="66">
        <v>22.108782978571998</v>
      </c>
      <c r="K96" s="66">
        <v>11.507094688713901</v>
      </c>
      <c r="L96" s="66">
        <v>1325.5256105999999</v>
      </c>
      <c r="M96" s="66">
        <v>6.7638581448623398</v>
      </c>
      <c r="N96" s="66">
        <v>36.309503661321401</v>
      </c>
      <c r="O96" s="66">
        <v>6.2845070140374499</v>
      </c>
      <c r="P96" s="66">
        <v>615.03888019999999</v>
      </c>
      <c r="Q96" s="66">
        <v>9.33948284256169</v>
      </c>
      <c r="R96" s="66">
        <v>16.847472650768601</v>
      </c>
      <c r="S96" s="66">
        <v>9.7030304803329699</v>
      </c>
      <c r="T96" s="66">
        <v>85.880327699999995</v>
      </c>
      <c r="U96" s="66">
        <v>27.678596861751998</v>
      </c>
      <c r="V96" s="66">
        <v>2.3524796866407902</v>
      </c>
      <c r="W96" s="66">
        <v>28.35125148725</v>
      </c>
      <c r="X96" s="66">
        <v>807.68478040000002</v>
      </c>
      <c r="Y96" s="66">
        <v>14.1337564054975</v>
      </c>
      <c r="Z96" s="66">
        <v>22.124531775627201</v>
      </c>
      <c r="AA96" s="66">
        <v>13.591437132709199</v>
      </c>
    </row>
    <row r="97" spans="1:27" x14ac:dyDescent="0.25">
      <c r="A97" s="66" t="s">
        <v>63</v>
      </c>
      <c r="B97" s="66" t="s">
        <v>64</v>
      </c>
      <c r="C97" s="66" t="s">
        <v>15</v>
      </c>
      <c r="D97" s="66">
        <v>17.772642399999999</v>
      </c>
      <c r="E97" s="66">
        <v>70.730737588240004</v>
      </c>
      <c r="F97" s="66">
        <v>4.7220177353478796</v>
      </c>
      <c r="G97" s="66">
        <v>66.779550880330603</v>
      </c>
      <c r="H97" s="66">
        <v>179.12588819999999</v>
      </c>
      <c r="I97" s="66">
        <v>27.201933338407098</v>
      </c>
      <c r="J97" s="66">
        <v>47.592001341361701</v>
      </c>
      <c r="K97" s="66">
        <v>14.671060647085501</v>
      </c>
      <c r="L97" s="66">
        <v>170.94594509999999</v>
      </c>
      <c r="M97" s="66">
        <v>28.245470020543301</v>
      </c>
      <c r="N97" s="66">
        <v>45.4186702450056</v>
      </c>
      <c r="O97" s="66">
        <v>19.173478394370999</v>
      </c>
      <c r="P97" s="66"/>
      <c r="Q97" s="66"/>
      <c r="R97" s="66"/>
      <c r="S97" s="66"/>
      <c r="T97" s="66">
        <v>8.5336616999999997</v>
      </c>
      <c r="U97" s="66">
        <v>100</v>
      </c>
      <c r="V97" s="66">
        <v>2.2673106782849</v>
      </c>
      <c r="W97" s="66">
        <v>97.650448764997904</v>
      </c>
      <c r="X97" s="66"/>
      <c r="Y97" s="66"/>
      <c r="Z97" s="66"/>
      <c r="AA97" s="66"/>
    </row>
    <row r="98" spans="1:27" x14ac:dyDescent="0.25">
      <c r="A98" s="66" t="s">
        <v>63</v>
      </c>
      <c r="B98" s="66" t="s">
        <v>64</v>
      </c>
      <c r="C98" s="66" t="s">
        <v>16</v>
      </c>
      <c r="D98" s="66">
        <v>30.654983300000001</v>
      </c>
      <c r="E98" s="66">
        <v>45.258616026234897</v>
      </c>
      <c r="F98" s="66">
        <v>0.46322120278194001</v>
      </c>
      <c r="G98" s="66">
        <v>45.414679110759202</v>
      </c>
      <c r="H98" s="66">
        <v>982.17212529999995</v>
      </c>
      <c r="I98" s="66">
        <v>11.3468111356331</v>
      </c>
      <c r="J98" s="66">
        <v>14.8414027425146</v>
      </c>
      <c r="K98" s="66">
        <v>10.711127173402099</v>
      </c>
      <c r="L98" s="66">
        <v>3446.6847895000001</v>
      </c>
      <c r="M98" s="66">
        <v>7.2936267759103801</v>
      </c>
      <c r="N98" s="66">
        <v>52.082151152318801</v>
      </c>
      <c r="O98" s="66">
        <v>5.4125574460878498</v>
      </c>
      <c r="P98" s="66">
        <v>885.17685419999998</v>
      </c>
      <c r="Q98" s="66">
        <v>11.475661448812801</v>
      </c>
      <c r="R98" s="66">
        <v>13.375726976085399</v>
      </c>
      <c r="S98" s="66">
        <v>11.576862025788101</v>
      </c>
      <c r="T98" s="66">
        <v>280.11148889999998</v>
      </c>
      <c r="U98" s="66">
        <v>22.850233648801002</v>
      </c>
      <c r="V98" s="66">
        <v>4.2327076003103903</v>
      </c>
      <c r="W98" s="66">
        <v>22.755213035335299</v>
      </c>
      <c r="X98" s="66">
        <v>992.98476430000005</v>
      </c>
      <c r="Y98" s="66">
        <v>18.653438950128901</v>
      </c>
      <c r="Z98" s="66">
        <v>15.0047903259888</v>
      </c>
      <c r="AA98" s="66">
        <v>19.121144149274301</v>
      </c>
    </row>
    <row r="99" spans="1:27" x14ac:dyDescent="0.25">
      <c r="A99" s="66" t="s">
        <v>65</v>
      </c>
      <c r="B99" s="66" t="s">
        <v>66</v>
      </c>
      <c r="C99" s="66" t="s">
        <v>15</v>
      </c>
      <c r="D99" s="66">
        <v>3.8750589999999998</v>
      </c>
      <c r="E99" s="66">
        <v>55.777379010611497</v>
      </c>
      <c r="F99" s="66">
        <v>11.241593841805299</v>
      </c>
      <c r="G99" s="66">
        <v>55.756834063688103</v>
      </c>
      <c r="H99" s="66">
        <v>16.328386699999999</v>
      </c>
      <c r="I99" s="66">
        <v>25.941977774668501</v>
      </c>
      <c r="J99" s="66">
        <v>47.368850738359399</v>
      </c>
      <c r="K99" s="66">
        <v>23.7554753210161</v>
      </c>
      <c r="L99" s="66">
        <v>14.2672802</v>
      </c>
      <c r="M99" s="66">
        <v>40.559931000564497</v>
      </c>
      <c r="N99" s="66">
        <v>41.389555419835197</v>
      </c>
      <c r="O99" s="66">
        <v>29.919681131240999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</row>
    <row r="100" spans="1:27" x14ac:dyDescent="0.25">
      <c r="A100" s="66" t="s">
        <v>65</v>
      </c>
      <c r="B100" s="66" t="s">
        <v>66</v>
      </c>
      <c r="C100" s="66" t="s">
        <v>16</v>
      </c>
      <c r="D100" s="66">
        <v>14.3740238</v>
      </c>
      <c r="E100" s="66">
        <v>34.436881999559802</v>
      </c>
      <c r="F100" s="66">
        <v>2.6599167873372802</v>
      </c>
      <c r="G100" s="66">
        <v>34.276091605773303</v>
      </c>
      <c r="H100" s="66">
        <v>185.39669620000001</v>
      </c>
      <c r="I100" s="66">
        <v>8.8161338588719698</v>
      </c>
      <c r="J100" s="66">
        <v>34.307706137181199</v>
      </c>
      <c r="K100" s="66">
        <v>9.73384674694503</v>
      </c>
      <c r="L100" s="66">
        <v>243.35948060000001</v>
      </c>
      <c r="M100" s="66">
        <v>8.6207396935454597</v>
      </c>
      <c r="N100" s="66">
        <v>45.033734242573097</v>
      </c>
      <c r="O100" s="66">
        <v>7.4525176975685996</v>
      </c>
      <c r="P100" s="66">
        <v>38.603920799999997</v>
      </c>
      <c r="Q100" s="66">
        <v>20.978704129503399</v>
      </c>
      <c r="R100" s="66">
        <v>7.1436654357674501</v>
      </c>
      <c r="S100" s="66">
        <v>19.644215891312701</v>
      </c>
      <c r="T100" s="66">
        <v>18.523536</v>
      </c>
      <c r="U100" s="66">
        <v>29.4534930391162</v>
      </c>
      <c r="V100" s="66">
        <v>3.4277850832031</v>
      </c>
      <c r="W100" s="66">
        <v>28.008422524113001</v>
      </c>
      <c r="X100" s="66">
        <v>40.136082299999998</v>
      </c>
      <c r="Y100" s="66">
        <v>19.585343918697902</v>
      </c>
      <c r="Z100" s="66">
        <v>7.4271923139379004</v>
      </c>
      <c r="AA100" s="66">
        <v>18.781070079159999</v>
      </c>
    </row>
    <row r="101" spans="1:27" x14ac:dyDescent="0.25">
      <c r="A101" s="66" t="s">
        <v>67</v>
      </c>
      <c r="B101" s="66" t="s">
        <v>68</v>
      </c>
      <c r="C101" s="66" t="s">
        <v>15</v>
      </c>
      <c r="D101" s="66"/>
      <c r="E101" s="66"/>
      <c r="F101" s="66"/>
      <c r="G101" s="66"/>
      <c r="H101" s="66">
        <v>883.20940450000001</v>
      </c>
      <c r="I101" s="66">
        <v>29.003567713600098</v>
      </c>
      <c r="J101" s="66">
        <v>80.624103475015701</v>
      </c>
      <c r="K101" s="66">
        <v>10.524315210692</v>
      </c>
      <c r="L101" s="66">
        <v>172.85630939999999</v>
      </c>
      <c r="M101" s="66">
        <v>54.814353807476401</v>
      </c>
      <c r="N101" s="66">
        <v>15.779253373399699</v>
      </c>
      <c r="O101" s="66">
        <v>49.931872214559299</v>
      </c>
      <c r="P101" s="66">
        <v>39.399992300000001</v>
      </c>
      <c r="Q101" s="66">
        <v>100</v>
      </c>
      <c r="R101" s="66">
        <v>3.5966431515845798</v>
      </c>
      <c r="S101" s="66">
        <v>101.029502367563</v>
      </c>
      <c r="T101" s="66"/>
      <c r="U101" s="66"/>
      <c r="V101" s="66"/>
      <c r="W101" s="66"/>
      <c r="X101" s="66"/>
      <c r="Y101" s="66"/>
      <c r="Z101" s="66"/>
      <c r="AA101" s="66"/>
    </row>
    <row r="102" spans="1:27" x14ac:dyDescent="0.25">
      <c r="A102" s="66" t="s">
        <v>67</v>
      </c>
      <c r="B102" s="66" t="s">
        <v>68</v>
      </c>
      <c r="C102" s="66" t="s">
        <v>16</v>
      </c>
      <c r="D102" s="66">
        <v>255.0695278</v>
      </c>
      <c r="E102" s="66">
        <v>52.150296246825299</v>
      </c>
      <c r="F102" s="66">
        <v>0.61335317486512797</v>
      </c>
      <c r="G102" s="66">
        <v>51.746258319987298</v>
      </c>
      <c r="H102" s="66">
        <v>7769.1914691000002</v>
      </c>
      <c r="I102" s="66">
        <v>10.299719016727501</v>
      </c>
      <c r="J102" s="66">
        <v>18.682193419215501</v>
      </c>
      <c r="K102" s="66">
        <v>10.5024696469265</v>
      </c>
      <c r="L102" s="66">
        <v>15922.750682</v>
      </c>
      <c r="M102" s="66">
        <v>5.10165606065069</v>
      </c>
      <c r="N102" s="66">
        <v>38.288657087444498</v>
      </c>
      <c r="O102" s="66">
        <v>4.9900129242220501</v>
      </c>
      <c r="P102" s="66">
        <v>7211.1695209</v>
      </c>
      <c r="Q102" s="66">
        <v>9.2209930151770703</v>
      </c>
      <c r="R102" s="66">
        <v>17.340345427709099</v>
      </c>
      <c r="S102" s="66">
        <v>8.9698327530721293</v>
      </c>
      <c r="T102" s="66">
        <v>1473.4229464</v>
      </c>
      <c r="U102" s="66">
        <v>18.147742249544699</v>
      </c>
      <c r="V102" s="66">
        <v>3.5430678446316999</v>
      </c>
      <c r="W102" s="66">
        <v>17.992037588149302</v>
      </c>
      <c r="X102" s="66">
        <v>8954.4735416000003</v>
      </c>
      <c r="Y102" s="66">
        <v>12.1593390498084</v>
      </c>
      <c r="Z102" s="66">
        <v>21.5323830461341</v>
      </c>
      <c r="AA102" s="66">
        <v>11.789251471097501</v>
      </c>
    </row>
    <row r="103" spans="1:27" x14ac:dyDescent="0.25">
      <c r="A103" t="s">
        <v>19</v>
      </c>
    </row>
    <row r="104" spans="1:27" x14ac:dyDescent="0.25">
      <c r="A104" t="s">
        <v>20</v>
      </c>
    </row>
    <row r="105" spans="1:27" x14ac:dyDescent="0.25">
      <c r="A105" t="s">
        <v>21</v>
      </c>
    </row>
    <row r="106" spans="1:27" x14ac:dyDescent="0.25">
      <c r="A106" t="s">
        <v>22</v>
      </c>
    </row>
    <row r="107" spans="1:27" x14ac:dyDescent="0.25">
      <c r="A107" t="s">
        <v>23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483</v>
      </c>
    </row>
    <row r="112" spans="1:27" x14ac:dyDescent="0.25">
      <c r="A112" s="5" t="s">
        <v>25</v>
      </c>
      <c r="B112" s="5" t="s">
        <v>70</v>
      </c>
      <c r="C112" s="5" t="s">
        <v>1145</v>
      </c>
      <c r="D112" s="5" t="s">
        <v>447</v>
      </c>
      <c r="E112" s="5" t="s">
        <v>448</v>
      </c>
      <c r="F112" s="5" t="s">
        <v>449</v>
      </c>
      <c r="G112" s="5" t="s">
        <v>450</v>
      </c>
      <c r="H112" s="5" t="s">
        <v>451</v>
      </c>
      <c r="I112" s="5" t="s">
        <v>452</v>
      </c>
      <c r="J112" s="5" t="s">
        <v>453</v>
      </c>
      <c r="K112" s="5" t="s">
        <v>454</v>
      </c>
      <c r="L112" s="5" t="s">
        <v>455</v>
      </c>
      <c r="M112" s="5" t="s">
        <v>456</v>
      </c>
      <c r="N112" s="5" t="s">
        <v>457</v>
      </c>
      <c r="O112" s="5" t="s">
        <v>458</v>
      </c>
      <c r="P112" s="5" t="s">
        <v>459</v>
      </c>
      <c r="Q112" s="5" t="s">
        <v>460</v>
      </c>
      <c r="R112" s="5" t="s">
        <v>461</v>
      </c>
      <c r="S112" s="5" t="s">
        <v>462</v>
      </c>
      <c r="T112" s="5" t="s">
        <v>463</v>
      </c>
      <c r="U112" s="5" t="s">
        <v>464</v>
      </c>
      <c r="V112" s="5" t="s">
        <v>465</v>
      </c>
      <c r="W112" s="5" t="s">
        <v>466</v>
      </c>
      <c r="X112" s="5" t="s">
        <v>467</v>
      </c>
      <c r="Y112" s="5" t="s">
        <v>468</v>
      </c>
      <c r="Z112" s="5" t="s">
        <v>469</v>
      </c>
      <c r="AA112" s="5" t="s">
        <v>470</v>
      </c>
    </row>
    <row r="113" spans="1:27" x14ac:dyDescent="0.25">
      <c r="A113" s="67" t="s">
        <v>71</v>
      </c>
      <c r="B113" s="67" t="s">
        <v>72</v>
      </c>
      <c r="C113" s="67" t="s">
        <v>15</v>
      </c>
      <c r="D113" s="67">
        <v>594.19885929999998</v>
      </c>
      <c r="E113" s="67">
        <v>27.114367924733401</v>
      </c>
      <c r="F113" s="67">
        <v>17.156539749470401</v>
      </c>
      <c r="G113" s="67">
        <v>24.156332045970501</v>
      </c>
      <c r="H113" s="67">
        <v>1002.5525602</v>
      </c>
      <c r="I113" s="67">
        <v>19.809394123682999</v>
      </c>
      <c r="J113" s="67">
        <v>28.947098401144</v>
      </c>
      <c r="K113" s="67">
        <v>15.5358863975964</v>
      </c>
      <c r="L113" s="67">
        <v>1578.3030036</v>
      </c>
      <c r="M113" s="67">
        <v>19.737834910044</v>
      </c>
      <c r="N113" s="67">
        <v>45.570969708477101</v>
      </c>
      <c r="O113" s="67">
        <v>12.1147512037514</v>
      </c>
      <c r="P113" s="67">
        <v>120.93838270000001</v>
      </c>
      <c r="Q113" s="67">
        <v>51.157740063578501</v>
      </c>
      <c r="R113" s="67">
        <v>3.4919019744897302</v>
      </c>
      <c r="S113" s="67">
        <v>50.944267974708701</v>
      </c>
      <c r="T113" s="67">
        <v>26.268264200000001</v>
      </c>
      <c r="U113" s="67">
        <v>100</v>
      </c>
      <c r="V113" s="67">
        <v>0.75845402905654902</v>
      </c>
      <c r="W113" s="67">
        <v>100.235868595727</v>
      </c>
      <c r="X113" s="67">
        <v>141.13462620000001</v>
      </c>
      <c r="Y113" s="67">
        <v>63.497170606042097</v>
      </c>
      <c r="Z113" s="67">
        <v>4.0750361373622797</v>
      </c>
      <c r="AA113" s="67">
        <v>61.9593483584623</v>
      </c>
    </row>
    <row r="114" spans="1:27" x14ac:dyDescent="0.25">
      <c r="A114" s="67" t="s">
        <v>71</v>
      </c>
      <c r="B114" s="67" t="s">
        <v>72</v>
      </c>
      <c r="C114" s="67" t="s">
        <v>16</v>
      </c>
      <c r="D114" s="67">
        <v>683.51256539999997</v>
      </c>
      <c r="E114" s="67">
        <v>24.234722027365098</v>
      </c>
      <c r="F114" s="67">
        <v>0.37230790713748402</v>
      </c>
      <c r="G114" s="67">
        <v>24.197565370764401</v>
      </c>
      <c r="H114" s="67">
        <v>13607.802559</v>
      </c>
      <c r="I114" s="67">
        <v>6.74595352686989</v>
      </c>
      <c r="J114" s="67">
        <v>7.4121424359134203</v>
      </c>
      <c r="K114" s="67">
        <v>6.6859087483726398</v>
      </c>
      <c r="L114" s="67">
        <v>40737.916490900003</v>
      </c>
      <c r="M114" s="67">
        <v>3.69045822744018</v>
      </c>
      <c r="N114" s="67">
        <v>22.189860432181799</v>
      </c>
      <c r="O114" s="67">
        <v>3.5704911354847</v>
      </c>
      <c r="P114" s="67">
        <v>18901.949765900001</v>
      </c>
      <c r="Q114" s="67">
        <v>4.4209449575614697</v>
      </c>
      <c r="R114" s="67">
        <v>10.2958536746749</v>
      </c>
      <c r="S114" s="67">
        <v>4.5090833790262597</v>
      </c>
      <c r="T114" s="67">
        <v>8708.8395383000006</v>
      </c>
      <c r="U114" s="67">
        <v>7.2623211263551504</v>
      </c>
      <c r="V114" s="67">
        <v>4.7436872213214798</v>
      </c>
      <c r="W114" s="67">
        <v>7.2169954108801102</v>
      </c>
      <c r="X114" s="67">
        <v>100947.9588941</v>
      </c>
      <c r="Y114" s="67">
        <v>2.0177946235755999</v>
      </c>
      <c r="Z114" s="67">
        <v>54.986148328770902</v>
      </c>
      <c r="AA114" s="67">
        <v>1.86923966548509</v>
      </c>
    </row>
    <row r="115" spans="1:27" x14ac:dyDescent="0.25">
      <c r="A115" s="67" t="s">
        <v>73</v>
      </c>
      <c r="B115" s="67" t="s">
        <v>74</v>
      </c>
      <c r="C115" s="67" t="s">
        <v>15</v>
      </c>
      <c r="D115" s="67">
        <v>112.9665009</v>
      </c>
      <c r="E115" s="67">
        <v>27.276018594770399</v>
      </c>
      <c r="F115" s="67">
        <v>11.440370175058201</v>
      </c>
      <c r="G115" s="67">
        <v>25.4196224146696</v>
      </c>
      <c r="H115" s="67">
        <v>378.76207799999997</v>
      </c>
      <c r="I115" s="67">
        <v>19.346718140238899</v>
      </c>
      <c r="J115" s="67">
        <v>38.358082671163601</v>
      </c>
      <c r="K115" s="67">
        <v>14.2954778639773</v>
      </c>
      <c r="L115" s="67">
        <v>306.841137</v>
      </c>
      <c r="M115" s="67">
        <v>22.283659353749801</v>
      </c>
      <c r="N115" s="67">
        <v>31.074488138065</v>
      </c>
      <c r="O115" s="67">
        <v>15.5625935803924</v>
      </c>
      <c r="P115" s="67">
        <v>71.219878399999999</v>
      </c>
      <c r="Q115" s="67">
        <v>60.7306463076414</v>
      </c>
      <c r="R115" s="67">
        <v>7.2125963557983797</v>
      </c>
      <c r="S115" s="67">
        <v>58.553417068080797</v>
      </c>
      <c r="T115" s="67"/>
      <c r="U115" s="67"/>
      <c r="V115" s="67"/>
      <c r="W115" s="67"/>
      <c r="X115" s="67">
        <v>117.64786770000001</v>
      </c>
      <c r="Y115" s="67">
        <v>47.074195490374002</v>
      </c>
      <c r="Z115" s="67">
        <v>11.9144626599148</v>
      </c>
      <c r="AA115" s="67">
        <v>43.610864912535497</v>
      </c>
    </row>
    <row r="116" spans="1:27" x14ac:dyDescent="0.25">
      <c r="A116" s="67" t="s">
        <v>73</v>
      </c>
      <c r="B116" s="67" t="s">
        <v>74</v>
      </c>
      <c r="C116" s="67" t="s">
        <v>16</v>
      </c>
      <c r="D116" s="67">
        <v>89.746952399999998</v>
      </c>
      <c r="E116" s="67">
        <v>36.622924725136997</v>
      </c>
      <c r="F116" s="67">
        <v>0.116501955065104</v>
      </c>
      <c r="G116" s="67">
        <v>36.808946370250503</v>
      </c>
      <c r="H116" s="67">
        <v>2370.6853732999998</v>
      </c>
      <c r="I116" s="67">
        <v>12.510870832476</v>
      </c>
      <c r="J116" s="67">
        <v>3.0774246194202299</v>
      </c>
      <c r="K116" s="67">
        <v>12.4013872327266</v>
      </c>
      <c r="L116" s="67">
        <v>9930.5001200999995</v>
      </c>
      <c r="M116" s="67">
        <v>8.3404531309168206</v>
      </c>
      <c r="N116" s="67">
        <v>12.890941116412799</v>
      </c>
      <c r="O116" s="67">
        <v>8.28612735839876</v>
      </c>
      <c r="P116" s="67">
        <v>6220.1321893000004</v>
      </c>
      <c r="Q116" s="67">
        <v>7.8056073019121799</v>
      </c>
      <c r="R116" s="67">
        <v>8.07445313114426</v>
      </c>
      <c r="S116" s="67">
        <v>7.95312515792022</v>
      </c>
      <c r="T116" s="67">
        <v>5550.9874132000004</v>
      </c>
      <c r="U116" s="67">
        <v>9.2566092312498007</v>
      </c>
      <c r="V116" s="67">
        <v>7.2058255894557099</v>
      </c>
      <c r="W116" s="67">
        <v>9.2178194290153694</v>
      </c>
      <c r="X116" s="67">
        <v>52872.665823900003</v>
      </c>
      <c r="Y116" s="67">
        <v>3.03510166546614</v>
      </c>
      <c r="Z116" s="67">
        <v>68.634853588501898</v>
      </c>
      <c r="AA116" s="67">
        <v>2.25255207147341</v>
      </c>
    </row>
    <row r="117" spans="1:27" x14ac:dyDescent="0.25">
      <c r="A117" s="67" t="s">
        <v>75</v>
      </c>
      <c r="B117" s="67" t="s">
        <v>76</v>
      </c>
      <c r="C117" s="67" t="s">
        <v>15</v>
      </c>
      <c r="D117" s="67">
        <v>372.18856790000001</v>
      </c>
      <c r="E117" s="67">
        <v>22.282674260461</v>
      </c>
      <c r="F117" s="67">
        <v>11.9219156504571</v>
      </c>
      <c r="G117" s="67">
        <v>20.6410472348472</v>
      </c>
      <c r="H117" s="67">
        <v>1074.9527066999999</v>
      </c>
      <c r="I117" s="67">
        <v>13.6957461749262</v>
      </c>
      <c r="J117" s="67">
        <v>34.432802624263303</v>
      </c>
      <c r="K117" s="67">
        <v>10.5903393225475</v>
      </c>
      <c r="L117" s="67">
        <v>1516.9889476000001</v>
      </c>
      <c r="M117" s="67">
        <v>15.1984782424037</v>
      </c>
      <c r="N117" s="67">
        <v>48.592073577128403</v>
      </c>
      <c r="O117" s="67">
        <v>8.6006297002650793</v>
      </c>
      <c r="P117" s="67">
        <v>81.161702599999998</v>
      </c>
      <c r="Q117" s="67">
        <v>45.932109430476501</v>
      </c>
      <c r="R117" s="67">
        <v>2.5997654304757098</v>
      </c>
      <c r="S117" s="67">
        <v>47.150065153464297</v>
      </c>
      <c r="T117" s="67">
        <v>15.809088600000001</v>
      </c>
      <c r="U117" s="67">
        <v>100</v>
      </c>
      <c r="V117" s="67">
        <v>0.50639551306810204</v>
      </c>
      <c r="W117" s="67">
        <v>100.832504408842</v>
      </c>
      <c r="X117" s="67">
        <v>60.784586300000001</v>
      </c>
      <c r="Y117" s="67">
        <v>45.175355741844498</v>
      </c>
      <c r="Z117" s="67">
        <v>1.9470472046074101</v>
      </c>
      <c r="AA117" s="67">
        <v>46.520242267231303</v>
      </c>
    </row>
    <row r="118" spans="1:27" x14ac:dyDescent="0.25">
      <c r="A118" s="67" t="s">
        <v>75</v>
      </c>
      <c r="B118" s="67" t="s">
        <v>76</v>
      </c>
      <c r="C118" s="67" t="s">
        <v>16</v>
      </c>
      <c r="D118" s="67">
        <v>495.66367780000002</v>
      </c>
      <c r="E118" s="67">
        <v>17.553447360691099</v>
      </c>
      <c r="F118" s="67">
        <v>1.3790473928554099</v>
      </c>
      <c r="G118" s="67">
        <v>17.274633589297899</v>
      </c>
      <c r="H118" s="67">
        <v>5551.1098908000004</v>
      </c>
      <c r="I118" s="67">
        <v>4.7863825045575297</v>
      </c>
      <c r="J118" s="67">
        <v>15.4444313053952</v>
      </c>
      <c r="K118" s="67">
        <v>4.92323378166558</v>
      </c>
      <c r="L118" s="67">
        <v>13613.3693645</v>
      </c>
      <c r="M118" s="67">
        <v>3.53411867629208</v>
      </c>
      <c r="N118" s="67">
        <v>37.875443311516101</v>
      </c>
      <c r="O118" s="67">
        <v>3.3481396583344698</v>
      </c>
      <c r="P118" s="67">
        <v>3397.6737112000001</v>
      </c>
      <c r="Q118" s="67">
        <v>6.7104673099145602</v>
      </c>
      <c r="R118" s="67">
        <v>9.4530894295110208</v>
      </c>
      <c r="S118" s="67">
        <v>6.6504244374989501</v>
      </c>
      <c r="T118" s="67">
        <v>1670.4933066000001</v>
      </c>
      <c r="U118" s="67">
        <v>9.1070167827446706</v>
      </c>
      <c r="V118" s="67">
        <v>4.6476866117647697</v>
      </c>
      <c r="W118" s="67">
        <v>9.1168265900055303</v>
      </c>
      <c r="X118" s="67">
        <v>11214.1587683</v>
      </c>
      <c r="Y118" s="67">
        <v>5.4360858280461297</v>
      </c>
      <c r="Z118" s="67">
        <v>31.200301948957499</v>
      </c>
      <c r="AA118" s="67">
        <v>4.89310410180408</v>
      </c>
    </row>
    <row r="119" spans="1:27" x14ac:dyDescent="0.25">
      <c r="A119" s="67" t="s">
        <v>77</v>
      </c>
      <c r="B119" s="67" t="s">
        <v>78</v>
      </c>
      <c r="C119" s="67" t="s">
        <v>15</v>
      </c>
      <c r="D119" s="67">
        <v>1160.3431269</v>
      </c>
      <c r="E119" s="67">
        <v>18.0729750781909</v>
      </c>
      <c r="F119" s="67">
        <v>17.000054268520699</v>
      </c>
      <c r="G119" s="67">
        <v>16.083052191998899</v>
      </c>
      <c r="H119" s="67">
        <v>2723.2343552000002</v>
      </c>
      <c r="I119" s="67">
        <v>12.5574483058871</v>
      </c>
      <c r="J119" s="67">
        <v>39.897794670429199</v>
      </c>
      <c r="K119" s="67">
        <v>9.3009065391110006</v>
      </c>
      <c r="L119" s="67">
        <v>2556.9889632999998</v>
      </c>
      <c r="M119" s="67">
        <v>13.664664949055499</v>
      </c>
      <c r="N119" s="67">
        <v>37.462152472295998</v>
      </c>
      <c r="O119" s="67">
        <v>9.9975731719617897</v>
      </c>
      <c r="P119" s="67">
        <v>343.91358480000002</v>
      </c>
      <c r="Q119" s="67">
        <v>37.381507273813398</v>
      </c>
      <c r="R119" s="67">
        <v>5.0386385455665001</v>
      </c>
      <c r="S119" s="67">
        <v>36.516578360334698</v>
      </c>
      <c r="T119" s="67">
        <v>41.045986200000002</v>
      </c>
      <c r="U119" s="67">
        <v>70.822101535702501</v>
      </c>
      <c r="V119" s="67">
        <v>0.60136004318754299</v>
      </c>
      <c r="W119" s="67">
        <v>71.016310296796206</v>
      </c>
      <c r="X119" s="67"/>
      <c r="Y119" s="67"/>
      <c r="Z119" s="67"/>
      <c r="AA119" s="67"/>
    </row>
    <row r="120" spans="1:27" x14ac:dyDescent="0.25">
      <c r="A120" s="67" t="s">
        <v>77</v>
      </c>
      <c r="B120" s="67" t="s">
        <v>78</v>
      </c>
      <c r="C120" s="67" t="s">
        <v>16</v>
      </c>
      <c r="D120" s="67">
        <v>1175.7452929999999</v>
      </c>
      <c r="E120" s="67">
        <v>16.207196570661999</v>
      </c>
      <c r="F120" s="67">
        <v>0.91264640241522299</v>
      </c>
      <c r="G120" s="67">
        <v>16.235078941265101</v>
      </c>
      <c r="H120" s="67">
        <v>30261.850441400002</v>
      </c>
      <c r="I120" s="67">
        <v>3.53668996118</v>
      </c>
      <c r="J120" s="67">
        <v>23.490095261449799</v>
      </c>
      <c r="K120" s="67">
        <v>3.2748453809587201</v>
      </c>
      <c r="L120" s="67">
        <v>61510.719711700003</v>
      </c>
      <c r="M120" s="67">
        <v>2.1992869620092899</v>
      </c>
      <c r="N120" s="67">
        <v>47.746342161927899</v>
      </c>
      <c r="O120" s="67">
        <v>1.86205297525272</v>
      </c>
      <c r="P120" s="67">
        <v>20061.184545600001</v>
      </c>
      <c r="Q120" s="67">
        <v>4.0685547657365699</v>
      </c>
      <c r="R120" s="67">
        <v>15.5720529035788</v>
      </c>
      <c r="S120" s="67">
        <v>4.0212137022733003</v>
      </c>
      <c r="T120" s="67">
        <v>4372.9024894000004</v>
      </c>
      <c r="U120" s="67">
        <v>9.2879947590420304</v>
      </c>
      <c r="V120" s="67">
        <v>3.3943692982009499</v>
      </c>
      <c r="W120" s="67">
        <v>9.1968191446216601</v>
      </c>
      <c r="X120" s="67">
        <v>11445.727437400001</v>
      </c>
      <c r="Y120" s="67">
        <v>5.6369135495763496</v>
      </c>
      <c r="Z120" s="67">
        <v>8.8844939724273395</v>
      </c>
      <c r="AA120" s="67">
        <v>5.6162590910813801</v>
      </c>
    </row>
    <row r="121" spans="1:27" x14ac:dyDescent="0.25">
      <c r="A121" s="67" t="s">
        <v>79</v>
      </c>
      <c r="B121" s="67" t="s">
        <v>80</v>
      </c>
      <c r="C121" s="67" t="s">
        <v>15</v>
      </c>
      <c r="D121" s="67">
        <v>1672.9609287999999</v>
      </c>
      <c r="E121" s="67">
        <v>13.907676997564099</v>
      </c>
      <c r="F121" s="67">
        <v>12.711853039317599</v>
      </c>
      <c r="G121" s="67">
        <v>13.3091767286055</v>
      </c>
      <c r="H121" s="67">
        <v>6694.9614087999998</v>
      </c>
      <c r="I121" s="67">
        <v>8.2681817102702393</v>
      </c>
      <c r="J121" s="67">
        <v>50.871101690111402</v>
      </c>
      <c r="K121" s="67">
        <v>5.5157877177946997</v>
      </c>
      <c r="L121" s="67">
        <v>4188.2480122999996</v>
      </c>
      <c r="M121" s="67">
        <v>9.7694640870523592</v>
      </c>
      <c r="N121" s="67">
        <v>31.824050584827699</v>
      </c>
      <c r="O121" s="67">
        <v>7.7845756175932204</v>
      </c>
      <c r="P121" s="67">
        <v>363.50380960000001</v>
      </c>
      <c r="Q121" s="67">
        <v>36.472407000137203</v>
      </c>
      <c r="R121" s="67">
        <v>2.7620531521807501</v>
      </c>
      <c r="S121" s="67">
        <v>35.837485783144999</v>
      </c>
      <c r="T121" s="67">
        <v>113.8216755</v>
      </c>
      <c r="U121" s="67">
        <v>79.017170500202496</v>
      </c>
      <c r="V121" s="67">
        <v>0.86486443690154102</v>
      </c>
      <c r="W121" s="67">
        <v>78.848413477540007</v>
      </c>
      <c r="X121" s="67">
        <v>127.141907</v>
      </c>
      <c r="Y121" s="67">
        <v>54.040720698112402</v>
      </c>
      <c r="Z121" s="67">
        <v>0.96607709666111097</v>
      </c>
      <c r="AA121" s="67">
        <v>53.248343758235201</v>
      </c>
    </row>
    <row r="122" spans="1:27" x14ac:dyDescent="0.25">
      <c r="A122" s="67" t="s">
        <v>79</v>
      </c>
      <c r="B122" s="67" t="s">
        <v>80</v>
      </c>
      <c r="C122" s="67" t="s">
        <v>16</v>
      </c>
      <c r="D122" s="67">
        <v>1791.8047492999999</v>
      </c>
      <c r="E122" s="67">
        <v>15.664795143023801</v>
      </c>
      <c r="F122" s="67">
        <v>1.5509663058381999</v>
      </c>
      <c r="G122" s="67">
        <v>15.6092054607445</v>
      </c>
      <c r="H122" s="67">
        <v>31139.534202700001</v>
      </c>
      <c r="I122" s="67">
        <v>3.2986086944279198</v>
      </c>
      <c r="J122" s="67">
        <v>26.954035224402499</v>
      </c>
      <c r="K122" s="67">
        <v>3.09492427672284</v>
      </c>
      <c r="L122" s="67">
        <v>61535.417593099999</v>
      </c>
      <c r="M122" s="67">
        <v>2.1445996368542102</v>
      </c>
      <c r="N122" s="67">
        <v>53.264374558593197</v>
      </c>
      <c r="O122" s="67">
        <v>1.88436362840699</v>
      </c>
      <c r="P122" s="67">
        <v>12915.584551100001</v>
      </c>
      <c r="Q122" s="67">
        <v>6.24716245438601</v>
      </c>
      <c r="R122" s="67">
        <v>11.1795866523884</v>
      </c>
      <c r="S122" s="67">
        <v>5.9673218145023803</v>
      </c>
      <c r="T122" s="67">
        <v>2771.6853087</v>
      </c>
      <c r="U122" s="67">
        <v>12.454497710523199</v>
      </c>
      <c r="V122" s="67">
        <v>2.3991400435007502</v>
      </c>
      <c r="W122" s="67">
        <v>12.5236281435783</v>
      </c>
      <c r="X122" s="67">
        <v>5374.2569985</v>
      </c>
      <c r="Y122" s="67">
        <v>9.7971047509986793</v>
      </c>
      <c r="Z122" s="67">
        <v>4.6518972152769296</v>
      </c>
      <c r="AA122" s="67">
        <v>9.7794261012518504</v>
      </c>
    </row>
    <row r="123" spans="1:27" x14ac:dyDescent="0.25">
      <c r="A123" s="67" t="s">
        <v>81</v>
      </c>
      <c r="B123" s="67" t="s">
        <v>82</v>
      </c>
      <c r="C123" s="67" t="s">
        <v>15</v>
      </c>
      <c r="D123" s="67">
        <v>213.33441680000001</v>
      </c>
      <c r="E123" s="67">
        <v>38.785905926530901</v>
      </c>
      <c r="F123" s="67">
        <v>7.8767670155913301</v>
      </c>
      <c r="G123" s="67">
        <v>39.325962755517899</v>
      </c>
      <c r="H123" s="67">
        <v>788.66220320000002</v>
      </c>
      <c r="I123" s="67">
        <v>24.108002358403201</v>
      </c>
      <c r="J123" s="67">
        <v>29.119110370424501</v>
      </c>
      <c r="K123" s="67">
        <v>19.254008280211</v>
      </c>
      <c r="L123" s="67">
        <v>1321.6794037</v>
      </c>
      <c r="M123" s="67">
        <v>21.677032916332699</v>
      </c>
      <c r="N123" s="67">
        <v>48.799255593205302</v>
      </c>
      <c r="O123" s="67">
        <v>13.610943495176199</v>
      </c>
      <c r="P123" s="67">
        <v>229.4176641</v>
      </c>
      <c r="Q123" s="67">
        <v>51.492494378661497</v>
      </c>
      <c r="R123" s="67">
        <v>8.4705952114187504</v>
      </c>
      <c r="S123" s="67">
        <v>49.891777647332397</v>
      </c>
      <c r="T123" s="67">
        <v>10.7722996</v>
      </c>
      <c r="U123" s="67">
        <v>100</v>
      </c>
      <c r="V123" s="67">
        <v>0.39773654642370698</v>
      </c>
      <c r="W123" s="67">
        <v>101.087662062014</v>
      </c>
      <c r="X123" s="67">
        <v>144.534761</v>
      </c>
      <c r="Y123" s="67">
        <v>57.301883902066201</v>
      </c>
      <c r="Z123" s="67">
        <v>5.3365352629364198</v>
      </c>
      <c r="AA123" s="67">
        <v>56.730630472001003</v>
      </c>
    </row>
    <row r="124" spans="1:27" x14ac:dyDescent="0.25">
      <c r="A124" s="67" t="s">
        <v>81</v>
      </c>
      <c r="B124" s="67" t="s">
        <v>82</v>
      </c>
      <c r="C124" s="67" t="s">
        <v>16</v>
      </c>
      <c r="D124" s="67">
        <v>560.08994629999995</v>
      </c>
      <c r="E124" s="67">
        <v>29.607822832519499</v>
      </c>
      <c r="F124" s="67">
        <v>0.82702505614898703</v>
      </c>
      <c r="G124" s="67">
        <v>29.473094420035</v>
      </c>
      <c r="H124" s="67">
        <v>10369.2678027</v>
      </c>
      <c r="I124" s="67">
        <v>6.4205499960091998</v>
      </c>
      <c r="J124" s="67">
        <v>15.3111912531251</v>
      </c>
      <c r="K124" s="67">
        <v>6.48885264419952</v>
      </c>
      <c r="L124" s="67">
        <v>33071.945958999997</v>
      </c>
      <c r="M124" s="67">
        <v>3.44332740533368</v>
      </c>
      <c r="N124" s="67">
        <v>48.833813469395999</v>
      </c>
      <c r="O124" s="67">
        <v>3.18831604660414</v>
      </c>
      <c r="P124" s="67">
        <v>10480.499702200001</v>
      </c>
      <c r="Q124" s="67">
        <v>7.4251067866890299</v>
      </c>
      <c r="R124" s="67">
        <v>15.475435529490399</v>
      </c>
      <c r="S124" s="67">
        <v>7.2542215550443396</v>
      </c>
      <c r="T124" s="67">
        <v>2705.8521618999998</v>
      </c>
      <c r="U124" s="67">
        <v>14.513604167390801</v>
      </c>
      <c r="V124" s="67">
        <v>3.9954431442830698</v>
      </c>
      <c r="W124" s="67">
        <v>14.687398934040701</v>
      </c>
      <c r="X124" s="67">
        <v>10535.7999793</v>
      </c>
      <c r="Y124" s="67">
        <v>9.3534756731999398</v>
      </c>
      <c r="Z124" s="67">
        <v>15.557091547556499</v>
      </c>
      <c r="AA124" s="67">
        <v>9.1403476246025406</v>
      </c>
    </row>
    <row r="125" spans="1:27" x14ac:dyDescent="0.25">
      <c r="A125" s="67" t="s">
        <v>83</v>
      </c>
      <c r="B125" s="67" t="s">
        <v>84</v>
      </c>
      <c r="C125" s="67" t="s">
        <v>15</v>
      </c>
      <c r="D125" s="67">
        <v>715.51361169999996</v>
      </c>
      <c r="E125" s="67">
        <v>32.022662688123198</v>
      </c>
      <c r="F125" s="67">
        <v>4.7183274528424404</v>
      </c>
      <c r="G125" s="67">
        <v>31.7377747546082</v>
      </c>
      <c r="H125" s="67">
        <v>6993.8935529</v>
      </c>
      <c r="I125" s="67">
        <v>10.9912449907923</v>
      </c>
      <c r="J125" s="67">
        <v>46.119989072607403</v>
      </c>
      <c r="K125" s="67">
        <v>7.85849107997816</v>
      </c>
      <c r="L125" s="67">
        <v>6511.5840344999997</v>
      </c>
      <c r="M125" s="67">
        <v>12.287412931866401</v>
      </c>
      <c r="N125" s="67">
        <v>42.939484601103203</v>
      </c>
      <c r="O125" s="67">
        <v>8.7284698641338796</v>
      </c>
      <c r="P125" s="67">
        <v>866.47960820000003</v>
      </c>
      <c r="Q125" s="67">
        <v>27.530280796315999</v>
      </c>
      <c r="R125" s="67">
        <v>5.7138459085141502</v>
      </c>
      <c r="S125" s="67">
        <v>27.446982374472999</v>
      </c>
      <c r="T125" s="67">
        <v>47.463423599999999</v>
      </c>
      <c r="U125" s="67">
        <v>76.682872969732301</v>
      </c>
      <c r="V125" s="67">
        <v>0.312989118467905</v>
      </c>
      <c r="W125" s="67">
        <v>77.009944740305301</v>
      </c>
      <c r="X125" s="67">
        <v>29.6260683</v>
      </c>
      <c r="Y125" s="67">
        <v>70.693460455396604</v>
      </c>
      <c r="Z125" s="67">
        <v>0.19536384646485899</v>
      </c>
      <c r="AA125" s="67">
        <v>71.038467073834994</v>
      </c>
    </row>
    <row r="126" spans="1:27" x14ac:dyDescent="0.25">
      <c r="A126" s="67" t="s">
        <v>83</v>
      </c>
      <c r="B126" s="67" t="s">
        <v>84</v>
      </c>
      <c r="C126" s="67" t="s">
        <v>16</v>
      </c>
      <c r="D126" s="67">
        <v>1895.7765495000001</v>
      </c>
      <c r="E126" s="67">
        <v>19.0717694999339</v>
      </c>
      <c r="F126" s="67">
        <v>0.86752133540814602</v>
      </c>
      <c r="G126" s="67">
        <v>19.0632805445514</v>
      </c>
      <c r="H126" s="67">
        <v>48519.309049900003</v>
      </c>
      <c r="I126" s="67">
        <v>3.51261931396439</v>
      </c>
      <c r="J126" s="67">
        <v>22.2027937792306</v>
      </c>
      <c r="K126" s="67">
        <v>3.4922009359032899</v>
      </c>
      <c r="L126" s="67">
        <v>114155.09793459999</v>
      </c>
      <c r="M126" s="67">
        <v>2.1715081708938699</v>
      </c>
      <c r="N126" s="67">
        <v>52.238215010092297</v>
      </c>
      <c r="O126" s="67">
        <v>1.8024390536372601</v>
      </c>
      <c r="P126" s="67">
        <v>31974.144081900002</v>
      </c>
      <c r="Q126" s="67">
        <v>4.8567660579999803</v>
      </c>
      <c r="R126" s="67">
        <v>14.6316042256025</v>
      </c>
      <c r="S126" s="67">
        <v>4.7582147540237401</v>
      </c>
      <c r="T126" s="67">
        <v>6522.4787180000003</v>
      </c>
      <c r="U126" s="67">
        <v>10.9416557017896</v>
      </c>
      <c r="V126" s="67">
        <v>2.9847343818568399</v>
      </c>
      <c r="W126" s="67">
        <v>10.8559177994563</v>
      </c>
      <c r="X126" s="67">
        <v>15461.1389884</v>
      </c>
      <c r="Y126" s="67">
        <v>7.0392445193273803</v>
      </c>
      <c r="Z126" s="67">
        <v>7.0751312678096401</v>
      </c>
      <c r="AA126" s="67">
        <v>6.9932506791287796</v>
      </c>
    </row>
    <row r="127" spans="1:27" x14ac:dyDescent="0.25">
      <c r="A127" s="67" t="s">
        <v>85</v>
      </c>
      <c r="B127" s="67" t="s">
        <v>86</v>
      </c>
      <c r="C127" s="67" t="s">
        <v>15</v>
      </c>
      <c r="D127" s="67">
        <v>1037.1981814000001</v>
      </c>
      <c r="E127" s="67">
        <v>19.515789491533202</v>
      </c>
      <c r="F127" s="67">
        <v>7.4290166538604998</v>
      </c>
      <c r="G127" s="67">
        <v>18.7626492380721</v>
      </c>
      <c r="H127" s="67">
        <v>5100.2869081999997</v>
      </c>
      <c r="I127" s="67">
        <v>9.5869767918582092</v>
      </c>
      <c r="J127" s="67">
        <v>36.531221380798002</v>
      </c>
      <c r="K127" s="67">
        <v>7.9342159866772697</v>
      </c>
      <c r="L127" s="67">
        <v>6776.1562151999997</v>
      </c>
      <c r="M127" s="67">
        <v>8.4938156352809102</v>
      </c>
      <c r="N127" s="67">
        <v>48.534772114556198</v>
      </c>
      <c r="O127" s="67">
        <v>5.7159100686430699</v>
      </c>
      <c r="P127" s="67">
        <v>729.20922229999996</v>
      </c>
      <c r="Q127" s="67">
        <v>27.071419573099501</v>
      </c>
      <c r="R127" s="67">
        <v>5.2230205892794102</v>
      </c>
      <c r="S127" s="67">
        <v>26.246687982205</v>
      </c>
      <c r="T127" s="67">
        <v>44.689440599999998</v>
      </c>
      <c r="U127" s="67">
        <v>74.758593547777593</v>
      </c>
      <c r="V127" s="67">
        <v>0.32009176686077601</v>
      </c>
      <c r="W127" s="67">
        <v>74.266656938006506</v>
      </c>
      <c r="X127" s="67">
        <v>273.90647569999999</v>
      </c>
      <c r="Y127" s="67">
        <v>35.359039508909497</v>
      </c>
      <c r="Z127" s="67">
        <v>1.96187749464515</v>
      </c>
      <c r="AA127" s="67">
        <v>35.105428085956298</v>
      </c>
    </row>
    <row r="128" spans="1:27" x14ac:dyDescent="0.25">
      <c r="A128" s="67" t="s">
        <v>85</v>
      </c>
      <c r="B128" s="67" t="s">
        <v>86</v>
      </c>
      <c r="C128" s="67" t="s">
        <v>16</v>
      </c>
      <c r="D128" s="67">
        <v>2018.6345726</v>
      </c>
      <c r="E128" s="67">
        <v>14.6240818034934</v>
      </c>
      <c r="F128" s="67">
        <v>0.57490908391898898</v>
      </c>
      <c r="G128" s="67">
        <v>14.6621044092108</v>
      </c>
      <c r="H128" s="67">
        <v>52293.495257399998</v>
      </c>
      <c r="I128" s="67">
        <v>3.13939685182432</v>
      </c>
      <c r="J128" s="67">
        <v>14.8932381627802</v>
      </c>
      <c r="K128" s="67">
        <v>3.1123654525006601</v>
      </c>
      <c r="L128" s="67">
        <v>148489.38329339999</v>
      </c>
      <c r="M128" s="67">
        <v>1.8177099103776699</v>
      </c>
      <c r="N128" s="67">
        <v>42.289920364808999</v>
      </c>
      <c r="O128" s="67">
        <v>1.69288242069277</v>
      </c>
      <c r="P128" s="67">
        <v>60095.496128500003</v>
      </c>
      <c r="Q128" s="67">
        <v>2.8729685768172302</v>
      </c>
      <c r="R128" s="67">
        <v>17.115255577136701</v>
      </c>
      <c r="S128" s="67">
        <v>2.80891906302642</v>
      </c>
      <c r="T128" s="67">
        <v>16875.670378700001</v>
      </c>
      <c r="U128" s="67">
        <v>5.6918003937643196</v>
      </c>
      <c r="V128" s="67">
        <v>4.8062072896339503</v>
      </c>
      <c r="W128" s="67">
        <v>5.6322779269979399</v>
      </c>
      <c r="X128" s="67">
        <v>71349.7202521</v>
      </c>
      <c r="Y128" s="67">
        <v>3.34788263142956</v>
      </c>
      <c r="Z128" s="67">
        <v>20.320469521721201</v>
      </c>
      <c r="AA128" s="67">
        <v>3.2707626922127502</v>
      </c>
    </row>
    <row r="129" spans="1:27" x14ac:dyDescent="0.25">
      <c r="A129" s="67" t="s">
        <v>87</v>
      </c>
      <c r="B129" s="67" t="s">
        <v>88</v>
      </c>
      <c r="C129" s="67" t="s">
        <v>15</v>
      </c>
      <c r="D129" s="67">
        <v>269.39875569999998</v>
      </c>
      <c r="E129" s="67">
        <v>38.5727965272307</v>
      </c>
      <c r="F129" s="67">
        <v>10.0780479793626</v>
      </c>
      <c r="G129" s="67">
        <v>34.961126232966102</v>
      </c>
      <c r="H129" s="67">
        <v>1013.7438527</v>
      </c>
      <c r="I129" s="67">
        <v>21.657079802720101</v>
      </c>
      <c r="J129" s="67">
        <v>37.923557440894598</v>
      </c>
      <c r="K129" s="67">
        <v>17.299193459587102</v>
      </c>
      <c r="L129" s="67">
        <v>1248.1650161</v>
      </c>
      <c r="M129" s="67">
        <v>20.707341410439799</v>
      </c>
      <c r="N129" s="67">
        <v>46.693114397401402</v>
      </c>
      <c r="O129" s="67">
        <v>12.848965834436401</v>
      </c>
      <c r="P129" s="67">
        <v>83.186080700000005</v>
      </c>
      <c r="Q129" s="67">
        <v>73.225342855270995</v>
      </c>
      <c r="R129" s="67">
        <v>3.1119420367453801</v>
      </c>
      <c r="S129" s="67">
        <v>73.016125293109297</v>
      </c>
      <c r="T129" s="67"/>
      <c r="U129" s="67"/>
      <c r="V129" s="67"/>
      <c r="W129" s="67"/>
      <c r="X129" s="67">
        <v>58.630656299999998</v>
      </c>
      <c r="Y129" s="67">
        <v>50.294889026420897</v>
      </c>
      <c r="Z129" s="67">
        <v>2.1933381455960399</v>
      </c>
      <c r="AA129" s="67">
        <v>51.250110862499099</v>
      </c>
    </row>
    <row r="130" spans="1:27" x14ac:dyDescent="0.25">
      <c r="A130" s="67" t="s">
        <v>87</v>
      </c>
      <c r="B130" s="67" t="s">
        <v>88</v>
      </c>
      <c r="C130" s="67" t="s">
        <v>16</v>
      </c>
      <c r="D130" s="67">
        <v>680.09418149999999</v>
      </c>
      <c r="E130" s="67">
        <v>23.181587077952699</v>
      </c>
      <c r="F130" s="67">
        <v>0.54782770233590705</v>
      </c>
      <c r="G130" s="67">
        <v>23.214350893637999</v>
      </c>
      <c r="H130" s="67">
        <v>14416.548041100001</v>
      </c>
      <c r="I130" s="67">
        <v>5.74990302115416</v>
      </c>
      <c r="J130" s="67">
        <v>11.6127804116069</v>
      </c>
      <c r="K130" s="67">
        <v>5.7376203132355004</v>
      </c>
      <c r="L130" s="67">
        <v>42107.373143600002</v>
      </c>
      <c r="M130" s="67">
        <v>2.9392026147634698</v>
      </c>
      <c r="N130" s="67">
        <v>33.918222075921499</v>
      </c>
      <c r="O130" s="67">
        <v>2.84473373825965</v>
      </c>
      <c r="P130" s="67">
        <v>20158.107813300001</v>
      </c>
      <c r="Q130" s="67">
        <v>4.2757760569463201</v>
      </c>
      <c r="R130" s="67">
        <v>16.237706757677401</v>
      </c>
      <c r="S130" s="67">
        <v>4.2048829936197603</v>
      </c>
      <c r="T130" s="67">
        <v>4648.5396713999999</v>
      </c>
      <c r="U130" s="67">
        <v>8.4315134713805904</v>
      </c>
      <c r="V130" s="67">
        <v>3.74447962748873</v>
      </c>
      <c r="W130" s="67">
        <v>8.3635448143577698</v>
      </c>
      <c r="X130" s="67">
        <v>42133.147073300002</v>
      </c>
      <c r="Y130" s="67">
        <v>2.9813498656006998</v>
      </c>
      <c r="Z130" s="67">
        <v>33.938983424969599</v>
      </c>
      <c r="AA130" s="67">
        <v>2.88242435267408</v>
      </c>
    </row>
    <row r="131" spans="1:27" x14ac:dyDescent="0.25">
      <c r="A131" s="67" t="s">
        <v>89</v>
      </c>
      <c r="B131" s="67" t="s">
        <v>90</v>
      </c>
      <c r="C131" s="67" t="s">
        <v>15</v>
      </c>
      <c r="D131" s="67">
        <v>492.09996319999999</v>
      </c>
      <c r="E131" s="67">
        <v>33.909399914470399</v>
      </c>
      <c r="F131" s="67">
        <v>6.6932427961152996</v>
      </c>
      <c r="G131" s="67">
        <v>32.782568849201702</v>
      </c>
      <c r="H131" s="67">
        <v>2383.9779739999999</v>
      </c>
      <c r="I131" s="67">
        <v>16.490355028473498</v>
      </c>
      <c r="J131" s="67">
        <v>32.425410676342501</v>
      </c>
      <c r="K131" s="67">
        <v>13.907286382538301</v>
      </c>
      <c r="L131" s="67">
        <v>3826.1786332000001</v>
      </c>
      <c r="M131" s="67">
        <v>13.309205422174699</v>
      </c>
      <c r="N131" s="67">
        <v>52.0413421833724</v>
      </c>
      <c r="O131" s="67">
        <v>9.0370671081274594</v>
      </c>
      <c r="P131" s="67">
        <v>156.34591810000001</v>
      </c>
      <c r="Q131" s="67">
        <v>51.7179094843057</v>
      </c>
      <c r="R131" s="67">
        <v>2.1265215774859798</v>
      </c>
      <c r="S131" s="67">
        <v>51.633206980985797</v>
      </c>
      <c r="T131" s="67">
        <v>82.381258900000006</v>
      </c>
      <c r="U131" s="67">
        <v>92.456052361219704</v>
      </c>
      <c r="V131" s="67">
        <v>1.12049951006242</v>
      </c>
      <c r="W131" s="67">
        <v>90.738270815417195</v>
      </c>
      <c r="X131" s="67">
        <v>411.20678550000002</v>
      </c>
      <c r="Y131" s="67">
        <v>42.033965628536997</v>
      </c>
      <c r="Z131" s="67">
        <v>5.5929832566213902</v>
      </c>
      <c r="AA131" s="67">
        <v>40.522424265349599</v>
      </c>
    </row>
    <row r="132" spans="1:27" x14ac:dyDescent="0.25">
      <c r="A132" s="67" t="s">
        <v>89</v>
      </c>
      <c r="B132" s="67" t="s">
        <v>90</v>
      </c>
      <c r="C132" s="67" t="s">
        <v>16</v>
      </c>
      <c r="D132" s="67">
        <v>1539.7261123999999</v>
      </c>
      <c r="E132" s="67">
        <v>17.5666142605345</v>
      </c>
      <c r="F132" s="67">
        <v>0.53108432502026404</v>
      </c>
      <c r="G132" s="67">
        <v>17.603370631175899</v>
      </c>
      <c r="H132" s="67">
        <v>34880.306475400001</v>
      </c>
      <c r="I132" s="67">
        <v>3.9898111803113401</v>
      </c>
      <c r="J132" s="67">
        <v>12.0309604882348</v>
      </c>
      <c r="K132" s="67">
        <v>4.0361008427417504</v>
      </c>
      <c r="L132" s="67">
        <v>102614.7063198</v>
      </c>
      <c r="M132" s="67">
        <v>2.3800825445926002</v>
      </c>
      <c r="N132" s="67">
        <v>35.393997415591002</v>
      </c>
      <c r="O132" s="67">
        <v>2.1643387028832102</v>
      </c>
      <c r="P132" s="67">
        <v>50965.456430699996</v>
      </c>
      <c r="Q132" s="67">
        <v>3.1678512189616499</v>
      </c>
      <c r="R132" s="67">
        <v>17.579071245117898</v>
      </c>
      <c r="S132" s="67">
        <v>3.0916107148725902</v>
      </c>
      <c r="T132" s="67">
        <v>14316.0128393</v>
      </c>
      <c r="U132" s="67">
        <v>6.4755990699395003</v>
      </c>
      <c r="V132" s="67">
        <v>4.9378976913563699</v>
      </c>
      <c r="W132" s="67">
        <v>6.4017543474362704</v>
      </c>
      <c r="X132" s="67">
        <v>85605.003927700003</v>
      </c>
      <c r="Y132" s="67">
        <v>3.1186364687053598</v>
      </c>
      <c r="Z132" s="67">
        <v>29.526988834679699</v>
      </c>
      <c r="AA132" s="67">
        <v>3.0393123207691799</v>
      </c>
    </row>
    <row r="133" spans="1:27" x14ac:dyDescent="0.25">
      <c r="A133" s="67" t="s">
        <v>91</v>
      </c>
      <c r="B133" s="67" t="s">
        <v>92</v>
      </c>
      <c r="C133" s="67" t="s">
        <v>15</v>
      </c>
      <c r="D133" s="67">
        <v>1408.1074125</v>
      </c>
      <c r="E133" s="67">
        <v>25.848684277082</v>
      </c>
      <c r="F133" s="67">
        <v>12.151212812749799</v>
      </c>
      <c r="G133" s="67">
        <v>25.081711663103899</v>
      </c>
      <c r="H133" s="67">
        <v>3433.0328094000001</v>
      </c>
      <c r="I133" s="67">
        <v>19.490279380438</v>
      </c>
      <c r="J133" s="67">
        <v>29.625234474200202</v>
      </c>
      <c r="K133" s="67">
        <v>16.1484726849941</v>
      </c>
      <c r="L133" s="67">
        <v>5711.6878617000002</v>
      </c>
      <c r="M133" s="67">
        <v>15.153919908900599</v>
      </c>
      <c r="N133" s="67">
        <v>49.288807168690802</v>
      </c>
      <c r="O133" s="67">
        <v>10.435366936996999</v>
      </c>
      <c r="P133" s="67">
        <v>461.882047</v>
      </c>
      <c r="Q133" s="67">
        <v>44.116029724822198</v>
      </c>
      <c r="R133" s="67">
        <v>3.9857946898532601</v>
      </c>
      <c r="S133" s="67">
        <v>42.899138971662602</v>
      </c>
      <c r="T133" s="67">
        <v>224.6632462</v>
      </c>
      <c r="U133" s="67">
        <v>56.898671816732502</v>
      </c>
      <c r="V133" s="67">
        <v>1.93872348909278</v>
      </c>
      <c r="W133" s="67">
        <v>55.133910611725803</v>
      </c>
      <c r="X133" s="67">
        <v>348.8313086</v>
      </c>
      <c r="Y133" s="67">
        <v>39.3033667386416</v>
      </c>
      <c r="Z133" s="67">
        <v>3.0102273654131499</v>
      </c>
      <c r="AA133" s="67">
        <v>38.707109590982</v>
      </c>
    </row>
    <row r="134" spans="1:27" x14ac:dyDescent="0.25">
      <c r="A134" s="67" t="s">
        <v>91</v>
      </c>
      <c r="B134" s="67" t="s">
        <v>92</v>
      </c>
      <c r="C134" s="67" t="s">
        <v>16</v>
      </c>
      <c r="D134" s="67">
        <v>1945.7894619000001</v>
      </c>
      <c r="E134" s="67">
        <v>21.411866094624301</v>
      </c>
      <c r="F134" s="67">
        <v>0.44755116897037001</v>
      </c>
      <c r="G134" s="67">
        <v>21.371653954252501</v>
      </c>
      <c r="H134" s="67">
        <v>44422.672496400002</v>
      </c>
      <c r="I134" s="67">
        <v>5.2673821459917498</v>
      </c>
      <c r="J134" s="67">
        <v>10.217661979286399</v>
      </c>
      <c r="K134" s="67">
        <v>5.2377917245352004</v>
      </c>
      <c r="L134" s="67">
        <v>133144.2745116</v>
      </c>
      <c r="M134" s="67">
        <v>2.8190289209952502</v>
      </c>
      <c r="N134" s="67">
        <v>30.624523807006302</v>
      </c>
      <c r="O134" s="67">
        <v>2.5715448183510401</v>
      </c>
      <c r="P134" s="67">
        <v>64184.5813442</v>
      </c>
      <c r="Q134" s="67">
        <v>3.6554045408391</v>
      </c>
      <c r="R134" s="67">
        <v>14.763100002823901</v>
      </c>
      <c r="S134" s="67">
        <v>3.65054817758578</v>
      </c>
      <c r="T134" s="67">
        <v>18759.661410799999</v>
      </c>
      <c r="U134" s="67">
        <v>6.3162674047073502</v>
      </c>
      <c r="V134" s="67">
        <v>4.3149110210996602</v>
      </c>
      <c r="W134" s="67">
        <v>6.3200969151631803</v>
      </c>
      <c r="X134" s="67">
        <v>172306.5957148</v>
      </c>
      <c r="Y134" s="67">
        <v>1.93680969691742</v>
      </c>
      <c r="Z134" s="67">
        <v>39.632252020813397</v>
      </c>
      <c r="AA134" s="67">
        <v>1.9870665669118099</v>
      </c>
    </row>
    <row r="135" spans="1:27" x14ac:dyDescent="0.25">
      <c r="A135" s="67" t="s">
        <v>93</v>
      </c>
      <c r="B135" s="67" t="s">
        <v>94</v>
      </c>
      <c r="C135" s="67" t="s">
        <v>15</v>
      </c>
      <c r="D135" s="67">
        <v>41.905157099999997</v>
      </c>
      <c r="E135" s="67">
        <v>73.470034578992198</v>
      </c>
      <c r="F135" s="67">
        <v>6.2151202148198204</v>
      </c>
      <c r="G135" s="67">
        <v>69.954779344249602</v>
      </c>
      <c r="H135" s="67">
        <v>295.80386540000001</v>
      </c>
      <c r="I135" s="67">
        <v>37.029591643152898</v>
      </c>
      <c r="J135" s="67">
        <v>43.871845631844202</v>
      </c>
      <c r="K135" s="67">
        <v>23.885876266863299</v>
      </c>
      <c r="L135" s="67">
        <v>290.2041643</v>
      </c>
      <c r="M135" s="67">
        <v>27.466224427733401</v>
      </c>
      <c r="N135" s="67">
        <v>43.0413317306433</v>
      </c>
      <c r="O135" s="67">
        <v>23.8406630737047</v>
      </c>
      <c r="P135" s="67"/>
      <c r="Q135" s="67"/>
      <c r="R135" s="67"/>
      <c r="S135" s="67"/>
      <c r="T135" s="67"/>
      <c r="U135" s="67"/>
      <c r="V135" s="67"/>
      <c r="W135" s="67"/>
      <c r="X135" s="67">
        <v>46.3321319</v>
      </c>
      <c r="Y135" s="67">
        <v>100</v>
      </c>
      <c r="Z135" s="67">
        <v>6.8717024226927004</v>
      </c>
      <c r="AA135" s="67">
        <v>96.179022045247194</v>
      </c>
    </row>
    <row r="136" spans="1:27" x14ac:dyDescent="0.25">
      <c r="A136" s="67" t="s">
        <v>93</v>
      </c>
      <c r="B136" s="67" t="s">
        <v>94</v>
      </c>
      <c r="C136" s="67" t="s">
        <v>16</v>
      </c>
      <c r="D136" s="67">
        <v>144.22771729999999</v>
      </c>
      <c r="E136" s="67">
        <v>43.904088033113403</v>
      </c>
      <c r="F136" s="67">
        <v>0.25864268803632501</v>
      </c>
      <c r="G136" s="67">
        <v>43.879852422706499</v>
      </c>
      <c r="H136" s="67">
        <v>4284.1610797000003</v>
      </c>
      <c r="I136" s="67">
        <v>10.5114367902944</v>
      </c>
      <c r="J136" s="67">
        <v>7.68276000187526</v>
      </c>
      <c r="K136" s="67">
        <v>10.4753306079193</v>
      </c>
      <c r="L136" s="67">
        <v>14832.477327299999</v>
      </c>
      <c r="M136" s="67">
        <v>5.66304227243561</v>
      </c>
      <c r="N136" s="67">
        <v>26.598991358859401</v>
      </c>
      <c r="O136" s="67">
        <v>5.3243482216851303</v>
      </c>
      <c r="P136" s="67">
        <v>8533.8321637000008</v>
      </c>
      <c r="Q136" s="67">
        <v>5.3375213347076</v>
      </c>
      <c r="R136" s="67">
        <v>15.303669304278801</v>
      </c>
      <c r="S136" s="67">
        <v>5.3809494154514397</v>
      </c>
      <c r="T136" s="67">
        <v>2613.0250767000002</v>
      </c>
      <c r="U136" s="67">
        <v>10.5017090991466</v>
      </c>
      <c r="V136" s="67">
        <v>4.6859219739173703</v>
      </c>
      <c r="W136" s="67">
        <v>10.4026593028647</v>
      </c>
      <c r="X136" s="67">
        <v>25355.584074999999</v>
      </c>
      <c r="Y136" s="67">
        <v>4.34542004723669</v>
      </c>
      <c r="Z136" s="67">
        <v>45.4700146730328</v>
      </c>
      <c r="AA136" s="67">
        <v>4.2952033034194903</v>
      </c>
    </row>
    <row r="137" spans="1:27" x14ac:dyDescent="0.25">
      <c r="A137" s="67" t="s">
        <v>95</v>
      </c>
      <c r="B137" s="67" t="s">
        <v>96</v>
      </c>
      <c r="C137" s="67" t="s">
        <v>15</v>
      </c>
      <c r="D137" s="67"/>
      <c r="E137" s="67"/>
      <c r="F137" s="67"/>
      <c r="G137" s="67"/>
      <c r="H137" s="67">
        <v>66.050149599999997</v>
      </c>
      <c r="I137" s="67">
        <v>50.971813649013399</v>
      </c>
      <c r="J137" s="67">
        <v>19.324110008106299</v>
      </c>
      <c r="K137" s="67">
        <v>46.3369323215801</v>
      </c>
      <c r="L137" s="67">
        <v>130.6789431</v>
      </c>
      <c r="M137" s="67">
        <v>36.028988464238701</v>
      </c>
      <c r="N137" s="67">
        <v>38.232377784159702</v>
      </c>
      <c r="O137" s="67">
        <v>29.281410050164698</v>
      </c>
      <c r="P137" s="67">
        <v>53.934745999999997</v>
      </c>
      <c r="Q137" s="67">
        <v>70.402743711330999</v>
      </c>
      <c r="R137" s="67">
        <v>15.7795398083894</v>
      </c>
      <c r="S137" s="67">
        <v>63.0655667061054</v>
      </c>
      <c r="T137" s="67"/>
      <c r="U137" s="67"/>
      <c r="V137" s="67"/>
      <c r="W137" s="67"/>
      <c r="X137" s="67">
        <v>91.137929</v>
      </c>
      <c r="Y137" s="67">
        <v>41.914672402253601</v>
      </c>
      <c r="Z137" s="67">
        <v>26.663972399344601</v>
      </c>
      <c r="AA137" s="67">
        <v>37.077270669025999</v>
      </c>
    </row>
    <row r="138" spans="1:27" x14ac:dyDescent="0.25">
      <c r="A138" s="67" t="s">
        <v>95</v>
      </c>
      <c r="B138" s="67" t="s">
        <v>96</v>
      </c>
      <c r="C138" s="67" t="s">
        <v>16</v>
      </c>
      <c r="D138" s="67">
        <v>56.773758100000002</v>
      </c>
      <c r="E138" s="67">
        <v>46.812935885071902</v>
      </c>
      <c r="F138" s="67">
        <v>8.5839185480431304E-2</v>
      </c>
      <c r="G138" s="67">
        <v>46.879888092258398</v>
      </c>
      <c r="H138" s="67">
        <v>1685.6975121</v>
      </c>
      <c r="I138" s="67">
        <v>10.5783325125796</v>
      </c>
      <c r="J138" s="67">
        <v>2.5486933796100701</v>
      </c>
      <c r="K138" s="67">
        <v>10.414432586238901</v>
      </c>
      <c r="L138" s="67">
        <v>7905.5190325000003</v>
      </c>
      <c r="M138" s="67">
        <v>5.00462024797244</v>
      </c>
      <c r="N138" s="67">
        <v>11.952763693299501</v>
      </c>
      <c r="O138" s="67">
        <v>4.9457236926020602</v>
      </c>
      <c r="P138" s="67">
        <v>6640.0947955000001</v>
      </c>
      <c r="Q138" s="67">
        <v>5.1231667998930801</v>
      </c>
      <c r="R138" s="67">
        <v>10.039503246458001</v>
      </c>
      <c r="S138" s="67">
        <v>5.0787425580775203</v>
      </c>
      <c r="T138" s="67">
        <v>4029.3973731999999</v>
      </c>
      <c r="U138" s="67">
        <v>7.6287355164418003</v>
      </c>
      <c r="V138" s="67">
        <v>6.0922545920467703</v>
      </c>
      <c r="W138" s="67">
        <v>7.3547220556722603</v>
      </c>
      <c r="X138" s="67">
        <v>45822.192296300003</v>
      </c>
      <c r="Y138" s="67">
        <v>1.6181428671032601</v>
      </c>
      <c r="Z138" s="67">
        <v>69.280945903105305</v>
      </c>
      <c r="AA138" s="67">
        <v>1.32499220550152</v>
      </c>
    </row>
    <row r="139" spans="1:27" x14ac:dyDescent="0.25">
      <c r="A139" s="67" t="s">
        <v>97</v>
      </c>
      <c r="B139" s="67" t="s">
        <v>98</v>
      </c>
      <c r="C139" s="67" t="s">
        <v>15</v>
      </c>
      <c r="D139" s="67">
        <v>86.5731337</v>
      </c>
      <c r="E139" s="67">
        <v>40.514389004921199</v>
      </c>
      <c r="F139" s="67">
        <v>5.2220991698898303</v>
      </c>
      <c r="G139" s="67">
        <v>39.250487062267801</v>
      </c>
      <c r="H139" s="67">
        <v>870.30723839999996</v>
      </c>
      <c r="I139" s="67">
        <v>15.489920332553</v>
      </c>
      <c r="J139" s="67">
        <v>52.497010480720903</v>
      </c>
      <c r="K139" s="67">
        <v>11.1731642437543</v>
      </c>
      <c r="L139" s="67">
        <v>629.74790059999998</v>
      </c>
      <c r="M139" s="67">
        <v>21.037267439397102</v>
      </c>
      <c r="N139" s="67">
        <v>37.986449703427198</v>
      </c>
      <c r="O139" s="67">
        <v>16.069982891098402</v>
      </c>
      <c r="P139" s="67">
        <v>71.194202200000007</v>
      </c>
      <c r="Q139" s="67">
        <v>63.4854998232668</v>
      </c>
      <c r="R139" s="67">
        <v>4.2944406459620703</v>
      </c>
      <c r="S139" s="67">
        <v>61.721437556601103</v>
      </c>
      <c r="T139" s="67"/>
      <c r="U139" s="67"/>
      <c r="V139" s="67"/>
      <c r="W139" s="67"/>
      <c r="X139" s="67"/>
      <c r="Y139" s="67"/>
      <c r="Z139" s="67"/>
      <c r="AA139" s="67"/>
    </row>
    <row r="140" spans="1:27" x14ac:dyDescent="0.25">
      <c r="A140" s="67" t="s">
        <v>97</v>
      </c>
      <c r="B140" s="67" t="s">
        <v>98</v>
      </c>
      <c r="C140" s="67" t="s">
        <v>16</v>
      </c>
      <c r="D140" s="67">
        <v>171.24764390000001</v>
      </c>
      <c r="E140" s="67">
        <v>36.331156697469901</v>
      </c>
      <c r="F140" s="67">
        <v>0.54400992204056697</v>
      </c>
      <c r="G140" s="67">
        <v>36.333253844330201</v>
      </c>
      <c r="H140" s="67">
        <v>4329.4679113000002</v>
      </c>
      <c r="I140" s="67">
        <v>7.2930080409036604</v>
      </c>
      <c r="J140" s="67">
        <v>13.753611128681101</v>
      </c>
      <c r="K140" s="67">
        <v>7.4371582975367101</v>
      </c>
      <c r="L140" s="67">
        <v>14219.5843934</v>
      </c>
      <c r="M140" s="67">
        <v>4.2135073928360702</v>
      </c>
      <c r="N140" s="67">
        <v>45.171979135782998</v>
      </c>
      <c r="O140" s="67">
        <v>3.5757158023832201</v>
      </c>
      <c r="P140" s="67">
        <v>4974.1633079000003</v>
      </c>
      <c r="Q140" s="67">
        <v>6.4733079844027204</v>
      </c>
      <c r="R140" s="67">
        <v>15.8016433494869</v>
      </c>
      <c r="S140" s="67">
        <v>6.2692975073015296</v>
      </c>
      <c r="T140" s="67">
        <v>1500.2570581</v>
      </c>
      <c r="U140" s="67">
        <v>11.861853642808599</v>
      </c>
      <c r="V140" s="67">
        <v>4.76593257945426</v>
      </c>
      <c r="W140" s="67">
        <v>11.718274426387101</v>
      </c>
      <c r="X140" s="67">
        <v>6284.0518478000004</v>
      </c>
      <c r="Y140" s="67">
        <v>7.7623627758351299</v>
      </c>
      <c r="Z140" s="67">
        <v>19.962823884554201</v>
      </c>
      <c r="AA140" s="67">
        <v>7.6599178547456903</v>
      </c>
    </row>
    <row r="141" spans="1:27" x14ac:dyDescent="0.25">
      <c r="A141" s="67" t="s">
        <v>99</v>
      </c>
      <c r="B141" s="67" t="s">
        <v>100</v>
      </c>
      <c r="C141" s="67" t="s">
        <v>15</v>
      </c>
      <c r="D141" s="67">
        <v>42.3373165</v>
      </c>
      <c r="E141" s="67">
        <v>70.420329235274593</v>
      </c>
      <c r="F141" s="67">
        <v>4.5427869784572499</v>
      </c>
      <c r="G141" s="67">
        <v>68.514687875509907</v>
      </c>
      <c r="H141" s="67">
        <v>270.16771069999999</v>
      </c>
      <c r="I141" s="67">
        <v>27.682875719326699</v>
      </c>
      <c r="J141" s="67">
        <v>28.9889501656905</v>
      </c>
      <c r="K141" s="67">
        <v>26.436195605164102</v>
      </c>
      <c r="L141" s="67">
        <v>501.2338259</v>
      </c>
      <c r="M141" s="67">
        <v>28.808069986431299</v>
      </c>
      <c r="N141" s="67">
        <v>53.782305674967098</v>
      </c>
      <c r="O141" s="67">
        <v>16.082592496598998</v>
      </c>
      <c r="P141" s="67">
        <v>77.750241299999999</v>
      </c>
      <c r="Q141" s="67">
        <v>52.843605831635301</v>
      </c>
      <c r="R141" s="67">
        <v>8.3425878857850808</v>
      </c>
      <c r="S141" s="67">
        <v>48.491105384023498</v>
      </c>
      <c r="T141" s="67"/>
      <c r="U141" s="67"/>
      <c r="V141" s="67"/>
      <c r="W141" s="67"/>
      <c r="X141" s="67">
        <v>40.478807699999997</v>
      </c>
      <c r="Y141" s="67">
        <v>81.861428478248698</v>
      </c>
      <c r="Z141" s="67">
        <v>4.3433692951000999</v>
      </c>
      <c r="AA141" s="67">
        <v>79.198925856197405</v>
      </c>
    </row>
    <row r="142" spans="1:27" x14ac:dyDescent="0.25">
      <c r="A142" s="67" t="s">
        <v>99</v>
      </c>
      <c r="B142" s="67" t="s">
        <v>100</v>
      </c>
      <c r="C142" s="67" t="s">
        <v>16</v>
      </c>
      <c r="D142" s="67">
        <v>127.29854899999999</v>
      </c>
      <c r="E142" s="67">
        <v>52.293638222440002</v>
      </c>
      <c r="F142" s="67">
        <v>0.46653971800741101</v>
      </c>
      <c r="G142" s="67">
        <v>52.265525748170099</v>
      </c>
      <c r="H142" s="67">
        <v>3504.2273331000001</v>
      </c>
      <c r="I142" s="67">
        <v>8.1039458874221193</v>
      </c>
      <c r="J142" s="67">
        <v>12.842732652187101</v>
      </c>
      <c r="K142" s="67">
        <v>7.9740827568465402</v>
      </c>
      <c r="L142" s="67">
        <v>9779.3048452999992</v>
      </c>
      <c r="M142" s="67">
        <v>4.9559569587149204</v>
      </c>
      <c r="N142" s="67">
        <v>35.840425210461497</v>
      </c>
      <c r="O142" s="67">
        <v>4.3807782282586398</v>
      </c>
      <c r="P142" s="67">
        <v>4875.4797893000004</v>
      </c>
      <c r="Q142" s="67">
        <v>6.3681119531553101</v>
      </c>
      <c r="R142" s="67">
        <v>17.868270957674898</v>
      </c>
      <c r="S142" s="67">
        <v>6.2610371927389101</v>
      </c>
      <c r="T142" s="67">
        <v>1756.1796178</v>
      </c>
      <c r="U142" s="67">
        <v>11.307267437570401</v>
      </c>
      <c r="V142" s="67">
        <v>6.4362677351395003</v>
      </c>
      <c r="W142" s="67">
        <v>11.0835875615546</v>
      </c>
      <c r="X142" s="67">
        <v>7243.1929674000003</v>
      </c>
      <c r="Y142" s="67">
        <v>5.9478449295331997</v>
      </c>
      <c r="Z142" s="67">
        <v>26.5457637265296</v>
      </c>
      <c r="AA142" s="67">
        <v>6.0331060546051498</v>
      </c>
    </row>
    <row r="143" spans="1:27" x14ac:dyDescent="0.25">
      <c r="A143" s="67" t="s">
        <v>101</v>
      </c>
      <c r="B143" s="67" t="s">
        <v>102</v>
      </c>
      <c r="C143" s="67" t="s">
        <v>15</v>
      </c>
      <c r="D143" s="67">
        <v>138.32537400000001</v>
      </c>
      <c r="E143" s="67">
        <v>43.197611499401297</v>
      </c>
      <c r="F143" s="67">
        <v>5.8521833156884604</v>
      </c>
      <c r="G143" s="67">
        <v>42.354212171744798</v>
      </c>
      <c r="H143" s="67">
        <v>841.15069840000001</v>
      </c>
      <c r="I143" s="67">
        <v>18.623775887874402</v>
      </c>
      <c r="J143" s="67">
        <v>35.586877091372799</v>
      </c>
      <c r="K143" s="67">
        <v>16.0053574409974</v>
      </c>
      <c r="L143" s="67">
        <v>1089.5564257999999</v>
      </c>
      <c r="M143" s="67">
        <v>20.0770496123783</v>
      </c>
      <c r="N143" s="67">
        <v>46.096271075818102</v>
      </c>
      <c r="O143" s="67">
        <v>14.2115503558613</v>
      </c>
      <c r="P143" s="67">
        <v>159.66687450000001</v>
      </c>
      <c r="Q143" s="67">
        <v>41.820997646770998</v>
      </c>
      <c r="R143" s="67">
        <v>6.7550861566224603</v>
      </c>
      <c r="S143" s="67">
        <v>41.327938429160199</v>
      </c>
      <c r="T143" s="67">
        <v>45.9233951</v>
      </c>
      <c r="U143" s="67">
        <v>100</v>
      </c>
      <c r="V143" s="67">
        <v>1.9428982465934901</v>
      </c>
      <c r="W143" s="67">
        <v>97.419844145991107</v>
      </c>
      <c r="X143" s="67">
        <v>89.031385499999999</v>
      </c>
      <c r="Y143" s="67">
        <v>70.453247836554496</v>
      </c>
      <c r="Z143" s="67">
        <v>3.7666841139047098</v>
      </c>
      <c r="AA143" s="67">
        <v>68.154163228225997</v>
      </c>
    </row>
    <row r="144" spans="1:27" x14ac:dyDescent="0.25">
      <c r="A144" s="67" t="s">
        <v>101</v>
      </c>
      <c r="B144" s="67" t="s">
        <v>102</v>
      </c>
      <c r="C144" s="67" t="s">
        <v>16</v>
      </c>
      <c r="D144" s="67">
        <v>564.33831420000001</v>
      </c>
      <c r="E144" s="67">
        <v>23.309175894581099</v>
      </c>
      <c r="F144" s="67">
        <v>0.64440879565989795</v>
      </c>
      <c r="G144" s="67">
        <v>23.343025616549699</v>
      </c>
      <c r="H144" s="67">
        <v>11439.8384744</v>
      </c>
      <c r="I144" s="67">
        <v>5.3506304340855397</v>
      </c>
      <c r="J144" s="67">
        <v>13.062966572245299</v>
      </c>
      <c r="K144" s="67">
        <v>5.3547657786790204</v>
      </c>
      <c r="L144" s="67">
        <v>34530.871504000002</v>
      </c>
      <c r="M144" s="67">
        <v>2.8471241574800001</v>
      </c>
      <c r="N144" s="67">
        <v>39.4302438077831</v>
      </c>
      <c r="O144" s="67">
        <v>2.6731297374089298</v>
      </c>
      <c r="P144" s="67">
        <v>15033.653325200001</v>
      </c>
      <c r="Q144" s="67">
        <v>4.8316353527239002</v>
      </c>
      <c r="R144" s="67">
        <v>17.166685638549801</v>
      </c>
      <c r="S144" s="67">
        <v>4.6693079856672401</v>
      </c>
      <c r="T144" s="67">
        <v>4436.6081701000003</v>
      </c>
      <c r="U144" s="67">
        <v>9.0941131298188296</v>
      </c>
      <c r="V144" s="67">
        <v>5.0660911296832198</v>
      </c>
      <c r="W144" s="67">
        <v>9.0458703931889097</v>
      </c>
      <c r="X144" s="67">
        <v>21569.272992599999</v>
      </c>
      <c r="Y144" s="67">
        <v>4.3228725567398403</v>
      </c>
      <c r="Z144" s="67">
        <v>24.629604056078701</v>
      </c>
      <c r="AA144" s="67">
        <v>4.1866464004603001</v>
      </c>
    </row>
    <row r="145" spans="1:27" x14ac:dyDescent="0.25">
      <c r="A145" s="67" t="s">
        <v>103</v>
      </c>
      <c r="B145" s="67" t="s">
        <v>104</v>
      </c>
      <c r="C145" s="67" t="s">
        <v>15</v>
      </c>
      <c r="D145" s="67">
        <v>33.598065699999999</v>
      </c>
      <c r="E145" s="67">
        <v>70.018153168069105</v>
      </c>
      <c r="F145" s="67">
        <v>10.367312688930401</v>
      </c>
      <c r="G145" s="67">
        <v>64.604970527464502</v>
      </c>
      <c r="H145" s="67">
        <v>110.3050053</v>
      </c>
      <c r="I145" s="67">
        <v>27.5502352919735</v>
      </c>
      <c r="J145" s="67">
        <v>34.036676138151101</v>
      </c>
      <c r="K145" s="67">
        <v>25.401592130288599</v>
      </c>
      <c r="L145" s="67">
        <v>164.47497039999999</v>
      </c>
      <c r="M145" s="67">
        <v>29.527708421076099</v>
      </c>
      <c r="N145" s="67">
        <v>50.751833836653603</v>
      </c>
      <c r="O145" s="67">
        <v>20.194617971321001</v>
      </c>
      <c r="P145" s="67">
        <v>7.6090526000000001</v>
      </c>
      <c r="Q145" s="67">
        <v>100</v>
      </c>
      <c r="R145" s="67">
        <v>2.3479157483378201</v>
      </c>
      <c r="S145" s="67">
        <v>100.503285009143</v>
      </c>
      <c r="T145" s="67"/>
      <c r="U145" s="67"/>
      <c r="V145" s="67"/>
      <c r="W145" s="67"/>
      <c r="X145" s="67">
        <v>8.0898071999999992</v>
      </c>
      <c r="Y145" s="67">
        <v>72.867851371274398</v>
      </c>
      <c r="Z145" s="67">
        <v>2.49626158792708</v>
      </c>
      <c r="AA145" s="67">
        <v>70.507853619628705</v>
      </c>
    </row>
    <row r="146" spans="1:27" x14ac:dyDescent="0.25">
      <c r="A146" s="67" t="s">
        <v>103</v>
      </c>
      <c r="B146" s="67" t="s">
        <v>104</v>
      </c>
      <c r="C146" s="67" t="s">
        <v>16</v>
      </c>
      <c r="D146" s="67">
        <v>38.636708200000001</v>
      </c>
      <c r="E146" s="67">
        <v>40.521168660656599</v>
      </c>
      <c r="F146" s="67">
        <v>0.53078829797365801</v>
      </c>
      <c r="G146" s="67">
        <v>40.690279014325398</v>
      </c>
      <c r="H146" s="67">
        <v>890.5319571</v>
      </c>
      <c r="I146" s="67">
        <v>11.2123569933295</v>
      </c>
      <c r="J146" s="67">
        <v>12.234063506483199</v>
      </c>
      <c r="K146" s="67">
        <v>11.275390379842399</v>
      </c>
      <c r="L146" s="67">
        <v>2250.0442078999999</v>
      </c>
      <c r="M146" s="67">
        <v>7.02572114604797</v>
      </c>
      <c r="N146" s="67">
        <v>30.910944309606801</v>
      </c>
      <c r="O146" s="67">
        <v>6.9493999621206504</v>
      </c>
      <c r="P146" s="67">
        <v>784.29601009999999</v>
      </c>
      <c r="Q146" s="67">
        <v>10.642158674454301</v>
      </c>
      <c r="R146" s="67">
        <v>10.7746017635247</v>
      </c>
      <c r="S146" s="67">
        <v>10.2378961421193</v>
      </c>
      <c r="T146" s="67">
        <v>701.12110140000004</v>
      </c>
      <c r="U146" s="67">
        <v>13.5812745546543</v>
      </c>
      <c r="V146" s="67">
        <v>9.6319508939305205</v>
      </c>
      <c r="W146" s="67">
        <v>13.2716601262991</v>
      </c>
      <c r="X146" s="67">
        <v>2614.4883281000002</v>
      </c>
      <c r="Y146" s="67">
        <v>7.9777638541556701</v>
      </c>
      <c r="Z146" s="67">
        <v>35.917651228481098</v>
      </c>
      <c r="AA146" s="67">
        <v>7.8577355603310401</v>
      </c>
    </row>
    <row r="147" spans="1:27" x14ac:dyDescent="0.25">
      <c r="A147" s="67" t="s">
        <v>105</v>
      </c>
      <c r="B147" s="67" t="s">
        <v>106</v>
      </c>
      <c r="C147" s="67" t="s">
        <v>15</v>
      </c>
      <c r="D147" s="67">
        <v>911.26277879999998</v>
      </c>
      <c r="E147" s="67">
        <v>18.497406598524101</v>
      </c>
      <c r="F147" s="67">
        <v>9.9983888643821803</v>
      </c>
      <c r="G147" s="67">
        <v>18.376876623641401</v>
      </c>
      <c r="H147" s="67">
        <v>3770.4562457000002</v>
      </c>
      <c r="I147" s="67">
        <v>10.299244247999299</v>
      </c>
      <c r="J147" s="67">
        <v>41.3695024285865</v>
      </c>
      <c r="K147" s="67">
        <v>7.9034329311154901</v>
      </c>
      <c r="L147" s="67">
        <v>3926.0761646000001</v>
      </c>
      <c r="M147" s="67">
        <v>10.413533618742401</v>
      </c>
      <c r="N147" s="67">
        <v>43.076966510741599</v>
      </c>
      <c r="O147" s="67">
        <v>7.2346270329285298</v>
      </c>
      <c r="P147" s="67">
        <v>370.41351700000001</v>
      </c>
      <c r="Q147" s="67">
        <v>41.315638116303198</v>
      </c>
      <c r="R147" s="67">
        <v>4.0641826592176402</v>
      </c>
      <c r="S147" s="67">
        <v>40.420078556873101</v>
      </c>
      <c r="T147" s="67">
        <v>54.152097699999999</v>
      </c>
      <c r="U147" s="67">
        <v>70.908001028227304</v>
      </c>
      <c r="V147" s="67">
        <v>0.59415762744046796</v>
      </c>
      <c r="W147" s="67">
        <v>70.619176729080607</v>
      </c>
      <c r="X147" s="67">
        <v>81.735388700000001</v>
      </c>
      <c r="Y147" s="67">
        <v>70.732625818859105</v>
      </c>
      <c r="Z147" s="67">
        <v>0.89680190963159001</v>
      </c>
      <c r="AA147" s="67">
        <v>70.172244229843002</v>
      </c>
    </row>
    <row r="148" spans="1:27" x14ac:dyDescent="0.25">
      <c r="A148" s="67" t="s">
        <v>105</v>
      </c>
      <c r="B148" s="67" t="s">
        <v>106</v>
      </c>
      <c r="C148" s="67" t="s">
        <v>16</v>
      </c>
      <c r="D148" s="67">
        <v>1288.8038329999999</v>
      </c>
      <c r="E148" s="67">
        <v>15.0102953978247</v>
      </c>
      <c r="F148" s="67">
        <v>1.0102460740252901</v>
      </c>
      <c r="G148" s="67">
        <v>15.054994414269901</v>
      </c>
      <c r="H148" s="67">
        <v>24514.163987700002</v>
      </c>
      <c r="I148" s="67">
        <v>3.7942416172074398</v>
      </c>
      <c r="J148" s="67">
        <v>19.215754401458199</v>
      </c>
      <c r="K148" s="67">
        <v>3.73863587471262</v>
      </c>
      <c r="L148" s="67">
        <v>62683.095501600001</v>
      </c>
      <c r="M148" s="67">
        <v>2.1915075457164699</v>
      </c>
      <c r="N148" s="67">
        <v>49.134980449925003</v>
      </c>
      <c r="O148" s="67">
        <v>1.8364482122094301</v>
      </c>
      <c r="P148" s="67">
        <v>20292.9863817</v>
      </c>
      <c r="Q148" s="67">
        <v>4.4280166701077297</v>
      </c>
      <c r="R148" s="67">
        <v>15.906928034688001</v>
      </c>
      <c r="S148" s="67">
        <v>4.2344298817758803</v>
      </c>
      <c r="T148" s="67">
        <v>4318.0571728000004</v>
      </c>
      <c r="U148" s="67">
        <v>8.7451751142327296</v>
      </c>
      <c r="V148" s="67">
        <v>3.3847667073457002</v>
      </c>
      <c r="W148" s="67">
        <v>8.7724833939608207</v>
      </c>
      <c r="X148" s="67">
        <v>14476.1513755</v>
      </c>
      <c r="Y148" s="67">
        <v>5.8386634664766497</v>
      </c>
      <c r="Z148" s="67">
        <v>11.3473243325578</v>
      </c>
      <c r="AA148" s="67">
        <v>5.7104880548164498</v>
      </c>
    </row>
    <row r="149" spans="1:27" x14ac:dyDescent="0.25">
      <c r="A149" s="67" t="s">
        <v>107</v>
      </c>
      <c r="B149" s="67" t="s">
        <v>108</v>
      </c>
      <c r="C149" s="67" t="s">
        <v>15</v>
      </c>
      <c r="D149" s="67">
        <v>2547.9031669000001</v>
      </c>
      <c r="E149" s="67">
        <v>15.7865774579515</v>
      </c>
      <c r="F149" s="67">
        <v>14.2342495424381</v>
      </c>
      <c r="G149" s="67">
        <v>13.9447822408749</v>
      </c>
      <c r="H149" s="67">
        <v>7481.4693606000001</v>
      </c>
      <c r="I149" s="67">
        <v>9.6022891755246</v>
      </c>
      <c r="J149" s="67">
        <v>41.796369346506197</v>
      </c>
      <c r="K149" s="67">
        <v>5.9546618266245703</v>
      </c>
      <c r="L149" s="67">
        <v>7330.7191762000002</v>
      </c>
      <c r="M149" s="67">
        <v>9.8252996607673992</v>
      </c>
      <c r="N149" s="67">
        <v>40.954180455187803</v>
      </c>
      <c r="O149" s="67">
        <v>6.6008976070287</v>
      </c>
      <c r="P149" s="67">
        <v>263.86543310000002</v>
      </c>
      <c r="Q149" s="67">
        <v>31.408224673275001</v>
      </c>
      <c r="R149" s="67">
        <v>1.4741244758287599</v>
      </c>
      <c r="S149" s="67">
        <v>31.8482401589071</v>
      </c>
      <c r="T149" s="67">
        <v>111.9606119</v>
      </c>
      <c r="U149" s="67">
        <v>64.998796455748504</v>
      </c>
      <c r="V149" s="67">
        <v>0.62548502996982802</v>
      </c>
      <c r="W149" s="67">
        <v>65.344984415313107</v>
      </c>
      <c r="X149" s="67">
        <v>163.88904690000001</v>
      </c>
      <c r="Y149" s="67">
        <v>54.150082401021997</v>
      </c>
      <c r="Z149" s="67">
        <v>0.91559115006920599</v>
      </c>
      <c r="AA149" s="67">
        <v>53.8826188493451</v>
      </c>
    </row>
    <row r="150" spans="1:27" x14ac:dyDescent="0.25">
      <c r="A150" s="67" t="s">
        <v>107</v>
      </c>
      <c r="B150" s="67" t="s">
        <v>108</v>
      </c>
      <c r="C150" s="67" t="s">
        <v>16</v>
      </c>
      <c r="D150" s="67">
        <v>2431.4964362000001</v>
      </c>
      <c r="E150" s="67">
        <v>14.702630685271799</v>
      </c>
      <c r="F150" s="67">
        <v>1.2743539802322901</v>
      </c>
      <c r="G150" s="67">
        <v>14.6550859855647</v>
      </c>
      <c r="H150" s="67">
        <v>47150.865475699997</v>
      </c>
      <c r="I150" s="67">
        <v>3.2303802444575398</v>
      </c>
      <c r="J150" s="67">
        <v>24.711898481850401</v>
      </c>
      <c r="K150" s="67">
        <v>3.0603521100002702</v>
      </c>
      <c r="L150" s="67">
        <v>97341.745362000001</v>
      </c>
      <c r="M150" s="67">
        <v>2.2145681981791001</v>
      </c>
      <c r="N150" s="67">
        <v>51.017076890594801</v>
      </c>
      <c r="O150" s="67">
        <v>1.82343994334242</v>
      </c>
      <c r="P150" s="67">
        <v>23123.464440100001</v>
      </c>
      <c r="Q150" s="67">
        <v>4.8807908967401099</v>
      </c>
      <c r="R150" s="67">
        <v>12.1190714110417</v>
      </c>
      <c r="S150" s="67">
        <v>4.8661632397820096</v>
      </c>
      <c r="T150" s="67">
        <v>5571.3123218999999</v>
      </c>
      <c r="U150" s="67">
        <v>9.8904231209139795</v>
      </c>
      <c r="V150" s="67">
        <v>2.9199401351483099</v>
      </c>
      <c r="W150" s="67">
        <v>9.8961097864798493</v>
      </c>
      <c r="X150" s="67">
        <v>15183.394916200001</v>
      </c>
      <c r="Y150" s="67">
        <v>7.1599553419488204</v>
      </c>
      <c r="Z150" s="67">
        <v>7.9576591011325002</v>
      </c>
      <c r="AA150" s="67">
        <v>7.1273140874540202</v>
      </c>
    </row>
    <row r="151" spans="1:27" x14ac:dyDescent="0.25">
      <c r="A151" s="67" t="s">
        <v>109</v>
      </c>
      <c r="B151" s="67" t="s">
        <v>110</v>
      </c>
      <c r="C151" s="67" t="s">
        <v>15</v>
      </c>
      <c r="D151" s="67">
        <v>34.288015600000001</v>
      </c>
      <c r="E151" s="67">
        <v>23.9090866002851</v>
      </c>
      <c r="F151" s="67">
        <v>19.387755102040799</v>
      </c>
      <c r="G151" s="67">
        <v>22.447040590088299</v>
      </c>
      <c r="H151" s="67">
        <v>113.6918412</v>
      </c>
      <c r="I151" s="67">
        <v>12.6532385506135</v>
      </c>
      <c r="J151" s="67">
        <v>64.285714285714306</v>
      </c>
      <c r="K151" s="67">
        <v>6.8109618196075203</v>
      </c>
      <c r="L151" s="67">
        <v>25.264853599999999</v>
      </c>
      <c r="M151" s="67">
        <v>31.357653162726301</v>
      </c>
      <c r="N151" s="67">
        <v>14.285714285714301</v>
      </c>
      <c r="O151" s="67">
        <v>27.504599110810801</v>
      </c>
      <c r="P151" s="67">
        <v>1.8046324</v>
      </c>
      <c r="Q151" s="67">
        <v>100</v>
      </c>
      <c r="R151" s="67">
        <v>1.0204081632653099</v>
      </c>
      <c r="S151" s="67">
        <v>100.771323885032</v>
      </c>
      <c r="T151" s="67"/>
      <c r="U151" s="67"/>
      <c r="V151" s="67"/>
      <c r="W151" s="67"/>
      <c r="X151" s="67">
        <v>1.8046324</v>
      </c>
      <c r="Y151" s="67">
        <v>100</v>
      </c>
      <c r="Z151" s="67">
        <v>1.0204081632653099</v>
      </c>
      <c r="AA151" s="67">
        <v>99.660549914161805</v>
      </c>
    </row>
    <row r="152" spans="1:27" x14ac:dyDescent="0.25">
      <c r="A152" s="67" t="s">
        <v>109</v>
      </c>
      <c r="B152" s="67" t="s">
        <v>110</v>
      </c>
      <c r="C152" s="67" t="s">
        <v>16</v>
      </c>
      <c r="D152" s="67">
        <v>25.264853599999999</v>
      </c>
      <c r="E152" s="67">
        <v>23.195546882456799</v>
      </c>
      <c r="F152" s="67">
        <v>2.63653483992467</v>
      </c>
      <c r="G152" s="67">
        <v>19.283982456275201</v>
      </c>
      <c r="H152" s="67">
        <v>425.89324640000001</v>
      </c>
      <c r="I152" s="67">
        <v>9.3952858055014907</v>
      </c>
      <c r="J152" s="67">
        <v>44.4444444444444</v>
      </c>
      <c r="K152" s="67">
        <v>4.5336629607482797</v>
      </c>
      <c r="L152" s="67">
        <v>438.52567320000003</v>
      </c>
      <c r="M152" s="67">
        <v>7.4972725700495504</v>
      </c>
      <c r="N152" s="67">
        <v>45.762711864406803</v>
      </c>
      <c r="O152" s="67">
        <v>3.89386126926152</v>
      </c>
      <c r="P152" s="67">
        <v>28.8741184</v>
      </c>
      <c r="Q152" s="67">
        <v>29.676283766365</v>
      </c>
      <c r="R152" s="67">
        <v>3.0131826741996202</v>
      </c>
      <c r="S152" s="67">
        <v>29.670579368572799</v>
      </c>
      <c r="T152" s="67">
        <v>7.2185296000000001</v>
      </c>
      <c r="U152" s="67">
        <v>42.640143271122099</v>
      </c>
      <c r="V152" s="67">
        <v>0.75329566854990604</v>
      </c>
      <c r="W152" s="67">
        <v>39.379762884680098</v>
      </c>
      <c r="X152" s="67">
        <v>32.483383199999999</v>
      </c>
      <c r="Y152" s="67">
        <v>31.2478955520364</v>
      </c>
      <c r="Z152" s="67">
        <v>3.3898305084745801</v>
      </c>
      <c r="AA152" s="67">
        <v>28.269808841130601</v>
      </c>
    </row>
    <row r="153" spans="1:27" x14ac:dyDescent="0.25">
      <c r="A153" t="s">
        <v>19</v>
      </c>
    </row>
    <row r="154" spans="1:27" x14ac:dyDescent="0.25">
      <c r="A154" t="s">
        <v>20</v>
      </c>
    </row>
    <row r="155" spans="1:27" x14ac:dyDescent="0.25">
      <c r="A155" t="s">
        <v>21</v>
      </c>
    </row>
    <row r="156" spans="1:27" x14ac:dyDescent="0.25">
      <c r="A156" t="s">
        <v>22</v>
      </c>
    </row>
    <row r="157" spans="1:27" x14ac:dyDescent="0.25">
      <c r="A157" t="s">
        <v>23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484</v>
      </c>
    </row>
    <row r="162" spans="1:27" x14ac:dyDescent="0.25">
      <c r="A162" s="5" t="s">
        <v>25</v>
      </c>
      <c r="B162" s="5" t="s">
        <v>70</v>
      </c>
      <c r="C162" s="5" t="s">
        <v>1145</v>
      </c>
      <c r="D162" s="5" t="s">
        <v>447</v>
      </c>
      <c r="E162" s="5" t="s">
        <v>448</v>
      </c>
      <c r="F162" s="5" t="s">
        <v>449</v>
      </c>
      <c r="G162" s="5" t="s">
        <v>450</v>
      </c>
      <c r="H162" s="5" t="s">
        <v>451</v>
      </c>
      <c r="I162" s="5" t="s">
        <v>452</v>
      </c>
      <c r="J162" s="5" t="s">
        <v>453</v>
      </c>
      <c r="K162" s="5" t="s">
        <v>454</v>
      </c>
      <c r="L162" s="5" t="s">
        <v>455</v>
      </c>
      <c r="M162" s="5" t="s">
        <v>456</v>
      </c>
      <c r="N162" s="5" t="s">
        <v>457</v>
      </c>
      <c r="O162" s="5" t="s">
        <v>458</v>
      </c>
      <c r="P162" s="5" t="s">
        <v>459</v>
      </c>
      <c r="Q162" s="5" t="s">
        <v>460</v>
      </c>
      <c r="R162" s="5" t="s">
        <v>461</v>
      </c>
      <c r="S162" s="5" t="s">
        <v>462</v>
      </c>
      <c r="T162" s="5" t="s">
        <v>463</v>
      </c>
      <c r="U162" s="5" t="s">
        <v>464</v>
      </c>
      <c r="V162" s="5" t="s">
        <v>465</v>
      </c>
      <c r="W162" s="5" t="s">
        <v>466</v>
      </c>
      <c r="X162" s="5" t="s">
        <v>467</v>
      </c>
      <c r="Y162" s="5" t="s">
        <v>468</v>
      </c>
      <c r="Z162" s="5" t="s">
        <v>469</v>
      </c>
      <c r="AA162" s="5" t="s">
        <v>470</v>
      </c>
    </row>
    <row r="163" spans="1:27" x14ac:dyDescent="0.25">
      <c r="A163" s="68" t="s">
        <v>71</v>
      </c>
      <c r="B163" s="68" t="s">
        <v>72</v>
      </c>
      <c r="C163" s="68" t="s">
        <v>15</v>
      </c>
      <c r="D163" s="68">
        <v>591.83671930000003</v>
      </c>
      <c r="E163" s="68">
        <v>27.221855383301499</v>
      </c>
      <c r="F163" s="68">
        <v>17.155615453733901</v>
      </c>
      <c r="G163" s="68">
        <v>24.250737075451202</v>
      </c>
      <c r="H163" s="68">
        <v>997.82828019999999</v>
      </c>
      <c r="I163" s="68">
        <v>19.897550854428701</v>
      </c>
      <c r="J163" s="68">
        <v>28.9241233362788</v>
      </c>
      <c r="K163" s="68">
        <v>15.602430702666</v>
      </c>
      <c r="L163" s="68">
        <v>1571.8071187999999</v>
      </c>
      <c r="M163" s="68">
        <v>19.815097153937099</v>
      </c>
      <c r="N163" s="68">
        <v>45.562091060297298</v>
      </c>
      <c r="O163" s="68">
        <v>12.160263566247099</v>
      </c>
      <c r="P163" s="68">
        <v>120.93838270000001</v>
      </c>
      <c r="Q163" s="68">
        <v>51.157740063578501</v>
      </c>
      <c r="R163" s="68">
        <v>3.5056499867930802</v>
      </c>
      <c r="S163" s="68">
        <v>50.950534275565602</v>
      </c>
      <c r="T163" s="68">
        <v>26.268264200000001</v>
      </c>
      <c r="U163" s="68">
        <v>100</v>
      </c>
      <c r="V163" s="68">
        <v>0.76144014819711303</v>
      </c>
      <c r="W163" s="68">
        <v>100.240409102092</v>
      </c>
      <c r="X163" s="68">
        <v>141.13462620000001</v>
      </c>
      <c r="Y163" s="68">
        <v>63.497170606042097</v>
      </c>
      <c r="Z163" s="68">
        <v>4.0910800146997204</v>
      </c>
      <c r="AA163" s="68">
        <v>61.959063735813501</v>
      </c>
    </row>
    <row r="164" spans="1:27" x14ac:dyDescent="0.25">
      <c r="A164" s="68" t="s">
        <v>71</v>
      </c>
      <c r="B164" s="68" t="s">
        <v>72</v>
      </c>
      <c r="C164" s="68" t="s">
        <v>16</v>
      </c>
      <c r="D164" s="68">
        <v>678.45449489999999</v>
      </c>
      <c r="E164" s="68">
        <v>24.412515795584898</v>
      </c>
      <c r="F164" s="68">
        <v>0.36984429284423698</v>
      </c>
      <c r="G164" s="68">
        <v>24.375449711464</v>
      </c>
      <c r="H164" s="68">
        <v>13571.702878399999</v>
      </c>
      <c r="I164" s="68">
        <v>6.7629475715901402</v>
      </c>
      <c r="J164" s="68">
        <v>7.3983102647050298</v>
      </c>
      <c r="K164" s="68">
        <v>6.7029732317878503</v>
      </c>
      <c r="L164" s="68">
        <v>40677.892484600001</v>
      </c>
      <c r="M164" s="68">
        <v>3.6954087542742799</v>
      </c>
      <c r="N164" s="68">
        <v>22.174643242032399</v>
      </c>
      <c r="O164" s="68">
        <v>3.5754719036796598</v>
      </c>
      <c r="P164" s="68">
        <v>18894.2728111</v>
      </c>
      <c r="Q164" s="68">
        <v>4.4226274868433402</v>
      </c>
      <c r="R164" s="68">
        <v>10.2997902131334</v>
      </c>
      <c r="S164" s="68">
        <v>4.5109519665343001</v>
      </c>
      <c r="T164" s="68">
        <v>8704.9625378000001</v>
      </c>
      <c r="U164" s="68">
        <v>7.2655058480437704</v>
      </c>
      <c r="V164" s="68">
        <v>4.7453156228300104</v>
      </c>
      <c r="W164" s="68">
        <v>7.2202022358711497</v>
      </c>
      <c r="X164" s="68">
        <v>100915.9929583</v>
      </c>
      <c r="Y164" s="68">
        <v>2.0182607447712302</v>
      </c>
      <c r="Z164" s="68">
        <v>55.012096364454997</v>
      </c>
      <c r="AA164" s="68">
        <v>1.8695019713096701</v>
      </c>
    </row>
    <row r="165" spans="1:27" x14ac:dyDescent="0.25">
      <c r="A165" s="68" t="s">
        <v>73</v>
      </c>
      <c r="B165" s="68" t="s">
        <v>74</v>
      </c>
      <c r="C165" s="68" t="s">
        <v>15</v>
      </c>
      <c r="D165" s="68">
        <v>95.981575899999996</v>
      </c>
      <c r="E165" s="68">
        <v>30.732280379399999</v>
      </c>
      <c r="F165" s="68">
        <v>10.324055153613299</v>
      </c>
      <c r="G165" s="68">
        <v>28.784000669977999</v>
      </c>
      <c r="H165" s="68">
        <v>344.79222800000002</v>
      </c>
      <c r="I165" s="68">
        <v>20.979874650746599</v>
      </c>
      <c r="J165" s="68">
        <v>37.086846564364599</v>
      </c>
      <c r="K165" s="68">
        <v>15.459980874019699</v>
      </c>
      <c r="L165" s="68">
        <v>300.047167</v>
      </c>
      <c r="M165" s="68">
        <v>22.675455808969001</v>
      </c>
      <c r="N165" s="68">
        <v>32.273938740293403</v>
      </c>
      <c r="O165" s="68">
        <v>15.785046859487499</v>
      </c>
      <c r="P165" s="68">
        <v>71.219878399999999</v>
      </c>
      <c r="Q165" s="68">
        <v>60.7306463076414</v>
      </c>
      <c r="R165" s="68">
        <v>7.6606155477306901</v>
      </c>
      <c r="S165" s="68">
        <v>58.4917841418903</v>
      </c>
      <c r="T165" s="68"/>
      <c r="U165" s="68"/>
      <c r="V165" s="68"/>
      <c r="W165" s="68"/>
      <c r="X165" s="68">
        <v>117.64786770000001</v>
      </c>
      <c r="Y165" s="68">
        <v>47.074195490374002</v>
      </c>
      <c r="Z165" s="68">
        <v>12.654543993997899</v>
      </c>
      <c r="AA165" s="68">
        <v>43.489272695173</v>
      </c>
    </row>
    <row r="166" spans="1:27" x14ac:dyDescent="0.25">
      <c r="A166" s="68" t="s">
        <v>73</v>
      </c>
      <c r="B166" s="68" t="s">
        <v>74</v>
      </c>
      <c r="C166" s="68" t="s">
        <v>16</v>
      </c>
      <c r="D166" s="68">
        <v>89.746952399999998</v>
      </c>
      <c r="E166" s="68">
        <v>36.622924725136997</v>
      </c>
      <c r="F166" s="68">
        <v>0.11697651781858601</v>
      </c>
      <c r="G166" s="68">
        <v>36.8098005178812</v>
      </c>
      <c r="H166" s="68">
        <v>2253.4893907999999</v>
      </c>
      <c r="I166" s="68">
        <v>13.066539527725499</v>
      </c>
      <c r="J166" s="68">
        <v>2.9372066106716099</v>
      </c>
      <c r="K166" s="68">
        <v>12.9570109459756</v>
      </c>
      <c r="L166" s="68">
        <v>9828.5905700999992</v>
      </c>
      <c r="M166" s="68">
        <v>8.4240527843127406</v>
      </c>
      <c r="N166" s="68">
        <v>12.8106221906081</v>
      </c>
      <c r="O166" s="68">
        <v>8.3698496049414306</v>
      </c>
      <c r="P166" s="68">
        <v>6206.5442493</v>
      </c>
      <c r="Q166" s="68">
        <v>7.8225045859598001</v>
      </c>
      <c r="R166" s="68">
        <v>8.0896332917716194</v>
      </c>
      <c r="S166" s="68">
        <v>7.9705337855057099</v>
      </c>
      <c r="T166" s="68">
        <v>5549.2889206999998</v>
      </c>
      <c r="U166" s="68">
        <v>9.2593918507316406</v>
      </c>
      <c r="V166" s="68">
        <v>7.2329642060664003</v>
      </c>
      <c r="W166" s="68">
        <v>9.2208172970831406</v>
      </c>
      <c r="X166" s="68">
        <v>52794.535168900002</v>
      </c>
      <c r="Y166" s="68">
        <v>3.0392936473945702</v>
      </c>
      <c r="Z166" s="68">
        <v>68.812597183063701</v>
      </c>
      <c r="AA166" s="68">
        <v>2.2539066851999698</v>
      </c>
    </row>
    <row r="167" spans="1:27" x14ac:dyDescent="0.25">
      <c r="A167" s="68" t="s">
        <v>75</v>
      </c>
      <c r="B167" s="68" t="s">
        <v>76</v>
      </c>
      <c r="C167" s="68" t="s">
        <v>15</v>
      </c>
      <c r="D167" s="68">
        <v>349.61202930000002</v>
      </c>
      <c r="E167" s="68">
        <v>23.6179787354003</v>
      </c>
      <c r="F167" s="68">
        <v>11.5279744273038</v>
      </c>
      <c r="G167" s="68">
        <v>21.9257863741772</v>
      </c>
      <c r="H167" s="68">
        <v>1023.5089279</v>
      </c>
      <c r="I167" s="68">
        <v>14.1624359252709</v>
      </c>
      <c r="J167" s="68">
        <v>33.748795116038899</v>
      </c>
      <c r="K167" s="68">
        <v>11.032377066424599</v>
      </c>
      <c r="L167" s="68">
        <v>1503.8806244</v>
      </c>
      <c r="M167" s="68">
        <v>15.3246316664353</v>
      </c>
      <c r="N167" s="68">
        <v>49.588389205350502</v>
      </c>
      <c r="O167" s="68">
        <v>8.5661622384826899</v>
      </c>
      <c r="P167" s="68">
        <v>81.161702599999998</v>
      </c>
      <c r="Q167" s="68">
        <v>45.932109430476501</v>
      </c>
      <c r="R167" s="68">
        <v>2.6761951924897098</v>
      </c>
      <c r="S167" s="68">
        <v>47.199810813223699</v>
      </c>
      <c r="T167" s="68">
        <v>15.809088600000001</v>
      </c>
      <c r="U167" s="68">
        <v>100</v>
      </c>
      <c r="V167" s="68">
        <v>0.52128289025030805</v>
      </c>
      <c r="W167" s="68">
        <v>100.86361979406</v>
      </c>
      <c r="X167" s="68">
        <v>58.754942</v>
      </c>
      <c r="Y167" s="68">
        <v>46.608064250769097</v>
      </c>
      <c r="Z167" s="68">
        <v>1.9373631685668</v>
      </c>
      <c r="AA167" s="68">
        <v>48.024256192733098</v>
      </c>
    </row>
    <row r="168" spans="1:27" x14ac:dyDescent="0.25">
      <c r="A168" s="68" t="s">
        <v>75</v>
      </c>
      <c r="B168" s="68" t="s">
        <v>76</v>
      </c>
      <c r="C168" s="68" t="s">
        <v>16</v>
      </c>
      <c r="D168" s="68">
        <v>495.66367780000002</v>
      </c>
      <c r="E168" s="68">
        <v>17.553447360691099</v>
      </c>
      <c r="F168" s="68">
        <v>1.38857436369322</v>
      </c>
      <c r="G168" s="68">
        <v>17.270989517816201</v>
      </c>
      <c r="H168" s="68">
        <v>5465.0672887999999</v>
      </c>
      <c r="I168" s="68">
        <v>4.8469829401349003</v>
      </c>
      <c r="J168" s="68">
        <v>15.310083576767701</v>
      </c>
      <c r="K168" s="68">
        <v>4.9959737956468997</v>
      </c>
      <c r="L168" s="68">
        <v>13486.3973654</v>
      </c>
      <c r="M168" s="68">
        <v>3.5287845544518199</v>
      </c>
      <c r="N168" s="68">
        <v>37.781395891853997</v>
      </c>
      <c r="O168" s="68">
        <v>3.3674414574563798</v>
      </c>
      <c r="P168" s="68">
        <v>3391.5174588999998</v>
      </c>
      <c r="Q168" s="68">
        <v>6.7218221391948196</v>
      </c>
      <c r="R168" s="68">
        <v>9.5011484770258505</v>
      </c>
      <c r="S168" s="68">
        <v>6.6608726767505502</v>
      </c>
      <c r="T168" s="68">
        <v>1668.4636622999999</v>
      </c>
      <c r="U168" s="68">
        <v>9.1172837351138298</v>
      </c>
      <c r="V168" s="68">
        <v>4.6741086183811502</v>
      </c>
      <c r="W168" s="68">
        <v>9.12443512860251</v>
      </c>
      <c r="X168" s="68">
        <v>11188.7589684</v>
      </c>
      <c r="Y168" s="68">
        <v>5.4456014340466803</v>
      </c>
      <c r="Z168" s="68">
        <v>31.344689072278001</v>
      </c>
      <c r="AA168" s="68">
        <v>4.89531342620751</v>
      </c>
    </row>
    <row r="169" spans="1:27" x14ac:dyDescent="0.25">
      <c r="A169" s="68" t="s">
        <v>77</v>
      </c>
      <c r="B169" s="68" t="s">
        <v>78</v>
      </c>
      <c r="C169" s="68" t="s">
        <v>15</v>
      </c>
      <c r="D169" s="68">
        <v>1160.3431269</v>
      </c>
      <c r="E169" s="68">
        <v>18.0729750781909</v>
      </c>
      <c r="F169" s="68">
        <v>17.000054268520699</v>
      </c>
      <c r="G169" s="68">
        <v>16.083052191998899</v>
      </c>
      <c r="H169" s="68">
        <v>2723.2343552000002</v>
      </c>
      <c r="I169" s="68">
        <v>12.5574483058871</v>
      </c>
      <c r="J169" s="68">
        <v>39.897794670429199</v>
      </c>
      <c r="K169" s="68">
        <v>9.3009065391110006</v>
      </c>
      <c r="L169" s="68">
        <v>2556.9889632999998</v>
      </c>
      <c r="M169" s="68">
        <v>13.664664949055499</v>
      </c>
      <c r="N169" s="68">
        <v>37.462152472295998</v>
      </c>
      <c r="O169" s="68">
        <v>9.9975731719617897</v>
      </c>
      <c r="P169" s="68">
        <v>343.91358480000002</v>
      </c>
      <c r="Q169" s="68">
        <v>37.381507273813398</v>
      </c>
      <c r="R169" s="68">
        <v>5.0386385455665001</v>
      </c>
      <c r="S169" s="68">
        <v>36.516578360334698</v>
      </c>
      <c r="T169" s="68">
        <v>41.045986200000002</v>
      </c>
      <c r="U169" s="68">
        <v>70.822101535702501</v>
      </c>
      <c r="V169" s="68">
        <v>0.60136004318754299</v>
      </c>
      <c r="W169" s="68">
        <v>71.016310296796206</v>
      </c>
      <c r="X169" s="68"/>
      <c r="Y169" s="68"/>
      <c r="Z169" s="68"/>
      <c r="AA169" s="68"/>
    </row>
    <row r="170" spans="1:27" x14ac:dyDescent="0.25">
      <c r="A170" s="68" t="s">
        <v>77</v>
      </c>
      <c r="B170" s="68" t="s">
        <v>78</v>
      </c>
      <c r="C170" s="68" t="s">
        <v>16</v>
      </c>
      <c r="D170" s="68">
        <v>1175.7452929999999</v>
      </c>
      <c r="E170" s="68">
        <v>16.207196570661999</v>
      </c>
      <c r="F170" s="68">
        <v>0.91264640241522299</v>
      </c>
      <c r="G170" s="68">
        <v>16.235078941265101</v>
      </c>
      <c r="H170" s="68">
        <v>30261.850441400002</v>
      </c>
      <c r="I170" s="68">
        <v>3.53668996118</v>
      </c>
      <c r="J170" s="68">
        <v>23.490095261449799</v>
      </c>
      <c r="K170" s="68">
        <v>3.2748453809587201</v>
      </c>
      <c r="L170" s="68">
        <v>61510.719711700003</v>
      </c>
      <c r="M170" s="68">
        <v>2.1992869620092899</v>
      </c>
      <c r="N170" s="68">
        <v>47.746342161927899</v>
      </c>
      <c r="O170" s="68">
        <v>1.86205297525272</v>
      </c>
      <c r="P170" s="68">
        <v>20061.184545600001</v>
      </c>
      <c r="Q170" s="68">
        <v>4.0685547657365699</v>
      </c>
      <c r="R170" s="68">
        <v>15.5720529035788</v>
      </c>
      <c r="S170" s="68">
        <v>4.0212137022733003</v>
      </c>
      <c r="T170" s="68">
        <v>4372.9024894000004</v>
      </c>
      <c r="U170" s="68">
        <v>9.2879947590420304</v>
      </c>
      <c r="V170" s="68">
        <v>3.3943692982009499</v>
      </c>
      <c r="W170" s="68">
        <v>9.1968191446216601</v>
      </c>
      <c r="X170" s="68">
        <v>11445.727437400001</v>
      </c>
      <c r="Y170" s="68">
        <v>5.6369135495763496</v>
      </c>
      <c r="Z170" s="68">
        <v>8.8844939724273395</v>
      </c>
      <c r="AA170" s="68">
        <v>5.6162590910813801</v>
      </c>
    </row>
    <row r="171" spans="1:27" x14ac:dyDescent="0.25">
      <c r="A171" s="68" t="s">
        <v>79</v>
      </c>
      <c r="B171" s="68" t="s">
        <v>80</v>
      </c>
      <c r="C171" s="68" t="s">
        <v>15</v>
      </c>
      <c r="D171" s="68">
        <v>1590.6968878</v>
      </c>
      <c r="E171" s="68">
        <v>14.570644606454399</v>
      </c>
      <c r="F171" s="68">
        <v>12.5070365036004</v>
      </c>
      <c r="G171" s="68">
        <v>13.939743903388401</v>
      </c>
      <c r="H171" s="68">
        <v>6429.1072709999999</v>
      </c>
      <c r="I171" s="68">
        <v>8.5834187216724107</v>
      </c>
      <c r="J171" s="68">
        <v>50.549592408625898</v>
      </c>
      <c r="K171" s="68">
        <v>5.73115847296976</v>
      </c>
      <c r="L171" s="68">
        <v>4094.1440972999999</v>
      </c>
      <c r="M171" s="68">
        <v>9.9725588079624803</v>
      </c>
      <c r="N171" s="68">
        <v>32.190676972248802</v>
      </c>
      <c r="O171" s="68">
        <v>7.9408250070970299</v>
      </c>
      <c r="P171" s="68">
        <v>363.50380960000001</v>
      </c>
      <c r="Q171" s="68">
        <v>36.472407000137203</v>
      </c>
      <c r="R171" s="68">
        <v>2.8580903443853498</v>
      </c>
      <c r="S171" s="68">
        <v>35.829866875562601</v>
      </c>
      <c r="T171" s="68">
        <v>113.8216755</v>
      </c>
      <c r="U171" s="68">
        <v>79.017170500202496</v>
      </c>
      <c r="V171" s="68">
        <v>0.89493596253169205</v>
      </c>
      <c r="W171" s="68">
        <v>78.849199797070597</v>
      </c>
      <c r="X171" s="68">
        <v>127.141907</v>
      </c>
      <c r="Y171" s="68">
        <v>54.040720698112402</v>
      </c>
      <c r="Z171" s="68">
        <v>0.99966780860785898</v>
      </c>
      <c r="AA171" s="68">
        <v>53.230447026993303</v>
      </c>
    </row>
    <row r="172" spans="1:27" x14ac:dyDescent="0.25">
      <c r="A172" s="68" t="s">
        <v>79</v>
      </c>
      <c r="B172" s="68" t="s">
        <v>80</v>
      </c>
      <c r="C172" s="68" t="s">
        <v>16</v>
      </c>
      <c r="D172" s="68">
        <v>1757.7743700000001</v>
      </c>
      <c r="E172" s="68">
        <v>15.9547706139032</v>
      </c>
      <c r="F172" s="68">
        <v>1.55497877813351</v>
      </c>
      <c r="G172" s="68">
        <v>15.897901360967801</v>
      </c>
      <c r="H172" s="68">
        <v>29774.812840800001</v>
      </c>
      <c r="I172" s="68">
        <v>3.44438332215715</v>
      </c>
      <c r="J172" s="68">
        <v>26.339672986778801</v>
      </c>
      <c r="K172" s="68">
        <v>3.2317336109157901</v>
      </c>
      <c r="L172" s="68">
        <v>60628.798015799999</v>
      </c>
      <c r="M172" s="68">
        <v>2.17407261167854</v>
      </c>
      <c r="N172" s="68">
        <v>53.634013481669001</v>
      </c>
      <c r="O172" s="68">
        <v>1.9108491525795901</v>
      </c>
      <c r="P172" s="68">
        <v>12815.2526552</v>
      </c>
      <c r="Q172" s="68">
        <v>6.2938168995237902</v>
      </c>
      <c r="R172" s="68">
        <v>11.336748478847801</v>
      </c>
      <c r="S172" s="68">
        <v>6.0094181757495901</v>
      </c>
      <c r="T172" s="68">
        <v>2749.0973920000001</v>
      </c>
      <c r="U172" s="68">
        <v>12.5515771330096</v>
      </c>
      <c r="V172" s="68">
        <v>2.43193220730724</v>
      </c>
      <c r="W172" s="68">
        <v>12.622937100840799</v>
      </c>
      <c r="X172" s="68">
        <v>5315.9598746000001</v>
      </c>
      <c r="Y172" s="68">
        <v>9.9000840600076501</v>
      </c>
      <c r="Z172" s="68">
        <v>4.7026540672636399</v>
      </c>
      <c r="AA172" s="68">
        <v>9.8829395839478398</v>
      </c>
    </row>
    <row r="173" spans="1:27" x14ac:dyDescent="0.25">
      <c r="A173" s="68" t="s">
        <v>81</v>
      </c>
      <c r="B173" s="68" t="s">
        <v>82</v>
      </c>
      <c r="C173" s="68" t="s">
        <v>15</v>
      </c>
      <c r="D173" s="68">
        <v>213.33441680000001</v>
      </c>
      <c r="E173" s="68">
        <v>38.785905926530901</v>
      </c>
      <c r="F173" s="68">
        <v>7.8767670155913301</v>
      </c>
      <c r="G173" s="68">
        <v>39.325962755517899</v>
      </c>
      <c r="H173" s="68">
        <v>788.66220320000002</v>
      </c>
      <c r="I173" s="68">
        <v>24.108002358403201</v>
      </c>
      <c r="J173" s="68">
        <v>29.119110370424501</v>
      </c>
      <c r="K173" s="68">
        <v>19.254008280211</v>
      </c>
      <c r="L173" s="68">
        <v>1321.6794037</v>
      </c>
      <c r="M173" s="68">
        <v>21.677032916332699</v>
      </c>
      <c r="N173" s="68">
        <v>48.799255593205302</v>
      </c>
      <c r="O173" s="68">
        <v>13.610943495176199</v>
      </c>
      <c r="P173" s="68">
        <v>229.4176641</v>
      </c>
      <c r="Q173" s="68">
        <v>51.492494378661497</v>
      </c>
      <c r="R173" s="68">
        <v>8.4705952114187504</v>
      </c>
      <c r="S173" s="68">
        <v>49.891777647332397</v>
      </c>
      <c r="T173" s="68">
        <v>10.7722996</v>
      </c>
      <c r="U173" s="68">
        <v>100</v>
      </c>
      <c r="V173" s="68">
        <v>0.39773654642370698</v>
      </c>
      <c r="W173" s="68">
        <v>101.087662062014</v>
      </c>
      <c r="X173" s="68">
        <v>144.534761</v>
      </c>
      <c r="Y173" s="68">
        <v>57.301883902066201</v>
      </c>
      <c r="Z173" s="68">
        <v>5.3365352629364198</v>
      </c>
      <c r="AA173" s="68">
        <v>56.730630472001003</v>
      </c>
    </row>
    <row r="174" spans="1:27" x14ac:dyDescent="0.25">
      <c r="A174" s="68" t="s">
        <v>81</v>
      </c>
      <c r="B174" s="68" t="s">
        <v>82</v>
      </c>
      <c r="C174" s="68" t="s">
        <v>16</v>
      </c>
      <c r="D174" s="68">
        <v>560.08994629999995</v>
      </c>
      <c r="E174" s="68">
        <v>29.607822832519499</v>
      </c>
      <c r="F174" s="68">
        <v>0.82702505614898703</v>
      </c>
      <c r="G174" s="68">
        <v>29.473094420035</v>
      </c>
      <c r="H174" s="68">
        <v>10369.2678027</v>
      </c>
      <c r="I174" s="68">
        <v>6.4205499960091998</v>
      </c>
      <c r="J174" s="68">
        <v>15.3111912531251</v>
      </c>
      <c r="K174" s="68">
        <v>6.48885264419952</v>
      </c>
      <c r="L174" s="68">
        <v>33071.945958999997</v>
      </c>
      <c r="M174" s="68">
        <v>3.44332740533368</v>
      </c>
      <c r="N174" s="68">
        <v>48.833813469395999</v>
      </c>
      <c r="O174" s="68">
        <v>3.18831604660414</v>
      </c>
      <c r="P174" s="68">
        <v>10480.499702200001</v>
      </c>
      <c r="Q174" s="68">
        <v>7.4251067866890299</v>
      </c>
      <c r="R174" s="68">
        <v>15.475435529490399</v>
      </c>
      <c r="S174" s="68">
        <v>7.2542215550443396</v>
      </c>
      <c r="T174" s="68">
        <v>2705.8521618999998</v>
      </c>
      <c r="U174" s="68">
        <v>14.513604167390801</v>
      </c>
      <c r="V174" s="68">
        <v>3.9954431442830698</v>
      </c>
      <c r="W174" s="68">
        <v>14.687398934040701</v>
      </c>
      <c r="X174" s="68">
        <v>10535.7999793</v>
      </c>
      <c r="Y174" s="68">
        <v>9.3534756731999398</v>
      </c>
      <c r="Z174" s="68">
        <v>15.557091547556499</v>
      </c>
      <c r="AA174" s="68">
        <v>9.1403476246025406</v>
      </c>
    </row>
    <row r="175" spans="1:27" x14ac:dyDescent="0.25">
      <c r="A175" s="68" t="s">
        <v>83</v>
      </c>
      <c r="B175" s="68" t="s">
        <v>84</v>
      </c>
      <c r="C175" s="68" t="s">
        <v>15</v>
      </c>
      <c r="D175" s="68">
        <v>715.51361169999996</v>
      </c>
      <c r="E175" s="68">
        <v>32.022662688123198</v>
      </c>
      <c r="F175" s="68">
        <v>4.7183274528424404</v>
      </c>
      <c r="G175" s="68">
        <v>31.7377747546082</v>
      </c>
      <c r="H175" s="68">
        <v>6993.8935529</v>
      </c>
      <c r="I175" s="68">
        <v>10.9912449907923</v>
      </c>
      <c r="J175" s="68">
        <v>46.119989072607403</v>
      </c>
      <c r="K175" s="68">
        <v>7.85849107997816</v>
      </c>
      <c r="L175" s="68">
        <v>6511.5840344999997</v>
      </c>
      <c r="M175" s="68">
        <v>12.287412931866401</v>
      </c>
      <c r="N175" s="68">
        <v>42.939484601103203</v>
      </c>
      <c r="O175" s="68">
        <v>8.7284698641338796</v>
      </c>
      <c r="P175" s="68">
        <v>866.47960820000003</v>
      </c>
      <c r="Q175" s="68">
        <v>27.530280796315999</v>
      </c>
      <c r="R175" s="68">
        <v>5.7138459085141502</v>
      </c>
      <c r="S175" s="68">
        <v>27.446982374472999</v>
      </c>
      <c r="T175" s="68">
        <v>47.463423599999999</v>
      </c>
      <c r="U175" s="68">
        <v>76.682872969732301</v>
      </c>
      <c r="V175" s="68">
        <v>0.312989118467905</v>
      </c>
      <c r="W175" s="68">
        <v>77.009944740305301</v>
      </c>
      <c r="X175" s="68">
        <v>29.6260683</v>
      </c>
      <c r="Y175" s="68">
        <v>70.693460455396604</v>
      </c>
      <c r="Z175" s="68">
        <v>0.19536384646485899</v>
      </c>
      <c r="AA175" s="68">
        <v>71.038467073834994</v>
      </c>
    </row>
    <row r="176" spans="1:27" x14ac:dyDescent="0.25">
      <c r="A176" s="68" t="s">
        <v>83</v>
      </c>
      <c r="B176" s="68" t="s">
        <v>84</v>
      </c>
      <c r="C176" s="68" t="s">
        <v>16</v>
      </c>
      <c r="D176" s="68">
        <v>1895.7765495000001</v>
      </c>
      <c r="E176" s="68">
        <v>19.0717694999339</v>
      </c>
      <c r="F176" s="68">
        <v>0.86752133540814602</v>
      </c>
      <c r="G176" s="68">
        <v>19.0632805445514</v>
      </c>
      <c r="H176" s="68">
        <v>48519.309049900003</v>
      </c>
      <c r="I176" s="68">
        <v>3.51261931396439</v>
      </c>
      <c r="J176" s="68">
        <v>22.2027937792306</v>
      </c>
      <c r="K176" s="68">
        <v>3.4922009359032899</v>
      </c>
      <c r="L176" s="68">
        <v>114155.09793459999</v>
      </c>
      <c r="M176" s="68">
        <v>2.1715081708938699</v>
      </c>
      <c r="N176" s="68">
        <v>52.238215010092297</v>
      </c>
      <c r="O176" s="68">
        <v>1.8024390536372601</v>
      </c>
      <c r="P176" s="68">
        <v>31974.144081900002</v>
      </c>
      <c r="Q176" s="68">
        <v>4.8567660579999803</v>
      </c>
      <c r="R176" s="68">
        <v>14.6316042256025</v>
      </c>
      <c r="S176" s="68">
        <v>4.7582147540237401</v>
      </c>
      <c r="T176" s="68">
        <v>6522.4787180000003</v>
      </c>
      <c r="U176" s="68">
        <v>10.9416557017896</v>
      </c>
      <c r="V176" s="68">
        <v>2.9847343818568399</v>
      </c>
      <c r="W176" s="68">
        <v>10.8559177994563</v>
      </c>
      <c r="X176" s="68">
        <v>15461.1389884</v>
      </c>
      <c r="Y176" s="68">
        <v>7.0392445193273803</v>
      </c>
      <c r="Z176" s="68">
        <v>7.0751312678096401</v>
      </c>
      <c r="AA176" s="68">
        <v>6.9932506791287796</v>
      </c>
    </row>
    <row r="177" spans="1:27" x14ac:dyDescent="0.25">
      <c r="A177" s="68" t="s">
        <v>85</v>
      </c>
      <c r="B177" s="68" t="s">
        <v>86</v>
      </c>
      <c r="C177" s="68" t="s">
        <v>15</v>
      </c>
      <c r="D177" s="68">
        <v>1037.1981814000001</v>
      </c>
      <c r="E177" s="68">
        <v>19.515789491533202</v>
      </c>
      <c r="F177" s="68">
        <v>7.4290166538604998</v>
      </c>
      <c r="G177" s="68">
        <v>18.7626492380721</v>
      </c>
      <c r="H177" s="68">
        <v>5100.2869081999997</v>
      </c>
      <c r="I177" s="68">
        <v>9.5869767918582092</v>
      </c>
      <c r="J177" s="68">
        <v>36.531221380798002</v>
      </c>
      <c r="K177" s="68">
        <v>7.9342159866772697</v>
      </c>
      <c r="L177" s="68">
        <v>6776.1562151999997</v>
      </c>
      <c r="M177" s="68">
        <v>8.4938156352809102</v>
      </c>
      <c r="N177" s="68">
        <v>48.534772114556198</v>
      </c>
      <c r="O177" s="68">
        <v>5.7159100686430699</v>
      </c>
      <c r="P177" s="68">
        <v>729.20922229999996</v>
      </c>
      <c r="Q177" s="68">
        <v>27.071419573099501</v>
      </c>
      <c r="R177" s="68">
        <v>5.2230205892794102</v>
      </c>
      <c r="S177" s="68">
        <v>26.246687982205</v>
      </c>
      <c r="T177" s="68">
        <v>44.689440599999998</v>
      </c>
      <c r="U177" s="68">
        <v>74.758593547777593</v>
      </c>
      <c r="V177" s="68">
        <v>0.32009176686077601</v>
      </c>
      <c r="W177" s="68">
        <v>74.266656938006506</v>
      </c>
      <c r="X177" s="68">
        <v>273.90647569999999</v>
      </c>
      <c r="Y177" s="68">
        <v>35.359039508909497</v>
      </c>
      <c r="Z177" s="68">
        <v>1.96187749464515</v>
      </c>
      <c r="AA177" s="68">
        <v>35.105428085956298</v>
      </c>
    </row>
    <row r="178" spans="1:27" x14ac:dyDescent="0.25">
      <c r="A178" s="68" t="s">
        <v>85</v>
      </c>
      <c r="B178" s="68" t="s">
        <v>86</v>
      </c>
      <c r="C178" s="68" t="s">
        <v>16</v>
      </c>
      <c r="D178" s="68">
        <v>2018.6345726</v>
      </c>
      <c r="E178" s="68">
        <v>14.6240818034934</v>
      </c>
      <c r="F178" s="68">
        <v>0.57490908391898898</v>
      </c>
      <c r="G178" s="68">
        <v>14.6621044092108</v>
      </c>
      <c r="H178" s="68">
        <v>52293.495257399998</v>
      </c>
      <c r="I178" s="68">
        <v>3.13939685182432</v>
      </c>
      <c r="J178" s="68">
        <v>14.8932381627802</v>
      </c>
      <c r="K178" s="68">
        <v>3.1123654525006601</v>
      </c>
      <c r="L178" s="68">
        <v>148489.38329339999</v>
      </c>
      <c r="M178" s="68">
        <v>1.8177099103776699</v>
      </c>
      <c r="N178" s="68">
        <v>42.289920364808999</v>
      </c>
      <c r="O178" s="68">
        <v>1.69288242069277</v>
      </c>
      <c r="P178" s="68">
        <v>60095.496128500003</v>
      </c>
      <c r="Q178" s="68">
        <v>2.8729685768172302</v>
      </c>
      <c r="R178" s="68">
        <v>17.115255577136701</v>
      </c>
      <c r="S178" s="68">
        <v>2.80891906302642</v>
      </c>
      <c r="T178" s="68">
        <v>16875.670378700001</v>
      </c>
      <c r="U178" s="68">
        <v>5.6918003937643196</v>
      </c>
      <c r="V178" s="68">
        <v>4.8062072896339503</v>
      </c>
      <c r="W178" s="68">
        <v>5.6322779269979399</v>
      </c>
      <c r="X178" s="68">
        <v>71349.7202521</v>
      </c>
      <c r="Y178" s="68">
        <v>3.34788263142956</v>
      </c>
      <c r="Z178" s="68">
        <v>20.320469521721201</v>
      </c>
      <c r="AA178" s="68">
        <v>3.2707626922127502</v>
      </c>
    </row>
    <row r="179" spans="1:27" x14ac:dyDescent="0.25">
      <c r="A179" s="68" t="s">
        <v>87</v>
      </c>
      <c r="B179" s="68" t="s">
        <v>88</v>
      </c>
      <c r="C179" s="68" t="s">
        <v>15</v>
      </c>
      <c r="D179" s="68">
        <v>269.39875569999998</v>
      </c>
      <c r="E179" s="68">
        <v>38.5727965272307</v>
      </c>
      <c r="F179" s="68">
        <v>10.0780479793626</v>
      </c>
      <c r="G179" s="68">
        <v>34.961126232966102</v>
      </c>
      <c r="H179" s="68">
        <v>1013.7438527</v>
      </c>
      <c r="I179" s="68">
        <v>21.657079802720101</v>
      </c>
      <c r="J179" s="68">
        <v>37.923557440894598</v>
      </c>
      <c r="K179" s="68">
        <v>17.299193459587102</v>
      </c>
      <c r="L179" s="68">
        <v>1248.1650161</v>
      </c>
      <c r="M179" s="68">
        <v>20.707341410439799</v>
      </c>
      <c r="N179" s="68">
        <v>46.693114397401402</v>
      </c>
      <c r="O179" s="68">
        <v>12.848965834436401</v>
      </c>
      <c r="P179" s="68">
        <v>83.186080700000005</v>
      </c>
      <c r="Q179" s="68">
        <v>73.225342855270995</v>
      </c>
      <c r="R179" s="68">
        <v>3.1119420367453801</v>
      </c>
      <c r="S179" s="68">
        <v>73.016125293109297</v>
      </c>
      <c r="T179" s="68"/>
      <c r="U179" s="68"/>
      <c r="V179" s="68"/>
      <c r="W179" s="68"/>
      <c r="X179" s="68">
        <v>58.630656299999998</v>
      </c>
      <c r="Y179" s="68">
        <v>50.294889026420897</v>
      </c>
      <c r="Z179" s="68">
        <v>2.1933381455960399</v>
      </c>
      <c r="AA179" s="68">
        <v>51.250110862499099</v>
      </c>
    </row>
    <row r="180" spans="1:27" x14ac:dyDescent="0.25">
      <c r="A180" s="68" t="s">
        <v>87</v>
      </c>
      <c r="B180" s="68" t="s">
        <v>88</v>
      </c>
      <c r="C180" s="68" t="s">
        <v>16</v>
      </c>
      <c r="D180" s="68">
        <v>680.09418149999999</v>
      </c>
      <c r="E180" s="68">
        <v>23.181587077952699</v>
      </c>
      <c r="F180" s="68">
        <v>0.54782770233590705</v>
      </c>
      <c r="G180" s="68">
        <v>23.214350893637999</v>
      </c>
      <c r="H180" s="68">
        <v>14416.548041100001</v>
      </c>
      <c r="I180" s="68">
        <v>5.74990302115416</v>
      </c>
      <c r="J180" s="68">
        <v>11.6127804116069</v>
      </c>
      <c r="K180" s="68">
        <v>5.7376203132355004</v>
      </c>
      <c r="L180" s="68">
        <v>42107.373143600002</v>
      </c>
      <c r="M180" s="68">
        <v>2.9392026147634698</v>
      </c>
      <c r="N180" s="68">
        <v>33.918222075921499</v>
      </c>
      <c r="O180" s="68">
        <v>2.84473373825965</v>
      </c>
      <c r="P180" s="68">
        <v>20158.107813300001</v>
      </c>
      <c r="Q180" s="68">
        <v>4.2757760569463201</v>
      </c>
      <c r="R180" s="68">
        <v>16.237706757677401</v>
      </c>
      <c r="S180" s="68">
        <v>4.2048829936197603</v>
      </c>
      <c r="T180" s="68">
        <v>4648.5396713999999</v>
      </c>
      <c r="U180" s="68">
        <v>8.4315134713805904</v>
      </c>
      <c r="V180" s="68">
        <v>3.74447962748873</v>
      </c>
      <c r="W180" s="68">
        <v>8.3635448143577698</v>
      </c>
      <c r="X180" s="68">
        <v>42133.147073300002</v>
      </c>
      <c r="Y180" s="68">
        <v>2.9813498656006998</v>
      </c>
      <c r="Z180" s="68">
        <v>33.938983424969599</v>
      </c>
      <c r="AA180" s="68">
        <v>2.88242435267408</v>
      </c>
    </row>
    <row r="181" spans="1:27" x14ac:dyDescent="0.25">
      <c r="A181" s="68" t="s">
        <v>89</v>
      </c>
      <c r="B181" s="68" t="s">
        <v>90</v>
      </c>
      <c r="C181" s="68" t="s">
        <v>15</v>
      </c>
      <c r="D181" s="68">
        <v>492.09996319999999</v>
      </c>
      <c r="E181" s="68">
        <v>33.909399914470399</v>
      </c>
      <c r="F181" s="68">
        <v>6.6932427961152996</v>
      </c>
      <c r="G181" s="68">
        <v>32.782568849201702</v>
      </c>
      <c r="H181" s="68">
        <v>2383.9779739999999</v>
      </c>
      <c r="I181" s="68">
        <v>16.490355028473498</v>
      </c>
      <c r="J181" s="68">
        <v>32.425410676342501</v>
      </c>
      <c r="K181" s="68">
        <v>13.907286382538301</v>
      </c>
      <c r="L181" s="68">
        <v>3826.1786332000001</v>
      </c>
      <c r="M181" s="68">
        <v>13.309205422174699</v>
      </c>
      <c r="N181" s="68">
        <v>52.0413421833724</v>
      </c>
      <c r="O181" s="68">
        <v>9.0370671081274594</v>
      </c>
      <c r="P181" s="68">
        <v>156.34591810000001</v>
      </c>
      <c r="Q181" s="68">
        <v>51.7179094843057</v>
      </c>
      <c r="R181" s="68">
        <v>2.1265215774859798</v>
      </c>
      <c r="S181" s="68">
        <v>51.633206980985797</v>
      </c>
      <c r="T181" s="68">
        <v>82.381258900000006</v>
      </c>
      <c r="U181" s="68">
        <v>92.456052361219704</v>
      </c>
      <c r="V181" s="68">
        <v>1.12049951006242</v>
      </c>
      <c r="W181" s="68">
        <v>90.738270815417195</v>
      </c>
      <c r="X181" s="68">
        <v>411.20678550000002</v>
      </c>
      <c r="Y181" s="68">
        <v>42.033965628536997</v>
      </c>
      <c r="Z181" s="68">
        <v>5.5929832566213902</v>
      </c>
      <c r="AA181" s="68">
        <v>40.522424265349599</v>
      </c>
    </row>
    <row r="182" spans="1:27" x14ac:dyDescent="0.25">
      <c r="A182" s="68" t="s">
        <v>89</v>
      </c>
      <c r="B182" s="68" t="s">
        <v>90</v>
      </c>
      <c r="C182" s="68" t="s">
        <v>16</v>
      </c>
      <c r="D182" s="68">
        <v>1539.7261123999999</v>
      </c>
      <c r="E182" s="68">
        <v>17.5666142605345</v>
      </c>
      <c r="F182" s="68">
        <v>0.53108432502026404</v>
      </c>
      <c r="G182" s="68">
        <v>17.603370631175899</v>
      </c>
      <c r="H182" s="68">
        <v>34880.306475400001</v>
      </c>
      <c r="I182" s="68">
        <v>3.9898111803113401</v>
      </c>
      <c r="J182" s="68">
        <v>12.0309604882348</v>
      </c>
      <c r="K182" s="68">
        <v>4.0361008427417504</v>
      </c>
      <c r="L182" s="68">
        <v>102614.7063198</v>
      </c>
      <c r="M182" s="68">
        <v>2.3800825445926002</v>
      </c>
      <c r="N182" s="68">
        <v>35.393997415591002</v>
      </c>
      <c r="O182" s="68">
        <v>2.1643387028832102</v>
      </c>
      <c r="P182" s="68">
        <v>50965.456430699996</v>
      </c>
      <c r="Q182" s="68">
        <v>3.1678512189616499</v>
      </c>
      <c r="R182" s="68">
        <v>17.579071245117898</v>
      </c>
      <c r="S182" s="68">
        <v>3.0916107148725902</v>
      </c>
      <c r="T182" s="68">
        <v>14316.0128393</v>
      </c>
      <c r="U182" s="68">
        <v>6.4755990699395003</v>
      </c>
      <c r="V182" s="68">
        <v>4.9378976913563699</v>
      </c>
      <c r="W182" s="68">
        <v>6.4017543474362704</v>
      </c>
      <c r="X182" s="68">
        <v>85605.003927700003</v>
      </c>
      <c r="Y182" s="68">
        <v>3.1186364687053598</v>
      </c>
      <c r="Z182" s="68">
        <v>29.526988834679699</v>
      </c>
      <c r="AA182" s="68">
        <v>3.0393123207691799</v>
      </c>
    </row>
    <row r="183" spans="1:27" x14ac:dyDescent="0.25">
      <c r="A183" s="68" t="s">
        <v>91</v>
      </c>
      <c r="B183" s="68" t="s">
        <v>92</v>
      </c>
      <c r="C183" s="68" t="s">
        <v>15</v>
      </c>
      <c r="D183" s="68">
        <v>1401.1621623000001</v>
      </c>
      <c r="E183" s="68">
        <v>25.975375076478201</v>
      </c>
      <c r="F183" s="68">
        <v>12.1693089833909</v>
      </c>
      <c r="G183" s="68">
        <v>25.207915865700201</v>
      </c>
      <c r="H183" s="68">
        <v>3386.0310672000001</v>
      </c>
      <c r="I183" s="68">
        <v>19.7529310491723</v>
      </c>
      <c r="J183" s="68">
        <v>29.4082008441328</v>
      </c>
      <c r="K183" s="68">
        <v>16.3726858516516</v>
      </c>
      <c r="L183" s="68">
        <v>5691.3309515000001</v>
      </c>
      <c r="M183" s="68">
        <v>15.206302591332401</v>
      </c>
      <c r="N183" s="68">
        <v>49.430085067277801</v>
      </c>
      <c r="O183" s="68">
        <v>10.470304106757199</v>
      </c>
      <c r="P183" s="68">
        <v>461.882047</v>
      </c>
      <c r="Q183" s="68">
        <v>44.116029724822198</v>
      </c>
      <c r="R183" s="68">
        <v>4.0115166502909299</v>
      </c>
      <c r="S183" s="68">
        <v>42.898411287995998</v>
      </c>
      <c r="T183" s="68">
        <v>224.6632462</v>
      </c>
      <c r="U183" s="68">
        <v>56.898671816732502</v>
      </c>
      <c r="V183" s="68">
        <v>1.95123486330204</v>
      </c>
      <c r="W183" s="68">
        <v>55.127970177052099</v>
      </c>
      <c r="X183" s="68">
        <v>348.8313086</v>
      </c>
      <c r="Y183" s="68">
        <v>39.3033667386416</v>
      </c>
      <c r="Z183" s="68">
        <v>3.02965359160555</v>
      </c>
      <c r="AA183" s="68">
        <v>38.711252392773901</v>
      </c>
    </row>
    <row r="184" spans="1:27" x14ac:dyDescent="0.25">
      <c r="A184" s="68" t="s">
        <v>91</v>
      </c>
      <c r="B184" s="68" t="s">
        <v>92</v>
      </c>
      <c r="C184" s="68" t="s">
        <v>16</v>
      </c>
      <c r="D184" s="68">
        <v>1933.3179445000001</v>
      </c>
      <c r="E184" s="68">
        <v>21.546047506906898</v>
      </c>
      <c r="F184" s="68">
        <v>0.44588607107598199</v>
      </c>
      <c r="G184" s="68">
        <v>21.506713792522898</v>
      </c>
      <c r="H184" s="68">
        <v>44088.3740702</v>
      </c>
      <c r="I184" s="68">
        <v>5.2997379206961304</v>
      </c>
      <c r="J184" s="68">
        <v>10.168214674784799</v>
      </c>
      <c r="K184" s="68">
        <v>5.2727640632520698</v>
      </c>
      <c r="L184" s="68">
        <v>132751.14417819999</v>
      </c>
      <c r="M184" s="68">
        <v>2.8255422636352798</v>
      </c>
      <c r="N184" s="68">
        <v>30.616736516024599</v>
      </c>
      <c r="O184" s="68">
        <v>2.5788202337783899</v>
      </c>
      <c r="P184" s="68">
        <v>64102.569350600003</v>
      </c>
      <c r="Q184" s="68">
        <v>3.6598080152721999</v>
      </c>
      <c r="R184" s="68">
        <v>14.784139812557701</v>
      </c>
      <c r="S184" s="68">
        <v>3.6551166038362002</v>
      </c>
      <c r="T184" s="68">
        <v>18722.602063300001</v>
      </c>
      <c r="U184" s="68">
        <v>6.3277864306811002</v>
      </c>
      <c r="V184" s="68">
        <v>4.3180416848005496</v>
      </c>
      <c r="W184" s="68">
        <v>6.3314596582243503</v>
      </c>
      <c r="X184" s="68">
        <v>171992.11101580001</v>
      </c>
      <c r="Y184" s="68">
        <v>1.93984899861029</v>
      </c>
      <c r="Z184" s="68">
        <v>39.6669812407564</v>
      </c>
      <c r="AA184" s="68">
        <v>1.98937837564123</v>
      </c>
    </row>
    <row r="185" spans="1:27" x14ac:dyDescent="0.25">
      <c r="A185" s="68" t="s">
        <v>93</v>
      </c>
      <c r="B185" s="68" t="s">
        <v>94</v>
      </c>
      <c r="C185" s="68" t="s">
        <v>15</v>
      </c>
      <c r="D185" s="68">
        <v>41.905157099999997</v>
      </c>
      <c r="E185" s="68">
        <v>73.470034578992198</v>
      </c>
      <c r="F185" s="68">
        <v>6.2151202148198204</v>
      </c>
      <c r="G185" s="68">
        <v>69.954779344249602</v>
      </c>
      <c r="H185" s="68">
        <v>295.80386540000001</v>
      </c>
      <c r="I185" s="68">
        <v>37.029591643152898</v>
      </c>
      <c r="J185" s="68">
        <v>43.871845631844202</v>
      </c>
      <c r="K185" s="68">
        <v>23.885876266863299</v>
      </c>
      <c r="L185" s="68">
        <v>290.2041643</v>
      </c>
      <c r="M185" s="68">
        <v>27.466224427733401</v>
      </c>
      <c r="N185" s="68">
        <v>43.0413317306433</v>
      </c>
      <c r="O185" s="68">
        <v>23.8406630737047</v>
      </c>
      <c r="P185" s="68"/>
      <c r="Q185" s="68"/>
      <c r="R185" s="68"/>
      <c r="S185" s="68"/>
      <c r="T185" s="68"/>
      <c r="U185" s="68"/>
      <c r="V185" s="68"/>
      <c r="W185" s="68"/>
      <c r="X185" s="68">
        <v>46.3321319</v>
      </c>
      <c r="Y185" s="68">
        <v>100</v>
      </c>
      <c r="Z185" s="68">
        <v>6.8717024226927004</v>
      </c>
      <c r="AA185" s="68">
        <v>96.179022045247194</v>
      </c>
    </row>
    <row r="186" spans="1:27" x14ac:dyDescent="0.25">
      <c r="A186" s="68" t="s">
        <v>93</v>
      </c>
      <c r="B186" s="68" t="s">
        <v>94</v>
      </c>
      <c r="C186" s="68" t="s">
        <v>16</v>
      </c>
      <c r="D186" s="68">
        <v>144.22771729999999</v>
      </c>
      <c r="E186" s="68">
        <v>43.904088033113403</v>
      </c>
      <c r="F186" s="68">
        <v>0.25864268803632501</v>
      </c>
      <c r="G186" s="68">
        <v>43.879852422706499</v>
      </c>
      <c r="H186" s="68">
        <v>4284.1610797000003</v>
      </c>
      <c r="I186" s="68">
        <v>10.5114367902944</v>
      </c>
      <c r="J186" s="68">
        <v>7.68276000187526</v>
      </c>
      <c r="K186" s="68">
        <v>10.4753306079193</v>
      </c>
      <c r="L186" s="68">
        <v>14832.477327299999</v>
      </c>
      <c r="M186" s="68">
        <v>5.66304227243561</v>
      </c>
      <c r="N186" s="68">
        <v>26.598991358859401</v>
      </c>
      <c r="O186" s="68">
        <v>5.3243482216851303</v>
      </c>
      <c r="P186" s="68">
        <v>8533.8321637000008</v>
      </c>
      <c r="Q186" s="68">
        <v>5.3375213347076</v>
      </c>
      <c r="R186" s="68">
        <v>15.303669304278801</v>
      </c>
      <c r="S186" s="68">
        <v>5.3809494154514397</v>
      </c>
      <c r="T186" s="68">
        <v>2613.0250767000002</v>
      </c>
      <c r="U186" s="68">
        <v>10.5017090991466</v>
      </c>
      <c r="V186" s="68">
        <v>4.6859219739173703</v>
      </c>
      <c r="W186" s="68">
        <v>10.4026593028647</v>
      </c>
      <c r="X186" s="68">
        <v>25355.584074999999</v>
      </c>
      <c r="Y186" s="68">
        <v>4.34542004723669</v>
      </c>
      <c r="Z186" s="68">
        <v>45.4700146730328</v>
      </c>
      <c r="AA186" s="68">
        <v>4.2952033034194903</v>
      </c>
    </row>
    <row r="187" spans="1:27" x14ac:dyDescent="0.25">
      <c r="A187" s="68" t="s">
        <v>95</v>
      </c>
      <c r="B187" s="68" t="s">
        <v>96</v>
      </c>
      <c r="C187" s="68" t="s">
        <v>15</v>
      </c>
      <c r="D187" s="68"/>
      <c r="E187" s="68"/>
      <c r="F187" s="68"/>
      <c r="G187" s="68"/>
      <c r="H187" s="68">
        <v>66.050149599999997</v>
      </c>
      <c r="I187" s="68">
        <v>50.971813649013399</v>
      </c>
      <c r="J187" s="68">
        <v>19.324110008106299</v>
      </c>
      <c r="K187" s="68">
        <v>46.3369323215801</v>
      </c>
      <c r="L187" s="68">
        <v>130.6789431</v>
      </c>
      <c r="M187" s="68">
        <v>36.028988464238701</v>
      </c>
      <c r="N187" s="68">
        <v>38.232377784159702</v>
      </c>
      <c r="O187" s="68">
        <v>29.281410050164698</v>
      </c>
      <c r="P187" s="68">
        <v>53.934745999999997</v>
      </c>
      <c r="Q187" s="68">
        <v>70.402743711330999</v>
      </c>
      <c r="R187" s="68">
        <v>15.7795398083894</v>
      </c>
      <c r="S187" s="68">
        <v>63.0655667061054</v>
      </c>
      <c r="T187" s="68"/>
      <c r="U187" s="68"/>
      <c r="V187" s="68"/>
      <c r="W187" s="68"/>
      <c r="X187" s="68">
        <v>91.137929</v>
      </c>
      <c r="Y187" s="68">
        <v>41.914672402253601</v>
      </c>
      <c r="Z187" s="68">
        <v>26.663972399344601</v>
      </c>
      <c r="AA187" s="68">
        <v>37.077270669025999</v>
      </c>
    </row>
    <row r="188" spans="1:27" x14ac:dyDescent="0.25">
      <c r="A188" s="68" t="s">
        <v>95</v>
      </c>
      <c r="B188" s="68" t="s">
        <v>96</v>
      </c>
      <c r="C188" s="68" t="s">
        <v>16</v>
      </c>
      <c r="D188" s="68">
        <v>56.773758100000002</v>
      </c>
      <c r="E188" s="68">
        <v>46.812935885071902</v>
      </c>
      <c r="F188" s="68">
        <v>8.5839185480431304E-2</v>
      </c>
      <c r="G188" s="68">
        <v>46.879888092258398</v>
      </c>
      <c r="H188" s="68">
        <v>1685.6975121</v>
      </c>
      <c r="I188" s="68">
        <v>10.5783325125796</v>
      </c>
      <c r="J188" s="68">
        <v>2.5486933796100701</v>
      </c>
      <c r="K188" s="68">
        <v>10.414432586238901</v>
      </c>
      <c r="L188" s="68">
        <v>7905.5190325000003</v>
      </c>
      <c r="M188" s="68">
        <v>5.00462024797244</v>
      </c>
      <c r="N188" s="68">
        <v>11.952763693299501</v>
      </c>
      <c r="O188" s="68">
        <v>4.9457236926020602</v>
      </c>
      <c r="P188" s="68">
        <v>6640.0947955000001</v>
      </c>
      <c r="Q188" s="68">
        <v>5.1231667998930801</v>
      </c>
      <c r="R188" s="68">
        <v>10.039503246458001</v>
      </c>
      <c r="S188" s="68">
        <v>5.0787425580775203</v>
      </c>
      <c r="T188" s="68">
        <v>4029.3973731999999</v>
      </c>
      <c r="U188" s="68">
        <v>7.6287355164418003</v>
      </c>
      <c r="V188" s="68">
        <v>6.0922545920467703</v>
      </c>
      <c r="W188" s="68">
        <v>7.3547220556722603</v>
      </c>
      <c r="X188" s="68">
        <v>45822.192296300003</v>
      </c>
      <c r="Y188" s="68">
        <v>1.6181428671032601</v>
      </c>
      <c r="Z188" s="68">
        <v>69.280945903105305</v>
      </c>
      <c r="AA188" s="68">
        <v>1.32499220550152</v>
      </c>
    </row>
    <row r="189" spans="1:27" x14ac:dyDescent="0.25">
      <c r="A189" s="68" t="s">
        <v>97</v>
      </c>
      <c r="B189" s="68" t="s">
        <v>98</v>
      </c>
      <c r="C189" s="68" t="s">
        <v>15</v>
      </c>
      <c r="D189" s="68">
        <v>86.5731337</v>
      </c>
      <c r="E189" s="68">
        <v>40.514389004921199</v>
      </c>
      <c r="F189" s="68">
        <v>5.2220991698898303</v>
      </c>
      <c r="G189" s="68">
        <v>39.250487062267801</v>
      </c>
      <c r="H189" s="68">
        <v>870.30723839999996</v>
      </c>
      <c r="I189" s="68">
        <v>15.489920332553</v>
      </c>
      <c r="J189" s="68">
        <v>52.497010480720903</v>
      </c>
      <c r="K189" s="68">
        <v>11.1731642437543</v>
      </c>
      <c r="L189" s="68">
        <v>629.74790059999998</v>
      </c>
      <c r="M189" s="68">
        <v>21.037267439397102</v>
      </c>
      <c r="N189" s="68">
        <v>37.986449703427198</v>
      </c>
      <c r="O189" s="68">
        <v>16.069982891098402</v>
      </c>
      <c r="P189" s="68">
        <v>71.194202200000007</v>
      </c>
      <c r="Q189" s="68">
        <v>63.4854998232668</v>
      </c>
      <c r="R189" s="68">
        <v>4.2944406459620703</v>
      </c>
      <c r="S189" s="68">
        <v>61.721437556601103</v>
      </c>
      <c r="T189" s="68"/>
      <c r="U189" s="68"/>
      <c r="V189" s="68"/>
      <c r="W189" s="68"/>
      <c r="X189" s="68"/>
      <c r="Y189" s="68"/>
      <c r="Z189" s="68"/>
      <c r="AA189" s="68"/>
    </row>
    <row r="190" spans="1:27" x14ac:dyDescent="0.25">
      <c r="A190" s="68" t="s">
        <v>97</v>
      </c>
      <c r="B190" s="68" t="s">
        <v>98</v>
      </c>
      <c r="C190" s="68" t="s">
        <v>16</v>
      </c>
      <c r="D190" s="68">
        <v>171.24764390000001</v>
      </c>
      <c r="E190" s="68">
        <v>36.331156697469901</v>
      </c>
      <c r="F190" s="68">
        <v>0.54400992204056697</v>
      </c>
      <c r="G190" s="68">
        <v>36.333253844330201</v>
      </c>
      <c r="H190" s="68">
        <v>4329.4679113000002</v>
      </c>
      <c r="I190" s="68">
        <v>7.2930080409036604</v>
      </c>
      <c r="J190" s="68">
        <v>13.753611128681101</v>
      </c>
      <c r="K190" s="68">
        <v>7.4371582975367101</v>
      </c>
      <c r="L190" s="68">
        <v>14219.5843934</v>
      </c>
      <c r="M190" s="68">
        <v>4.2135073928360702</v>
      </c>
      <c r="N190" s="68">
        <v>45.171979135782998</v>
      </c>
      <c r="O190" s="68">
        <v>3.5757158023832201</v>
      </c>
      <c r="P190" s="68">
        <v>4974.1633079000003</v>
      </c>
      <c r="Q190" s="68">
        <v>6.4733079844027204</v>
      </c>
      <c r="R190" s="68">
        <v>15.8016433494869</v>
      </c>
      <c r="S190" s="68">
        <v>6.2692975073015296</v>
      </c>
      <c r="T190" s="68">
        <v>1500.2570581</v>
      </c>
      <c r="U190" s="68">
        <v>11.861853642808599</v>
      </c>
      <c r="V190" s="68">
        <v>4.76593257945426</v>
      </c>
      <c r="W190" s="68">
        <v>11.718274426387101</v>
      </c>
      <c r="X190" s="68">
        <v>6284.0518478000004</v>
      </c>
      <c r="Y190" s="68">
        <v>7.7623627758351299</v>
      </c>
      <c r="Z190" s="68">
        <v>19.962823884554201</v>
      </c>
      <c r="AA190" s="68">
        <v>7.6599178547456903</v>
      </c>
    </row>
    <row r="191" spans="1:27" x14ac:dyDescent="0.25">
      <c r="A191" s="68" t="s">
        <v>99</v>
      </c>
      <c r="B191" s="68" t="s">
        <v>100</v>
      </c>
      <c r="C191" s="68" t="s">
        <v>15</v>
      </c>
      <c r="D191" s="68">
        <v>42.3373165</v>
      </c>
      <c r="E191" s="68">
        <v>70.420329235274593</v>
      </c>
      <c r="F191" s="68">
        <v>4.5427869784572499</v>
      </c>
      <c r="G191" s="68">
        <v>68.514687875509907</v>
      </c>
      <c r="H191" s="68">
        <v>270.16771069999999</v>
      </c>
      <c r="I191" s="68">
        <v>27.682875719326699</v>
      </c>
      <c r="J191" s="68">
        <v>28.9889501656905</v>
      </c>
      <c r="K191" s="68">
        <v>26.436195605164102</v>
      </c>
      <c r="L191" s="68">
        <v>501.2338259</v>
      </c>
      <c r="M191" s="68">
        <v>28.808069986431299</v>
      </c>
      <c r="N191" s="68">
        <v>53.782305674967098</v>
      </c>
      <c r="O191" s="68">
        <v>16.082592496598998</v>
      </c>
      <c r="P191" s="68">
        <v>77.750241299999999</v>
      </c>
      <c r="Q191" s="68">
        <v>52.843605831635301</v>
      </c>
      <c r="R191" s="68">
        <v>8.3425878857850808</v>
      </c>
      <c r="S191" s="68">
        <v>48.491105384023498</v>
      </c>
      <c r="T191" s="68"/>
      <c r="U191" s="68"/>
      <c r="V191" s="68"/>
      <c r="W191" s="68"/>
      <c r="X191" s="68">
        <v>40.478807699999997</v>
      </c>
      <c r="Y191" s="68">
        <v>81.861428478248698</v>
      </c>
      <c r="Z191" s="68">
        <v>4.3433692951000999</v>
      </c>
      <c r="AA191" s="68">
        <v>79.198925856197405</v>
      </c>
    </row>
    <row r="192" spans="1:27" x14ac:dyDescent="0.25">
      <c r="A192" s="68" t="s">
        <v>99</v>
      </c>
      <c r="B192" s="68" t="s">
        <v>100</v>
      </c>
      <c r="C192" s="68" t="s">
        <v>16</v>
      </c>
      <c r="D192" s="68">
        <v>127.29854899999999</v>
      </c>
      <c r="E192" s="68">
        <v>52.293638222440002</v>
      </c>
      <c r="F192" s="68">
        <v>0.46653971800741101</v>
      </c>
      <c r="G192" s="68">
        <v>52.265525748170099</v>
      </c>
      <c r="H192" s="68">
        <v>3504.2273331000001</v>
      </c>
      <c r="I192" s="68">
        <v>8.1039458874221193</v>
      </c>
      <c r="J192" s="68">
        <v>12.842732652187101</v>
      </c>
      <c r="K192" s="68">
        <v>7.9740827568465402</v>
      </c>
      <c r="L192" s="68">
        <v>9779.3048452999992</v>
      </c>
      <c r="M192" s="68">
        <v>4.9559569587149204</v>
      </c>
      <c r="N192" s="68">
        <v>35.840425210461497</v>
      </c>
      <c r="O192" s="68">
        <v>4.3807782282586398</v>
      </c>
      <c r="P192" s="68">
        <v>4875.4797893000004</v>
      </c>
      <c r="Q192" s="68">
        <v>6.3681119531553101</v>
      </c>
      <c r="R192" s="68">
        <v>17.868270957674898</v>
      </c>
      <c r="S192" s="68">
        <v>6.2610371927389101</v>
      </c>
      <c r="T192" s="68">
        <v>1756.1796178</v>
      </c>
      <c r="U192" s="68">
        <v>11.307267437570401</v>
      </c>
      <c r="V192" s="68">
        <v>6.4362677351395003</v>
      </c>
      <c r="W192" s="68">
        <v>11.0835875615546</v>
      </c>
      <c r="X192" s="68">
        <v>7243.1929674000003</v>
      </c>
      <c r="Y192" s="68">
        <v>5.9478449295331997</v>
      </c>
      <c r="Z192" s="68">
        <v>26.5457637265296</v>
      </c>
      <c r="AA192" s="68">
        <v>6.0331060546051498</v>
      </c>
    </row>
    <row r="193" spans="1:27" x14ac:dyDescent="0.25">
      <c r="A193" s="68" t="s">
        <v>101</v>
      </c>
      <c r="B193" s="68" t="s">
        <v>102</v>
      </c>
      <c r="C193" s="68" t="s">
        <v>15</v>
      </c>
      <c r="D193" s="68">
        <v>138.32537400000001</v>
      </c>
      <c r="E193" s="68">
        <v>43.197611499401297</v>
      </c>
      <c r="F193" s="68">
        <v>5.8521833156884604</v>
      </c>
      <c r="G193" s="68">
        <v>42.354212171744798</v>
      </c>
      <c r="H193" s="68">
        <v>841.15069840000001</v>
      </c>
      <c r="I193" s="68">
        <v>18.623775887874402</v>
      </c>
      <c r="J193" s="68">
        <v>35.586877091372799</v>
      </c>
      <c r="K193" s="68">
        <v>16.0053574409974</v>
      </c>
      <c r="L193" s="68">
        <v>1089.5564257999999</v>
      </c>
      <c r="M193" s="68">
        <v>20.0770496123783</v>
      </c>
      <c r="N193" s="68">
        <v>46.096271075818102</v>
      </c>
      <c r="O193" s="68">
        <v>14.2115503558613</v>
      </c>
      <c r="P193" s="68">
        <v>159.66687450000001</v>
      </c>
      <c r="Q193" s="68">
        <v>41.820997646770998</v>
      </c>
      <c r="R193" s="68">
        <v>6.7550861566224603</v>
      </c>
      <c r="S193" s="68">
        <v>41.327938429160199</v>
      </c>
      <c r="T193" s="68">
        <v>45.9233951</v>
      </c>
      <c r="U193" s="68">
        <v>100</v>
      </c>
      <c r="V193" s="68">
        <v>1.9428982465934901</v>
      </c>
      <c r="W193" s="68">
        <v>97.419844145991107</v>
      </c>
      <c r="X193" s="68">
        <v>89.031385499999999</v>
      </c>
      <c r="Y193" s="68">
        <v>70.453247836554496</v>
      </c>
      <c r="Z193" s="68">
        <v>3.7666841139047098</v>
      </c>
      <c r="AA193" s="68">
        <v>68.154163228225997</v>
      </c>
    </row>
    <row r="194" spans="1:27" x14ac:dyDescent="0.25">
      <c r="A194" s="68" t="s">
        <v>101</v>
      </c>
      <c r="B194" s="68" t="s">
        <v>102</v>
      </c>
      <c r="C194" s="68" t="s">
        <v>16</v>
      </c>
      <c r="D194" s="68">
        <v>564.33831420000001</v>
      </c>
      <c r="E194" s="68">
        <v>23.309175894581099</v>
      </c>
      <c r="F194" s="68">
        <v>0.64440879565989795</v>
      </c>
      <c r="G194" s="68">
        <v>23.343025616549699</v>
      </c>
      <c r="H194" s="68">
        <v>11439.8384744</v>
      </c>
      <c r="I194" s="68">
        <v>5.3506304340855397</v>
      </c>
      <c r="J194" s="68">
        <v>13.062966572245299</v>
      </c>
      <c r="K194" s="68">
        <v>5.3547657786790204</v>
      </c>
      <c r="L194" s="68">
        <v>34530.871504000002</v>
      </c>
      <c r="M194" s="68">
        <v>2.8471241574800001</v>
      </c>
      <c r="N194" s="68">
        <v>39.4302438077831</v>
      </c>
      <c r="O194" s="68">
        <v>2.6731297374089298</v>
      </c>
      <c r="P194" s="68">
        <v>15033.653325200001</v>
      </c>
      <c r="Q194" s="68">
        <v>4.8316353527239002</v>
      </c>
      <c r="R194" s="68">
        <v>17.166685638549801</v>
      </c>
      <c r="S194" s="68">
        <v>4.6693079856672401</v>
      </c>
      <c r="T194" s="68">
        <v>4436.6081701000003</v>
      </c>
      <c r="U194" s="68">
        <v>9.0941131298188296</v>
      </c>
      <c r="V194" s="68">
        <v>5.0660911296832198</v>
      </c>
      <c r="W194" s="68">
        <v>9.0458703931889097</v>
      </c>
      <c r="X194" s="68">
        <v>21569.272992599999</v>
      </c>
      <c r="Y194" s="68">
        <v>4.3228725567398403</v>
      </c>
      <c r="Z194" s="68">
        <v>24.629604056078701</v>
      </c>
      <c r="AA194" s="68">
        <v>4.1866464004603001</v>
      </c>
    </row>
    <row r="195" spans="1:27" x14ac:dyDescent="0.25">
      <c r="A195" s="68" t="s">
        <v>103</v>
      </c>
      <c r="B195" s="68" t="s">
        <v>104</v>
      </c>
      <c r="C195" s="68" t="s">
        <v>15</v>
      </c>
      <c r="D195" s="68">
        <v>33.598065699999999</v>
      </c>
      <c r="E195" s="68">
        <v>70.018153168069105</v>
      </c>
      <c r="F195" s="68">
        <v>10.367312688930401</v>
      </c>
      <c r="G195" s="68">
        <v>64.604970527464502</v>
      </c>
      <c r="H195" s="68">
        <v>110.3050053</v>
      </c>
      <c r="I195" s="68">
        <v>27.5502352919735</v>
      </c>
      <c r="J195" s="68">
        <v>34.036676138151101</v>
      </c>
      <c r="K195" s="68">
        <v>25.401592130288599</v>
      </c>
      <c r="L195" s="68">
        <v>164.47497039999999</v>
      </c>
      <c r="M195" s="68">
        <v>29.527708421076099</v>
      </c>
      <c r="N195" s="68">
        <v>50.751833836653603</v>
      </c>
      <c r="O195" s="68">
        <v>20.194617971321001</v>
      </c>
      <c r="P195" s="68">
        <v>7.6090526000000001</v>
      </c>
      <c r="Q195" s="68">
        <v>100</v>
      </c>
      <c r="R195" s="68">
        <v>2.3479157483378201</v>
      </c>
      <c r="S195" s="68">
        <v>100.503285009143</v>
      </c>
      <c r="T195" s="68"/>
      <c r="U195" s="68"/>
      <c r="V195" s="68"/>
      <c r="W195" s="68"/>
      <c r="X195" s="68">
        <v>8.0898071999999992</v>
      </c>
      <c r="Y195" s="68">
        <v>72.867851371274398</v>
      </c>
      <c r="Z195" s="68">
        <v>2.49626158792708</v>
      </c>
      <c r="AA195" s="68">
        <v>70.507853619628705</v>
      </c>
    </row>
    <row r="196" spans="1:27" x14ac:dyDescent="0.25">
      <c r="A196" s="68" t="s">
        <v>103</v>
      </c>
      <c r="B196" s="68" t="s">
        <v>104</v>
      </c>
      <c r="C196" s="68" t="s">
        <v>16</v>
      </c>
      <c r="D196" s="68">
        <v>38.636708200000001</v>
      </c>
      <c r="E196" s="68">
        <v>40.521168660656599</v>
      </c>
      <c r="F196" s="68">
        <v>0.53078829797365801</v>
      </c>
      <c r="G196" s="68">
        <v>40.690279014325398</v>
      </c>
      <c r="H196" s="68">
        <v>890.5319571</v>
      </c>
      <c r="I196" s="68">
        <v>11.2123569933295</v>
      </c>
      <c r="J196" s="68">
        <v>12.234063506483199</v>
      </c>
      <c r="K196" s="68">
        <v>11.275390379842399</v>
      </c>
      <c r="L196" s="68">
        <v>2250.0442078999999</v>
      </c>
      <c r="M196" s="68">
        <v>7.02572114604797</v>
      </c>
      <c r="N196" s="68">
        <v>30.910944309606801</v>
      </c>
      <c r="O196" s="68">
        <v>6.9493999621206504</v>
      </c>
      <c r="P196" s="68">
        <v>784.29601009999999</v>
      </c>
      <c r="Q196" s="68">
        <v>10.642158674454301</v>
      </c>
      <c r="R196" s="68">
        <v>10.7746017635247</v>
      </c>
      <c r="S196" s="68">
        <v>10.2378961421193</v>
      </c>
      <c r="T196" s="68">
        <v>701.12110140000004</v>
      </c>
      <c r="U196" s="68">
        <v>13.5812745546543</v>
      </c>
      <c r="V196" s="68">
        <v>9.6319508939305205</v>
      </c>
      <c r="W196" s="68">
        <v>13.2716601262991</v>
      </c>
      <c r="X196" s="68">
        <v>2614.4883281000002</v>
      </c>
      <c r="Y196" s="68">
        <v>7.9777638541556701</v>
      </c>
      <c r="Z196" s="68">
        <v>35.917651228481098</v>
      </c>
      <c r="AA196" s="68">
        <v>7.8577355603310401</v>
      </c>
    </row>
    <row r="197" spans="1:27" x14ac:dyDescent="0.25">
      <c r="A197" s="68" t="s">
        <v>105</v>
      </c>
      <c r="B197" s="68" t="s">
        <v>106</v>
      </c>
      <c r="C197" s="68" t="s">
        <v>15</v>
      </c>
      <c r="D197" s="68">
        <v>911.26277879999998</v>
      </c>
      <c r="E197" s="68">
        <v>18.497406598524101</v>
      </c>
      <c r="F197" s="68">
        <v>9.9983888643821803</v>
      </c>
      <c r="G197" s="68">
        <v>18.376876623641401</v>
      </c>
      <c r="H197" s="68">
        <v>3770.4562457000002</v>
      </c>
      <c r="I197" s="68">
        <v>10.299244247999299</v>
      </c>
      <c r="J197" s="68">
        <v>41.3695024285865</v>
      </c>
      <c r="K197" s="68">
        <v>7.9034329311154901</v>
      </c>
      <c r="L197" s="68">
        <v>3926.0761646000001</v>
      </c>
      <c r="M197" s="68">
        <v>10.413533618742401</v>
      </c>
      <c r="N197" s="68">
        <v>43.076966510741599</v>
      </c>
      <c r="O197" s="68">
        <v>7.2346270329285298</v>
      </c>
      <c r="P197" s="68">
        <v>370.41351700000001</v>
      </c>
      <c r="Q197" s="68">
        <v>41.315638116303198</v>
      </c>
      <c r="R197" s="68">
        <v>4.0641826592176402</v>
      </c>
      <c r="S197" s="68">
        <v>40.420078556873101</v>
      </c>
      <c r="T197" s="68">
        <v>54.152097699999999</v>
      </c>
      <c r="U197" s="68">
        <v>70.908001028227304</v>
      </c>
      <c r="V197" s="68">
        <v>0.59415762744046796</v>
      </c>
      <c r="W197" s="68">
        <v>70.619176729080607</v>
      </c>
      <c r="X197" s="68">
        <v>81.735388700000001</v>
      </c>
      <c r="Y197" s="68">
        <v>70.732625818859105</v>
      </c>
      <c r="Z197" s="68">
        <v>0.89680190963159001</v>
      </c>
      <c r="AA197" s="68">
        <v>70.172244229843002</v>
      </c>
    </row>
    <row r="198" spans="1:27" x14ac:dyDescent="0.25">
      <c r="A198" s="68" t="s">
        <v>105</v>
      </c>
      <c r="B198" s="68" t="s">
        <v>106</v>
      </c>
      <c r="C198" s="68" t="s">
        <v>16</v>
      </c>
      <c r="D198" s="68">
        <v>1288.8038329999999</v>
      </c>
      <c r="E198" s="68">
        <v>15.0102953978247</v>
      </c>
      <c r="F198" s="68">
        <v>1.0102460740252901</v>
      </c>
      <c r="G198" s="68">
        <v>15.054994414269901</v>
      </c>
      <c r="H198" s="68">
        <v>24514.163987700002</v>
      </c>
      <c r="I198" s="68">
        <v>3.7942416172074398</v>
      </c>
      <c r="J198" s="68">
        <v>19.215754401458199</v>
      </c>
      <c r="K198" s="68">
        <v>3.73863587471262</v>
      </c>
      <c r="L198" s="68">
        <v>62683.095501600001</v>
      </c>
      <c r="M198" s="68">
        <v>2.1915075457164699</v>
      </c>
      <c r="N198" s="68">
        <v>49.134980449925003</v>
      </c>
      <c r="O198" s="68">
        <v>1.8364482122094301</v>
      </c>
      <c r="P198" s="68">
        <v>20292.9863817</v>
      </c>
      <c r="Q198" s="68">
        <v>4.4280166701077297</v>
      </c>
      <c r="R198" s="68">
        <v>15.906928034688001</v>
      </c>
      <c r="S198" s="68">
        <v>4.2344298817758803</v>
      </c>
      <c r="T198" s="68">
        <v>4318.0571728000004</v>
      </c>
      <c r="U198" s="68">
        <v>8.7451751142327296</v>
      </c>
      <c r="V198" s="68">
        <v>3.3847667073457002</v>
      </c>
      <c r="W198" s="68">
        <v>8.7724833939608207</v>
      </c>
      <c r="X198" s="68">
        <v>14476.1513755</v>
      </c>
      <c r="Y198" s="68">
        <v>5.8386634664766497</v>
      </c>
      <c r="Z198" s="68">
        <v>11.3473243325578</v>
      </c>
      <c r="AA198" s="68">
        <v>5.7104880548164498</v>
      </c>
    </row>
    <row r="199" spans="1:27" x14ac:dyDescent="0.25">
      <c r="A199" s="68" t="s">
        <v>107</v>
      </c>
      <c r="B199" s="68" t="s">
        <v>108</v>
      </c>
      <c r="C199" s="68" t="s">
        <v>15</v>
      </c>
      <c r="D199" s="68">
        <v>2495.9009872000001</v>
      </c>
      <c r="E199" s="68">
        <v>16.1041905218487</v>
      </c>
      <c r="F199" s="68">
        <v>14.273409572923899</v>
      </c>
      <c r="G199" s="68">
        <v>14.2234696441779</v>
      </c>
      <c r="H199" s="68">
        <v>7242.4660353999998</v>
      </c>
      <c r="I199" s="68">
        <v>9.8955268353446897</v>
      </c>
      <c r="J199" s="68">
        <v>41.417782424624399</v>
      </c>
      <c r="K199" s="68">
        <v>6.1380265219638304</v>
      </c>
      <c r="L199" s="68">
        <v>7229.1404548999999</v>
      </c>
      <c r="M199" s="68">
        <v>9.9560990916049192</v>
      </c>
      <c r="N199" s="68">
        <v>41.341576890330799</v>
      </c>
      <c r="O199" s="68">
        <v>6.6836366425560803</v>
      </c>
      <c r="P199" s="68">
        <v>248.19849959999999</v>
      </c>
      <c r="Q199" s="68">
        <v>33.155343129835103</v>
      </c>
      <c r="R199" s="68">
        <v>1.41938276331637</v>
      </c>
      <c r="S199" s="68">
        <v>33.580585204593199</v>
      </c>
      <c r="T199" s="68">
        <v>111.9606119</v>
      </c>
      <c r="U199" s="68">
        <v>64.998796455748504</v>
      </c>
      <c r="V199" s="68">
        <v>0.64027366385100404</v>
      </c>
      <c r="W199" s="68">
        <v>65.361999130055196</v>
      </c>
      <c r="X199" s="68">
        <v>158.70185330000001</v>
      </c>
      <c r="Y199" s="68">
        <v>55.824382044751403</v>
      </c>
      <c r="Z199" s="68">
        <v>0.90757468495342897</v>
      </c>
      <c r="AA199" s="68">
        <v>55.546532291050198</v>
      </c>
    </row>
    <row r="200" spans="1:27" x14ac:dyDescent="0.25">
      <c r="A200" s="68" t="s">
        <v>107</v>
      </c>
      <c r="B200" s="68" t="s">
        <v>108</v>
      </c>
      <c r="C200" s="68" t="s">
        <v>16</v>
      </c>
      <c r="D200" s="68">
        <v>2400.4984623</v>
      </c>
      <c r="E200" s="68">
        <v>14.882918754018499</v>
      </c>
      <c r="F200" s="68">
        <v>1.2756101061326299</v>
      </c>
      <c r="G200" s="68">
        <v>14.8347747358711</v>
      </c>
      <c r="H200" s="68">
        <v>45968.569513599999</v>
      </c>
      <c r="I200" s="68">
        <v>3.3117644551797301</v>
      </c>
      <c r="J200" s="68">
        <v>24.427414871086999</v>
      </c>
      <c r="K200" s="68">
        <v>3.1373083662779302</v>
      </c>
      <c r="L200" s="68">
        <v>96145.455616399995</v>
      </c>
      <c r="M200" s="68">
        <v>2.2408815432723999</v>
      </c>
      <c r="N200" s="68">
        <v>51.0911032725664</v>
      </c>
      <c r="O200" s="68">
        <v>1.84527095629757</v>
      </c>
      <c r="P200" s="68">
        <v>22961.4767316</v>
      </c>
      <c r="Q200" s="68">
        <v>4.9134423269563401</v>
      </c>
      <c r="R200" s="68">
        <v>12.201587391351399</v>
      </c>
      <c r="S200" s="68">
        <v>4.89942143707641</v>
      </c>
      <c r="T200" s="68">
        <v>5545.6038516999997</v>
      </c>
      <c r="U200" s="68">
        <v>9.9340767581826999</v>
      </c>
      <c r="V200" s="68">
        <v>2.9468997497539302</v>
      </c>
      <c r="W200" s="68">
        <v>9.9402048814256698</v>
      </c>
      <c r="X200" s="68">
        <v>15162.7360675</v>
      </c>
      <c r="Y200" s="68">
        <v>7.1694573741172203</v>
      </c>
      <c r="Z200" s="68">
        <v>8.0573846091085493</v>
      </c>
      <c r="AA200" s="68">
        <v>7.1372690773030101</v>
      </c>
    </row>
    <row r="201" spans="1:27" x14ac:dyDescent="0.25">
      <c r="A201" t="s">
        <v>19</v>
      </c>
    </row>
    <row r="202" spans="1:27" x14ac:dyDescent="0.25">
      <c r="A202" t="s">
        <v>20</v>
      </c>
    </row>
    <row r="203" spans="1:27" x14ac:dyDescent="0.25">
      <c r="A203" t="s">
        <v>21</v>
      </c>
    </row>
    <row r="204" spans="1:27" x14ac:dyDescent="0.25">
      <c r="A204" t="s">
        <v>22</v>
      </c>
    </row>
    <row r="205" spans="1:27" x14ac:dyDescent="0.25">
      <c r="A205" t="s">
        <v>23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485</v>
      </c>
    </row>
    <row r="210" spans="1:27" x14ac:dyDescent="0.25">
      <c r="A210" s="5" t="s">
        <v>25</v>
      </c>
      <c r="B210" s="5" t="s">
        <v>113</v>
      </c>
      <c r="C210" s="5" t="s">
        <v>1145</v>
      </c>
      <c r="D210" s="5" t="s">
        <v>447</v>
      </c>
      <c r="E210" s="5" t="s">
        <v>448</v>
      </c>
      <c r="F210" s="5" t="s">
        <v>449</v>
      </c>
      <c r="G210" s="5" t="s">
        <v>450</v>
      </c>
      <c r="H210" s="5" t="s">
        <v>451</v>
      </c>
      <c r="I210" s="5" t="s">
        <v>452</v>
      </c>
      <c r="J210" s="5" t="s">
        <v>453</v>
      </c>
      <c r="K210" s="5" t="s">
        <v>454</v>
      </c>
      <c r="L210" s="5" t="s">
        <v>455</v>
      </c>
      <c r="M210" s="5" t="s">
        <v>456</v>
      </c>
      <c r="N210" s="5" t="s">
        <v>457</v>
      </c>
      <c r="O210" s="5" t="s">
        <v>458</v>
      </c>
      <c r="P210" s="5" t="s">
        <v>459</v>
      </c>
      <c r="Q210" s="5" t="s">
        <v>460</v>
      </c>
      <c r="R210" s="5" t="s">
        <v>461</v>
      </c>
      <c r="S210" s="5" t="s">
        <v>462</v>
      </c>
      <c r="T210" s="5" t="s">
        <v>463</v>
      </c>
      <c r="U210" s="5" t="s">
        <v>464</v>
      </c>
      <c r="V210" s="5" t="s">
        <v>465</v>
      </c>
      <c r="W210" s="5" t="s">
        <v>466</v>
      </c>
      <c r="X210" s="5" t="s">
        <v>467</v>
      </c>
      <c r="Y210" s="5" t="s">
        <v>468</v>
      </c>
      <c r="Z210" s="5" t="s">
        <v>469</v>
      </c>
      <c r="AA210" s="5" t="s">
        <v>470</v>
      </c>
    </row>
    <row r="211" spans="1:27" x14ac:dyDescent="0.25">
      <c r="A211" s="69" t="s">
        <v>87</v>
      </c>
      <c r="B211" s="69" t="s">
        <v>114</v>
      </c>
      <c r="C211" s="69" t="s">
        <v>15</v>
      </c>
      <c r="D211" s="69">
        <v>190.16442430000001</v>
      </c>
      <c r="E211" s="69">
        <v>44.423423761704903</v>
      </c>
      <c r="F211" s="69">
        <v>13.5187548912783</v>
      </c>
      <c r="G211" s="69">
        <v>41.864106548256203</v>
      </c>
      <c r="H211" s="69">
        <v>360.66415860000001</v>
      </c>
      <c r="I211" s="69">
        <v>39.273662424091597</v>
      </c>
      <c r="J211" s="69">
        <v>25.6395504896891</v>
      </c>
      <c r="K211" s="69">
        <v>30.3306192819323</v>
      </c>
      <c r="L211" s="69">
        <v>781.14130290000003</v>
      </c>
      <c r="M211" s="69">
        <v>34.881174752727098</v>
      </c>
      <c r="N211" s="69">
        <v>55.531195428538702</v>
      </c>
      <c r="O211" s="69">
        <v>15.4198773582395</v>
      </c>
      <c r="P211" s="69">
        <v>74.701259800000003</v>
      </c>
      <c r="Q211" s="69">
        <v>74.573590828792305</v>
      </c>
      <c r="R211" s="69">
        <v>5.3104991904939496</v>
      </c>
      <c r="S211" s="69">
        <v>75.282108131845106</v>
      </c>
      <c r="T211" s="69"/>
      <c r="U211" s="69"/>
      <c r="V211" s="69"/>
      <c r="W211" s="69"/>
      <c r="X211" s="69"/>
      <c r="Y211" s="69"/>
      <c r="Z211" s="69"/>
      <c r="AA211" s="69"/>
    </row>
    <row r="212" spans="1:27" x14ac:dyDescent="0.25">
      <c r="A212" s="69" t="s">
        <v>87</v>
      </c>
      <c r="B212" s="69" t="s">
        <v>114</v>
      </c>
      <c r="C212" s="69" t="s">
        <v>16</v>
      </c>
      <c r="D212" s="69">
        <v>277.20198640000001</v>
      </c>
      <c r="E212" s="69">
        <v>47.269117206886399</v>
      </c>
      <c r="F212" s="69">
        <v>0.63211772021829205</v>
      </c>
      <c r="G212" s="69">
        <v>46.966053739565602</v>
      </c>
      <c r="H212" s="69">
        <v>6334.9023348999999</v>
      </c>
      <c r="I212" s="69">
        <v>12.064364731141699</v>
      </c>
      <c r="J212" s="69">
        <v>14.445798436538601</v>
      </c>
      <c r="K212" s="69">
        <v>11.7139662721977</v>
      </c>
      <c r="L212" s="69">
        <v>15695.5890273</v>
      </c>
      <c r="M212" s="69">
        <v>7.1748900657864496</v>
      </c>
      <c r="N212" s="69">
        <v>35.791446094125497</v>
      </c>
      <c r="O212" s="69">
        <v>6.6867615800671096</v>
      </c>
      <c r="P212" s="69">
        <v>6790.2798513999996</v>
      </c>
      <c r="Q212" s="69">
        <v>7.7464084830601703</v>
      </c>
      <c r="R212" s="69">
        <v>15.484218836431699</v>
      </c>
      <c r="S212" s="69">
        <v>7.9903189852354899</v>
      </c>
      <c r="T212" s="69">
        <v>2138.8922385999999</v>
      </c>
      <c r="U212" s="69">
        <v>17.229892837305702</v>
      </c>
      <c r="V212" s="69">
        <v>4.87742423211016</v>
      </c>
      <c r="W212" s="69">
        <v>17.191577521234301</v>
      </c>
      <c r="X212" s="69">
        <v>12616.0400462</v>
      </c>
      <c r="Y212" s="69">
        <v>9.6957923161140496</v>
      </c>
      <c r="Z212" s="69">
        <v>28.768994680575702</v>
      </c>
      <c r="AA212" s="69">
        <v>9.7289249476245896</v>
      </c>
    </row>
    <row r="213" spans="1:27" x14ac:dyDescent="0.25">
      <c r="A213" s="69" t="s">
        <v>91</v>
      </c>
      <c r="B213" s="69" t="s">
        <v>115</v>
      </c>
      <c r="C213" s="69" t="s">
        <v>15</v>
      </c>
      <c r="D213" s="69">
        <v>240.6486026</v>
      </c>
      <c r="E213" s="69">
        <v>44.138733814212898</v>
      </c>
      <c r="F213" s="69">
        <v>18.396833701426601</v>
      </c>
      <c r="G213" s="69">
        <v>36.558815037279501</v>
      </c>
      <c r="H213" s="69">
        <v>413.15878670000001</v>
      </c>
      <c r="I213" s="69">
        <v>28.205456808291402</v>
      </c>
      <c r="J213" s="69">
        <v>31.584698224227701</v>
      </c>
      <c r="K213" s="69">
        <v>20.875900947923501</v>
      </c>
      <c r="L213" s="69">
        <v>611.54363409999996</v>
      </c>
      <c r="M213" s="69">
        <v>22.570807870971802</v>
      </c>
      <c r="N213" s="69">
        <v>46.750599904392701</v>
      </c>
      <c r="O213" s="69">
        <v>18.405916591718402</v>
      </c>
      <c r="P213" s="69">
        <v>14.6037274</v>
      </c>
      <c r="Q213" s="69">
        <v>100</v>
      </c>
      <c r="R213" s="69">
        <v>1.1164093266950399</v>
      </c>
      <c r="S213" s="69">
        <v>99.629756556808502</v>
      </c>
      <c r="T213" s="69"/>
      <c r="U213" s="69"/>
      <c r="V213" s="69"/>
      <c r="W213" s="69"/>
      <c r="X213" s="69">
        <v>28.143188800000001</v>
      </c>
      <c r="Y213" s="69">
        <v>99.999999999999801</v>
      </c>
      <c r="Z213" s="69">
        <v>2.15145884325801</v>
      </c>
      <c r="AA213" s="69">
        <v>95.471845611364699</v>
      </c>
    </row>
    <row r="214" spans="1:27" x14ac:dyDescent="0.25">
      <c r="A214" s="69" t="s">
        <v>91</v>
      </c>
      <c r="B214" s="69" t="s">
        <v>115</v>
      </c>
      <c r="C214" s="69" t="s">
        <v>16</v>
      </c>
      <c r="D214" s="69">
        <v>195.62881960000001</v>
      </c>
      <c r="E214" s="69">
        <v>32.3272607796834</v>
      </c>
      <c r="F214" s="69">
        <v>0.80818705812442704</v>
      </c>
      <c r="G214" s="69">
        <v>32.555179827786098</v>
      </c>
      <c r="H214" s="69">
        <v>4303.3291479</v>
      </c>
      <c r="I214" s="69">
        <v>8.92475168916285</v>
      </c>
      <c r="J214" s="69">
        <v>17.778029491225301</v>
      </c>
      <c r="K214" s="69">
        <v>9.1457375003277903</v>
      </c>
      <c r="L214" s="69">
        <v>11181.0718361</v>
      </c>
      <c r="M214" s="69">
        <v>4.9771348084874596</v>
      </c>
      <c r="N214" s="69">
        <v>46.191545664755203</v>
      </c>
      <c r="O214" s="69">
        <v>4.5148974280973597</v>
      </c>
      <c r="P214" s="69">
        <v>2971.2298903999999</v>
      </c>
      <c r="Q214" s="69">
        <v>9.7681165453940597</v>
      </c>
      <c r="R214" s="69">
        <v>12.2748250950124</v>
      </c>
      <c r="S214" s="69">
        <v>9.7876487533399903</v>
      </c>
      <c r="T214" s="69">
        <v>1257.9412665</v>
      </c>
      <c r="U214" s="69">
        <v>17.8103930556173</v>
      </c>
      <c r="V214" s="69">
        <v>5.1968409028111902</v>
      </c>
      <c r="W214" s="69">
        <v>17.312156292027598</v>
      </c>
      <c r="X214" s="69">
        <v>4296.6827682000003</v>
      </c>
      <c r="Y214" s="69">
        <v>12.677461685986</v>
      </c>
      <c r="Z214" s="69">
        <v>17.7505717880715</v>
      </c>
      <c r="AA214" s="69">
        <v>12.465052161055899</v>
      </c>
    </row>
    <row r="215" spans="1:27" x14ac:dyDescent="0.25">
      <c r="A215" s="69" t="s">
        <v>93</v>
      </c>
      <c r="B215" s="69" t="s">
        <v>116</v>
      </c>
      <c r="C215" s="69" t="s">
        <v>15</v>
      </c>
      <c r="D215" s="69"/>
      <c r="E215" s="69"/>
      <c r="F215" s="69"/>
      <c r="G215" s="69"/>
      <c r="H215" s="69">
        <v>66.179135400000007</v>
      </c>
      <c r="I215" s="69">
        <v>57.288014547553097</v>
      </c>
      <c r="J215" s="69">
        <v>34.244663060464397</v>
      </c>
      <c r="K215" s="69">
        <v>42.809201810966599</v>
      </c>
      <c r="L215" s="69">
        <v>100.8064668</v>
      </c>
      <c r="M215" s="69">
        <v>49.9946793108885</v>
      </c>
      <c r="N215" s="69">
        <v>52.162716678252202</v>
      </c>
      <c r="O215" s="69">
        <v>30.4654592425624</v>
      </c>
      <c r="P215" s="69"/>
      <c r="Q215" s="69"/>
      <c r="R215" s="69"/>
      <c r="S215" s="69"/>
      <c r="T215" s="69">
        <v>26.268264200000001</v>
      </c>
      <c r="U215" s="69">
        <v>100</v>
      </c>
      <c r="V215" s="69">
        <v>13.5926202612834</v>
      </c>
      <c r="W215" s="69">
        <v>94.483359351079997</v>
      </c>
      <c r="X215" s="69"/>
      <c r="Y215" s="69"/>
      <c r="Z215" s="69"/>
      <c r="AA215" s="69"/>
    </row>
    <row r="216" spans="1:27" x14ac:dyDescent="0.25">
      <c r="A216" s="69" t="s">
        <v>93</v>
      </c>
      <c r="B216" s="69" t="s">
        <v>116</v>
      </c>
      <c r="C216" s="69" t="s">
        <v>16</v>
      </c>
      <c r="D216" s="69">
        <v>83.976139399999994</v>
      </c>
      <c r="E216" s="69">
        <v>44.3557515417126</v>
      </c>
      <c r="F216" s="69">
        <v>0.36889252092685898</v>
      </c>
      <c r="G216" s="69">
        <v>44.411388853483103</v>
      </c>
      <c r="H216" s="69">
        <v>1465.7895777000001</v>
      </c>
      <c r="I216" s="69">
        <v>16.1027719815465</v>
      </c>
      <c r="J216" s="69">
        <v>6.4389577364408996</v>
      </c>
      <c r="K216" s="69">
        <v>15.8588883095842</v>
      </c>
      <c r="L216" s="69">
        <v>4883.7936008999995</v>
      </c>
      <c r="M216" s="69">
        <v>9.5685377443915893</v>
      </c>
      <c r="N216" s="69">
        <v>21.453652739869401</v>
      </c>
      <c r="O216" s="69">
        <v>9.1965983257384796</v>
      </c>
      <c r="P216" s="69">
        <v>2844.032177</v>
      </c>
      <c r="Q216" s="69">
        <v>8.7369310092379404</v>
      </c>
      <c r="R216" s="69">
        <v>12.493336879578401</v>
      </c>
      <c r="S216" s="69">
        <v>8.7422341997258997</v>
      </c>
      <c r="T216" s="69">
        <v>777.24590679999994</v>
      </c>
      <c r="U216" s="69">
        <v>16.525019606906099</v>
      </c>
      <c r="V216" s="69">
        <v>3.4143055871360399</v>
      </c>
      <c r="W216" s="69">
        <v>16.687620186699998</v>
      </c>
      <c r="X216" s="69">
        <v>12709.554565</v>
      </c>
      <c r="Y216" s="69">
        <v>5.0782000388048303</v>
      </c>
      <c r="Z216" s="69">
        <v>55.830854536048399</v>
      </c>
      <c r="AA216" s="69">
        <v>4.9601214706420098</v>
      </c>
    </row>
    <row r="217" spans="1:27" x14ac:dyDescent="0.25">
      <c r="A217" s="69" t="s">
        <v>95</v>
      </c>
      <c r="B217" s="69" t="s">
        <v>117</v>
      </c>
      <c r="C217" s="69" t="s">
        <v>15</v>
      </c>
      <c r="D217" s="69">
        <v>149.83572960000001</v>
      </c>
      <c r="E217" s="69">
        <v>57.457985345188199</v>
      </c>
      <c r="F217" s="69">
        <v>66.002828324705604</v>
      </c>
      <c r="G217" s="69">
        <v>39.486656518290999</v>
      </c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>
        <v>77.1783748</v>
      </c>
      <c r="Y217" s="69">
        <v>99.999999999999702</v>
      </c>
      <c r="Z217" s="69">
        <v>33.997171675294403</v>
      </c>
      <c r="AA217" s="69">
        <v>76.660230332846197</v>
      </c>
    </row>
    <row r="218" spans="1:27" x14ac:dyDescent="0.25">
      <c r="A218" s="69" t="s">
        <v>95</v>
      </c>
      <c r="B218" s="69" t="s">
        <v>117</v>
      </c>
      <c r="C218" s="69" t="s">
        <v>16</v>
      </c>
      <c r="D218" s="69">
        <v>59.027623800000001</v>
      </c>
      <c r="E218" s="69">
        <v>100</v>
      </c>
      <c r="F218" s="69">
        <v>9.7636342032519294E-2</v>
      </c>
      <c r="G218" s="69">
        <v>100.060788365745</v>
      </c>
      <c r="H218" s="69">
        <v>563.10923730000002</v>
      </c>
      <c r="I218" s="69">
        <v>29.615167967992999</v>
      </c>
      <c r="J218" s="69">
        <v>0.93142705999786302</v>
      </c>
      <c r="K218" s="69">
        <v>29.789320848421099</v>
      </c>
      <c r="L218" s="69">
        <v>4773.1760928000003</v>
      </c>
      <c r="M218" s="69">
        <v>11.058788777660499</v>
      </c>
      <c r="N218" s="69">
        <v>7.8952094557813597</v>
      </c>
      <c r="O218" s="69">
        <v>11.1181293046377</v>
      </c>
      <c r="P218" s="69">
        <v>3968.2134722999999</v>
      </c>
      <c r="Q218" s="69">
        <v>11.907428600127099</v>
      </c>
      <c r="R218" s="69">
        <v>6.5637378382752001</v>
      </c>
      <c r="S218" s="69">
        <v>12.174414308270199</v>
      </c>
      <c r="T218" s="69">
        <v>2737.1275252</v>
      </c>
      <c r="U218" s="69">
        <v>14.0727166520329</v>
      </c>
      <c r="V218" s="69">
        <v>4.5274246536254799</v>
      </c>
      <c r="W218" s="69">
        <v>14.0703253430886</v>
      </c>
      <c r="X218" s="69">
        <v>48355.957358699998</v>
      </c>
      <c r="Y218" s="69">
        <v>2.48109994678734</v>
      </c>
      <c r="Z218" s="69">
        <v>79.984564650287595</v>
      </c>
      <c r="AA218" s="69">
        <v>1.74370778934216</v>
      </c>
    </row>
    <row r="219" spans="1:27" x14ac:dyDescent="0.25">
      <c r="A219" s="69" t="s">
        <v>97</v>
      </c>
      <c r="B219" s="69" t="s">
        <v>118</v>
      </c>
      <c r="C219" s="69" t="s">
        <v>15</v>
      </c>
      <c r="D219" s="69"/>
      <c r="E219" s="69"/>
      <c r="F219" s="69"/>
      <c r="G219" s="69"/>
      <c r="H219" s="69">
        <v>88.726408800000002</v>
      </c>
      <c r="I219" s="69">
        <v>63.331434185670403</v>
      </c>
      <c r="J219" s="69">
        <v>71.243604780548296</v>
      </c>
      <c r="K219" s="69">
        <v>34.287773333646697</v>
      </c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>
        <v>35.813062600000002</v>
      </c>
      <c r="Y219" s="69">
        <v>100</v>
      </c>
      <c r="Z219" s="69">
        <v>28.756395219451701</v>
      </c>
      <c r="AA219" s="69">
        <v>84.947523969728195</v>
      </c>
    </row>
    <row r="220" spans="1:27" x14ac:dyDescent="0.25">
      <c r="A220" s="69" t="s">
        <v>97</v>
      </c>
      <c r="B220" s="69" t="s">
        <v>118</v>
      </c>
      <c r="C220" s="69" t="s">
        <v>16</v>
      </c>
      <c r="D220" s="69">
        <v>42.758437899999997</v>
      </c>
      <c r="E220" s="69">
        <v>73.876004543740294</v>
      </c>
      <c r="F220" s="69">
        <v>0.23149743637020201</v>
      </c>
      <c r="G220" s="69">
        <v>73.7642414905538</v>
      </c>
      <c r="H220" s="69">
        <v>316.35514269999999</v>
      </c>
      <c r="I220" s="69">
        <v>37.198975540312503</v>
      </c>
      <c r="J220" s="69">
        <v>1.71277081470695</v>
      </c>
      <c r="K220" s="69">
        <v>36.991568273852103</v>
      </c>
      <c r="L220" s="69">
        <v>1742.6128781</v>
      </c>
      <c r="M220" s="69">
        <v>18.297468345002802</v>
      </c>
      <c r="N220" s="69">
        <v>9.4346387211177607</v>
      </c>
      <c r="O220" s="69">
        <v>18.026422269980898</v>
      </c>
      <c r="P220" s="69">
        <v>745.05079639999997</v>
      </c>
      <c r="Q220" s="69">
        <v>19.882646462052598</v>
      </c>
      <c r="R220" s="69">
        <v>4.0337617041940002</v>
      </c>
      <c r="S220" s="69">
        <v>19.542836667239701</v>
      </c>
      <c r="T220" s="69">
        <v>911.82688900000005</v>
      </c>
      <c r="U220" s="69">
        <v>17.4523987211508</v>
      </c>
      <c r="V220" s="69">
        <v>4.9367001598745599</v>
      </c>
      <c r="W220" s="69">
        <v>17.18268054983</v>
      </c>
      <c r="X220" s="69">
        <v>14711.7679561</v>
      </c>
      <c r="Y220" s="69">
        <v>3.4964675627696802</v>
      </c>
      <c r="Z220" s="69">
        <v>79.650631163736506</v>
      </c>
      <c r="AA220" s="69">
        <v>3.3724009608781702</v>
      </c>
    </row>
    <row r="221" spans="1:27" x14ac:dyDescent="0.25">
      <c r="A221" s="69" t="s">
        <v>105</v>
      </c>
      <c r="B221" s="69" t="s">
        <v>119</v>
      </c>
      <c r="C221" s="69" t="s">
        <v>15</v>
      </c>
      <c r="D221" s="69">
        <v>76.200064999999995</v>
      </c>
      <c r="E221" s="69">
        <v>71.367483519231399</v>
      </c>
      <c r="F221" s="69">
        <v>19.172899142458402</v>
      </c>
      <c r="G221" s="69">
        <v>66.454449510036795</v>
      </c>
      <c r="H221" s="69">
        <v>29.166125300000001</v>
      </c>
      <c r="I221" s="69">
        <v>99.999999999999801</v>
      </c>
      <c r="J221" s="69">
        <v>7.3385656397170198</v>
      </c>
      <c r="K221" s="69">
        <v>99.1649461260468</v>
      </c>
      <c r="L221" s="69">
        <v>223.6233799</v>
      </c>
      <c r="M221" s="69">
        <v>49.634765922073903</v>
      </c>
      <c r="N221" s="69">
        <v>56.266467866114702</v>
      </c>
      <c r="O221" s="69">
        <v>29.789523603246401</v>
      </c>
      <c r="P221" s="69">
        <v>33.1650779</v>
      </c>
      <c r="Q221" s="69">
        <v>100</v>
      </c>
      <c r="R221" s="69">
        <v>8.3447526406765604</v>
      </c>
      <c r="S221" s="69">
        <v>98.134017022524006</v>
      </c>
      <c r="T221" s="69">
        <v>35.281672999999998</v>
      </c>
      <c r="U221" s="69">
        <v>100</v>
      </c>
      <c r="V221" s="69">
        <v>8.8773147110333408</v>
      </c>
      <c r="W221" s="69">
        <v>97.583951488606601</v>
      </c>
      <c r="X221" s="69"/>
      <c r="Y221" s="69"/>
      <c r="Z221" s="69"/>
      <c r="AA221" s="69"/>
    </row>
    <row r="222" spans="1:27" x14ac:dyDescent="0.25">
      <c r="A222" s="69" t="s">
        <v>105</v>
      </c>
      <c r="B222" s="69" t="s">
        <v>119</v>
      </c>
      <c r="C222" s="69" t="s">
        <v>16</v>
      </c>
      <c r="D222" s="69">
        <v>107.88780970000001</v>
      </c>
      <c r="E222" s="69">
        <v>57.450253557535603</v>
      </c>
      <c r="F222" s="69">
        <v>0.294258652292537</v>
      </c>
      <c r="G222" s="69">
        <v>57.4143676073951</v>
      </c>
      <c r="H222" s="69">
        <v>1299.2098945</v>
      </c>
      <c r="I222" s="69">
        <v>22.664357432087201</v>
      </c>
      <c r="J222" s="69">
        <v>3.5435305774003401</v>
      </c>
      <c r="K222" s="69">
        <v>22.6176397531158</v>
      </c>
      <c r="L222" s="69">
        <v>6550.2759855000004</v>
      </c>
      <c r="M222" s="69">
        <v>8.7641397653055293</v>
      </c>
      <c r="N222" s="69">
        <v>17.865553012866499</v>
      </c>
      <c r="O222" s="69">
        <v>8.6837779928090395</v>
      </c>
      <c r="P222" s="69">
        <v>4855.2326683000001</v>
      </c>
      <c r="Q222" s="69">
        <v>9.5408163927168292</v>
      </c>
      <c r="R222" s="69">
        <v>13.2424063989563</v>
      </c>
      <c r="S222" s="69">
        <v>9.5729015328207598</v>
      </c>
      <c r="T222" s="69">
        <v>1969.05889</v>
      </c>
      <c r="U222" s="69">
        <v>12.7984746745952</v>
      </c>
      <c r="V222" s="69">
        <v>5.3705105040800403</v>
      </c>
      <c r="W222" s="69">
        <v>12.8192368095314</v>
      </c>
      <c r="X222" s="69">
        <v>21882.612542800001</v>
      </c>
      <c r="Y222" s="69">
        <v>4.1024073766388502</v>
      </c>
      <c r="Z222" s="69">
        <v>59.683740854404398</v>
      </c>
      <c r="AA222" s="69">
        <v>4.0229369579017504</v>
      </c>
    </row>
    <row r="223" spans="1:27" x14ac:dyDescent="0.25">
      <c r="A223" s="69" t="s">
        <v>107</v>
      </c>
      <c r="B223" s="69" t="s">
        <v>120</v>
      </c>
      <c r="C223" s="69" t="s">
        <v>15</v>
      </c>
      <c r="D223" s="69">
        <v>183.22391949999999</v>
      </c>
      <c r="E223" s="69">
        <v>50.139477056973398</v>
      </c>
      <c r="F223" s="69">
        <v>44.465954395803003</v>
      </c>
      <c r="G223" s="69">
        <v>30.689977074770599</v>
      </c>
      <c r="H223" s="69">
        <v>126.3921093</v>
      </c>
      <c r="I223" s="69">
        <v>57.293801715251902</v>
      </c>
      <c r="J223" s="69">
        <v>30.673646669386699</v>
      </c>
      <c r="K223" s="69">
        <v>53.659753031206101</v>
      </c>
      <c r="L223" s="69">
        <v>62.336816399999996</v>
      </c>
      <c r="M223" s="69">
        <v>100</v>
      </c>
      <c r="N223" s="69">
        <v>15.12829789247</v>
      </c>
      <c r="O223" s="69">
        <v>76.916003311930595</v>
      </c>
      <c r="P223" s="69"/>
      <c r="Q223" s="69"/>
      <c r="R223" s="69"/>
      <c r="S223" s="69"/>
      <c r="T223" s="69"/>
      <c r="U223" s="69"/>
      <c r="V223" s="69"/>
      <c r="W223" s="69"/>
      <c r="X223" s="69">
        <v>40.101550099999997</v>
      </c>
      <c r="Y223" s="69">
        <v>100</v>
      </c>
      <c r="Z223" s="69">
        <v>9.7321010423402203</v>
      </c>
      <c r="AA223" s="69">
        <v>98.523503931629193</v>
      </c>
    </row>
    <row r="224" spans="1:27" x14ac:dyDescent="0.25">
      <c r="A224" s="69" t="s">
        <v>107</v>
      </c>
      <c r="B224" s="69" t="s">
        <v>120</v>
      </c>
      <c r="C224" s="69" t="s">
        <v>16</v>
      </c>
      <c r="D224" s="69"/>
      <c r="E224" s="69"/>
      <c r="F224" s="69"/>
      <c r="G224" s="69"/>
      <c r="H224" s="69">
        <v>1597.738783</v>
      </c>
      <c r="I224" s="69">
        <v>18.450599341739998</v>
      </c>
      <c r="J224" s="69">
        <v>3.8813305921849901</v>
      </c>
      <c r="K224" s="69">
        <v>18.283504207401698</v>
      </c>
      <c r="L224" s="69">
        <v>6745.4451995999998</v>
      </c>
      <c r="M224" s="69">
        <v>9.9247643601704105</v>
      </c>
      <c r="N224" s="69">
        <v>16.386472613474101</v>
      </c>
      <c r="O224" s="69">
        <v>9.6974627739813304</v>
      </c>
      <c r="P224" s="69">
        <v>4674.3680886000002</v>
      </c>
      <c r="Q224" s="69">
        <v>9.6286669831826703</v>
      </c>
      <c r="R224" s="69">
        <v>11.355277880499701</v>
      </c>
      <c r="S224" s="69">
        <v>9.6662524268368095</v>
      </c>
      <c r="T224" s="69">
        <v>2232.3946446999998</v>
      </c>
      <c r="U224" s="69">
        <v>13.3293727290168</v>
      </c>
      <c r="V224" s="69">
        <v>5.42307773992618</v>
      </c>
      <c r="W224" s="69">
        <v>13.1799835496118</v>
      </c>
      <c r="X224" s="69">
        <v>25914.771028499999</v>
      </c>
      <c r="Y224" s="69">
        <v>3.8574232002085198</v>
      </c>
      <c r="Z224" s="69">
        <v>62.953841173915102</v>
      </c>
      <c r="AA224" s="69">
        <v>3.8626573296079298</v>
      </c>
    </row>
    <row r="225" spans="1:27" x14ac:dyDescent="0.25">
      <c r="A225" s="69" t="s">
        <v>109</v>
      </c>
      <c r="B225" s="69" t="s">
        <v>121</v>
      </c>
      <c r="C225" s="69" t="s">
        <v>15</v>
      </c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>
        <v>24.082353000000001</v>
      </c>
      <c r="Q225" s="69">
        <v>100.00000000000099</v>
      </c>
      <c r="R225" s="69">
        <v>56.9274399166355</v>
      </c>
      <c r="S225" s="69">
        <v>61.200453389375198</v>
      </c>
      <c r="T225" s="69"/>
      <c r="U225" s="69"/>
      <c r="V225" s="69"/>
      <c r="W225" s="69"/>
      <c r="X225" s="69">
        <v>18.221240900000002</v>
      </c>
      <c r="Y225" s="69">
        <v>100</v>
      </c>
      <c r="Z225" s="69">
        <v>43.0725600833645</v>
      </c>
      <c r="AA225" s="69">
        <v>80.886418788469001</v>
      </c>
    </row>
    <row r="226" spans="1:27" x14ac:dyDescent="0.25">
      <c r="A226" s="69" t="s">
        <v>109</v>
      </c>
      <c r="B226" s="69" t="s">
        <v>121</v>
      </c>
      <c r="C226" s="69" t="s">
        <v>16</v>
      </c>
      <c r="D226" s="69"/>
      <c r="E226" s="69"/>
      <c r="F226" s="69"/>
      <c r="G226" s="69"/>
      <c r="H226" s="69">
        <v>125.0074844</v>
      </c>
      <c r="I226" s="69">
        <v>41.148380068308299</v>
      </c>
      <c r="J226" s="69">
        <v>0.649563058140886</v>
      </c>
      <c r="K226" s="69">
        <v>40.849317963546298</v>
      </c>
      <c r="L226" s="69">
        <v>1282.5979973000001</v>
      </c>
      <c r="M226" s="69">
        <v>13.8052450469416</v>
      </c>
      <c r="N226" s="69">
        <v>6.6646271740475402</v>
      </c>
      <c r="O226" s="69">
        <v>13.6516919982339</v>
      </c>
      <c r="P226" s="69">
        <v>1187.1399745000001</v>
      </c>
      <c r="Q226" s="69">
        <v>12.2907202993943</v>
      </c>
      <c r="R226" s="69">
        <v>6.1686088315326</v>
      </c>
      <c r="S226" s="69">
        <v>12.3597287428</v>
      </c>
      <c r="T226" s="69">
        <v>575.51643769999998</v>
      </c>
      <c r="U226" s="69">
        <v>18.529481258313101</v>
      </c>
      <c r="V226" s="69">
        <v>2.9904946817949201</v>
      </c>
      <c r="W226" s="69">
        <v>18.5786447468662</v>
      </c>
      <c r="X226" s="69">
        <v>16074.5955273</v>
      </c>
      <c r="Y226" s="69">
        <v>1.8019813280116399</v>
      </c>
      <c r="Z226" s="69">
        <v>83.526706254484097</v>
      </c>
      <c r="AA226" s="69">
        <v>1.4660389458902501</v>
      </c>
    </row>
    <row r="227" spans="1:27" x14ac:dyDescent="0.25">
      <c r="A227" s="69" t="s">
        <v>122</v>
      </c>
      <c r="B227" s="69" t="s">
        <v>123</v>
      </c>
      <c r="C227" s="69" t="s">
        <v>15</v>
      </c>
      <c r="D227" s="69"/>
      <c r="E227" s="69"/>
      <c r="F227" s="69"/>
      <c r="G227" s="69"/>
      <c r="H227" s="69">
        <v>54.777642</v>
      </c>
      <c r="I227" s="69">
        <v>60.407481698517699</v>
      </c>
      <c r="J227" s="69">
        <v>48.494425444906099</v>
      </c>
      <c r="K227" s="69">
        <v>36.729559352426897</v>
      </c>
      <c r="L227" s="69">
        <v>58.1789329</v>
      </c>
      <c r="M227" s="69">
        <v>56.052060589103199</v>
      </c>
      <c r="N227" s="69">
        <v>51.505574555093901</v>
      </c>
      <c r="O227" s="69">
        <v>34.582254309875701</v>
      </c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</row>
    <row r="228" spans="1:27" x14ac:dyDescent="0.25">
      <c r="A228" s="69" t="s">
        <v>122</v>
      </c>
      <c r="B228" s="69" t="s">
        <v>123</v>
      </c>
      <c r="C228" s="69" t="s">
        <v>16</v>
      </c>
      <c r="D228" s="69">
        <v>9.2045515000000009</v>
      </c>
      <c r="E228" s="69">
        <v>100</v>
      </c>
      <c r="F228" s="69">
        <v>7.9672355799307204E-2</v>
      </c>
      <c r="G228" s="69">
        <v>99.951257299799096</v>
      </c>
      <c r="H228" s="69">
        <v>579.55847889999995</v>
      </c>
      <c r="I228" s="69">
        <v>22.540749516724802</v>
      </c>
      <c r="J228" s="69">
        <v>5.0165170282795497</v>
      </c>
      <c r="K228" s="69">
        <v>22.557649988823101</v>
      </c>
      <c r="L228" s="69">
        <v>2607.9613675999999</v>
      </c>
      <c r="M228" s="69">
        <v>10.184943963415501</v>
      </c>
      <c r="N228" s="69">
        <v>22.5738783677048</v>
      </c>
      <c r="O228" s="69">
        <v>9.5766776455865905</v>
      </c>
      <c r="P228" s="69">
        <v>1542.9916957</v>
      </c>
      <c r="Q228" s="69">
        <v>11.632609045945999</v>
      </c>
      <c r="R228" s="69">
        <v>13.355760286113499</v>
      </c>
      <c r="S228" s="69">
        <v>11.282985539407299</v>
      </c>
      <c r="T228" s="69">
        <v>374.83302400000002</v>
      </c>
      <c r="U228" s="69">
        <v>21.796993116461199</v>
      </c>
      <c r="V228" s="69">
        <v>3.2444633563577998</v>
      </c>
      <c r="W228" s="69">
        <v>21.075600186217301</v>
      </c>
      <c r="X228" s="69">
        <v>6438.4561972000001</v>
      </c>
      <c r="Y228" s="69">
        <v>5.7514833747905296</v>
      </c>
      <c r="Z228" s="69">
        <v>55.729708605745003</v>
      </c>
      <c r="AA228" s="69">
        <v>5.8840104389587804</v>
      </c>
    </row>
    <row r="229" spans="1:27" x14ac:dyDescent="0.25">
      <c r="A229" s="69" t="s">
        <v>124</v>
      </c>
      <c r="B229" s="69" t="s">
        <v>125</v>
      </c>
      <c r="C229" s="69" t="s">
        <v>15</v>
      </c>
      <c r="D229" s="69">
        <v>23.8172262</v>
      </c>
      <c r="E229" s="69">
        <v>99.999999999999702</v>
      </c>
      <c r="F229" s="69">
        <v>16.972358237730699</v>
      </c>
      <c r="G229" s="69">
        <v>50.2648031816125</v>
      </c>
      <c r="H229" s="69">
        <v>19.453682499999999</v>
      </c>
      <c r="I229" s="69">
        <v>99.999999999999801</v>
      </c>
      <c r="J229" s="69">
        <v>13.8628598334877</v>
      </c>
      <c r="K229" s="69">
        <v>105.807676043242</v>
      </c>
      <c r="L229" s="69">
        <v>20.9106837</v>
      </c>
      <c r="M229" s="69">
        <v>99.999999999999901</v>
      </c>
      <c r="N229" s="69">
        <v>14.901131297660299</v>
      </c>
      <c r="O229" s="69">
        <v>104.81054483669099</v>
      </c>
      <c r="P229" s="69">
        <v>20.3710533</v>
      </c>
      <c r="Q229" s="69">
        <v>100</v>
      </c>
      <c r="R229" s="69">
        <v>14.5165860786721</v>
      </c>
      <c r="S229" s="69">
        <v>105.180955116259</v>
      </c>
      <c r="T229" s="69"/>
      <c r="U229" s="69"/>
      <c r="V229" s="69"/>
      <c r="W229" s="69"/>
      <c r="X229" s="69">
        <v>55.776858699999998</v>
      </c>
      <c r="Y229" s="69">
        <v>100</v>
      </c>
      <c r="Z229" s="69">
        <v>39.747064552449203</v>
      </c>
      <c r="AA229" s="69">
        <v>50.2648031816125</v>
      </c>
    </row>
    <row r="230" spans="1:27" x14ac:dyDescent="0.25">
      <c r="A230" s="69" t="s">
        <v>124</v>
      </c>
      <c r="B230" s="69" t="s">
        <v>125</v>
      </c>
      <c r="C230" s="69" t="s">
        <v>16</v>
      </c>
      <c r="D230" s="69"/>
      <c r="E230" s="69"/>
      <c r="F230" s="69"/>
      <c r="G230" s="69"/>
      <c r="H230" s="69">
        <v>355.99813369999998</v>
      </c>
      <c r="I230" s="69">
        <v>33.866294158293499</v>
      </c>
      <c r="J230" s="69">
        <v>1.6101991366447801</v>
      </c>
      <c r="K230" s="69">
        <v>32.9203701346975</v>
      </c>
      <c r="L230" s="69">
        <v>2282.6722749</v>
      </c>
      <c r="M230" s="69">
        <v>15.401184608818401</v>
      </c>
      <c r="N230" s="69">
        <v>10.3246522336669</v>
      </c>
      <c r="O230" s="69">
        <v>14.7518335512347</v>
      </c>
      <c r="P230" s="69">
        <v>2262.0819154000001</v>
      </c>
      <c r="Q230" s="69">
        <v>13.832344369215599</v>
      </c>
      <c r="R230" s="69">
        <v>10.231520905292999</v>
      </c>
      <c r="S230" s="69">
        <v>13.244611679156099</v>
      </c>
      <c r="T230" s="69">
        <v>1218.3395237</v>
      </c>
      <c r="U230" s="69">
        <v>16.282767334691599</v>
      </c>
      <c r="V230" s="69">
        <v>5.5106166676006696</v>
      </c>
      <c r="W230" s="69">
        <v>16.265714507748498</v>
      </c>
      <c r="X230" s="69">
        <v>15989.8588776</v>
      </c>
      <c r="Y230" s="69">
        <v>3.3040635390484598</v>
      </c>
      <c r="Z230" s="69">
        <v>72.323011056794698</v>
      </c>
      <c r="AA230" s="69">
        <v>3.84019979276108</v>
      </c>
    </row>
    <row r="231" spans="1:27" x14ac:dyDescent="0.25">
      <c r="A231" s="69" t="s">
        <v>126</v>
      </c>
      <c r="B231" s="69" t="s">
        <v>127</v>
      </c>
      <c r="C231" s="69" t="s">
        <v>15</v>
      </c>
      <c r="D231" s="69">
        <v>37.7712766</v>
      </c>
      <c r="E231" s="69">
        <v>100</v>
      </c>
      <c r="F231" s="69">
        <v>11.812971110119699</v>
      </c>
      <c r="G231" s="69">
        <v>49.351015022116599</v>
      </c>
      <c r="H231" s="69">
        <v>66.089648299999993</v>
      </c>
      <c r="I231" s="69">
        <v>71.291894244313298</v>
      </c>
      <c r="J231" s="69">
        <v>20.669545123234499</v>
      </c>
      <c r="K231" s="69">
        <v>30.538708968620998</v>
      </c>
      <c r="L231" s="69">
        <v>188.27639869999999</v>
      </c>
      <c r="M231" s="69">
        <v>64.580748560598394</v>
      </c>
      <c r="N231" s="69">
        <v>58.8834653939251</v>
      </c>
      <c r="O231" s="69">
        <v>21.450358142863202</v>
      </c>
      <c r="P231" s="69"/>
      <c r="Q231" s="69"/>
      <c r="R231" s="69"/>
      <c r="S231" s="69"/>
      <c r="T231" s="69"/>
      <c r="U231" s="69"/>
      <c r="V231" s="69"/>
      <c r="W231" s="69"/>
      <c r="X231" s="69">
        <v>27.6067632</v>
      </c>
      <c r="Y231" s="69">
        <v>100</v>
      </c>
      <c r="Z231" s="69">
        <v>8.6340183727206892</v>
      </c>
      <c r="AA231" s="69">
        <v>103.004139926674</v>
      </c>
    </row>
    <row r="232" spans="1:27" x14ac:dyDescent="0.25">
      <c r="A232" s="69" t="s">
        <v>126</v>
      </c>
      <c r="B232" s="69" t="s">
        <v>127</v>
      </c>
      <c r="C232" s="69" t="s">
        <v>16</v>
      </c>
      <c r="D232" s="69">
        <v>50.771119400000003</v>
      </c>
      <c r="E232" s="69">
        <v>70.610131262701699</v>
      </c>
      <c r="F232" s="69">
        <v>0.16397718041530099</v>
      </c>
      <c r="G232" s="69">
        <v>70.421888993120405</v>
      </c>
      <c r="H232" s="69">
        <v>1196.4754025</v>
      </c>
      <c r="I232" s="69">
        <v>20.477210984969801</v>
      </c>
      <c r="J232" s="69">
        <v>3.8642965775974698</v>
      </c>
      <c r="K232" s="69">
        <v>20.395115797034698</v>
      </c>
      <c r="L232" s="69">
        <v>4320.8404423000002</v>
      </c>
      <c r="M232" s="69">
        <v>15.249748213039499</v>
      </c>
      <c r="N232" s="69">
        <v>13.9551627209692</v>
      </c>
      <c r="O232" s="69">
        <v>14.747632958485701</v>
      </c>
      <c r="P232" s="69">
        <v>2704.4852759999999</v>
      </c>
      <c r="Q232" s="69">
        <v>11.3805848892413</v>
      </c>
      <c r="R232" s="69">
        <v>8.7347664434827799</v>
      </c>
      <c r="S232" s="69">
        <v>11.102933690271501</v>
      </c>
      <c r="T232" s="69">
        <v>1510.3886949</v>
      </c>
      <c r="U232" s="69">
        <v>15.456423715904601</v>
      </c>
      <c r="V232" s="69">
        <v>4.8781528248291597</v>
      </c>
      <c r="W232" s="69">
        <v>15.700997844620799</v>
      </c>
      <c r="X232" s="69">
        <v>21179.346912500001</v>
      </c>
      <c r="Y232" s="69">
        <v>4.12279158489486</v>
      </c>
      <c r="Z232" s="69">
        <v>68.403644252706101</v>
      </c>
      <c r="AA232" s="69">
        <v>4.2012639127031299</v>
      </c>
    </row>
    <row r="233" spans="1:27" x14ac:dyDescent="0.25">
      <c r="A233" s="69" t="s">
        <v>128</v>
      </c>
      <c r="B233" s="69" t="s">
        <v>129</v>
      </c>
      <c r="C233" s="69" t="s">
        <v>15</v>
      </c>
      <c r="D233" s="69"/>
      <c r="E233" s="69"/>
      <c r="F233" s="69"/>
      <c r="G233" s="69"/>
      <c r="H233" s="69"/>
      <c r="I233" s="69"/>
      <c r="J233" s="69"/>
      <c r="K233" s="69"/>
      <c r="L233" s="69">
        <v>30.579602600000001</v>
      </c>
      <c r="M233" s="69">
        <v>72.481486844505596</v>
      </c>
      <c r="N233" s="69">
        <v>21.489179432117201</v>
      </c>
      <c r="O233" s="69">
        <v>56.491580320614297</v>
      </c>
      <c r="P233" s="69">
        <v>18.343150399999999</v>
      </c>
      <c r="Q233" s="69">
        <v>100</v>
      </c>
      <c r="R233" s="69">
        <v>12.890267262528599</v>
      </c>
      <c r="S233" s="69">
        <v>97.155473714733603</v>
      </c>
      <c r="T233" s="69">
        <v>17.733398999999999</v>
      </c>
      <c r="U233" s="69">
        <v>100</v>
      </c>
      <c r="V233" s="69">
        <v>12.461777153779201</v>
      </c>
      <c r="W233" s="69">
        <v>97.6005017181797</v>
      </c>
      <c r="X233" s="69">
        <v>75.646175999999997</v>
      </c>
      <c r="Y233" s="69">
        <v>57.692991147104003</v>
      </c>
      <c r="Z233" s="69">
        <v>53.158776151574997</v>
      </c>
      <c r="AA233" s="69">
        <v>31.415992205526599</v>
      </c>
    </row>
    <row r="234" spans="1:27" x14ac:dyDescent="0.25">
      <c r="A234" s="69" t="s">
        <v>128</v>
      </c>
      <c r="B234" s="69" t="s">
        <v>129</v>
      </c>
      <c r="C234" s="69" t="s">
        <v>16</v>
      </c>
      <c r="D234" s="69">
        <v>19.4832179</v>
      </c>
      <c r="E234" s="69">
        <v>99.999999999999702</v>
      </c>
      <c r="F234" s="69">
        <v>0.11323245885611299</v>
      </c>
      <c r="G234" s="69">
        <v>100.042279621795</v>
      </c>
      <c r="H234" s="69">
        <v>426.94949780000002</v>
      </c>
      <c r="I234" s="69">
        <v>22.033889962932701</v>
      </c>
      <c r="J234" s="69">
        <v>2.4813427479696002</v>
      </c>
      <c r="K234" s="69">
        <v>22.080263303837199</v>
      </c>
      <c r="L234" s="69">
        <v>2274.0091809999999</v>
      </c>
      <c r="M234" s="69">
        <v>9.7702563344736095</v>
      </c>
      <c r="N234" s="69">
        <v>13.216074077065301</v>
      </c>
      <c r="O234" s="69">
        <v>9.8780037325228207</v>
      </c>
      <c r="P234" s="69">
        <v>1708.5678051</v>
      </c>
      <c r="Q234" s="69">
        <v>11.357788432586799</v>
      </c>
      <c r="R234" s="69">
        <v>9.9298449920772391</v>
      </c>
      <c r="S234" s="69">
        <v>11.4396056229482</v>
      </c>
      <c r="T234" s="69">
        <v>761.84530670000004</v>
      </c>
      <c r="U234" s="69">
        <v>15.545513086990001</v>
      </c>
      <c r="V234" s="69">
        <v>4.4276883720337796</v>
      </c>
      <c r="W234" s="69">
        <v>15.4476416676134</v>
      </c>
      <c r="X234" s="69">
        <v>12015.5344816</v>
      </c>
      <c r="Y234" s="69">
        <v>3.3998669826114498</v>
      </c>
      <c r="Z234" s="69">
        <v>69.831817351997898</v>
      </c>
      <c r="AA234" s="69">
        <v>3.1114591099960802</v>
      </c>
    </row>
    <row r="235" spans="1:27" x14ac:dyDescent="0.25">
      <c r="A235" s="69" t="s">
        <v>130</v>
      </c>
      <c r="B235" s="69" t="s">
        <v>131</v>
      </c>
      <c r="C235" s="69" t="s">
        <v>15</v>
      </c>
      <c r="D235" s="69">
        <v>44.018201599999998</v>
      </c>
      <c r="E235" s="69">
        <v>100</v>
      </c>
      <c r="F235" s="69">
        <v>4.4538247012023602</v>
      </c>
      <c r="G235" s="69">
        <v>94.061847813058094</v>
      </c>
      <c r="H235" s="69">
        <v>428.43387899999999</v>
      </c>
      <c r="I235" s="69">
        <v>33.042351889438002</v>
      </c>
      <c r="J235" s="69">
        <v>43.349553679224897</v>
      </c>
      <c r="K235" s="69">
        <v>25.5903627945046</v>
      </c>
      <c r="L235" s="69">
        <v>515.87154129999999</v>
      </c>
      <c r="M235" s="69">
        <v>32.481110880031103</v>
      </c>
      <c r="N235" s="69">
        <v>52.196621619572802</v>
      </c>
      <c r="O235" s="69">
        <v>19.6908895629761</v>
      </c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</row>
    <row r="236" spans="1:27" x14ac:dyDescent="0.25">
      <c r="A236" s="69" t="s">
        <v>130</v>
      </c>
      <c r="B236" s="69" t="s">
        <v>131</v>
      </c>
      <c r="C236" s="69" t="s">
        <v>16</v>
      </c>
      <c r="D236" s="69">
        <v>221.43837569999999</v>
      </c>
      <c r="E236" s="69">
        <v>40.446301107937899</v>
      </c>
      <c r="F236" s="69">
        <v>0.61152213263780097</v>
      </c>
      <c r="G236" s="69">
        <v>40.624057803472198</v>
      </c>
      <c r="H236" s="69">
        <v>4796.6190016999999</v>
      </c>
      <c r="I236" s="69">
        <v>10.5392629926151</v>
      </c>
      <c r="J236" s="69">
        <v>13.246297856449599</v>
      </c>
      <c r="K236" s="69">
        <v>10.500703958419599</v>
      </c>
      <c r="L236" s="69">
        <v>12922.3564229</v>
      </c>
      <c r="M236" s="69">
        <v>5.49896808597628</v>
      </c>
      <c r="N236" s="69">
        <v>35.686257783716201</v>
      </c>
      <c r="O236" s="69">
        <v>5.2821087070013304</v>
      </c>
      <c r="P236" s="69">
        <v>5751.0660765000002</v>
      </c>
      <c r="Q236" s="69">
        <v>8.9559810111958402</v>
      </c>
      <c r="R236" s="69">
        <v>15.882089908421399</v>
      </c>
      <c r="S236" s="69">
        <v>8.92036516203361</v>
      </c>
      <c r="T236" s="69">
        <v>1910.7644003</v>
      </c>
      <c r="U236" s="69">
        <v>16.967256984934401</v>
      </c>
      <c r="V236" s="69">
        <v>5.2767489706611101</v>
      </c>
      <c r="W236" s="69">
        <v>16.7279156145357</v>
      </c>
      <c r="X236" s="69">
        <v>10608.7714624</v>
      </c>
      <c r="Y236" s="69">
        <v>8.4807895056629796</v>
      </c>
      <c r="Z236" s="69">
        <v>29.297083348114001</v>
      </c>
      <c r="AA236" s="69">
        <v>8.3485235208595903</v>
      </c>
    </row>
    <row r="237" spans="1:27" x14ac:dyDescent="0.25">
      <c r="A237" s="69" t="s">
        <v>132</v>
      </c>
      <c r="B237" s="69" t="s">
        <v>133</v>
      </c>
      <c r="C237" s="69" t="s">
        <v>15</v>
      </c>
      <c r="D237" s="69">
        <v>139.733577</v>
      </c>
      <c r="E237" s="69">
        <v>72.032165859921804</v>
      </c>
      <c r="F237" s="69">
        <v>9.1247931380379299</v>
      </c>
      <c r="G237" s="69">
        <v>72.561437823110396</v>
      </c>
      <c r="H237" s="69">
        <v>769.21013949999997</v>
      </c>
      <c r="I237" s="69">
        <v>40.271843019068498</v>
      </c>
      <c r="J237" s="69">
        <v>50.230471110167002</v>
      </c>
      <c r="K237" s="69">
        <v>24.296456073883999</v>
      </c>
      <c r="L237" s="69">
        <v>513.95917919999999</v>
      </c>
      <c r="M237" s="69">
        <v>42.880591522184901</v>
      </c>
      <c r="N237" s="69">
        <v>33.562235307235902</v>
      </c>
      <c r="O237" s="69">
        <v>35.611521670265901</v>
      </c>
      <c r="P237" s="69">
        <v>108.4586912</v>
      </c>
      <c r="Q237" s="69">
        <v>70.365156952630102</v>
      </c>
      <c r="R237" s="69">
        <v>7.08250044455911</v>
      </c>
      <c r="S237" s="69">
        <v>58.359401076556999</v>
      </c>
      <c r="T237" s="69"/>
      <c r="U237" s="69"/>
      <c r="V237" s="69"/>
      <c r="W237" s="69"/>
      <c r="X237" s="69"/>
      <c r="Y237" s="69"/>
      <c r="Z237" s="69"/>
      <c r="AA237" s="69"/>
    </row>
    <row r="238" spans="1:27" x14ac:dyDescent="0.25">
      <c r="A238" s="69" t="s">
        <v>132</v>
      </c>
      <c r="B238" s="69" t="s">
        <v>133</v>
      </c>
      <c r="C238" s="69" t="s">
        <v>16</v>
      </c>
      <c r="D238" s="69">
        <v>272.06504180000002</v>
      </c>
      <c r="E238" s="69">
        <v>49.404729930205399</v>
      </c>
      <c r="F238" s="69">
        <v>0.43612508072154899</v>
      </c>
      <c r="G238" s="69">
        <v>49.433966946656099</v>
      </c>
      <c r="H238" s="69">
        <v>6626.4921879000003</v>
      </c>
      <c r="I238" s="69">
        <v>12.6474684829676</v>
      </c>
      <c r="J238" s="69">
        <v>10.6223843432008</v>
      </c>
      <c r="K238" s="69">
        <v>12.7437563624657</v>
      </c>
      <c r="L238" s="69">
        <v>19321.9764588</v>
      </c>
      <c r="M238" s="69">
        <v>6.7488689927504701</v>
      </c>
      <c r="N238" s="69">
        <v>30.973470487210601</v>
      </c>
      <c r="O238" s="69">
        <v>6.4768133635626102</v>
      </c>
      <c r="P238" s="69">
        <v>12925.1354637</v>
      </c>
      <c r="Q238" s="69">
        <v>6.8101121150908401</v>
      </c>
      <c r="R238" s="69">
        <v>20.719221073565802</v>
      </c>
      <c r="S238" s="69">
        <v>6.8174197544383901</v>
      </c>
      <c r="T238" s="69">
        <v>3196.0412907999998</v>
      </c>
      <c r="U238" s="69">
        <v>16.283441244637402</v>
      </c>
      <c r="V238" s="69">
        <v>5.12331079626252</v>
      </c>
      <c r="W238" s="69">
        <v>16.144110732420302</v>
      </c>
      <c r="X238" s="69">
        <v>20040.632106500001</v>
      </c>
      <c r="Y238" s="69">
        <v>8.2117386971217208</v>
      </c>
      <c r="Z238" s="69">
        <v>32.125488219038701</v>
      </c>
      <c r="AA238" s="69">
        <v>8.0277317507077708</v>
      </c>
    </row>
    <row r="239" spans="1:27" x14ac:dyDescent="0.25">
      <c r="A239" s="69" t="s">
        <v>134</v>
      </c>
      <c r="B239" s="69" t="s">
        <v>135</v>
      </c>
      <c r="C239" s="69" t="s">
        <v>15</v>
      </c>
      <c r="D239" s="69">
        <v>784.28158310000003</v>
      </c>
      <c r="E239" s="69">
        <v>38.570148138755101</v>
      </c>
      <c r="F239" s="69">
        <v>17.3381205750125</v>
      </c>
      <c r="G239" s="69">
        <v>36.6147827672552</v>
      </c>
      <c r="H239" s="69">
        <v>1163.5889397000001</v>
      </c>
      <c r="I239" s="69">
        <v>37.406153068386502</v>
      </c>
      <c r="J239" s="69">
        <v>25.723471991433001</v>
      </c>
      <c r="K239" s="69">
        <v>32.372714284125202</v>
      </c>
      <c r="L239" s="69">
        <v>2363.8109527000001</v>
      </c>
      <c r="M239" s="69">
        <v>24.461073847589699</v>
      </c>
      <c r="N239" s="69">
        <v>52.256791690111903</v>
      </c>
      <c r="O239" s="69">
        <v>17.315508514593802</v>
      </c>
      <c r="P239" s="69">
        <v>120.9568589</v>
      </c>
      <c r="Q239" s="69">
        <v>100</v>
      </c>
      <c r="R239" s="69">
        <v>2.6739944545090499</v>
      </c>
      <c r="S239" s="69">
        <v>99.894374914623995</v>
      </c>
      <c r="T239" s="69">
        <v>90.8137878</v>
      </c>
      <c r="U239" s="69">
        <v>100</v>
      </c>
      <c r="V239" s="69">
        <v>2.0076212889334699</v>
      </c>
      <c r="W239" s="69">
        <v>95.529339792602201</v>
      </c>
      <c r="X239" s="69"/>
      <c r="Y239" s="69"/>
      <c r="Z239" s="69"/>
      <c r="AA239" s="69"/>
    </row>
    <row r="240" spans="1:27" x14ac:dyDescent="0.25">
      <c r="A240" s="69" t="s">
        <v>134</v>
      </c>
      <c r="B240" s="69" t="s">
        <v>135</v>
      </c>
      <c r="C240" s="69" t="s">
        <v>16</v>
      </c>
      <c r="D240" s="69">
        <v>797.13086639999995</v>
      </c>
      <c r="E240" s="69">
        <v>38.2603089452302</v>
      </c>
      <c r="F240" s="69">
        <v>0.83690663920528696</v>
      </c>
      <c r="G240" s="69">
        <v>37.913864141430999</v>
      </c>
      <c r="H240" s="69">
        <v>13072.7917636</v>
      </c>
      <c r="I240" s="69">
        <v>9.6721465709666194</v>
      </c>
      <c r="J240" s="69">
        <v>13.725106730988101</v>
      </c>
      <c r="K240" s="69">
        <v>9.8735937758476506</v>
      </c>
      <c r="L240" s="69">
        <v>43551.806997899999</v>
      </c>
      <c r="M240" s="69">
        <v>5.8939523018118898</v>
      </c>
      <c r="N240" s="69">
        <v>45.724984393766803</v>
      </c>
      <c r="O240" s="69">
        <v>4.99975508681091</v>
      </c>
      <c r="P240" s="69">
        <v>17206.375277499999</v>
      </c>
      <c r="Q240" s="69">
        <v>8.4771240949620594</v>
      </c>
      <c r="R240" s="69">
        <v>18.064950578857001</v>
      </c>
      <c r="S240" s="69">
        <v>8.5202814279703496</v>
      </c>
      <c r="T240" s="69">
        <v>3303.6330158999999</v>
      </c>
      <c r="U240" s="69">
        <v>21.005992562126799</v>
      </c>
      <c r="V240" s="69">
        <v>3.4684799209833899</v>
      </c>
      <c r="W240" s="69">
        <v>20.990621671351299</v>
      </c>
      <c r="X240" s="69">
        <v>17315.548819899999</v>
      </c>
      <c r="Y240" s="69">
        <v>10.7056213334817</v>
      </c>
      <c r="Z240" s="69">
        <v>18.179571736199399</v>
      </c>
      <c r="AA240" s="69">
        <v>10.7970854368396</v>
      </c>
    </row>
    <row r="241" spans="1:27" x14ac:dyDescent="0.25">
      <c r="A241" s="69" t="s">
        <v>136</v>
      </c>
      <c r="B241" s="69" t="s">
        <v>137</v>
      </c>
      <c r="C241" s="69" t="s">
        <v>15</v>
      </c>
      <c r="D241" s="69">
        <v>32.108832700000001</v>
      </c>
      <c r="E241" s="69">
        <v>100</v>
      </c>
      <c r="F241" s="69">
        <v>3.0839925791373499</v>
      </c>
      <c r="G241" s="69">
        <v>100.68521789026801</v>
      </c>
      <c r="H241" s="69">
        <v>440.40991450000001</v>
      </c>
      <c r="I241" s="69">
        <v>35.554238565286603</v>
      </c>
      <c r="J241" s="69">
        <v>42.3005383218592</v>
      </c>
      <c r="K241" s="69">
        <v>28.332411976497902</v>
      </c>
      <c r="L241" s="69">
        <v>388.38427369999999</v>
      </c>
      <c r="M241" s="69">
        <v>43.683519885233899</v>
      </c>
      <c r="N241" s="69">
        <v>37.3035740394402</v>
      </c>
      <c r="O241" s="69">
        <v>33.141293060328302</v>
      </c>
      <c r="P241" s="69">
        <v>96.013312999999997</v>
      </c>
      <c r="Q241" s="69">
        <v>70.449395700924299</v>
      </c>
      <c r="R241" s="69">
        <v>9.22189690160838</v>
      </c>
      <c r="S241" s="69">
        <v>69.187329198705996</v>
      </c>
      <c r="T241" s="69"/>
      <c r="U241" s="69"/>
      <c r="V241" s="69"/>
      <c r="W241" s="69"/>
      <c r="X241" s="69">
        <v>84.228606499999998</v>
      </c>
      <c r="Y241" s="69">
        <v>70.866511883612702</v>
      </c>
      <c r="Z241" s="69">
        <v>8.0899981579548399</v>
      </c>
      <c r="AA241" s="69">
        <v>70.366498334391395</v>
      </c>
    </row>
    <row r="242" spans="1:27" x14ac:dyDescent="0.25">
      <c r="A242" s="69" t="s">
        <v>136</v>
      </c>
      <c r="B242" s="69" t="s">
        <v>137</v>
      </c>
      <c r="C242" s="69" t="s">
        <v>16</v>
      </c>
      <c r="D242" s="69">
        <v>282.64785449999999</v>
      </c>
      <c r="E242" s="69">
        <v>44.341663352001497</v>
      </c>
      <c r="F242" s="69">
        <v>0.71074833829839801</v>
      </c>
      <c r="G242" s="69">
        <v>44.191512816301199</v>
      </c>
      <c r="H242" s="69">
        <v>5274.0512719999997</v>
      </c>
      <c r="I242" s="69">
        <v>8.8144797323648092</v>
      </c>
      <c r="J242" s="69">
        <v>13.262167456765701</v>
      </c>
      <c r="K242" s="69">
        <v>8.7005729233718299</v>
      </c>
      <c r="L242" s="69">
        <v>15182.545980299999</v>
      </c>
      <c r="M242" s="69">
        <v>5.58728529776696</v>
      </c>
      <c r="N242" s="69">
        <v>38.178139882668901</v>
      </c>
      <c r="O242" s="69">
        <v>5.3148701698445997</v>
      </c>
      <c r="P242" s="69">
        <v>7424.8071637000003</v>
      </c>
      <c r="Q242" s="69">
        <v>7.4231135487314504</v>
      </c>
      <c r="R242" s="69">
        <v>18.670473770696201</v>
      </c>
      <c r="S242" s="69">
        <v>7.2059656529870999</v>
      </c>
      <c r="T242" s="69">
        <v>2244.3121583000002</v>
      </c>
      <c r="U242" s="69">
        <v>17.775879845174199</v>
      </c>
      <c r="V242" s="69">
        <v>5.6435635782779903</v>
      </c>
      <c r="W242" s="69">
        <v>17.728743477790498</v>
      </c>
      <c r="X242" s="69">
        <v>9359.2775437</v>
      </c>
      <c r="Y242" s="69">
        <v>8.7507270304247697</v>
      </c>
      <c r="Z242" s="69">
        <v>23.534906973292799</v>
      </c>
      <c r="AA242" s="69">
        <v>8.7291585700199406</v>
      </c>
    </row>
    <row r="243" spans="1:27" x14ac:dyDescent="0.25">
      <c r="A243" s="69" t="s">
        <v>138</v>
      </c>
      <c r="B243" s="69" t="s">
        <v>139</v>
      </c>
      <c r="C243" s="69" t="s">
        <v>15</v>
      </c>
      <c r="D243" s="69">
        <v>112.1114321</v>
      </c>
      <c r="E243" s="69">
        <v>59.453990061250899</v>
      </c>
      <c r="F243" s="69">
        <v>15.3777794067875</v>
      </c>
      <c r="G243" s="69">
        <v>56.026762782358801</v>
      </c>
      <c r="H243" s="69">
        <v>139.84024740000001</v>
      </c>
      <c r="I243" s="69">
        <v>60.445813521723302</v>
      </c>
      <c r="J243" s="69">
        <v>19.1812060235718</v>
      </c>
      <c r="K243" s="69">
        <v>57.497926104470501</v>
      </c>
      <c r="L243" s="69">
        <v>477.09657340000001</v>
      </c>
      <c r="M243" s="69">
        <v>39.141307857835102</v>
      </c>
      <c r="N243" s="69">
        <v>65.4410145696407</v>
      </c>
      <c r="O243" s="69">
        <v>19.769767362322099</v>
      </c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</row>
    <row r="244" spans="1:27" x14ac:dyDescent="0.25">
      <c r="A244" s="69" t="s">
        <v>138</v>
      </c>
      <c r="B244" s="69" t="s">
        <v>139</v>
      </c>
      <c r="C244" s="69" t="s">
        <v>16</v>
      </c>
      <c r="D244" s="69">
        <v>328.6352205</v>
      </c>
      <c r="E244" s="69">
        <v>35.164748900169201</v>
      </c>
      <c r="F244" s="69">
        <v>0.70922399454037699</v>
      </c>
      <c r="G244" s="69">
        <v>35.133823215969201</v>
      </c>
      <c r="H244" s="69">
        <v>5614.6124418999998</v>
      </c>
      <c r="I244" s="69">
        <v>10.650877239002901</v>
      </c>
      <c r="J244" s="69">
        <v>12.1168323278984</v>
      </c>
      <c r="K244" s="69">
        <v>10.7261768961946</v>
      </c>
      <c r="L244" s="69">
        <v>17026.144108299999</v>
      </c>
      <c r="M244" s="69">
        <v>6.1102271520952698</v>
      </c>
      <c r="N244" s="69">
        <v>36.743931212657799</v>
      </c>
      <c r="O244" s="69">
        <v>5.6162546059909397</v>
      </c>
      <c r="P244" s="69">
        <v>7659.8069544999998</v>
      </c>
      <c r="Q244" s="69">
        <v>8.1083192478480797</v>
      </c>
      <c r="R244" s="69">
        <v>16.530543736040801</v>
      </c>
      <c r="S244" s="69">
        <v>7.8179851053724398</v>
      </c>
      <c r="T244" s="69">
        <v>2123.0700769999999</v>
      </c>
      <c r="U244" s="69">
        <v>18.3094243449946</v>
      </c>
      <c r="V244" s="69">
        <v>4.5817737928643103</v>
      </c>
      <c r="W244" s="69">
        <v>18.413994722524301</v>
      </c>
      <c r="X244" s="69">
        <v>13585.027035200001</v>
      </c>
      <c r="Y244" s="69">
        <v>8.8854427405627607</v>
      </c>
      <c r="Z244" s="69">
        <v>29.3176949359984</v>
      </c>
      <c r="AA244" s="69">
        <v>8.5665357523746195</v>
      </c>
    </row>
    <row r="245" spans="1:27" x14ac:dyDescent="0.25">
      <c r="A245" s="69" t="s">
        <v>140</v>
      </c>
      <c r="B245" s="69" t="s">
        <v>141</v>
      </c>
      <c r="C245" s="69" t="s">
        <v>15</v>
      </c>
      <c r="D245" s="69">
        <v>553.11604580000005</v>
      </c>
      <c r="E245" s="69">
        <v>28.890835416171399</v>
      </c>
      <c r="F245" s="69">
        <v>27.115658502779802</v>
      </c>
      <c r="G245" s="69">
        <v>21.398252231937199</v>
      </c>
      <c r="H245" s="69">
        <v>592.93996240000001</v>
      </c>
      <c r="I245" s="69">
        <v>27.874345761029701</v>
      </c>
      <c r="J245" s="69">
        <v>29.067964408508701</v>
      </c>
      <c r="K245" s="69">
        <v>22.879912653705102</v>
      </c>
      <c r="L245" s="69">
        <v>849.30873140000006</v>
      </c>
      <c r="M245" s="69">
        <v>22.635085148674801</v>
      </c>
      <c r="N245" s="69">
        <v>41.636046719206398</v>
      </c>
      <c r="O245" s="69">
        <v>16.5382100005721</v>
      </c>
      <c r="P245" s="69">
        <v>44.475250799999998</v>
      </c>
      <c r="Q245" s="69">
        <v>99.999999999999901</v>
      </c>
      <c r="R245" s="69">
        <v>2.18033036950504</v>
      </c>
      <c r="S245" s="69">
        <v>100.394404978796</v>
      </c>
      <c r="T245" s="69"/>
      <c r="U245" s="69"/>
      <c r="V245" s="69"/>
      <c r="W245" s="69"/>
      <c r="X245" s="69"/>
      <c r="Y245" s="69"/>
      <c r="Z245" s="69"/>
      <c r="AA245" s="69"/>
    </row>
    <row r="246" spans="1:27" x14ac:dyDescent="0.25">
      <c r="A246" s="69" t="s">
        <v>140</v>
      </c>
      <c r="B246" s="69" t="s">
        <v>141</v>
      </c>
      <c r="C246" s="69" t="s">
        <v>16</v>
      </c>
      <c r="D246" s="69">
        <v>272.74617130000001</v>
      </c>
      <c r="E246" s="69">
        <v>35.0264040467328</v>
      </c>
      <c r="F246" s="69">
        <v>0.86317478206920095</v>
      </c>
      <c r="G246" s="69">
        <v>35.475215932805497</v>
      </c>
      <c r="H246" s="69">
        <v>8324.4327546999994</v>
      </c>
      <c r="I246" s="69">
        <v>6.7931144235279</v>
      </c>
      <c r="J246" s="69">
        <v>26.3447893498914</v>
      </c>
      <c r="K246" s="69">
        <v>6.53866547729353</v>
      </c>
      <c r="L246" s="69">
        <v>15101.3274688</v>
      </c>
      <c r="M246" s="69">
        <v>5.3742942141712398</v>
      </c>
      <c r="N246" s="69">
        <v>47.792000102906897</v>
      </c>
      <c r="O246" s="69">
        <v>4.4312626951564296</v>
      </c>
      <c r="P246" s="69">
        <v>4986.407741</v>
      </c>
      <c r="Q246" s="69">
        <v>8.9377043184459897</v>
      </c>
      <c r="R246" s="69">
        <v>15.7807583315684</v>
      </c>
      <c r="S246" s="69">
        <v>8.7259029319849493</v>
      </c>
      <c r="T246" s="69">
        <v>1083.4632855</v>
      </c>
      <c r="U246" s="69">
        <v>22.273253788132099</v>
      </c>
      <c r="V246" s="69">
        <v>3.4288957417216102</v>
      </c>
      <c r="W246" s="69">
        <v>21.907784682041399</v>
      </c>
      <c r="X246" s="69">
        <v>1829.6461732</v>
      </c>
      <c r="Y246" s="69">
        <v>19.061821767021499</v>
      </c>
      <c r="Z246" s="69">
        <v>5.7903816918424997</v>
      </c>
      <c r="AA246" s="69">
        <v>18.928028047241</v>
      </c>
    </row>
    <row r="247" spans="1:27" x14ac:dyDescent="0.25">
      <c r="A247" s="69" t="s">
        <v>142</v>
      </c>
      <c r="B247" s="69" t="s">
        <v>143</v>
      </c>
      <c r="C247" s="69" t="s">
        <v>15</v>
      </c>
      <c r="D247" s="69">
        <v>38.783847600000001</v>
      </c>
      <c r="E247" s="69">
        <v>70.619258833916604</v>
      </c>
      <c r="F247" s="69">
        <v>10.1369546692346</v>
      </c>
      <c r="G247" s="69">
        <v>69.510257992054704</v>
      </c>
      <c r="H247" s="69">
        <v>136.20759889999999</v>
      </c>
      <c r="I247" s="69">
        <v>42.002637936551402</v>
      </c>
      <c r="J247" s="69">
        <v>35.6006518459657</v>
      </c>
      <c r="K247" s="69">
        <v>27.546181674051301</v>
      </c>
      <c r="L247" s="69">
        <v>151.1258249</v>
      </c>
      <c r="M247" s="69">
        <v>60.088824373186</v>
      </c>
      <c r="N247" s="69">
        <v>39.499836430926699</v>
      </c>
      <c r="O247" s="69">
        <v>30.669101993586199</v>
      </c>
      <c r="P247" s="69">
        <v>15.435351799999999</v>
      </c>
      <c r="Q247" s="69">
        <v>100</v>
      </c>
      <c r="R247" s="69">
        <v>4.0343460276047702</v>
      </c>
      <c r="S247" s="69">
        <v>103.801473479226</v>
      </c>
      <c r="T247" s="69">
        <v>41.045986200000002</v>
      </c>
      <c r="U247" s="69">
        <v>70.822101535702501</v>
      </c>
      <c r="V247" s="69">
        <v>10.728211026268299</v>
      </c>
      <c r="W247" s="69">
        <v>74.193344119645701</v>
      </c>
      <c r="X247" s="69"/>
      <c r="Y247" s="69"/>
      <c r="Z247" s="69"/>
      <c r="AA247" s="69"/>
    </row>
    <row r="248" spans="1:27" x14ac:dyDescent="0.25">
      <c r="A248" s="69" t="s">
        <v>142</v>
      </c>
      <c r="B248" s="69" t="s">
        <v>143</v>
      </c>
      <c r="C248" s="69" t="s">
        <v>16</v>
      </c>
      <c r="D248" s="69">
        <v>72.319002999999995</v>
      </c>
      <c r="E248" s="69">
        <v>50.139009642008901</v>
      </c>
      <c r="F248" s="69">
        <v>0.47219912936756597</v>
      </c>
      <c r="G248" s="69">
        <v>50.237622900007402</v>
      </c>
      <c r="H248" s="69">
        <v>1644.2971007000001</v>
      </c>
      <c r="I248" s="69">
        <v>10.0347640177726</v>
      </c>
      <c r="J248" s="69">
        <v>10.736260556193701</v>
      </c>
      <c r="K248" s="69">
        <v>9.8166294961382796</v>
      </c>
      <c r="L248" s="69">
        <v>5339.2766622999998</v>
      </c>
      <c r="M248" s="69">
        <v>5.4798607507751802</v>
      </c>
      <c r="N248" s="69">
        <v>34.8622310430721</v>
      </c>
      <c r="O248" s="69">
        <v>5.3860167759294599</v>
      </c>
      <c r="P248" s="69">
        <v>3048.2316251000002</v>
      </c>
      <c r="Q248" s="69">
        <v>8.67643828590273</v>
      </c>
      <c r="R248" s="69">
        <v>19.903099597251099</v>
      </c>
      <c r="S248" s="69">
        <v>8.3889017075549894</v>
      </c>
      <c r="T248" s="69">
        <v>1063.6898762000001</v>
      </c>
      <c r="U248" s="69">
        <v>16.060819278196799</v>
      </c>
      <c r="V248" s="69">
        <v>6.9452483112735104</v>
      </c>
      <c r="W248" s="69">
        <v>15.992473329552899</v>
      </c>
      <c r="X248" s="69">
        <v>4147.5470924000001</v>
      </c>
      <c r="Y248" s="69">
        <v>8.3287100180154692</v>
      </c>
      <c r="Z248" s="69">
        <v>27.0809613628421</v>
      </c>
      <c r="AA248" s="69">
        <v>8.1751407261102198</v>
      </c>
    </row>
    <row r="249" spans="1:27" x14ac:dyDescent="0.25">
      <c r="A249" s="69" t="s">
        <v>144</v>
      </c>
      <c r="B249" s="69" t="s">
        <v>145</v>
      </c>
      <c r="C249" s="69" t="s">
        <v>15</v>
      </c>
      <c r="D249" s="69">
        <v>74.485762399999999</v>
      </c>
      <c r="E249" s="69">
        <v>59.018816576271803</v>
      </c>
      <c r="F249" s="69">
        <v>6.7703777180763396</v>
      </c>
      <c r="G249" s="69">
        <v>58.692317262032901</v>
      </c>
      <c r="H249" s="69">
        <v>460.7745802</v>
      </c>
      <c r="I249" s="69">
        <v>32.715360973610402</v>
      </c>
      <c r="J249" s="69">
        <v>41.882070483339199</v>
      </c>
      <c r="K249" s="69">
        <v>24.614179572480101</v>
      </c>
      <c r="L249" s="69">
        <v>434.38810180000002</v>
      </c>
      <c r="M249" s="69">
        <v>33.1888717586409</v>
      </c>
      <c r="N249" s="69">
        <v>39.483673532543399</v>
      </c>
      <c r="O249" s="69">
        <v>26.379892298107201</v>
      </c>
      <c r="P249" s="69">
        <v>130.52300099999999</v>
      </c>
      <c r="Q249" s="69">
        <v>66.429739622380794</v>
      </c>
      <c r="R249" s="69">
        <v>11.863878266041</v>
      </c>
      <c r="S249" s="69">
        <v>63.100201008330799</v>
      </c>
      <c r="T249" s="69"/>
      <c r="U249" s="69"/>
      <c r="V249" s="69"/>
      <c r="W249" s="69"/>
      <c r="X249" s="69"/>
      <c r="Y249" s="69"/>
      <c r="Z249" s="69"/>
      <c r="AA249" s="69"/>
    </row>
    <row r="250" spans="1:27" x14ac:dyDescent="0.25">
      <c r="A250" s="69" t="s">
        <v>144</v>
      </c>
      <c r="B250" s="69" t="s">
        <v>145</v>
      </c>
      <c r="C250" s="69" t="s">
        <v>16</v>
      </c>
      <c r="D250" s="69">
        <v>141.99285259999999</v>
      </c>
      <c r="E250" s="69">
        <v>42.612092950960097</v>
      </c>
      <c r="F250" s="69">
        <v>0.55019796659805897</v>
      </c>
      <c r="G250" s="69">
        <v>43.027863757283697</v>
      </c>
      <c r="H250" s="69">
        <v>5507.6652327000002</v>
      </c>
      <c r="I250" s="69">
        <v>8.56351319337654</v>
      </c>
      <c r="J250" s="69">
        <v>21.3412587763898</v>
      </c>
      <c r="K250" s="69">
        <v>7.7246984094979299</v>
      </c>
      <c r="L250" s="69">
        <v>12338.1842411</v>
      </c>
      <c r="M250" s="69">
        <v>4.5391785151566797</v>
      </c>
      <c r="N250" s="69">
        <v>47.808349199721903</v>
      </c>
      <c r="O250" s="69">
        <v>4.0726249329789104</v>
      </c>
      <c r="P250" s="69">
        <v>4204.2562011</v>
      </c>
      <c r="Q250" s="69">
        <v>7.6738516843166504</v>
      </c>
      <c r="R250" s="69">
        <v>16.290772180053398</v>
      </c>
      <c r="S250" s="69">
        <v>7.7666292965571699</v>
      </c>
      <c r="T250" s="69">
        <v>629.23482339999998</v>
      </c>
      <c r="U250" s="69">
        <v>20.175424504394201</v>
      </c>
      <c r="V250" s="69">
        <v>2.4381770913683898</v>
      </c>
      <c r="W250" s="69">
        <v>19.924687600065401</v>
      </c>
      <c r="X250" s="69">
        <v>2986.2597737999999</v>
      </c>
      <c r="Y250" s="69">
        <v>10.015538235354899</v>
      </c>
      <c r="Z250" s="69">
        <v>11.571244785868499</v>
      </c>
      <c r="AA250" s="69">
        <v>9.95642582452491</v>
      </c>
    </row>
    <row r="251" spans="1:27" x14ac:dyDescent="0.25">
      <c r="A251" s="69" t="s">
        <v>146</v>
      </c>
      <c r="B251" s="69" t="s">
        <v>147</v>
      </c>
      <c r="C251" s="69" t="s">
        <v>15</v>
      </c>
      <c r="D251" s="69"/>
      <c r="E251" s="69"/>
      <c r="F251" s="69"/>
      <c r="G251" s="69"/>
      <c r="H251" s="69">
        <v>91.771247799999998</v>
      </c>
      <c r="I251" s="69">
        <v>40.2403710611379</v>
      </c>
      <c r="J251" s="69">
        <v>29.255358557796999</v>
      </c>
      <c r="K251" s="69">
        <v>36.511286612653002</v>
      </c>
      <c r="L251" s="69">
        <v>170.96577590000001</v>
      </c>
      <c r="M251" s="69">
        <v>30.762307892068399</v>
      </c>
      <c r="N251" s="69">
        <v>54.501439121398398</v>
      </c>
      <c r="O251" s="69">
        <v>18.7235961030499</v>
      </c>
      <c r="P251" s="69">
        <v>42.519948399999997</v>
      </c>
      <c r="Q251" s="69">
        <v>49.717217711699298</v>
      </c>
      <c r="R251" s="69">
        <v>13.5547501654546</v>
      </c>
      <c r="S251" s="69">
        <v>42.921291022812603</v>
      </c>
      <c r="T251" s="69"/>
      <c r="U251" s="69"/>
      <c r="V251" s="69"/>
      <c r="W251" s="69"/>
      <c r="X251" s="69">
        <v>8.4334159999999994</v>
      </c>
      <c r="Y251" s="69">
        <v>99.999999999999602</v>
      </c>
      <c r="Z251" s="69">
        <v>2.6884521553499301</v>
      </c>
      <c r="AA251" s="69">
        <v>100.93735777915499</v>
      </c>
    </row>
    <row r="252" spans="1:27" x14ac:dyDescent="0.25">
      <c r="A252" s="69" t="s">
        <v>146</v>
      </c>
      <c r="B252" s="69" t="s">
        <v>147</v>
      </c>
      <c r="C252" s="69" t="s">
        <v>16</v>
      </c>
      <c r="D252" s="69">
        <v>21.056384699999999</v>
      </c>
      <c r="E252" s="69">
        <v>74.005543449178703</v>
      </c>
      <c r="F252" s="69">
        <v>0.23210283882656799</v>
      </c>
      <c r="G252" s="69">
        <v>74.054178858018602</v>
      </c>
      <c r="H252" s="69">
        <v>1154.68715</v>
      </c>
      <c r="I252" s="69">
        <v>9.9211487511204499</v>
      </c>
      <c r="J252" s="69">
        <v>12.7280237937313</v>
      </c>
      <c r="K252" s="69">
        <v>9.5583916068064898</v>
      </c>
      <c r="L252" s="69">
        <v>3026.6362637000002</v>
      </c>
      <c r="M252" s="69">
        <v>7.0915289293220303</v>
      </c>
      <c r="N252" s="69">
        <v>33.362368654872</v>
      </c>
      <c r="O252" s="69">
        <v>6.1444496171664804</v>
      </c>
      <c r="P252" s="69">
        <v>1674.9493686000001</v>
      </c>
      <c r="Q252" s="69">
        <v>8.0721653858826894</v>
      </c>
      <c r="R252" s="69">
        <v>18.462832479633999</v>
      </c>
      <c r="S252" s="69">
        <v>7.7427785394193398</v>
      </c>
      <c r="T252" s="69">
        <v>449.4698406</v>
      </c>
      <c r="U252" s="69">
        <v>14.942532464826</v>
      </c>
      <c r="V252" s="69">
        <v>4.95446998411769</v>
      </c>
      <c r="W252" s="69">
        <v>14.658331059865301</v>
      </c>
      <c r="X252" s="69">
        <v>2745.2075246999998</v>
      </c>
      <c r="Y252" s="69">
        <v>7.7988359319135299</v>
      </c>
      <c r="Z252" s="69">
        <v>30.260202248818398</v>
      </c>
      <c r="AA252" s="69">
        <v>7.8239839890531897</v>
      </c>
    </row>
    <row r="253" spans="1:27" x14ac:dyDescent="0.25">
      <c r="A253" s="69" t="s">
        <v>148</v>
      </c>
      <c r="B253" s="69" t="s">
        <v>149</v>
      </c>
      <c r="C253" s="69" t="s">
        <v>15</v>
      </c>
      <c r="D253" s="69">
        <v>40.601600300000001</v>
      </c>
      <c r="E253" s="69">
        <v>71.493123104860999</v>
      </c>
      <c r="F253" s="69">
        <v>10.218081823700601</v>
      </c>
      <c r="G253" s="69">
        <v>65.032656197943297</v>
      </c>
      <c r="H253" s="69">
        <v>172.11692360000001</v>
      </c>
      <c r="I253" s="69">
        <v>32.763473197502101</v>
      </c>
      <c r="J253" s="69">
        <v>43.316145068016397</v>
      </c>
      <c r="K253" s="69">
        <v>23.4953724741226</v>
      </c>
      <c r="L253" s="69">
        <v>184.6319867</v>
      </c>
      <c r="M253" s="69">
        <v>34.515062737019697</v>
      </c>
      <c r="N253" s="69">
        <v>46.465773108283003</v>
      </c>
      <c r="O253" s="69">
        <v>25.470218364681699</v>
      </c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</row>
    <row r="254" spans="1:27" x14ac:dyDescent="0.25">
      <c r="A254" s="69" t="s">
        <v>148</v>
      </c>
      <c r="B254" s="69" t="s">
        <v>149</v>
      </c>
      <c r="C254" s="69" t="s">
        <v>16</v>
      </c>
      <c r="D254" s="69">
        <v>96.114949800000005</v>
      </c>
      <c r="E254" s="69">
        <v>54.926464156633699</v>
      </c>
      <c r="F254" s="69">
        <v>0.53085217002544105</v>
      </c>
      <c r="G254" s="69">
        <v>54.939058633654497</v>
      </c>
      <c r="H254" s="69">
        <v>2406.6153700999998</v>
      </c>
      <c r="I254" s="69">
        <v>10.3536988982697</v>
      </c>
      <c r="J254" s="69">
        <v>13.2919696081885</v>
      </c>
      <c r="K254" s="69">
        <v>10.2267069841217</v>
      </c>
      <c r="L254" s="69">
        <v>7077.1971420999998</v>
      </c>
      <c r="M254" s="69">
        <v>5.1102191627245697</v>
      </c>
      <c r="N254" s="69">
        <v>39.088044767221398</v>
      </c>
      <c r="O254" s="69">
        <v>4.74376435597748</v>
      </c>
      <c r="P254" s="69">
        <v>3481.9595537</v>
      </c>
      <c r="Q254" s="69">
        <v>8.27777008213884</v>
      </c>
      <c r="R254" s="69">
        <v>19.2311996091004</v>
      </c>
      <c r="S254" s="69">
        <v>7.5444361856829696</v>
      </c>
      <c r="T254" s="69">
        <v>891.66972720000001</v>
      </c>
      <c r="U254" s="69">
        <v>15.4444765881134</v>
      </c>
      <c r="V254" s="69">
        <v>4.9247782016748598</v>
      </c>
      <c r="W254" s="69">
        <v>15.552688241848699</v>
      </c>
      <c r="X254" s="69">
        <v>4152.2277347999998</v>
      </c>
      <c r="Y254" s="69">
        <v>8.4431208263218895</v>
      </c>
      <c r="Z254" s="69">
        <v>22.933155643789402</v>
      </c>
      <c r="AA254" s="69">
        <v>8.2820509010842596</v>
      </c>
    </row>
    <row r="255" spans="1:27" x14ac:dyDescent="0.25">
      <c r="A255" s="69" t="s">
        <v>150</v>
      </c>
      <c r="B255" s="69" t="s">
        <v>151</v>
      </c>
      <c r="C255" s="69" t="s">
        <v>15</v>
      </c>
      <c r="D255" s="69">
        <v>40.292796099999997</v>
      </c>
      <c r="E255" s="69">
        <v>57.230094197719602</v>
      </c>
      <c r="F255" s="69">
        <v>6.3880162311935003</v>
      </c>
      <c r="G255" s="69">
        <v>53.236432195402998</v>
      </c>
      <c r="H255" s="69">
        <v>312.18883840000001</v>
      </c>
      <c r="I255" s="69">
        <v>27.9757737969909</v>
      </c>
      <c r="J255" s="69">
        <v>49.494390062858997</v>
      </c>
      <c r="K255" s="69">
        <v>19.220734250405599</v>
      </c>
      <c r="L255" s="69">
        <v>263.31308419999999</v>
      </c>
      <c r="M255" s="69">
        <v>32.733921214402898</v>
      </c>
      <c r="N255" s="69">
        <v>41.745632434657999</v>
      </c>
      <c r="O255" s="69">
        <v>25.045052056702598</v>
      </c>
      <c r="P255" s="69">
        <v>14.9612882</v>
      </c>
      <c r="Q255" s="69">
        <v>99.999999999999801</v>
      </c>
      <c r="R255" s="69">
        <v>2.37196127128948</v>
      </c>
      <c r="S255" s="69">
        <v>100.913225198829</v>
      </c>
      <c r="T255" s="69"/>
      <c r="U255" s="69"/>
      <c r="V255" s="69"/>
      <c r="W255" s="69"/>
      <c r="X255" s="69"/>
      <c r="Y255" s="69"/>
      <c r="Z255" s="69"/>
      <c r="AA255" s="69"/>
    </row>
    <row r="256" spans="1:27" x14ac:dyDescent="0.25">
      <c r="A256" s="69" t="s">
        <v>150</v>
      </c>
      <c r="B256" s="69" t="s">
        <v>151</v>
      </c>
      <c r="C256" s="69" t="s">
        <v>16</v>
      </c>
      <c r="D256" s="69">
        <v>62.639257999999998</v>
      </c>
      <c r="E256" s="69">
        <v>44.312203094649298</v>
      </c>
      <c r="F256" s="69">
        <v>0.36656831519556599</v>
      </c>
      <c r="G256" s="69">
        <v>43.838029112364701</v>
      </c>
      <c r="H256" s="69">
        <v>2060.3034198999999</v>
      </c>
      <c r="I256" s="69">
        <v>8.7143549209638795</v>
      </c>
      <c r="J256" s="69">
        <v>12.0570067005648</v>
      </c>
      <c r="K256" s="69">
        <v>9.2280196913532198</v>
      </c>
      <c r="L256" s="69">
        <v>7464.4895503999996</v>
      </c>
      <c r="M256" s="69">
        <v>5.6915672350170299</v>
      </c>
      <c r="N256" s="69">
        <v>43.682595318818102</v>
      </c>
      <c r="O256" s="69">
        <v>4.6706826657817899</v>
      </c>
      <c r="P256" s="69">
        <v>3186.7710622999998</v>
      </c>
      <c r="Q256" s="69">
        <v>7.4319067307154798</v>
      </c>
      <c r="R256" s="69">
        <v>18.649156080701001</v>
      </c>
      <c r="S256" s="69">
        <v>7.1068267747956302</v>
      </c>
      <c r="T256" s="69">
        <v>874.5468674</v>
      </c>
      <c r="U256" s="69">
        <v>14.4777517031632</v>
      </c>
      <c r="V256" s="69">
        <v>5.1178954217876997</v>
      </c>
      <c r="W256" s="69">
        <v>14.1255682732239</v>
      </c>
      <c r="X256" s="69">
        <v>3439.2673829</v>
      </c>
      <c r="Y256" s="69">
        <v>7.8430738060543996</v>
      </c>
      <c r="Z256" s="69">
        <v>20.126778162932901</v>
      </c>
      <c r="AA256" s="69">
        <v>7.6769920783280101</v>
      </c>
    </row>
    <row r="257" spans="1:27" x14ac:dyDescent="0.25">
      <c r="A257" s="69" t="s">
        <v>152</v>
      </c>
      <c r="B257" s="69" t="s">
        <v>153</v>
      </c>
      <c r="C257" s="69" t="s">
        <v>15</v>
      </c>
      <c r="D257" s="69">
        <v>42.3373165</v>
      </c>
      <c r="E257" s="69">
        <v>70.420329235274593</v>
      </c>
      <c r="F257" s="69">
        <v>6.84762352525083</v>
      </c>
      <c r="G257" s="69">
        <v>68.816002996360595</v>
      </c>
      <c r="H257" s="69">
        <v>178.39646289999999</v>
      </c>
      <c r="I257" s="69">
        <v>36.456456045313999</v>
      </c>
      <c r="J257" s="69">
        <v>28.853784726190099</v>
      </c>
      <c r="K257" s="69">
        <v>35.317298075623299</v>
      </c>
      <c r="L257" s="69">
        <v>330.26805000000002</v>
      </c>
      <c r="M257" s="69">
        <v>40.717594746817902</v>
      </c>
      <c r="N257" s="69">
        <v>53.417444840149898</v>
      </c>
      <c r="O257" s="69">
        <v>22.449645733244701</v>
      </c>
      <c r="P257" s="69">
        <v>35.230292900000002</v>
      </c>
      <c r="Q257" s="69">
        <v>99.999999999999702</v>
      </c>
      <c r="R257" s="69">
        <v>5.69813588595105</v>
      </c>
      <c r="S257" s="69">
        <v>93.145071010094995</v>
      </c>
      <c r="T257" s="69"/>
      <c r="U257" s="69"/>
      <c r="V257" s="69"/>
      <c r="W257" s="69"/>
      <c r="X257" s="69">
        <v>32.045391700000003</v>
      </c>
      <c r="Y257" s="69">
        <v>100</v>
      </c>
      <c r="Z257" s="69">
        <v>5.1830110224581096</v>
      </c>
      <c r="AA257" s="69">
        <v>96.140079465383295</v>
      </c>
    </row>
    <row r="258" spans="1:27" x14ac:dyDescent="0.25">
      <c r="A258" s="69" t="s">
        <v>152</v>
      </c>
      <c r="B258" s="69" t="s">
        <v>153</v>
      </c>
      <c r="C258" s="69" t="s">
        <v>16</v>
      </c>
      <c r="D258" s="69">
        <v>106.2421643</v>
      </c>
      <c r="E258" s="69">
        <v>60.916943021001799</v>
      </c>
      <c r="F258" s="69">
        <v>0.58330982157290601</v>
      </c>
      <c r="G258" s="69">
        <v>60.869245382513803</v>
      </c>
      <c r="H258" s="69">
        <v>2349.5401830999999</v>
      </c>
      <c r="I258" s="69">
        <v>11.0595633064768</v>
      </c>
      <c r="J258" s="69">
        <v>12.8998677127141</v>
      </c>
      <c r="K258" s="69">
        <v>10.9262290268752</v>
      </c>
      <c r="L258" s="69">
        <v>6752.6685815999999</v>
      </c>
      <c r="M258" s="69">
        <v>6.4350925110863804</v>
      </c>
      <c r="N258" s="69">
        <v>37.074714464133599</v>
      </c>
      <c r="O258" s="69">
        <v>5.7085444643651799</v>
      </c>
      <c r="P258" s="69">
        <v>3200.5304206999999</v>
      </c>
      <c r="Q258" s="69">
        <v>8.7326366501522301</v>
      </c>
      <c r="R258" s="69">
        <v>17.572127233454498</v>
      </c>
      <c r="S258" s="69">
        <v>8.6322552307225795</v>
      </c>
      <c r="T258" s="69">
        <v>1306.7097772</v>
      </c>
      <c r="U258" s="69">
        <v>14.301058310695399</v>
      </c>
      <c r="V258" s="69">
        <v>7.1743328273490796</v>
      </c>
      <c r="W258" s="69">
        <v>13.998905050219101</v>
      </c>
      <c r="X258" s="69">
        <v>4497.9854427</v>
      </c>
      <c r="Y258" s="69">
        <v>8.3115118036133797</v>
      </c>
      <c r="Z258" s="69">
        <v>24.695647940775899</v>
      </c>
      <c r="AA258" s="69">
        <v>8.4474492602599494</v>
      </c>
    </row>
    <row r="259" spans="1:27" x14ac:dyDescent="0.25">
      <c r="A259" s="69" t="s">
        <v>154</v>
      </c>
      <c r="B259" s="69" t="s">
        <v>155</v>
      </c>
      <c r="C259" s="69" t="s">
        <v>15</v>
      </c>
      <c r="D259" s="69">
        <v>24.038619300000001</v>
      </c>
      <c r="E259" s="69">
        <v>100</v>
      </c>
      <c r="F259" s="69">
        <v>1.3912512037384901</v>
      </c>
      <c r="G259" s="69">
        <v>100.993392153475</v>
      </c>
      <c r="H259" s="69">
        <v>694.14790110000001</v>
      </c>
      <c r="I259" s="69">
        <v>23.050975353762698</v>
      </c>
      <c r="J259" s="69">
        <v>40.174275024935298</v>
      </c>
      <c r="K259" s="69">
        <v>17.574776932771002</v>
      </c>
      <c r="L259" s="69">
        <v>818.29486629999997</v>
      </c>
      <c r="M259" s="69">
        <v>23.798873624942601</v>
      </c>
      <c r="N259" s="69">
        <v>47.359363844698798</v>
      </c>
      <c r="O259" s="69">
        <v>15.708451623671801</v>
      </c>
      <c r="P259" s="69">
        <v>120.37413840000001</v>
      </c>
      <c r="Q259" s="69">
        <v>57.663096560704098</v>
      </c>
      <c r="R259" s="69">
        <v>6.9667339399972601</v>
      </c>
      <c r="S259" s="69">
        <v>56.991146987607202</v>
      </c>
      <c r="T259" s="69">
        <v>29.1002297</v>
      </c>
      <c r="U259" s="69">
        <v>100</v>
      </c>
      <c r="V259" s="69">
        <v>1.6841952981547299</v>
      </c>
      <c r="W259" s="69">
        <v>99.307060526095</v>
      </c>
      <c r="X259" s="69">
        <v>41.886006299999998</v>
      </c>
      <c r="Y259" s="69">
        <v>99.999999999999801</v>
      </c>
      <c r="Z259" s="69">
        <v>2.4241806884754298</v>
      </c>
      <c r="AA259" s="69">
        <v>99.9532337616007</v>
      </c>
    </row>
    <row r="260" spans="1:27" x14ac:dyDescent="0.25">
      <c r="A260" s="69" t="s">
        <v>154</v>
      </c>
      <c r="B260" s="69" t="s">
        <v>155</v>
      </c>
      <c r="C260" s="69" t="s">
        <v>16</v>
      </c>
      <c r="D260" s="69">
        <v>325.01281410000001</v>
      </c>
      <c r="E260" s="69">
        <v>30.172949914749001</v>
      </c>
      <c r="F260" s="69">
        <v>0.98601149013748302</v>
      </c>
      <c r="G260" s="69">
        <v>30.295320068265099</v>
      </c>
      <c r="H260" s="69">
        <v>5019.6859717999996</v>
      </c>
      <c r="I260" s="69">
        <v>10.0269329113813</v>
      </c>
      <c r="J260" s="69">
        <v>15.2285320158296</v>
      </c>
      <c r="K260" s="69">
        <v>10.1522752135562</v>
      </c>
      <c r="L260" s="69">
        <v>15127.318403200001</v>
      </c>
      <c r="M260" s="69">
        <v>4.7451331644294203</v>
      </c>
      <c r="N260" s="69">
        <v>45.892682114170803</v>
      </c>
      <c r="O260" s="69">
        <v>4.3408186359262499</v>
      </c>
      <c r="P260" s="69">
        <v>5343.0284191000001</v>
      </c>
      <c r="Q260" s="69">
        <v>9.1376675413844008</v>
      </c>
      <c r="R260" s="69">
        <v>16.209476010822002</v>
      </c>
      <c r="S260" s="69">
        <v>8.6369746523471704</v>
      </c>
      <c r="T260" s="69">
        <v>1599.9646052999999</v>
      </c>
      <c r="U260" s="69">
        <v>15.233088961401499</v>
      </c>
      <c r="V260" s="69">
        <v>4.8539116496301897</v>
      </c>
      <c r="W260" s="69">
        <v>15.059675736444699</v>
      </c>
      <c r="X260" s="69">
        <v>5547.3657173000001</v>
      </c>
      <c r="Y260" s="69">
        <v>9.7834315465035804</v>
      </c>
      <c r="Z260" s="69">
        <v>16.829386719409801</v>
      </c>
      <c r="AA260" s="69">
        <v>9.3985621797319396</v>
      </c>
    </row>
    <row r="261" spans="1:27" x14ac:dyDescent="0.25">
      <c r="A261" s="69" t="s">
        <v>156</v>
      </c>
      <c r="B261" s="69" t="s">
        <v>157</v>
      </c>
      <c r="C261" s="69" t="s">
        <v>15</v>
      </c>
      <c r="D261" s="69">
        <v>70.068185200000002</v>
      </c>
      <c r="E261" s="69">
        <v>70.293635890906103</v>
      </c>
      <c r="F261" s="69">
        <v>7.3434362436552396</v>
      </c>
      <c r="G261" s="69">
        <v>70.947262478852295</v>
      </c>
      <c r="H261" s="69">
        <v>200.8530911</v>
      </c>
      <c r="I261" s="69">
        <v>50.925892610583603</v>
      </c>
      <c r="J261" s="69">
        <v>21.050236489269398</v>
      </c>
      <c r="K261" s="69">
        <v>45.613506343068998</v>
      </c>
      <c r="L261" s="69">
        <v>509.99449390000001</v>
      </c>
      <c r="M261" s="69">
        <v>35.8143063176799</v>
      </c>
      <c r="N261" s="69">
        <v>53.4495369029462</v>
      </c>
      <c r="O261" s="69">
        <v>23.2628940634728</v>
      </c>
      <c r="P261" s="69">
        <v>38.2901837</v>
      </c>
      <c r="Q261" s="69">
        <v>99.999999999999801</v>
      </c>
      <c r="R261" s="69">
        <v>4.01296996570131</v>
      </c>
      <c r="S261" s="69">
        <v>100.11627365130499</v>
      </c>
      <c r="T261" s="69">
        <v>45.9233951</v>
      </c>
      <c r="U261" s="69">
        <v>100</v>
      </c>
      <c r="V261" s="69">
        <v>4.8129621603077997</v>
      </c>
      <c r="W261" s="69">
        <v>94.641540114530997</v>
      </c>
      <c r="X261" s="69">
        <v>89.031385499999999</v>
      </c>
      <c r="Y261" s="69">
        <v>70.453247836554496</v>
      </c>
      <c r="Z261" s="69">
        <v>9.3308582381200509</v>
      </c>
      <c r="AA261" s="69">
        <v>66.280420469957093</v>
      </c>
    </row>
    <row r="262" spans="1:27" x14ac:dyDescent="0.25">
      <c r="A262" s="69" t="s">
        <v>156</v>
      </c>
      <c r="B262" s="69" t="s">
        <v>157</v>
      </c>
      <c r="C262" s="69" t="s">
        <v>16</v>
      </c>
      <c r="D262" s="69">
        <v>209.48621700000001</v>
      </c>
      <c r="E262" s="69">
        <v>44.369141045727901</v>
      </c>
      <c r="F262" s="69">
        <v>0.58005173347313399</v>
      </c>
      <c r="G262" s="69">
        <v>44.265223899474698</v>
      </c>
      <c r="H262" s="69">
        <v>3858.9413894999998</v>
      </c>
      <c r="I262" s="69">
        <v>10.9134330957973</v>
      </c>
      <c r="J262" s="69">
        <v>10.685121314452401</v>
      </c>
      <c r="K262" s="69">
        <v>10.896231343178</v>
      </c>
      <c r="L262" s="69">
        <v>14220.7013921</v>
      </c>
      <c r="M262" s="69">
        <v>4.9645692763509199</v>
      </c>
      <c r="N262" s="69">
        <v>39.376063073836598</v>
      </c>
      <c r="O262" s="69">
        <v>4.6773062734655699</v>
      </c>
      <c r="P262" s="69">
        <v>5941.0802922000003</v>
      </c>
      <c r="Q262" s="69">
        <v>8.4058680371174592</v>
      </c>
      <c r="R262" s="69">
        <v>16.450408869590099</v>
      </c>
      <c r="S262" s="69">
        <v>8.1136632025182198</v>
      </c>
      <c r="T262" s="69">
        <v>2049.7607675999998</v>
      </c>
      <c r="U262" s="69">
        <v>15.1123734556634</v>
      </c>
      <c r="V262" s="69">
        <v>5.6756349103941401</v>
      </c>
      <c r="W262" s="69">
        <v>15.136618102705601</v>
      </c>
      <c r="X262" s="69">
        <v>9835.1219086000001</v>
      </c>
      <c r="Y262" s="69">
        <v>7.1588157841287696</v>
      </c>
      <c r="Z262" s="69">
        <v>27.232720098253701</v>
      </c>
      <c r="AA262" s="69">
        <v>7.0505033707575704</v>
      </c>
    </row>
    <row r="263" spans="1:27" x14ac:dyDescent="0.25">
      <c r="A263" s="69" t="s">
        <v>158</v>
      </c>
      <c r="B263" s="69" t="s">
        <v>159</v>
      </c>
      <c r="C263" s="69" t="s">
        <v>15</v>
      </c>
      <c r="D263" s="69">
        <v>23.216302200000001</v>
      </c>
      <c r="E263" s="69">
        <v>99.999999999999901</v>
      </c>
      <c r="F263" s="69">
        <v>6.16386125644327</v>
      </c>
      <c r="G263" s="69">
        <v>91.784883925792499</v>
      </c>
      <c r="H263" s="69">
        <v>201.0515072</v>
      </c>
      <c r="I263" s="69">
        <v>37.728436706764398</v>
      </c>
      <c r="J263" s="69">
        <v>53.378595139910203</v>
      </c>
      <c r="K263" s="69">
        <v>26.1384226288009</v>
      </c>
      <c r="L263" s="69">
        <v>152.3841176</v>
      </c>
      <c r="M263" s="69">
        <v>47.171122595446299</v>
      </c>
      <c r="N263" s="69">
        <v>40.457543603646599</v>
      </c>
      <c r="O263" s="69">
        <v>37.377923126178302</v>
      </c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</row>
    <row r="264" spans="1:27" x14ac:dyDescent="0.25">
      <c r="A264" s="69" t="s">
        <v>158</v>
      </c>
      <c r="B264" s="69" t="s">
        <v>159</v>
      </c>
      <c r="C264" s="69" t="s">
        <v>16</v>
      </c>
      <c r="D264" s="69">
        <v>182.2668323</v>
      </c>
      <c r="E264" s="69">
        <v>34.459054021623103</v>
      </c>
      <c r="F264" s="69">
        <v>0.89198188968582004</v>
      </c>
      <c r="G264" s="69">
        <v>34.691935763203297</v>
      </c>
      <c r="H264" s="69">
        <v>2831.8852846999998</v>
      </c>
      <c r="I264" s="69">
        <v>8.9163522836826203</v>
      </c>
      <c r="J264" s="69">
        <v>13.8587495911629</v>
      </c>
      <c r="K264" s="69">
        <v>8.7536021793869807</v>
      </c>
      <c r="L264" s="69">
        <v>8140.6877732000003</v>
      </c>
      <c r="M264" s="69">
        <v>5.6562494780311701</v>
      </c>
      <c r="N264" s="69">
        <v>39.839097281997297</v>
      </c>
      <c r="O264" s="69">
        <v>5.0644321557799099</v>
      </c>
      <c r="P264" s="69">
        <v>3483.4685681999999</v>
      </c>
      <c r="Q264" s="69">
        <v>8.9875735119344196</v>
      </c>
      <c r="R264" s="69">
        <v>17.047483828598899</v>
      </c>
      <c r="S264" s="69">
        <v>8.78448895513786</v>
      </c>
      <c r="T264" s="69">
        <v>978.57828700000005</v>
      </c>
      <c r="U264" s="69">
        <v>17.869232831239199</v>
      </c>
      <c r="V264" s="69">
        <v>4.7889903973701404</v>
      </c>
      <c r="W264" s="69">
        <v>17.546857748839599</v>
      </c>
      <c r="X264" s="69">
        <v>4817.0295041999998</v>
      </c>
      <c r="Y264" s="69">
        <v>7.6353328968254299</v>
      </c>
      <c r="Z264" s="69">
        <v>23.573697011185001</v>
      </c>
      <c r="AA264" s="69">
        <v>7.6042598140988096</v>
      </c>
    </row>
    <row r="265" spans="1:27" x14ac:dyDescent="0.25">
      <c r="A265" s="69" t="s">
        <v>160</v>
      </c>
      <c r="B265" s="69" t="s">
        <v>161</v>
      </c>
      <c r="C265" s="69" t="s">
        <v>15</v>
      </c>
      <c r="D265" s="69">
        <v>103.5349202</v>
      </c>
      <c r="E265" s="69">
        <v>70.661895304898707</v>
      </c>
      <c r="F265" s="69">
        <v>5.9838306613967003</v>
      </c>
      <c r="G265" s="69">
        <v>71.168164397199106</v>
      </c>
      <c r="H265" s="69">
        <v>583.25575979999996</v>
      </c>
      <c r="I265" s="69">
        <v>30.899775780572</v>
      </c>
      <c r="J265" s="69">
        <v>33.709435349788997</v>
      </c>
      <c r="K265" s="69">
        <v>24.4228138769009</v>
      </c>
      <c r="L265" s="69">
        <v>800.53812310000001</v>
      </c>
      <c r="M265" s="69">
        <v>33.128229161440899</v>
      </c>
      <c r="N265" s="69">
        <v>46.267332387655102</v>
      </c>
      <c r="O265" s="69">
        <v>20.624509995961301</v>
      </c>
      <c r="P265" s="69">
        <v>136.63536400000001</v>
      </c>
      <c r="Q265" s="69">
        <v>79.282016620761695</v>
      </c>
      <c r="R265" s="69">
        <v>7.8968803854286298</v>
      </c>
      <c r="S265" s="69">
        <v>77.187198264482006</v>
      </c>
      <c r="T265" s="69"/>
      <c r="U265" s="69"/>
      <c r="V265" s="69"/>
      <c r="W265" s="69"/>
      <c r="X265" s="69">
        <v>106.28065530000001</v>
      </c>
      <c r="Y265" s="69">
        <v>73.695658127345695</v>
      </c>
      <c r="Z265" s="69">
        <v>6.1425212157305902</v>
      </c>
      <c r="AA265" s="69">
        <v>73.707803565367499</v>
      </c>
    </row>
    <row r="266" spans="1:27" x14ac:dyDescent="0.25">
      <c r="A266" s="69" t="s">
        <v>160</v>
      </c>
      <c r="B266" s="69" t="s">
        <v>161</v>
      </c>
      <c r="C266" s="69" t="s">
        <v>16</v>
      </c>
      <c r="D266" s="69">
        <v>456.01547299999999</v>
      </c>
      <c r="E266" s="69">
        <v>35.599640005963202</v>
      </c>
      <c r="F266" s="69">
        <v>0.84838125482180604</v>
      </c>
      <c r="G266" s="69">
        <v>35.402743770391403</v>
      </c>
      <c r="H266" s="69">
        <v>7059.1219789999996</v>
      </c>
      <c r="I266" s="69">
        <v>8.9419343691152608</v>
      </c>
      <c r="J266" s="69">
        <v>13.132946395624201</v>
      </c>
      <c r="K266" s="69">
        <v>9.0540983901076402</v>
      </c>
      <c r="L266" s="69">
        <v>25437.448912600001</v>
      </c>
      <c r="M266" s="69">
        <v>4.2200705724298198</v>
      </c>
      <c r="N266" s="69">
        <v>47.324391617600199</v>
      </c>
      <c r="O266" s="69">
        <v>3.9845503966940599</v>
      </c>
      <c r="P266" s="69">
        <v>9010.6590063999993</v>
      </c>
      <c r="Q266" s="69">
        <v>8.4640929134346692</v>
      </c>
      <c r="R266" s="69">
        <v>16.763628971469199</v>
      </c>
      <c r="S266" s="69">
        <v>8.2491141997977806</v>
      </c>
      <c r="T266" s="69">
        <v>2164.4756720999999</v>
      </c>
      <c r="U266" s="69">
        <v>16.814965880468701</v>
      </c>
      <c r="V266" s="69">
        <v>4.0268383321446404</v>
      </c>
      <c r="W266" s="69">
        <v>17.1146343711094</v>
      </c>
      <c r="X266" s="69">
        <v>9623.5223287000008</v>
      </c>
      <c r="Y266" s="69">
        <v>10.155094559941301</v>
      </c>
      <c r="Z266" s="69">
        <v>17.903813428339902</v>
      </c>
      <c r="AA266" s="69">
        <v>9.8799707791130391</v>
      </c>
    </row>
    <row r="267" spans="1:27" x14ac:dyDescent="0.25">
      <c r="A267" s="69" t="s">
        <v>162</v>
      </c>
      <c r="B267" s="69" t="s">
        <v>163</v>
      </c>
      <c r="C267" s="69" t="s">
        <v>15</v>
      </c>
      <c r="D267" s="69">
        <v>18.6830262</v>
      </c>
      <c r="E267" s="69">
        <v>100</v>
      </c>
      <c r="F267" s="69">
        <v>2.3754952627787498</v>
      </c>
      <c r="G267" s="69">
        <v>97.133008666247207</v>
      </c>
      <c r="H267" s="69">
        <v>283.76868250000001</v>
      </c>
      <c r="I267" s="69">
        <v>28.475579301869299</v>
      </c>
      <c r="J267" s="69">
        <v>36.080405486115303</v>
      </c>
      <c r="K267" s="69">
        <v>24.138425537642501</v>
      </c>
      <c r="L267" s="69">
        <v>362.66132720000002</v>
      </c>
      <c r="M267" s="69">
        <v>25.822841489116499</v>
      </c>
      <c r="N267" s="69">
        <v>46.111387712802802</v>
      </c>
      <c r="O267" s="69">
        <v>20.139851670566699</v>
      </c>
      <c r="P267" s="69">
        <v>121.37669080000001</v>
      </c>
      <c r="Q267" s="69">
        <v>45.070653199895702</v>
      </c>
      <c r="R267" s="69">
        <v>15.432711538303201</v>
      </c>
      <c r="S267" s="69">
        <v>41.743228010941799</v>
      </c>
      <c r="T267" s="69"/>
      <c r="U267" s="69"/>
      <c r="V267" s="69"/>
      <c r="W267" s="69"/>
      <c r="X267" s="69"/>
      <c r="Y267" s="69"/>
      <c r="Z267" s="69"/>
      <c r="AA267" s="69"/>
    </row>
    <row r="268" spans="1:27" x14ac:dyDescent="0.25">
      <c r="A268" s="69" t="s">
        <v>162</v>
      </c>
      <c r="B268" s="69" t="s">
        <v>163</v>
      </c>
      <c r="C268" s="69" t="s">
        <v>16</v>
      </c>
      <c r="D268" s="69">
        <v>124.5302508</v>
      </c>
      <c r="E268" s="69">
        <v>50.800019514921097</v>
      </c>
      <c r="F268" s="69">
        <v>0.509487362809531</v>
      </c>
      <c r="G268" s="69">
        <v>51.188881203177203</v>
      </c>
      <c r="H268" s="69">
        <v>3270.9572222000002</v>
      </c>
      <c r="I268" s="69">
        <v>10.1702449132744</v>
      </c>
      <c r="J268" s="69">
        <v>13.382381857384599</v>
      </c>
      <c r="K268" s="69">
        <v>10.392635366454201</v>
      </c>
      <c r="L268" s="69">
        <v>9235.7153794999995</v>
      </c>
      <c r="M268" s="69">
        <v>5.1569955867011696</v>
      </c>
      <c r="N268" s="69">
        <v>37.785841128016799</v>
      </c>
      <c r="O268" s="69">
        <v>4.9938304206648896</v>
      </c>
      <c r="P268" s="69">
        <v>4751.4223935</v>
      </c>
      <c r="Q268" s="69">
        <v>8.6924772300546707</v>
      </c>
      <c r="R268" s="69">
        <v>19.439370348224401</v>
      </c>
      <c r="S268" s="69">
        <v>8.3636041971235997</v>
      </c>
      <c r="T268" s="69">
        <v>1092.0004365</v>
      </c>
      <c r="U268" s="69">
        <v>16.366539642634599</v>
      </c>
      <c r="V268" s="69">
        <v>4.4676728666737899</v>
      </c>
      <c r="W268" s="69">
        <v>16.140333711694201</v>
      </c>
      <c r="X268" s="69">
        <v>5967.6392077</v>
      </c>
      <c r="Y268" s="69">
        <v>7.8915852000445499</v>
      </c>
      <c r="Z268" s="69">
        <v>24.4152464368909</v>
      </c>
      <c r="AA268" s="69">
        <v>7.2042143390593196</v>
      </c>
    </row>
    <row r="269" spans="1:27" x14ac:dyDescent="0.25">
      <c r="A269" s="69" t="s">
        <v>164</v>
      </c>
      <c r="B269" s="69" t="s">
        <v>165</v>
      </c>
      <c r="C269" s="69" t="s">
        <v>15</v>
      </c>
      <c r="D269" s="69"/>
      <c r="E269" s="69"/>
      <c r="F269" s="69"/>
      <c r="G269" s="69"/>
      <c r="H269" s="69">
        <v>191.55456820000001</v>
      </c>
      <c r="I269" s="69">
        <v>59.049309257124399</v>
      </c>
      <c r="J269" s="69">
        <v>33.674938009416003</v>
      </c>
      <c r="K269" s="69">
        <v>45.265834410612001</v>
      </c>
      <c r="L269" s="69">
        <v>314.009433</v>
      </c>
      <c r="M269" s="69">
        <v>34.6317395054527</v>
      </c>
      <c r="N269" s="69">
        <v>55.202276249587598</v>
      </c>
      <c r="O269" s="69">
        <v>27.154752823756201</v>
      </c>
      <c r="P269" s="69">
        <v>24.216785099999999</v>
      </c>
      <c r="Q269" s="69">
        <v>99.999999999999901</v>
      </c>
      <c r="R269" s="69">
        <v>4.2572659305018297</v>
      </c>
      <c r="S269" s="69">
        <v>100.624044603923</v>
      </c>
      <c r="T269" s="69"/>
      <c r="U269" s="69"/>
      <c r="V269" s="69"/>
      <c r="W269" s="69"/>
      <c r="X269" s="69">
        <v>39.053425500000003</v>
      </c>
      <c r="Y269" s="69">
        <v>100</v>
      </c>
      <c r="Z269" s="69">
        <v>6.8655198104946296</v>
      </c>
      <c r="AA269" s="69">
        <v>97.967782111158996</v>
      </c>
    </row>
    <row r="270" spans="1:27" x14ac:dyDescent="0.25">
      <c r="A270" s="69" t="s">
        <v>164</v>
      </c>
      <c r="B270" s="69" t="s">
        <v>165</v>
      </c>
      <c r="C270" s="69" t="s">
        <v>16</v>
      </c>
      <c r="D270" s="69">
        <v>149.72564980000001</v>
      </c>
      <c r="E270" s="69">
        <v>51.553068845462498</v>
      </c>
      <c r="F270" s="69">
        <v>0.492048437569932</v>
      </c>
      <c r="G270" s="69">
        <v>51.746942830842897</v>
      </c>
      <c r="H270" s="69">
        <v>2602.4979506999998</v>
      </c>
      <c r="I270" s="69">
        <v>13.179404632684101</v>
      </c>
      <c r="J270" s="69">
        <v>8.5526765262426299</v>
      </c>
      <c r="K270" s="69">
        <v>13.3015618795927</v>
      </c>
      <c r="L270" s="69">
        <v>9269.1422880999999</v>
      </c>
      <c r="M270" s="69">
        <v>5.5289815126327602</v>
      </c>
      <c r="N270" s="69">
        <v>30.461493982930001</v>
      </c>
      <c r="O270" s="69">
        <v>5.6786376482339698</v>
      </c>
      <c r="P270" s="69">
        <v>6390.2547309000001</v>
      </c>
      <c r="Q270" s="69">
        <v>7.8681134973315299</v>
      </c>
      <c r="R270" s="69">
        <v>21.000508999048002</v>
      </c>
      <c r="S270" s="69">
        <v>7.75335474539727</v>
      </c>
      <c r="T270" s="69">
        <v>1567.2623329</v>
      </c>
      <c r="U270" s="69">
        <v>14.877172633291</v>
      </c>
      <c r="V270" s="69">
        <v>5.1505469049275199</v>
      </c>
      <c r="W270" s="69">
        <v>14.5405632321919</v>
      </c>
      <c r="X270" s="69">
        <v>10450.1639397</v>
      </c>
      <c r="Y270" s="69">
        <v>6.9757572220327404</v>
      </c>
      <c r="Z270" s="69">
        <v>34.342725149281897</v>
      </c>
      <c r="AA270" s="69">
        <v>6.5589803165557496</v>
      </c>
    </row>
    <row r="271" spans="1:27" x14ac:dyDescent="0.25">
      <c r="A271" s="69" t="s">
        <v>166</v>
      </c>
      <c r="B271" s="69" t="s">
        <v>167</v>
      </c>
      <c r="C271" s="69" t="s">
        <v>15</v>
      </c>
      <c r="D271" s="69">
        <v>83.837743000000003</v>
      </c>
      <c r="E271" s="69">
        <v>59.0826677884045</v>
      </c>
      <c r="F271" s="69">
        <v>8.1316562602083398</v>
      </c>
      <c r="G271" s="69">
        <v>56.410398740368002</v>
      </c>
      <c r="H271" s="69">
        <v>470.21114569999997</v>
      </c>
      <c r="I271" s="69">
        <v>26.665185340456699</v>
      </c>
      <c r="J271" s="69">
        <v>45.607088999892802</v>
      </c>
      <c r="K271" s="69">
        <v>19.6149405687399</v>
      </c>
      <c r="L271" s="69">
        <v>460.93572799999998</v>
      </c>
      <c r="M271" s="69">
        <v>27.394266778874201</v>
      </c>
      <c r="N271" s="69">
        <v>44.707440396443999</v>
      </c>
      <c r="O271" s="69">
        <v>18.603180533600899</v>
      </c>
      <c r="P271" s="69"/>
      <c r="Q271" s="69"/>
      <c r="R271" s="69"/>
      <c r="S271" s="69"/>
      <c r="T271" s="69"/>
      <c r="U271" s="69"/>
      <c r="V271" s="69"/>
      <c r="W271" s="69"/>
      <c r="X271" s="69">
        <v>16.019895999999999</v>
      </c>
      <c r="Y271" s="69">
        <v>99.999999999999901</v>
      </c>
      <c r="Z271" s="69">
        <v>1.5538143434549101</v>
      </c>
      <c r="AA271" s="69">
        <v>101.309287215141</v>
      </c>
    </row>
    <row r="272" spans="1:27" x14ac:dyDescent="0.25">
      <c r="A272" s="69" t="s">
        <v>166</v>
      </c>
      <c r="B272" s="69" t="s">
        <v>167</v>
      </c>
      <c r="C272" s="69" t="s">
        <v>16</v>
      </c>
      <c r="D272" s="69">
        <v>75.856493099999994</v>
      </c>
      <c r="E272" s="69">
        <v>57.263194103381998</v>
      </c>
      <c r="F272" s="69">
        <v>0.25404383240400602</v>
      </c>
      <c r="G272" s="69">
        <v>57.483290023071</v>
      </c>
      <c r="H272" s="69">
        <v>5857.7752657999999</v>
      </c>
      <c r="I272" s="69">
        <v>7.9986571446458798</v>
      </c>
      <c r="J272" s="69">
        <v>19.617723112027502</v>
      </c>
      <c r="K272" s="69">
        <v>7.5409568410921199</v>
      </c>
      <c r="L272" s="69">
        <v>12952.8194671</v>
      </c>
      <c r="M272" s="69">
        <v>5.3938925448660102</v>
      </c>
      <c r="N272" s="69">
        <v>43.379067016997404</v>
      </c>
      <c r="O272" s="69">
        <v>5.0788776345165703</v>
      </c>
      <c r="P272" s="69">
        <v>4797.1302261999999</v>
      </c>
      <c r="Q272" s="69">
        <v>7.9233236068427999</v>
      </c>
      <c r="R272" s="69">
        <v>16.065616763991201</v>
      </c>
      <c r="S272" s="69">
        <v>7.92988979982663</v>
      </c>
      <c r="T272" s="69">
        <v>1363.9918218</v>
      </c>
      <c r="U272" s="69">
        <v>15.8213292223721</v>
      </c>
      <c r="V272" s="69">
        <v>4.5680164692163201</v>
      </c>
      <c r="W272" s="69">
        <v>15.3596545981802</v>
      </c>
      <c r="X272" s="69">
        <v>4812.0349606</v>
      </c>
      <c r="Y272" s="69">
        <v>11.147696625933699</v>
      </c>
      <c r="Z272" s="69">
        <v>16.1155328053636</v>
      </c>
      <c r="AA272" s="69">
        <v>11.2823634304668</v>
      </c>
    </row>
    <row r="273" spans="1:27" x14ac:dyDescent="0.25">
      <c r="A273" s="69" t="s">
        <v>168</v>
      </c>
      <c r="B273" s="69" t="s">
        <v>169</v>
      </c>
      <c r="C273" s="69" t="s">
        <v>15</v>
      </c>
      <c r="D273" s="69">
        <v>108.9916947</v>
      </c>
      <c r="E273" s="69">
        <v>49.879568632770699</v>
      </c>
      <c r="F273" s="69">
        <v>14.095249188656499</v>
      </c>
      <c r="G273" s="69">
        <v>46.066381676262701</v>
      </c>
      <c r="H273" s="69">
        <v>209.94983880000001</v>
      </c>
      <c r="I273" s="69">
        <v>45.274086589336498</v>
      </c>
      <c r="J273" s="69">
        <v>27.151566944157899</v>
      </c>
      <c r="K273" s="69">
        <v>37.475411842856701</v>
      </c>
      <c r="L273" s="69">
        <v>319.93331769999998</v>
      </c>
      <c r="M273" s="69">
        <v>34.362836340846897</v>
      </c>
      <c r="N273" s="69">
        <v>41.375077698788303</v>
      </c>
      <c r="O273" s="69">
        <v>25.448605399414902</v>
      </c>
      <c r="P273" s="69">
        <v>90.794373800000002</v>
      </c>
      <c r="Q273" s="69">
        <v>71.274505154735394</v>
      </c>
      <c r="R273" s="69">
        <v>11.741897647904199</v>
      </c>
      <c r="S273" s="69">
        <v>66.422334797265904</v>
      </c>
      <c r="T273" s="69"/>
      <c r="U273" s="69"/>
      <c r="V273" s="69"/>
      <c r="W273" s="69"/>
      <c r="X273" s="69">
        <v>43.582054499999998</v>
      </c>
      <c r="Y273" s="69">
        <v>100</v>
      </c>
      <c r="Z273" s="69">
        <v>5.6362085204929802</v>
      </c>
      <c r="AA273" s="69">
        <v>98.139823412713199</v>
      </c>
    </row>
    <row r="274" spans="1:27" x14ac:dyDescent="0.25">
      <c r="A274" s="69" t="s">
        <v>168</v>
      </c>
      <c r="B274" s="69" t="s">
        <v>169</v>
      </c>
      <c r="C274" s="69" t="s">
        <v>16</v>
      </c>
      <c r="D274" s="69">
        <v>279.09445349999999</v>
      </c>
      <c r="E274" s="69">
        <v>37.196783222318601</v>
      </c>
      <c r="F274" s="69">
        <v>0.84260789643119305</v>
      </c>
      <c r="G274" s="69">
        <v>37.210210173136701</v>
      </c>
      <c r="H274" s="69">
        <v>5029.7084727000001</v>
      </c>
      <c r="I274" s="69">
        <v>9.4935043047809806</v>
      </c>
      <c r="J274" s="69">
        <v>15.18508169079</v>
      </c>
      <c r="K274" s="69">
        <v>9.4806071538832395</v>
      </c>
      <c r="L274" s="69">
        <v>12808.651295600001</v>
      </c>
      <c r="M274" s="69">
        <v>5.2291203053066297</v>
      </c>
      <c r="N274" s="69">
        <v>38.670316048778801</v>
      </c>
      <c r="O274" s="69">
        <v>5.1062082034778404</v>
      </c>
      <c r="P274" s="69">
        <v>6307.7168651000002</v>
      </c>
      <c r="Q274" s="69">
        <v>8.1519383382162705</v>
      </c>
      <c r="R274" s="69">
        <v>19.043488583643501</v>
      </c>
      <c r="S274" s="69">
        <v>7.74282360835464</v>
      </c>
      <c r="T274" s="69">
        <v>2159.5319992999998</v>
      </c>
      <c r="U274" s="69">
        <v>14.793211786673499</v>
      </c>
      <c r="V274" s="69">
        <v>6.5197953323211504</v>
      </c>
      <c r="W274" s="69">
        <v>14.7029813367953</v>
      </c>
      <c r="X274" s="69">
        <v>6537.9930910000003</v>
      </c>
      <c r="Y274" s="69">
        <v>8.2871593166661004</v>
      </c>
      <c r="Z274" s="69">
        <v>19.738710448035398</v>
      </c>
      <c r="AA274" s="69">
        <v>8.1999506296539604</v>
      </c>
    </row>
    <row r="275" spans="1:27" x14ac:dyDescent="0.25">
      <c r="A275" s="69" t="s">
        <v>170</v>
      </c>
      <c r="B275" s="69" t="s">
        <v>171</v>
      </c>
      <c r="C275" s="69" t="s">
        <v>15</v>
      </c>
      <c r="D275" s="69">
        <v>64.346527100000003</v>
      </c>
      <c r="E275" s="69">
        <v>100</v>
      </c>
      <c r="F275" s="69">
        <v>4.8930539306557597</v>
      </c>
      <c r="G275" s="69">
        <v>97.859411237835801</v>
      </c>
      <c r="H275" s="69">
        <v>396.659402</v>
      </c>
      <c r="I275" s="69">
        <v>34.739816651536302</v>
      </c>
      <c r="J275" s="69">
        <v>30.162868666888201</v>
      </c>
      <c r="K275" s="69">
        <v>29.716013003225299</v>
      </c>
      <c r="L275" s="69">
        <v>671.06439990000001</v>
      </c>
      <c r="M275" s="69">
        <v>26.211916209350601</v>
      </c>
      <c r="N275" s="69">
        <v>51.029238836012397</v>
      </c>
      <c r="O275" s="69">
        <v>19.494782533878698</v>
      </c>
      <c r="P275" s="69">
        <v>182.9882829</v>
      </c>
      <c r="Q275" s="69">
        <v>59.2023149870341</v>
      </c>
      <c r="R275" s="69">
        <v>13.9148385664437</v>
      </c>
      <c r="S275" s="69">
        <v>55.351994012953497</v>
      </c>
      <c r="T275" s="69"/>
      <c r="U275" s="69"/>
      <c r="V275" s="69"/>
      <c r="W275" s="69"/>
      <c r="X275" s="69"/>
      <c r="Y275" s="69"/>
      <c r="Z275" s="69"/>
      <c r="AA275" s="69"/>
    </row>
    <row r="276" spans="1:27" x14ac:dyDescent="0.25">
      <c r="A276" s="69" t="s">
        <v>170</v>
      </c>
      <c r="B276" s="69" t="s">
        <v>171</v>
      </c>
      <c r="C276" s="69" t="s">
        <v>16</v>
      </c>
      <c r="D276" s="69">
        <v>185.06475599999999</v>
      </c>
      <c r="E276" s="69">
        <v>57.762167974074202</v>
      </c>
      <c r="F276" s="69">
        <v>0.39529244311819101</v>
      </c>
      <c r="G276" s="69">
        <v>57.689688182469901</v>
      </c>
      <c r="H276" s="69">
        <v>6180.1299888000003</v>
      </c>
      <c r="I276" s="69">
        <v>10.874277789753799</v>
      </c>
      <c r="J276" s="69">
        <v>13.2005614405627</v>
      </c>
      <c r="K276" s="69">
        <v>10.3682930417751</v>
      </c>
      <c r="L276" s="69">
        <v>22538.627584900001</v>
      </c>
      <c r="M276" s="69">
        <v>4.9579186136890199</v>
      </c>
      <c r="N276" s="69">
        <v>48.1417929330973</v>
      </c>
      <c r="O276" s="69">
        <v>4.65457698513928</v>
      </c>
      <c r="P276" s="69">
        <v>8237.8013386999992</v>
      </c>
      <c r="Q276" s="69">
        <v>8.2452281952728192</v>
      </c>
      <c r="R276" s="69">
        <v>17.595682114086699</v>
      </c>
      <c r="S276" s="69">
        <v>8.0301139375427297</v>
      </c>
      <c r="T276" s="69">
        <v>2151.8439475</v>
      </c>
      <c r="U276" s="69">
        <v>17.463710750150302</v>
      </c>
      <c r="V276" s="69">
        <v>4.5962703520727004</v>
      </c>
      <c r="W276" s="69">
        <v>17.772000327279802</v>
      </c>
      <c r="X276" s="69">
        <v>7523.7076734000002</v>
      </c>
      <c r="Y276" s="69">
        <v>10.714948625821</v>
      </c>
      <c r="Z276" s="69">
        <v>16.070400717062299</v>
      </c>
      <c r="AA276" s="69">
        <v>10.387075154396801</v>
      </c>
    </row>
    <row r="277" spans="1:27" x14ac:dyDescent="0.25">
      <c r="A277" s="69" t="s">
        <v>172</v>
      </c>
      <c r="B277" s="69" t="s">
        <v>173</v>
      </c>
      <c r="C277" s="69" t="s">
        <v>15</v>
      </c>
      <c r="D277" s="69">
        <v>55.2805307</v>
      </c>
      <c r="E277" s="69">
        <v>44.235630976759701</v>
      </c>
      <c r="F277" s="69">
        <v>9.7861115781651904</v>
      </c>
      <c r="G277" s="69">
        <v>40.032037384622598</v>
      </c>
      <c r="H277" s="69">
        <v>258.47883519999999</v>
      </c>
      <c r="I277" s="69">
        <v>22.4696602661251</v>
      </c>
      <c r="J277" s="69">
        <v>45.757569434140201</v>
      </c>
      <c r="K277" s="69">
        <v>18.136074948041099</v>
      </c>
      <c r="L277" s="69">
        <v>173.7065992</v>
      </c>
      <c r="M277" s="69">
        <v>33.257962099424603</v>
      </c>
      <c r="N277" s="69">
        <v>30.7506483767317</v>
      </c>
      <c r="O277" s="69">
        <v>27.066860624333199</v>
      </c>
      <c r="P277" s="69">
        <v>34.021352899999997</v>
      </c>
      <c r="Q277" s="69">
        <v>77.494215281876393</v>
      </c>
      <c r="R277" s="69">
        <v>6.02267654278387</v>
      </c>
      <c r="S277" s="69">
        <v>75.299753355644896</v>
      </c>
      <c r="T277" s="69">
        <v>13.7742124</v>
      </c>
      <c r="U277" s="69">
        <v>99.999999999999702</v>
      </c>
      <c r="V277" s="69">
        <v>2.4383987950344799</v>
      </c>
      <c r="W277" s="69">
        <v>99.961407662509501</v>
      </c>
      <c r="X277" s="69">
        <v>29.6260683</v>
      </c>
      <c r="Y277" s="69">
        <v>70.693460455396604</v>
      </c>
      <c r="Z277" s="69">
        <v>5.2445952731445598</v>
      </c>
      <c r="AA277" s="69">
        <v>70.333476676163897</v>
      </c>
    </row>
    <row r="278" spans="1:27" x14ac:dyDescent="0.25">
      <c r="A278" s="69" t="s">
        <v>172</v>
      </c>
      <c r="B278" s="69" t="s">
        <v>173</v>
      </c>
      <c r="C278" s="69" t="s">
        <v>16</v>
      </c>
      <c r="D278" s="69">
        <v>73.930187599999996</v>
      </c>
      <c r="E278" s="69">
        <v>36.829859641562599</v>
      </c>
      <c r="F278" s="69">
        <v>0.676594627992263</v>
      </c>
      <c r="G278" s="69">
        <v>37.213092354715101</v>
      </c>
      <c r="H278" s="69">
        <v>2425.4990763000001</v>
      </c>
      <c r="I278" s="69">
        <v>8.4299873925070692</v>
      </c>
      <c r="J278" s="69">
        <v>22.1976935065261</v>
      </c>
      <c r="K278" s="69">
        <v>7.9401232271150404</v>
      </c>
      <c r="L278" s="69">
        <v>4877.8309049</v>
      </c>
      <c r="M278" s="69">
        <v>4.4165649404512699</v>
      </c>
      <c r="N278" s="69">
        <v>44.640955117906103</v>
      </c>
      <c r="O278" s="69">
        <v>3.8113655390733001</v>
      </c>
      <c r="P278" s="69">
        <v>1656.0570802</v>
      </c>
      <c r="Q278" s="69">
        <v>8.2107445255358709</v>
      </c>
      <c r="R278" s="69">
        <v>15.1559107380362</v>
      </c>
      <c r="S278" s="69">
        <v>7.9696051333457998</v>
      </c>
      <c r="T278" s="69">
        <v>482.69047540000003</v>
      </c>
      <c r="U278" s="69">
        <v>19.961913370890301</v>
      </c>
      <c r="V278" s="69">
        <v>4.4174888937881098</v>
      </c>
      <c r="W278" s="69">
        <v>19.994434440775098</v>
      </c>
      <c r="X278" s="69">
        <v>1410.7990431000001</v>
      </c>
      <c r="Y278" s="69">
        <v>10.3681896687005</v>
      </c>
      <c r="Z278" s="69">
        <v>12.911357115751199</v>
      </c>
      <c r="AA278" s="69">
        <v>10.6002541962677</v>
      </c>
    </row>
    <row r="279" spans="1:27" x14ac:dyDescent="0.25">
      <c r="A279" s="69" t="s">
        <v>174</v>
      </c>
      <c r="B279" s="69" t="s">
        <v>175</v>
      </c>
      <c r="C279" s="69" t="s">
        <v>15</v>
      </c>
      <c r="D279" s="69">
        <v>301.16858780000001</v>
      </c>
      <c r="E279" s="69">
        <v>35.601924567435297</v>
      </c>
      <c r="F279" s="69">
        <v>16.4388250532458</v>
      </c>
      <c r="G279" s="69">
        <v>33.977298678694403</v>
      </c>
      <c r="H279" s="69">
        <v>819.3539839</v>
      </c>
      <c r="I279" s="69">
        <v>24.3563262426966</v>
      </c>
      <c r="J279" s="69">
        <v>44.723179453750802</v>
      </c>
      <c r="K279" s="69">
        <v>17.539864137846202</v>
      </c>
      <c r="L279" s="69">
        <v>585.18063619999998</v>
      </c>
      <c r="M279" s="69">
        <v>30.9553779276496</v>
      </c>
      <c r="N279" s="69">
        <v>31.941186739658001</v>
      </c>
      <c r="O279" s="69">
        <v>25.5264921677317</v>
      </c>
      <c r="P279" s="69">
        <v>126.3534435</v>
      </c>
      <c r="Q279" s="69">
        <v>61.597526003263702</v>
      </c>
      <c r="R279" s="69">
        <v>6.8968087533453</v>
      </c>
      <c r="S279" s="69">
        <v>57.784452702571599</v>
      </c>
      <c r="T279" s="69"/>
      <c r="U279" s="69"/>
      <c r="V279" s="69"/>
      <c r="W279" s="69"/>
      <c r="X279" s="69"/>
      <c r="Y279" s="69"/>
      <c r="Z279" s="69"/>
      <c r="AA279" s="69"/>
    </row>
    <row r="280" spans="1:27" x14ac:dyDescent="0.25">
      <c r="A280" s="69" t="s">
        <v>174</v>
      </c>
      <c r="B280" s="69" t="s">
        <v>175</v>
      </c>
      <c r="C280" s="69" t="s">
        <v>16</v>
      </c>
      <c r="D280" s="69">
        <v>462.3904756</v>
      </c>
      <c r="E280" s="69">
        <v>28.0113112872525</v>
      </c>
      <c r="F280" s="69">
        <v>1.48276919738986</v>
      </c>
      <c r="G280" s="69">
        <v>27.608469599827998</v>
      </c>
      <c r="H280" s="69">
        <v>8115.5857598000002</v>
      </c>
      <c r="I280" s="69">
        <v>7.3144271626831099</v>
      </c>
      <c r="J280" s="69">
        <v>26.024629006020199</v>
      </c>
      <c r="K280" s="69">
        <v>6.7214962095456796</v>
      </c>
      <c r="L280" s="69">
        <v>16158.5457271</v>
      </c>
      <c r="M280" s="69">
        <v>4.1835197854485298</v>
      </c>
      <c r="N280" s="69">
        <v>51.8163654812952</v>
      </c>
      <c r="O280" s="69">
        <v>3.5184205932123098</v>
      </c>
      <c r="P280" s="69">
        <v>3924.7752002000002</v>
      </c>
      <c r="Q280" s="69">
        <v>9.8602095683038993</v>
      </c>
      <c r="R280" s="69">
        <v>12.5857604787052</v>
      </c>
      <c r="S280" s="69">
        <v>10.0081596724233</v>
      </c>
      <c r="T280" s="69">
        <v>956.93076380000002</v>
      </c>
      <c r="U280" s="69">
        <v>20.687363699548602</v>
      </c>
      <c r="V280" s="69">
        <v>3.0686347048048801</v>
      </c>
      <c r="W280" s="69">
        <v>20.598312679313601</v>
      </c>
      <c r="X280" s="69">
        <v>1566.0235682</v>
      </c>
      <c r="Y280" s="69">
        <v>15.4906086702231</v>
      </c>
      <c r="Z280" s="69">
        <v>5.0218411317846003</v>
      </c>
      <c r="AA280" s="69">
        <v>15.352502132123499</v>
      </c>
    </row>
    <row r="281" spans="1:27" x14ac:dyDescent="0.25">
      <c r="A281" s="69" t="s">
        <v>176</v>
      </c>
      <c r="B281" s="69" t="s">
        <v>177</v>
      </c>
      <c r="C281" s="69" t="s">
        <v>15</v>
      </c>
      <c r="D281" s="69">
        <v>192.78888330000001</v>
      </c>
      <c r="E281" s="69">
        <v>33.864817678739001</v>
      </c>
      <c r="F281" s="69">
        <v>13.107227911246801</v>
      </c>
      <c r="G281" s="69">
        <v>32.309018759320303</v>
      </c>
      <c r="H281" s="69">
        <v>713.95822980000003</v>
      </c>
      <c r="I281" s="69">
        <v>21.609376962534299</v>
      </c>
      <c r="J281" s="69">
        <v>48.540211846846098</v>
      </c>
      <c r="K281" s="69">
        <v>13.058871788502699</v>
      </c>
      <c r="L281" s="69">
        <v>536.98566900000003</v>
      </c>
      <c r="M281" s="69">
        <v>28.414871331547701</v>
      </c>
      <c r="N281" s="69">
        <v>36.508295645365799</v>
      </c>
      <c r="O281" s="69">
        <v>16.5826922271897</v>
      </c>
      <c r="P281" s="69">
        <v>27.1265377</v>
      </c>
      <c r="Q281" s="69">
        <v>100</v>
      </c>
      <c r="R281" s="69">
        <v>1.84426459654133</v>
      </c>
      <c r="S281" s="69">
        <v>99.692995122807204</v>
      </c>
      <c r="T281" s="69"/>
      <c r="U281" s="69"/>
      <c r="V281" s="69"/>
      <c r="W281" s="69"/>
      <c r="X281" s="69"/>
      <c r="Y281" s="69"/>
      <c r="Z281" s="69"/>
      <c r="AA281" s="69"/>
    </row>
    <row r="282" spans="1:27" x14ac:dyDescent="0.25">
      <c r="A282" s="69" t="s">
        <v>176</v>
      </c>
      <c r="B282" s="69" t="s">
        <v>177</v>
      </c>
      <c r="C282" s="69" t="s">
        <v>16</v>
      </c>
      <c r="D282" s="69">
        <v>226.29679049999999</v>
      </c>
      <c r="E282" s="69">
        <v>32.572133243316998</v>
      </c>
      <c r="F282" s="69">
        <v>0.90798738256122502</v>
      </c>
      <c r="G282" s="69">
        <v>32.725879908824503</v>
      </c>
      <c r="H282" s="69">
        <v>6669.8695934999996</v>
      </c>
      <c r="I282" s="69">
        <v>7.0902815775026502</v>
      </c>
      <c r="J282" s="69">
        <v>26.762012049953299</v>
      </c>
      <c r="K282" s="69">
        <v>6.3826479575835702</v>
      </c>
      <c r="L282" s="69">
        <v>12573.385612399999</v>
      </c>
      <c r="M282" s="69">
        <v>4.4648274108186001</v>
      </c>
      <c r="N282" s="69">
        <v>50.449126860842703</v>
      </c>
      <c r="O282" s="69">
        <v>3.5755829217103199</v>
      </c>
      <c r="P282" s="69">
        <v>3897.5137782000002</v>
      </c>
      <c r="Q282" s="69">
        <v>9.7282113494908202</v>
      </c>
      <c r="R282" s="69">
        <v>15.6382833629456</v>
      </c>
      <c r="S282" s="69">
        <v>9.3124505250230794</v>
      </c>
      <c r="T282" s="69">
        <v>639.58374049999998</v>
      </c>
      <c r="U282" s="69">
        <v>23.313577864427</v>
      </c>
      <c r="V282" s="69">
        <v>2.5662492392498701</v>
      </c>
      <c r="W282" s="69">
        <v>23.1109516264106</v>
      </c>
      <c r="X282" s="69">
        <v>916.25082980000002</v>
      </c>
      <c r="Y282" s="69">
        <v>17.933103678953099</v>
      </c>
      <c r="Z282" s="69">
        <v>3.6763411044473102</v>
      </c>
      <c r="AA282" s="69">
        <v>17.895892159916599</v>
      </c>
    </row>
    <row r="283" spans="1:27" x14ac:dyDescent="0.25">
      <c r="A283" s="69" t="s">
        <v>178</v>
      </c>
      <c r="B283" s="69" t="s">
        <v>179</v>
      </c>
      <c r="C283" s="69" t="s">
        <v>15</v>
      </c>
      <c r="D283" s="69">
        <v>148.95622069999999</v>
      </c>
      <c r="E283" s="69">
        <v>24.743580156834899</v>
      </c>
      <c r="F283" s="69">
        <v>14.4287473603859</v>
      </c>
      <c r="G283" s="69">
        <v>22.797831213188399</v>
      </c>
      <c r="H283" s="69">
        <v>487.11286519999999</v>
      </c>
      <c r="I283" s="69">
        <v>15.1367888130211</v>
      </c>
      <c r="J283" s="69">
        <v>47.184524653857103</v>
      </c>
      <c r="K283" s="69">
        <v>10.684058886062299</v>
      </c>
      <c r="L283" s="69">
        <v>382.0113346</v>
      </c>
      <c r="M283" s="69">
        <v>15.5974870460352</v>
      </c>
      <c r="N283" s="69">
        <v>37.003792187023798</v>
      </c>
      <c r="O283" s="69">
        <v>12.462382907221899</v>
      </c>
      <c r="P283" s="69">
        <v>14.276838100000001</v>
      </c>
      <c r="Q283" s="69">
        <v>71.288088855302504</v>
      </c>
      <c r="R283" s="69">
        <v>1.3829357987331901</v>
      </c>
      <c r="S283" s="69">
        <v>71.150458189690497</v>
      </c>
      <c r="T283" s="69"/>
      <c r="U283" s="69"/>
      <c r="V283" s="69"/>
      <c r="W283" s="69"/>
      <c r="X283" s="69"/>
      <c r="Y283" s="69"/>
      <c r="Z283" s="69"/>
      <c r="AA283" s="69"/>
    </row>
    <row r="284" spans="1:27" x14ac:dyDescent="0.25">
      <c r="A284" s="69" t="s">
        <v>178</v>
      </c>
      <c r="B284" s="69" t="s">
        <v>179</v>
      </c>
      <c r="C284" s="69" t="s">
        <v>16</v>
      </c>
      <c r="D284" s="69">
        <v>110.7298594</v>
      </c>
      <c r="E284" s="69">
        <v>29.3263657201231</v>
      </c>
      <c r="F284" s="69">
        <v>1.93249962895703</v>
      </c>
      <c r="G284" s="69">
        <v>29.332873834688701</v>
      </c>
      <c r="H284" s="69">
        <v>1772.0637309000001</v>
      </c>
      <c r="I284" s="69">
        <v>6.1682712662501</v>
      </c>
      <c r="J284" s="69">
        <v>30.926730341829099</v>
      </c>
      <c r="K284" s="69">
        <v>5.6986000642813996</v>
      </c>
      <c r="L284" s="69">
        <v>3193.68127</v>
      </c>
      <c r="M284" s="69">
        <v>5.3933960543635999</v>
      </c>
      <c r="N284" s="69">
        <v>55.737340431247802</v>
      </c>
      <c r="O284" s="69">
        <v>3.7127285677193802</v>
      </c>
      <c r="P284" s="69">
        <v>494.05742140000001</v>
      </c>
      <c r="Q284" s="69">
        <v>11.363106540207999</v>
      </c>
      <c r="R284" s="69">
        <v>8.62247806248876</v>
      </c>
      <c r="S284" s="69">
        <v>11.245796494313501</v>
      </c>
      <c r="T284" s="69">
        <v>64.439417399999996</v>
      </c>
      <c r="U284" s="69">
        <v>36.514749454718398</v>
      </c>
      <c r="V284" s="69">
        <v>1.1246212258417001</v>
      </c>
      <c r="W284" s="69">
        <v>36.963066525870197</v>
      </c>
      <c r="X284" s="69">
        <v>94.905696000000006</v>
      </c>
      <c r="Y284" s="69">
        <v>33.538863195232501</v>
      </c>
      <c r="Z284" s="69">
        <v>1.6563303096355999</v>
      </c>
      <c r="AA284" s="69">
        <v>33.832397517318803</v>
      </c>
    </row>
    <row r="285" spans="1:27" x14ac:dyDescent="0.25">
      <c r="A285" s="69" t="s">
        <v>180</v>
      </c>
      <c r="B285" s="69" t="s">
        <v>181</v>
      </c>
      <c r="C285" s="69" t="s">
        <v>15</v>
      </c>
      <c r="D285" s="69">
        <v>255.12492140000001</v>
      </c>
      <c r="E285" s="69">
        <v>31.4742567105307</v>
      </c>
      <c r="F285" s="69">
        <v>14.7123758466631</v>
      </c>
      <c r="G285" s="69">
        <v>31.1857513326371</v>
      </c>
      <c r="H285" s="69">
        <v>825.70020250000005</v>
      </c>
      <c r="I285" s="69">
        <v>15.5257876139963</v>
      </c>
      <c r="J285" s="69">
        <v>47.615935162992002</v>
      </c>
      <c r="K285" s="69">
        <v>10.7587487363334</v>
      </c>
      <c r="L285" s="69">
        <v>559.50433940000005</v>
      </c>
      <c r="M285" s="69">
        <v>22.4407467951293</v>
      </c>
      <c r="N285" s="69">
        <v>32.265127545833501</v>
      </c>
      <c r="O285" s="69">
        <v>15.7430601442142</v>
      </c>
      <c r="P285" s="69">
        <v>68.702436399999996</v>
      </c>
      <c r="Q285" s="69">
        <v>67.963502598200506</v>
      </c>
      <c r="R285" s="69">
        <v>3.96188682921145</v>
      </c>
      <c r="S285" s="69">
        <v>67.532909612895907</v>
      </c>
      <c r="T285" s="69">
        <v>25.051867999999999</v>
      </c>
      <c r="U285" s="69">
        <v>99.999999999999801</v>
      </c>
      <c r="V285" s="69">
        <v>1.4446746153000201</v>
      </c>
      <c r="W285" s="69">
        <v>97.998691138546903</v>
      </c>
      <c r="X285" s="69"/>
      <c r="Y285" s="69"/>
      <c r="Z285" s="69"/>
      <c r="AA285" s="69"/>
    </row>
    <row r="286" spans="1:27" x14ac:dyDescent="0.25">
      <c r="A286" s="69" t="s">
        <v>180</v>
      </c>
      <c r="B286" s="69" t="s">
        <v>181</v>
      </c>
      <c r="C286" s="69" t="s">
        <v>16</v>
      </c>
      <c r="D286" s="69">
        <v>151.95456110000001</v>
      </c>
      <c r="E286" s="69">
        <v>33.563988571483598</v>
      </c>
      <c r="F286" s="69">
        <v>0.91571460673079097</v>
      </c>
      <c r="G286" s="69">
        <v>33.637002779949803</v>
      </c>
      <c r="H286" s="69">
        <v>4043.9597395999999</v>
      </c>
      <c r="I286" s="69">
        <v>6.72540103412239</v>
      </c>
      <c r="J286" s="69">
        <v>24.369870675655299</v>
      </c>
      <c r="K286" s="69">
        <v>6.629700305529</v>
      </c>
      <c r="L286" s="69">
        <v>9039.9308896000002</v>
      </c>
      <c r="M286" s="69">
        <v>4.6335744272460504</v>
      </c>
      <c r="N286" s="69">
        <v>54.476790295198299</v>
      </c>
      <c r="O286" s="69">
        <v>3.9335442055652501</v>
      </c>
      <c r="P286" s="69">
        <v>2058.3932961999999</v>
      </c>
      <c r="Q286" s="69">
        <v>10.815581988358501</v>
      </c>
      <c r="R286" s="69">
        <v>12.404371373141201</v>
      </c>
      <c r="S286" s="69">
        <v>10.8308092929702</v>
      </c>
      <c r="T286" s="69">
        <v>531.6107207</v>
      </c>
      <c r="U286" s="69">
        <v>22.608500337131598</v>
      </c>
      <c r="V286" s="69">
        <v>3.2036136231495602</v>
      </c>
      <c r="W286" s="69">
        <v>22.2590998473962</v>
      </c>
      <c r="X286" s="69">
        <v>768.24681169999997</v>
      </c>
      <c r="Y286" s="69">
        <v>22.010545790655399</v>
      </c>
      <c r="Z286" s="69">
        <v>4.6296394261248004</v>
      </c>
      <c r="AA286" s="69">
        <v>21.688380859724798</v>
      </c>
    </row>
    <row r="287" spans="1:27" x14ac:dyDescent="0.25">
      <c r="A287" s="69" t="s">
        <v>182</v>
      </c>
      <c r="B287" s="69" t="s">
        <v>183</v>
      </c>
      <c r="C287" s="69" t="s">
        <v>15</v>
      </c>
      <c r="D287" s="69">
        <v>273.20426839999999</v>
      </c>
      <c r="E287" s="69">
        <v>41.810821214851103</v>
      </c>
      <c r="F287" s="69">
        <v>10.174443223990201</v>
      </c>
      <c r="G287" s="69">
        <v>41.2300228464497</v>
      </c>
      <c r="H287" s="69">
        <v>1041.4612021999999</v>
      </c>
      <c r="I287" s="69">
        <v>26.7390076946844</v>
      </c>
      <c r="J287" s="69">
        <v>38.785220794055697</v>
      </c>
      <c r="K287" s="69">
        <v>20.7115735416177</v>
      </c>
      <c r="L287" s="69">
        <v>1189.1987563</v>
      </c>
      <c r="M287" s="69">
        <v>22.438530157175599</v>
      </c>
      <c r="N287" s="69">
        <v>44.287138333795099</v>
      </c>
      <c r="O287" s="69">
        <v>16.487368733907001</v>
      </c>
      <c r="P287" s="69">
        <v>181.33694220000001</v>
      </c>
      <c r="Q287" s="69">
        <v>70.670143936136895</v>
      </c>
      <c r="R287" s="69">
        <v>6.7531976481590297</v>
      </c>
      <c r="S287" s="69">
        <v>67.812882138654004</v>
      </c>
      <c r="T287" s="69"/>
      <c r="U287" s="69"/>
      <c r="V287" s="69"/>
      <c r="W287" s="69"/>
      <c r="X287" s="69"/>
      <c r="Y287" s="69"/>
      <c r="Z287" s="69"/>
      <c r="AA287" s="69"/>
    </row>
    <row r="288" spans="1:27" x14ac:dyDescent="0.25">
      <c r="A288" s="69" t="s">
        <v>182</v>
      </c>
      <c r="B288" s="69" t="s">
        <v>183</v>
      </c>
      <c r="C288" s="69" t="s">
        <v>16</v>
      </c>
      <c r="D288" s="69">
        <v>287.9893788</v>
      </c>
      <c r="E288" s="69">
        <v>35.4193159931569</v>
      </c>
      <c r="F288" s="69">
        <v>0.799728933179773</v>
      </c>
      <c r="G288" s="69">
        <v>35.672001928418297</v>
      </c>
      <c r="H288" s="69">
        <v>6861.6137719999997</v>
      </c>
      <c r="I288" s="69">
        <v>8.5829595911086294</v>
      </c>
      <c r="J288" s="69">
        <v>19.054282781671802</v>
      </c>
      <c r="K288" s="69">
        <v>8.1953217358007393</v>
      </c>
      <c r="L288" s="69">
        <v>18445.4149464</v>
      </c>
      <c r="M288" s="69">
        <v>4.8885265746487798</v>
      </c>
      <c r="N288" s="69">
        <v>51.221791854299802</v>
      </c>
      <c r="O288" s="69">
        <v>3.8413870092856701</v>
      </c>
      <c r="P288" s="69">
        <v>6437.450382</v>
      </c>
      <c r="Q288" s="69">
        <v>9.2400451814091191</v>
      </c>
      <c r="R288" s="69">
        <v>17.876406928082801</v>
      </c>
      <c r="S288" s="69">
        <v>8.8920244635720298</v>
      </c>
      <c r="T288" s="69">
        <v>743.7167283</v>
      </c>
      <c r="U288" s="69">
        <v>25.523867893289101</v>
      </c>
      <c r="V288" s="69">
        <v>2.06525597641697</v>
      </c>
      <c r="W288" s="69">
        <v>25.818023846822101</v>
      </c>
      <c r="X288" s="69">
        <v>3234.6888339000002</v>
      </c>
      <c r="Y288" s="69">
        <v>15.293568600372</v>
      </c>
      <c r="Z288" s="69">
        <v>8.9825335263488206</v>
      </c>
      <c r="AA288" s="69">
        <v>14.9457049848093</v>
      </c>
    </row>
    <row r="289" spans="1:27" x14ac:dyDescent="0.25">
      <c r="A289" s="69" t="s">
        <v>184</v>
      </c>
      <c r="B289" s="69" t="s">
        <v>185</v>
      </c>
      <c r="C289" s="69" t="s">
        <v>15</v>
      </c>
      <c r="D289" s="69">
        <v>318.29336940000002</v>
      </c>
      <c r="E289" s="69">
        <v>27.200956114708401</v>
      </c>
      <c r="F289" s="69">
        <v>12.3867924148244</v>
      </c>
      <c r="G289" s="69">
        <v>27.059796530892399</v>
      </c>
      <c r="H289" s="69">
        <v>1037.0300162999999</v>
      </c>
      <c r="I289" s="69">
        <v>16.145222709632598</v>
      </c>
      <c r="J289" s="69">
        <v>40.357345690438002</v>
      </c>
      <c r="K289" s="69">
        <v>12.9289458388161</v>
      </c>
      <c r="L289" s="69">
        <v>1174.4462159</v>
      </c>
      <c r="M289" s="69">
        <v>16.641466639973999</v>
      </c>
      <c r="N289" s="69">
        <v>45.705072355583098</v>
      </c>
      <c r="O289" s="69">
        <v>10.544392477532201</v>
      </c>
      <c r="P289" s="69"/>
      <c r="Q289" s="69"/>
      <c r="R289" s="69"/>
      <c r="S289" s="69"/>
      <c r="T289" s="69"/>
      <c r="U289" s="69"/>
      <c r="V289" s="69"/>
      <c r="W289" s="69"/>
      <c r="X289" s="69">
        <v>39.849382400000003</v>
      </c>
      <c r="Y289" s="69">
        <v>99.999999999999801</v>
      </c>
      <c r="Z289" s="69">
        <v>1.5507895391544899</v>
      </c>
      <c r="AA289" s="69">
        <v>96.907140400840106</v>
      </c>
    </row>
    <row r="290" spans="1:27" x14ac:dyDescent="0.25">
      <c r="A290" s="69" t="s">
        <v>184</v>
      </c>
      <c r="B290" s="69" t="s">
        <v>185</v>
      </c>
      <c r="C290" s="69" t="s">
        <v>16</v>
      </c>
      <c r="D290" s="69">
        <v>427.73212919999997</v>
      </c>
      <c r="E290" s="69">
        <v>25.625674893968601</v>
      </c>
      <c r="F290" s="69">
        <v>1.7896646121502899</v>
      </c>
      <c r="G290" s="69">
        <v>25.489158850214501</v>
      </c>
      <c r="H290" s="69">
        <v>6182.2891342000003</v>
      </c>
      <c r="I290" s="69">
        <v>5.80754942156367</v>
      </c>
      <c r="J290" s="69">
        <v>25.867180251931899</v>
      </c>
      <c r="K290" s="69">
        <v>5.8160635086008998</v>
      </c>
      <c r="L290" s="69">
        <v>12993.2341203</v>
      </c>
      <c r="M290" s="69">
        <v>3.8672008746914601</v>
      </c>
      <c r="N290" s="69">
        <v>54.364705653457499</v>
      </c>
      <c r="O290" s="69">
        <v>2.8787431385428999</v>
      </c>
      <c r="P290" s="69">
        <v>2972.1547307000001</v>
      </c>
      <c r="Q290" s="69">
        <v>9.6710047839725206</v>
      </c>
      <c r="R290" s="69">
        <v>12.435727363566199</v>
      </c>
      <c r="S290" s="69">
        <v>9.3295464075749894</v>
      </c>
      <c r="T290" s="69">
        <v>551.09539129999996</v>
      </c>
      <c r="U290" s="69">
        <v>21.279678664607001</v>
      </c>
      <c r="V290" s="69">
        <v>2.3058261290153501</v>
      </c>
      <c r="W290" s="69">
        <v>21.550952725805601</v>
      </c>
      <c r="X290" s="69">
        <v>773.62227780000001</v>
      </c>
      <c r="Y290" s="69">
        <v>19.863084662247299</v>
      </c>
      <c r="Z290" s="69">
        <v>3.2368959898787102</v>
      </c>
      <c r="AA290" s="69">
        <v>20.048153732869199</v>
      </c>
    </row>
    <row r="291" spans="1:27" x14ac:dyDescent="0.25">
      <c r="A291" s="69" t="s">
        <v>186</v>
      </c>
      <c r="B291" s="69" t="s">
        <v>187</v>
      </c>
      <c r="C291" s="69" t="s">
        <v>15</v>
      </c>
      <c r="D291" s="69">
        <v>211.34555209999999</v>
      </c>
      <c r="E291" s="69">
        <v>39.8831245271721</v>
      </c>
      <c r="F291" s="69">
        <v>6.1895266547236503</v>
      </c>
      <c r="G291" s="69">
        <v>38.706057013664903</v>
      </c>
      <c r="H291" s="69">
        <v>1891.0630842999999</v>
      </c>
      <c r="I291" s="69">
        <v>20.2097787347296</v>
      </c>
      <c r="J291" s="69">
        <v>55.3822176513114</v>
      </c>
      <c r="K291" s="69">
        <v>12.5935095759987</v>
      </c>
      <c r="L291" s="69">
        <v>1186.8811255000001</v>
      </c>
      <c r="M291" s="69">
        <v>22.0829519336367</v>
      </c>
      <c r="N291" s="69">
        <v>34.759342173402899</v>
      </c>
      <c r="O291" s="69">
        <v>19.513655280138298</v>
      </c>
      <c r="P291" s="69">
        <v>46.565804700000001</v>
      </c>
      <c r="Q291" s="69">
        <v>100</v>
      </c>
      <c r="R291" s="69">
        <v>1.3637395560278101</v>
      </c>
      <c r="S291" s="69">
        <v>100.742428450856</v>
      </c>
      <c r="T291" s="69">
        <v>28.527066099999999</v>
      </c>
      <c r="U291" s="69">
        <v>99.999999999999801</v>
      </c>
      <c r="V291" s="69">
        <v>0.83545186663530202</v>
      </c>
      <c r="W291" s="69">
        <v>101.271985994537</v>
      </c>
      <c r="X291" s="69">
        <v>50.184649899999997</v>
      </c>
      <c r="Y291" s="69">
        <v>100</v>
      </c>
      <c r="Z291" s="69">
        <v>1.46972209789895</v>
      </c>
      <c r="AA291" s="69">
        <v>100.635855565732</v>
      </c>
    </row>
    <row r="292" spans="1:27" x14ac:dyDescent="0.25">
      <c r="A292" s="69" t="s">
        <v>186</v>
      </c>
      <c r="B292" s="69" t="s">
        <v>187</v>
      </c>
      <c r="C292" s="69" t="s">
        <v>16</v>
      </c>
      <c r="D292" s="69">
        <v>349.84714789999998</v>
      </c>
      <c r="E292" s="69">
        <v>41.727250526987604</v>
      </c>
      <c r="F292" s="69">
        <v>0.88842901341265901</v>
      </c>
      <c r="G292" s="69">
        <v>41.954422898304699</v>
      </c>
      <c r="H292" s="69">
        <v>10821.1902202</v>
      </c>
      <c r="I292" s="69">
        <v>6.4598326133121002</v>
      </c>
      <c r="J292" s="69">
        <v>27.4801707231039</v>
      </c>
      <c r="K292" s="69">
        <v>6.0202395176394097</v>
      </c>
      <c r="L292" s="69">
        <v>19519.789180899999</v>
      </c>
      <c r="M292" s="69">
        <v>4.1461094332070001</v>
      </c>
      <c r="N292" s="69">
        <v>49.570068380168898</v>
      </c>
      <c r="O292" s="69">
        <v>3.9014751006084101</v>
      </c>
      <c r="P292" s="69">
        <v>5357.4107471999996</v>
      </c>
      <c r="Q292" s="69">
        <v>11.7393618024588</v>
      </c>
      <c r="R292" s="69">
        <v>13.605024860576499</v>
      </c>
      <c r="S292" s="69">
        <v>10.8119938556808</v>
      </c>
      <c r="T292" s="69">
        <v>1215.6628905</v>
      </c>
      <c r="U292" s="69">
        <v>20.013146948755701</v>
      </c>
      <c r="V292" s="69">
        <v>3.08714874176425</v>
      </c>
      <c r="W292" s="69">
        <v>20.2284359881047</v>
      </c>
      <c r="X292" s="69">
        <v>2114.2766421000001</v>
      </c>
      <c r="Y292" s="69">
        <v>17.514865195746101</v>
      </c>
      <c r="Z292" s="69">
        <v>5.3691582809737497</v>
      </c>
      <c r="AA292" s="69">
        <v>17.41858938463</v>
      </c>
    </row>
    <row r="293" spans="1:27" x14ac:dyDescent="0.25">
      <c r="A293" s="69" t="s">
        <v>188</v>
      </c>
      <c r="B293" s="69" t="s">
        <v>189</v>
      </c>
      <c r="C293" s="69" t="s">
        <v>15</v>
      </c>
      <c r="D293" s="69">
        <v>515.89452900000003</v>
      </c>
      <c r="E293" s="69">
        <v>26.8837436286456</v>
      </c>
      <c r="F293" s="69">
        <v>23.468457012922901</v>
      </c>
      <c r="G293" s="69">
        <v>26.001125176528099</v>
      </c>
      <c r="H293" s="69">
        <v>962.99834910000004</v>
      </c>
      <c r="I293" s="69">
        <v>21.411962151160701</v>
      </c>
      <c r="J293" s="69">
        <v>43.807569355652298</v>
      </c>
      <c r="K293" s="69">
        <v>15.1980358295793</v>
      </c>
      <c r="L293" s="69">
        <v>547.31304599999999</v>
      </c>
      <c r="M293" s="69">
        <v>28.071164349412999</v>
      </c>
      <c r="N293" s="69">
        <v>24.897710618409999</v>
      </c>
      <c r="O293" s="69">
        <v>21.504678387519402</v>
      </c>
      <c r="P293" s="69">
        <v>86.745941400000007</v>
      </c>
      <c r="Q293" s="69">
        <v>58.2225296620189</v>
      </c>
      <c r="R293" s="69">
        <v>3.9461426364369001</v>
      </c>
      <c r="S293" s="69">
        <v>59.137021895735302</v>
      </c>
      <c r="T293" s="69">
        <v>85.294609399999999</v>
      </c>
      <c r="U293" s="69">
        <v>99.999999999999901</v>
      </c>
      <c r="V293" s="69">
        <v>3.88012037657789</v>
      </c>
      <c r="W293" s="69">
        <v>98.324172518261193</v>
      </c>
      <c r="X293" s="69"/>
      <c r="Y293" s="69"/>
      <c r="Z293" s="69"/>
      <c r="AA293" s="69"/>
    </row>
    <row r="294" spans="1:27" x14ac:dyDescent="0.25">
      <c r="A294" s="69" t="s">
        <v>188</v>
      </c>
      <c r="B294" s="69" t="s">
        <v>189</v>
      </c>
      <c r="C294" s="69" t="s">
        <v>16</v>
      </c>
      <c r="D294" s="69">
        <v>652.14649120000001</v>
      </c>
      <c r="E294" s="69">
        <v>27.318402130856001</v>
      </c>
      <c r="F294" s="69">
        <v>2.1772567550524502</v>
      </c>
      <c r="G294" s="69">
        <v>27.022590293878299</v>
      </c>
      <c r="H294" s="69">
        <v>7712.9913696000003</v>
      </c>
      <c r="I294" s="69">
        <v>6.8627504808915401</v>
      </c>
      <c r="J294" s="69">
        <v>25.750598658013299</v>
      </c>
      <c r="K294" s="69">
        <v>6.6920239544987101</v>
      </c>
      <c r="L294" s="69">
        <v>17091.840080499998</v>
      </c>
      <c r="M294" s="69">
        <v>3.9281232402376398</v>
      </c>
      <c r="N294" s="69">
        <v>57.062829860618301</v>
      </c>
      <c r="O294" s="69">
        <v>3.4722484792196902</v>
      </c>
      <c r="P294" s="69">
        <v>2857.425123</v>
      </c>
      <c r="Q294" s="69">
        <v>12.0157525728998</v>
      </c>
      <c r="R294" s="69">
        <v>9.5398016167511006</v>
      </c>
      <c r="S294" s="69">
        <v>11.639188725327701</v>
      </c>
      <c r="T294" s="69">
        <v>501.3697765</v>
      </c>
      <c r="U294" s="69">
        <v>32.821570946945997</v>
      </c>
      <c r="V294" s="69">
        <v>1.67387350448687</v>
      </c>
      <c r="W294" s="69">
        <v>32.844006149650902</v>
      </c>
      <c r="X294" s="69">
        <v>1136.8953360999999</v>
      </c>
      <c r="Y294" s="69">
        <v>21.571554489709602</v>
      </c>
      <c r="Z294" s="69">
        <v>3.7956396050779602</v>
      </c>
      <c r="AA294" s="69">
        <v>21.594246049899301</v>
      </c>
    </row>
    <row r="295" spans="1:27" x14ac:dyDescent="0.25">
      <c r="A295" s="69" t="s">
        <v>190</v>
      </c>
      <c r="B295" s="69" t="s">
        <v>191</v>
      </c>
      <c r="C295" s="69" t="s">
        <v>15</v>
      </c>
      <c r="D295" s="69">
        <v>109.7994966</v>
      </c>
      <c r="E295" s="69">
        <v>35.204625612543097</v>
      </c>
      <c r="F295" s="69">
        <v>11.225152726826099</v>
      </c>
      <c r="G295" s="69">
        <v>34.234417307840403</v>
      </c>
      <c r="H295" s="69">
        <v>205.4064434</v>
      </c>
      <c r="I295" s="69">
        <v>29.487912382859999</v>
      </c>
      <c r="J295" s="69">
        <v>20.999355822539901</v>
      </c>
      <c r="K295" s="69">
        <v>25.650210658144701</v>
      </c>
      <c r="L295" s="69">
        <v>521.14128059999996</v>
      </c>
      <c r="M295" s="69">
        <v>20.799596183959899</v>
      </c>
      <c r="N295" s="69">
        <v>53.277935219501998</v>
      </c>
      <c r="O295" s="69">
        <v>14.5232693968455</v>
      </c>
      <c r="P295" s="69">
        <v>92.7823001</v>
      </c>
      <c r="Q295" s="69">
        <v>50.788802760683701</v>
      </c>
      <c r="R295" s="69">
        <v>9.4854304547759796</v>
      </c>
      <c r="S295" s="69">
        <v>47.5356002928214</v>
      </c>
      <c r="T295" s="69">
        <v>10.7722996</v>
      </c>
      <c r="U295" s="69">
        <v>100</v>
      </c>
      <c r="V295" s="69">
        <v>1.1012865447793601</v>
      </c>
      <c r="W295" s="69">
        <v>101.152219254209</v>
      </c>
      <c r="X295" s="69">
        <v>38.254105699999997</v>
      </c>
      <c r="Y295" s="69">
        <v>70.370086214396395</v>
      </c>
      <c r="Z295" s="69">
        <v>3.9108392315766598</v>
      </c>
      <c r="AA295" s="69">
        <v>66.895333040273997</v>
      </c>
    </row>
    <row r="296" spans="1:27" x14ac:dyDescent="0.25">
      <c r="A296" s="69" t="s">
        <v>190</v>
      </c>
      <c r="B296" s="69" t="s">
        <v>191</v>
      </c>
      <c r="C296" s="69" t="s">
        <v>16</v>
      </c>
      <c r="D296" s="69">
        <v>104.07447329999999</v>
      </c>
      <c r="E296" s="69">
        <v>32.520239445906</v>
      </c>
      <c r="F296" s="69">
        <v>0.744867541103856</v>
      </c>
      <c r="G296" s="69">
        <v>32.947847936919104</v>
      </c>
      <c r="H296" s="69">
        <v>3310.1458237000002</v>
      </c>
      <c r="I296" s="69">
        <v>6.3943157284037797</v>
      </c>
      <c r="J296" s="69">
        <v>23.6909215316165</v>
      </c>
      <c r="K296" s="69">
        <v>6.1476434862520399</v>
      </c>
      <c r="L296" s="69">
        <v>7634.4970463999998</v>
      </c>
      <c r="M296" s="69">
        <v>4.9783327416634497</v>
      </c>
      <c r="N296" s="69">
        <v>54.640574794209599</v>
      </c>
      <c r="O296" s="69">
        <v>3.75064062899868</v>
      </c>
      <c r="P296" s="69">
        <v>1469.8406958</v>
      </c>
      <c r="Q296" s="69">
        <v>10.5202353411772</v>
      </c>
      <c r="R296" s="69">
        <v>10.5197421632777</v>
      </c>
      <c r="S296" s="69">
        <v>10.4216769683382</v>
      </c>
      <c r="T296" s="69">
        <v>541.37648979999994</v>
      </c>
      <c r="U296" s="69">
        <v>27.249294883207199</v>
      </c>
      <c r="V296" s="69">
        <v>3.8746655349997599</v>
      </c>
      <c r="W296" s="69">
        <v>26.6285057450377</v>
      </c>
      <c r="X296" s="69">
        <v>912.27765060000002</v>
      </c>
      <c r="Y296" s="69">
        <v>13.8941597278647</v>
      </c>
      <c r="Z296" s="69">
        <v>6.5292284347926097</v>
      </c>
      <c r="AA296" s="69">
        <v>13.9926864290394</v>
      </c>
    </row>
    <row r="297" spans="1:27" x14ac:dyDescent="0.25">
      <c r="A297" s="69" t="s">
        <v>192</v>
      </c>
      <c r="B297" s="69" t="s">
        <v>193</v>
      </c>
      <c r="C297" s="69" t="s">
        <v>15</v>
      </c>
      <c r="D297" s="69">
        <v>23.835630399999999</v>
      </c>
      <c r="E297" s="69">
        <v>100</v>
      </c>
      <c r="F297" s="69">
        <v>3.7527463275688899</v>
      </c>
      <c r="G297" s="69">
        <v>99.946520064189201</v>
      </c>
      <c r="H297" s="69">
        <v>214.06895789999999</v>
      </c>
      <c r="I297" s="69">
        <v>35.997896374144602</v>
      </c>
      <c r="J297" s="69">
        <v>33.703597602592602</v>
      </c>
      <c r="K297" s="69">
        <v>28.860089308495699</v>
      </c>
      <c r="L297" s="69">
        <v>254.9415218</v>
      </c>
      <c r="M297" s="69">
        <v>36.133605583129999</v>
      </c>
      <c r="N297" s="69">
        <v>40.138684969698701</v>
      </c>
      <c r="O297" s="69">
        <v>26.158939009692102</v>
      </c>
      <c r="P297" s="69">
        <v>113.98738090000001</v>
      </c>
      <c r="Q297" s="69">
        <v>53.263857261593003</v>
      </c>
      <c r="R297" s="69">
        <v>17.9464825508316</v>
      </c>
      <c r="S297" s="69">
        <v>48.700093638001697</v>
      </c>
      <c r="T297" s="69">
        <v>28.318163800000001</v>
      </c>
      <c r="U297" s="69">
        <v>99.999999999999702</v>
      </c>
      <c r="V297" s="69">
        <v>4.45848854930827</v>
      </c>
      <c r="W297" s="69">
        <v>99.228885610111305</v>
      </c>
      <c r="X297" s="69"/>
      <c r="Y297" s="69"/>
      <c r="Z297" s="69"/>
      <c r="AA297" s="69"/>
    </row>
    <row r="298" spans="1:27" x14ac:dyDescent="0.25">
      <c r="A298" s="69" t="s">
        <v>192</v>
      </c>
      <c r="B298" s="69" t="s">
        <v>193</v>
      </c>
      <c r="C298" s="69" t="s">
        <v>16</v>
      </c>
      <c r="D298" s="69">
        <v>49.6710499</v>
      </c>
      <c r="E298" s="69">
        <v>70.293734932849006</v>
      </c>
      <c r="F298" s="69">
        <v>0.187585055418865</v>
      </c>
      <c r="G298" s="69">
        <v>69.911997846641995</v>
      </c>
      <c r="H298" s="69">
        <v>3348.0609374000001</v>
      </c>
      <c r="I298" s="69">
        <v>11.8159324591174</v>
      </c>
      <c r="J298" s="69">
        <v>12.6441095517877</v>
      </c>
      <c r="K298" s="69">
        <v>11.6182433976079</v>
      </c>
      <c r="L298" s="69">
        <v>10061.0022109</v>
      </c>
      <c r="M298" s="69">
        <v>7.2641838478261196</v>
      </c>
      <c r="N298" s="69">
        <v>37.995847905381098</v>
      </c>
      <c r="O298" s="69">
        <v>6.6151533067011998</v>
      </c>
      <c r="P298" s="69">
        <v>5233.2194606000003</v>
      </c>
      <c r="Q298" s="69">
        <v>8.4452085861195592</v>
      </c>
      <c r="R298" s="69">
        <v>19.763499352481599</v>
      </c>
      <c r="S298" s="69">
        <v>8.4446013770615895</v>
      </c>
      <c r="T298" s="69">
        <v>1449.3822554999999</v>
      </c>
      <c r="U298" s="69">
        <v>17.159532729835998</v>
      </c>
      <c r="V298" s="69">
        <v>5.4736602360621003</v>
      </c>
      <c r="W298" s="69">
        <v>16.993955110517099</v>
      </c>
      <c r="X298" s="69">
        <v>6337.8789618999999</v>
      </c>
      <c r="Y298" s="69">
        <v>10.200548748597299</v>
      </c>
      <c r="Z298" s="69">
        <v>23.935297898868601</v>
      </c>
      <c r="AA298" s="69">
        <v>10.195306243385</v>
      </c>
    </row>
    <row r="299" spans="1:27" x14ac:dyDescent="0.25">
      <c r="A299" s="69" t="s">
        <v>194</v>
      </c>
      <c r="B299" s="69" t="s">
        <v>195</v>
      </c>
      <c r="C299" s="69" t="s">
        <v>15</v>
      </c>
      <c r="D299" s="69">
        <v>135.67591039999999</v>
      </c>
      <c r="E299" s="69">
        <v>41.929124910876801</v>
      </c>
      <c r="F299" s="69">
        <v>7.8437737355307604</v>
      </c>
      <c r="G299" s="69">
        <v>39.747507964804903</v>
      </c>
      <c r="H299" s="69">
        <v>794.19690019999996</v>
      </c>
      <c r="I299" s="69">
        <v>17.836695438557001</v>
      </c>
      <c r="J299" s="69">
        <v>45.914567798092399</v>
      </c>
      <c r="K299" s="69">
        <v>13.4682535364761</v>
      </c>
      <c r="L299" s="69">
        <v>673.92044480000004</v>
      </c>
      <c r="M299" s="69">
        <v>21.901467794996002</v>
      </c>
      <c r="N299" s="69">
        <v>38.9610762085548</v>
      </c>
      <c r="O299" s="69">
        <v>16.3683465971949</v>
      </c>
      <c r="P299" s="69">
        <v>57.605712599999997</v>
      </c>
      <c r="Q299" s="69">
        <v>58.2988433958851</v>
      </c>
      <c r="R299" s="69">
        <v>3.33033457580111</v>
      </c>
      <c r="S299" s="69">
        <v>57.784187195520097</v>
      </c>
      <c r="T299" s="69">
        <v>19.505659099999999</v>
      </c>
      <c r="U299" s="69">
        <v>100</v>
      </c>
      <c r="V299" s="69">
        <v>1.12767237818215</v>
      </c>
      <c r="W299" s="69">
        <v>98.237059598703695</v>
      </c>
      <c r="X299" s="69">
        <v>48.822860900000002</v>
      </c>
      <c r="Y299" s="69">
        <v>70.369881020541399</v>
      </c>
      <c r="Z299" s="69">
        <v>2.8225753038388399</v>
      </c>
      <c r="AA299" s="69">
        <v>69.268547943360502</v>
      </c>
    </row>
    <row r="300" spans="1:27" x14ac:dyDescent="0.25">
      <c r="A300" s="69" t="s">
        <v>194</v>
      </c>
      <c r="B300" s="69" t="s">
        <v>195</v>
      </c>
      <c r="C300" s="69" t="s">
        <v>16</v>
      </c>
      <c r="D300" s="69">
        <v>296.34879840000002</v>
      </c>
      <c r="E300" s="69">
        <v>32.411677579253997</v>
      </c>
      <c r="F300" s="69">
        <v>1.4339244250693099</v>
      </c>
      <c r="G300" s="69">
        <v>32.023813892601702</v>
      </c>
      <c r="H300" s="69">
        <v>4943.3071676</v>
      </c>
      <c r="I300" s="69">
        <v>7.0124413202330604</v>
      </c>
      <c r="J300" s="69">
        <v>23.918871702912401</v>
      </c>
      <c r="K300" s="69">
        <v>6.6587281660800404</v>
      </c>
      <c r="L300" s="69">
        <v>11112.8333805</v>
      </c>
      <c r="M300" s="69">
        <v>4.6649427624337898</v>
      </c>
      <c r="N300" s="69">
        <v>53.7709729280432</v>
      </c>
      <c r="O300" s="69">
        <v>3.8170952809618601</v>
      </c>
      <c r="P300" s="69">
        <v>2650.9768119</v>
      </c>
      <c r="Q300" s="69">
        <v>9.5446859118619507</v>
      </c>
      <c r="R300" s="69">
        <v>12.8271159572746</v>
      </c>
      <c r="S300" s="69">
        <v>9.6205378503424193</v>
      </c>
      <c r="T300" s="69">
        <v>619.09389350000004</v>
      </c>
      <c r="U300" s="69">
        <v>18.011181330684298</v>
      </c>
      <c r="V300" s="69">
        <v>2.9955709626420699</v>
      </c>
      <c r="W300" s="69">
        <v>18.138810933508701</v>
      </c>
      <c r="X300" s="69">
        <v>1044.4146658</v>
      </c>
      <c r="Y300" s="69">
        <v>13.847704329876599</v>
      </c>
      <c r="Z300" s="69">
        <v>5.0535440240584499</v>
      </c>
      <c r="AA300" s="69">
        <v>14.2168099660945</v>
      </c>
    </row>
    <row r="301" spans="1:27" x14ac:dyDescent="0.25">
      <c r="A301" s="69" t="s">
        <v>196</v>
      </c>
      <c r="B301" s="69" t="s">
        <v>197</v>
      </c>
      <c r="C301" s="69" t="s">
        <v>15</v>
      </c>
      <c r="D301" s="69">
        <v>762.98395760000005</v>
      </c>
      <c r="E301" s="69">
        <v>36.2075269875657</v>
      </c>
      <c r="F301" s="69">
        <v>13.246369316929901</v>
      </c>
      <c r="G301" s="69">
        <v>29.3022349791311</v>
      </c>
      <c r="H301" s="69">
        <v>2655.0243958999999</v>
      </c>
      <c r="I301" s="69">
        <v>21.260544368375999</v>
      </c>
      <c r="J301" s="69">
        <v>46.094591299372802</v>
      </c>
      <c r="K301" s="69">
        <v>10.2713253260898</v>
      </c>
      <c r="L301" s="69">
        <v>2277.8026540999999</v>
      </c>
      <c r="M301" s="69">
        <v>18.2305413856174</v>
      </c>
      <c r="N301" s="69">
        <v>39.5455433718436</v>
      </c>
      <c r="O301" s="69">
        <v>13.643458353601201</v>
      </c>
      <c r="P301" s="69"/>
      <c r="Q301" s="69"/>
      <c r="R301" s="69"/>
      <c r="S301" s="69"/>
      <c r="T301" s="69">
        <v>64.136788999999993</v>
      </c>
      <c r="U301" s="69">
        <v>100</v>
      </c>
      <c r="V301" s="69">
        <v>1.11349601185377</v>
      </c>
      <c r="W301" s="69">
        <v>101.545670152255</v>
      </c>
      <c r="X301" s="69"/>
      <c r="Y301" s="69"/>
      <c r="Z301" s="69"/>
      <c r="AA301" s="69"/>
    </row>
    <row r="302" spans="1:27" x14ac:dyDescent="0.25">
      <c r="A302" s="69" t="s">
        <v>196</v>
      </c>
      <c r="B302" s="69" t="s">
        <v>197</v>
      </c>
      <c r="C302" s="69" t="s">
        <v>16</v>
      </c>
      <c r="D302" s="69">
        <v>1213.4697020000001</v>
      </c>
      <c r="E302" s="69">
        <v>23.821214618104399</v>
      </c>
      <c r="F302" s="69">
        <v>2.50281490503078</v>
      </c>
      <c r="G302" s="69">
        <v>23.6300191195071</v>
      </c>
      <c r="H302" s="69">
        <v>14488.061411000001</v>
      </c>
      <c r="I302" s="69">
        <v>6.5515188664168296</v>
      </c>
      <c r="J302" s="69">
        <v>29.8820283561164</v>
      </c>
      <c r="K302" s="69">
        <v>5.96431709764639</v>
      </c>
      <c r="L302" s="69">
        <v>26623.980953999999</v>
      </c>
      <c r="M302" s="69">
        <v>4.2343018156071697</v>
      </c>
      <c r="N302" s="69">
        <v>54.912698894007299</v>
      </c>
      <c r="O302" s="69">
        <v>3.58084897908939</v>
      </c>
      <c r="P302" s="69">
        <v>4036.8927451999998</v>
      </c>
      <c r="Q302" s="69">
        <v>12.9971154832088</v>
      </c>
      <c r="R302" s="69">
        <v>8.3262032138460196</v>
      </c>
      <c r="S302" s="69">
        <v>13.053666307326299</v>
      </c>
      <c r="T302" s="69">
        <v>912.35639249999997</v>
      </c>
      <c r="U302" s="69">
        <v>32.584149841628196</v>
      </c>
      <c r="V302" s="69">
        <v>1.8817603555206901</v>
      </c>
      <c r="W302" s="69">
        <v>32.540940253405701</v>
      </c>
      <c r="X302" s="69">
        <v>1209.4355115999999</v>
      </c>
      <c r="Y302" s="69">
        <v>25.132214132235799</v>
      </c>
      <c r="Z302" s="69">
        <v>2.49449427547883</v>
      </c>
      <c r="AA302" s="69">
        <v>24.170547586106998</v>
      </c>
    </row>
    <row r="303" spans="1:27" x14ac:dyDescent="0.25">
      <c r="A303" s="69" t="s">
        <v>198</v>
      </c>
      <c r="B303" s="69" t="s">
        <v>199</v>
      </c>
      <c r="C303" s="69" t="s">
        <v>15</v>
      </c>
      <c r="D303" s="69">
        <v>722.50453130000005</v>
      </c>
      <c r="E303" s="69">
        <v>32.6772139948472</v>
      </c>
      <c r="F303" s="69">
        <v>17.118890956646499</v>
      </c>
      <c r="G303" s="69">
        <v>30.811051122894298</v>
      </c>
      <c r="H303" s="69">
        <v>1515.2443409</v>
      </c>
      <c r="I303" s="69">
        <v>19.434551573094801</v>
      </c>
      <c r="J303" s="69">
        <v>35.901923823052499</v>
      </c>
      <c r="K303" s="69">
        <v>14.865355197815999</v>
      </c>
      <c r="L303" s="69">
        <v>1910.0470378</v>
      </c>
      <c r="M303" s="69">
        <v>23.8619980598186</v>
      </c>
      <c r="N303" s="69">
        <v>45.256307117314101</v>
      </c>
      <c r="O303" s="69">
        <v>12.802485481639801</v>
      </c>
      <c r="P303" s="69"/>
      <c r="Q303" s="69"/>
      <c r="R303" s="69"/>
      <c r="S303" s="69"/>
      <c r="T303" s="69"/>
      <c r="U303" s="69"/>
      <c r="V303" s="69"/>
      <c r="W303" s="69"/>
      <c r="X303" s="69">
        <v>72.714245300000002</v>
      </c>
      <c r="Y303" s="69">
        <v>99.999999999999801</v>
      </c>
      <c r="Z303" s="69">
        <v>1.7228781029868501</v>
      </c>
      <c r="AA303" s="69">
        <v>97.892367335919403</v>
      </c>
    </row>
    <row r="304" spans="1:27" x14ac:dyDescent="0.25">
      <c r="A304" s="69" t="s">
        <v>198</v>
      </c>
      <c r="B304" s="69" t="s">
        <v>199</v>
      </c>
      <c r="C304" s="69" t="s">
        <v>16</v>
      </c>
      <c r="D304" s="69">
        <v>237.78652650000001</v>
      </c>
      <c r="E304" s="69">
        <v>49.441980369526703</v>
      </c>
      <c r="F304" s="69">
        <v>0.487353941173992</v>
      </c>
      <c r="G304" s="69">
        <v>49.569464366423198</v>
      </c>
      <c r="H304" s="69">
        <v>9811.2635835000001</v>
      </c>
      <c r="I304" s="69">
        <v>8.9020604583163401</v>
      </c>
      <c r="J304" s="69">
        <v>20.108616100734299</v>
      </c>
      <c r="K304" s="69">
        <v>8.5410808623258596</v>
      </c>
      <c r="L304" s="69">
        <v>24717.6400426</v>
      </c>
      <c r="M304" s="69">
        <v>5.5663199516463502</v>
      </c>
      <c r="N304" s="69">
        <v>50.659890064381699</v>
      </c>
      <c r="O304" s="69">
        <v>4.4435765876554996</v>
      </c>
      <c r="P304" s="69">
        <v>6439.0464623999997</v>
      </c>
      <c r="Q304" s="69">
        <v>11.749432533660499</v>
      </c>
      <c r="R304" s="69">
        <v>13.1971088397773</v>
      </c>
      <c r="S304" s="69">
        <v>11.5983440903044</v>
      </c>
      <c r="T304" s="69">
        <v>2154.1102341999999</v>
      </c>
      <c r="U304" s="69">
        <v>16.665681089934399</v>
      </c>
      <c r="V304" s="69">
        <v>4.4149436379466298</v>
      </c>
      <c r="W304" s="69">
        <v>16.855677115280901</v>
      </c>
      <c r="X304" s="69">
        <v>5431.4948043000004</v>
      </c>
      <c r="Y304" s="69">
        <v>14.4427338798017</v>
      </c>
      <c r="Z304" s="69">
        <v>11.132087415986</v>
      </c>
      <c r="AA304" s="69">
        <v>14.568589120151101</v>
      </c>
    </row>
    <row r="305" spans="1:27" x14ac:dyDescent="0.25">
      <c r="A305" s="69" t="s">
        <v>200</v>
      </c>
      <c r="B305" s="69" t="s">
        <v>201</v>
      </c>
      <c r="C305" s="69" t="s">
        <v>15</v>
      </c>
      <c r="D305" s="69">
        <v>397.71255120000001</v>
      </c>
      <c r="E305" s="69">
        <v>31.668524275738701</v>
      </c>
      <c r="F305" s="69">
        <v>14.7891576943662</v>
      </c>
      <c r="G305" s="69">
        <v>30.0056886404548</v>
      </c>
      <c r="H305" s="69">
        <v>1156.7323518999999</v>
      </c>
      <c r="I305" s="69">
        <v>17.4101285507009</v>
      </c>
      <c r="J305" s="69">
        <v>43.013722123698997</v>
      </c>
      <c r="K305" s="69">
        <v>13.9167851482652</v>
      </c>
      <c r="L305" s="69">
        <v>1044.9058137</v>
      </c>
      <c r="M305" s="69">
        <v>18.441810447411999</v>
      </c>
      <c r="N305" s="69">
        <v>38.855391432688897</v>
      </c>
      <c r="O305" s="69">
        <v>15.2672661156935</v>
      </c>
      <c r="P305" s="69">
        <v>52.701592400000003</v>
      </c>
      <c r="Q305" s="69">
        <v>70.650823164091193</v>
      </c>
      <c r="R305" s="69">
        <v>1.95973739927525</v>
      </c>
      <c r="S305" s="69">
        <v>70.394473113021704</v>
      </c>
      <c r="T305" s="69"/>
      <c r="U305" s="69"/>
      <c r="V305" s="69"/>
      <c r="W305" s="69"/>
      <c r="X305" s="69">
        <v>37.1647471</v>
      </c>
      <c r="Y305" s="69">
        <v>100</v>
      </c>
      <c r="Z305" s="69">
        <v>1.3819913499706</v>
      </c>
      <c r="AA305" s="69">
        <v>100.43134643382901</v>
      </c>
    </row>
    <row r="306" spans="1:27" x14ac:dyDescent="0.25">
      <c r="A306" s="69" t="s">
        <v>200</v>
      </c>
      <c r="B306" s="69" t="s">
        <v>201</v>
      </c>
      <c r="C306" s="69" t="s">
        <v>16</v>
      </c>
      <c r="D306" s="69">
        <v>397.18331389999997</v>
      </c>
      <c r="E306" s="69">
        <v>30.698649453139598</v>
      </c>
      <c r="F306" s="69">
        <v>1.45197181028684</v>
      </c>
      <c r="G306" s="69">
        <v>30.709001461761499</v>
      </c>
      <c r="H306" s="69">
        <v>8573.1640148000006</v>
      </c>
      <c r="I306" s="69">
        <v>6.1875596617548903</v>
      </c>
      <c r="J306" s="69">
        <v>31.340673283140902</v>
      </c>
      <c r="K306" s="69">
        <v>6.0857545701979703</v>
      </c>
      <c r="L306" s="69">
        <v>14152.3869137</v>
      </c>
      <c r="M306" s="69">
        <v>4.6596848128205597</v>
      </c>
      <c r="N306" s="69">
        <v>51.736480682414502</v>
      </c>
      <c r="O306" s="69">
        <v>3.8891155343966402</v>
      </c>
      <c r="P306" s="69">
        <v>3191.2367985999999</v>
      </c>
      <c r="Q306" s="69">
        <v>11.0861546389682</v>
      </c>
      <c r="R306" s="69">
        <v>11.666114132588699</v>
      </c>
      <c r="S306" s="69">
        <v>10.9557941164291</v>
      </c>
      <c r="T306" s="69">
        <v>261.07237759999998</v>
      </c>
      <c r="U306" s="69">
        <v>36.102964173663402</v>
      </c>
      <c r="V306" s="69">
        <v>0.95439490898451995</v>
      </c>
      <c r="W306" s="69">
        <v>35.704157719441703</v>
      </c>
      <c r="X306" s="69">
        <v>779.71037799999999</v>
      </c>
      <c r="Y306" s="69">
        <v>19.629941456168201</v>
      </c>
      <c r="Z306" s="69">
        <v>2.8503651825845102</v>
      </c>
      <c r="AA306" s="69">
        <v>19.7828891889556</v>
      </c>
    </row>
    <row r="307" spans="1:27" x14ac:dyDescent="0.25">
      <c r="A307" s="69" t="s">
        <v>202</v>
      </c>
      <c r="B307" s="69" t="s">
        <v>203</v>
      </c>
      <c r="C307" s="69" t="s">
        <v>15</v>
      </c>
      <c r="D307" s="69">
        <v>129.29411949999999</v>
      </c>
      <c r="E307" s="69">
        <v>99.999999999999602</v>
      </c>
      <c r="F307" s="69">
        <v>3.3798477326441301</v>
      </c>
      <c r="G307" s="69">
        <v>99.775958548024207</v>
      </c>
      <c r="H307" s="69">
        <v>1143.3724127999999</v>
      </c>
      <c r="I307" s="69">
        <v>34.061060601039699</v>
      </c>
      <c r="J307" s="69">
        <v>29.888634316195098</v>
      </c>
      <c r="K307" s="69">
        <v>28.7815061578235</v>
      </c>
      <c r="L307" s="69">
        <v>2234.7989797</v>
      </c>
      <c r="M307" s="69">
        <v>25.8130745557166</v>
      </c>
      <c r="N307" s="69">
        <v>58.419364265475799</v>
      </c>
      <c r="O307" s="69">
        <v>15.8560654870401</v>
      </c>
      <c r="P307" s="69">
        <v>136.50486230000001</v>
      </c>
      <c r="Q307" s="69">
        <v>99.999999999999901</v>
      </c>
      <c r="R307" s="69">
        <v>3.5683420957095699</v>
      </c>
      <c r="S307" s="69">
        <v>96.719781037179303</v>
      </c>
      <c r="T307" s="69">
        <v>80.8343864</v>
      </c>
      <c r="U307" s="69">
        <v>99.999999999999801</v>
      </c>
      <c r="V307" s="69">
        <v>2.1130730357285801</v>
      </c>
      <c r="W307" s="69">
        <v>97.211610152710605</v>
      </c>
      <c r="X307" s="69">
        <v>100.6373813</v>
      </c>
      <c r="Y307" s="69">
        <v>100</v>
      </c>
      <c r="Z307" s="69">
        <v>2.63073855424684</v>
      </c>
      <c r="AA307" s="69">
        <v>96.548357123323896</v>
      </c>
    </row>
    <row r="308" spans="1:27" x14ac:dyDescent="0.25">
      <c r="A308" s="69" t="s">
        <v>202</v>
      </c>
      <c r="B308" s="69" t="s">
        <v>203</v>
      </c>
      <c r="C308" s="69" t="s">
        <v>16</v>
      </c>
      <c r="D308" s="69">
        <v>586.60370869999997</v>
      </c>
      <c r="E308" s="69">
        <v>39.697606245417397</v>
      </c>
      <c r="F308" s="69">
        <v>0.667866898249588</v>
      </c>
      <c r="G308" s="69">
        <v>39.903952480602399</v>
      </c>
      <c r="H308" s="69">
        <v>18148.7506851</v>
      </c>
      <c r="I308" s="69">
        <v>9.2128856736024591</v>
      </c>
      <c r="J308" s="69">
        <v>20.662927368844301</v>
      </c>
      <c r="K308" s="69">
        <v>8.9821383815785705</v>
      </c>
      <c r="L308" s="69">
        <v>42764.472949100003</v>
      </c>
      <c r="M308" s="69">
        <v>4.81955952472837</v>
      </c>
      <c r="N308" s="69">
        <v>48.688706668918201</v>
      </c>
      <c r="O308" s="69">
        <v>4.2390747021486899</v>
      </c>
      <c r="P308" s="69">
        <v>13856.331150599999</v>
      </c>
      <c r="Q308" s="69">
        <v>9.8190325461996899</v>
      </c>
      <c r="R308" s="69">
        <v>15.7758718013887</v>
      </c>
      <c r="S308" s="69">
        <v>9.8325929584049696</v>
      </c>
      <c r="T308" s="69">
        <v>2651.8084064999998</v>
      </c>
      <c r="U308" s="69">
        <v>22.372700420368901</v>
      </c>
      <c r="V308" s="69">
        <v>3.0191678452327801</v>
      </c>
      <c r="W308" s="69">
        <v>22.478420053755599</v>
      </c>
      <c r="X308" s="69">
        <v>9824.4605248999997</v>
      </c>
      <c r="Y308" s="69">
        <v>12.6818959432048</v>
      </c>
      <c r="Z308" s="69">
        <v>11.185459417366401</v>
      </c>
      <c r="AA308" s="69">
        <v>12.8272831158471</v>
      </c>
    </row>
    <row r="309" spans="1:27" x14ac:dyDescent="0.25">
      <c r="A309" s="69" t="s">
        <v>204</v>
      </c>
      <c r="B309" s="69" t="s">
        <v>205</v>
      </c>
      <c r="C309" s="69" t="s">
        <v>15</v>
      </c>
      <c r="D309" s="69"/>
      <c r="E309" s="69"/>
      <c r="F309" s="69"/>
      <c r="G309" s="69"/>
      <c r="H309" s="69">
        <v>60.6198975</v>
      </c>
      <c r="I309" s="69">
        <v>70.349834726153603</v>
      </c>
      <c r="J309" s="69">
        <v>21.040563851273099</v>
      </c>
      <c r="K309" s="69">
        <v>64.076089745543598</v>
      </c>
      <c r="L309" s="69">
        <v>114.3859583</v>
      </c>
      <c r="M309" s="69">
        <v>49.998770164046498</v>
      </c>
      <c r="N309" s="69">
        <v>39.7022291121527</v>
      </c>
      <c r="O309" s="69">
        <v>41.400645007264004</v>
      </c>
      <c r="P309" s="69"/>
      <c r="Q309" s="69"/>
      <c r="R309" s="69"/>
      <c r="S309" s="69"/>
      <c r="T309" s="69"/>
      <c r="U309" s="69"/>
      <c r="V309" s="69"/>
      <c r="W309" s="69"/>
      <c r="X309" s="69">
        <v>113.10380670000001</v>
      </c>
      <c r="Y309" s="69">
        <v>58.398117608388802</v>
      </c>
      <c r="Z309" s="69">
        <v>39.257207036574101</v>
      </c>
      <c r="AA309" s="69">
        <v>43.964062476007904</v>
      </c>
    </row>
    <row r="310" spans="1:27" x14ac:dyDescent="0.25">
      <c r="A310" s="69" t="s">
        <v>204</v>
      </c>
      <c r="B310" s="69" t="s">
        <v>205</v>
      </c>
      <c r="C310" s="69" t="s">
        <v>16</v>
      </c>
      <c r="D310" s="69">
        <v>21.721930799999999</v>
      </c>
      <c r="E310" s="69">
        <v>100</v>
      </c>
      <c r="F310" s="69">
        <v>6.9204884115457804E-2</v>
      </c>
      <c r="G310" s="69">
        <v>99.984227746981702</v>
      </c>
      <c r="H310" s="69">
        <v>1687.1918873</v>
      </c>
      <c r="I310" s="69">
        <v>13.2749226472377</v>
      </c>
      <c r="J310" s="69">
        <v>5.3753011238364197</v>
      </c>
      <c r="K310" s="69">
        <v>13.163525709920901</v>
      </c>
      <c r="L310" s="69">
        <v>8133.3907446000003</v>
      </c>
      <c r="M310" s="69">
        <v>6.2013071259269497</v>
      </c>
      <c r="N310" s="69">
        <v>25.912538306483299</v>
      </c>
      <c r="O310" s="69">
        <v>5.92674909727178</v>
      </c>
      <c r="P310" s="69">
        <v>5770.8820416999997</v>
      </c>
      <c r="Q310" s="69">
        <v>7.8570221787505297</v>
      </c>
      <c r="R310" s="69">
        <v>18.385714723841399</v>
      </c>
      <c r="S310" s="69">
        <v>7.7606125412898699</v>
      </c>
      <c r="T310" s="69">
        <v>1826.3209714</v>
      </c>
      <c r="U310" s="69">
        <v>15.6610622979106</v>
      </c>
      <c r="V310" s="69">
        <v>5.8185587803901502</v>
      </c>
      <c r="W310" s="69">
        <v>15.507404966495301</v>
      </c>
      <c r="X310" s="69">
        <v>13948.3504889</v>
      </c>
      <c r="Y310" s="69">
        <v>4.3762392407986797</v>
      </c>
      <c r="Z310" s="69">
        <v>44.438682181333199</v>
      </c>
      <c r="AA310" s="69">
        <v>4.4984369690840804</v>
      </c>
    </row>
    <row r="311" spans="1:27" x14ac:dyDescent="0.25">
      <c r="A311" s="69" t="s">
        <v>206</v>
      </c>
      <c r="B311" s="69" t="s">
        <v>207</v>
      </c>
      <c r="C311" s="69" t="s">
        <v>15</v>
      </c>
      <c r="D311" s="69"/>
      <c r="E311" s="69"/>
      <c r="F311" s="69"/>
      <c r="G311" s="69"/>
      <c r="H311" s="69">
        <v>419.71364160000002</v>
      </c>
      <c r="I311" s="69">
        <v>45.752899667891697</v>
      </c>
      <c r="J311" s="69">
        <v>32.237509482548802</v>
      </c>
      <c r="K311" s="69">
        <v>38.686531672249501</v>
      </c>
      <c r="L311" s="69">
        <v>790.57520799999998</v>
      </c>
      <c r="M311" s="69">
        <v>32.434668125973197</v>
      </c>
      <c r="N311" s="69">
        <v>60.722772000956503</v>
      </c>
      <c r="O311" s="69">
        <v>21.456013105405599</v>
      </c>
      <c r="P311" s="69"/>
      <c r="Q311" s="69"/>
      <c r="R311" s="69"/>
      <c r="S311" s="69"/>
      <c r="T311" s="69"/>
      <c r="U311" s="69"/>
      <c r="V311" s="69"/>
      <c r="W311" s="69"/>
      <c r="X311" s="69">
        <v>91.653044600000001</v>
      </c>
      <c r="Y311" s="69">
        <v>100</v>
      </c>
      <c r="Z311" s="69">
        <v>7.0397185164947604</v>
      </c>
      <c r="AA311" s="69">
        <v>96.975969371523405</v>
      </c>
    </row>
    <row r="312" spans="1:27" x14ac:dyDescent="0.25">
      <c r="A312" s="69" t="s">
        <v>206</v>
      </c>
      <c r="B312" s="69" t="s">
        <v>207</v>
      </c>
      <c r="C312" s="69" t="s">
        <v>16</v>
      </c>
      <c r="D312" s="69">
        <v>255.7692251</v>
      </c>
      <c r="E312" s="69">
        <v>50.320217746244197</v>
      </c>
      <c r="F312" s="69">
        <v>0.44158525290307798</v>
      </c>
      <c r="G312" s="69">
        <v>50.618092768682203</v>
      </c>
      <c r="H312" s="69">
        <v>5418.3911631000001</v>
      </c>
      <c r="I312" s="69">
        <v>11.7545011757162</v>
      </c>
      <c r="J312" s="69">
        <v>9.3548456861838307</v>
      </c>
      <c r="K312" s="69">
        <v>12.185261541509901</v>
      </c>
      <c r="L312" s="69">
        <v>18739.062586100001</v>
      </c>
      <c r="M312" s="69">
        <v>7.7372053042584197</v>
      </c>
      <c r="N312" s="69">
        <v>32.352968532528799</v>
      </c>
      <c r="O312" s="69">
        <v>6.7150374277459797</v>
      </c>
      <c r="P312" s="69">
        <v>11157.613131599999</v>
      </c>
      <c r="Q312" s="69">
        <v>7.8430712525829103</v>
      </c>
      <c r="R312" s="69">
        <v>19.263605363725599</v>
      </c>
      <c r="S312" s="69">
        <v>7.7620461926433704</v>
      </c>
      <c r="T312" s="69">
        <v>2747.7397213999998</v>
      </c>
      <c r="U312" s="69">
        <v>16.1155157224912</v>
      </c>
      <c r="V312" s="69">
        <v>4.74396925318851</v>
      </c>
      <c r="W312" s="69">
        <v>15.5837535946798</v>
      </c>
      <c r="X312" s="69">
        <v>19602.114100300001</v>
      </c>
      <c r="Y312" s="69">
        <v>8.3671648754857202</v>
      </c>
      <c r="Z312" s="69">
        <v>33.8430259114702</v>
      </c>
      <c r="AA312" s="69">
        <v>8.2027455431471008</v>
      </c>
    </row>
    <row r="313" spans="1:27" x14ac:dyDescent="0.25">
      <c r="A313" s="69" t="s">
        <v>208</v>
      </c>
      <c r="B313" s="69" t="s">
        <v>209</v>
      </c>
      <c r="C313" s="69" t="s">
        <v>15</v>
      </c>
      <c r="D313" s="69">
        <v>281.865726</v>
      </c>
      <c r="E313" s="69">
        <v>50.110215673677601</v>
      </c>
      <c r="F313" s="69">
        <v>10.5979993234173</v>
      </c>
      <c r="G313" s="69">
        <v>47.679754239758402</v>
      </c>
      <c r="H313" s="69">
        <v>842.98876670000004</v>
      </c>
      <c r="I313" s="69">
        <v>29.548634553474699</v>
      </c>
      <c r="J313" s="69">
        <v>31.695923111755</v>
      </c>
      <c r="K313" s="69">
        <v>24.833430207364799</v>
      </c>
      <c r="L313" s="69">
        <v>1342.6171475000001</v>
      </c>
      <c r="M313" s="69">
        <v>22.495455741769899</v>
      </c>
      <c r="N313" s="69">
        <v>50.481680844067903</v>
      </c>
      <c r="O313" s="69">
        <v>16.1616213954503</v>
      </c>
      <c r="P313" s="69"/>
      <c r="Q313" s="69"/>
      <c r="R313" s="69"/>
      <c r="S313" s="69"/>
      <c r="T313" s="69">
        <v>75.889287199999998</v>
      </c>
      <c r="U313" s="69">
        <v>100</v>
      </c>
      <c r="V313" s="69">
        <v>2.8533962813209302</v>
      </c>
      <c r="W313" s="69">
        <v>95.306608045952899</v>
      </c>
      <c r="X313" s="69">
        <v>116.2516787</v>
      </c>
      <c r="Y313" s="69">
        <v>99.999999999999901</v>
      </c>
      <c r="Z313" s="69">
        <v>4.3710004394387703</v>
      </c>
      <c r="AA313" s="69">
        <v>95.306608045952899</v>
      </c>
    </row>
    <row r="314" spans="1:27" x14ac:dyDescent="0.25">
      <c r="A314" s="69" t="s">
        <v>208</v>
      </c>
      <c r="B314" s="69" t="s">
        <v>209</v>
      </c>
      <c r="C314" s="69" t="s">
        <v>16</v>
      </c>
      <c r="D314" s="69">
        <v>212.5204627</v>
      </c>
      <c r="E314" s="69">
        <v>51.694076580715603</v>
      </c>
      <c r="F314" s="69">
        <v>0.46645627305319998</v>
      </c>
      <c r="G314" s="69">
        <v>51.896074363549502</v>
      </c>
      <c r="H314" s="69">
        <v>9897.1121772000006</v>
      </c>
      <c r="I314" s="69">
        <v>7.5992104323471397</v>
      </c>
      <c r="J314" s="69">
        <v>21.722943765104802</v>
      </c>
      <c r="K314" s="69">
        <v>7.6945976821020903</v>
      </c>
      <c r="L314" s="69">
        <v>21959.286884199999</v>
      </c>
      <c r="M314" s="69">
        <v>4.6463444347771503</v>
      </c>
      <c r="N314" s="69">
        <v>48.197933454386202</v>
      </c>
      <c r="O314" s="69">
        <v>3.9912530881416699</v>
      </c>
      <c r="P314" s="69">
        <v>7388.4878777000004</v>
      </c>
      <c r="Q314" s="69">
        <v>9.8999265379043102</v>
      </c>
      <c r="R314" s="69">
        <v>16.216822018667202</v>
      </c>
      <c r="S314" s="69">
        <v>9.45781205517725</v>
      </c>
      <c r="T314" s="69">
        <v>1507.8442588</v>
      </c>
      <c r="U314" s="69">
        <v>21.6874148399509</v>
      </c>
      <c r="V314" s="69">
        <v>3.3095326650844599</v>
      </c>
      <c r="W314" s="69">
        <v>21.454381556835202</v>
      </c>
      <c r="X314" s="69">
        <v>4595.3882057999999</v>
      </c>
      <c r="Y314" s="69">
        <v>12.744878311743999</v>
      </c>
      <c r="Z314" s="69">
        <v>10.0863118237042</v>
      </c>
      <c r="AA314" s="69">
        <v>12.3330746054496</v>
      </c>
    </row>
    <row r="315" spans="1:27" x14ac:dyDescent="0.25">
      <c r="A315" s="69" t="s">
        <v>210</v>
      </c>
      <c r="B315" s="69" t="s">
        <v>211</v>
      </c>
      <c r="C315" s="69" t="s">
        <v>15</v>
      </c>
      <c r="D315" s="69">
        <v>200.44021839999999</v>
      </c>
      <c r="E315" s="69">
        <v>49.603333754288499</v>
      </c>
      <c r="F315" s="69">
        <v>12.2509547611727</v>
      </c>
      <c r="G315" s="69">
        <v>43.922659132037303</v>
      </c>
      <c r="H315" s="69">
        <v>577.95612270000004</v>
      </c>
      <c r="I315" s="69">
        <v>33.742559665603302</v>
      </c>
      <c r="J315" s="69">
        <v>35.324818390541601</v>
      </c>
      <c r="K315" s="69">
        <v>27.8842231204241</v>
      </c>
      <c r="L315" s="69">
        <v>799.92957750000005</v>
      </c>
      <c r="M315" s="69">
        <v>29.934435264382699</v>
      </c>
      <c r="N315" s="69">
        <v>48.8918897829165</v>
      </c>
      <c r="O315" s="69">
        <v>18.210747309862398</v>
      </c>
      <c r="P315" s="69">
        <v>57.793243599999997</v>
      </c>
      <c r="Q315" s="69">
        <v>99.999999999999901</v>
      </c>
      <c r="R315" s="69">
        <v>3.5323370653692798</v>
      </c>
      <c r="S315" s="69">
        <v>99.886404018642196</v>
      </c>
      <c r="T315" s="69"/>
      <c r="U315" s="69"/>
      <c r="V315" s="69"/>
      <c r="W315" s="69"/>
      <c r="X315" s="69"/>
      <c r="Y315" s="69"/>
      <c r="Z315" s="69"/>
      <c r="AA315" s="69"/>
    </row>
    <row r="316" spans="1:27" x14ac:dyDescent="0.25">
      <c r="A316" s="69" t="s">
        <v>210</v>
      </c>
      <c r="B316" s="69" t="s">
        <v>211</v>
      </c>
      <c r="C316" s="69" t="s">
        <v>16</v>
      </c>
      <c r="D316" s="69">
        <v>379.37055340000001</v>
      </c>
      <c r="E316" s="69">
        <v>37.1638322315262</v>
      </c>
      <c r="F316" s="69">
        <v>0.78991939884552198</v>
      </c>
      <c r="G316" s="69">
        <v>37.239673983318497</v>
      </c>
      <c r="H316" s="69">
        <v>7782.5852014000002</v>
      </c>
      <c r="I316" s="69">
        <v>9.5398897466196093</v>
      </c>
      <c r="J316" s="69">
        <v>16.204776487415</v>
      </c>
      <c r="K316" s="69">
        <v>9.6029993879113391</v>
      </c>
      <c r="L316" s="69">
        <v>19529.395351399999</v>
      </c>
      <c r="M316" s="69">
        <v>5.2629018298165402</v>
      </c>
      <c r="N316" s="69">
        <v>40.663799806119599</v>
      </c>
      <c r="O316" s="69">
        <v>5.1824360251924402</v>
      </c>
      <c r="P316" s="69">
        <v>8476.8416536999994</v>
      </c>
      <c r="Q316" s="69">
        <v>8.2377869900526708</v>
      </c>
      <c r="R316" s="69">
        <v>17.650346351840501</v>
      </c>
      <c r="S316" s="69">
        <v>7.9852048809852896</v>
      </c>
      <c r="T316" s="69">
        <v>1511.8024662</v>
      </c>
      <c r="U316" s="69">
        <v>20.197704058663199</v>
      </c>
      <c r="V316" s="69">
        <v>3.1478513146874101</v>
      </c>
      <c r="W316" s="69">
        <v>19.977957659357099</v>
      </c>
      <c r="X316" s="69">
        <v>10346.4937998</v>
      </c>
      <c r="Y316" s="69">
        <v>10.1008193978008</v>
      </c>
      <c r="Z316" s="69">
        <v>21.543306641091899</v>
      </c>
      <c r="AA316" s="69">
        <v>9.8264710069073207</v>
      </c>
    </row>
    <row r="317" spans="1:27" x14ac:dyDescent="0.25">
      <c r="A317" s="69" t="s">
        <v>212</v>
      </c>
      <c r="B317" s="69" t="s">
        <v>213</v>
      </c>
      <c r="C317" s="69" t="s">
        <v>15</v>
      </c>
      <c r="D317" s="69">
        <v>31.102620900000002</v>
      </c>
      <c r="E317" s="69">
        <v>57.190776620928197</v>
      </c>
      <c r="F317" s="69">
        <v>6.2835948750580801</v>
      </c>
      <c r="G317" s="69">
        <v>56.659007993534402</v>
      </c>
      <c r="H317" s="69">
        <v>232.76222799999999</v>
      </c>
      <c r="I317" s="69">
        <v>23.5867799486902</v>
      </c>
      <c r="J317" s="69">
        <v>47.0244468358581</v>
      </c>
      <c r="K317" s="69">
        <v>17.971436197984701</v>
      </c>
      <c r="L317" s="69">
        <v>193.91121179999999</v>
      </c>
      <c r="M317" s="69">
        <v>28.054619794554299</v>
      </c>
      <c r="N317" s="69">
        <v>39.175460505413</v>
      </c>
      <c r="O317" s="69">
        <v>21.754356479186299</v>
      </c>
      <c r="P317" s="69">
        <v>25.392837100000001</v>
      </c>
      <c r="Q317" s="69">
        <v>75.789110739171804</v>
      </c>
      <c r="R317" s="69">
        <v>5.1300596685324598</v>
      </c>
      <c r="S317" s="69">
        <v>73.4722826386094</v>
      </c>
      <c r="T317" s="69"/>
      <c r="U317" s="69"/>
      <c r="V317" s="69"/>
      <c r="W317" s="69"/>
      <c r="X317" s="69">
        <v>11.8124229</v>
      </c>
      <c r="Y317" s="69">
        <v>99.999999999999702</v>
      </c>
      <c r="Z317" s="69">
        <v>2.38643811513835</v>
      </c>
      <c r="AA317" s="69">
        <v>98.022883474911197</v>
      </c>
    </row>
    <row r="318" spans="1:27" x14ac:dyDescent="0.25">
      <c r="A318" s="69" t="s">
        <v>212</v>
      </c>
      <c r="B318" s="69" t="s">
        <v>213</v>
      </c>
      <c r="C318" s="69" t="s">
        <v>16</v>
      </c>
      <c r="D318" s="69">
        <v>123.3161151</v>
      </c>
      <c r="E318" s="69">
        <v>30.620591349699101</v>
      </c>
      <c r="F318" s="69">
        <v>1.1147720641657799</v>
      </c>
      <c r="G318" s="69">
        <v>30.821691883830098</v>
      </c>
      <c r="H318" s="69">
        <v>2215.5800823</v>
      </c>
      <c r="I318" s="69">
        <v>7.4020853627729197</v>
      </c>
      <c r="J318" s="69">
        <v>20.0287430370904</v>
      </c>
      <c r="K318" s="69">
        <v>7.6251840383946501</v>
      </c>
      <c r="L318" s="69">
        <v>5871.5183871999998</v>
      </c>
      <c r="M318" s="69">
        <v>4.7863934064718698</v>
      </c>
      <c r="N318" s="69">
        <v>53.078258806470302</v>
      </c>
      <c r="O318" s="69">
        <v>3.9321846623325198</v>
      </c>
      <c r="P318" s="69">
        <v>1616.6285627</v>
      </c>
      <c r="Q318" s="69">
        <v>10.0558879571649</v>
      </c>
      <c r="R318" s="69">
        <v>14.6142485786956</v>
      </c>
      <c r="S318" s="69">
        <v>9.66904850124787</v>
      </c>
      <c r="T318" s="69">
        <v>368.46616010000002</v>
      </c>
      <c r="U318" s="69">
        <v>23.538944818183001</v>
      </c>
      <c r="V318" s="69">
        <v>3.3309173057943302</v>
      </c>
      <c r="W318" s="69">
        <v>23.751659719246799</v>
      </c>
      <c r="X318" s="69">
        <v>866.49332649999997</v>
      </c>
      <c r="Y318" s="69">
        <v>14.7024362489183</v>
      </c>
      <c r="Z318" s="69">
        <v>7.8330602077836504</v>
      </c>
      <c r="AA318" s="69">
        <v>14.4012370955872</v>
      </c>
    </row>
    <row r="319" spans="1:27" x14ac:dyDescent="0.25">
      <c r="A319" s="69" t="s">
        <v>214</v>
      </c>
      <c r="B319" s="69" t="s">
        <v>215</v>
      </c>
      <c r="C319" s="69" t="s">
        <v>15</v>
      </c>
      <c r="D319" s="69"/>
      <c r="E319" s="69"/>
      <c r="F319" s="69"/>
      <c r="G319" s="69"/>
      <c r="H319" s="69">
        <v>127.54873809999999</v>
      </c>
      <c r="I319" s="69">
        <v>62.933425713636296</v>
      </c>
      <c r="J319" s="69">
        <v>34.251269822268299</v>
      </c>
      <c r="K319" s="69">
        <v>38.064417946519598</v>
      </c>
      <c r="L319" s="69">
        <v>244.8425302</v>
      </c>
      <c r="M319" s="69">
        <v>32.711589940908198</v>
      </c>
      <c r="N319" s="69">
        <v>65.748730177731701</v>
      </c>
      <c r="O319" s="69">
        <v>19.829351018484001</v>
      </c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</row>
    <row r="320" spans="1:27" x14ac:dyDescent="0.25">
      <c r="A320" s="69" t="s">
        <v>214</v>
      </c>
      <c r="B320" s="69" t="s">
        <v>215</v>
      </c>
      <c r="C320" s="69" t="s">
        <v>16</v>
      </c>
      <c r="D320" s="69">
        <v>103.6477668</v>
      </c>
      <c r="E320" s="69">
        <v>49.387436305385599</v>
      </c>
      <c r="F320" s="69">
        <v>0.47290296425286699</v>
      </c>
      <c r="G320" s="69">
        <v>49.559202617324701</v>
      </c>
      <c r="H320" s="69">
        <v>2618.2235942000002</v>
      </c>
      <c r="I320" s="69">
        <v>10.7810763646787</v>
      </c>
      <c r="J320" s="69">
        <v>11.945898469410899</v>
      </c>
      <c r="K320" s="69">
        <v>10.215066418853199</v>
      </c>
      <c r="L320" s="69">
        <v>9266.6807401999995</v>
      </c>
      <c r="M320" s="69">
        <v>5.6380081593610303</v>
      </c>
      <c r="N320" s="69">
        <v>42.280127455920599</v>
      </c>
      <c r="O320" s="69">
        <v>5.0370562679167898</v>
      </c>
      <c r="P320" s="69">
        <v>5314.4062421999997</v>
      </c>
      <c r="Q320" s="69">
        <v>7.1942538602689297</v>
      </c>
      <c r="R320" s="69">
        <v>24.247492664553199</v>
      </c>
      <c r="S320" s="69">
        <v>7.2456277357643204</v>
      </c>
      <c r="T320" s="69">
        <v>959.76865910000004</v>
      </c>
      <c r="U320" s="69">
        <v>14.891329738419699</v>
      </c>
      <c r="V320" s="69">
        <v>4.37903736759902</v>
      </c>
      <c r="W320" s="69">
        <v>15.0100512532783</v>
      </c>
      <c r="X320" s="69">
        <v>3654.6164346999999</v>
      </c>
      <c r="Y320" s="69">
        <v>9.7937569381013301</v>
      </c>
      <c r="Z320" s="69">
        <v>16.674541078263498</v>
      </c>
      <c r="AA320" s="69">
        <v>10.0097565052164</v>
      </c>
    </row>
    <row r="321" spans="1:27" x14ac:dyDescent="0.25">
      <c r="A321" s="69" t="s">
        <v>216</v>
      </c>
      <c r="B321" s="69" t="s">
        <v>217</v>
      </c>
      <c r="C321" s="69" t="s">
        <v>15</v>
      </c>
      <c r="D321" s="69"/>
      <c r="E321" s="69"/>
      <c r="F321" s="69"/>
      <c r="G321" s="69"/>
      <c r="H321" s="69">
        <v>25.165191400000001</v>
      </c>
      <c r="I321" s="69">
        <v>70.327515418190302</v>
      </c>
      <c r="J321" s="69">
        <v>20.002434213744099</v>
      </c>
      <c r="K321" s="69">
        <v>65.538314499066402</v>
      </c>
      <c r="L321" s="69">
        <v>47.409943499999997</v>
      </c>
      <c r="M321" s="69">
        <v>59.243036218248001</v>
      </c>
      <c r="N321" s="69">
        <v>37.683570963663598</v>
      </c>
      <c r="O321" s="69">
        <v>46.062564775132003</v>
      </c>
      <c r="P321" s="69">
        <v>36.545743100000003</v>
      </c>
      <c r="Q321" s="69">
        <v>57.4894603596317</v>
      </c>
      <c r="R321" s="69">
        <v>29.048212291766799</v>
      </c>
      <c r="S321" s="69">
        <v>51.736658216635703</v>
      </c>
      <c r="T321" s="69"/>
      <c r="U321" s="69"/>
      <c r="V321" s="69"/>
      <c r="W321" s="69"/>
      <c r="X321" s="69">
        <v>16.689766500000001</v>
      </c>
      <c r="Y321" s="69">
        <v>100</v>
      </c>
      <c r="Z321" s="69">
        <v>13.265782530825501</v>
      </c>
      <c r="AA321" s="69">
        <v>93.283041885735202</v>
      </c>
    </row>
    <row r="322" spans="1:27" x14ac:dyDescent="0.25">
      <c r="A322" s="69" t="s">
        <v>216</v>
      </c>
      <c r="B322" s="69" t="s">
        <v>217</v>
      </c>
      <c r="C322" s="69" t="s">
        <v>16</v>
      </c>
      <c r="D322" s="69">
        <v>22.245729499999999</v>
      </c>
      <c r="E322" s="69">
        <v>70.287579599651494</v>
      </c>
      <c r="F322" s="69">
        <v>0.22330400642780801</v>
      </c>
      <c r="G322" s="69">
        <v>70.401471922132799</v>
      </c>
      <c r="H322" s="69">
        <v>778.30180970000004</v>
      </c>
      <c r="I322" s="69">
        <v>13.693624738366101</v>
      </c>
      <c r="J322" s="69">
        <v>7.8126416270603096</v>
      </c>
      <c r="K322" s="69">
        <v>13.8286674483643</v>
      </c>
      <c r="L322" s="69">
        <v>3657.1607386999999</v>
      </c>
      <c r="M322" s="69">
        <v>5.7502155831565203</v>
      </c>
      <c r="N322" s="69">
        <v>36.710805330173201</v>
      </c>
      <c r="O322" s="69">
        <v>5.9081614322754197</v>
      </c>
      <c r="P322" s="69">
        <v>2226.3305365000001</v>
      </c>
      <c r="Q322" s="69">
        <v>7.92576176687834</v>
      </c>
      <c r="R322" s="69">
        <v>22.348043404601398</v>
      </c>
      <c r="S322" s="69">
        <v>7.39711835486297</v>
      </c>
      <c r="T322" s="69">
        <v>523.67216619999999</v>
      </c>
      <c r="U322" s="69">
        <v>16.6914240838626</v>
      </c>
      <c r="V322" s="69">
        <v>5.2566535418489604</v>
      </c>
      <c r="W322" s="69">
        <v>16.454241121753299</v>
      </c>
      <c r="X322" s="69">
        <v>2754.3715883</v>
      </c>
      <c r="Y322" s="69">
        <v>8.3006053532818491</v>
      </c>
      <c r="Z322" s="69">
        <v>27.648552089888302</v>
      </c>
      <c r="AA322" s="69">
        <v>8.1765163591483194</v>
      </c>
    </row>
    <row r="323" spans="1:27" x14ac:dyDescent="0.25">
      <c r="A323" s="69" t="s">
        <v>218</v>
      </c>
      <c r="B323" s="69" t="s">
        <v>219</v>
      </c>
      <c r="C323" s="69" t="s">
        <v>15</v>
      </c>
      <c r="D323" s="69">
        <v>82.7803203</v>
      </c>
      <c r="E323" s="69">
        <v>100</v>
      </c>
      <c r="F323" s="69">
        <v>4.6992071515712404</v>
      </c>
      <c r="G323" s="69">
        <v>96.879578026577406</v>
      </c>
      <c r="H323" s="69">
        <v>824.08166600000004</v>
      </c>
      <c r="I323" s="69">
        <v>31.699759539922098</v>
      </c>
      <c r="J323" s="69">
        <v>46.780810273645898</v>
      </c>
      <c r="K323" s="69">
        <v>22.1728700780873</v>
      </c>
      <c r="L323" s="69">
        <v>803.34279119999997</v>
      </c>
      <c r="M323" s="69">
        <v>27.584071269485101</v>
      </c>
      <c r="N323" s="69">
        <v>45.603522381759099</v>
      </c>
      <c r="O323" s="69">
        <v>20.052281074079701</v>
      </c>
      <c r="P323" s="69">
        <v>51.375796200000003</v>
      </c>
      <c r="Q323" s="69">
        <v>99.999999999999702</v>
      </c>
      <c r="R323" s="69">
        <v>2.9164601930237599</v>
      </c>
      <c r="S323" s="69">
        <v>96.847604317365196</v>
      </c>
      <c r="T323" s="69"/>
      <c r="U323" s="69"/>
      <c r="V323" s="69"/>
      <c r="W323" s="69"/>
      <c r="X323" s="69"/>
      <c r="Y323" s="69"/>
      <c r="Z323" s="69"/>
      <c r="AA323" s="69"/>
    </row>
    <row r="324" spans="1:27" x14ac:dyDescent="0.25">
      <c r="A324" s="69" t="s">
        <v>218</v>
      </c>
      <c r="B324" s="69" t="s">
        <v>219</v>
      </c>
      <c r="C324" s="69" t="s">
        <v>16</v>
      </c>
      <c r="D324" s="69">
        <v>38.751721799999999</v>
      </c>
      <c r="E324" s="69">
        <v>99.999999999999801</v>
      </c>
      <c r="F324" s="69">
        <v>9.4731674850680195E-2</v>
      </c>
      <c r="G324" s="69">
        <v>99.666931766520406</v>
      </c>
      <c r="H324" s="69">
        <v>4532.5844116999997</v>
      </c>
      <c r="I324" s="69">
        <v>12.6789433814604</v>
      </c>
      <c r="J324" s="69">
        <v>11.0802641219009</v>
      </c>
      <c r="K324" s="69">
        <v>13.029794004025799</v>
      </c>
      <c r="L324" s="69">
        <v>18437.228910400001</v>
      </c>
      <c r="M324" s="69">
        <v>4.8720326377649004</v>
      </c>
      <c r="N324" s="69">
        <v>45.071276659701198</v>
      </c>
      <c r="O324" s="69">
        <v>4.6365373290785499</v>
      </c>
      <c r="P324" s="69">
        <v>8367.8430468000006</v>
      </c>
      <c r="Q324" s="69">
        <v>7.06409833919394</v>
      </c>
      <c r="R324" s="69">
        <v>20.455859762881101</v>
      </c>
      <c r="S324" s="69">
        <v>6.6754533211546399</v>
      </c>
      <c r="T324" s="69">
        <v>1688.5676089000001</v>
      </c>
      <c r="U324" s="69">
        <v>21.098084959502</v>
      </c>
      <c r="V324" s="69">
        <v>4.1278382033003096</v>
      </c>
      <c r="W324" s="69">
        <v>20.737843454844299</v>
      </c>
      <c r="X324" s="69">
        <v>7841.8507246999998</v>
      </c>
      <c r="Y324" s="69">
        <v>10.6622476376275</v>
      </c>
      <c r="Z324" s="69">
        <v>19.170029577365799</v>
      </c>
      <c r="AA324" s="69">
        <v>10.639563599764999</v>
      </c>
    </row>
    <row r="325" spans="1:27" x14ac:dyDescent="0.25">
      <c r="A325" s="69" t="s">
        <v>220</v>
      </c>
      <c r="B325" s="69" t="s">
        <v>221</v>
      </c>
      <c r="C325" s="69" t="s">
        <v>15</v>
      </c>
      <c r="D325" s="69">
        <v>281.58770340000001</v>
      </c>
      <c r="E325" s="69">
        <v>27.333967585218801</v>
      </c>
      <c r="F325" s="69">
        <v>16.345535352353</v>
      </c>
      <c r="G325" s="69">
        <v>26.480437478420502</v>
      </c>
      <c r="H325" s="69">
        <v>521.05611680000004</v>
      </c>
      <c r="I325" s="69">
        <v>19.890962162225399</v>
      </c>
      <c r="J325" s="69">
        <v>30.2461402784188</v>
      </c>
      <c r="K325" s="69">
        <v>17.2043783540114</v>
      </c>
      <c r="L325" s="69">
        <v>784.30366819999995</v>
      </c>
      <c r="M325" s="69">
        <v>19.989969506913798</v>
      </c>
      <c r="N325" s="69">
        <v>45.527070893903399</v>
      </c>
      <c r="O325" s="69">
        <v>12.6874339705009</v>
      </c>
      <c r="P325" s="69">
        <v>30.514319799999999</v>
      </c>
      <c r="Q325" s="69">
        <v>70.365847718305801</v>
      </c>
      <c r="R325" s="69">
        <v>1.7712879043421501</v>
      </c>
      <c r="S325" s="69">
        <v>69.919943546372593</v>
      </c>
      <c r="T325" s="69">
        <v>14.676558500000001</v>
      </c>
      <c r="U325" s="69">
        <v>100</v>
      </c>
      <c r="V325" s="69">
        <v>0.85194134159988699</v>
      </c>
      <c r="W325" s="69">
        <v>94.266539276286693</v>
      </c>
      <c r="X325" s="69">
        <v>90.581001799999996</v>
      </c>
      <c r="Y325" s="69">
        <v>61.0424851047446</v>
      </c>
      <c r="Z325" s="69">
        <v>5.2580242293827801</v>
      </c>
      <c r="AA325" s="69">
        <v>58.832506472429401</v>
      </c>
    </row>
    <row r="326" spans="1:27" x14ac:dyDescent="0.25">
      <c r="A326" s="69" t="s">
        <v>220</v>
      </c>
      <c r="B326" s="69" t="s">
        <v>221</v>
      </c>
      <c r="C326" s="69" t="s">
        <v>16</v>
      </c>
      <c r="D326" s="69">
        <v>291.18175530000002</v>
      </c>
      <c r="E326" s="69">
        <v>27.904373547635601</v>
      </c>
      <c r="F326" s="69">
        <v>1.66643176055231</v>
      </c>
      <c r="G326" s="69">
        <v>28.166955018128998</v>
      </c>
      <c r="H326" s="69">
        <v>4713.7774366000003</v>
      </c>
      <c r="I326" s="69">
        <v>5.5126586634001002</v>
      </c>
      <c r="J326" s="69">
        <v>26.9769252006604</v>
      </c>
      <c r="K326" s="69">
        <v>5.6731587548055096</v>
      </c>
      <c r="L326" s="69">
        <v>9506.5908211999995</v>
      </c>
      <c r="M326" s="69">
        <v>3.8370710430614499</v>
      </c>
      <c r="N326" s="69">
        <v>54.4061727449267</v>
      </c>
      <c r="O326" s="69">
        <v>3.3990574938231801</v>
      </c>
      <c r="P326" s="69">
        <v>1834.7341165</v>
      </c>
      <c r="Q326" s="69">
        <v>10.7551784186915</v>
      </c>
      <c r="R326" s="69">
        <v>10.5001743696285</v>
      </c>
      <c r="S326" s="69">
        <v>10.139793406350201</v>
      </c>
      <c r="T326" s="69">
        <v>301.629998</v>
      </c>
      <c r="U326" s="69">
        <v>27.769313165757399</v>
      </c>
      <c r="V326" s="69">
        <v>1.7262270023912101</v>
      </c>
      <c r="W326" s="69">
        <v>27.735980166487501</v>
      </c>
      <c r="X326" s="69">
        <v>825.45395099999996</v>
      </c>
      <c r="Y326" s="69">
        <v>19.184607116816199</v>
      </c>
      <c r="Z326" s="69">
        <v>4.72406892184084</v>
      </c>
      <c r="AA326" s="69">
        <v>18.928193357506601</v>
      </c>
    </row>
    <row r="327" spans="1:27" x14ac:dyDescent="0.25">
      <c r="A327" s="69" t="s">
        <v>222</v>
      </c>
      <c r="B327" s="69" t="s">
        <v>223</v>
      </c>
      <c r="C327" s="69" t="s">
        <v>15</v>
      </c>
      <c r="D327" s="69">
        <v>48.140226300000002</v>
      </c>
      <c r="E327" s="69">
        <v>70.330536097667107</v>
      </c>
      <c r="F327" s="69">
        <v>4.1480149657274099</v>
      </c>
      <c r="G327" s="69">
        <v>69.096293748752899</v>
      </c>
      <c r="H327" s="69">
        <v>511.5079819</v>
      </c>
      <c r="I327" s="69">
        <v>21.708391695123101</v>
      </c>
      <c r="J327" s="69">
        <v>44.074216660053999</v>
      </c>
      <c r="K327" s="69">
        <v>16.850196728171699</v>
      </c>
      <c r="L327" s="69">
        <v>535.66436390000001</v>
      </c>
      <c r="M327" s="69">
        <v>21.7062800357333</v>
      </c>
      <c r="N327" s="69">
        <v>46.155657520539201</v>
      </c>
      <c r="O327" s="69">
        <v>15.756319131545901</v>
      </c>
      <c r="P327" s="69">
        <v>36.373502600000002</v>
      </c>
      <c r="Q327" s="69">
        <v>100</v>
      </c>
      <c r="R327" s="69">
        <v>3.1341321954011101</v>
      </c>
      <c r="S327" s="69">
        <v>98.942362962167493</v>
      </c>
      <c r="T327" s="69"/>
      <c r="U327" s="69"/>
      <c r="V327" s="69"/>
      <c r="W327" s="69"/>
      <c r="X327" s="69">
        <v>28.874499400000001</v>
      </c>
      <c r="Y327" s="69">
        <v>100</v>
      </c>
      <c r="Z327" s="69">
        <v>2.4879786582782901</v>
      </c>
      <c r="AA327" s="69">
        <v>99.600490926054306</v>
      </c>
    </row>
    <row r="328" spans="1:27" x14ac:dyDescent="0.25">
      <c r="A328" s="69" t="s">
        <v>222</v>
      </c>
      <c r="B328" s="69" t="s">
        <v>223</v>
      </c>
      <c r="C328" s="69" t="s">
        <v>16</v>
      </c>
      <c r="D328" s="69">
        <v>101.4705249</v>
      </c>
      <c r="E328" s="69">
        <v>44.773190174123101</v>
      </c>
      <c r="F328" s="69">
        <v>0.50215634362275596</v>
      </c>
      <c r="G328" s="69">
        <v>44.515632099545201</v>
      </c>
      <c r="H328" s="69">
        <v>4440.3768952</v>
      </c>
      <c r="I328" s="69">
        <v>7.3422845778482504</v>
      </c>
      <c r="J328" s="69">
        <v>21.974493856201502</v>
      </c>
      <c r="K328" s="69">
        <v>6.8827557882854302</v>
      </c>
      <c r="L328" s="69">
        <v>9765.1645542999995</v>
      </c>
      <c r="M328" s="69">
        <v>4.92788090308719</v>
      </c>
      <c r="N328" s="69">
        <v>48.325751071992599</v>
      </c>
      <c r="O328" s="69">
        <v>3.9773859078630598</v>
      </c>
      <c r="P328" s="69">
        <v>3196.0093575999999</v>
      </c>
      <c r="Q328" s="69">
        <v>9.5678434741900205</v>
      </c>
      <c r="R328" s="69">
        <v>15.816379926862201</v>
      </c>
      <c r="S328" s="69">
        <v>9.5509200678523101</v>
      </c>
      <c r="T328" s="69">
        <v>920.50932090000003</v>
      </c>
      <c r="U328" s="69">
        <v>16.4932547856606</v>
      </c>
      <c r="V328" s="69">
        <v>4.5554075462736696</v>
      </c>
      <c r="W328" s="69">
        <v>16.039986430112599</v>
      </c>
      <c r="X328" s="69">
        <v>1783.4280341000001</v>
      </c>
      <c r="Y328" s="69">
        <v>12.115510406640301</v>
      </c>
      <c r="Z328" s="69">
        <v>8.8258112550472791</v>
      </c>
      <c r="AA328" s="69">
        <v>12.324413917228901</v>
      </c>
    </row>
    <row r="329" spans="1:27" x14ac:dyDescent="0.25">
      <c r="A329" s="69" t="s">
        <v>224</v>
      </c>
      <c r="B329" s="69" t="s">
        <v>225</v>
      </c>
      <c r="C329" s="69" t="s">
        <v>15</v>
      </c>
      <c r="D329" s="69">
        <v>283.04423759999997</v>
      </c>
      <c r="E329" s="69">
        <v>41.591746887185302</v>
      </c>
      <c r="F329" s="69">
        <v>6.6414627800511603</v>
      </c>
      <c r="G329" s="69">
        <v>39.109250934078403</v>
      </c>
      <c r="H329" s="69">
        <v>1453.2631871000001</v>
      </c>
      <c r="I329" s="69">
        <v>17.151769589407699</v>
      </c>
      <c r="J329" s="69">
        <v>34.099946526320601</v>
      </c>
      <c r="K329" s="69">
        <v>15.608672875872299</v>
      </c>
      <c r="L329" s="69">
        <v>2367.4783707000001</v>
      </c>
      <c r="M329" s="69">
        <v>15.3052700453204</v>
      </c>
      <c r="N329" s="69">
        <v>55.551455895741697</v>
      </c>
      <c r="O329" s="69">
        <v>8.9497118523904895</v>
      </c>
      <c r="P329" s="69">
        <v>88.871050699999998</v>
      </c>
      <c r="Q329" s="69">
        <v>70.747800620170295</v>
      </c>
      <c r="R329" s="69">
        <v>2.0853057474436598</v>
      </c>
      <c r="S329" s="69">
        <v>71.122925511756307</v>
      </c>
      <c r="T329" s="69">
        <v>30.012882099999999</v>
      </c>
      <c r="U329" s="69">
        <v>100</v>
      </c>
      <c r="V329" s="69">
        <v>0.70423422529063295</v>
      </c>
      <c r="W329" s="69">
        <v>99.222933017099805</v>
      </c>
      <c r="X329" s="69">
        <v>39.105831999999999</v>
      </c>
      <c r="Y329" s="69">
        <v>100</v>
      </c>
      <c r="Z329" s="69">
        <v>0.91759482515228497</v>
      </c>
      <c r="AA329" s="69">
        <v>98.757776601005602</v>
      </c>
    </row>
    <row r="330" spans="1:27" x14ac:dyDescent="0.25">
      <c r="A330" s="69" t="s">
        <v>224</v>
      </c>
      <c r="B330" s="69" t="s">
        <v>225</v>
      </c>
      <c r="C330" s="69" t="s">
        <v>16</v>
      </c>
      <c r="D330" s="69">
        <v>550.52966939999999</v>
      </c>
      <c r="E330" s="69">
        <v>31.261248657957001</v>
      </c>
      <c r="F330" s="69">
        <v>1.3463722650557799</v>
      </c>
      <c r="G330" s="69">
        <v>31.377616126183799</v>
      </c>
      <c r="H330" s="69">
        <v>10594.778039000001</v>
      </c>
      <c r="I330" s="69">
        <v>6.5168616900301801</v>
      </c>
      <c r="J330" s="69">
        <v>25.910529620824999</v>
      </c>
      <c r="K330" s="69">
        <v>6.3962611129852398</v>
      </c>
      <c r="L330" s="69">
        <v>23798.899218400002</v>
      </c>
      <c r="M330" s="69">
        <v>4.0009958606695699</v>
      </c>
      <c r="N330" s="69">
        <v>58.202454159160801</v>
      </c>
      <c r="O330" s="69">
        <v>3.3191562247386499</v>
      </c>
      <c r="P330" s="69">
        <v>3448.7804307000001</v>
      </c>
      <c r="Q330" s="69">
        <v>12.6038910958359</v>
      </c>
      <c r="R330" s="69">
        <v>8.4343180363416206</v>
      </c>
      <c r="S330" s="69">
        <v>12.5129102616102</v>
      </c>
      <c r="T330" s="69">
        <v>937.39478320000001</v>
      </c>
      <c r="U330" s="69">
        <v>24.589281429050999</v>
      </c>
      <c r="V330" s="69">
        <v>2.2924874128654098</v>
      </c>
      <c r="W330" s="69">
        <v>24.1074223753151</v>
      </c>
      <c r="X330" s="69">
        <v>1559.4730419</v>
      </c>
      <c r="Y330" s="69">
        <v>16.741209955316599</v>
      </c>
      <c r="Z330" s="69">
        <v>3.8138385057514399</v>
      </c>
      <c r="AA330" s="69">
        <v>16.5849318322974</v>
      </c>
    </row>
    <row r="331" spans="1:27" x14ac:dyDescent="0.25">
      <c r="A331" s="69" t="s">
        <v>226</v>
      </c>
      <c r="B331" s="69" t="s">
        <v>227</v>
      </c>
      <c r="C331" s="69" t="s">
        <v>15</v>
      </c>
      <c r="D331" s="69">
        <v>27.762347900000002</v>
      </c>
      <c r="E331" s="69">
        <v>74.315716729635696</v>
      </c>
      <c r="F331" s="69">
        <v>11.739666799777799</v>
      </c>
      <c r="G331" s="69">
        <v>72.365854113767895</v>
      </c>
      <c r="H331" s="69">
        <v>87.4249717</v>
      </c>
      <c r="I331" s="69">
        <v>40.310645246077797</v>
      </c>
      <c r="J331" s="69">
        <v>36.968776611938097</v>
      </c>
      <c r="K331" s="69">
        <v>36.892914708397001</v>
      </c>
      <c r="L331" s="69">
        <v>97.977293799999998</v>
      </c>
      <c r="M331" s="69">
        <v>54.115374307108297</v>
      </c>
      <c r="N331" s="69">
        <v>41.430962082134997</v>
      </c>
      <c r="O331" s="69">
        <v>37.769512779109199</v>
      </c>
      <c r="P331" s="69">
        <v>23.318656300000001</v>
      </c>
      <c r="Q331" s="69">
        <v>72.316011124431995</v>
      </c>
      <c r="R331" s="69">
        <v>9.8605945061491198</v>
      </c>
      <c r="S331" s="69">
        <v>72.210978695910597</v>
      </c>
      <c r="T331" s="69"/>
      <c r="U331" s="69"/>
      <c r="V331" s="69"/>
      <c r="W331" s="69"/>
      <c r="X331" s="69"/>
      <c r="Y331" s="69"/>
      <c r="Z331" s="69"/>
      <c r="AA331" s="69"/>
    </row>
    <row r="332" spans="1:27" x14ac:dyDescent="0.25">
      <c r="A332" s="69" t="s">
        <v>226</v>
      </c>
      <c r="B332" s="69" t="s">
        <v>227</v>
      </c>
      <c r="C332" s="69" t="s">
        <v>16</v>
      </c>
      <c r="D332" s="69">
        <v>71.545234500000007</v>
      </c>
      <c r="E332" s="69">
        <v>43.283372811053702</v>
      </c>
      <c r="F332" s="69">
        <v>0.79082502137080302</v>
      </c>
      <c r="G332" s="69">
        <v>43.185945125345398</v>
      </c>
      <c r="H332" s="69">
        <v>1232.6060640999999</v>
      </c>
      <c r="I332" s="69">
        <v>12.0657308920161</v>
      </c>
      <c r="J332" s="69">
        <v>13.6246071984524</v>
      </c>
      <c r="K332" s="69">
        <v>12.1134964572844</v>
      </c>
      <c r="L332" s="69">
        <v>4652.9904478999997</v>
      </c>
      <c r="M332" s="69">
        <v>4.5018570585772704</v>
      </c>
      <c r="N332" s="69">
        <v>51.4318150763578</v>
      </c>
      <c r="O332" s="69">
        <v>4.65897818245086</v>
      </c>
      <c r="P332" s="69">
        <v>1488.6084288</v>
      </c>
      <c r="Q332" s="69">
        <v>9.4894579030479704</v>
      </c>
      <c r="R332" s="69">
        <v>16.454328520210801</v>
      </c>
      <c r="S332" s="69">
        <v>9.2775378249866396</v>
      </c>
      <c r="T332" s="69">
        <v>204.57839580000001</v>
      </c>
      <c r="U332" s="69">
        <v>28.574295860623799</v>
      </c>
      <c r="V332" s="69">
        <v>2.2613066455256301</v>
      </c>
      <c r="W332" s="69">
        <v>28.4336665091862</v>
      </c>
      <c r="X332" s="69">
        <v>1396.5822582999999</v>
      </c>
      <c r="Y332" s="69">
        <v>13.8285967474998</v>
      </c>
      <c r="Z332" s="69">
        <v>15.4371175380826</v>
      </c>
      <c r="AA332" s="69">
        <v>13.269050692908801</v>
      </c>
    </row>
    <row r="333" spans="1:27" x14ac:dyDescent="0.25">
      <c r="A333" s="69" t="s">
        <v>228</v>
      </c>
      <c r="B333" s="69" t="s">
        <v>229</v>
      </c>
      <c r="C333" s="69" t="s">
        <v>15</v>
      </c>
      <c r="D333" s="69">
        <v>266.37855739999998</v>
      </c>
      <c r="E333" s="69">
        <v>49.395522945020097</v>
      </c>
      <c r="F333" s="69">
        <v>5.2168664192161298</v>
      </c>
      <c r="G333" s="69">
        <v>49.275409637207702</v>
      </c>
      <c r="H333" s="69">
        <v>2600.1542862000001</v>
      </c>
      <c r="I333" s="69">
        <v>17.085179579510399</v>
      </c>
      <c r="J333" s="69">
        <v>50.922483073923502</v>
      </c>
      <c r="K333" s="69">
        <v>11.8125003361442</v>
      </c>
      <c r="L333" s="69">
        <v>1950.0480772000001</v>
      </c>
      <c r="M333" s="69">
        <v>24.502283583637499</v>
      </c>
      <c r="N333" s="69">
        <v>38.190537666008296</v>
      </c>
      <c r="O333" s="69">
        <v>16.965066155008</v>
      </c>
      <c r="P333" s="69">
        <v>289.52178520000001</v>
      </c>
      <c r="Q333" s="69">
        <v>51.321644248454497</v>
      </c>
      <c r="R333" s="69">
        <v>5.6701128408520498</v>
      </c>
      <c r="S333" s="69">
        <v>50.337848864469599</v>
      </c>
      <c r="T333" s="69"/>
      <c r="U333" s="69"/>
      <c r="V333" s="69"/>
      <c r="W333" s="69"/>
      <c r="X333" s="69"/>
      <c r="Y333" s="69"/>
      <c r="Z333" s="69"/>
      <c r="AA333" s="69"/>
    </row>
    <row r="334" spans="1:27" x14ac:dyDescent="0.25">
      <c r="A334" s="69" t="s">
        <v>228</v>
      </c>
      <c r="B334" s="69" t="s">
        <v>229</v>
      </c>
      <c r="C334" s="69" t="s">
        <v>16</v>
      </c>
      <c r="D334" s="69">
        <v>479.55840890000002</v>
      </c>
      <c r="E334" s="69">
        <v>36.658878717339398</v>
      </c>
      <c r="F334" s="69">
        <v>0.82900000635487603</v>
      </c>
      <c r="G334" s="69">
        <v>36.4509153591003</v>
      </c>
      <c r="H334" s="69">
        <v>13981.3637254</v>
      </c>
      <c r="I334" s="69">
        <v>6.7371318685064896</v>
      </c>
      <c r="J334" s="69">
        <v>24.169215682804001</v>
      </c>
      <c r="K334" s="69">
        <v>6.9019795937927597</v>
      </c>
      <c r="L334" s="69">
        <v>30449.9335221</v>
      </c>
      <c r="M334" s="69">
        <v>5.22399286474952</v>
      </c>
      <c r="N334" s="69">
        <v>52.637999073414697</v>
      </c>
      <c r="O334" s="69">
        <v>3.9504136246148902</v>
      </c>
      <c r="P334" s="69">
        <v>7275.3662395000001</v>
      </c>
      <c r="Q334" s="69">
        <v>11.132053906245901</v>
      </c>
      <c r="R334" s="69">
        <v>12.576734234759799</v>
      </c>
      <c r="S334" s="69">
        <v>10.8218361974907</v>
      </c>
      <c r="T334" s="69">
        <v>1988.6603051</v>
      </c>
      <c r="U334" s="69">
        <v>22.151401665050201</v>
      </c>
      <c r="V334" s="69">
        <v>3.4377447563626502</v>
      </c>
      <c r="W334" s="69">
        <v>21.8609678145205</v>
      </c>
      <c r="X334" s="69">
        <v>3672.9350757000002</v>
      </c>
      <c r="Y334" s="69">
        <v>15.962874907911299</v>
      </c>
      <c r="Z334" s="69">
        <v>6.3493062463039296</v>
      </c>
      <c r="AA334" s="69">
        <v>15.959269087333601</v>
      </c>
    </row>
    <row r="335" spans="1:27" x14ac:dyDescent="0.25">
      <c r="A335" s="69" t="s">
        <v>230</v>
      </c>
      <c r="B335" s="69" t="s">
        <v>231</v>
      </c>
      <c r="C335" s="69" t="s">
        <v>15</v>
      </c>
      <c r="D335" s="69">
        <v>208.66186070000001</v>
      </c>
      <c r="E335" s="69">
        <v>72.674284052918097</v>
      </c>
      <c r="F335" s="69">
        <v>4.5893230280289501</v>
      </c>
      <c r="G335" s="69">
        <v>72.397909783610501</v>
      </c>
      <c r="H335" s="69">
        <v>1764.7742702</v>
      </c>
      <c r="I335" s="69">
        <v>26.258843761377701</v>
      </c>
      <c r="J335" s="69">
        <v>38.814564244427103</v>
      </c>
      <c r="K335" s="69">
        <v>21.380514375982699</v>
      </c>
      <c r="L335" s="69">
        <v>2336.2504546999999</v>
      </c>
      <c r="M335" s="69">
        <v>22.840475365521598</v>
      </c>
      <c r="N335" s="69">
        <v>51.383649963770402</v>
      </c>
      <c r="O335" s="69">
        <v>16.5125466477751</v>
      </c>
      <c r="P335" s="69">
        <v>236.99403430000001</v>
      </c>
      <c r="Q335" s="69">
        <v>57.3518537128395</v>
      </c>
      <c r="R335" s="69">
        <v>5.2124627637736403</v>
      </c>
      <c r="S335" s="69">
        <v>58.2195325751089</v>
      </c>
      <c r="T335" s="69"/>
      <c r="U335" s="69"/>
      <c r="V335" s="69"/>
      <c r="W335" s="69"/>
      <c r="X335" s="69"/>
      <c r="Y335" s="69"/>
      <c r="Z335" s="69"/>
      <c r="AA335" s="69"/>
    </row>
    <row r="336" spans="1:27" x14ac:dyDescent="0.25">
      <c r="A336" s="69" t="s">
        <v>230</v>
      </c>
      <c r="B336" s="69" t="s">
        <v>231</v>
      </c>
      <c r="C336" s="69" t="s">
        <v>16</v>
      </c>
      <c r="D336" s="69">
        <v>831.77046359999997</v>
      </c>
      <c r="E336" s="69">
        <v>32.560575844736697</v>
      </c>
      <c r="F336" s="69">
        <v>1.11977182709016</v>
      </c>
      <c r="G336" s="69">
        <v>32.6260419709823</v>
      </c>
      <c r="H336" s="69">
        <v>18383.074486500002</v>
      </c>
      <c r="I336" s="69">
        <v>5.9359123322441896</v>
      </c>
      <c r="J336" s="69">
        <v>24.7482326027651</v>
      </c>
      <c r="K336" s="69">
        <v>5.9837975000476504</v>
      </c>
      <c r="L336" s="69">
        <v>37345.807032500001</v>
      </c>
      <c r="M336" s="69">
        <v>3.9873231062707499</v>
      </c>
      <c r="N336" s="69">
        <v>50.276830453852</v>
      </c>
      <c r="O336" s="69">
        <v>3.50737712504902</v>
      </c>
      <c r="P336" s="69">
        <v>10497.9497467</v>
      </c>
      <c r="Q336" s="69">
        <v>10.2451229107128</v>
      </c>
      <c r="R336" s="69">
        <v>14.132875454226401</v>
      </c>
      <c r="S336" s="69">
        <v>9.97359194081052</v>
      </c>
      <c r="T336" s="69">
        <v>1564.8157000000001</v>
      </c>
      <c r="U336" s="69">
        <v>27.587014389367699</v>
      </c>
      <c r="V336" s="69">
        <v>2.1066347173046802</v>
      </c>
      <c r="W336" s="69">
        <v>27.590667806962699</v>
      </c>
      <c r="X336" s="69">
        <v>5656.9353602000001</v>
      </c>
      <c r="Y336" s="69">
        <v>12.945225622197301</v>
      </c>
      <c r="Z336" s="69">
        <v>7.6156549447617099</v>
      </c>
      <c r="AA336" s="69">
        <v>12.786967852606001</v>
      </c>
    </row>
    <row r="337" spans="1:27" x14ac:dyDescent="0.25">
      <c r="A337" s="69" t="s">
        <v>232</v>
      </c>
      <c r="B337" s="69" t="s">
        <v>233</v>
      </c>
      <c r="C337" s="69" t="s">
        <v>15</v>
      </c>
      <c r="D337" s="69">
        <v>185.19266289999999</v>
      </c>
      <c r="E337" s="69">
        <v>58.137787314750803</v>
      </c>
      <c r="F337" s="69">
        <v>6.3738333136490501</v>
      </c>
      <c r="G337" s="69">
        <v>56.172316304344797</v>
      </c>
      <c r="H337" s="69">
        <v>1520.5895852000001</v>
      </c>
      <c r="I337" s="69">
        <v>24.146465641628598</v>
      </c>
      <c r="J337" s="69">
        <v>52.334603341002797</v>
      </c>
      <c r="K337" s="69">
        <v>13.316261110366399</v>
      </c>
      <c r="L337" s="69">
        <v>1036.0030518000001</v>
      </c>
      <c r="M337" s="69">
        <v>24.894598769154999</v>
      </c>
      <c r="N337" s="69">
        <v>35.656438334009898</v>
      </c>
      <c r="O337" s="69">
        <v>18.278152625628699</v>
      </c>
      <c r="P337" s="69">
        <v>163.7293847</v>
      </c>
      <c r="Q337" s="69">
        <v>57.189629361429702</v>
      </c>
      <c r="R337" s="69">
        <v>5.6351250113382401</v>
      </c>
      <c r="S337" s="69">
        <v>57.3364966122002</v>
      </c>
      <c r="T337" s="69"/>
      <c r="U337" s="69"/>
      <c r="V337" s="69"/>
      <c r="W337" s="69"/>
      <c r="X337" s="69"/>
      <c r="Y337" s="69"/>
      <c r="Z337" s="69"/>
      <c r="AA337" s="69"/>
    </row>
    <row r="338" spans="1:27" x14ac:dyDescent="0.25">
      <c r="A338" s="69" t="s">
        <v>232</v>
      </c>
      <c r="B338" s="69" t="s">
        <v>233</v>
      </c>
      <c r="C338" s="69" t="s">
        <v>16</v>
      </c>
      <c r="D338" s="69">
        <v>350.24076200000002</v>
      </c>
      <c r="E338" s="69">
        <v>39.879672064139001</v>
      </c>
      <c r="F338" s="69">
        <v>0.81729209570608297</v>
      </c>
      <c r="G338" s="69">
        <v>39.879474498873201</v>
      </c>
      <c r="H338" s="69">
        <v>7982.5443572000004</v>
      </c>
      <c r="I338" s="69">
        <v>9.2017784623207799</v>
      </c>
      <c r="J338" s="69">
        <v>18.627387541952501</v>
      </c>
      <c r="K338" s="69">
        <v>8.8570002646631405</v>
      </c>
      <c r="L338" s="69">
        <v>24844.964089100002</v>
      </c>
      <c r="M338" s="69">
        <v>3.7716179023557501</v>
      </c>
      <c r="N338" s="69">
        <v>57.976098076565201</v>
      </c>
      <c r="O338" s="69">
        <v>3.07112911756382</v>
      </c>
      <c r="P338" s="69">
        <v>6163.9952231999996</v>
      </c>
      <c r="Q338" s="69">
        <v>9.6314643263681994</v>
      </c>
      <c r="R338" s="69">
        <v>14.3837757350797</v>
      </c>
      <c r="S338" s="69">
        <v>9.7796575238793508</v>
      </c>
      <c r="T338" s="69">
        <v>959.3075503</v>
      </c>
      <c r="U338" s="69">
        <v>24.163618059893899</v>
      </c>
      <c r="V338" s="69">
        <v>2.2385586238855799</v>
      </c>
      <c r="W338" s="69">
        <v>23.923426434468698</v>
      </c>
      <c r="X338" s="69">
        <v>2552.7531436999998</v>
      </c>
      <c r="Y338" s="69">
        <v>17.422273994068199</v>
      </c>
      <c r="Z338" s="69">
        <v>5.9568879268109498</v>
      </c>
      <c r="AA338" s="69">
        <v>17.222948952057902</v>
      </c>
    </row>
    <row r="339" spans="1:27" x14ac:dyDescent="0.25">
      <c r="A339" s="69" t="s">
        <v>234</v>
      </c>
      <c r="B339" s="69" t="s">
        <v>235</v>
      </c>
      <c r="C339" s="69" t="s">
        <v>15</v>
      </c>
      <c r="D339" s="69"/>
      <c r="E339" s="69"/>
      <c r="F339" s="69"/>
      <c r="G339" s="69"/>
      <c r="H339" s="69">
        <v>849.89657609999995</v>
      </c>
      <c r="I339" s="69">
        <v>23.719769601976498</v>
      </c>
      <c r="J339" s="69">
        <v>41.633541371084597</v>
      </c>
      <c r="K339" s="69">
        <v>16.3560057478633</v>
      </c>
      <c r="L339" s="69">
        <v>1015.5758516</v>
      </c>
      <c r="M339" s="69">
        <v>23.5650727217668</v>
      </c>
      <c r="N339" s="69">
        <v>49.749605330905702</v>
      </c>
      <c r="O339" s="69">
        <v>14.1898669320911</v>
      </c>
      <c r="P339" s="69">
        <v>142.2130511</v>
      </c>
      <c r="Q339" s="69">
        <v>58.358739503812203</v>
      </c>
      <c r="R339" s="69">
        <v>6.96653347357804</v>
      </c>
      <c r="S339" s="69">
        <v>57.387897037654298</v>
      </c>
      <c r="T339" s="69">
        <v>33.689211200000003</v>
      </c>
      <c r="U339" s="69">
        <v>99.999999999999702</v>
      </c>
      <c r="V339" s="69">
        <v>1.6503198244316399</v>
      </c>
      <c r="W339" s="69">
        <v>101.13558586915001</v>
      </c>
      <c r="X339" s="69"/>
      <c r="Y339" s="69"/>
      <c r="Z339" s="69"/>
      <c r="AA339" s="69"/>
    </row>
    <row r="340" spans="1:27" x14ac:dyDescent="0.25">
      <c r="A340" s="69" t="s">
        <v>234</v>
      </c>
      <c r="B340" s="69" t="s">
        <v>235</v>
      </c>
      <c r="C340" s="69" t="s">
        <v>16</v>
      </c>
      <c r="D340" s="69">
        <v>160.2767274</v>
      </c>
      <c r="E340" s="69">
        <v>49.204571189030702</v>
      </c>
      <c r="F340" s="69">
        <v>0.49135756676491299</v>
      </c>
      <c r="G340" s="69">
        <v>49.230701768417603</v>
      </c>
      <c r="H340" s="69">
        <v>5746.8274044999998</v>
      </c>
      <c r="I340" s="69">
        <v>8.6183166358532901</v>
      </c>
      <c r="J340" s="69">
        <v>17.617948506309698</v>
      </c>
      <c r="K340" s="69">
        <v>8.1907072533937804</v>
      </c>
      <c r="L340" s="69">
        <v>16636.562386000001</v>
      </c>
      <c r="M340" s="69">
        <v>4.1324286783103998</v>
      </c>
      <c r="N340" s="69">
        <v>51.002419040642501</v>
      </c>
      <c r="O340" s="69">
        <v>4.0223960468149196</v>
      </c>
      <c r="P340" s="69">
        <v>6380.7757922999999</v>
      </c>
      <c r="Q340" s="69">
        <v>7.4814177126582804</v>
      </c>
      <c r="R340" s="69">
        <v>19.561433017985301</v>
      </c>
      <c r="S340" s="69">
        <v>7.2912718548765501</v>
      </c>
      <c r="T340" s="69">
        <v>1527.0046872</v>
      </c>
      <c r="U340" s="69">
        <v>16.810912997502601</v>
      </c>
      <c r="V340" s="69">
        <v>4.6813116271627102</v>
      </c>
      <c r="W340" s="69">
        <v>16.343808086178299</v>
      </c>
      <c r="X340" s="69">
        <v>2167.7163657000001</v>
      </c>
      <c r="Y340" s="69">
        <v>13.471728512361601</v>
      </c>
      <c r="Z340" s="69">
        <v>6.64553024113488</v>
      </c>
      <c r="AA340" s="69">
        <v>13.509209375622699</v>
      </c>
    </row>
    <row r="341" spans="1:27" x14ac:dyDescent="0.25">
      <c r="A341" s="69" t="s">
        <v>236</v>
      </c>
      <c r="B341" s="69" t="s">
        <v>237</v>
      </c>
      <c r="C341" s="69" t="s">
        <v>15</v>
      </c>
      <c r="D341" s="69">
        <v>77.168844699999994</v>
      </c>
      <c r="E341" s="69">
        <v>29.441221931246101</v>
      </c>
      <c r="F341" s="69">
        <v>13.3093150692146</v>
      </c>
      <c r="G341" s="69">
        <v>27.462892905553598</v>
      </c>
      <c r="H341" s="69">
        <v>277.5532058</v>
      </c>
      <c r="I341" s="69">
        <v>18.1789194353256</v>
      </c>
      <c r="J341" s="69">
        <v>47.869617315428997</v>
      </c>
      <c r="K341" s="69">
        <v>12.483355937424999</v>
      </c>
      <c r="L341" s="69">
        <v>205.03771280000001</v>
      </c>
      <c r="M341" s="69">
        <v>17.703837833951201</v>
      </c>
      <c r="N341" s="69">
        <v>35.362866080672902</v>
      </c>
      <c r="O341" s="69">
        <v>16.123778008874702</v>
      </c>
      <c r="P341" s="69">
        <v>14.6186758</v>
      </c>
      <c r="Q341" s="69">
        <v>99.999999999999702</v>
      </c>
      <c r="R341" s="69">
        <v>2.5212838532608401</v>
      </c>
      <c r="S341" s="69">
        <v>99.212641342909805</v>
      </c>
      <c r="T341" s="69"/>
      <c r="U341" s="69"/>
      <c r="V341" s="69"/>
      <c r="W341" s="69"/>
      <c r="X341" s="69">
        <v>5.4323497999999999</v>
      </c>
      <c r="Y341" s="69">
        <v>100</v>
      </c>
      <c r="Z341" s="69">
        <v>0.93691768142260601</v>
      </c>
      <c r="AA341" s="69">
        <v>98.992704023447203</v>
      </c>
    </row>
    <row r="342" spans="1:27" x14ac:dyDescent="0.25">
      <c r="A342" s="69" t="s">
        <v>236</v>
      </c>
      <c r="B342" s="69" t="s">
        <v>237</v>
      </c>
      <c r="C342" s="69" t="s">
        <v>16</v>
      </c>
      <c r="D342" s="69">
        <v>50.772128500000001</v>
      </c>
      <c r="E342" s="69">
        <v>35.6202361406108</v>
      </c>
      <c r="F342" s="69">
        <v>0.98268442573288095</v>
      </c>
      <c r="G342" s="69">
        <v>35.471147690749</v>
      </c>
      <c r="H342" s="69">
        <v>1041.9244652</v>
      </c>
      <c r="I342" s="69">
        <v>7.7134765777227399</v>
      </c>
      <c r="J342" s="69">
        <v>20.166240317108301</v>
      </c>
      <c r="K342" s="69">
        <v>7.68675904789312</v>
      </c>
      <c r="L342" s="69">
        <v>2760.1278057999998</v>
      </c>
      <c r="M342" s="69">
        <v>4.5614892068047403</v>
      </c>
      <c r="N342" s="69">
        <v>53.421723451911802</v>
      </c>
      <c r="O342" s="69">
        <v>3.9626217164854101</v>
      </c>
      <c r="P342" s="69">
        <v>650.81933149999998</v>
      </c>
      <c r="Q342" s="69">
        <v>11.6498759587778</v>
      </c>
      <c r="R342" s="69">
        <v>12.5964784208512</v>
      </c>
      <c r="S342" s="69">
        <v>11.1155419378603</v>
      </c>
      <c r="T342" s="69">
        <v>189.39817099999999</v>
      </c>
      <c r="U342" s="69">
        <v>20.324468434081702</v>
      </c>
      <c r="V342" s="69">
        <v>3.6657638433258302</v>
      </c>
      <c r="W342" s="69">
        <v>19.6596878647944</v>
      </c>
      <c r="X342" s="69">
        <v>473.63492430000002</v>
      </c>
      <c r="Y342" s="69">
        <v>16.134287747078101</v>
      </c>
      <c r="Z342" s="69">
        <v>9.1671095410699994</v>
      </c>
      <c r="AA342" s="69">
        <v>15.765032886149999</v>
      </c>
    </row>
    <row r="343" spans="1:27" x14ac:dyDescent="0.25">
      <c r="A343" s="69" t="s">
        <v>238</v>
      </c>
      <c r="B343" s="69" t="s">
        <v>239</v>
      </c>
      <c r="C343" s="69" t="s">
        <v>15</v>
      </c>
      <c r="D343" s="69">
        <v>27.2293184</v>
      </c>
      <c r="E343" s="69">
        <v>52.067386703265697</v>
      </c>
      <c r="F343" s="69">
        <v>12.2388927555509</v>
      </c>
      <c r="G343" s="69">
        <v>46.289354008956998</v>
      </c>
      <c r="H343" s="69">
        <v>87.505502100000001</v>
      </c>
      <c r="I343" s="69">
        <v>34.5559461880922</v>
      </c>
      <c r="J343" s="69">
        <v>39.331519063016003</v>
      </c>
      <c r="K343" s="69">
        <v>25.503610679353301</v>
      </c>
      <c r="L343" s="69">
        <v>98.785599899999994</v>
      </c>
      <c r="M343" s="69">
        <v>32.268270749438599</v>
      </c>
      <c r="N343" s="69">
        <v>44.401638895553802</v>
      </c>
      <c r="O343" s="69">
        <v>21.957451663109399</v>
      </c>
      <c r="P343" s="69">
        <v>8.9614571999999999</v>
      </c>
      <c r="Q343" s="69">
        <v>100</v>
      </c>
      <c r="R343" s="69">
        <v>4.02794928587927</v>
      </c>
      <c r="S343" s="69">
        <v>99.674790875321705</v>
      </c>
      <c r="T343" s="69"/>
      <c r="U343" s="69"/>
      <c r="V343" s="69"/>
      <c r="W343" s="69"/>
      <c r="X343" s="69"/>
      <c r="Y343" s="69"/>
      <c r="Z343" s="69"/>
      <c r="AA343" s="69"/>
    </row>
    <row r="344" spans="1:27" x14ac:dyDescent="0.25">
      <c r="A344" s="69" t="s">
        <v>238</v>
      </c>
      <c r="B344" s="69" t="s">
        <v>239</v>
      </c>
      <c r="C344" s="69" t="s">
        <v>16</v>
      </c>
      <c r="D344" s="69">
        <v>17.1263817</v>
      </c>
      <c r="E344" s="69">
        <v>61.0393721783879</v>
      </c>
      <c r="F344" s="69">
        <v>0.36647339812885299</v>
      </c>
      <c r="G344" s="69">
        <v>60.908184560016203</v>
      </c>
      <c r="H344" s="69">
        <v>300.12284069999998</v>
      </c>
      <c r="I344" s="69">
        <v>16.759904154571199</v>
      </c>
      <c r="J344" s="69">
        <v>6.4220825632663203</v>
      </c>
      <c r="K344" s="69">
        <v>16.383558693016798</v>
      </c>
      <c r="L344" s="69">
        <v>1505.5305595</v>
      </c>
      <c r="M344" s="69">
        <v>10.575006503597001</v>
      </c>
      <c r="N344" s="69">
        <v>32.215613886895802</v>
      </c>
      <c r="O344" s="69">
        <v>9.7708298148270494</v>
      </c>
      <c r="P344" s="69">
        <v>377.32080719999999</v>
      </c>
      <c r="Q344" s="69">
        <v>15.456335834327</v>
      </c>
      <c r="R344" s="69">
        <v>8.0739785450014701</v>
      </c>
      <c r="S344" s="69">
        <v>14.9239231975371</v>
      </c>
      <c r="T344" s="69">
        <v>224.63070830000001</v>
      </c>
      <c r="U344" s="69">
        <v>15.638515209130199</v>
      </c>
      <c r="V344" s="69">
        <v>4.8066883266295601</v>
      </c>
      <c r="W344" s="69">
        <v>15.250488542273301</v>
      </c>
      <c r="X344" s="69">
        <v>2248.5633502999999</v>
      </c>
      <c r="Y344" s="69">
        <v>7.5060273703351204</v>
      </c>
      <c r="Z344" s="69">
        <v>48.115163280078001</v>
      </c>
      <c r="AA344" s="69">
        <v>7.9516634599145304</v>
      </c>
    </row>
    <row r="345" spans="1:27" x14ac:dyDescent="0.25">
      <c r="A345" s="69" t="s">
        <v>240</v>
      </c>
      <c r="B345" s="69" t="s">
        <v>241</v>
      </c>
      <c r="C345" s="69" t="s">
        <v>15</v>
      </c>
      <c r="D345" s="69">
        <v>33.598065699999999</v>
      </c>
      <c r="E345" s="69">
        <v>70.018153168069105</v>
      </c>
      <c r="F345" s="69">
        <v>10.367312688930401</v>
      </c>
      <c r="G345" s="69">
        <v>64.604970527464502</v>
      </c>
      <c r="H345" s="69">
        <v>110.3050053</v>
      </c>
      <c r="I345" s="69">
        <v>27.5502352919735</v>
      </c>
      <c r="J345" s="69">
        <v>34.036676138151101</v>
      </c>
      <c r="K345" s="69">
        <v>25.401592130288599</v>
      </c>
      <c r="L345" s="69">
        <v>164.47497039999999</v>
      </c>
      <c r="M345" s="69">
        <v>29.527708421076099</v>
      </c>
      <c r="N345" s="69">
        <v>50.751833836653603</v>
      </c>
      <c r="O345" s="69">
        <v>20.194617971321001</v>
      </c>
      <c r="P345" s="69">
        <v>7.6090526000000001</v>
      </c>
      <c r="Q345" s="69">
        <v>100</v>
      </c>
      <c r="R345" s="69">
        <v>2.3479157483378201</v>
      </c>
      <c r="S345" s="69">
        <v>100.503285009143</v>
      </c>
      <c r="T345" s="69"/>
      <c r="U345" s="69"/>
      <c r="V345" s="69"/>
      <c r="W345" s="69"/>
      <c r="X345" s="69">
        <v>8.0898071999999992</v>
      </c>
      <c r="Y345" s="69">
        <v>72.867851371274398</v>
      </c>
      <c r="Z345" s="69">
        <v>2.49626158792708</v>
      </c>
      <c r="AA345" s="69">
        <v>70.507853619628705</v>
      </c>
    </row>
    <row r="346" spans="1:27" x14ac:dyDescent="0.25">
      <c r="A346" s="69" t="s">
        <v>240</v>
      </c>
      <c r="B346" s="69" t="s">
        <v>241</v>
      </c>
      <c r="C346" s="69" t="s">
        <v>16</v>
      </c>
      <c r="D346" s="69">
        <v>38.636708200000001</v>
      </c>
      <c r="E346" s="69">
        <v>40.521168660656599</v>
      </c>
      <c r="F346" s="69">
        <v>0.53078829797365801</v>
      </c>
      <c r="G346" s="69">
        <v>40.690279014325398</v>
      </c>
      <c r="H346" s="69">
        <v>890.5319571</v>
      </c>
      <c r="I346" s="69">
        <v>11.2123569933295</v>
      </c>
      <c r="J346" s="69">
        <v>12.234063506483199</v>
      </c>
      <c r="K346" s="69">
        <v>11.275390379842399</v>
      </c>
      <c r="L346" s="69">
        <v>2250.0442078999999</v>
      </c>
      <c r="M346" s="69">
        <v>7.02572114604797</v>
      </c>
      <c r="N346" s="69">
        <v>30.910944309606801</v>
      </c>
      <c r="O346" s="69">
        <v>6.9493999621206504</v>
      </c>
      <c r="P346" s="69">
        <v>784.29601009999999</v>
      </c>
      <c r="Q346" s="69">
        <v>10.642158674454301</v>
      </c>
      <c r="R346" s="69">
        <v>10.7746017635247</v>
      </c>
      <c r="S346" s="69">
        <v>10.2378961421193</v>
      </c>
      <c r="T346" s="69">
        <v>701.12110140000004</v>
      </c>
      <c r="U346" s="69">
        <v>13.5812745546543</v>
      </c>
      <c r="V346" s="69">
        <v>9.6319508939305205</v>
      </c>
      <c r="W346" s="69">
        <v>13.2716601262991</v>
      </c>
      <c r="X346" s="69">
        <v>2614.4883281000002</v>
      </c>
      <c r="Y346" s="69">
        <v>7.9777638541556701</v>
      </c>
      <c r="Z346" s="69">
        <v>35.917651228481098</v>
      </c>
      <c r="AA346" s="69">
        <v>7.8577355603310401</v>
      </c>
    </row>
    <row r="347" spans="1:27" x14ac:dyDescent="0.25">
      <c r="A347" s="69" t="s">
        <v>242</v>
      </c>
      <c r="B347" s="69" t="s">
        <v>243</v>
      </c>
      <c r="C347" s="69" t="s">
        <v>15</v>
      </c>
      <c r="D347" s="69">
        <v>29.690195800000001</v>
      </c>
      <c r="E347" s="69">
        <v>44.8707130833996</v>
      </c>
      <c r="F347" s="69">
        <v>4.9931403247652497</v>
      </c>
      <c r="G347" s="69">
        <v>45.106945012114899</v>
      </c>
      <c r="H347" s="69">
        <v>168.1840717</v>
      </c>
      <c r="I347" s="69">
        <v>30.002461993984198</v>
      </c>
      <c r="J347" s="69">
        <v>28.284308936368799</v>
      </c>
      <c r="K347" s="69">
        <v>20.763670018616899</v>
      </c>
      <c r="L347" s="69">
        <v>389.4801243</v>
      </c>
      <c r="M347" s="69">
        <v>18.713435438027201</v>
      </c>
      <c r="N347" s="69">
        <v>65.500710316531894</v>
      </c>
      <c r="O347" s="69">
        <v>9.1421349636772504</v>
      </c>
      <c r="P347" s="69"/>
      <c r="Q347" s="69"/>
      <c r="R347" s="69"/>
      <c r="S347" s="69"/>
      <c r="T347" s="69"/>
      <c r="U347" s="69"/>
      <c r="V347" s="69"/>
      <c r="W347" s="69"/>
      <c r="X347" s="69">
        <v>7.2653037999999999</v>
      </c>
      <c r="Y347" s="69">
        <v>100</v>
      </c>
      <c r="Z347" s="69">
        <v>1.2218404223339701</v>
      </c>
      <c r="AA347" s="69">
        <v>100.369853015462</v>
      </c>
    </row>
    <row r="348" spans="1:27" x14ac:dyDescent="0.25">
      <c r="A348" s="69" t="s">
        <v>242</v>
      </c>
      <c r="B348" s="69" t="s">
        <v>243</v>
      </c>
      <c r="C348" s="69" t="s">
        <v>16</v>
      </c>
      <c r="D348" s="69">
        <v>100.5342397</v>
      </c>
      <c r="E348" s="69">
        <v>27.0149053955362</v>
      </c>
      <c r="F348" s="69">
        <v>1.43353829151152</v>
      </c>
      <c r="G348" s="69">
        <v>27.128536930762898</v>
      </c>
      <c r="H348" s="69">
        <v>1532.4412462</v>
      </c>
      <c r="I348" s="69">
        <v>8.5168916308641798</v>
      </c>
      <c r="J348" s="69">
        <v>21.8513932414942</v>
      </c>
      <c r="K348" s="69">
        <v>8.7572145606607794</v>
      </c>
      <c r="L348" s="69">
        <v>3152.7499727999998</v>
      </c>
      <c r="M348" s="69">
        <v>4.8655336800303397</v>
      </c>
      <c r="N348" s="69">
        <v>44.955706862233399</v>
      </c>
      <c r="O348" s="69">
        <v>4.4343584723928702</v>
      </c>
      <c r="P348" s="69">
        <v>1041.0069372</v>
      </c>
      <c r="Q348" s="69">
        <v>10.322876942667801</v>
      </c>
      <c r="R348" s="69">
        <v>14.843930890197299</v>
      </c>
      <c r="S348" s="69">
        <v>9.8563977049797593</v>
      </c>
      <c r="T348" s="69">
        <v>278.58818780000001</v>
      </c>
      <c r="U348" s="69">
        <v>17.522266097931599</v>
      </c>
      <c r="V348" s="69">
        <v>3.97244596433849</v>
      </c>
      <c r="W348" s="69">
        <v>17.083309183767401</v>
      </c>
      <c r="X348" s="69">
        <v>907.69332010000005</v>
      </c>
      <c r="Y348" s="69">
        <v>11.8325648803834</v>
      </c>
      <c r="Z348" s="69">
        <v>12.942984750225101</v>
      </c>
      <c r="AA348" s="69">
        <v>11.264488793773699</v>
      </c>
    </row>
    <row r="349" spans="1:27" x14ac:dyDescent="0.25">
      <c r="A349" s="69" t="s">
        <v>244</v>
      </c>
      <c r="B349" s="69" t="s">
        <v>245</v>
      </c>
      <c r="C349" s="69" t="s">
        <v>15</v>
      </c>
      <c r="D349" s="69">
        <v>285.80853939999997</v>
      </c>
      <c r="E349" s="69">
        <v>27.973582289562099</v>
      </c>
      <c r="F349" s="69">
        <v>14.7647676598949</v>
      </c>
      <c r="G349" s="69">
        <v>25.881393457764101</v>
      </c>
      <c r="H349" s="69">
        <v>713.21553789999996</v>
      </c>
      <c r="I349" s="69">
        <v>18.1596853910372</v>
      </c>
      <c r="J349" s="69">
        <v>36.844461437811198</v>
      </c>
      <c r="K349" s="69">
        <v>14.395284302674201</v>
      </c>
      <c r="L349" s="69">
        <v>805.35609850000003</v>
      </c>
      <c r="M349" s="69">
        <v>25.588403929543102</v>
      </c>
      <c r="N349" s="69">
        <v>41.604410080939303</v>
      </c>
      <c r="O349" s="69">
        <v>15.3300039730285</v>
      </c>
      <c r="P349" s="69">
        <v>72.2002454</v>
      </c>
      <c r="Q349" s="69">
        <v>50.119145305398803</v>
      </c>
      <c r="R349" s="69">
        <v>3.72983904034602</v>
      </c>
      <c r="S349" s="69">
        <v>52.486501631546503</v>
      </c>
      <c r="T349" s="69">
        <v>15.809088600000001</v>
      </c>
      <c r="U349" s="69">
        <v>100</v>
      </c>
      <c r="V349" s="69">
        <v>0.81669190355091403</v>
      </c>
      <c r="W349" s="69">
        <v>101.584352195376</v>
      </c>
      <c r="X349" s="69">
        <v>43.357438500000001</v>
      </c>
      <c r="Y349" s="69">
        <v>57.936147209279</v>
      </c>
      <c r="Z349" s="69">
        <v>2.2398298774577499</v>
      </c>
      <c r="AA349" s="69">
        <v>60.399135298962399</v>
      </c>
    </row>
    <row r="350" spans="1:27" x14ac:dyDescent="0.25">
      <c r="A350" s="69" t="s">
        <v>244</v>
      </c>
      <c r="B350" s="69" t="s">
        <v>245</v>
      </c>
      <c r="C350" s="69" t="s">
        <v>16</v>
      </c>
      <c r="D350" s="69">
        <v>354.42109169999998</v>
      </c>
      <c r="E350" s="69">
        <v>22.810325846414798</v>
      </c>
      <c r="F350" s="69">
        <v>2.9985634357298299</v>
      </c>
      <c r="G350" s="69">
        <v>21.9364774829806</v>
      </c>
      <c r="H350" s="69">
        <v>3134.9253632</v>
      </c>
      <c r="I350" s="69">
        <v>6.4978071665136898</v>
      </c>
      <c r="J350" s="69">
        <v>26.5228926493755</v>
      </c>
      <c r="K350" s="69">
        <v>6.7032195056127097</v>
      </c>
      <c r="L350" s="69">
        <v>6562.0292743</v>
      </c>
      <c r="M350" s="69">
        <v>5.1101174813710903</v>
      </c>
      <c r="N350" s="69">
        <v>55.517748539525599</v>
      </c>
      <c r="O350" s="69">
        <v>3.58061476197101</v>
      </c>
      <c r="P350" s="69">
        <v>1031.4744195999999</v>
      </c>
      <c r="Q350" s="69">
        <v>15.2176154741205</v>
      </c>
      <c r="R350" s="69">
        <v>8.7267421491981505</v>
      </c>
      <c r="S350" s="69">
        <v>14.898165501885501</v>
      </c>
      <c r="T350" s="69">
        <v>303.38832559999997</v>
      </c>
      <c r="U350" s="69">
        <v>30.274407165850601</v>
      </c>
      <c r="V350" s="69">
        <v>2.5668030522898402</v>
      </c>
      <c r="W350" s="69">
        <v>29.975829704472002</v>
      </c>
      <c r="X350" s="69">
        <v>433.45783340000003</v>
      </c>
      <c r="Y350" s="69">
        <v>25.222298951944701</v>
      </c>
      <c r="Z350" s="69">
        <v>3.6672501738809902</v>
      </c>
      <c r="AA350" s="69">
        <v>25.055918639737399</v>
      </c>
    </row>
    <row r="351" spans="1:27" x14ac:dyDescent="0.25">
      <c r="A351" s="69" t="s">
        <v>246</v>
      </c>
      <c r="B351" s="69" t="s">
        <v>247</v>
      </c>
      <c r="C351" s="69" t="s">
        <v>15</v>
      </c>
      <c r="D351" s="69">
        <v>15.0422726</v>
      </c>
      <c r="E351" s="69">
        <v>99.999999999999901</v>
      </c>
      <c r="F351" s="69">
        <v>6.2909905503502204</v>
      </c>
      <c r="G351" s="69">
        <v>99.453482789166202</v>
      </c>
      <c r="H351" s="69">
        <v>103.51471189999999</v>
      </c>
      <c r="I351" s="69">
        <v>41.155647550560197</v>
      </c>
      <c r="J351" s="69">
        <v>43.292000597378198</v>
      </c>
      <c r="K351" s="69">
        <v>26.535494662889398</v>
      </c>
      <c r="L351" s="69">
        <v>120.55118899999999</v>
      </c>
      <c r="M351" s="69">
        <v>38.549359088685897</v>
      </c>
      <c r="N351" s="69">
        <v>50.4170088522716</v>
      </c>
      <c r="O351" s="69">
        <v>23.000143261451299</v>
      </c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</row>
    <row r="352" spans="1:27" x14ac:dyDescent="0.25">
      <c r="A352" s="69" t="s">
        <v>246</v>
      </c>
      <c r="B352" s="69" t="s">
        <v>247</v>
      </c>
      <c r="C352" s="69" t="s">
        <v>16</v>
      </c>
      <c r="D352" s="69">
        <v>40.1653594</v>
      </c>
      <c r="E352" s="69">
        <v>72.506012451477901</v>
      </c>
      <c r="F352" s="69">
        <v>0.22601943104552999</v>
      </c>
      <c r="G352" s="69">
        <v>72.583619974731505</v>
      </c>
      <c r="H352" s="69">
        <v>1621.5631189000001</v>
      </c>
      <c r="I352" s="69">
        <v>12.330654592305001</v>
      </c>
      <c r="J352" s="69">
        <v>9.1248971505080991</v>
      </c>
      <c r="K352" s="69">
        <v>12.1783232773008</v>
      </c>
      <c r="L352" s="69">
        <v>5612.6709063999997</v>
      </c>
      <c r="M352" s="69">
        <v>7.2196445983493103</v>
      </c>
      <c r="N352" s="69">
        <v>31.5837503724747</v>
      </c>
      <c r="O352" s="69">
        <v>6.8262961299737404</v>
      </c>
      <c r="P352" s="69">
        <v>2696.2097245999998</v>
      </c>
      <c r="Q352" s="69">
        <v>8.3628038407153404</v>
      </c>
      <c r="R352" s="69">
        <v>15.172173162068599</v>
      </c>
      <c r="S352" s="69">
        <v>8.3267320784105099</v>
      </c>
      <c r="T352" s="69">
        <v>1181.0160314</v>
      </c>
      <c r="U352" s="69">
        <v>13.6722729749302</v>
      </c>
      <c r="V352" s="69">
        <v>6.6458404819521704</v>
      </c>
      <c r="W352" s="69">
        <v>13.4289480155342</v>
      </c>
      <c r="X352" s="69">
        <v>6619.1298843000004</v>
      </c>
      <c r="Y352" s="69">
        <v>6.91433610978308</v>
      </c>
      <c r="Z352" s="69">
        <v>37.247319401951003</v>
      </c>
      <c r="AA352" s="69">
        <v>6.7375468746786797</v>
      </c>
    </row>
    <row r="353" spans="1:27" x14ac:dyDescent="0.25">
      <c r="A353" s="69" t="s">
        <v>248</v>
      </c>
      <c r="B353" s="69" t="s">
        <v>249</v>
      </c>
      <c r="C353" s="69" t="s">
        <v>15</v>
      </c>
      <c r="D353" s="69"/>
      <c r="E353" s="69"/>
      <c r="F353" s="69"/>
      <c r="G353" s="69"/>
      <c r="H353" s="69">
        <v>21.9898822</v>
      </c>
      <c r="I353" s="69">
        <v>100</v>
      </c>
      <c r="J353" s="69">
        <v>11.2924354041594</v>
      </c>
      <c r="K353" s="69">
        <v>94.164054270302202</v>
      </c>
      <c r="L353" s="69">
        <v>81.496996899999999</v>
      </c>
      <c r="M353" s="69">
        <v>43.992962376884599</v>
      </c>
      <c r="N353" s="69">
        <v>41.851046074554603</v>
      </c>
      <c r="O353" s="69">
        <v>37.2383771158702</v>
      </c>
      <c r="P353" s="69">
        <v>53.934745999999997</v>
      </c>
      <c r="Q353" s="69">
        <v>70.402743711330999</v>
      </c>
      <c r="R353" s="69">
        <v>27.697039470486299</v>
      </c>
      <c r="S353" s="69">
        <v>57.508561446730702</v>
      </c>
      <c r="T353" s="69"/>
      <c r="U353" s="69"/>
      <c r="V353" s="69"/>
      <c r="W353" s="69"/>
      <c r="X353" s="69">
        <v>37.309461800000001</v>
      </c>
      <c r="Y353" s="69">
        <v>70.692575347721601</v>
      </c>
      <c r="Z353" s="69">
        <v>19.1594790507997</v>
      </c>
      <c r="AA353" s="69">
        <v>64.7603691754301</v>
      </c>
    </row>
    <row r="354" spans="1:27" x14ac:dyDescent="0.25">
      <c r="A354" s="69" t="s">
        <v>248</v>
      </c>
      <c r="B354" s="69" t="s">
        <v>249</v>
      </c>
      <c r="C354" s="69" t="s">
        <v>16</v>
      </c>
      <c r="D354" s="69">
        <v>11.6077335</v>
      </c>
      <c r="E354" s="69">
        <v>99.999999999999801</v>
      </c>
      <c r="F354" s="69">
        <v>5.9503419917215097E-2</v>
      </c>
      <c r="G354" s="69">
        <v>99.971115890487994</v>
      </c>
      <c r="H354" s="69">
        <v>547.29051019999997</v>
      </c>
      <c r="I354" s="69">
        <v>18.172609134986001</v>
      </c>
      <c r="J354" s="69">
        <v>2.80551384515655</v>
      </c>
      <c r="K354" s="69">
        <v>18.345171943927401</v>
      </c>
      <c r="L354" s="69">
        <v>2765.1238437000002</v>
      </c>
      <c r="M354" s="69">
        <v>9.0194441641398093</v>
      </c>
      <c r="N354" s="69">
        <v>14.174543651849399</v>
      </c>
      <c r="O354" s="69">
        <v>8.8793352979811999</v>
      </c>
      <c r="P354" s="69">
        <v>2731.9792951999998</v>
      </c>
      <c r="Q354" s="69">
        <v>8.5957708832863595</v>
      </c>
      <c r="R354" s="69">
        <v>14.004638477220601</v>
      </c>
      <c r="S354" s="69">
        <v>8.4335709229585891</v>
      </c>
      <c r="T354" s="69">
        <v>1154.8858344</v>
      </c>
      <c r="U354" s="69">
        <v>13.045652738662801</v>
      </c>
      <c r="V354" s="69">
        <v>5.9201614820625004</v>
      </c>
      <c r="W354" s="69">
        <v>12.833032623187099</v>
      </c>
      <c r="X354" s="69">
        <v>12296.787327</v>
      </c>
      <c r="Y354" s="69">
        <v>3.5150953250473398</v>
      </c>
      <c r="Z354" s="69">
        <v>63.0356391237937</v>
      </c>
      <c r="AA354" s="69">
        <v>3.2123193100665599</v>
      </c>
    </row>
    <row r="355" spans="1:27" x14ac:dyDescent="0.25">
      <c r="A355" s="69" t="s">
        <v>250</v>
      </c>
      <c r="B355" s="69" t="s">
        <v>251</v>
      </c>
      <c r="C355" s="69" t="s">
        <v>15</v>
      </c>
      <c r="D355" s="69"/>
      <c r="E355" s="69"/>
      <c r="F355" s="69"/>
      <c r="G355" s="69"/>
      <c r="H355" s="69"/>
      <c r="I355" s="69"/>
      <c r="J355" s="69"/>
      <c r="K355" s="69"/>
      <c r="L355" s="69">
        <v>39.693758500000001</v>
      </c>
      <c r="M355" s="69">
        <v>73.071673706853105</v>
      </c>
      <c r="N355" s="69">
        <v>80.213426849062401</v>
      </c>
      <c r="O355" s="69">
        <v>24.645928750780399</v>
      </c>
      <c r="P355" s="69"/>
      <c r="Q355" s="69"/>
      <c r="R355" s="69"/>
      <c r="S355" s="69"/>
      <c r="T355" s="69"/>
      <c r="U355" s="69"/>
      <c r="V355" s="69"/>
      <c r="W355" s="69"/>
      <c r="X355" s="69">
        <v>9.7914212999999997</v>
      </c>
      <c r="Y355" s="69">
        <v>100</v>
      </c>
      <c r="Z355" s="69">
        <v>19.786573150937599</v>
      </c>
      <c r="AA355" s="69">
        <v>99.912925189082102</v>
      </c>
    </row>
    <row r="356" spans="1:27" x14ac:dyDescent="0.25">
      <c r="A356" s="69" t="s">
        <v>250</v>
      </c>
      <c r="B356" s="69" t="s">
        <v>251</v>
      </c>
      <c r="C356" s="69" t="s">
        <v>16</v>
      </c>
      <c r="D356" s="69">
        <v>27.8008025</v>
      </c>
      <c r="E356" s="69">
        <v>59.112828777873098</v>
      </c>
      <c r="F356" s="69">
        <v>0.17903152665487199</v>
      </c>
      <c r="G356" s="69">
        <v>59.050690344506201</v>
      </c>
      <c r="H356" s="69">
        <v>463.26977440000002</v>
      </c>
      <c r="I356" s="69">
        <v>16.793843159389699</v>
      </c>
      <c r="J356" s="69">
        <v>2.98336333866227</v>
      </c>
      <c r="K356" s="69">
        <v>16.649601713073501</v>
      </c>
      <c r="L356" s="69">
        <v>1833.4860188</v>
      </c>
      <c r="M356" s="69">
        <v>9.6035826671453695</v>
      </c>
      <c r="N356" s="69">
        <v>11.8072779030795</v>
      </c>
      <c r="O356" s="69">
        <v>9.4809900020719091</v>
      </c>
      <c r="P356" s="69">
        <v>1715.9778404000001</v>
      </c>
      <c r="Q356" s="69">
        <v>9.2811821824922802</v>
      </c>
      <c r="R356" s="69">
        <v>11.050549079392299</v>
      </c>
      <c r="S356" s="69">
        <v>9.1708849598039297</v>
      </c>
      <c r="T356" s="69">
        <v>1382.3250015000001</v>
      </c>
      <c r="U356" s="69">
        <v>12.786405422222201</v>
      </c>
      <c r="V356" s="69">
        <v>8.9018925029859695</v>
      </c>
      <c r="W356" s="69">
        <v>12.5174068691712</v>
      </c>
      <c r="X356" s="69">
        <v>10105.5801727</v>
      </c>
      <c r="Y356" s="69">
        <v>3.2334102909337301</v>
      </c>
      <c r="Z356" s="69">
        <v>65.077885649224996</v>
      </c>
      <c r="AA356" s="69">
        <v>2.7896018345932001</v>
      </c>
    </row>
    <row r="357" spans="1:27" x14ac:dyDescent="0.25">
      <c r="A357" s="69" t="s">
        <v>252</v>
      </c>
      <c r="B357" s="69" t="s">
        <v>253</v>
      </c>
      <c r="C357" s="69" t="s">
        <v>15</v>
      </c>
      <c r="D357" s="69">
        <v>46.280337600000003</v>
      </c>
      <c r="E357" s="69">
        <v>57.105853325958101</v>
      </c>
      <c r="F357" s="69">
        <v>4.5060703510378799</v>
      </c>
      <c r="G357" s="69">
        <v>56.547571815848301</v>
      </c>
      <c r="H357" s="69">
        <v>558.11839999999995</v>
      </c>
      <c r="I357" s="69">
        <v>18.399913553485799</v>
      </c>
      <c r="J357" s="69">
        <v>54.3410205073505</v>
      </c>
      <c r="K357" s="69">
        <v>13.7737413544105</v>
      </c>
      <c r="L357" s="69">
        <v>366.43481639999999</v>
      </c>
      <c r="M357" s="69">
        <v>27.456263473812001</v>
      </c>
      <c r="N357" s="69">
        <v>35.677809354788501</v>
      </c>
      <c r="O357" s="69">
        <v>20.991661736740699</v>
      </c>
      <c r="P357" s="69">
        <v>56.232914000000001</v>
      </c>
      <c r="Q357" s="69">
        <v>75.845179363241996</v>
      </c>
      <c r="R357" s="69">
        <v>5.4750997868231401</v>
      </c>
      <c r="S357" s="69">
        <v>72.555192615750897</v>
      </c>
      <c r="T357" s="69"/>
      <c r="U357" s="69"/>
      <c r="V357" s="69"/>
      <c r="W357" s="69"/>
      <c r="X357" s="69"/>
      <c r="Y357" s="69"/>
      <c r="Z357" s="69"/>
      <c r="AA357" s="69"/>
    </row>
    <row r="358" spans="1:27" x14ac:dyDescent="0.25">
      <c r="A358" s="69" t="s">
        <v>252</v>
      </c>
      <c r="B358" s="69" t="s">
        <v>253</v>
      </c>
      <c r="C358" s="69" t="s">
        <v>16</v>
      </c>
      <c r="D358" s="69">
        <v>108.6083859</v>
      </c>
      <c r="E358" s="69">
        <v>51.268061249570302</v>
      </c>
      <c r="F358" s="69">
        <v>0.75470945587340799</v>
      </c>
      <c r="G358" s="69">
        <v>51.5491206601315</v>
      </c>
      <c r="H358" s="69">
        <v>2269.1644913999999</v>
      </c>
      <c r="I358" s="69">
        <v>11.446234640234801</v>
      </c>
      <c r="J358" s="69">
        <v>15.7682105704855</v>
      </c>
      <c r="K358" s="69">
        <v>11.394110276576001</v>
      </c>
      <c r="L358" s="69">
        <v>6755.0948429999999</v>
      </c>
      <c r="M358" s="69">
        <v>6.2540456029070199</v>
      </c>
      <c r="N358" s="69">
        <v>46.940518552847699</v>
      </c>
      <c r="O358" s="69">
        <v>5.4849245255338896</v>
      </c>
      <c r="P358" s="69">
        <v>1787.3922456</v>
      </c>
      <c r="Q358" s="69">
        <v>12.2046549850154</v>
      </c>
      <c r="R358" s="69">
        <v>12.420420558971999</v>
      </c>
      <c r="S358" s="69">
        <v>11.9741996881221</v>
      </c>
      <c r="T358" s="69">
        <v>625.7101907</v>
      </c>
      <c r="U358" s="69">
        <v>19.985523507932399</v>
      </c>
      <c r="V358" s="69">
        <v>4.3480012491157298</v>
      </c>
      <c r="W358" s="69">
        <v>19.961721114654001</v>
      </c>
      <c r="X358" s="69">
        <v>2844.7844648999999</v>
      </c>
      <c r="Y358" s="69">
        <v>14.2865286804308</v>
      </c>
      <c r="Z358" s="69">
        <v>19.7681396127056</v>
      </c>
      <c r="AA358" s="69">
        <v>14.148496840035801</v>
      </c>
    </row>
    <row r="359" spans="1:27" x14ac:dyDescent="0.25">
      <c r="A359" s="69" t="s">
        <v>254</v>
      </c>
      <c r="B359" s="69" t="s">
        <v>255</v>
      </c>
      <c r="C359" s="69" t="s">
        <v>15</v>
      </c>
      <c r="D359" s="69"/>
      <c r="E359" s="69"/>
      <c r="F359" s="69"/>
      <c r="G359" s="69"/>
      <c r="H359" s="69">
        <v>29.484190900000002</v>
      </c>
      <c r="I359" s="69">
        <v>70.937129930592306</v>
      </c>
      <c r="J359" s="69">
        <v>57.347415021417</v>
      </c>
      <c r="K359" s="69">
        <v>43.2259804006626</v>
      </c>
      <c r="L359" s="69">
        <v>9.4881876999999992</v>
      </c>
      <c r="M359" s="69">
        <v>99.999999999999702</v>
      </c>
      <c r="N359" s="69">
        <v>18.4547386658321</v>
      </c>
      <c r="O359" s="69">
        <v>94.832762657028994</v>
      </c>
      <c r="P359" s="69"/>
      <c r="Q359" s="69"/>
      <c r="R359" s="69"/>
      <c r="S359" s="69"/>
      <c r="T359" s="69"/>
      <c r="U359" s="69"/>
      <c r="V359" s="69"/>
      <c r="W359" s="69"/>
      <c r="X359" s="69">
        <v>12.4409081</v>
      </c>
      <c r="Y359" s="69">
        <v>100</v>
      </c>
      <c r="Z359" s="69">
        <v>24.197846312750901</v>
      </c>
      <c r="AA359" s="69">
        <v>88.506329425609493</v>
      </c>
    </row>
    <row r="360" spans="1:27" x14ac:dyDescent="0.25">
      <c r="A360" s="69" t="s">
        <v>254</v>
      </c>
      <c r="B360" s="69" t="s">
        <v>255</v>
      </c>
      <c r="C360" s="69" t="s">
        <v>16</v>
      </c>
      <c r="D360" s="69"/>
      <c r="E360" s="69"/>
      <c r="F360" s="69"/>
      <c r="G360" s="69"/>
      <c r="H360" s="69">
        <v>227.1277771</v>
      </c>
      <c r="I360" s="69">
        <v>27.402540180400699</v>
      </c>
      <c r="J360" s="69">
        <v>1.69108929404055</v>
      </c>
      <c r="K360" s="69">
        <v>27.388109147800201</v>
      </c>
      <c r="L360" s="69">
        <v>1525.5847979</v>
      </c>
      <c r="M360" s="69">
        <v>9.3945900651654792</v>
      </c>
      <c r="N360" s="69">
        <v>11.3588049503246</v>
      </c>
      <c r="O360" s="69">
        <v>9.2128661984655995</v>
      </c>
      <c r="P360" s="69">
        <v>1146.4821059999999</v>
      </c>
      <c r="Q360" s="69">
        <v>11.4736357583869</v>
      </c>
      <c r="R360" s="69">
        <v>8.5361801186124708</v>
      </c>
      <c r="S360" s="69">
        <v>11.3115776089954</v>
      </c>
      <c r="T360" s="69">
        <v>932.55480350000005</v>
      </c>
      <c r="U360" s="69">
        <v>15.0027222634286</v>
      </c>
      <c r="V360" s="69">
        <v>6.9433755062490796</v>
      </c>
      <c r="W360" s="69">
        <v>14.6720778733913</v>
      </c>
      <c r="X360" s="69">
        <v>9599.1070586999995</v>
      </c>
      <c r="Y360" s="69">
        <v>2.5839229423131198</v>
      </c>
      <c r="Z360" s="69">
        <v>71.470550130773304</v>
      </c>
      <c r="AA360" s="69">
        <v>2.3975028570990098</v>
      </c>
    </row>
    <row r="361" spans="1:27" x14ac:dyDescent="0.25">
      <c r="A361" s="69" t="s">
        <v>258</v>
      </c>
      <c r="B361" s="69" t="s">
        <v>259</v>
      </c>
      <c r="C361" s="69" t="s">
        <v>15</v>
      </c>
      <c r="D361" s="69">
        <v>21.419477100000002</v>
      </c>
      <c r="E361" s="69">
        <v>99.999999999999901</v>
      </c>
      <c r="F361" s="69">
        <v>43.038164262310303</v>
      </c>
      <c r="G361" s="69">
        <v>70.3811359551583</v>
      </c>
      <c r="H361" s="69">
        <v>12.1448435</v>
      </c>
      <c r="I361" s="69">
        <v>99.999999999999702</v>
      </c>
      <c r="J361" s="69">
        <v>24.402639105183901</v>
      </c>
      <c r="K361" s="69">
        <v>93.386944167666698</v>
      </c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>
        <v>16.204245199999999</v>
      </c>
      <c r="Y361" s="69">
        <v>100</v>
      </c>
      <c r="Z361" s="69">
        <v>32.559196632505703</v>
      </c>
      <c r="AA361" s="69">
        <v>84.095649047450806</v>
      </c>
    </row>
    <row r="362" spans="1:27" x14ac:dyDescent="0.25">
      <c r="A362" s="69" t="s">
        <v>258</v>
      </c>
      <c r="B362" s="69" t="s">
        <v>259</v>
      </c>
      <c r="C362" s="69" t="s">
        <v>16</v>
      </c>
      <c r="D362" s="69">
        <v>33.0600381</v>
      </c>
      <c r="E362" s="69">
        <v>72.545380944857399</v>
      </c>
      <c r="F362" s="69">
        <v>0.17355822395120299</v>
      </c>
      <c r="G362" s="69">
        <v>72.325557791013097</v>
      </c>
      <c r="H362" s="69">
        <v>531.63411929999995</v>
      </c>
      <c r="I362" s="69">
        <v>19.655328795707401</v>
      </c>
      <c r="J362" s="69">
        <v>2.79096694500089</v>
      </c>
      <c r="K362" s="69">
        <v>19.7880973007527</v>
      </c>
      <c r="L362" s="69">
        <v>2713.5045140000002</v>
      </c>
      <c r="M362" s="69">
        <v>7.9298003962700099</v>
      </c>
      <c r="N362" s="69">
        <v>14.245326115743699</v>
      </c>
      <c r="O362" s="69">
        <v>8.1635188552498601</v>
      </c>
      <c r="P362" s="69">
        <v>1520.2925837</v>
      </c>
      <c r="Q362" s="69">
        <v>12.6800361302494</v>
      </c>
      <c r="R362" s="69">
        <v>7.9812152640307499</v>
      </c>
      <c r="S362" s="69">
        <v>12.9989297437451</v>
      </c>
      <c r="T362" s="69">
        <v>1126.2086631</v>
      </c>
      <c r="U362" s="69">
        <v>13.3766529143283</v>
      </c>
      <c r="V362" s="69">
        <v>5.9123578374247199</v>
      </c>
      <c r="W362" s="69">
        <v>13.1068879182081</v>
      </c>
      <c r="X362" s="69">
        <v>13123.684737600001</v>
      </c>
      <c r="Y362" s="69">
        <v>3.2579651518429502</v>
      </c>
      <c r="Z362" s="69">
        <v>68.896575613848697</v>
      </c>
      <c r="AA362" s="69">
        <v>2.62454756396972</v>
      </c>
    </row>
    <row r="363" spans="1:27" x14ac:dyDescent="0.25">
      <c r="A363" s="69" t="s">
        <v>262</v>
      </c>
      <c r="B363" s="69" t="s">
        <v>263</v>
      </c>
      <c r="C363" s="69" t="s">
        <v>15</v>
      </c>
      <c r="D363" s="69"/>
      <c r="E363" s="69"/>
      <c r="F363" s="69"/>
      <c r="G363" s="69"/>
      <c r="H363" s="69">
        <v>24.059267200000001</v>
      </c>
      <c r="I363" s="69">
        <v>72.513010726461502</v>
      </c>
      <c r="J363" s="69">
        <v>44.005550838298902</v>
      </c>
      <c r="K363" s="69">
        <v>57.112143342843403</v>
      </c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>
        <v>30.613988200000001</v>
      </c>
      <c r="Y363" s="69">
        <v>70.622824649543801</v>
      </c>
      <c r="Z363" s="69">
        <v>55.994449161701098</v>
      </c>
      <c r="AA363" s="69">
        <v>44.883936979180397</v>
      </c>
    </row>
    <row r="364" spans="1:27" x14ac:dyDescent="0.25">
      <c r="A364" s="69" t="s">
        <v>262</v>
      </c>
      <c r="B364" s="69" t="s">
        <v>263</v>
      </c>
      <c r="C364" s="69" t="s">
        <v>16</v>
      </c>
      <c r="D364" s="69">
        <v>11.8433096</v>
      </c>
      <c r="E364" s="69">
        <v>99.999999999999403</v>
      </c>
      <c r="F364" s="69">
        <v>6.8304198630257107E-2</v>
      </c>
      <c r="G364" s="69">
        <v>100.00484468100299</v>
      </c>
      <c r="H364" s="69">
        <v>708.12435089999997</v>
      </c>
      <c r="I364" s="69">
        <v>14.716735738092201</v>
      </c>
      <c r="J364" s="69">
        <v>4.0839822610730003</v>
      </c>
      <c r="K364" s="69">
        <v>14.7165847335962</v>
      </c>
      <c r="L364" s="69">
        <v>3136.9644967999998</v>
      </c>
      <c r="M364" s="69">
        <v>7.5337136090052601</v>
      </c>
      <c r="N364" s="69">
        <v>18.091889287897398</v>
      </c>
      <c r="O364" s="69">
        <v>7.4118703633905003</v>
      </c>
      <c r="P364" s="69">
        <v>2093.0418519999998</v>
      </c>
      <c r="Q364" s="69">
        <v>8.8542605174868001</v>
      </c>
      <c r="R364" s="69">
        <v>12.0712496108731</v>
      </c>
      <c r="S364" s="69">
        <v>8.9390996614277896</v>
      </c>
      <c r="T364" s="69">
        <v>463.84131739999998</v>
      </c>
      <c r="U364" s="69">
        <v>18.199658316357201</v>
      </c>
      <c r="V364" s="69">
        <v>2.67512296365281</v>
      </c>
      <c r="W364" s="69">
        <v>18.2044861503935</v>
      </c>
      <c r="X364" s="69">
        <v>10925.2499687</v>
      </c>
      <c r="Y364" s="69">
        <v>2.7626491334569301</v>
      </c>
      <c r="Z364" s="69">
        <v>63.0094516778735</v>
      </c>
      <c r="AA364" s="69">
        <v>2.61147480698618</v>
      </c>
    </row>
    <row r="365" spans="1:27" x14ac:dyDescent="0.25">
      <c r="A365" s="69" t="s">
        <v>264</v>
      </c>
      <c r="B365" s="69" t="s">
        <v>265</v>
      </c>
      <c r="C365" s="69" t="s">
        <v>15</v>
      </c>
      <c r="D365" s="69"/>
      <c r="E365" s="69"/>
      <c r="F365" s="69"/>
      <c r="G365" s="69"/>
      <c r="H365" s="69">
        <v>6.3329499</v>
      </c>
      <c r="I365" s="69">
        <v>70.735503442531893</v>
      </c>
      <c r="J365" s="69">
        <v>33.695634951085303</v>
      </c>
      <c r="K365" s="69">
        <v>67.041834702817496</v>
      </c>
      <c r="L365" s="69"/>
      <c r="M365" s="69"/>
      <c r="N365" s="69"/>
      <c r="O365" s="69"/>
      <c r="P365" s="69"/>
      <c r="Q365" s="69"/>
      <c r="R365" s="69"/>
      <c r="S365" s="69"/>
      <c r="T365" s="69">
        <v>6.4919716999999997</v>
      </c>
      <c r="U365" s="69">
        <v>100</v>
      </c>
      <c r="V365" s="69">
        <v>34.541739942704503</v>
      </c>
      <c r="W365" s="69">
        <v>77.151115832388598</v>
      </c>
      <c r="X365" s="69">
        <v>5.9696490000000004</v>
      </c>
      <c r="Y365" s="69">
        <v>100</v>
      </c>
      <c r="Z365" s="69">
        <v>31.762625106210201</v>
      </c>
      <c r="AA365" s="69">
        <v>80.7214106292666</v>
      </c>
    </row>
    <row r="366" spans="1:27" x14ac:dyDescent="0.25">
      <c r="A366" s="69" t="s">
        <v>264</v>
      </c>
      <c r="B366" s="69" t="s">
        <v>265</v>
      </c>
      <c r="C366" s="69" t="s">
        <v>16</v>
      </c>
      <c r="D366" s="69">
        <v>7.1753232000000002</v>
      </c>
      <c r="E366" s="69">
        <v>70.442101103408802</v>
      </c>
      <c r="F366" s="69">
        <v>0.155882055410656</v>
      </c>
      <c r="G366" s="69">
        <v>70.218227852770696</v>
      </c>
      <c r="H366" s="69">
        <v>272.0293618</v>
      </c>
      <c r="I366" s="69">
        <v>14.1671776439761</v>
      </c>
      <c r="J366" s="69">
        <v>5.9097680853502101</v>
      </c>
      <c r="K366" s="69">
        <v>14.3516080058554</v>
      </c>
      <c r="L366" s="69">
        <v>1379.3828523</v>
      </c>
      <c r="M366" s="69">
        <v>6.7499841525826199</v>
      </c>
      <c r="N366" s="69">
        <v>29.9667385316855</v>
      </c>
      <c r="O366" s="69">
        <v>6.4077865742062503</v>
      </c>
      <c r="P366" s="69">
        <v>949.3894593</v>
      </c>
      <c r="Q366" s="69">
        <v>8.0834883560981403</v>
      </c>
      <c r="R366" s="69">
        <v>20.625242400355599</v>
      </c>
      <c r="S366" s="69">
        <v>7.5608944472208899</v>
      </c>
      <c r="T366" s="69">
        <v>270.97846490000001</v>
      </c>
      <c r="U366" s="69">
        <v>16.4885417336362</v>
      </c>
      <c r="V366" s="69">
        <v>5.8869376198463499</v>
      </c>
      <c r="W366" s="69">
        <v>16.168006096887499</v>
      </c>
      <c r="X366" s="69">
        <v>1724.0908488</v>
      </c>
      <c r="Y366" s="69">
        <v>6.7909073829610103</v>
      </c>
      <c r="Z366" s="69">
        <v>37.455431307351603</v>
      </c>
      <c r="AA366" s="69">
        <v>6.9322749435981201</v>
      </c>
    </row>
    <row r="367" spans="1:27" x14ac:dyDescent="0.25">
      <c r="A367" s="69" t="s">
        <v>266</v>
      </c>
      <c r="B367" s="69" t="s">
        <v>267</v>
      </c>
      <c r="C367" s="69" t="s">
        <v>15</v>
      </c>
      <c r="D367" s="69">
        <v>56.707381099999999</v>
      </c>
      <c r="E367" s="69">
        <v>100</v>
      </c>
      <c r="F367" s="69">
        <v>5.6460769672468301</v>
      </c>
      <c r="G367" s="69">
        <v>99.886446646042799</v>
      </c>
      <c r="H367" s="69">
        <v>409.41283859999999</v>
      </c>
      <c r="I367" s="69">
        <v>40.5390290486393</v>
      </c>
      <c r="J367" s="69">
        <v>40.7632366946779</v>
      </c>
      <c r="K367" s="69">
        <v>36.2831665205468</v>
      </c>
      <c r="L367" s="69">
        <v>374.0369053</v>
      </c>
      <c r="M367" s="69">
        <v>52.366337205824799</v>
      </c>
      <c r="N367" s="69">
        <v>37.2410277983127</v>
      </c>
      <c r="O367" s="69">
        <v>37.200778707502501</v>
      </c>
      <c r="P367" s="69">
        <v>164.21071180000001</v>
      </c>
      <c r="Q367" s="69">
        <v>70.380019745457801</v>
      </c>
      <c r="R367" s="69">
        <v>16.349658539762601</v>
      </c>
      <c r="S367" s="69">
        <v>60.344244160380299</v>
      </c>
      <c r="T367" s="69"/>
      <c r="U367" s="69"/>
      <c r="V367" s="69"/>
      <c r="W367" s="69"/>
      <c r="X367" s="69"/>
      <c r="Y367" s="69"/>
      <c r="Z367" s="69"/>
      <c r="AA367" s="69"/>
    </row>
    <row r="368" spans="1:27" x14ac:dyDescent="0.25">
      <c r="A368" s="69" t="s">
        <v>266</v>
      </c>
      <c r="B368" s="69" t="s">
        <v>267</v>
      </c>
      <c r="C368" s="69" t="s">
        <v>16</v>
      </c>
      <c r="D368" s="69">
        <v>253.16858479999999</v>
      </c>
      <c r="E368" s="69">
        <v>50.130525516505301</v>
      </c>
      <c r="F368" s="69">
        <v>0.349642351708428</v>
      </c>
      <c r="G368" s="69">
        <v>50.456250094796999</v>
      </c>
      <c r="H368" s="69">
        <v>6330.9589231</v>
      </c>
      <c r="I368" s="69">
        <v>12.8718805501591</v>
      </c>
      <c r="J368" s="69">
        <v>8.7434677892236792</v>
      </c>
      <c r="K368" s="69">
        <v>12.868919831815401</v>
      </c>
      <c r="L368" s="69">
        <v>21102.107966799998</v>
      </c>
      <c r="M368" s="69">
        <v>7.7445580031863903</v>
      </c>
      <c r="N368" s="69">
        <v>29.143389419132699</v>
      </c>
      <c r="O368" s="69">
        <v>7.2756818336592</v>
      </c>
      <c r="P368" s="69">
        <v>13800.287050700001</v>
      </c>
      <c r="Q368" s="69">
        <v>7.72316330161628</v>
      </c>
      <c r="R368" s="69">
        <v>19.059097804215899</v>
      </c>
      <c r="S368" s="69">
        <v>7.6008430709522798</v>
      </c>
      <c r="T368" s="69">
        <v>5056.6880042000003</v>
      </c>
      <c r="U368" s="69">
        <v>11.819792827073901</v>
      </c>
      <c r="V368" s="69">
        <v>6.98361641923705</v>
      </c>
      <c r="W368" s="69">
        <v>11.6651035463307</v>
      </c>
      <c r="X368" s="69">
        <v>25864.660989100001</v>
      </c>
      <c r="Y368" s="69">
        <v>6.7129765086575901</v>
      </c>
      <c r="Z368" s="69">
        <v>35.720786216482303</v>
      </c>
      <c r="AA368" s="69">
        <v>6.4398330279238198</v>
      </c>
    </row>
    <row r="369" spans="1:27" x14ac:dyDescent="0.25">
      <c r="A369" s="69" t="s">
        <v>270</v>
      </c>
      <c r="B369" s="69" t="s">
        <v>271</v>
      </c>
      <c r="C369" s="69" t="s">
        <v>15</v>
      </c>
      <c r="D369" s="69">
        <v>11.187962799999999</v>
      </c>
      <c r="E369" s="69">
        <v>100</v>
      </c>
      <c r="F369" s="69">
        <v>5.8810698225134699</v>
      </c>
      <c r="G369" s="69">
        <v>91.447936538163702</v>
      </c>
      <c r="H369" s="69">
        <v>69.0997907</v>
      </c>
      <c r="I369" s="69">
        <v>49.733075236144103</v>
      </c>
      <c r="J369" s="69">
        <v>36.3230286954268</v>
      </c>
      <c r="K369" s="69">
        <v>40.288538890258202</v>
      </c>
      <c r="L369" s="69">
        <v>78.315714999999997</v>
      </c>
      <c r="M369" s="69">
        <v>43.7017784366111</v>
      </c>
      <c r="N369" s="69">
        <v>41.167475826346703</v>
      </c>
      <c r="O369" s="69">
        <v>33.076917786371297</v>
      </c>
      <c r="P369" s="69">
        <v>31.633395499999999</v>
      </c>
      <c r="Q369" s="69">
        <v>71.476423008249</v>
      </c>
      <c r="R369" s="69">
        <v>16.628425655713102</v>
      </c>
      <c r="S369" s="69">
        <v>59.778624079445798</v>
      </c>
      <c r="T369" s="69"/>
      <c r="U369" s="69"/>
      <c r="V369" s="69"/>
      <c r="W369" s="69"/>
      <c r="X369" s="69"/>
      <c r="Y369" s="69"/>
      <c r="Z369" s="69"/>
      <c r="AA369" s="69"/>
    </row>
    <row r="370" spans="1:27" x14ac:dyDescent="0.25">
      <c r="A370" s="69" t="s">
        <v>270</v>
      </c>
      <c r="B370" s="69" t="s">
        <v>271</v>
      </c>
      <c r="C370" s="69" t="s">
        <v>16</v>
      </c>
      <c r="D370" s="69">
        <v>19.861487799999999</v>
      </c>
      <c r="E370" s="69">
        <v>99.999999999999801</v>
      </c>
      <c r="F370" s="69">
        <v>0.145047272791099</v>
      </c>
      <c r="G370" s="69">
        <v>100.246906652109</v>
      </c>
      <c r="H370" s="69">
        <v>588.21743790000005</v>
      </c>
      <c r="I370" s="69">
        <v>19.728688997237299</v>
      </c>
      <c r="J370" s="69">
        <v>4.2957172209205101</v>
      </c>
      <c r="K370" s="69">
        <v>19.565462532740099</v>
      </c>
      <c r="L370" s="69">
        <v>2401.6490494</v>
      </c>
      <c r="M370" s="69">
        <v>12.0026533377478</v>
      </c>
      <c r="N370" s="69">
        <v>17.539101215610099</v>
      </c>
      <c r="O370" s="69">
        <v>12.1664648479445</v>
      </c>
      <c r="P370" s="69">
        <v>1575.4666236</v>
      </c>
      <c r="Q370" s="69">
        <v>11.0664267991007</v>
      </c>
      <c r="R370" s="69">
        <v>11.5055397373897</v>
      </c>
      <c r="S370" s="69">
        <v>11.611748210989999</v>
      </c>
      <c r="T370" s="69">
        <v>881.92871170000001</v>
      </c>
      <c r="U370" s="69">
        <v>17.4943882076664</v>
      </c>
      <c r="V370" s="69">
        <v>6.44067331291527</v>
      </c>
      <c r="W370" s="69">
        <v>16.730789897853001</v>
      </c>
      <c r="X370" s="69">
        <v>8225.9902641000008</v>
      </c>
      <c r="Y370" s="69">
        <v>5.8902160853483601</v>
      </c>
      <c r="Z370" s="69">
        <v>60.073921240373302</v>
      </c>
      <c r="AA370" s="69">
        <v>5.0479239633105504</v>
      </c>
    </row>
    <row r="371" spans="1:27" x14ac:dyDescent="0.25">
      <c r="A371" s="69" t="s">
        <v>272</v>
      </c>
      <c r="B371" s="69" t="s">
        <v>273</v>
      </c>
      <c r="C371" s="69" t="s">
        <v>15</v>
      </c>
      <c r="D371" s="69">
        <v>26.840395399999998</v>
      </c>
      <c r="E371" s="69">
        <v>100</v>
      </c>
      <c r="F371" s="69">
        <v>14.954974194686301</v>
      </c>
      <c r="G371" s="69">
        <v>76.456704539056602</v>
      </c>
      <c r="H371" s="69">
        <v>68.758009799999996</v>
      </c>
      <c r="I371" s="69">
        <v>57.823173666182903</v>
      </c>
      <c r="J371" s="69">
        <v>38.3106972498991</v>
      </c>
      <c r="K371" s="69">
        <v>38.954371587082299</v>
      </c>
      <c r="L371" s="69">
        <v>53.034958600000003</v>
      </c>
      <c r="M371" s="69">
        <v>70.252373943676503</v>
      </c>
      <c r="N371" s="69">
        <v>29.550102577075101</v>
      </c>
      <c r="O371" s="69">
        <v>63.517634291850499</v>
      </c>
      <c r="P371" s="69"/>
      <c r="Q371" s="69"/>
      <c r="R371" s="69"/>
      <c r="S371" s="69"/>
      <c r="T371" s="69"/>
      <c r="U371" s="69"/>
      <c r="V371" s="69"/>
      <c r="W371" s="69"/>
      <c r="X371" s="69">
        <v>30.841338400000001</v>
      </c>
      <c r="Y371" s="69">
        <v>100</v>
      </c>
      <c r="Z371" s="69">
        <v>17.184225978339601</v>
      </c>
      <c r="AA371" s="69">
        <v>92.803551124666001</v>
      </c>
    </row>
    <row r="372" spans="1:27" x14ac:dyDescent="0.25">
      <c r="A372" s="69" t="s">
        <v>272</v>
      </c>
      <c r="B372" s="69" t="s">
        <v>273</v>
      </c>
      <c r="C372" s="69" t="s">
        <v>16</v>
      </c>
      <c r="D372" s="69">
        <v>99.376180599999998</v>
      </c>
      <c r="E372" s="69">
        <v>52.292518320800603</v>
      </c>
      <c r="F372" s="69">
        <v>0.47830909618593498</v>
      </c>
      <c r="G372" s="69">
        <v>51.819974526467597</v>
      </c>
      <c r="H372" s="69">
        <v>1238.9602377000001</v>
      </c>
      <c r="I372" s="69">
        <v>25.913841840247301</v>
      </c>
      <c r="J372" s="69">
        <v>5.9632594845831504</v>
      </c>
      <c r="K372" s="69">
        <v>25.478826292940798</v>
      </c>
      <c r="L372" s="69">
        <v>3657.0466918000002</v>
      </c>
      <c r="M372" s="69">
        <v>9.3053259190497108</v>
      </c>
      <c r="N372" s="69">
        <v>17.6017903616696</v>
      </c>
      <c r="O372" s="69">
        <v>9.2915429186157308</v>
      </c>
      <c r="P372" s="69">
        <v>2722.8517308999999</v>
      </c>
      <c r="Q372" s="69">
        <v>10.497241184987899</v>
      </c>
      <c r="R372" s="69">
        <v>13.105401541816599</v>
      </c>
      <c r="S372" s="69">
        <v>10.3879411538308</v>
      </c>
      <c r="T372" s="69">
        <v>1303.5758524</v>
      </c>
      <c r="U372" s="69">
        <v>12.805038912169</v>
      </c>
      <c r="V372" s="69">
        <v>6.2742619409067304</v>
      </c>
      <c r="W372" s="69">
        <v>12.7489906026086</v>
      </c>
      <c r="X372" s="69">
        <v>11754.7501942</v>
      </c>
      <c r="Y372" s="69">
        <v>4.9386010538955398</v>
      </c>
      <c r="Z372" s="69">
        <v>56.576977574837898</v>
      </c>
      <c r="AA372" s="69">
        <v>4.7158873727064003</v>
      </c>
    </row>
    <row r="373" spans="1:27" x14ac:dyDescent="0.25">
      <c r="A373" s="69" t="s">
        <v>274</v>
      </c>
      <c r="B373" s="69" t="s">
        <v>275</v>
      </c>
      <c r="C373" s="69" t="s">
        <v>15</v>
      </c>
      <c r="D373" s="69">
        <v>26.8628845</v>
      </c>
      <c r="E373" s="69">
        <v>99.999999999999801</v>
      </c>
      <c r="F373" s="69">
        <v>8.3378350454176999</v>
      </c>
      <c r="G373" s="69">
        <v>92.672864434085497</v>
      </c>
      <c r="H373" s="69">
        <v>137.51151150000001</v>
      </c>
      <c r="I373" s="69">
        <v>69.325950626455693</v>
      </c>
      <c r="J373" s="69">
        <v>42.681503534479297</v>
      </c>
      <c r="K373" s="69">
        <v>45.339987171434103</v>
      </c>
      <c r="L373" s="69">
        <v>111.4740424</v>
      </c>
      <c r="M373" s="69">
        <v>50.190407632605599</v>
      </c>
      <c r="N373" s="69">
        <v>34.599865006198399</v>
      </c>
      <c r="O373" s="69">
        <v>49.383119172397301</v>
      </c>
      <c r="P373" s="69"/>
      <c r="Q373" s="69"/>
      <c r="R373" s="69"/>
      <c r="S373" s="69"/>
      <c r="T373" s="69"/>
      <c r="U373" s="69"/>
      <c r="V373" s="69"/>
      <c r="W373" s="69"/>
      <c r="X373" s="69">
        <v>46.3321319</v>
      </c>
      <c r="Y373" s="69">
        <v>100</v>
      </c>
      <c r="Z373" s="69">
        <v>14.380796413904701</v>
      </c>
      <c r="AA373" s="69">
        <v>94.028170166734498</v>
      </c>
    </row>
    <row r="374" spans="1:27" x14ac:dyDescent="0.25">
      <c r="A374" s="69" t="s">
        <v>274</v>
      </c>
      <c r="B374" s="69" t="s">
        <v>275</v>
      </c>
      <c r="C374" s="69" t="s">
        <v>16</v>
      </c>
      <c r="D374" s="69">
        <v>94.857806400000001</v>
      </c>
      <c r="E374" s="69">
        <v>58.4761016628877</v>
      </c>
      <c r="F374" s="69">
        <v>0.35877243298436701</v>
      </c>
      <c r="G374" s="69">
        <v>58.397462120564001</v>
      </c>
      <c r="H374" s="69">
        <v>2083.0394818999998</v>
      </c>
      <c r="I374" s="69">
        <v>18.327560666166701</v>
      </c>
      <c r="J374" s="69">
        <v>7.8784991060446599</v>
      </c>
      <c r="K374" s="69">
        <v>18.291896310569399</v>
      </c>
      <c r="L374" s="69">
        <v>6611.8450532999996</v>
      </c>
      <c r="M374" s="69">
        <v>10.3775223514216</v>
      </c>
      <c r="N374" s="69">
        <v>25.007406625925199</v>
      </c>
      <c r="O374" s="69">
        <v>9.7616877683057997</v>
      </c>
      <c r="P374" s="69">
        <v>4294.6307434</v>
      </c>
      <c r="Q374" s="69">
        <v>8.2132774909680997</v>
      </c>
      <c r="R374" s="69">
        <v>16.243208430119001</v>
      </c>
      <c r="S374" s="69">
        <v>8.4269125776267497</v>
      </c>
      <c r="T374" s="69">
        <v>1057.1760213</v>
      </c>
      <c r="U374" s="69">
        <v>19.512882636595499</v>
      </c>
      <c r="V374" s="69">
        <v>3.9984649408309898</v>
      </c>
      <c r="W374" s="69">
        <v>19.484059242275499</v>
      </c>
      <c r="X374" s="69">
        <v>12297.997993499999</v>
      </c>
      <c r="Y374" s="69">
        <v>7.5730840921062201</v>
      </c>
      <c r="Z374" s="69">
        <v>46.513648464095802</v>
      </c>
      <c r="AA374" s="69">
        <v>7.4797065770398401</v>
      </c>
    </row>
    <row r="375" spans="1:27" x14ac:dyDescent="0.25">
      <c r="A375" s="69" t="s">
        <v>276</v>
      </c>
      <c r="B375" s="69" t="s">
        <v>277</v>
      </c>
      <c r="C375" s="69" t="s">
        <v>15</v>
      </c>
      <c r="D375" s="69"/>
      <c r="E375" s="69"/>
      <c r="F375" s="69"/>
      <c r="G375" s="69"/>
      <c r="H375" s="69">
        <v>14.576076499999999</v>
      </c>
      <c r="I375" s="69">
        <v>99.999999999999901</v>
      </c>
      <c r="J375" s="69">
        <v>31.568935388918501</v>
      </c>
      <c r="K375" s="69">
        <v>84.964983375578896</v>
      </c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>
        <v>31.596137800000001</v>
      </c>
      <c r="Y375" s="69">
        <v>71.681804552637502</v>
      </c>
      <c r="Z375" s="69">
        <v>68.431064611081496</v>
      </c>
      <c r="AA375" s="69">
        <v>39.1964393035299</v>
      </c>
    </row>
    <row r="376" spans="1:27" x14ac:dyDescent="0.25">
      <c r="A376" s="69" t="s">
        <v>276</v>
      </c>
      <c r="B376" s="69" t="s">
        <v>277</v>
      </c>
      <c r="C376" s="69" t="s">
        <v>16</v>
      </c>
      <c r="D376" s="69">
        <v>17.3652221</v>
      </c>
      <c r="E376" s="69">
        <v>100</v>
      </c>
      <c r="F376" s="69">
        <v>9.8260130600395901E-2</v>
      </c>
      <c r="G376" s="69">
        <v>100.463257949473</v>
      </c>
      <c r="H376" s="69">
        <v>448.00945039999999</v>
      </c>
      <c r="I376" s="69">
        <v>24.4302208119562</v>
      </c>
      <c r="J376" s="69">
        <v>2.53503622660349</v>
      </c>
      <c r="K376" s="69">
        <v>23.340824576250402</v>
      </c>
      <c r="L376" s="69">
        <v>1781.3243720999999</v>
      </c>
      <c r="M376" s="69">
        <v>11.6121019956936</v>
      </c>
      <c r="N376" s="69">
        <v>10.079523569365399</v>
      </c>
      <c r="O376" s="69">
        <v>11.516331584881099</v>
      </c>
      <c r="P376" s="69">
        <v>1045.6555539000001</v>
      </c>
      <c r="Q376" s="69">
        <v>12.7981144333437</v>
      </c>
      <c r="R376" s="69">
        <v>5.9167830216950303</v>
      </c>
      <c r="S376" s="69">
        <v>12.765571638313901</v>
      </c>
      <c r="T376" s="69">
        <v>559.63173380000001</v>
      </c>
      <c r="U376" s="69">
        <v>25.8795991093968</v>
      </c>
      <c r="V376" s="69">
        <v>3.1666446265213</v>
      </c>
      <c r="W376" s="69">
        <v>24.356687777112501</v>
      </c>
      <c r="X376" s="69">
        <v>13820.7177379</v>
      </c>
      <c r="Y376" s="69">
        <v>3.19226029202762</v>
      </c>
      <c r="Z376" s="69">
        <v>78.203752425214404</v>
      </c>
      <c r="AA376" s="69">
        <v>2.0875328594083502</v>
      </c>
    </row>
    <row r="377" spans="1:27" x14ac:dyDescent="0.25">
      <c r="A377" s="69" t="s">
        <v>278</v>
      </c>
      <c r="B377" s="69" t="s">
        <v>279</v>
      </c>
      <c r="C377" s="69" t="s">
        <v>15</v>
      </c>
      <c r="D377" s="69">
        <v>26.3578604</v>
      </c>
      <c r="E377" s="69">
        <v>60.7615955862397</v>
      </c>
      <c r="F377" s="69">
        <v>10.699278078767099</v>
      </c>
      <c r="G377" s="69">
        <v>56.7036026819749</v>
      </c>
      <c r="H377" s="69">
        <v>155.4774176</v>
      </c>
      <c r="I377" s="69">
        <v>27.248612802852001</v>
      </c>
      <c r="J377" s="69">
        <v>63.111956001974697</v>
      </c>
      <c r="K377" s="69">
        <v>11.711695840126801</v>
      </c>
      <c r="L377" s="69">
        <v>64.516487100000006</v>
      </c>
      <c r="M377" s="69">
        <v>36.462008363626197</v>
      </c>
      <c r="N377" s="69">
        <v>26.188765919258302</v>
      </c>
      <c r="O377" s="69">
        <v>28.267357427655401</v>
      </c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</row>
    <row r="378" spans="1:27" x14ac:dyDescent="0.25">
      <c r="A378" s="69" t="s">
        <v>278</v>
      </c>
      <c r="B378" s="69" t="s">
        <v>279</v>
      </c>
      <c r="C378" s="69" t="s">
        <v>16</v>
      </c>
      <c r="D378" s="69">
        <v>48.055014100000001</v>
      </c>
      <c r="E378" s="69">
        <v>55.740419082195999</v>
      </c>
      <c r="F378" s="69">
        <v>0.72995220461795096</v>
      </c>
      <c r="G378" s="69">
        <v>54.782221483268003</v>
      </c>
      <c r="H378" s="69">
        <v>1478.054578</v>
      </c>
      <c r="I378" s="69">
        <v>10.2353772665411</v>
      </c>
      <c r="J378" s="69">
        <v>22.4515426321924</v>
      </c>
      <c r="K378" s="69">
        <v>9.5914561429495393</v>
      </c>
      <c r="L378" s="69">
        <v>2933.7669592000002</v>
      </c>
      <c r="M378" s="69">
        <v>5.8303531285323</v>
      </c>
      <c r="N378" s="69">
        <v>44.563708903444997</v>
      </c>
      <c r="O378" s="69">
        <v>5.5216807871742404</v>
      </c>
      <c r="P378" s="69">
        <v>857.68207129999996</v>
      </c>
      <c r="Q378" s="69">
        <v>11.4323475830241</v>
      </c>
      <c r="R378" s="69">
        <v>13.028128917076399</v>
      </c>
      <c r="S378" s="69">
        <v>10.8530181804942</v>
      </c>
      <c r="T378" s="69">
        <v>316.26867900000002</v>
      </c>
      <c r="U378" s="69">
        <v>20.764840764882202</v>
      </c>
      <c r="V378" s="69">
        <v>4.8040984652974501</v>
      </c>
      <c r="W378" s="69">
        <v>21.108741038502799</v>
      </c>
      <c r="X378" s="69">
        <v>949.48237210000002</v>
      </c>
      <c r="Y378" s="69">
        <v>13.572247687148</v>
      </c>
      <c r="Z378" s="69">
        <v>14.4225688773708</v>
      </c>
      <c r="AA378" s="69">
        <v>13.2199539698462</v>
      </c>
    </row>
    <row r="379" spans="1:27" x14ac:dyDescent="0.25">
      <c r="A379" s="69" t="s">
        <v>280</v>
      </c>
      <c r="B379" s="69" t="s">
        <v>281</v>
      </c>
      <c r="C379" s="69" t="s">
        <v>15</v>
      </c>
      <c r="D379" s="69">
        <v>21.995770799999999</v>
      </c>
      <c r="E379" s="69">
        <v>99.999999999999801</v>
      </c>
      <c r="F379" s="69">
        <v>6.76345551769215</v>
      </c>
      <c r="G379" s="69">
        <v>100.045248125942</v>
      </c>
      <c r="H379" s="69">
        <v>45.638677399999999</v>
      </c>
      <c r="I379" s="69">
        <v>99.999999999999702</v>
      </c>
      <c r="J379" s="69">
        <v>14.0333870218907</v>
      </c>
      <c r="K379" s="69">
        <v>92.404235834408993</v>
      </c>
      <c r="L379" s="69">
        <v>197.24793099999999</v>
      </c>
      <c r="M379" s="69">
        <v>43.441889857369098</v>
      </c>
      <c r="N379" s="69">
        <v>60.651550673337198</v>
      </c>
      <c r="O379" s="69">
        <v>26.166944123601301</v>
      </c>
      <c r="P379" s="69">
        <v>60.332605100000002</v>
      </c>
      <c r="Q379" s="69">
        <v>73.433491590853194</v>
      </c>
      <c r="R379" s="69">
        <v>18.551606787080001</v>
      </c>
      <c r="S379" s="69">
        <v>65.0228922729559</v>
      </c>
      <c r="T379" s="69"/>
      <c r="U379" s="69"/>
      <c r="V379" s="69"/>
      <c r="W379" s="69"/>
      <c r="X379" s="69"/>
      <c r="Y379" s="69"/>
      <c r="Z379" s="69"/>
      <c r="AA379" s="69"/>
    </row>
    <row r="380" spans="1:27" x14ac:dyDescent="0.25">
      <c r="A380" s="69" t="s">
        <v>280</v>
      </c>
      <c r="B380" s="69" t="s">
        <v>281</v>
      </c>
      <c r="C380" s="69" t="s">
        <v>16</v>
      </c>
      <c r="D380" s="69">
        <v>209.81771989999999</v>
      </c>
      <c r="E380" s="69">
        <v>39.711298199539598</v>
      </c>
      <c r="F380" s="69">
        <v>0.74580577265521597</v>
      </c>
      <c r="G380" s="69">
        <v>39.709922065262901</v>
      </c>
      <c r="H380" s="69">
        <v>1920.2991704000001</v>
      </c>
      <c r="I380" s="69">
        <v>15.135436716656599</v>
      </c>
      <c r="J380" s="69">
        <v>6.8257829090503996</v>
      </c>
      <c r="K380" s="69">
        <v>15.4768050864944</v>
      </c>
      <c r="L380" s="69">
        <v>7272.5367410999997</v>
      </c>
      <c r="M380" s="69">
        <v>6.9001441980231304</v>
      </c>
      <c r="N380" s="69">
        <v>25.8505329575814</v>
      </c>
      <c r="O380" s="69">
        <v>7.4304789954513</v>
      </c>
      <c r="P380" s="69">
        <v>4863.4037257</v>
      </c>
      <c r="Q380" s="69">
        <v>7.6807261344486903</v>
      </c>
      <c r="R380" s="69">
        <v>17.287169906853698</v>
      </c>
      <c r="S380" s="69">
        <v>7.5592803818310301</v>
      </c>
      <c r="T380" s="69">
        <v>1684.9827872000001</v>
      </c>
      <c r="U380" s="69">
        <v>14.196594536410799</v>
      </c>
      <c r="V380" s="69">
        <v>5.9893410819513697</v>
      </c>
      <c r="W380" s="69">
        <v>14.099987680478501</v>
      </c>
      <c r="X380" s="69">
        <v>12181.9842426</v>
      </c>
      <c r="Y380" s="69">
        <v>7.20624441975193</v>
      </c>
      <c r="Z380" s="69">
        <v>43.301367371907901</v>
      </c>
      <c r="AA380" s="69">
        <v>6.3748205879480899</v>
      </c>
    </row>
    <row r="381" spans="1:27" x14ac:dyDescent="0.25">
      <c r="A381" s="69" t="s">
        <v>282</v>
      </c>
      <c r="B381" s="69" t="s">
        <v>283</v>
      </c>
      <c r="C381" s="69" t="s">
        <v>15</v>
      </c>
      <c r="D381" s="69">
        <v>550.93664860000001</v>
      </c>
      <c r="E381" s="69">
        <v>27.210192018735999</v>
      </c>
      <c r="F381" s="69">
        <v>13.268725860833699</v>
      </c>
      <c r="G381" s="69">
        <v>25.195297614971501</v>
      </c>
      <c r="H381" s="69">
        <v>2114.1087702</v>
      </c>
      <c r="I381" s="69">
        <v>13.5568658379339</v>
      </c>
      <c r="J381" s="69">
        <v>50.9160713542121</v>
      </c>
      <c r="K381" s="69">
        <v>9.6845424604541694</v>
      </c>
      <c r="L381" s="69">
        <v>1331.5344955</v>
      </c>
      <c r="M381" s="69">
        <v>16.0850757883947</v>
      </c>
      <c r="N381" s="69">
        <v>32.0685985220425</v>
      </c>
      <c r="O381" s="69">
        <v>12.657501241271699</v>
      </c>
      <c r="P381" s="69">
        <v>117.5983335</v>
      </c>
      <c r="Q381" s="69">
        <v>71.350180857721</v>
      </c>
      <c r="R381" s="69">
        <v>2.8322313515855599</v>
      </c>
      <c r="S381" s="69">
        <v>69.226230133457904</v>
      </c>
      <c r="T381" s="69"/>
      <c r="U381" s="69"/>
      <c r="V381" s="69"/>
      <c r="W381" s="69"/>
      <c r="X381" s="69">
        <v>37.966082999999998</v>
      </c>
      <c r="Y381" s="69">
        <v>100</v>
      </c>
      <c r="Z381" s="69">
        <v>0.91437291132615806</v>
      </c>
      <c r="AA381" s="69">
        <v>96.918099868119697</v>
      </c>
    </row>
    <row r="382" spans="1:27" x14ac:dyDescent="0.25">
      <c r="A382" s="69" t="s">
        <v>282</v>
      </c>
      <c r="B382" s="69" t="s">
        <v>283</v>
      </c>
      <c r="C382" s="69" t="s">
        <v>16</v>
      </c>
      <c r="D382" s="69">
        <v>446.95982770000001</v>
      </c>
      <c r="E382" s="69">
        <v>30.974014981867501</v>
      </c>
      <c r="F382" s="69">
        <v>2.12872092043852</v>
      </c>
      <c r="G382" s="69">
        <v>30.4586255580877</v>
      </c>
      <c r="H382" s="69">
        <v>5419.6398935999996</v>
      </c>
      <c r="I382" s="69">
        <v>7.2316678211076697</v>
      </c>
      <c r="J382" s="69">
        <v>25.811941270241199</v>
      </c>
      <c r="K382" s="69">
        <v>6.3906004965401397</v>
      </c>
      <c r="L382" s="69">
        <v>12140.1839753</v>
      </c>
      <c r="M382" s="69">
        <v>4.9983011561874999</v>
      </c>
      <c r="N382" s="69">
        <v>57.819656274656403</v>
      </c>
      <c r="O382" s="69">
        <v>3.65885408799222</v>
      </c>
      <c r="P382" s="69">
        <v>1829.2525029000001</v>
      </c>
      <c r="Q382" s="69">
        <v>14.486778431855999</v>
      </c>
      <c r="R382" s="69">
        <v>8.7121209342809198</v>
      </c>
      <c r="S382" s="69">
        <v>14.437025491868599</v>
      </c>
      <c r="T382" s="69">
        <v>520.35617939999997</v>
      </c>
      <c r="U382" s="69">
        <v>27.481448272409899</v>
      </c>
      <c r="V382" s="69">
        <v>2.4782833188125499</v>
      </c>
      <c r="W382" s="69">
        <v>27.496717006591201</v>
      </c>
      <c r="X382" s="69">
        <v>640.24571530000003</v>
      </c>
      <c r="Y382" s="69">
        <v>24.542304578580801</v>
      </c>
      <c r="Z382" s="69">
        <v>3.0492772815704101</v>
      </c>
      <c r="AA382" s="69">
        <v>24.478239716627598</v>
      </c>
    </row>
    <row r="383" spans="1:27" x14ac:dyDescent="0.25">
      <c r="A383" s="69" t="s">
        <v>284</v>
      </c>
      <c r="B383" s="69" t="s">
        <v>285</v>
      </c>
      <c r="C383" s="69" t="s">
        <v>15</v>
      </c>
      <c r="D383" s="69">
        <v>163.56393739999999</v>
      </c>
      <c r="E383" s="69">
        <v>36.413981385905302</v>
      </c>
      <c r="F383" s="69">
        <v>8.5140758808541701</v>
      </c>
      <c r="G383" s="69">
        <v>34.730679745179899</v>
      </c>
      <c r="H383" s="69">
        <v>973.82420219999995</v>
      </c>
      <c r="I383" s="69">
        <v>17.294843170408701</v>
      </c>
      <c r="J383" s="69">
        <v>50.690960880127797</v>
      </c>
      <c r="K383" s="69">
        <v>10.38439686209</v>
      </c>
      <c r="L383" s="69">
        <v>646.40409569999997</v>
      </c>
      <c r="M383" s="69">
        <v>24.4502141601149</v>
      </c>
      <c r="N383" s="69">
        <v>33.647597434791997</v>
      </c>
      <c r="O383" s="69">
        <v>14.233413700167</v>
      </c>
      <c r="P383" s="69">
        <v>98.316891900000002</v>
      </c>
      <c r="Q383" s="69">
        <v>76.884911735516098</v>
      </c>
      <c r="R383" s="69">
        <v>5.1177386122665904</v>
      </c>
      <c r="S383" s="69">
        <v>72.961425396725502</v>
      </c>
      <c r="T383" s="69"/>
      <c r="U383" s="69"/>
      <c r="V383" s="69"/>
      <c r="W383" s="69"/>
      <c r="X383" s="69">
        <v>38.991174100000002</v>
      </c>
      <c r="Y383" s="69">
        <v>70.746307910682205</v>
      </c>
      <c r="Z383" s="69">
        <v>2.02962719195946</v>
      </c>
      <c r="AA383" s="69">
        <v>64.986143822919402</v>
      </c>
    </row>
    <row r="384" spans="1:27" x14ac:dyDescent="0.25">
      <c r="A384" s="69" t="s">
        <v>284</v>
      </c>
      <c r="B384" s="69" t="s">
        <v>285</v>
      </c>
      <c r="C384" s="69" t="s">
        <v>16</v>
      </c>
      <c r="D384" s="69">
        <v>198.09104379999999</v>
      </c>
      <c r="E384" s="69">
        <v>37.0306219892407</v>
      </c>
      <c r="F384" s="69">
        <v>1.1663161839568701</v>
      </c>
      <c r="G384" s="69">
        <v>36.952744668385002</v>
      </c>
      <c r="H384" s="69">
        <v>4048.9276264999999</v>
      </c>
      <c r="I384" s="69">
        <v>8.46191380037782</v>
      </c>
      <c r="J384" s="69">
        <v>23.839188929838201</v>
      </c>
      <c r="K384" s="69">
        <v>8.0092947790346596</v>
      </c>
      <c r="L384" s="69">
        <v>8683.3035091000002</v>
      </c>
      <c r="M384" s="69">
        <v>5.5684568747550003</v>
      </c>
      <c r="N384" s="69">
        <v>51.125367500703</v>
      </c>
      <c r="O384" s="69">
        <v>4.9722921458864002</v>
      </c>
      <c r="P384" s="69">
        <v>2277.1068607000002</v>
      </c>
      <c r="Q384" s="69">
        <v>11.087685819139899</v>
      </c>
      <c r="R384" s="69">
        <v>13.407100761784401</v>
      </c>
      <c r="S384" s="69">
        <v>11.295616354273299</v>
      </c>
      <c r="T384" s="69">
        <v>447.26912820000001</v>
      </c>
      <c r="U384" s="69">
        <v>24.2762002896655</v>
      </c>
      <c r="V384" s="69">
        <v>2.63342154595655</v>
      </c>
      <c r="W384" s="69">
        <v>24.617925245391302</v>
      </c>
      <c r="X384" s="69">
        <v>1329.6364851000001</v>
      </c>
      <c r="Y384" s="69">
        <v>17.476062916601101</v>
      </c>
      <c r="Z384" s="69">
        <v>7.8286050777610399</v>
      </c>
      <c r="AA384" s="69">
        <v>17.532960918883902</v>
      </c>
    </row>
    <row r="385" spans="1:27" x14ac:dyDescent="0.25">
      <c r="A385" s="69" t="s">
        <v>286</v>
      </c>
      <c r="B385" s="69" t="s">
        <v>287</v>
      </c>
      <c r="C385" s="69" t="s">
        <v>15</v>
      </c>
      <c r="D385" s="69">
        <v>16.4364393</v>
      </c>
      <c r="E385" s="69">
        <v>71.397099360200798</v>
      </c>
      <c r="F385" s="69">
        <v>25.212824582913399</v>
      </c>
      <c r="G385" s="69">
        <v>61.766290239701803</v>
      </c>
      <c r="H385" s="69">
        <v>39.272653200000001</v>
      </c>
      <c r="I385" s="69">
        <v>41.051841197476698</v>
      </c>
      <c r="J385" s="69">
        <v>60.242641241475603</v>
      </c>
      <c r="K385" s="69">
        <v>28.951749200141801</v>
      </c>
      <c r="L385" s="69">
        <v>9.4816965999999994</v>
      </c>
      <c r="M385" s="69">
        <v>100</v>
      </c>
      <c r="N385" s="69">
        <v>14.544534175611</v>
      </c>
      <c r="O385" s="69">
        <v>91.711167152628306</v>
      </c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</row>
    <row r="386" spans="1:27" x14ac:dyDescent="0.25">
      <c r="A386" s="69" t="s">
        <v>286</v>
      </c>
      <c r="B386" s="69" t="s">
        <v>287</v>
      </c>
      <c r="C386" s="69" t="s">
        <v>16</v>
      </c>
      <c r="D386" s="69">
        <v>28.856398500000001</v>
      </c>
      <c r="E386" s="69">
        <v>50.955354194348701</v>
      </c>
      <c r="F386" s="69">
        <v>0.42746896026696501</v>
      </c>
      <c r="G386" s="69">
        <v>51.025543687643797</v>
      </c>
      <c r="H386" s="69">
        <v>560.40069300000005</v>
      </c>
      <c r="I386" s="69">
        <v>15.507554659079601</v>
      </c>
      <c r="J386" s="69">
        <v>8.3015869624061498</v>
      </c>
      <c r="K386" s="69">
        <v>16.0429548278601</v>
      </c>
      <c r="L386" s="69">
        <v>1589.3096539999999</v>
      </c>
      <c r="M386" s="69">
        <v>9.1642626309132798</v>
      </c>
      <c r="N386" s="69">
        <v>23.5434974789951</v>
      </c>
      <c r="O386" s="69">
        <v>9.3851058922320796</v>
      </c>
      <c r="P386" s="69">
        <v>1136.896919</v>
      </c>
      <c r="Q386" s="69">
        <v>9.2911203381142204</v>
      </c>
      <c r="R386" s="69">
        <v>16.841607725082</v>
      </c>
      <c r="S386" s="69">
        <v>9.5921772519305595</v>
      </c>
      <c r="T386" s="69">
        <v>218.4524055</v>
      </c>
      <c r="U386" s="69">
        <v>23.3846965706249</v>
      </c>
      <c r="V386" s="69">
        <v>3.2360802976470699</v>
      </c>
      <c r="W386" s="69">
        <v>23.452908406259699</v>
      </c>
      <c r="X386" s="69">
        <v>3216.6088060000002</v>
      </c>
      <c r="Y386" s="69">
        <v>8.0731736585984493</v>
      </c>
      <c r="Z386" s="69">
        <v>47.649758575602597</v>
      </c>
      <c r="AA386" s="69">
        <v>7.31866941224275</v>
      </c>
    </row>
    <row r="387" spans="1:27" x14ac:dyDescent="0.25">
      <c r="A387" s="69" t="s">
        <v>288</v>
      </c>
      <c r="B387" s="69" t="s">
        <v>289</v>
      </c>
      <c r="C387" s="69" t="s">
        <v>15</v>
      </c>
      <c r="D387" s="69">
        <v>6.8839756999999997</v>
      </c>
      <c r="E387" s="69">
        <v>99.999999999999801</v>
      </c>
      <c r="F387" s="69">
        <v>2.4596274761772001</v>
      </c>
      <c r="G387" s="69">
        <v>96.838351698302105</v>
      </c>
      <c r="H387" s="69">
        <v>54.603816199999997</v>
      </c>
      <c r="I387" s="69">
        <v>51.024837390658803</v>
      </c>
      <c r="J387" s="69">
        <v>19.509808355315599</v>
      </c>
      <c r="K387" s="69">
        <v>48.211718948152701</v>
      </c>
      <c r="L387" s="69">
        <v>210.25880169999999</v>
      </c>
      <c r="M387" s="69">
        <v>31.250279774189899</v>
      </c>
      <c r="N387" s="69">
        <v>75.124949347135797</v>
      </c>
      <c r="O387" s="69">
        <v>14.654200974645301</v>
      </c>
      <c r="P387" s="69"/>
      <c r="Q387" s="69"/>
      <c r="R387" s="69"/>
      <c r="S387" s="69"/>
      <c r="T387" s="69"/>
      <c r="U387" s="69"/>
      <c r="V387" s="69"/>
      <c r="W387" s="69"/>
      <c r="X387" s="69">
        <v>8.1321996999999993</v>
      </c>
      <c r="Y387" s="69">
        <v>100</v>
      </c>
      <c r="Z387" s="69">
        <v>2.9056148213713202</v>
      </c>
      <c r="AA387" s="69">
        <v>101.669872149894</v>
      </c>
    </row>
    <row r="388" spans="1:27" x14ac:dyDescent="0.25">
      <c r="A388" s="69" t="s">
        <v>288</v>
      </c>
      <c r="B388" s="69" t="s">
        <v>289</v>
      </c>
      <c r="C388" s="69" t="s">
        <v>16</v>
      </c>
      <c r="D388" s="69">
        <v>23.5819647</v>
      </c>
      <c r="E388" s="69">
        <v>58.034578173163801</v>
      </c>
      <c r="F388" s="69">
        <v>0.193455526220431</v>
      </c>
      <c r="G388" s="69">
        <v>57.834076117037</v>
      </c>
      <c r="H388" s="69">
        <v>497.57783869999997</v>
      </c>
      <c r="I388" s="69">
        <v>19.180372503598502</v>
      </c>
      <c r="J388" s="69">
        <v>4.0818983424792004</v>
      </c>
      <c r="K388" s="69">
        <v>19.952621060363199</v>
      </c>
      <c r="L388" s="69">
        <v>2266.0875587999999</v>
      </c>
      <c r="M388" s="69">
        <v>11.2648244233069</v>
      </c>
      <c r="N388" s="69">
        <v>18.589933736489101</v>
      </c>
      <c r="O388" s="69">
        <v>12.3731218158419</v>
      </c>
      <c r="P388" s="69">
        <v>941.7152949</v>
      </c>
      <c r="Q388" s="69">
        <v>11.8169032805817</v>
      </c>
      <c r="R388" s="69">
        <v>7.7253965156137996</v>
      </c>
      <c r="S388" s="69">
        <v>12.1642933929603</v>
      </c>
      <c r="T388" s="69">
        <v>861.85644060000004</v>
      </c>
      <c r="U388" s="69">
        <v>12.217142862906</v>
      </c>
      <c r="V388" s="69">
        <v>7.0702714283488204</v>
      </c>
      <c r="W388" s="69">
        <v>12.648701355061499</v>
      </c>
      <c r="X388" s="69">
        <v>7599.0444645999996</v>
      </c>
      <c r="Y388" s="69">
        <v>7.4356299593919797</v>
      </c>
      <c r="Z388" s="69">
        <v>62.339044450848597</v>
      </c>
      <c r="AA388" s="69">
        <v>5.5649710360403297</v>
      </c>
    </row>
    <row r="389" spans="1:27" x14ac:dyDescent="0.25">
      <c r="A389" s="69" t="s">
        <v>290</v>
      </c>
      <c r="B389" s="69" t="s">
        <v>291</v>
      </c>
      <c r="C389" s="69" t="s">
        <v>15</v>
      </c>
      <c r="D389" s="69">
        <v>453.1884063</v>
      </c>
      <c r="E389" s="69">
        <v>21.880861904881701</v>
      </c>
      <c r="F389" s="69">
        <v>18.483798218653401</v>
      </c>
      <c r="G389" s="69">
        <v>23.2733174992612</v>
      </c>
      <c r="H389" s="69">
        <v>907.19908859999998</v>
      </c>
      <c r="I389" s="69">
        <v>22.514685476889099</v>
      </c>
      <c r="J389" s="69">
        <v>37.001133887631603</v>
      </c>
      <c r="K389" s="69">
        <v>15.036888503521</v>
      </c>
      <c r="L389" s="69">
        <v>1067.5229827000001</v>
      </c>
      <c r="M389" s="69">
        <v>24.864129124516101</v>
      </c>
      <c r="N389" s="69">
        <v>43.540124000744697</v>
      </c>
      <c r="O389" s="69">
        <v>15.0693551780479</v>
      </c>
      <c r="P389" s="69">
        <v>23.903813700000001</v>
      </c>
      <c r="Q389" s="69">
        <v>99.999999999999801</v>
      </c>
      <c r="R389" s="69">
        <v>0.97494389297020201</v>
      </c>
      <c r="S389" s="69">
        <v>100.950045004861</v>
      </c>
      <c r="T389" s="69"/>
      <c r="U389" s="69"/>
      <c r="V389" s="69"/>
      <c r="W389" s="69"/>
      <c r="X389" s="69"/>
      <c r="Y389" s="69"/>
      <c r="Z389" s="69"/>
      <c r="AA389" s="69"/>
    </row>
    <row r="390" spans="1:27" x14ac:dyDescent="0.25">
      <c r="A390" s="69" t="s">
        <v>290</v>
      </c>
      <c r="B390" s="69" t="s">
        <v>291</v>
      </c>
      <c r="C390" s="69" t="s">
        <v>16</v>
      </c>
      <c r="D390" s="69">
        <v>206.0390716</v>
      </c>
      <c r="E390" s="69">
        <v>34.134680759733499</v>
      </c>
      <c r="F390" s="69">
        <v>1.25573408507872</v>
      </c>
      <c r="G390" s="69">
        <v>34.088966690439101</v>
      </c>
      <c r="H390" s="69">
        <v>4804.7123992999996</v>
      </c>
      <c r="I390" s="69">
        <v>6.4403804468979402</v>
      </c>
      <c r="J390" s="69">
        <v>29.282995122956901</v>
      </c>
      <c r="K390" s="69">
        <v>6.1648790858532001</v>
      </c>
      <c r="L390" s="69">
        <v>9477.6121146999994</v>
      </c>
      <c r="M390" s="69">
        <v>5.1714891577363602</v>
      </c>
      <c r="N390" s="69">
        <v>57.762639314784302</v>
      </c>
      <c r="O390" s="69">
        <v>3.5713987242482399</v>
      </c>
      <c r="P390" s="69">
        <v>1410.1044529000001</v>
      </c>
      <c r="Q390" s="69">
        <v>14.300173356550999</v>
      </c>
      <c r="R390" s="69">
        <v>8.5940798086367103</v>
      </c>
      <c r="S390" s="69">
        <v>14.485120518710699</v>
      </c>
      <c r="T390" s="69">
        <v>149.5886984</v>
      </c>
      <c r="U390" s="69">
        <v>37.018628488413803</v>
      </c>
      <c r="V390" s="69">
        <v>0.91168935030010501</v>
      </c>
      <c r="W390" s="69">
        <v>36.948294769752003</v>
      </c>
      <c r="X390" s="69">
        <v>359.80174590000001</v>
      </c>
      <c r="Y390" s="69">
        <v>30.0498483184851</v>
      </c>
      <c r="Z390" s="69">
        <v>2.1928623182432498</v>
      </c>
      <c r="AA390" s="69">
        <v>29.9244663359238</v>
      </c>
    </row>
    <row r="391" spans="1:27" x14ac:dyDescent="0.25">
      <c r="A391" s="69" t="s">
        <v>292</v>
      </c>
      <c r="B391" s="69" t="s">
        <v>293</v>
      </c>
      <c r="C391" s="69" t="s">
        <v>15</v>
      </c>
      <c r="D391" s="69">
        <v>18.812731200000002</v>
      </c>
      <c r="E391" s="69">
        <v>100</v>
      </c>
      <c r="F391" s="69">
        <v>8.7657752491691205</v>
      </c>
      <c r="G391" s="69">
        <v>87.250070049036907</v>
      </c>
      <c r="H391" s="69">
        <v>67.239022199999994</v>
      </c>
      <c r="I391" s="69">
        <v>77.089870522268399</v>
      </c>
      <c r="J391" s="69">
        <v>31.3299621577059</v>
      </c>
      <c r="K391" s="69">
        <v>48.295824794357699</v>
      </c>
      <c r="L391" s="69">
        <v>95.009454199999993</v>
      </c>
      <c r="M391" s="69">
        <v>60.567272330561998</v>
      </c>
      <c r="N391" s="69">
        <v>44.269570069837897</v>
      </c>
      <c r="O391" s="69">
        <v>24.5364722738626</v>
      </c>
      <c r="P391" s="69">
        <v>33.554507100000002</v>
      </c>
      <c r="Q391" s="69">
        <v>99.999999999999901</v>
      </c>
      <c r="R391" s="69">
        <v>15.6346925232871</v>
      </c>
      <c r="S391" s="69">
        <v>99.140434357661803</v>
      </c>
      <c r="T391" s="69"/>
      <c r="U391" s="69"/>
      <c r="V391" s="69"/>
      <c r="W391" s="69"/>
      <c r="X391" s="69"/>
      <c r="Y391" s="69"/>
      <c r="Z391" s="69"/>
      <c r="AA391" s="69"/>
    </row>
    <row r="392" spans="1:27" x14ac:dyDescent="0.25">
      <c r="A392" s="69" t="s">
        <v>292</v>
      </c>
      <c r="B392" s="69" t="s">
        <v>293</v>
      </c>
      <c r="C392" s="69" t="s">
        <v>16</v>
      </c>
      <c r="D392" s="69">
        <v>38.974823899999997</v>
      </c>
      <c r="E392" s="69">
        <v>70.4173440324833</v>
      </c>
      <c r="F392" s="69">
        <v>0.104014359291721</v>
      </c>
      <c r="G392" s="69">
        <v>70.847660161303097</v>
      </c>
      <c r="H392" s="69">
        <v>1049.0498683999999</v>
      </c>
      <c r="I392" s="69">
        <v>26.285989952918101</v>
      </c>
      <c r="J392" s="69">
        <v>2.79965985751869</v>
      </c>
      <c r="K392" s="69">
        <v>26.190762996122501</v>
      </c>
      <c r="L392" s="69">
        <v>4024.4439831</v>
      </c>
      <c r="M392" s="69">
        <v>18.625487531202399</v>
      </c>
      <c r="N392" s="69">
        <v>10.740265651529199</v>
      </c>
      <c r="O392" s="69">
        <v>18.458221101727201</v>
      </c>
      <c r="P392" s="69">
        <v>2743.0846700000002</v>
      </c>
      <c r="Q392" s="69">
        <v>12.0525450055184</v>
      </c>
      <c r="R392" s="69">
        <v>7.32062818718705</v>
      </c>
      <c r="S392" s="69">
        <v>12.554473720447101</v>
      </c>
      <c r="T392" s="69">
        <v>3834.2740033999999</v>
      </c>
      <c r="U392" s="69">
        <v>12.0646629120518</v>
      </c>
      <c r="V392" s="69">
        <v>10.232748064130501</v>
      </c>
      <c r="W392" s="69">
        <v>12.0423904542437</v>
      </c>
      <c r="X392" s="69">
        <v>25780.791290199999</v>
      </c>
      <c r="Y392" s="69">
        <v>5.0847351997891197</v>
      </c>
      <c r="Z392" s="69">
        <v>68.802683880342897</v>
      </c>
      <c r="AA392" s="69">
        <v>3.9907976495478001</v>
      </c>
    </row>
    <row r="393" spans="1:27" x14ac:dyDescent="0.25">
      <c r="A393" s="69" t="s">
        <v>294</v>
      </c>
      <c r="B393" s="69" t="s">
        <v>295</v>
      </c>
      <c r="C393" s="69" t="s">
        <v>15</v>
      </c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>
        <v>23.046695499999998</v>
      </c>
      <c r="Q393" s="69">
        <v>100</v>
      </c>
      <c r="R393" s="69">
        <v>17.038531989599999</v>
      </c>
      <c r="S393" s="69">
        <v>93.442243586222503</v>
      </c>
      <c r="T393" s="69"/>
      <c r="U393" s="69"/>
      <c r="V393" s="69"/>
      <c r="W393" s="69"/>
      <c r="X393" s="69">
        <v>112.21551789999999</v>
      </c>
      <c r="Y393" s="69">
        <v>49.1150574785012</v>
      </c>
      <c r="Z393" s="69">
        <v>82.961468010399997</v>
      </c>
      <c r="AA393" s="69">
        <v>19.191061762844601</v>
      </c>
    </row>
    <row r="394" spans="1:27" x14ac:dyDescent="0.25">
      <c r="A394" s="69" t="s">
        <v>294</v>
      </c>
      <c r="B394" s="69" t="s">
        <v>295</v>
      </c>
      <c r="C394" s="69" t="s">
        <v>16</v>
      </c>
      <c r="D394" s="69"/>
      <c r="E394" s="69"/>
      <c r="F394" s="69"/>
      <c r="G394" s="69"/>
      <c r="H394" s="69">
        <v>162.5150572</v>
      </c>
      <c r="I394" s="69">
        <v>39.895394117389998</v>
      </c>
      <c r="J394" s="69">
        <v>0.476794880478012</v>
      </c>
      <c r="K394" s="69">
        <v>38.8366420053501</v>
      </c>
      <c r="L394" s="69">
        <v>3044.0187811999999</v>
      </c>
      <c r="M394" s="69">
        <v>10.786887619369599</v>
      </c>
      <c r="N394" s="69">
        <v>8.9306959980264402</v>
      </c>
      <c r="O394" s="69">
        <v>10.7447269379188</v>
      </c>
      <c r="P394" s="69">
        <v>2812.6402478</v>
      </c>
      <c r="Q394" s="69">
        <v>12.3502530253109</v>
      </c>
      <c r="R394" s="69">
        <v>8.2518659740375604</v>
      </c>
      <c r="S394" s="69">
        <v>12.279109495039901</v>
      </c>
      <c r="T394" s="69">
        <v>1525.6167462999999</v>
      </c>
      <c r="U394" s="69">
        <v>14.442474608442801</v>
      </c>
      <c r="V394" s="69">
        <v>4.4759314413074698</v>
      </c>
      <c r="W394" s="69">
        <v>14.355618504099199</v>
      </c>
      <c r="X394" s="69">
        <v>26540.108954399999</v>
      </c>
      <c r="Y394" s="69">
        <v>3.4746757358654801</v>
      </c>
      <c r="Z394" s="69">
        <v>77.864711706150501</v>
      </c>
      <c r="AA394" s="69">
        <v>2.1743554869710402</v>
      </c>
    </row>
    <row r="395" spans="1:27" x14ac:dyDescent="0.25">
      <c r="A395" t="s">
        <v>19</v>
      </c>
    </row>
    <row r="396" spans="1:27" x14ac:dyDescent="0.25">
      <c r="A396" t="s">
        <v>20</v>
      </c>
    </row>
    <row r="397" spans="1:27" x14ac:dyDescent="0.25">
      <c r="A397" t="s">
        <v>21</v>
      </c>
    </row>
    <row r="398" spans="1:27" x14ac:dyDescent="0.25">
      <c r="A398" t="s">
        <v>22</v>
      </c>
    </row>
    <row r="399" spans="1:27" x14ac:dyDescent="0.25">
      <c r="A399" t="s">
        <v>23</v>
      </c>
    </row>
    <row r="402" spans="1:27" x14ac:dyDescent="0.25">
      <c r="L402" s="7" t="str">
        <f>HYPERLINK("#'Indice'!A1", "Ir al índice")</f>
        <v>Ir al índice</v>
      </c>
    </row>
    <row r="403" spans="1:27" ht="17.25" x14ac:dyDescent="0.3">
      <c r="A403" s="4" t="s">
        <v>486</v>
      </c>
    </row>
    <row r="404" spans="1:27" x14ac:dyDescent="0.25">
      <c r="A404" s="5" t="s">
        <v>25</v>
      </c>
      <c r="B404" s="5" t="s">
        <v>70</v>
      </c>
      <c r="C404" s="5" t="s">
        <v>1145</v>
      </c>
      <c r="D404" s="5" t="s">
        <v>447</v>
      </c>
      <c r="E404" s="5" t="s">
        <v>448</v>
      </c>
      <c r="F404" s="5" t="s">
        <v>449</v>
      </c>
      <c r="G404" s="5" t="s">
        <v>450</v>
      </c>
      <c r="H404" s="5" t="s">
        <v>451</v>
      </c>
      <c r="I404" s="5" t="s">
        <v>452</v>
      </c>
      <c r="J404" s="5" t="s">
        <v>453</v>
      </c>
      <c r="K404" s="5" t="s">
        <v>454</v>
      </c>
      <c r="L404" s="5" t="s">
        <v>455</v>
      </c>
      <c r="M404" s="5" t="s">
        <v>456</v>
      </c>
      <c r="N404" s="5" t="s">
        <v>457</v>
      </c>
      <c r="O404" s="5" t="s">
        <v>458</v>
      </c>
      <c r="P404" s="5" t="s">
        <v>459</v>
      </c>
      <c r="Q404" s="5" t="s">
        <v>460</v>
      </c>
      <c r="R404" s="5" t="s">
        <v>461</v>
      </c>
      <c r="S404" s="5" t="s">
        <v>462</v>
      </c>
      <c r="T404" s="5" t="s">
        <v>463</v>
      </c>
      <c r="U404" s="5" t="s">
        <v>464</v>
      </c>
      <c r="V404" s="5" t="s">
        <v>465</v>
      </c>
      <c r="W404" s="5" t="s">
        <v>466</v>
      </c>
      <c r="X404" s="5" t="s">
        <v>467</v>
      </c>
      <c r="Y404" s="5" t="s">
        <v>468</v>
      </c>
      <c r="Z404" s="5" t="s">
        <v>469</v>
      </c>
      <c r="AA404" s="5" t="s">
        <v>470</v>
      </c>
    </row>
    <row r="405" spans="1:27" x14ac:dyDescent="0.25">
      <c r="A405" s="70" t="s">
        <v>71</v>
      </c>
      <c r="B405" s="70" t="s">
        <v>72</v>
      </c>
      <c r="C405" s="70" t="s">
        <v>15</v>
      </c>
      <c r="D405" s="70">
        <v>2.3621400000000001</v>
      </c>
      <c r="E405" s="70"/>
      <c r="F405" s="70">
        <v>17.391304603913799</v>
      </c>
      <c r="G405" s="70"/>
      <c r="H405" s="70">
        <v>4.7242800000000003</v>
      </c>
      <c r="I405" s="70"/>
      <c r="J405" s="70">
        <v>34.782609207827498</v>
      </c>
      <c r="K405" s="70"/>
      <c r="L405" s="70">
        <v>6.4958847999999998</v>
      </c>
      <c r="M405" s="70"/>
      <c r="N405" s="70">
        <v>47.826086188258699</v>
      </c>
      <c r="O405" s="70"/>
      <c r="P405" s="70"/>
      <c r="Q405" s="70"/>
      <c r="R405" s="70"/>
      <c r="S405" s="70"/>
      <c r="T405" s="70"/>
      <c r="U405" s="70"/>
      <c r="V405" s="70"/>
      <c r="W405" s="70"/>
      <c r="X405" s="70"/>
      <c r="Y405" s="70"/>
      <c r="Z405" s="70"/>
      <c r="AA405" s="70"/>
    </row>
    <row r="406" spans="1:27" x14ac:dyDescent="0.25">
      <c r="A406" s="70" t="s">
        <v>71</v>
      </c>
      <c r="B406" s="70" t="s">
        <v>72</v>
      </c>
      <c r="C406" s="70" t="s">
        <v>16</v>
      </c>
      <c r="D406" s="70">
        <v>5.0580705000000004</v>
      </c>
      <c r="E406" s="70"/>
      <c r="F406" s="70">
        <v>3.4955168461677899</v>
      </c>
      <c r="G406" s="70"/>
      <c r="H406" s="70">
        <v>36.099680599999999</v>
      </c>
      <c r="I406" s="70"/>
      <c r="J406" s="70">
        <v>24.947663675027201</v>
      </c>
      <c r="K406" s="70"/>
      <c r="L406" s="70">
        <v>60.024006300000003</v>
      </c>
      <c r="M406" s="70"/>
      <c r="N406" s="70">
        <v>41.481218024962601</v>
      </c>
      <c r="O406" s="70"/>
      <c r="P406" s="70">
        <v>7.6769547999999999</v>
      </c>
      <c r="Q406" s="70"/>
      <c r="R406" s="70">
        <v>5.3053678928889303</v>
      </c>
      <c r="S406" s="70"/>
      <c r="T406" s="70">
        <v>3.8770004999999998</v>
      </c>
      <c r="U406" s="70"/>
      <c r="V406" s="70">
        <v>2.6793063798440402</v>
      </c>
      <c r="W406" s="70"/>
      <c r="X406" s="70">
        <v>31.9659358</v>
      </c>
      <c r="Y406" s="70"/>
      <c r="Z406" s="70">
        <v>22.0909271811095</v>
      </c>
      <c r="AA406" s="70"/>
    </row>
    <row r="407" spans="1:27" x14ac:dyDescent="0.25">
      <c r="A407" s="70" t="s">
        <v>73</v>
      </c>
      <c r="B407" s="70" t="s">
        <v>74</v>
      </c>
      <c r="C407" s="70" t="s">
        <v>15</v>
      </c>
      <c r="D407" s="70">
        <v>16.984925</v>
      </c>
      <c r="E407" s="70"/>
      <c r="F407" s="70">
        <v>29.411764705882401</v>
      </c>
      <c r="G407" s="70"/>
      <c r="H407" s="70">
        <v>33.969850000000001</v>
      </c>
      <c r="I407" s="70"/>
      <c r="J407" s="70">
        <v>58.823529411764703</v>
      </c>
      <c r="K407" s="70"/>
      <c r="L407" s="70">
        <v>6.7939699999999998</v>
      </c>
      <c r="M407" s="70"/>
      <c r="N407" s="70">
        <v>11.764705882352899</v>
      </c>
      <c r="O407" s="70"/>
      <c r="P407" s="70"/>
      <c r="Q407" s="70"/>
      <c r="R407" s="70"/>
      <c r="S407" s="70"/>
      <c r="T407" s="70"/>
      <c r="U407" s="70"/>
      <c r="V407" s="70"/>
      <c r="W407" s="70"/>
      <c r="X407" s="70"/>
      <c r="Y407" s="70"/>
      <c r="Z407" s="70"/>
      <c r="AA407" s="70"/>
    </row>
    <row r="408" spans="1:27" x14ac:dyDescent="0.25">
      <c r="A408" s="70" t="s">
        <v>73</v>
      </c>
      <c r="B408" s="70" t="s">
        <v>74</v>
      </c>
      <c r="C408" s="70" t="s">
        <v>16</v>
      </c>
      <c r="D408" s="70"/>
      <c r="E408" s="70"/>
      <c r="F408" s="70"/>
      <c r="G408" s="70"/>
      <c r="H408" s="70">
        <v>117.1959825</v>
      </c>
      <c r="I408" s="70"/>
      <c r="J408" s="70">
        <v>37.5</v>
      </c>
      <c r="K408" s="70"/>
      <c r="L408" s="70">
        <v>101.90955</v>
      </c>
      <c r="M408" s="70"/>
      <c r="N408" s="70">
        <v>32.6086956521739</v>
      </c>
      <c r="O408" s="70"/>
      <c r="P408" s="70">
        <v>13.58794</v>
      </c>
      <c r="Q408" s="70"/>
      <c r="R408" s="70">
        <v>4.3478260869565197</v>
      </c>
      <c r="S408" s="70"/>
      <c r="T408" s="70">
        <v>1.6984925</v>
      </c>
      <c r="U408" s="70"/>
      <c r="V408" s="70">
        <v>0.54347826086956497</v>
      </c>
      <c r="W408" s="70"/>
      <c r="X408" s="70">
        <v>78.130655000000004</v>
      </c>
      <c r="Y408" s="70"/>
      <c r="Z408" s="70">
        <v>25</v>
      </c>
      <c r="AA408" s="70"/>
    </row>
    <row r="409" spans="1:27" x14ac:dyDescent="0.25">
      <c r="A409" s="70" t="s">
        <v>75</v>
      </c>
      <c r="B409" s="70" t="s">
        <v>76</v>
      </c>
      <c r="C409" s="70" t="s">
        <v>15</v>
      </c>
      <c r="D409" s="70">
        <v>22.576538599999999</v>
      </c>
      <c r="E409" s="70"/>
      <c r="F409" s="70">
        <v>25.32186282556</v>
      </c>
      <c r="G409" s="70"/>
      <c r="H409" s="70">
        <v>51.443778799999997</v>
      </c>
      <c r="I409" s="70"/>
      <c r="J409" s="70">
        <v>57.699381339265798</v>
      </c>
      <c r="K409" s="70"/>
      <c r="L409" s="70">
        <v>13.108323199999999</v>
      </c>
      <c r="M409" s="70"/>
      <c r="N409" s="70">
        <v>14.7023052481352</v>
      </c>
      <c r="O409" s="70"/>
      <c r="P409" s="70"/>
      <c r="Q409" s="70"/>
      <c r="R409" s="70"/>
      <c r="S409" s="70"/>
      <c r="T409" s="70"/>
      <c r="U409" s="70"/>
      <c r="V409" s="70"/>
      <c r="W409" s="70"/>
      <c r="X409" s="70">
        <v>2.0296443000000002</v>
      </c>
      <c r="Y409" s="70"/>
      <c r="Z409" s="70">
        <v>2.2764505870390499</v>
      </c>
      <c r="AA409" s="70"/>
    </row>
    <row r="410" spans="1:27" x14ac:dyDescent="0.25">
      <c r="A410" s="70" t="s">
        <v>75</v>
      </c>
      <c r="B410" s="70" t="s">
        <v>76</v>
      </c>
      <c r="C410" s="70" t="s">
        <v>16</v>
      </c>
      <c r="D410" s="70"/>
      <c r="E410" s="70"/>
      <c r="F410" s="70"/>
      <c r="G410" s="70"/>
      <c r="H410" s="70">
        <v>86.042602000000002</v>
      </c>
      <c r="I410" s="70"/>
      <c r="J410" s="70">
        <v>34.891523991413102</v>
      </c>
      <c r="K410" s="70"/>
      <c r="L410" s="70">
        <v>126.97199910000001</v>
      </c>
      <c r="M410" s="70"/>
      <c r="N410" s="70">
        <v>51.488988592364102</v>
      </c>
      <c r="O410" s="70"/>
      <c r="P410" s="70">
        <v>6.1562523000000002</v>
      </c>
      <c r="Q410" s="70"/>
      <c r="R410" s="70">
        <v>2.4964496636519899</v>
      </c>
      <c r="S410" s="70"/>
      <c r="T410" s="70">
        <v>2.0296443000000002</v>
      </c>
      <c r="U410" s="70"/>
      <c r="V410" s="70">
        <v>0.82305022327758903</v>
      </c>
      <c r="W410" s="70"/>
      <c r="X410" s="70">
        <v>25.399799900000001</v>
      </c>
      <c r="Y410" s="70"/>
      <c r="Z410" s="70">
        <v>10.299987529293199</v>
      </c>
      <c r="AA410" s="70"/>
    </row>
    <row r="411" spans="1:27" x14ac:dyDescent="0.25">
      <c r="A411" s="70" t="s">
        <v>79</v>
      </c>
      <c r="B411" s="70" t="s">
        <v>80</v>
      </c>
      <c r="C411" s="70" t="s">
        <v>15</v>
      </c>
      <c r="D411" s="70">
        <v>82.264041000000006</v>
      </c>
      <c r="E411" s="70"/>
      <c r="F411" s="70">
        <v>18.602426733840399</v>
      </c>
      <c r="G411" s="70"/>
      <c r="H411" s="70">
        <v>265.85413779999999</v>
      </c>
      <c r="I411" s="70"/>
      <c r="J411" s="70">
        <v>60.117787312597599</v>
      </c>
      <c r="K411" s="70"/>
      <c r="L411" s="70">
        <v>94.103915000000001</v>
      </c>
      <c r="M411" s="70"/>
      <c r="N411" s="70">
        <v>21.279785953562001</v>
      </c>
      <c r="O411" s="70"/>
      <c r="P411" s="70"/>
      <c r="Q411" s="70"/>
      <c r="R411" s="70"/>
      <c r="S411" s="70"/>
      <c r="T411" s="70"/>
      <c r="U411" s="70"/>
      <c r="V411" s="70"/>
      <c r="W411" s="70"/>
      <c r="X411" s="70"/>
      <c r="Y411" s="70"/>
      <c r="Z411" s="70"/>
      <c r="AA411" s="70"/>
    </row>
    <row r="412" spans="1:27" x14ac:dyDescent="0.25">
      <c r="A412" s="70" t="s">
        <v>79</v>
      </c>
      <c r="B412" s="70" t="s">
        <v>80</v>
      </c>
      <c r="C412" s="70" t="s">
        <v>16</v>
      </c>
      <c r="D412" s="70">
        <v>34.0303793</v>
      </c>
      <c r="E412" s="70"/>
      <c r="F412" s="70">
        <v>1.3685570673621601</v>
      </c>
      <c r="G412" s="70"/>
      <c r="H412" s="70">
        <v>1364.7213618999999</v>
      </c>
      <c r="I412" s="70"/>
      <c r="J412" s="70">
        <v>54.883286734578398</v>
      </c>
      <c r="K412" s="70"/>
      <c r="L412" s="70">
        <v>906.61957729999995</v>
      </c>
      <c r="M412" s="70"/>
      <c r="N412" s="70">
        <v>36.460382030558598</v>
      </c>
      <c r="O412" s="70"/>
      <c r="P412" s="70">
        <v>100.33189590000001</v>
      </c>
      <c r="Q412" s="70"/>
      <c r="R412" s="70">
        <v>4.0349219738432298</v>
      </c>
      <c r="S412" s="70"/>
      <c r="T412" s="70">
        <v>22.587916700000001</v>
      </c>
      <c r="U412" s="70"/>
      <c r="V412" s="70">
        <v>0.90838990550930598</v>
      </c>
      <c r="W412" s="70"/>
      <c r="X412" s="70">
        <v>58.297123900000003</v>
      </c>
      <c r="Y412" s="70"/>
      <c r="Z412" s="70">
        <v>2.3444622881482999</v>
      </c>
      <c r="AA412" s="70"/>
    </row>
    <row r="413" spans="1:27" x14ac:dyDescent="0.25">
      <c r="A413" s="70" t="s">
        <v>91</v>
      </c>
      <c r="B413" s="70" t="s">
        <v>92</v>
      </c>
      <c r="C413" s="70" t="s">
        <v>15</v>
      </c>
      <c r="D413" s="70">
        <v>6.9452502000000003</v>
      </c>
      <c r="E413" s="70"/>
      <c r="F413" s="70">
        <v>9.3470867033570908</v>
      </c>
      <c r="G413" s="70"/>
      <c r="H413" s="70">
        <v>47.001742200000002</v>
      </c>
      <c r="I413" s="70"/>
      <c r="J413" s="70">
        <v>63.256088247510199</v>
      </c>
      <c r="K413" s="70"/>
      <c r="L413" s="70">
        <v>20.356910200000002</v>
      </c>
      <c r="M413" s="70"/>
      <c r="N413" s="70">
        <v>27.396825049132801</v>
      </c>
      <c r="O413" s="70"/>
      <c r="P413" s="70"/>
      <c r="Q413" s="70"/>
      <c r="R413" s="70"/>
      <c r="S413" s="70"/>
      <c r="T413" s="70"/>
      <c r="U413" s="70"/>
      <c r="V413" s="70"/>
      <c r="W413" s="70"/>
      <c r="X413" s="70"/>
      <c r="Y413" s="70"/>
      <c r="Z413" s="70"/>
      <c r="AA413" s="70"/>
    </row>
    <row r="414" spans="1:27" x14ac:dyDescent="0.25">
      <c r="A414" s="70" t="s">
        <v>91</v>
      </c>
      <c r="B414" s="70" t="s">
        <v>92</v>
      </c>
      <c r="C414" s="70" t="s">
        <v>16</v>
      </c>
      <c r="D414" s="70">
        <v>12.4715174</v>
      </c>
      <c r="E414" s="70"/>
      <c r="F414" s="70">
        <v>1.06280201642454</v>
      </c>
      <c r="G414" s="70"/>
      <c r="H414" s="70">
        <v>334.29842619999999</v>
      </c>
      <c r="I414" s="70"/>
      <c r="J414" s="70">
        <v>28.488357114661301</v>
      </c>
      <c r="K414" s="70"/>
      <c r="L414" s="70">
        <v>393.13033339999998</v>
      </c>
      <c r="M414" s="70"/>
      <c r="N414" s="70">
        <v>33.501914615071101</v>
      </c>
      <c r="O414" s="70"/>
      <c r="P414" s="70">
        <v>82.011993599999997</v>
      </c>
      <c r="Q414" s="70"/>
      <c r="R414" s="70">
        <v>6.9889259962125303</v>
      </c>
      <c r="S414" s="70"/>
      <c r="T414" s="70">
        <v>37.059347500000001</v>
      </c>
      <c r="U414" s="70"/>
      <c r="V414" s="70">
        <v>3.1581360941995702</v>
      </c>
      <c r="W414" s="70"/>
      <c r="X414" s="70">
        <v>314.48469899999998</v>
      </c>
      <c r="Y414" s="70"/>
      <c r="Z414" s="70">
        <v>26.799864163431</v>
      </c>
      <c r="AA414" s="70"/>
    </row>
    <row r="415" spans="1:27" x14ac:dyDescent="0.25">
      <c r="A415" s="70" t="s">
        <v>107</v>
      </c>
      <c r="B415" s="70" t="s">
        <v>108</v>
      </c>
      <c r="C415" s="70" t="s">
        <v>15</v>
      </c>
      <c r="D415" s="70">
        <v>52.002179699999999</v>
      </c>
      <c r="E415" s="70"/>
      <c r="F415" s="70">
        <v>12.577976688647</v>
      </c>
      <c r="G415" s="70"/>
      <c r="H415" s="70">
        <v>239.00332520000001</v>
      </c>
      <c r="I415" s="70"/>
      <c r="J415" s="70">
        <v>57.808697062648598</v>
      </c>
      <c r="K415" s="70"/>
      <c r="L415" s="70">
        <v>101.5787213</v>
      </c>
      <c r="M415" s="70"/>
      <c r="N415" s="70">
        <v>24.5692545186518</v>
      </c>
      <c r="O415" s="70"/>
      <c r="P415" s="70">
        <v>15.666933500000001</v>
      </c>
      <c r="Q415" s="70"/>
      <c r="R415" s="70">
        <v>3.7894243180268599</v>
      </c>
      <c r="S415" s="70"/>
      <c r="T415" s="70"/>
      <c r="U415" s="70"/>
      <c r="V415" s="70"/>
      <c r="W415" s="70"/>
      <c r="X415" s="70">
        <v>5.1871935999999996</v>
      </c>
      <c r="Y415" s="70"/>
      <c r="Z415" s="70">
        <v>1.2546474120256701</v>
      </c>
      <c r="AA415" s="70"/>
    </row>
    <row r="416" spans="1:27" x14ac:dyDescent="0.25">
      <c r="A416" s="70" t="s">
        <v>107</v>
      </c>
      <c r="B416" s="70" t="s">
        <v>108</v>
      </c>
      <c r="C416" s="70" t="s">
        <v>16</v>
      </c>
      <c r="D416" s="70">
        <v>30.997973900000002</v>
      </c>
      <c r="E416" s="70"/>
      <c r="F416" s="70">
        <v>1.18406033699088</v>
      </c>
      <c r="G416" s="70"/>
      <c r="H416" s="70">
        <v>1182.2959621</v>
      </c>
      <c r="I416" s="70"/>
      <c r="J416" s="70">
        <v>45.161330860630201</v>
      </c>
      <c r="K416" s="70"/>
      <c r="L416" s="70">
        <v>1196.2897456000001</v>
      </c>
      <c r="M416" s="70"/>
      <c r="N416" s="70">
        <v>45.695865280855202</v>
      </c>
      <c r="O416" s="70"/>
      <c r="P416" s="70">
        <v>161.9877085</v>
      </c>
      <c r="Q416" s="70"/>
      <c r="R416" s="70">
        <v>6.1876050781141503</v>
      </c>
      <c r="S416" s="70"/>
      <c r="T416" s="70">
        <v>25.708470200000001</v>
      </c>
      <c r="U416" s="70"/>
      <c r="V416" s="70">
        <v>0.98201192073820998</v>
      </c>
      <c r="W416" s="70"/>
      <c r="X416" s="70">
        <v>20.6588487</v>
      </c>
      <c r="Y416" s="70"/>
      <c r="Z416" s="70">
        <v>0.78912652267139105</v>
      </c>
      <c r="AA416" s="70"/>
    </row>
    <row r="417" spans="1:27" x14ac:dyDescent="0.25">
      <c r="A417" s="70" t="s">
        <v>109</v>
      </c>
      <c r="B417" s="70" t="s">
        <v>110</v>
      </c>
      <c r="C417" s="70" t="s">
        <v>15</v>
      </c>
      <c r="D417" s="70">
        <v>34.288015600000001</v>
      </c>
      <c r="E417" s="70"/>
      <c r="F417" s="70">
        <v>19.387755102040799</v>
      </c>
      <c r="G417" s="70"/>
      <c r="H417" s="70">
        <v>113.6918412</v>
      </c>
      <c r="I417" s="70"/>
      <c r="J417" s="70">
        <v>64.285714285714306</v>
      </c>
      <c r="K417" s="70"/>
      <c r="L417" s="70">
        <v>25.264853599999999</v>
      </c>
      <c r="M417" s="70"/>
      <c r="N417" s="70">
        <v>14.285714285714301</v>
      </c>
      <c r="O417" s="70"/>
      <c r="P417" s="70">
        <v>1.8046324</v>
      </c>
      <c r="Q417" s="70"/>
      <c r="R417" s="70">
        <v>1.0204081632653099</v>
      </c>
      <c r="S417" s="70"/>
      <c r="T417" s="70"/>
      <c r="U417" s="70"/>
      <c r="V417" s="70"/>
      <c r="W417" s="70"/>
      <c r="X417" s="70">
        <v>1.8046324</v>
      </c>
      <c r="Y417" s="70"/>
      <c r="Z417" s="70">
        <v>1.0204081632653099</v>
      </c>
      <c r="AA417" s="70"/>
    </row>
    <row r="418" spans="1:27" x14ac:dyDescent="0.25">
      <c r="A418" s="70" t="s">
        <v>109</v>
      </c>
      <c r="B418" s="70" t="s">
        <v>110</v>
      </c>
      <c r="C418" s="70" t="s">
        <v>16</v>
      </c>
      <c r="D418" s="70">
        <v>25.264853599999999</v>
      </c>
      <c r="E418" s="70"/>
      <c r="F418" s="70">
        <v>2.63653483992467</v>
      </c>
      <c r="G418" s="70"/>
      <c r="H418" s="70">
        <v>425.89324640000001</v>
      </c>
      <c r="I418" s="70"/>
      <c r="J418" s="70">
        <v>44.4444444444444</v>
      </c>
      <c r="K418" s="70"/>
      <c r="L418" s="70">
        <v>438.52567320000003</v>
      </c>
      <c r="M418" s="70"/>
      <c r="N418" s="70">
        <v>45.762711864406803</v>
      </c>
      <c r="O418" s="70"/>
      <c r="P418" s="70">
        <v>28.8741184</v>
      </c>
      <c r="Q418" s="70"/>
      <c r="R418" s="70">
        <v>3.0131826741996202</v>
      </c>
      <c r="S418" s="70"/>
      <c r="T418" s="70">
        <v>7.2185296000000001</v>
      </c>
      <c r="U418" s="70"/>
      <c r="V418" s="70">
        <v>0.75329566854990604</v>
      </c>
      <c r="W418" s="70"/>
      <c r="X418" s="70">
        <v>32.483383199999999</v>
      </c>
      <c r="Y418" s="70"/>
      <c r="Z418" s="70">
        <v>3.3898305084745801</v>
      </c>
      <c r="AA418" s="70"/>
    </row>
    <row r="419" spans="1:27" x14ac:dyDescent="0.25">
      <c r="A419" t="s">
        <v>19</v>
      </c>
    </row>
    <row r="420" spans="1:27" x14ac:dyDescent="0.25">
      <c r="A420" t="s">
        <v>20</v>
      </c>
    </row>
    <row r="421" spans="1:27" x14ac:dyDescent="0.25">
      <c r="A421" t="s">
        <v>21</v>
      </c>
    </row>
    <row r="422" spans="1:27" x14ac:dyDescent="0.25">
      <c r="A422" t="s">
        <v>22</v>
      </c>
    </row>
    <row r="423" spans="1:27" x14ac:dyDescent="0.25">
      <c r="A423" t="s">
        <v>23</v>
      </c>
    </row>
    <row r="426" spans="1:27" x14ac:dyDescent="0.25">
      <c r="L426" s="7" t="str">
        <f>HYPERLINK("#'Indice'!A1", "Ir al índice")</f>
        <v>Ir al índice</v>
      </c>
    </row>
    <row r="427" spans="1:27" ht="17.25" x14ac:dyDescent="0.3">
      <c r="A427" s="14" t="s">
        <v>487</v>
      </c>
    </row>
    <row r="428" spans="1:27" x14ac:dyDescent="0.25">
      <c r="A428" s="5" t="s">
        <v>25</v>
      </c>
      <c r="B428" s="5" t="s">
        <v>10</v>
      </c>
      <c r="C428" s="5" t="s">
        <v>1145</v>
      </c>
      <c r="D428" s="5" t="s">
        <v>447</v>
      </c>
      <c r="E428" s="5" t="s">
        <v>448</v>
      </c>
      <c r="F428" s="5" t="s">
        <v>449</v>
      </c>
      <c r="G428" s="5" t="s">
        <v>450</v>
      </c>
      <c r="H428" s="5" t="s">
        <v>451</v>
      </c>
      <c r="I428" s="5" t="s">
        <v>452</v>
      </c>
      <c r="J428" s="5" t="s">
        <v>453</v>
      </c>
      <c r="K428" s="5" t="s">
        <v>454</v>
      </c>
      <c r="L428" s="5" t="s">
        <v>455</v>
      </c>
      <c r="M428" s="5" t="s">
        <v>456</v>
      </c>
      <c r="N428" s="5" t="s">
        <v>457</v>
      </c>
      <c r="O428" s="5" t="s">
        <v>458</v>
      </c>
      <c r="P428" s="5" t="s">
        <v>459</v>
      </c>
      <c r="Q428" s="5" t="s">
        <v>460</v>
      </c>
      <c r="R428" s="5" t="s">
        <v>461</v>
      </c>
      <c r="S428" s="5" t="s">
        <v>462</v>
      </c>
      <c r="T428" s="5" t="s">
        <v>463</v>
      </c>
      <c r="U428" s="5" t="s">
        <v>464</v>
      </c>
      <c r="V428" s="5" t="s">
        <v>465</v>
      </c>
      <c r="W428" s="5" t="s">
        <v>466</v>
      </c>
      <c r="X428" s="5" t="s">
        <v>467</v>
      </c>
      <c r="Y428" s="5" t="s">
        <v>468</v>
      </c>
      <c r="Z428" s="5" t="s">
        <v>469</v>
      </c>
      <c r="AA428" s="5" t="s">
        <v>470</v>
      </c>
    </row>
    <row r="429" spans="1:27" x14ac:dyDescent="0.25">
      <c r="A429" s="71" t="s">
        <v>13</v>
      </c>
      <c r="B429" s="71" t="s">
        <v>14</v>
      </c>
      <c r="C429" s="71" t="s">
        <v>15</v>
      </c>
      <c r="D429" s="71">
        <v>217.4230901</v>
      </c>
      <c r="E429" s="71"/>
      <c r="F429" s="71">
        <v>17.1562989028746</v>
      </c>
      <c r="G429" s="71"/>
      <c r="H429" s="71">
        <v>755.68895520000001</v>
      </c>
      <c r="I429" s="71"/>
      <c r="J429" s="71">
        <v>59.629479035778701</v>
      </c>
      <c r="K429" s="71"/>
      <c r="L429" s="71">
        <v>267.70257809999998</v>
      </c>
      <c r="M429" s="71"/>
      <c r="N429" s="71">
        <v>21.123724462021698</v>
      </c>
      <c r="O429" s="71"/>
      <c r="P429" s="71">
        <v>17.471565900000002</v>
      </c>
      <c r="Q429" s="71"/>
      <c r="R429" s="71">
        <v>1.3786364950650201</v>
      </c>
      <c r="S429" s="71"/>
      <c r="T429" s="71"/>
      <c r="U429" s="71"/>
      <c r="V429" s="71"/>
      <c r="W429" s="71"/>
      <c r="X429" s="71">
        <v>9.0214703000000007</v>
      </c>
      <c r="Y429" s="71"/>
      <c r="Z429" s="71">
        <v>0.71186110425999005</v>
      </c>
      <c r="AA429" s="71"/>
    </row>
    <row r="430" spans="1:27" x14ac:dyDescent="0.25">
      <c r="A430" s="71" t="s">
        <v>13</v>
      </c>
      <c r="B430" s="71" t="s">
        <v>14</v>
      </c>
      <c r="C430" s="71" t="s">
        <v>16</v>
      </c>
      <c r="D430" s="71">
        <v>107.8227947</v>
      </c>
      <c r="E430" s="71"/>
      <c r="F430" s="71">
        <v>1.35795813626692</v>
      </c>
      <c r="G430" s="71"/>
      <c r="H430" s="71">
        <v>3546.5472617</v>
      </c>
      <c r="I430" s="71"/>
      <c r="J430" s="71">
        <v>44.666461512898302</v>
      </c>
      <c r="K430" s="71"/>
      <c r="L430" s="71">
        <v>3223.4708848999999</v>
      </c>
      <c r="M430" s="71"/>
      <c r="N430" s="71">
        <v>40.597524181679198</v>
      </c>
      <c r="O430" s="71"/>
      <c r="P430" s="71">
        <v>400.62686350000001</v>
      </c>
      <c r="Q430" s="71"/>
      <c r="R430" s="71">
        <v>5.04563539101924</v>
      </c>
      <c r="S430" s="71"/>
      <c r="T430" s="71">
        <v>100.17940129999999</v>
      </c>
      <c r="U430" s="71"/>
      <c r="V430" s="71">
        <v>1.2616945559627899</v>
      </c>
      <c r="W430" s="71"/>
      <c r="X430" s="71">
        <v>561.42044550000003</v>
      </c>
      <c r="Y430" s="71"/>
      <c r="Z430" s="71">
        <v>7.0707262221735396</v>
      </c>
      <c r="AA430" s="71"/>
    </row>
    <row r="431" spans="1:27" x14ac:dyDescent="0.25">
      <c r="A431" s="71" t="s">
        <v>26</v>
      </c>
      <c r="B431" s="71" t="s">
        <v>27</v>
      </c>
      <c r="C431" s="71" t="s">
        <v>15</v>
      </c>
      <c r="D431" s="71">
        <v>98.331953999999996</v>
      </c>
      <c r="E431" s="71">
        <v>28.299191520941299</v>
      </c>
      <c r="F431" s="71">
        <v>20.177197519309502</v>
      </c>
      <c r="G431" s="71">
        <v>25.780015409998398</v>
      </c>
      <c r="H431" s="71">
        <v>185.7942774</v>
      </c>
      <c r="I431" s="71">
        <v>24.878243725565699</v>
      </c>
      <c r="J431" s="71">
        <v>38.1240042586481</v>
      </c>
      <c r="K431" s="71">
        <v>19.9666420286201</v>
      </c>
      <c r="L431" s="71">
        <v>203.21574910000001</v>
      </c>
      <c r="M431" s="71">
        <v>28.259940614432001</v>
      </c>
      <c r="N431" s="71">
        <v>41.698798222042399</v>
      </c>
      <c r="O431" s="71">
        <v>17.287450553392102</v>
      </c>
      <c r="P431" s="71"/>
      <c r="Q431" s="71"/>
      <c r="R431" s="71"/>
      <c r="S431" s="71"/>
      <c r="T431" s="71"/>
      <c r="U431" s="71"/>
      <c r="V431" s="71"/>
      <c r="W431" s="71"/>
      <c r="X431" s="71"/>
      <c r="Y431" s="71"/>
      <c r="Z431" s="71"/>
      <c r="AA431" s="71"/>
    </row>
    <row r="432" spans="1:27" x14ac:dyDescent="0.25">
      <c r="A432" s="71" t="s">
        <v>26</v>
      </c>
      <c r="B432" s="71" t="s">
        <v>27</v>
      </c>
      <c r="C432" s="71" t="s">
        <v>16</v>
      </c>
      <c r="D432" s="71">
        <v>102.0079288</v>
      </c>
      <c r="E432" s="71">
        <v>30.877516347160601</v>
      </c>
      <c r="F432" s="71">
        <v>1.3468289858836999</v>
      </c>
      <c r="G432" s="71">
        <v>30.8483623579429</v>
      </c>
      <c r="H432" s="71">
        <v>2064.9314018</v>
      </c>
      <c r="I432" s="71">
        <v>7.0506721607979603</v>
      </c>
      <c r="J432" s="71">
        <v>27.263659781372699</v>
      </c>
      <c r="K432" s="71">
        <v>7.06237105542903</v>
      </c>
      <c r="L432" s="71">
        <v>3515.8330369</v>
      </c>
      <c r="M432" s="71">
        <v>5.5507478688243097</v>
      </c>
      <c r="N432" s="71">
        <v>46.420174385742698</v>
      </c>
      <c r="O432" s="71">
        <v>5.25020745912866</v>
      </c>
      <c r="P432" s="71">
        <v>694.4816988</v>
      </c>
      <c r="Q432" s="71">
        <v>15.2922401158556</v>
      </c>
      <c r="R432" s="71">
        <v>9.1693664709481908</v>
      </c>
      <c r="S432" s="71">
        <v>15.119634944402399</v>
      </c>
      <c r="T432" s="71">
        <v>126.60215100000001</v>
      </c>
      <c r="U432" s="71">
        <v>32.813359460112103</v>
      </c>
      <c r="V432" s="71">
        <v>1.67155091420721</v>
      </c>
      <c r="W432" s="71">
        <v>32.488316950119902</v>
      </c>
      <c r="X432" s="71">
        <v>1070.0770637000001</v>
      </c>
      <c r="Y432" s="71">
        <v>17.782744057647001</v>
      </c>
      <c r="Z432" s="71">
        <v>14.1284194618455</v>
      </c>
      <c r="AA432" s="71">
        <v>17.886270548696299</v>
      </c>
    </row>
    <row r="433" spans="1:27" x14ac:dyDescent="0.25">
      <c r="A433" s="71" t="s">
        <v>28</v>
      </c>
      <c r="B433" s="71" t="s">
        <v>29</v>
      </c>
      <c r="C433" s="71" t="s">
        <v>15</v>
      </c>
      <c r="D433" s="71">
        <v>17.168433799999999</v>
      </c>
      <c r="E433" s="71">
        <v>56.714615402583597</v>
      </c>
      <c r="F433" s="71">
        <v>10.723816627331599</v>
      </c>
      <c r="G433" s="71">
        <v>54.187803973948498</v>
      </c>
      <c r="H433" s="71">
        <v>92.299916499999995</v>
      </c>
      <c r="I433" s="71">
        <v>26.937186061391699</v>
      </c>
      <c r="J433" s="71">
        <v>57.652747524589103</v>
      </c>
      <c r="K433" s="71">
        <v>18.3472701915043</v>
      </c>
      <c r="L433" s="71">
        <v>50.627951199999998</v>
      </c>
      <c r="M433" s="71">
        <v>36.753043948322002</v>
      </c>
      <c r="N433" s="71">
        <v>31.6234358480792</v>
      </c>
      <c r="O433" s="71">
        <v>28.737417235651101</v>
      </c>
      <c r="P433" s="71"/>
      <c r="Q433" s="71"/>
      <c r="R433" s="71"/>
      <c r="S433" s="71"/>
      <c r="T433" s="71"/>
      <c r="U433" s="71"/>
      <c r="V433" s="71"/>
      <c r="W433" s="71"/>
      <c r="X433" s="71"/>
      <c r="Y433" s="71"/>
      <c r="Z433" s="71"/>
      <c r="AA433" s="71"/>
    </row>
    <row r="434" spans="1:27" x14ac:dyDescent="0.25">
      <c r="A434" s="71" t="s">
        <v>28</v>
      </c>
      <c r="B434" s="71" t="s">
        <v>29</v>
      </c>
      <c r="C434" s="71" t="s">
        <v>16</v>
      </c>
      <c r="D434" s="71">
        <v>40.683570699999997</v>
      </c>
      <c r="E434" s="71">
        <v>40.328783594849199</v>
      </c>
      <c r="F434" s="71">
        <v>1.12544856827165</v>
      </c>
      <c r="G434" s="71">
        <v>40.016622464469599</v>
      </c>
      <c r="H434" s="71">
        <v>1011.6973954</v>
      </c>
      <c r="I434" s="71">
        <v>8.33023548558511</v>
      </c>
      <c r="J434" s="71">
        <v>27.9870563371441</v>
      </c>
      <c r="K434" s="71">
        <v>7.5486497952478899</v>
      </c>
      <c r="L434" s="71">
        <v>1298.2682483000001</v>
      </c>
      <c r="M434" s="71">
        <v>8.0576476577759895</v>
      </c>
      <c r="N434" s="71">
        <v>35.9145993368221</v>
      </c>
      <c r="O434" s="71">
        <v>6.7804542230323497</v>
      </c>
      <c r="P434" s="71">
        <v>350.12653299999999</v>
      </c>
      <c r="Q434" s="71">
        <v>14.3581368718969</v>
      </c>
      <c r="R434" s="71">
        <v>9.6857133850044796</v>
      </c>
      <c r="S434" s="71">
        <v>14.430909203093201</v>
      </c>
      <c r="T434" s="71">
        <v>166.35914579999999</v>
      </c>
      <c r="U434" s="71">
        <v>20.117977842426299</v>
      </c>
      <c r="V434" s="71">
        <v>4.6020705468584797</v>
      </c>
      <c r="W434" s="71">
        <v>20.1120945598216</v>
      </c>
      <c r="X434" s="71">
        <v>747.74115240000003</v>
      </c>
      <c r="Y434" s="71">
        <v>13.322615367591</v>
      </c>
      <c r="Z434" s="71">
        <v>20.685111825899099</v>
      </c>
      <c r="AA434" s="71">
        <v>14.125276078260599</v>
      </c>
    </row>
    <row r="435" spans="1:27" x14ac:dyDescent="0.25">
      <c r="A435" s="71" t="s">
        <v>30</v>
      </c>
      <c r="B435" s="71" t="s">
        <v>31</v>
      </c>
      <c r="C435" s="71" t="s">
        <v>15</v>
      </c>
      <c r="D435" s="71">
        <v>3.3950309999999999</v>
      </c>
      <c r="E435" s="71">
        <v>56.568542494923797</v>
      </c>
      <c r="F435" s="71">
        <v>6.25</v>
      </c>
      <c r="G435" s="71">
        <v>54.299516572433703</v>
      </c>
      <c r="H435" s="71">
        <v>26.028570999999999</v>
      </c>
      <c r="I435" s="71">
        <v>21.791241888942</v>
      </c>
      <c r="J435" s="71">
        <v>47.9166666666667</v>
      </c>
      <c r="K435" s="71">
        <v>14.3114451469031</v>
      </c>
      <c r="L435" s="71">
        <v>24.896894</v>
      </c>
      <c r="M435" s="71">
        <v>19.750509984000399</v>
      </c>
      <c r="N435" s="71">
        <v>45.8333333333333</v>
      </c>
      <c r="O435" s="71">
        <v>16.545314060342601</v>
      </c>
      <c r="P435" s="71"/>
      <c r="Q435" s="71"/>
      <c r="R435" s="71"/>
      <c r="S435" s="71"/>
      <c r="T435" s="71"/>
      <c r="U435" s="71"/>
      <c r="V435" s="71"/>
      <c r="W435" s="71"/>
      <c r="X435" s="71"/>
      <c r="Y435" s="71"/>
      <c r="Z435" s="71"/>
      <c r="AA435" s="71"/>
    </row>
    <row r="436" spans="1:27" x14ac:dyDescent="0.25">
      <c r="A436" s="71" t="s">
        <v>30</v>
      </c>
      <c r="B436" s="71" t="s">
        <v>31</v>
      </c>
      <c r="C436" s="71" t="s">
        <v>16</v>
      </c>
      <c r="D436" s="71">
        <v>10.185093</v>
      </c>
      <c r="E436" s="71">
        <v>34.426518632954803</v>
      </c>
      <c r="F436" s="71">
        <v>1.78571428571429</v>
      </c>
      <c r="G436" s="71">
        <v>33.996173254035</v>
      </c>
      <c r="H436" s="71">
        <v>229.73043100000001</v>
      </c>
      <c r="I436" s="71">
        <v>7.3284865117325699</v>
      </c>
      <c r="J436" s="71">
        <v>40.2777777777778</v>
      </c>
      <c r="K436" s="71">
        <v>6.5746132451980897</v>
      </c>
      <c r="L436" s="71">
        <v>271.60248000000001</v>
      </c>
      <c r="M436" s="71">
        <v>8.0130102541637491</v>
      </c>
      <c r="N436" s="71">
        <v>47.619047619047599</v>
      </c>
      <c r="O436" s="71">
        <v>5.4706752765869204</v>
      </c>
      <c r="P436" s="71">
        <v>30.555278999999999</v>
      </c>
      <c r="Q436" s="71">
        <v>22.0362589342867</v>
      </c>
      <c r="R436" s="71">
        <v>5.3571428571428603</v>
      </c>
      <c r="S436" s="71">
        <v>21.0394689823686</v>
      </c>
      <c r="T436" s="71">
        <v>7.9217389999999996</v>
      </c>
      <c r="U436" s="71">
        <v>35.456210417116701</v>
      </c>
      <c r="V436" s="71">
        <v>1.3888888888888899</v>
      </c>
      <c r="W436" s="71">
        <v>35.898927465834902</v>
      </c>
      <c r="X436" s="71">
        <v>20.370186</v>
      </c>
      <c r="Y436" s="71">
        <v>26.1052002766016</v>
      </c>
      <c r="Z436" s="71">
        <v>3.5714285714285698</v>
      </c>
      <c r="AA436" s="71">
        <v>25.090821423936902</v>
      </c>
    </row>
    <row r="437" spans="1:27" x14ac:dyDescent="0.25">
      <c r="A437" s="71" t="s">
        <v>32</v>
      </c>
      <c r="B437" s="71" t="s">
        <v>33</v>
      </c>
      <c r="C437" s="71" t="s">
        <v>15</v>
      </c>
      <c r="D437" s="71">
        <v>82.118501100000003</v>
      </c>
      <c r="E437" s="71">
        <v>41.439742160972401</v>
      </c>
      <c r="F437" s="71">
        <v>17.354183422369299</v>
      </c>
      <c r="G437" s="71">
        <v>36.132521179449498</v>
      </c>
      <c r="H437" s="71">
        <v>294.49894949999998</v>
      </c>
      <c r="I437" s="71">
        <v>17.905534422571201</v>
      </c>
      <c r="J437" s="71">
        <v>62.236751996902697</v>
      </c>
      <c r="K437" s="71">
        <v>12.4497515804818</v>
      </c>
      <c r="L437" s="71">
        <v>75.940127899999993</v>
      </c>
      <c r="M437" s="71">
        <v>33.6714871448889</v>
      </c>
      <c r="N437" s="71">
        <v>16.048501751023601</v>
      </c>
      <c r="O437" s="71">
        <v>26.6213810458481</v>
      </c>
      <c r="P437" s="71">
        <v>6.0956390999999996</v>
      </c>
      <c r="Q437" s="71">
        <v>100</v>
      </c>
      <c r="R437" s="71">
        <v>1.2881973928036801</v>
      </c>
      <c r="S437" s="71">
        <v>101.34487862600101</v>
      </c>
      <c r="T437" s="71"/>
      <c r="U437" s="71"/>
      <c r="V437" s="71"/>
      <c r="W437" s="71"/>
      <c r="X437" s="71">
        <v>14.538168600000001</v>
      </c>
      <c r="Y437" s="71">
        <v>74.884095789426198</v>
      </c>
      <c r="Z437" s="71">
        <v>3.0723654369006801</v>
      </c>
      <c r="AA437" s="71">
        <v>76.066761419632797</v>
      </c>
    </row>
    <row r="438" spans="1:27" x14ac:dyDescent="0.25">
      <c r="A438" s="71" t="s">
        <v>32</v>
      </c>
      <c r="B438" s="71" t="s">
        <v>33</v>
      </c>
      <c r="C438" s="71" t="s">
        <v>16</v>
      </c>
      <c r="D438" s="71">
        <v>78.867310799999998</v>
      </c>
      <c r="E438" s="71">
        <v>34.973562715126498</v>
      </c>
      <c r="F438" s="71">
        <v>1.2253437886304801</v>
      </c>
      <c r="G438" s="71">
        <v>35.392825038021002</v>
      </c>
      <c r="H438" s="71">
        <v>2153.0472003999998</v>
      </c>
      <c r="I438" s="71">
        <v>6.5543243559187099</v>
      </c>
      <c r="J438" s="71">
        <v>33.451413353355797</v>
      </c>
      <c r="K438" s="71">
        <v>6.7541992151109502</v>
      </c>
      <c r="L438" s="71">
        <v>2469.2202395999998</v>
      </c>
      <c r="M438" s="71">
        <v>5.38343956571953</v>
      </c>
      <c r="N438" s="71">
        <v>38.363723229098902</v>
      </c>
      <c r="O438" s="71">
        <v>4.6819124348719097</v>
      </c>
      <c r="P438" s="71">
        <v>421.54510340000002</v>
      </c>
      <c r="Q438" s="71">
        <v>14.242309838164299</v>
      </c>
      <c r="R438" s="71">
        <v>6.5494520966826704</v>
      </c>
      <c r="S438" s="71">
        <v>13.974652656903899</v>
      </c>
      <c r="T438" s="71">
        <v>87.364986999999999</v>
      </c>
      <c r="U438" s="71">
        <v>32.595869119555601</v>
      </c>
      <c r="V438" s="71">
        <v>1.3573702853354099</v>
      </c>
      <c r="W438" s="71">
        <v>32.503058730125701</v>
      </c>
      <c r="X438" s="71">
        <v>1226.29666</v>
      </c>
      <c r="Y438" s="71">
        <v>10.8062162140799</v>
      </c>
      <c r="Z438" s="71">
        <v>19.052697246896699</v>
      </c>
      <c r="AA438" s="71">
        <v>10.6201577204024</v>
      </c>
    </row>
    <row r="439" spans="1:27" x14ac:dyDescent="0.25">
      <c r="A439" s="71" t="s">
        <v>34</v>
      </c>
      <c r="B439" s="71" t="s">
        <v>35</v>
      </c>
      <c r="C439" s="71" t="s">
        <v>15</v>
      </c>
      <c r="D439" s="71">
        <v>9.7062436000000005</v>
      </c>
      <c r="E439" s="71">
        <v>35.385990918567003</v>
      </c>
      <c r="F439" s="71">
        <v>8.5355327292623002</v>
      </c>
      <c r="G439" s="71">
        <v>29.129795910169499</v>
      </c>
      <c r="H439" s="71">
        <v>72.535085899999999</v>
      </c>
      <c r="I439" s="71">
        <v>14.985462086976501</v>
      </c>
      <c r="J439" s="71">
        <v>63.786324064574501</v>
      </c>
      <c r="K439" s="71">
        <v>8.4074516284149308</v>
      </c>
      <c r="L439" s="71">
        <v>31.4744034</v>
      </c>
      <c r="M439" s="71">
        <v>22.581931054185901</v>
      </c>
      <c r="N439" s="71">
        <v>27.678143206163199</v>
      </c>
      <c r="O439" s="71">
        <v>19.7210697471446</v>
      </c>
      <c r="P439" s="71"/>
      <c r="Q439" s="71"/>
      <c r="R439" s="71"/>
      <c r="S439" s="71"/>
      <c r="T439" s="71"/>
      <c r="U439" s="71"/>
      <c r="V439" s="71"/>
      <c r="W439" s="71"/>
      <c r="X439" s="71"/>
      <c r="Y439" s="71"/>
      <c r="Z439" s="71"/>
      <c r="AA439" s="71"/>
    </row>
    <row r="440" spans="1:27" x14ac:dyDescent="0.25">
      <c r="A440" s="71" t="s">
        <v>34</v>
      </c>
      <c r="B440" s="71" t="s">
        <v>35</v>
      </c>
      <c r="C440" s="71" t="s">
        <v>16</v>
      </c>
      <c r="D440" s="71">
        <v>6.9579589000000004</v>
      </c>
      <c r="E440" s="71">
        <v>42.889417238799702</v>
      </c>
      <c r="F440" s="71">
        <v>1.19192182779707</v>
      </c>
      <c r="G440" s="71">
        <v>42.748960774151001</v>
      </c>
      <c r="H440" s="71">
        <v>206.3893271</v>
      </c>
      <c r="I440" s="71">
        <v>8.3255423006306799</v>
      </c>
      <c r="J440" s="71">
        <v>35.355187854708198</v>
      </c>
      <c r="K440" s="71">
        <v>8.4049061456914806</v>
      </c>
      <c r="L440" s="71">
        <v>284.12184980000001</v>
      </c>
      <c r="M440" s="71">
        <v>6.25160831887385</v>
      </c>
      <c r="N440" s="71">
        <v>48.671031174199598</v>
      </c>
      <c r="O440" s="71">
        <v>6.1438850609597599</v>
      </c>
      <c r="P440" s="71">
        <v>31.310815300000002</v>
      </c>
      <c r="Q440" s="71">
        <v>23.646925509054999</v>
      </c>
      <c r="R440" s="71">
        <v>5.36364826791264</v>
      </c>
      <c r="S440" s="71">
        <v>22.962025337713701</v>
      </c>
      <c r="T440" s="71">
        <v>11.762783199999999</v>
      </c>
      <c r="U440" s="71">
        <v>37.454112910999299</v>
      </c>
      <c r="V440" s="71">
        <v>2.01500443639077</v>
      </c>
      <c r="W440" s="71">
        <v>37.089900988325901</v>
      </c>
      <c r="X440" s="71">
        <v>43.216933300000001</v>
      </c>
      <c r="Y440" s="71">
        <v>45.964565514850101</v>
      </c>
      <c r="Z440" s="71">
        <v>7.4032064389917398</v>
      </c>
      <c r="AA440" s="71">
        <v>45.340993297701402</v>
      </c>
    </row>
    <row r="441" spans="1:27" x14ac:dyDescent="0.25">
      <c r="A441" s="71" t="s">
        <v>36</v>
      </c>
      <c r="B441" s="71" t="s">
        <v>37</v>
      </c>
      <c r="C441" s="71" t="s">
        <v>15</v>
      </c>
      <c r="D441" s="71">
        <v>16.497686600000002</v>
      </c>
      <c r="E441" s="71">
        <v>35.902043794392</v>
      </c>
      <c r="F441" s="71">
        <v>6.0973992848817398</v>
      </c>
      <c r="G441" s="71">
        <v>37.281690083724897</v>
      </c>
      <c r="H441" s="71">
        <v>174.42995740000001</v>
      </c>
      <c r="I441" s="71">
        <v>17.214886523380901</v>
      </c>
      <c r="J441" s="71">
        <v>64.467771954930498</v>
      </c>
      <c r="K441" s="71">
        <v>8.0566317909716805</v>
      </c>
      <c r="L441" s="71">
        <v>79.641591000000005</v>
      </c>
      <c r="M441" s="71">
        <v>18.9459138799002</v>
      </c>
      <c r="N441" s="71">
        <v>29.434828760187798</v>
      </c>
      <c r="O441" s="71">
        <v>16.266625386102</v>
      </c>
      <c r="P441" s="71"/>
      <c r="Q441" s="71"/>
      <c r="R441" s="71"/>
      <c r="S441" s="71"/>
      <c r="T441" s="71"/>
      <c r="U441" s="71"/>
      <c r="V441" s="71"/>
      <c r="W441" s="71"/>
      <c r="X441" s="71"/>
      <c r="Y441" s="71"/>
      <c r="Z441" s="71"/>
      <c r="AA441" s="71"/>
    </row>
    <row r="442" spans="1:27" x14ac:dyDescent="0.25">
      <c r="A442" s="71" t="s">
        <v>36</v>
      </c>
      <c r="B442" s="71" t="s">
        <v>37</v>
      </c>
      <c r="C442" s="71" t="s">
        <v>16</v>
      </c>
      <c r="D442" s="71">
        <v>11.9060331</v>
      </c>
      <c r="E442" s="71">
        <v>39.9959825322291</v>
      </c>
      <c r="F442" s="71">
        <v>0.85009620796427499</v>
      </c>
      <c r="G442" s="71">
        <v>39.9257593567255</v>
      </c>
      <c r="H442" s="71">
        <v>488.14488899999998</v>
      </c>
      <c r="I442" s="71">
        <v>7.9884326446746696</v>
      </c>
      <c r="J442" s="71">
        <v>34.853768303066602</v>
      </c>
      <c r="K442" s="71">
        <v>7.8585673758422701</v>
      </c>
      <c r="L442" s="71">
        <v>745.94072979999999</v>
      </c>
      <c r="M442" s="71">
        <v>5.3885438912819703</v>
      </c>
      <c r="N442" s="71">
        <v>53.260509226123702</v>
      </c>
      <c r="O442" s="71">
        <v>4.6327787997319998</v>
      </c>
      <c r="P442" s="71">
        <v>103.9632642</v>
      </c>
      <c r="Q442" s="71">
        <v>22.0436680624566</v>
      </c>
      <c r="R442" s="71">
        <v>7.42302460624001</v>
      </c>
      <c r="S442" s="71">
        <v>21.7819845802534</v>
      </c>
      <c r="T442" s="71">
        <v>27.177158800000001</v>
      </c>
      <c r="U442" s="71">
        <v>32.960702181694899</v>
      </c>
      <c r="V442" s="71">
        <v>1.9404615664240801</v>
      </c>
      <c r="W442" s="71">
        <v>33.067826113961502</v>
      </c>
      <c r="X442" s="71">
        <v>23.419179</v>
      </c>
      <c r="Y442" s="71">
        <v>30.677780647137201</v>
      </c>
      <c r="Z442" s="71">
        <v>1.6721400901813901</v>
      </c>
      <c r="AA442" s="71">
        <v>30.259531419231799</v>
      </c>
    </row>
    <row r="443" spans="1:27" x14ac:dyDescent="0.25">
      <c r="A443" s="71" t="s">
        <v>38</v>
      </c>
      <c r="B443" s="71" t="s">
        <v>39</v>
      </c>
      <c r="C443" s="71" t="s">
        <v>15</v>
      </c>
      <c r="D443" s="71">
        <v>13.5799854</v>
      </c>
      <c r="E443" s="71">
        <v>51.401969872775901</v>
      </c>
      <c r="F443" s="71">
        <v>12.0263765821222</v>
      </c>
      <c r="G443" s="71">
        <v>52.365261253259</v>
      </c>
      <c r="H443" s="71">
        <v>57.0669586</v>
      </c>
      <c r="I443" s="71">
        <v>29.3043770968908</v>
      </c>
      <c r="J443" s="71">
        <v>50.538252752464601</v>
      </c>
      <c r="K443" s="71">
        <v>22.6579112229388</v>
      </c>
      <c r="L443" s="71">
        <v>38.093531599999999</v>
      </c>
      <c r="M443" s="71">
        <v>41.8514823044422</v>
      </c>
      <c r="N443" s="71">
        <v>33.735467518586098</v>
      </c>
      <c r="O443" s="71">
        <v>31.702055031883599</v>
      </c>
      <c r="P443" s="71">
        <v>4.1778693999999996</v>
      </c>
      <c r="Q443" s="71">
        <v>100</v>
      </c>
      <c r="R443" s="71">
        <v>3.69990314682703</v>
      </c>
      <c r="S443" s="71">
        <v>95.483247688774</v>
      </c>
      <c r="T443" s="71"/>
      <c r="U443" s="71"/>
      <c r="V443" s="71"/>
      <c r="W443" s="71"/>
      <c r="X443" s="71"/>
      <c r="Y443" s="71"/>
      <c r="Z443" s="71"/>
      <c r="AA443" s="71"/>
    </row>
    <row r="444" spans="1:27" x14ac:dyDescent="0.25">
      <c r="A444" s="71" t="s">
        <v>38</v>
      </c>
      <c r="B444" s="71" t="s">
        <v>39</v>
      </c>
      <c r="C444" s="71" t="s">
        <v>16</v>
      </c>
      <c r="D444" s="71">
        <v>43.999508300000002</v>
      </c>
      <c r="E444" s="71">
        <v>29.233296134802199</v>
      </c>
      <c r="F444" s="71">
        <v>1.53775965044301</v>
      </c>
      <c r="G444" s="71">
        <v>29.416848684803799</v>
      </c>
      <c r="H444" s="71">
        <v>774.09902639999996</v>
      </c>
      <c r="I444" s="71">
        <v>9.4108449539176107</v>
      </c>
      <c r="J444" s="71">
        <v>27.054353428879999</v>
      </c>
      <c r="K444" s="71">
        <v>9.4288403707547896</v>
      </c>
      <c r="L444" s="71">
        <v>1207.5591847999999</v>
      </c>
      <c r="M444" s="71">
        <v>7.6810865053313497</v>
      </c>
      <c r="N444" s="71">
        <v>42.2035577590146</v>
      </c>
      <c r="O444" s="71">
        <v>7.1988674786641704</v>
      </c>
      <c r="P444" s="71">
        <v>190.0589846</v>
      </c>
      <c r="Q444" s="71">
        <v>15.4474448364463</v>
      </c>
      <c r="R444" s="71">
        <v>6.6424614504623802</v>
      </c>
      <c r="S444" s="71">
        <v>15.2033281495862</v>
      </c>
      <c r="T444" s="71">
        <v>51.811967699999997</v>
      </c>
      <c r="U444" s="71">
        <v>31.433830743510299</v>
      </c>
      <c r="V444" s="71">
        <v>1.81080099340829</v>
      </c>
      <c r="W444" s="71">
        <v>31.346764042775099</v>
      </c>
      <c r="X444" s="71">
        <v>593.74475849999999</v>
      </c>
      <c r="Y444" s="71">
        <v>17.925987875512</v>
      </c>
      <c r="Z444" s="71">
        <v>20.751066717791701</v>
      </c>
      <c r="AA444" s="71">
        <v>17.9329650865776</v>
      </c>
    </row>
    <row r="445" spans="1:27" x14ac:dyDescent="0.25">
      <c r="A445" t="s">
        <v>19</v>
      </c>
    </row>
    <row r="446" spans="1:27" x14ac:dyDescent="0.25">
      <c r="A446" t="s">
        <v>20</v>
      </c>
    </row>
    <row r="447" spans="1:27" x14ac:dyDescent="0.25">
      <c r="A447" t="s">
        <v>21</v>
      </c>
    </row>
    <row r="448" spans="1:27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489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490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495</v>
      </c>
      <c r="I16" s="5" t="s">
        <v>496</v>
      </c>
      <c r="J16" s="5" t="s">
        <v>497</v>
      </c>
      <c r="K16" s="5" t="s">
        <v>498</v>
      </c>
    </row>
    <row r="17" spans="1:11" x14ac:dyDescent="0.25">
      <c r="A17" s="72" t="s">
        <v>13</v>
      </c>
      <c r="B17" s="72" t="s">
        <v>14</v>
      </c>
      <c r="C17" s="72" t="s">
        <v>15</v>
      </c>
      <c r="D17" s="72">
        <v>125620.6817438</v>
      </c>
      <c r="E17" s="72">
        <v>3.7177493428842601</v>
      </c>
      <c r="F17" s="72">
        <v>28.660488848154699</v>
      </c>
      <c r="G17" s="72">
        <v>1.8619867360988001</v>
      </c>
      <c r="H17" s="72">
        <v>312685.4560522</v>
      </c>
      <c r="I17" s="72">
        <v>2.7029250778374001</v>
      </c>
      <c r="J17" s="72">
        <v>71.339511151845301</v>
      </c>
      <c r="K17" s="72">
        <v>0.74804900151030995</v>
      </c>
    </row>
    <row r="18" spans="1:11" x14ac:dyDescent="0.25">
      <c r="A18" s="72" t="s">
        <v>13</v>
      </c>
      <c r="B18" s="72" t="s">
        <v>14</v>
      </c>
      <c r="C18" s="72" t="s">
        <v>16</v>
      </c>
      <c r="D18" s="72">
        <v>1306334.3957145</v>
      </c>
      <c r="E18" s="72">
        <v>0.85247591727460004</v>
      </c>
      <c r="F18" s="72">
        <v>18.033063572597602</v>
      </c>
      <c r="G18" s="72">
        <v>0.65343941985668996</v>
      </c>
      <c r="H18" s="72">
        <v>5937772.4664137997</v>
      </c>
      <c r="I18" s="72">
        <v>0.34876401907240701</v>
      </c>
      <c r="J18" s="72">
        <v>81.966936427402402</v>
      </c>
      <c r="K18" s="72">
        <v>0.14375936338127701</v>
      </c>
    </row>
    <row r="19" spans="1:11" x14ac:dyDescent="0.25">
      <c r="A19" s="72" t="s">
        <v>13</v>
      </c>
      <c r="B19" s="72" t="s">
        <v>17</v>
      </c>
      <c r="C19" s="72" t="s">
        <v>15</v>
      </c>
      <c r="D19" s="72">
        <v>1376.9522927999999</v>
      </c>
      <c r="E19" s="72"/>
      <c r="F19" s="72">
        <v>31.634341446041901</v>
      </c>
      <c r="G19" s="72"/>
      <c r="H19" s="72">
        <v>2975.7613400999999</v>
      </c>
      <c r="I19" s="72"/>
      <c r="J19" s="72">
        <v>68.365658553958099</v>
      </c>
      <c r="K19" s="72"/>
    </row>
    <row r="20" spans="1:11" x14ac:dyDescent="0.25">
      <c r="A20" s="72" t="s">
        <v>13</v>
      </c>
      <c r="B20" s="72" t="s">
        <v>17</v>
      </c>
      <c r="C20" s="72" t="s">
        <v>16</v>
      </c>
      <c r="D20" s="72">
        <v>6782.1251745999998</v>
      </c>
      <c r="E20" s="72"/>
      <c r="F20" s="72">
        <v>27.0319573129227</v>
      </c>
      <c r="G20" s="72"/>
      <c r="H20" s="72">
        <v>18307.161169300001</v>
      </c>
      <c r="I20" s="72"/>
      <c r="J20" s="72">
        <v>72.9680426870773</v>
      </c>
      <c r="K20" s="72"/>
    </row>
    <row r="21" spans="1:11" x14ac:dyDescent="0.25">
      <c r="A21" s="72" t="s">
        <v>13</v>
      </c>
      <c r="B21" s="72" t="s">
        <v>18</v>
      </c>
      <c r="C21" s="72" t="s">
        <v>15</v>
      </c>
      <c r="D21" s="72">
        <v>124243.72945100001</v>
      </c>
      <c r="E21" s="72">
        <v>3.7555449618477801</v>
      </c>
      <c r="F21" s="72">
        <v>28.6306600047252</v>
      </c>
      <c r="G21" s="72">
        <v>1.88135916338142</v>
      </c>
      <c r="H21" s="72">
        <v>309709.69471210003</v>
      </c>
      <c r="I21" s="72">
        <v>2.7275865153628498</v>
      </c>
      <c r="J21" s="72">
        <v>71.3693399952748</v>
      </c>
      <c r="K21" s="72">
        <v>0.75472961578618902</v>
      </c>
    </row>
    <row r="22" spans="1:11" x14ac:dyDescent="0.25">
      <c r="A22" s="72" t="s">
        <v>13</v>
      </c>
      <c r="B22" s="72" t="s">
        <v>18</v>
      </c>
      <c r="C22" s="72" t="s">
        <v>16</v>
      </c>
      <c r="D22" s="72">
        <v>1299552.2705399001</v>
      </c>
      <c r="E22" s="72">
        <v>0.85632451990368197</v>
      </c>
      <c r="F22" s="72">
        <v>18.001788427543701</v>
      </c>
      <c r="G22" s="72">
        <v>0.65682518892360497</v>
      </c>
      <c r="H22" s="72">
        <v>5919465.3052444998</v>
      </c>
      <c r="I22" s="72">
        <v>0.34958308231242402</v>
      </c>
      <c r="J22" s="72">
        <v>81.998211572456299</v>
      </c>
      <c r="K22" s="72">
        <v>0.144198609434744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499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495</v>
      </c>
      <c r="I32" s="5" t="s">
        <v>496</v>
      </c>
      <c r="J32" s="5" t="s">
        <v>497</v>
      </c>
      <c r="K32" s="5" t="s">
        <v>498</v>
      </c>
    </row>
    <row r="33" spans="1:11" x14ac:dyDescent="0.25">
      <c r="A33" s="73" t="s">
        <v>13</v>
      </c>
      <c r="B33" s="73" t="s">
        <v>14</v>
      </c>
      <c r="C33" s="73" t="s">
        <v>15</v>
      </c>
      <c r="D33" s="73">
        <v>125620.6817438</v>
      </c>
      <c r="E33" s="73">
        <v>3.7177493428842601</v>
      </c>
      <c r="F33" s="73">
        <v>28.660488848154699</v>
      </c>
      <c r="G33" s="73">
        <v>1.8619867360988001</v>
      </c>
      <c r="H33" s="73">
        <v>312685.4560522</v>
      </c>
      <c r="I33" s="73">
        <v>2.7029250778374001</v>
      </c>
      <c r="J33" s="73">
        <v>71.339511151845301</v>
      </c>
      <c r="K33" s="73">
        <v>0.74804900151030995</v>
      </c>
    </row>
    <row r="34" spans="1:11" x14ac:dyDescent="0.25">
      <c r="A34" s="73" t="s">
        <v>13</v>
      </c>
      <c r="B34" s="73" t="s">
        <v>14</v>
      </c>
      <c r="C34" s="73" t="s">
        <v>16</v>
      </c>
      <c r="D34" s="73">
        <v>1306334.3957145</v>
      </c>
      <c r="E34" s="73">
        <v>0.85247591727460004</v>
      </c>
      <c r="F34" s="73">
        <v>18.033063572597602</v>
      </c>
      <c r="G34" s="73">
        <v>0.65343941985668996</v>
      </c>
      <c r="H34" s="73">
        <v>5937772.4664137997</v>
      </c>
      <c r="I34" s="73">
        <v>0.34876401907240701</v>
      </c>
      <c r="J34" s="73">
        <v>81.966936427402402</v>
      </c>
      <c r="K34" s="73">
        <v>0.14375936338127701</v>
      </c>
    </row>
    <row r="35" spans="1:11" x14ac:dyDescent="0.25">
      <c r="A35" s="73" t="s">
        <v>26</v>
      </c>
      <c r="B35" s="73" t="s">
        <v>27</v>
      </c>
      <c r="C35" s="73" t="s">
        <v>15</v>
      </c>
      <c r="D35" s="73">
        <v>1681.4214368</v>
      </c>
      <c r="E35" s="73">
        <v>24.764892998194899</v>
      </c>
      <c r="F35" s="73">
        <v>25.816547563602299</v>
      </c>
      <c r="G35" s="73">
        <v>14.643868647372701</v>
      </c>
      <c r="H35" s="73">
        <v>4831.5386429999999</v>
      </c>
      <c r="I35" s="73">
        <v>21.8670754024856</v>
      </c>
      <c r="J35" s="73">
        <v>74.183452436397701</v>
      </c>
      <c r="K35" s="73">
        <v>5.0962056770567896</v>
      </c>
    </row>
    <row r="36" spans="1:11" x14ac:dyDescent="0.25">
      <c r="A36" s="73" t="s">
        <v>26</v>
      </c>
      <c r="B36" s="73" t="s">
        <v>27</v>
      </c>
      <c r="C36" s="73" t="s">
        <v>16</v>
      </c>
      <c r="D36" s="73">
        <v>28707.578562399998</v>
      </c>
      <c r="E36" s="73">
        <v>5.4747417934099802</v>
      </c>
      <c r="F36" s="73">
        <v>19.038618281621901</v>
      </c>
      <c r="G36" s="73">
        <v>4.3043892793002296</v>
      </c>
      <c r="H36" s="73">
        <v>122078.4613579</v>
      </c>
      <c r="I36" s="73">
        <v>2.02829124075366</v>
      </c>
      <c r="J36" s="73">
        <v>80.961381718377993</v>
      </c>
      <c r="K36" s="73">
        <v>1.01220634683783</v>
      </c>
    </row>
    <row r="37" spans="1:11" x14ac:dyDescent="0.25">
      <c r="A37" s="73" t="s">
        <v>28</v>
      </c>
      <c r="B37" s="73" t="s">
        <v>29</v>
      </c>
      <c r="C37" s="73" t="s">
        <v>15</v>
      </c>
      <c r="D37" s="73">
        <v>327.89171520000002</v>
      </c>
      <c r="E37" s="73">
        <v>26.798500719317399</v>
      </c>
      <c r="F37" s="73">
        <v>26.621188560402398</v>
      </c>
      <c r="G37" s="73">
        <v>14.9841642192428</v>
      </c>
      <c r="H37" s="73">
        <v>903.80278429999998</v>
      </c>
      <c r="I37" s="73">
        <v>18.168882023759501</v>
      </c>
      <c r="J37" s="73">
        <v>73.378811439597598</v>
      </c>
      <c r="K37" s="73">
        <v>5.4361232251472797</v>
      </c>
    </row>
    <row r="38" spans="1:11" x14ac:dyDescent="0.25">
      <c r="A38" s="73" t="s">
        <v>28</v>
      </c>
      <c r="B38" s="73" t="s">
        <v>29</v>
      </c>
      <c r="C38" s="73" t="s">
        <v>16</v>
      </c>
      <c r="D38" s="73">
        <v>8316.1082877999997</v>
      </c>
      <c r="E38" s="73">
        <v>5.3452006799995901</v>
      </c>
      <c r="F38" s="73">
        <v>22.0772030364211</v>
      </c>
      <c r="G38" s="73">
        <v>3.9884955020719302</v>
      </c>
      <c r="H38" s="73">
        <v>29352.1972221</v>
      </c>
      <c r="I38" s="73">
        <v>2.1238166077001002</v>
      </c>
      <c r="J38" s="73">
        <v>77.922796963579003</v>
      </c>
      <c r="K38" s="73">
        <v>1.1300264934054001</v>
      </c>
    </row>
    <row r="39" spans="1:11" x14ac:dyDescent="0.25">
      <c r="A39" s="73" t="s">
        <v>30</v>
      </c>
      <c r="B39" s="73" t="s">
        <v>31</v>
      </c>
      <c r="C39" s="73" t="s">
        <v>15</v>
      </c>
      <c r="D39" s="73">
        <v>1011.2597164</v>
      </c>
      <c r="E39" s="73">
        <v>38.664633707316298</v>
      </c>
      <c r="F39" s="73">
        <v>31.010657400775699</v>
      </c>
      <c r="G39" s="73">
        <v>16.879607842832499</v>
      </c>
      <c r="H39" s="73">
        <v>2249.7473088000002</v>
      </c>
      <c r="I39" s="73">
        <v>28.026479576471001</v>
      </c>
      <c r="J39" s="73">
        <v>68.989342599224301</v>
      </c>
      <c r="K39" s="73">
        <v>7.58737097865043</v>
      </c>
    </row>
    <row r="40" spans="1:11" x14ac:dyDescent="0.25">
      <c r="A40" s="73" t="s">
        <v>30</v>
      </c>
      <c r="B40" s="73" t="s">
        <v>31</v>
      </c>
      <c r="C40" s="73" t="s">
        <v>16</v>
      </c>
      <c r="D40" s="73">
        <v>22764.1191607</v>
      </c>
      <c r="E40" s="73">
        <v>6.5402131406187998</v>
      </c>
      <c r="F40" s="73">
        <v>21.224099962509602</v>
      </c>
      <c r="G40" s="73">
        <v>4.9005533929128298</v>
      </c>
      <c r="H40" s="73">
        <v>84491.873795000007</v>
      </c>
      <c r="I40" s="73">
        <v>2.8251546713984199</v>
      </c>
      <c r="J40" s="73">
        <v>78.775900037490402</v>
      </c>
      <c r="K40" s="73">
        <v>1.3203255695370999</v>
      </c>
    </row>
    <row r="41" spans="1:11" x14ac:dyDescent="0.25">
      <c r="A41" s="73" t="s">
        <v>32</v>
      </c>
      <c r="B41" s="73" t="s">
        <v>33</v>
      </c>
      <c r="C41" s="73" t="s">
        <v>15</v>
      </c>
      <c r="D41" s="73">
        <v>362.29993639999998</v>
      </c>
      <c r="E41" s="73">
        <v>26.5011355819614</v>
      </c>
      <c r="F41" s="73">
        <v>17.524554382405199</v>
      </c>
      <c r="G41" s="73">
        <v>16.5380503104134</v>
      </c>
      <c r="H41" s="73">
        <v>1705.0846515000001</v>
      </c>
      <c r="I41" s="73">
        <v>15.262886347007299</v>
      </c>
      <c r="J41" s="73">
        <v>82.475445617594801</v>
      </c>
      <c r="K41" s="73">
        <v>3.5140393589090801</v>
      </c>
    </row>
    <row r="42" spans="1:11" x14ac:dyDescent="0.25">
      <c r="A42" s="73" t="s">
        <v>32</v>
      </c>
      <c r="B42" s="73" t="s">
        <v>33</v>
      </c>
      <c r="C42" s="73" t="s">
        <v>16</v>
      </c>
      <c r="D42" s="73">
        <v>6660.7000650999998</v>
      </c>
      <c r="E42" s="73">
        <v>6.39747530710678</v>
      </c>
      <c r="F42" s="73">
        <v>20.472027285687599</v>
      </c>
      <c r="G42" s="73">
        <v>4.2342358167546701</v>
      </c>
      <c r="H42" s="73">
        <v>25874.915348800001</v>
      </c>
      <c r="I42" s="73">
        <v>2.3289547427905002</v>
      </c>
      <c r="J42" s="73">
        <v>79.527972714312398</v>
      </c>
      <c r="K42" s="73">
        <v>1.0899736057151801</v>
      </c>
    </row>
    <row r="43" spans="1:11" x14ac:dyDescent="0.25">
      <c r="A43" s="73" t="s">
        <v>34</v>
      </c>
      <c r="B43" s="73" t="s">
        <v>35</v>
      </c>
      <c r="C43" s="73" t="s">
        <v>15</v>
      </c>
      <c r="D43" s="73">
        <v>2501.4078017000002</v>
      </c>
      <c r="E43" s="73">
        <v>54.901444240746699</v>
      </c>
      <c r="F43" s="73">
        <v>33.217535892997603</v>
      </c>
      <c r="G43" s="73">
        <v>17.1025953104255</v>
      </c>
      <c r="H43" s="73">
        <v>5028.9755770000002</v>
      </c>
      <c r="I43" s="73">
        <v>37.267743088975202</v>
      </c>
      <c r="J43" s="73">
        <v>66.782464107002397</v>
      </c>
      <c r="K43" s="73">
        <v>8.5068150926150601</v>
      </c>
    </row>
    <row r="44" spans="1:11" x14ac:dyDescent="0.25">
      <c r="A44" s="73" t="s">
        <v>34</v>
      </c>
      <c r="B44" s="73" t="s">
        <v>35</v>
      </c>
      <c r="C44" s="73" t="s">
        <v>16</v>
      </c>
      <c r="D44" s="73">
        <v>33433.656636500004</v>
      </c>
      <c r="E44" s="73">
        <v>5.9348387346103699</v>
      </c>
      <c r="F44" s="73">
        <v>22.152113308313499</v>
      </c>
      <c r="G44" s="73">
        <v>4.68700834906456</v>
      </c>
      <c r="H44" s="73">
        <v>117493.95993519999</v>
      </c>
      <c r="I44" s="73">
        <v>3.0260538472448402</v>
      </c>
      <c r="J44" s="73">
        <v>77.847886691686497</v>
      </c>
      <c r="K44" s="73">
        <v>1.33371815777984</v>
      </c>
    </row>
    <row r="45" spans="1:11" x14ac:dyDescent="0.25">
      <c r="A45" s="73" t="s">
        <v>36</v>
      </c>
      <c r="B45" s="73" t="s">
        <v>37</v>
      </c>
      <c r="C45" s="73" t="s">
        <v>15</v>
      </c>
      <c r="D45" s="73">
        <v>23079.1403125</v>
      </c>
      <c r="E45" s="73">
        <v>27.2979527118537</v>
      </c>
      <c r="F45" s="73">
        <v>32.901177927734899</v>
      </c>
      <c r="G45" s="73">
        <v>10.2386186459222</v>
      </c>
      <c r="H45" s="73">
        <v>47067.7108525</v>
      </c>
      <c r="I45" s="73">
        <v>27.369687513331101</v>
      </c>
      <c r="J45" s="73">
        <v>67.098822072265094</v>
      </c>
      <c r="K45" s="73">
        <v>5.0203953422745897</v>
      </c>
    </row>
    <row r="46" spans="1:11" x14ac:dyDescent="0.25">
      <c r="A46" s="73" t="s">
        <v>36</v>
      </c>
      <c r="B46" s="73" t="s">
        <v>37</v>
      </c>
      <c r="C46" s="73" t="s">
        <v>16</v>
      </c>
      <c r="D46" s="73">
        <v>163182.85968729999</v>
      </c>
      <c r="E46" s="73">
        <v>5.5183497235177601</v>
      </c>
      <c r="F46" s="73">
        <v>22.5899854457492</v>
      </c>
      <c r="G46" s="73">
        <v>4.1512110362940398</v>
      </c>
      <c r="H46" s="73">
        <v>559185.28915099998</v>
      </c>
      <c r="I46" s="73">
        <v>2.7140821901221002</v>
      </c>
      <c r="J46" s="73">
        <v>77.410014554250793</v>
      </c>
      <c r="K46" s="73">
        <v>1.21141686165678</v>
      </c>
    </row>
    <row r="47" spans="1:11" x14ac:dyDescent="0.25">
      <c r="A47" s="73" t="s">
        <v>38</v>
      </c>
      <c r="B47" s="73" t="s">
        <v>39</v>
      </c>
      <c r="C47" s="73" t="s">
        <v>15</v>
      </c>
      <c r="D47" s="73">
        <v>243.72008260000001</v>
      </c>
      <c r="E47" s="73">
        <v>29.906914670399601</v>
      </c>
      <c r="F47" s="73">
        <v>26.449456773249199</v>
      </c>
      <c r="G47" s="73">
        <v>16.972726654989799</v>
      </c>
      <c r="H47" s="73">
        <v>677.73582739999995</v>
      </c>
      <c r="I47" s="73">
        <v>20.463880839318598</v>
      </c>
      <c r="J47" s="73">
        <v>73.550543226750804</v>
      </c>
      <c r="K47" s="73">
        <v>6.1035497535530503</v>
      </c>
    </row>
    <row r="48" spans="1:11" x14ac:dyDescent="0.25">
      <c r="A48" s="73" t="s">
        <v>38</v>
      </c>
      <c r="B48" s="73" t="s">
        <v>39</v>
      </c>
      <c r="C48" s="73" t="s">
        <v>16</v>
      </c>
      <c r="D48" s="73">
        <v>5995.2799216000003</v>
      </c>
      <c r="E48" s="73">
        <v>4.4960472795083</v>
      </c>
      <c r="F48" s="73">
        <v>20.271072279476499</v>
      </c>
      <c r="G48" s="73">
        <v>3.6439645661076199</v>
      </c>
      <c r="H48" s="73">
        <v>23580.264178599999</v>
      </c>
      <c r="I48" s="73">
        <v>1.8071252800652</v>
      </c>
      <c r="J48" s="73">
        <v>79.728927720523501</v>
      </c>
      <c r="K48" s="73">
        <v>0.92647764387786102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500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495</v>
      </c>
      <c r="I58" s="5" t="s">
        <v>496</v>
      </c>
      <c r="J58" s="5" t="s">
        <v>497</v>
      </c>
      <c r="K58" s="5" t="s">
        <v>498</v>
      </c>
    </row>
    <row r="59" spans="1:11" x14ac:dyDescent="0.25">
      <c r="A59" s="74" t="s">
        <v>13</v>
      </c>
      <c r="B59" s="74" t="s">
        <v>14</v>
      </c>
      <c r="C59" s="74" t="s">
        <v>15</v>
      </c>
      <c r="D59" s="74">
        <v>124243.72945100001</v>
      </c>
      <c r="E59" s="74">
        <v>3.7555449618477801</v>
      </c>
      <c r="F59" s="74">
        <v>28.6306600047252</v>
      </c>
      <c r="G59" s="74">
        <v>1.88135916338142</v>
      </c>
      <c r="H59" s="74">
        <v>309709.69471210003</v>
      </c>
      <c r="I59" s="74">
        <v>2.7275865153628498</v>
      </c>
      <c r="J59" s="74">
        <v>71.3693399952748</v>
      </c>
      <c r="K59" s="74">
        <v>0.75472961578618902</v>
      </c>
    </row>
    <row r="60" spans="1:11" x14ac:dyDescent="0.25">
      <c r="A60" s="74" t="s">
        <v>13</v>
      </c>
      <c r="B60" s="74" t="s">
        <v>14</v>
      </c>
      <c r="C60" s="74" t="s">
        <v>16</v>
      </c>
      <c r="D60" s="74">
        <v>1299552.2705399001</v>
      </c>
      <c r="E60" s="74">
        <v>0.85632451990368197</v>
      </c>
      <c r="F60" s="74">
        <v>18.001788427543701</v>
      </c>
      <c r="G60" s="74">
        <v>0.65682518892360497</v>
      </c>
      <c r="H60" s="74">
        <v>5919465.3052444998</v>
      </c>
      <c r="I60" s="74">
        <v>0.34958308231242402</v>
      </c>
      <c r="J60" s="74">
        <v>81.998211572456299</v>
      </c>
      <c r="K60" s="74">
        <v>0.144198609434744</v>
      </c>
    </row>
    <row r="61" spans="1:11" x14ac:dyDescent="0.25">
      <c r="A61" s="74" t="s">
        <v>41</v>
      </c>
      <c r="B61" s="74" t="s">
        <v>42</v>
      </c>
      <c r="C61" s="74" t="s">
        <v>15</v>
      </c>
      <c r="D61" s="74">
        <v>154.63406699999999</v>
      </c>
      <c r="E61" s="74">
        <v>28.273292033578201</v>
      </c>
      <c r="F61" s="74">
        <v>22.594093732436399</v>
      </c>
      <c r="G61" s="74">
        <v>20.395305591259898</v>
      </c>
      <c r="H61" s="74">
        <v>529.76632910000001</v>
      </c>
      <c r="I61" s="74">
        <v>20.8455654746204</v>
      </c>
      <c r="J61" s="74">
        <v>77.405906267563594</v>
      </c>
      <c r="K61" s="74">
        <v>5.9532078164390798</v>
      </c>
    </row>
    <row r="62" spans="1:11" x14ac:dyDescent="0.25">
      <c r="A62" s="74" t="s">
        <v>41</v>
      </c>
      <c r="B62" s="74" t="s">
        <v>42</v>
      </c>
      <c r="C62" s="74" t="s">
        <v>16</v>
      </c>
      <c r="D62" s="74">
        <v>2145.3659339999999</v>
      </c>
      <c r="E62" s="74">
        <v>7.6936849874808004</v>
      </c>
      <c r="F62" s="74">
        <v>24.103611319064399</v>
      </c>
      <c r="G62" s="74">
        <v>5.2854413150713198</v>
      </c>
      <c r="H62" s="74">
        <v>6755.2336716</v>
      </c>
      <c r="I62" s="74">
        <v>4.3905218468293299</v>
      </c>
      <c r="J62" s="74">
        <v>75.896388680935601</v>
      </c>
      <c r="K62" s="74">
        <v>1.67858083002841</v>
      </c>
    </row>
    <row r="63" spans="1:11" x14ac:dyDescent="0.25">
      <c r="A63" s="74" t="s">
        <v>43</v>
      </c>
      <c r="B63" s="74" t="s">
        <v>44</v>
      </c>
      <c r="C63" s="74" t="s">
        <v>15</v>
      </c>
      <c r="D63" s="74">
        <v>900.02178839999999</v>
      </c>
      <c r="E63" s="74">
        <v>28.145763897491101</v>
      </c>
      <c r="F63" s="74">
        <v>26.574789020914199</v>
      </c>
      <c r="G63" s="74">
        <v>14.980392863972099</v>
      </c>
      <c r="H63" s="74">
        <v>2486.7286678</v>
      </c>
      <c r="I63" s="74">
        <v>25.930282323962398</v>
      </c>
      <c r="J63" s="74">
        <v>73.425210979085804</v>
      </c>
      <c r="K63" s="74">
        <v>5.4218540812073499</v>
      </c>
    </row>
    <row r="64" spans="1:11" x14ac:dyDescent="0.25">
      <c r="A64" s="74" t="s">
        <v>43</v>
      </c>
      <c r="B64" s="74" t="s">
        <v>44</v>
      </c>
      <c r="C64" s="74" t="s">
        <v>16</v>
      </c>
      <c r="D64" s="74">
        <v>13448.9782144</v>
      </c>
      <c r="E64" s="74">
        <v>6.4638421338095098</v>
      </c>
      <c r="F64" s="74">
        <v>20.568196868369501</v>
      </c>
      <c r="G64" s="74">
        <v>4.8489967468410402</v>
      </c>
      <c r="H64" s="74">
        <v>51938.2713363</v>
      </c>
      <c r="I64" s="74">
        <v>3.2873988948085699</v>
      </c>
      <c r="J64" s="74">
        <v>79.431803131630502</v>
      </c>
      <c r="K64" s="74">
        <v>1.25560689511018</v>
      </c>
    </row>
    <row r="65" spans="1:11" x14ac:dyDescent="0.25">
      <c r="A65" s="74" t="s">
        <v>26</v>
      </c>
      <c r="B65" s="74" t="s">
        <v>27</v>
      </c>
      <c r="C65" s="74" t="s">
        <v>15</v>
      </c>
      <c r="D65" s="74">
        <v>992.64430519999996</v>
      </c>
      <c r="E65" s="74">
        <v>37.158173261328002</v>
      </c>
      <c r="F65" s="74">
        <v>21.6594719005037</v>
      </c>
      <c r="G65" s="74">
        <v>21.944370209076201</v>
      </c>
      <c r="H65" s="74">
        <v>3590.3127943999998</v>
      </c>
      <c r="I65" s="74">
        <v>28.812192334424999</v>
      </c>
      <c r="J65" s="74">
        <v>78.340528099496296</v>
      </c>
      <c r="K65" s="74">
        <v>6.0671466155305502</v>
      </c>
    </row>
    <row r="66" spans="1:11" x14ac:dyDescent="0.25">
      <c r="A66" s="74" t="s">
        <v>26</v>
      </c>
      <c r="B66" s="74" t="s">
        <v>27</v>
      </c>
      <c r="C66" s="74" t="s">
        <v>16</v>
      </c>
      <c r="D66" s="74">
        <v>23188.3556943</v>
      </c>
      <c r="E66" s="74">
        <v>6.6123955076830097</v>
      </c>
      <c r="F66" s="74">
        <v>18.207360320571201</v>
      </c>
      <c r="G66" s="74">
        <v>5.2433769020593299</v>
      </c>
      <c r="H66" s="74">
        <v>104168.68720499999</v>
      </c>
      <c r="I66" s="74">
        <v>2.34503060531005</v>
      </c>
      <c r="J66" s="74">
        <v>81.792639679428802</v>
      </c>
      <c r="K66" s="74">
        <v>1.1671961306851599</v>
      </c>
    </row>
    <row r="67" spans="1:11" x14ac:dyDescent="0.25">
      <c r="A67" s="74" t="s">
        <v>28</v>
      </c>
      <c r="B67" s="74" t="s">
        <v>29</v>
      </c>
      <c r="C67" s="74" t="s">
        <v>15</v>
      </c>
      <c r="D67" s="74">
        <v>96.077431000000004</v>
      </c>
      <c r="E67" s="74">
        <v>52.476569745559601</v>
      </c>
      <c r="F67" s="74">
        <v>16.707377154162401</v>
      </c>
      <c r="G67" s="74">
        <v>33.669303198404101</v>
      </c>
      <c r="H67" s="74">
        <v>478.98249679999998</v>
      </c>
      <c r="I67" s="74">
        <v>28.395390726406202</v>
      </c>
      <c r="J67" s="74">
        <v>83.292622845837599</v>
      </c>
      <c r="K67" s="74">
        <v>6.7536082768666903</v>
      </c>
    </row>
    <row r="68" spans="1:11" x14ac:dyDescent="0.25">
      <c r="A68" s="74" t="s">
        <v>28</v>
      </c>
      <c r="B68" s="74" t="s">
        <v>29</v>
      </c>
      <c r="C68" s="74" t="s">
        <v>16</v>
      </c>
      <c r="D68" s="74">
        <v>5366.9225697000002</v>
      </c>
      <c r="E68" s="74">
        <v>7.0399463582607602</v>
      </c>
      <c r="F68" s="74">
        <v>20.887079533594399</v>
      </c>
      <c r="G68" s="74">
        <v>5.4685138751944802</v>
      </c>
      <c r="H68" s="74">
        <v>20328.017505899999</v>
      </c>
      <c r="I68" s="74">
        <v>2.7778013184071102</v>
      </c>
      <c r="J68" s="74">
        <v>79.112920466405598</v>
      </c>
      <c r="K68" s="74">
        <v>1.4437753475458499</v>
      </c>
    </row>
    <row r="69" spans="1:11" x14ac:dyDescent="0.25">
      <c r="A69" s="74" t="s">
        <v>45</v>
      </c>
      <c r="B69" s="74" t="s">
        <v>46</v>
      </c>
      <c r="C69" s="74" t="s">
        <v>15</v>
      </c>
      <c r="D69" s="74">
        <v>1006.2962292</v>
      </c>
      <c r="E69" s="74">
        <v>16.853567120017701</v>
      </c>
      <c r="F69" s="74">
        <v>32.168809728876496</v>
      </c>
      <c r="G69" s="74">
        <v>7.1697870193256401</v>
      </c>
      <c r="H69" s="74">
        <v>2121.8774199999998</v>
      </c>
      <c r="I69" s="74">
        <v>13.371979278762501</v>
      </c>
      <c r="J69" s="74">
        <v>67.831190271123504</v>
      </c>
      <c r="K69" s="74">
        <v>3.4002575142698399</v>
      </c>
    </row>
    <row r="70" spans="1:11" x14ac:dyDescent="0.25">
      <c r="A70" s="74" t="s">
        <v>45</v>
      </c>
      <c r="B70" s="74" t="s">
        <v>46</v>
      </c>
      <c r="C70" s="74" t="s">
        <v>16</v>
      </c>
      <c r="D70" s="74">
        <v>5094.7037739999996</v>
      </c>
      <c r="E70" s="74">
        <v>6.0855465953415804</v>
      </c>
      <c r="F70" s="74">
        <v>24.698209524011901</v>
      </c>
      <c r="G70" s="74">
        <v>4.0817167465998798</v>
      </c>
      <c r="H70" s="74">
        <v>15533.1225834</v>
      </c>
      <c r="I70" s="74">
        <v>3.5792776433273001</v>
      </c>
      <c r="J70" s="74">
        <v>75.301790475988099</v>
      </c>
      <c r="K70" s="74">
        <v>1.3387609350051</v>
      </c>
    </row>
    <row r="71" spans="1:11" x14ac:dyDescent="0.25">
      <c r="A71" s="74" t="s">
        <v>47</v>
      </c>
      <c r="B71" s="74" t="s">
        <v>48</v>
      </c>
      <c r="C71" s="74" t="s">
        <v>15</v>
      </c>
      <c r="D71" s="74">
        <v>2818.5466799000001</v>
      </c>
      <c r="E71" s="74">
        <v>24.910832595603502</v>
      </c>
      <c r="F71" s="74">
        <v>34.283280354009797</v>
      </c>
      <c r="G71" s="74">
        <v>8.4884833114531801</v>
      </c>
      <c r="H71" s="74">
        <v>5402.7981004000003</v>
      </c>
      <c r="I71" s="74">
        <v>22.058164915596699</v>
      </c>
      <c r="J71" s="74">
        <v>65.716719645990196</v>
      </c>
      <c r="K71" s="74">
        <v>4.4282954887971098</v>
      </c>
    </row>
    <row r="72" spans="1:11" x14ac:dyDescent="0.25">
      <c r="A72" s="74" t="s">
        <v>47</v>
      </c>
      <c r="B72" s="74" t="s">
        <v>48</v>
      </c>
      <c r="C72" s="74" t="s">
        <v>16</v>
      </c>
      <c r="D72" s="74">
        <v>30818.4533195</v>
      </c>
      <c r="E72" s="74">
        <v>5.4556848848267796</v>
      </c>
      <c r="F72" s="74">
        <v>21.271466889436301</v>
      </c>
      <c r="G72" s="74">
        <v>3.8178575028315498</v>
      </c>
      <c r="H72" s="74">
        <v>114063.20190289999</v>
      </c>
      <c r="I72" s="74">
        <v>2.4401905909827399</v>
      </c>
      <c r="J72" s="74">
        <v>78.728533110563703</v>
      </c>
      <c r="K72" s="74">
        <v>1.0315374394949901</v>
      </c>
    </row>
    <row r="73" spans="1:11" x14ac:dyDescent="0.25">
      <c r="A73" s="74" t="s">
        <v>30</v>
      </c>
      <c r="B73" s="74" t="s">
        <v>31</v>
      </c>
      <c r="C73" s="74" t="s">
        <v>15</v>
      </c>
      <c r="D73" s="74">
        <v>943.3590964</v>
      </c>
      <c r="E73" s="74">
        <v>41.4172528384073</v>
      </c>
      <c r="F73" s="74">
        <v>30.844485110289899</v>
      </c>
      <c r="G73" s="74">
        <v>18.134103151656799</v>
      </c>
      <c r="H73" s="74">
        <v>2115.0777457999998</v>
      </c>
      <c r="I73" s="74">
        <v>29.796295627455802</v>
      </c>
      <c r="J73" s="74">
        <v>69.155514889710105</v>
      </c>
      <c r="K73" s="74">
        <v>8.0881051285899108</v>
      </c>
    </row>
    <row r="74" spans="1:11" x14ac:dyDescent="0.25">
      <c r="A74" s="74" t="s">
        <v>30</v>
      </c>
      <c r="B74" s="74" t="s">
        <v>31</v>
      </c>
      <c r="C74" s="74" t="s">
        <v>16</v>
      </c>
      <c r="D74" s="74">
        <v>22407.640905699998</v>
      </c>
      <c r="E74" s="74">
        <v>6.6430079788692504</v>
      </c>
      <c r="F74" s="74">
        <v>21.212012425958399</v>
      </c>
      <c r="G74" s="74">
        <v>4.978461107837</v>
      </c>
      <c r="H74" s="74">
        <v>83228.922263</v>
      </c>
      <c r="I74" s="74">
        <v>2.86672873897921</v>
      </c>
      <c r="J74" s="74">
        <v>78.787987574041594</v>
      </c>
      <c r="K74" s="74">
        <v>1.3403461889713499</v>
      </c>
    </row>
    <row r="75" spans="1:11" x14ac:dyDescent="0.25">
      <c r="A75" s="74" t="s">
        <v>49</v>
      </c>
      <c r="B75" s="74" t="s">
        <v>50</v>
      </c>
      <c r="C75" s="74" t="s">
        <v>15</v>
      </c>
      <c r="D75" s="74">
        <v>4273.0423248999996</v>
      </c>
      <c r="E75" s="74">
        <v>26.659607514247799</v>
      </c>
      <c r="F75" s="74">
        <v>30.414881681320601</v>
      </c>
      <c r="G75" s="74">
        <v>11.608405219139399</v>
      </c>
      <c r="H75" s="74">
        <v>9776.1404720999999</v>
      </c>
      <c r="I75" s="74">
        <v>16.0511374633092</v>
      </c>
      <c r="J75" s="74">
        <v>69.585118318679406</v>
      </c>
      <c r="K75" s="74">
        <v>5.0739048776492996</v>
      </c>
    </row>
    <row r="76" spans="1:11" x14ac:dyDescent="0.25">
      <c r="A76" s="74" t="s">
        <v>49</v>
      </c>
      <c r="B76" s="74" t="s">
        <v>50</v>
      </c>
      <c r="C76" s="74" t="s">
        <v>16</v>
      </c>
      <c r="D76" s="74">
        <v>22073.957676099999</v>
      </c>
      <c r="E76" s="74">
        <v>9.1082567412543707</v>
      </c>
      <c r="F76" s="74">
        <v>17.455175575219599</v>
      </c>
      <c r="G76" s="74">
        <v>7.0801731872694802</v>
      </c>
      <c r="H76" s="74">
        <v>104386.8595238</v>
      </c>
      <c r="I76" s="74">
        <v>3.1061286034645001</v>
      </c>
      <c r="J76" s="74">
        <v>82.544824424780401</v>
      </c>
      <c r="K76" s="74">
        <v>1.4971946084804999</v>
      </c>
    </row>
    <row r="77" spans="1:11" x14ac:dyDescent="0.25">
      <c r="A77" s="74" t="s">
        <v>51</v>
      </c>
      <c r="B77" s="74" t="s">
        <v>52</v>
      </c>
      <c r="C77" s="74" t="s">
        <v>15</v>
      </c>
      <c r="D77" s="74">
        <v>165.94757770000001</v>
      </c>
      <c r="E77" s="74">
        <v>32.421459420253797</v>
      </c>
      <c r="F77" s="74">
        <v>22.3302278648613</v>
      </c>
      <c r="G77" s="74">
        <v>13.4576382116221</v>
      </c>
      <c r="H77" s="74">
        <v>577.20461360000002</v>
      </c>
      <c r="I77" s="74">
        <v>22.3562982887746</v>
      </c>
      <c r="J77" s="74">
        <v>77.6697721351387</v>
      </c>
      <c r="K77" s="74">
        <v>3.8691001599118899</v>
      </c>
    </row>
    <row r="78" spans="1:11" x14ac:dyDescent="0.25">
      <c r="A78" s="74" t="s">
        <v>51</v>
      </c>
      <c r="B78" s="74" t="s">
        <v>52</v>
      </c>
      <c r="C78" s="74" t="s">
        <v>16</v>
      </c>
      <c r="D78" s="74">
        <v>3512.0524223000002</v>
      </c>
      <c r="E78" s="74">
        <v>7.0935386657002901</v>
      </c>
      <c r="F78" s="74">
        <v>25.4351907070461</v>
      </c>
      <c r="G78" s="74">
        <v>4.6927776512393997</v>
      </c>
      <c r="H78" s="74">
        <v>10295.7953849</v>
      </c>
      <c r="I78" s="74">
        <v>2.8233213414971901</v>
      </c>
      <c r="J78" s="74">
        <v>74.564809292953896</v>
      </c>
      <c r="K78" s="74">
        <v>1.6007778419453</v>
      </c>
    </row>
    <row r="79" spans="1:11" x14ac:dyDescent="0.25">
      <c r="A79" s="74" t="s">
        <v>32</v>
      </c>
      <c r="B79" s="74" t="s">
        <v>33</v>
      </c>
      <c r="C79" s="74" t="s">
        <v>15</v>
      </c>
      <c r="D79" s="74">
        <v>164.04785799999999</v>
      </c>
      <c r="E79" s="74">
        <v>29.080554023553798</v>
      </c>
      <c r="F79" s="74">
        <v>17.906576801841702</v>
      </c>
      <c r="G79" s="74">
        <v>18.411000388003199</v>
      </c>
      <c r="H79" s="74">
        <v>752.08401809999998</v>
      </c>
      <c r="I79" s="74">
        <v>26.618429064561901</v>
      </c>
      <c r="J79" s="74">
        <v>82.093423198158305</v>
      </c>
      <c r="K79" s="74">
        <v>4.0158879920348296</v>
      </c>
    </row>
    <row r="80" spans="1:11" x14ac:dyDescent="0.25">
      <c r="A80" s="74" t="s">
        <v>32</v>
      </c>
      <c r="B80" s="74" t="s">
        <v>33</v>
      </c>
      <c r="C80" s="74" t="s">
        <v>16</v>
      </c>
      <c r="D80" s="74">
        <v>3037.9521413000002</v>
      </c>
      <c r="E80" s="74">
        <v>8.59400486666026</v>
      </c>
      <c r="F80" s="74">
        <v>18.529896783400101</v>
      </c>
      <c r="G80" s="74">
        <v>5.6892981819356896</v>
      </c>
      <c r="H80" s="74">
        <v>13356.915983499999</v>
      </c>
      <c r="I80" s="74">
        <v>3.5028357718304202</v>
      </c>
      <c r="J80" s="74">
        <v>81.470103216599895</v>
      </c>
      <c r="K80" s="74">
        <v>1.2939974778351999</v>
      </c>
    </row>
    <row r="81" spans="1:11" x14ac:dyDescent="0.25">
      <c r="A81" s="74" t="s">
        <v>53</v>
      </c>
      <c r="B81" s="74" t="s">
        <v>54</v>
      </c>
      <c r="C81" s="74" t="s">
        <v>15</v>
      </c>
      <c r="D81" s="74">
        <v>2486.3895226</v>
      </c>
      <c r="E81" s="74">
        <v>19.8977545869651</v>
      </c>
      <c r="F81" s="74">
        <v>30.384033383707699</v>
      </c>
      <c r="G81" s="74">
        <v>10.575733836814599</v>
      </c>
      <c r="H81" s="74">
        <v>5696.8213474000004</v>
      </c>
      <c r="I81" s="74">
        <v>16.4373239766201</v>
      </c>
      <c r="J81" s="74">
        <v>69.615966616292297</v>
      </c>
      <c r="K81" s="74">
        <v>4.6158010234362097</v>
      </c>
    </row>
    <row r="82" spans="1:11" x14ac:dyDescent="0.25">
      <c r="A82" s="74" t="s">
        <v>53</v>
      </c>
      <c r="B82" s="74" t="s">
        <v>54</v>
      </c>
      <c r="C82" s="74" t="s">
        <v>16</v>
      </c>
      <c r="D82" s="74">
        <v>27424.610477599999</v>
      </c>
      <c r="E82" s="74">
        <v>5.9467185960148496</v>
      </c>
      <c r="F82" s="74">
        <v>23.008615435204501</v>
      </c>
      <c r="G82" s="74">
        <v>3.9838194146717698</v>
      </c>
      <c r="H82" s="74">
        <v>91768.178653199997</v>
      </c>
      <c r="I82" s="74">
        <v>2.31859888266376</v>
      </c>
      <c r="J82" s="74">
        <v>76.991384564795496</v>
      </c>
      <c r="K82" s="74">
        <v>1.1905509868879101</v>
      </c>
    </row>
    <row r="83" spans="1:11" x14ac:dyDescent="0.25">
      <c r="A83" s="74" t="s">
        <v>34</v>
      </c>
      <c r="B83" s="74" t="s">
        <v>35</v>
      </c>
      <c r="C83" s="74" t="s">
        <v>15</v>
      </c>
      <c r="D83" s="74">
        <v>2391.8908372000001</v>
      </c>
      <c r="E83" s="74">
        <v>57.407370302029697</v>
      </c>
      <c r="F83" s="74">
        <v>33.506748110150703</v>
      </c>
      <c r="G83" s="74">
        <v>17.6338436419387</v>
      </c>
      <c r="H83" s="74">
        <v>4746.6438523999996</v>
      </c>
      <c r="I83" s="74">
        <v>39.475838708536898</v>
      </c>
      <c r="J83" s="74">
        <v>66.493251889849304</v>
      </c>
      <c r="K83" s="74">
        <v>8.8859055668237197</v>
      </c>
    </row>
    <row r="84" spans="1:11" x14ac:dyDescent="0.25">
      <c r="A84" s="74" t="s">
        <v>34</v>
      </c>
      <c r="B84" s="74" t="s">
        <v>35</v>
      </c>
      <c r="C84" s="74" t="s">
        <v>16</v>
      </c>
      <c r="D84" s="74">
        <v>33065.109163300003</v>
      </c>
      <c r="E84" s="74">
        <v>6.0003014648755899</v>
      </c>
      <c r="F84" s="74">
        <v>22.137495585166899</v>
      </c>
      <c r="G84" s="74">
        <v>4.73898417089341</v>
      </c>
      <c r="H84" s="74">
        <v>116297.356144</v>
      </c>
      <c r="I84" s="74">
        <v>3.0569014530826601</v>
      </c>
      <c r="J84" s="74">
        <v>77.862504414833097</v>
      </c>
      <c r="K84" s="74">
        <v>1.3473653583295599</v>
      </c>
    </row>
    <row r="85" spans="1:11" x14ac:dyDescent="0.25">
      <c r="A85" s="74" t="s">
        <v>55</v>
      </c>
      <c r="B85" s="74" t="s">
        <v>56</v>
      </c>
      <c r="C85" s="74" t="s">
        <v>15</v>
      </c>
      <c r="D85" s="74">
        <v>485.61071040000002</v>
      </c>
      <c r="E85" s="74">
        <v>30.162458087665598</v>
      </c>
      <c r="F85" s="74">
        <v>31.3485474496328</v>
      </c>
      <c r="G85" s="74">
        <v>16.226422069101499</v>
      </c>
      <c r="H85" s="74">
        <v>1063.4585445</v>
      </c>
      <c r="I85" s="74">
        <v>21.935613615362399</v>
      </c>
      <c r="J85" s="74">
        <v>68.651452550367196</v>
      </c>
      <c r="K85" s="74">
        <v>7.4095265762629197</v>
      </c>
    </row>
    <row r="86" spans="1:11" x14ac:dyDescent="0.25">
      <c r="A86" s="74" t="s">
        <v>55</v>
      </c>
      <c r="B86" s="74" t="s">
        <v>56</v>
      </c>
      <c r="C86" s="74" t="s">
        <v>16</v>
      </c>
      <c r="D86" s="74">
        <v>5685.3892896999996</v>
      </c>
      <c r="E86" s="74">
        <v>5.9750118495106896</v>
      </c>
      <c r="F86" s="74">
        <v>21.213402412978699</v>
      </c>
      <c r="G86" s="74">
        <v>4.6386043258229703</v>
      </c>
      <c r="H86" s="74">
        <v>21115.541456899999</v>
      </c>
      <c r="I86" s="74">
        <v>2.8730731342036999</v>
      </c>
      <c r="J86" s="74">
        <v>78.786597587021305</v>
      </c>
      <c r="K86" s="74">
        <v>1.2489507506601101</v>
      </c>
    </row>
    <row r="87" spans="1:11" x14ac:dyDescent="0.25">
      <c r="A87" s="74" t="s">
        <v>36</v>
      </c>
      <c r="B87" s="74" t="s">
        <v>37</v>
      </c>
      <c r="C87" s="74" t="s">
        <v>15</v>
      </c>
      <c r="D87" s="74">
        <v>22884.1871335</v>
      </c>
      <c r="E87" s="74">
        <v>27.529609840502399</v>
      </c>
      <c r="F87" s="74">
        <v>32.985946862992698</v>
      </c>
      <c r="G87" s="74">
        <v>10.3326278405913</v>
      </c>
      <c r="H87" s="74">
        <v>46491.378250599999</v>
      </c>
      <c r="I87" s="74">
        <v>27.708449316479999</v>
      </c>
      <c r="J87" s="74">
        <v>67.014053137007295</v>
      </c>
      <c r="K87" s="74">
        <v>5.0859707322583301</v>
      </c>
    </row>
    <row r="88" spans="1:11" x14ac:dyDescent="0.25">
      <c r="A88" s="74" t="s">
        <v>36</v>
      </c>
      <c r="B88" s="74" t="s">
        <v>37</v>
      </c>
      <c r="C88" s="74" t="s">
        <v>16</v>
      </c>
      <c r="D88" s="74">
        <v>162098.8128671</v>
      </c>
      <c r="E88" s="74">
        <v>5.5550257863180796</v>
      </c>
      <c r="F88" s="74">
        <v>22.5573526041977</v>
      </c>
      <c r="G88" s="74">
        <v>4.1798304261259904</v>
      </c>
      <c r="H88" s="74">
        <v>556508.62175239995</v>
      </c>
      <c r="I88" s="74">
        <v>2.72707372497432</v>
      </c>
      <c r="J88" s="74">
        <v>77.442647395802297</v>
      </c>
      <c r="K88" s="74">
        <v>1.2174933569353801</v>
      </c>
    </row>
    <row r="89" spans="1:11" x14ac:dyDescent="0.25">
      <c r="A89" s="74" t="s">
        <v>38</v>
      </c>
      <c r="B89" s="74" t="s">
        <v>39</v>
      </c>
      <c r="C89" s="74" t="s">
        <v>15</v>
      </c>
      <c r="D89" s="74">
        <v>143.36907479999999</v>
      </c>
      <c r="E89" s="74">
        <v>45.073572686405001</v>
      </c>
      <c r="F89" s="74">
        <v>28.129280190946499</v>
      </c>
      <c r="G89" s="74">
        <v>24.7588939139602</v>
      </c>
      <c r="H89" s="74">
        <v>366.31007030000001</v>
      </c>
      <c r="I89" s="74">
        <v>30.865328487379799</v>
      </c>
      <c r="J89" s="74">
        <v>71.870719809053497</v>
      </c>
      <c r="K89" s="74">
        <v>9.6903143028766205</v>
      </c>
    </row>
    <row r="90" spans="1:11" x14ac:dyDescent="0.25">
      <c r="A90" s="74" t="s">
        <v>38</v>
      </c>
      <c r="B90" s="74" t="s">
        <v>39</v>
      </c>
      <c r="C90" s="74" t="s">
        <v>16</v>
      </c>
      <c r="D90" s="74">
        <v>4239.6309268000005</v>
      </c>
      <c r="E90" s="74">
        <v>5.5449369997027897</v>
      </c>
      <c r="F90" s="74">
        <v>19.3596456883235</v>
      </c>
      <c r="G90" s="74">
        <v>4.66037916840087</v>
      </c>
      <c r="H90" s="74">
        <v>17659.689934000002</v>
      </c>
      <c r="I90" s="74">
        <v>2.2112360991816802</v>
      </c>
      <c r="J90" s="74">
        <v>80.640354311676504</v>
      </c>
      <c r="K90" s="74">
        <v>1.1188354793776101</v>
      </c>
    </row>
    <row r="91" spans="1:11" x14ac:dyDescent="0.25">
      <c r="A91" s="74" t="s">
        <v>57</v>
      </c>
      <c r="B91" s="74" t="s">
        <v>58</v>
      </c>
      <c r="C91" s="74" t="s">
        <v>15</v>
      </c>
      <c r="D91" s="74">
        <v>112.324658</v>
      </c>
      <c r="E91" s="74">
        <v>26.351549770070498</v>
      </c>
      <c r="F91" s="74">
        <v>22.549109174358801</v>
      </c>
      <c r="G91" s="74">
        <v>14.1324964777235</v>
      </c>
      <c r="H91" s="74">
        <v>385.8088032</v>
      </c>
      <c r="I91" s="74">
        <v>18.3751338257165</v>
      </c>
      <c r="J91" s="74">
        <v>77.450890825641295</v>
      </c>
      <c r="K91" s="74">
        <v>4.1145453923807596</v>
      </c>
    </row>
    <row r="92" spans="1:11" x14ac:dyDescent="0.25">
      <c r="A92" s="74" t="s">
        <v>57</v>
      </c>
      <c r="B92" s="74" t="s">
        <v>58</v>
      </c>
      <c r="C92" s="74" t="s">
        <v>16</v>
      </c>
      <c r="D92" s="74">
        <v>1772.6753403</v>
      </c>
      <c r="E92" s="74">
        <v>6.5099444776336899</v>
      </c>
      <c r="F92" s="74">
        <v>20.112346076952299</v>
      </c>
      <c r="G92" s="74">
        <v>5.2739515146983296</v>
      </c>
      <c r="H92" s="74">
        <v>7041.1911947999997</v>
      </c>
      <c r="I92" s="74">
        <v>3.1492235790138499</v>
      </c>
      <c r="J92" s="74">
        <v>79.887653923047694</v>
      </c>
      <c r="K92" s="74">
        <v>1.3277588319072899</v>
      </c>
    </row>
    <row r="93" spans="1:11" x14ac:dyDescent="0.25">
      <c r="A93" s="74" t="s">
        <v>59</v>
      </c>
      <c r="B93" s="74" t="s">
        <v>60</v>
      </c>
      <c r="C93" s="74" t="s">
        <v>15</v>
      </c>
      <c r="D93" s="74">
        <v>117.6502495</v>
      </c>
      <c r="E93" s="74">
        <v>30.471434008677399</v>
      </c>
      <c r="F93" s="74">
        <v>28.5196603429929</v>
      </c>
      <c r="G93" s="74">
        <v>16.297467266921199</v>
      </c>
      <c r="H93" s="74">
        <v>294.8730698</v>
      </c>
      <c r="I93" s="74">
        <v>20.672073922487701</v>
      </c>
      <c r="J93" s="74">
        <v>71.480339657007093</v>
      </c>
      <c r="K93" s="74">
        <v>6.5024625391252497</v>
      </c>
    </row>
    <row r="94" spans="1:11" x14ac:dyDescent="0.25">
      <c r="A94" s="74" t="s">
        <v>59</v>
      </c>
      <c r="B94" s="74" t="s">
        <v>60</v>
      </c>
      <c r="C94" s="74" t="s">
        <v>16</v>
      </c>
      <c r="D94" s="74">
        <v>1504.3497503999999</v>
      </c>
      <c r="E94" s="74">
        <v>6.20682721536076</v>
      </c>
      <c r="F94" s="74">
        <v>18.509431772140701</v>
      </c>
      <c r="G94" s="74">
        <v>4.6706257008012297</v>
      </c>
      <c r="H94" s="74">
        <v>6623.1269270000003</v>
      </c>
      <c r="I94" s="74">
        <v>3.0818349192893999</v>
      </c>
      <c r="J94" s="74">
        <v>81.490568227859299</v>
      </c>
      <c r="K94" s="74">
        <v>1.0608666698759399</v>
      </c>
    </row>
    <row r="95" spans="1:11" x14ac:dyDescent="0.25">
      <c r="A95" s="74" t="s">
        <v>61</v>
      </c>
      <c r="B95" s="74" t="s">
        <v>62</v>
      </c>
      <c r="C95" s="74" t="s">
        <v>15</v>
      </c>
      <c r="D95" s="74">
        <v>326.0944035</v>
      </c>
      <c r="E95" s="74">
        <v>38.864328095259999</v>
      </c>
      <c r="F95" s="74">
        <v>37.701829900251298</v>
      </c>
      <c r="G95" s="74">
        <v>13.5801683067714</v>
      </c>
      <c r="H95" s="74">
        <v>538.8355067</v>
      </c>
      <c r="I95" s="74">
        <v>31.4177956508947</v>
      </c>
      <c r="J95" s="74">
        <v>62.298170099748702</v>
      </c>
      <c r="K95" s="74">
        <v>8.2184949365109006</v>
      </c>
    </row>
    <row r="96" spans="1:11" x14ac:dyDescent="0.25">
      <c r="A96" s="74" t="s">
        <v>61</v>
      </c>
      <c r="B96" s="74" t="s">
        <v>62</v>
      </c>
      <c r="C96" s="74" t="s">
        <v>16</v>
      </c>
      <c r="D96" s="74">
        <v>2116.9055964999998</v>
      </c>
      <c r="E96" s="74">
        <v>7.41246502620145</v>
      </c>
      <c r="F96" s="74">
        <v>19.8843852992457</v>
      </c>
      <c r="G96" s="74">
        <v>5.37378016183004</v>
      </c>
      <c r="H96" s="74">
        <v>8529.1644964000006</v>
      </c>
      <c r="I96" s="74">
        <v>2.9891495100693599</v>
      </c>
      <c r="J96" s="74">
        <v>80.115614700754307</v>
      </c>
      <c r="K96" s="74">
        <v>1.33375142474274</v>
      </c>
    </row>
    <row r="97" spans="1:11" x14ac:dyDescent="0.25">
      <c r="A97" s="74" t="s">
        <v>63</v>
      </c>
      <c r="B97" s="74" t="s">
        <v>64</v>
      </c>
      <c r="C97" s="74" t="s">
        <v>15</v>
      </c>
      <c r="D97" s="74">
        <v>450.67774480000003</v>
      </c>
      <c r="E97" s="74">
        <v>31.347451643891802</v>
      </c>
      <c r="F97" s="74">
        <v>31.393877800758101</v>
      </c>
      <c r="G97" s="74">
        <v>13.882133933926299</v>
      </c>
      <c r="H97" s="74">
        <v>984.88159470000005</v>
      </c>
      <c r="I97" s="74">
        <v>22.509232920820299</v>
      </c>
      <c r="J97" s="74">
        <v>68.606122199241895</v>
      </c>
      <c r="K97" s="74">
        <v>6.3524070792075102</v>
      </c>
    </row>
    <row r="98" spans="1:11" x14ac:dyDescent="0.25">
      <c r="A98" s="74" t="s">
        <v>63</v>
      </c>
      <c r="B98" s="74" t="s">
        <v>64</v>
      </c>
      <c r="C98" s="74" t="s">
        <v>16</v>
      </c>
      <c r="D98" s="74">
        <v>4432.3222552999996</v>
      </c>
      <c r="E98" s="74">
        <v>9.1715044202037408</v>
      </c>
      <c r="F98" s="74">
        <v>22.967255921686601</v>
      </c>
      <c r="G98" s="74">
        <v>5.6059536913218597</v>
      </c>
      <c r="H98" s="74">
        <v>14866.1184048</v>
      </c>
      <c r="I98" s="74">
        <v>3.6890125944887902</v>
      </c>
      <c r="J98" s="74">
        <v>77.032744078313399</v>
      </c>
      <c r="K98" s="74">
        <v>1.6714109649634099</v>
      </c>
    </row>
    <row r="99" spans="1:11" x14ac:dyDescent="0.25">
      <c r="A99" s="74" t="s">
        <v>65</v>
      </c>
      <c r="B99" s="74" t="s">
        <v>66</v>
      </c>
      <c r="C99" s="74" t="s">
        <v>15</v>
      </c>
      <c r="D99" s="74">
        <v>36.200415399999997</v>
      </c>
      <c r="E99" s="74">
        <v>39.455103452325098</v>
      </c>
      <c r="F99" s="74">
        <v>26.235838926344201</v>
      </c>
      <c r="G99" s="74">
        <v>18.881759521718902</v>
      </c>
      <c r="H99" s="74">
        <v>101.78036539999999</v>
      </c>
      <c r="I99" s="74">
        <v>24.8536282182367</v>
      </c>
      <c r="J99" s="74">
        <v>73.764161073655899</v>
      </c>
      <c r="K99" s="74">
        <v>6.7157111834177901</v>
      </c>
    </row>
    <row r="100" spans="1:11" x14ac:dyDescent="0.25">
      <c r="A100" s="74" t="s">
        <v>65</v>
      </c>
      <c r="B100" s="74" t="s">
        <v>66</v>
      </c>
      <c r="C100" s="74" t="s">
        <v>16</v>
      </c>
      <c r="D100" s="74">
        <v>277.79958529999999</v>
      </c>
      <c r="E100" s="74">
        <v>12.3488564433065</v>
      </c>
      <c r="F100" s="74">
        <v>18.656547887013399</v>
      </c>
      <c r="G100" s="74">
        <v>8.9318129962111801</v>
      </c>
      <c r="H100" s="74">
        <v>1211.2196426</v>
      </c>
      <c r="I100" s="74">
        <v>4.2549829114628297</v>
      </c>
      <c r="J100" s="74">
        <v>81.343452112986697</v>
      </c>
      <c r="K100" s="74">
        <v>2.0485582127766402</v>
      </c>
    </row>
    <row r="101" spans="1:11" x14ac:dyDescent="0.25">
      <c r="A101" s="74" t="s">
        <v>67</v>
      </c>
      <c r="B101" s="74" t="s">
        <v>68</v>
      </c>
      <c r="C101" s="74" t="s">
        <v>15</v>
      </c>
      <c r="D101" s="74">
        <v>807.33503159999998</v>
      </c>
      <c r="E101" s="74">
        <v>30.8057801262322</v>
      </c>
      <c r="F101" s="74">
        <v>21.367064829443201</v>
      </c>
      <c r="G101" s="74">
        <v>15.968583043836601</v>
      </c>
      <c r="H101" s="74">
        <v>2971.0736456999998</v>
      </c>
      <c r="I101" s="74">
        <v>29.627624184681601</v>
      </c>
      <c r="J101" s="74">
        <v>78.632935170556806</v>
      </c>
      <c r="K101" s="74">
        <v>4.3391709643284999</v>
      </c>
    </row>
    <row r="102" spans="1:11" x14ac:dyDescent="0.25">
      <c r="A102" s="74" t="s">
        <v>67</v>
      </c>
      <c r="B102" s="74" t="s">
        <v>68</v>
      </c>
      <c r="C102" s="74" t="s">
        <v>16</v>
      </c>
      <c r="D102" s="74">
        <v>26717.664968500001</v>
      </c>
      <c r="E102" s="74">
        <v>6.4216922318671603</v>
      </c>
      <c r="F102" s="74">
        <v>21.264138316054002</v>
      </c>
      <c r="G102" s="74">
        <v>4.6683176137295996</v>
      </c>
      <c r="H102" s="74">
        <v>98928.926355300006</v>
      </c>
      <c r="I102" s="74">
        <v>2.8676690944144698</v>
      </c>
      <c r="J102" s="74">
        <v>78.735861683945899</v>
      </c>
      <c r="K102" s="74">
        <v>1.26076922660844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501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495</v>
      </c>
      <c r="I112" s="5" t="s">
        <v>496</v>
      </c>
      <c r="J112" s="5" t="s">
        <v>497</v>
      </c>
      <c r="K112" s="5" t="s">
        <v>498</v>
      </c>
    </row>
    <row r="113" spans="1:11" x14ac:dyDescent="0.25">
      <c r="A113" s="75" t="s">
        <v>71</v>
      </c>
      <c r="B113" s="75" t="s">
        <v>72</v>
      </c>
      <c r="C113" s="75" t="s">
        <v>15</v>
      </c>
      <c r="D113" s="75">
        <v>4174.0428382</v>
      </c>
      <c r="E113" s="75">
        <v>22.756100754047399</v>
      </c>
      <c r="F113" s="75">
        <v>32.4622863960277</v>
      </c>
      <c r="G113" s="75">
        <v>9.7390134227792693</v>
      </c>
      <c r="H113" s="75">
        <v>8684.0867072000001</v>
      </c>
      <c r="I113" s="75">
        <v>14.714156633036101</v>
      </c>
      <c r="J113" s="75">
        <v>67.537713603972307</v>
      </c>
      <c r="K113" s="75">
        <v>4.68109780557368</v>
      </c>
    </row>
    <row r="114" spans="1:11" x14ac:dyDescent="0.25">
      <c r="A114" s="75" t="s">
        <v>71</v>
      </c>
      <c r="B114" s="75" t="s">
        <v>72</v>
      </c>
      <c r="C114" s="75" t="s">
        <v>16</v>
      </c>
      <c r="D114" s="75">
        <v>73005.957162100007</v>
      </c>
      <c r="E114" s="75">
        <v>3.3808120066707801</v>
      </c>
      <c r="F114" s="75">
        <v>15.7821074966542</v>
      </c>
      <c r="G114" s="75">
        <v>2.5900329487368299</v>
      </c>
      <c r="H114" s="75">
        <v>389580.91330229997</v>
      </c>
      <c r="I114" s="75">
        <v>1.22053192939119</v>
      </c>
      <c r="J114" s="75">
        <v>84.217892503345794</v>
      </c>
      <c r="K114" s="75">
        <v>0.48536216238392499</v>
      </c>
    </row>
    <row r="115" spans="1:11" x14ac:dyDescent="0.25">
      <c r="A115" s="75" t="s">
        <v>73</v>
      </c>
      <c r="B115" s="75" t="s">
        <v>74</v>
      </c>
      <c r="C115" s="75" t="s">
        <v>15</v>
      </c>
      <c r="D115" s="75">
        <v>922.36561219999999</v>
      </c>
      <c r="E115" s="75">
        <v>20.350618905520399</v>
      </c>
      <c r="F115" s="75">
        <v>25.662115263477801</v>
      </c>
      <c r="G115" s="75">
        <v>11.8874178808022</v>
      </c>
      <c r="H115" s="75">
        <v>2671.9040055999999</v>
      </c>
      <c r="I115" s="75">
        <v>17.292427097571199</v>
      </c>
      <c r="J115" s="75">
        <v>74.337884736522199</v>
      </c>
      <c r="K115" s="75">
        <v>4.10364498429694</v>
      </c>
    </row>
    <row r="116" spans="1:11" x14ac:dyDescent="0.25">
      <c r="A116" s="75" t="s">
        <v>73</v>
      </c>
      <c r="B116" s="75" t="s">
        <v>74</v>
      </c>
      <c r="C116" s="75" t="s">
        <v>16</v>
      </c>
      <c r="D116" s="75">
        <v>22603.1670486</v>
      </c>
      <c r="E116" s="75">
        <v>6.6396859071793104</v>
      </c>
      <c r="F116" s="75">
        <v>13.2351200553525</v>
      </c>
      <c r="G116" s="75">
        <v>5.0736930932383899</v>
      </c>
      <c r="H116" s="75">
        <v>148178.5633329</v>
      </c>
      <c r="I116" s="75">
        <v>2.2618364219271401</v>
      </c>
      <c r="J116" s="75">
        <v>86.764879944647504</v>
      </c>
      <c r="K116" s="75">
        <v>0.77394145253082502</v>
      </c>
    </row>
    <row r="117" spans="1:11" x14ac:dyDescent="0.25">
      <c r="A117" s="75" t="s">
        <v>75</v>
      </c>
      <c r="B117" s="75" t="s">
        <v>76</v>
      </c>
      <c r="C117" s="75" t="s">
        <v>15</v>
      </c>
      <c r="D117" s="75">
        <v>3829.0260196999998</v>
      </c>
      <c r="E117" s="75">
        <v>13.4189819719389</v>
      </c>
      <c r="F117" s="75">
        <v>33.395507263804198</v>
      </c>
      <c r="G117" s="75">
        <v>5.7603017998294801</v>
      </c>
      <c r="H117" s="75">
        <v>7636.6660252000001</v>
      </c>
      <c r="I117" s="75">
        <v>10.0644631362862</v>
      </c>
      <c r="J117" s="75">
        <v>66.604492736195795</v>
      </c>
      <c r="K117" s="75">
        <v>2.8882165856263402</v>
      </c>
    </row>
    <row r="118" spans="1:11" x14ac:dyDescent="0.25">
      <c r="A118" s="75" t="s">
        <v>75</v>
      </c>
      <c r="B118" s="75" t="s">
        <v>76</v>
      </c>
      <c r="C118" s="75" t="s">
        <v>16</v>
      </c>
      <c r="D118" s="75">
        <v>16177.973980999999</v>
      </c>
      <c r="E118" s="75">
        <v>4.1310011316436803</v>
      </c>
      <c r="F118" s="75">
        <v>16.805786405488199</v>
      </c>
      <c r="G118" s="75">
        <v>3.20181723112692</v>
      </c>
      <c r="H118" s="75">
        <v>80086.333982099997</v>
      </c>
      <c r="I118" s="75">
        <v>1.9941292778050299</v>
      </c>
      <c r="J118" s="75">
        <v>83.194213594511794</v>
      </c>
      <c r="K118" s="75">
        <v>0.64678845043233302</v>
      </c>
    </row>
    <row r="119" spans="1:11" x14ac:dyDescent="0.25">
      <c r="A119" s="75" t="s">
        <v>77</v>
      </c>
      <c r="B119" s="75" t="s">
        <v>78</v>
      </c>
      <c r="C119" s="75" t="s">
        <v>15</v>
      </c>
      <c r="D119" s="75">
        <v>6460.2083349000004</v>
      </c>
      <c r="E119" s="75">
        <v>13.842334609775101</v>
      </c>
      <c r="F119" s="75">
        <v>26.4763362330755</v>
      </c>
      <c r="G119" s="75">
        <v>6.3262171608057196</v>
      </c>
      <c r="H119" s="75">
        <v>17939.7247904</v>
      </c>
      <c r="I119" s="75">
        <v>9.1434188898183706</v>
      </c>
      <c r="J119" s="75">
        <v>73.5236637669245</v>
      </c>
      <c r="K119" s="75">
        <v>2.2781108020394201</v>
      </c>
    </row>
    <row r="120" spans="1:11" x14ac:dyDescent="0.25">
      <c r="A120" s="75" t="s">
        <v>77</v>
      </c>
      <c r="B120" s="75" t="s">
        <v>78</v>
      </c>
      <c r="C120" s="75" t="s">
        <v>16</v>
      </c>
      <c r="D120" s="75">
        <v>78545.791665199999</v>
      </c>
      <c r="E120" s="75">
        <v>2.9992608985807601</v>
      </c>
      <c r="F120" s="75">
        <v>20.8050649354999</v>
      </c>
      <c r="G120" s="75">
        <v>2.0904133022109099</v>
      </c>
      <c r="H120" s="75">
        <v>298986.27520749997</v>
      </c>
      <c r="I120" s="75">
        <v>1.34968150792778</v>
      </c>
      <c r="J120" s="75">
        <v>79.1949350645001</v>
      </c>
      <c r="K120" s="75">
        <v>0.54916623719824098</v>
      </c>
    </row>
    <row r="121" spans="1:11" x14ac:dyDescent="0.25">
      <c r="A121" s="75" t="s">
        <v>79</v>
      </c>
      <c r="B121" s="75" t="s">
        <v>80</v>
      </c>
      <c r="C121" s="75" t="s">
        <v>15</v>
      </c>
      <c r="D121" s="75">
        <v>15248.8287525</v>
      </c>
      <c r="E121" s="75">
        <v>8.8940900472214999</v>
      </c>
      <c r="F121" s="75">
        <v>30.167665624475301</v>
      </c>
      <c r="G121" s="75">
        <v>4.4583938411123398</v>
      </c>
      <c r="H121" s="75">
        <v>35298.1010044</v>
      </c>
      <c r="I121" s="75">
        <v>6.5414857637735198</v>
      </c>
      <c r="J121" s="75">
        <v>69.832334375524695</v>
      </c>
      <c r="K121" s="75">
        <v>1.9260323433787101</v>
      </c>
    </row>
    <row r="122" spans="1:11" x14ac:dyDescent="0.25">
      <c r="A122" s="75" t="s">
        <v>79</v>
      </c>
      <c r="B122" s="75" t="s">
        <v>80</v>
      </c>
      <c r="C122" s="75" t="s">
        <v>16</v>
      </c>
      <c r="D122" s="75">
        <v>78774.171249399995</v>
      </c>
      <c r="E122" s="75">
        <v>2.9024990351752198</v>
      </c>
      <c r="F122" s="75">
        <v>22.819000216381099</v>
      </c>
      <c r="G122" s="75">
        <v>2.1557452985593302</v>
      </c>
      <c r="H122" s="75">
        <v>266438.89900969999</v>
      </c>
      <c r="I122" s="75">
        <v>1.4467014250280901</v>
      </c>
      <c r="J122" s="75">
        <v>77.180999783618901</v>
      </c>
      <c r="K122" s="75">
        <v>0.63735832098833001</v>
      </c>
    </row>
    <row r="123" spans="1:11" x14ac:dyDescent="0.25">
      <c r="A123" s="75" t="s">
        <v>81</v>
      </c>
      <c r="B123" s="75" t="s">
        <v>82</v>
      </c>
      <c r="C123" s="75" t="s">
        <v>15</v>
      </c>
      <c r="D123" s="75">
        <v>2648.4116930999999</v>
      </c>
      <c r="E123" s="75">
        <v>25.7060340648482</v>
      </c>
      <c r="F123" s="75">
        <v>30.479698786937199</v>
      </c>
      <c r="G123" s="75">
        <v>15.6630246776202</v>
      </c>
      <c r="H123" s="75">
        <v>6040.6889165000002</v>
      </c>
      <c r="I123" s="75">
        <v>16.300445439252101</v>
      </c>
      <c r="J123" s="75">
        <v>69.520301213062893</v>
      </c>
      <c r="K123" s="75">
        <v>6.8671203365920404</v>
      </c>
    </row>
    <row r="124" spans="1:11" x14ac:dyDescent="0.25">
      <c r="A124" s="75" t="s">
        <v>81</v>
      </c>
      <c r="B124" s="75" t="s">
        <v>82</v>
      </c>
      <c r="C124" s="75" t="s">
        <v>16</v>
      </c>
      <c r="D124" s="75">
        <v>33186.588307799997</v>
      </c>
      <c r="E124" s="75">
        <v>7.0953441028900004</v>
      </c>
      <c r="F124" s="75">
        <v>19.306662165662299</v>
      </c>
      <c r="G124" s="75">
        <v>5.0377884467202101</v>
      </c>
      <c r="H124" s="75">
        <v>138705.31109480001</v>
      </c>
      <c r="I124" s="75">
        <v>2.1277251078096202</v>
      </c>
      <c r="J124" s="75">
        <v>80.693337834337797</v>
      </c>
      <c r="K124" s="75">
        <v>1.20533965025196</v>
      </c>
    </row>
    <row r="125" spans="1:11" x14ac:dyDescent="0.25">
      <c r="A125" s="75" t="s">
        <v>83</v>
      </c>
      <c r="B125" s="75" t="s">
        <v>84</v>
      </c>
      <c r="C125" s="75" t="s">
        <v>15</v>
      </c>
      <c r="D125" s="75">
        <v>16215.557627</v>
      </c>
      <c r="E125" s="75">
        <v>11.2625843190818</v>
      </c>
      <c r="F125" s="75">
        <v>27.304241190098001</v>
      </c>
      <c r="G125" s="75">
        <v>6.0272034592623003</v>
      </c>
      <c r="H125" s="75">
        <v>43172.863073300003</v>
      </c>
      <c r="I125" s="75">
        <v>8.6527179512236092</v>
      </c>
      <c r="J125" s="75">
        <v>72.695758809902003</v>
      </c>
      <c r="K125" s="75">
        <v>2.2637939220613101</v>
      </c>
    </row>
    <row r="126" spans="1:11" x14ac:dyDescent="0.25">
      <c r="A126" s="75" t="s">
        <v>83</v>
      </c>
      <c r="B126" s="75" t="s">
        <v>84</v>
      </c>
      <c r="C126" s="75" t="s">
        <v>16</v>
      </c>
      <c r="D126" s="75">
        <v>142324.44237100001</v>
      </c>
      <c r="E126" s="75">
        <v>2.880891697524</v>
      </c>
      <c r="F126" s="75">
        <v>21.411748171754301</v>
      </c>
      <c r="G126" s="75">
        <v>2.2225929583975401</v>
      </c>
      <c r="H126" s="75">
        <v>522378.13692959998</v>
      </c>
      <c r="I126" s="75">
        <v>1.39496938591757</v>
      </c>
      <c r="J126" s="75">
        <v>78.588251828245703</v>
      </c>
      <c r="K126" s="75">
        <v>0.60555616910183296</v>
      </c>
    </row>
    <row r="127" spans="1:11" x14ac:dyDescent="0.25">
      <c r="A127" s="75" t="s">
        <v>85</v>
      </c>
      <c r="B127" s="75" t="s">
        <v>86</v>
      </c>
      <c r="C127" s="75" t="s">
        <v>15</v>
      </c>
      <c r="D127" s="75">
        <v>15733.3872519</v>
      </c>
      <c r="E127" s="75">
        <v>8.0090197261837694</v>
      </c>
      <c r="F127" s="75">
        <v>28.753940976980498</v>
      </c>
      <c r="G127" s="75">
        <v>4.1536077797366602</v>
      </c>
      <c r="H127" s="75">
        <v>38983.937460200003</v>
      </c>
      <c r="I127" s="75">
        <v>6.4884211666933398</v>
      </c>
      <c r="J127" s="75">
        <v>71.246059023019498</v>
      </c>
      <c r="K127" s="75">
        <v>1.67633964008432</v>
      </c>
    </row>
    <row r="128" spans="1:11" x14ac:dyDescent="0.25">
      <c r="A128" s="75" t="s">
        <v>85</v>
      </c>
      <c r="B128" s="75" t="s">
        <v>86</v>
      </c>
      <c r="C128" s="75" t="s">
        <v>16</v>
      </c>
      <c r="D128" s="75">
        <v>175688.61274929999</v>
      </c>
      <c r="E128" s="75">
        <v>1.98803172711072</v>
      </c>
      <c r="F128" s="75">
        <v>17.930928403514098</v>
      </c>
      <c r="G128" s="75">
        <v>1.5584880902235301</v>
      </c>
      <c r="H128" s="75">
        <v>804119.0625458</v>
      </c>
      <c r="I128" s="75">
        <v>0.953873363207002</v>
      </c>
      <c r="J128" s="75">
        <v>82.069071596485898</v>
      </c>
      <c r="K128" s="75">
        <v>0.34050754833595598</v>
      </c>
    </row>
    <row r="129" spans="1:11" x14ac:dyDescent="0.25">
      <c r="A129" s="75" t="s">
        <v>87</v>
      </c>
      <c r="B129" s="75" t="s">
        <v>88</v>
      </c>
      <c r="C129" s="75" t="s">
        <v>15</v>
      </c>
      <c r="D129" s="75">
        <v>2316.4215423999999</v>
      </c>
      <c r="E129" s="75">
        <v>20.363799835321</v>
      </c>
      <c r="F129" s="75">
        <v>23.116420636697899</v>
      </c>
      <c r="G129" s="75">
        <v>8.8986143335940895</v>
      </c>
      <c r="H129" s="75">
        <v>7704.2541443999999</v>
      </c>
      <c r="I129" s="75">
        <v>16.604669382659299</v>
      </c>
      <c r="J129" s="75">
        <v>76.883579363302104</v>
      </c>
      <c r="K129" s="75">
        <v>2.6755272546181201</v>
      </c>
    </row>
    <row r="130" spans="1:11" x14ac:dyDescent="0.25">
      <c r="A130" s="75" t="s">
        <v>87</v>
      </c>
      <c r="B130" s="75" t="s">
        <v>88</v>
      </c>
      <c r="C130" s="75" t="s">
        <v>16</v>
      </c>
      <c r="D130" s="75">
        <v>54104.578456700001</v>
      </c>
      <c r="E130" s="75">
        <v>3.44868554785619</v>
      </c>
      <c r="F130" s="75">
        <v>16.1738274966945</v>
      </c>
      <c r="G130" s="75">
        <v>2.6627866232360899</v>
      </c>
      <c r="H130" s="75">
        <v>280414.74585140002</v>
      </c>
      <c r="I130" s="75">
        <v>1.21748701264237</v>
      </c>
      <c r="J130" s="75">
        <v>83.8261725033055</v>
      </c>
      <c r="K130" s="75">
        <v>0.51377094072889695</v>
      </c>
    </row>
    <row r="131" spans="1:11" x14ac:dyDescent="0.25">
      <c r="A131" s="75" t="s">
        <v>89</v>
      </c>
      <c r="B131" s="75" t="s">
        <v>90</v>
      </c>
      <c r="C131" s="75" t="s">
        <v>15</v>
      </c>
      <c r="D131" s="75">
        <v>8049.3027178000002</v>
      </c>
      <c r="E131" s="75">
        <v>15.7691047852528</v>
      </c>
      <c r="F131" s="75">
        <v>27.0556731886231</v>
      </c>
      <c r="G131" s="75">
        <v>8.7875064051164902</v>
      </c>
      <c r="H131" s="75">
        <v>21701.584135699999</v>
      </c>
      <c r="I131" s="75">
        <v>10.5120355392446</v>
      </c>
      <c r="J131" s="75">
        <v>72.944326811376897</v>
      </c>
      <c r="K131" s="75">
        <v>3.2593611022630302</v>
      </c>
    </row>
    <row r="132" spans="1:11" x14ac:dyDescent="0.25">
      <c r="A132" s="75" t="s">
        <v>89</v>
      </c>
      <c r="B132" s="75" t="s">
        <v>90</v>
      </c>
      <c r="C132" s="75" t="s">
        <v>16</v>
      </c>
      <c r="D132" s="75">
        <v>120531.6972768</v>
      </c>
      <c r="E132" s="75">
        <v>3.08518515264812</v>
      </c>
      <c r="F132" s="75">
        <v>15.359911088677601</v>
      </c>
      <c r="G132" s="75">
        <v>2.3640106935805401</v>
      </c>
      <c r="H132" s="75">
        <v>664184.41586299997</v>
      </c>
      <c r="I132" s="75">
        <v>1.06403376915822</v>
      </c>
      <c r="J132" s="75">
        <v>84.640088911322394</v>
      </c>
      <c r="K132" s="75">
        <v>0.42900467772574402</v>
      </c>
    </row>
    <row r="133" spans="1:11" x14ac:dyDescent="0.25">
      <c r="A133" s="75" t="s">
        <v>91</v>
      </c>
      <c r="B133" s="75" t="s">
        <v>92</v>
      </c>
      <c r="C133" s="75" t="s">
        <v>15</v>
      </c>
      <c r="D133" s="75">
        <v>13589.3986516</v>
      </c>
      <c r="E133" s="75">
        <v>16.2784902538552</v>
      </c>
      <c r="F133" s="75">
        <v>29.487788715617601</v>
      </c>
      <c r="G133" s="75">
        <v>7.8079602635012497</v>
      </c>
      <c r="H133" s="75">
        <v>32495.435930799998</v>
      </c>
      <c r="I133" s="75">
        <v>11.1690112973239</v>
      </c>
      <c r="J133" s="75">
        <v>70.512211284382403</v>
      </c>
      <c r="K133" s="75">
        <v>3.2652426913897998</v>
      </c>
    </row>
    <row r="134" spans="1:11" x14ac:dyDescent="0.25">
      <c r="A134" s="75" t="s">
        <v>91</v>
      </c>
      <c r="B134" s="75" t="s">
        <v>92</v>
      </c>
      <c r="C134" s="75" t="s">
        <v>16</v>
      </c>
      <c r="D134" s="75">
        <v>207015.60134180001</v>
      </c>
      <c r="E134" s="75">
        <v>2.6624510897409199</v>
      </c>
      <c r="F134" s="75">
        <v>17.0527890856963</v>
      </c>
      <c r="G134" s="75">
        <v>2.1267752673361202</v>
      </c>
      <c r="H134" s="75">
        <v>1006953.5640626</v>
      </c>
      <c r="I134" s="75">
        <v>1.0114046732170601</v>
      </c>
      <c r="J134" s="75">
        <v>82.947210914303696</v>
      </c>
      <c r="K134" s="75">
        <v>0.43723531709857699</v>
      </c>
    </row>
    <row r="135" spans="1:11" x14ac:dyDescent="0.25">
      <c r="A135" s="75" t="s">
        <v>93</v>
      </c>
      <c r="B135" s="75" t="s">
        <v>94</v>
      </c>
      <c r="C135" s="75" t="s">
        <v>15</v>
      </c>
      <c r="D135" s="75">
        <v>848.91865329999996</v>
      </c>
      <c r="E135" s="75">
        <v>32.173731869712498</v>
      </c>
      <c r="F135" s="75">
        <v>29.0895355192613</v>
      </c>
      <c r="G135" s="75">
        <v>17.434426313044</v>
      </c>
      <c r="H135" s="75">
        <v>2069.3770092</v>
      </c>
      <c r="I135" s="75">
        <v>25.367108717894698</v>
      </c>
      <c r="J135" s="75">
        <v>70.910464480738696</v>
      </c>
      <c r="K135" s="75">
        <v>7.1521088911918902</v>
      </c>
    </row>
    <row r="136" spans="1:11" x14ac:dyDescent="0.25">
      <c r="A136" s="75" t="s">
        <v>93</v>
      </c>
      <c r="B136" s="75" t="s">
        <v>94</v>
      </c>
      <c r="C136" s="75" t="s">
        <v>16</v>
      </c>
      <c r="D136" s="75">
        <v>20303.0813485</v>
      </c>
      <c r="E136" s="75">
        <v>5.8909511264083401</v>
      </c>
      <c r="F136" s="75">
        <v>13.994914862342499</v>
      </c>
      <c r="G136" s="75">
        <v>4.8296194330757096</v>
      </c>
      <c r="H136" s="75">
        <v>124771.6229152</v>
      </c>
      <c r="I136" s="75">
        <v>1.76990834451019</v>
      </c>
      <c r="J136" s="75">
        <v>86.005085137657503</v>
      </c>
      <c r="K136" s="75">
        <v>0.78588507499558302</v>
      </c>
    </row>
    <row r="137" spans="1:11" x14ac:dyDescent="0.25">
      <c r="A137" s="75" t="s">
        <v>95</v>
      </c>
      <c r="B137" s="75" t="s">
        <v>96</v>
      </c>
      <c r="C137" s="75" t="s">
        <v>15</v>
      </c>
      <c r="D137" s="75">
        <v>289.31209940000002</v>
      </c>
      <c r="E137" s="75">
        <v>38.507811421933503</v>
      </c>
      <c r="F137" s="75">
        <v>30.9661863703551</v>
      </c>
      <c r="G137" s="75">
        <v>21.659734078084401</v>
      </c>
      <c r="H137" s="75">
        <v>644.97181899999998</v>
      </c>
      <c r="I137" s="75">
        <v>24.451265600281101</v>
      </c>
      <c r="J137" s="75">
        <v>69.033813629644897</v>
      </c>
      <c r="K137" s="75">
        <v>9.7158092089854993</v>
      </c>
    </row>
    <row r="138" spans="1:11" x14ac:dyDescent="0.25">
      <c r="A138" s="75" t="s">
        <v>95</v>
      </c>
      <c r="B138" s="75" t="s">
        <v>96</v>
      </c>
      <c r="C138" s="75" t="s">
        <v>16</v>
      </c>
      <c r="D138" s="75">
        <v>15013.6878989</v>
      </c>
      <c r="E138" s="75">
        <v>4.6923495471448202</v>
      </c>
      <c r="F138" s="75">
        <v>10.593257537340101</v>
      </c>
      <c r="G138" s="75">
        <v>3.8003805092003602</v>
      </c>
      <c r="H138" s="75">
        <v>126715.0281828</v>
      </c>
      <c r="I138" s="75">
        <v>1.45651397505814</v>
      </c>
      <c r="J138" s="75">
        <v>89.406742462659906</v>
      </c>
      <c r="K138" s="75">
        <v>0.45028381937369699</v>
      </c>
    </row>
    <row r="139" spans="1:11" x14ac:dyDescent="0.25">
      <c r="A139" s="75" t="s">
        <v>97</v>
      </c>
      <c r="B139" s="75" t="s">
        <v>98</v>
      </c>
      <c r="C139" s="75" t="s">
        <v>15</v>
      </c>
      <c r="D139" s="75">
        <v>1958.1180965000001</v>
      </c>
      <c r="E139" s="75">
        <v>16.5687649507096</v>
      </c>
      <c r="F139" s="75">
        <v>31.365566558104199</v>
      </c>
      <c r="G139" s="75">
        <v>8.9000550451017801</v>
      </c>
      <c r="H139" s="75">
        <v>4284.7727911000002</v>
      </c>
      <c r="I139" s="75">
        <v>12.232587646756301</v>
      </c>
      <c r="J139" s="75">
        <v>68.634433441895794</v>
      </c>
      <c r="K139" s="75">
        <v>4.0672772380973603</v>
      </c>
    </row>
    <row r="140" spans="1:11" x14ac:dyDescent="0.25">
      <c r="A140" s="75" t="s">
        <v>97</v>
      </c>
      <c r="B140" s="75" t="s">
        <v>98</v>
      </c>
      <c r="C140" s="75" t="s">
        <v>16</v>
      </c>
      <c r="D140" s="75">
        <v>12047.881902499999</v>
      </c>
      <c r="E140" s="75">
        <v>5.74946684823309</v>
      </c>
      <c r="F140" s="75">
        <v>15.614335158442399</v>
      </c>
      <c r="G140" s="75">
        <v>4.3543470077081796</v>
      </c>
      <c r="H140" s="75">
        <v>65111.227212600003</v>
      </c>
      <c r="I140" s="75">
        <v>2.26298164424347</v>
      </c>
      <c r="J140" s="75">
        <v>84.385664841557599</v>
      </c>
      <c r="K140" s="75">
        <v>0.80570833567733002</v>
      </c>
    </row>
    <row r="141" spans="1:11" x14ac:dyDescent="0.25">
      <c r="A141" s="75" t="s">
        <v>99</v>
      </c>
      <c r="B141" s="75" t="s">
        <v>100</v>
      </c>
      <c r="C141" s="75" t="s">
        <v>15</v>
      </c>
      <c r="D141" s="75">
        <v>943.25573670000006</v>
      </c>
      <c r="E141" s="75">
        <v>32.837583220069298</v>
      </c>
      <c r="F141" s="75">
        <v>25.309119029057001</v>
      </c>
      <c r="G141" s="75">
        <v>16.311078040890699</v>
      </c>
      <c r="H141" s="75">
        <v>2783.6844844000002</v>
      </c>
      <c r="I141" s="75">
        <v>19.065307945445301</v>
      </c>
      <c r="J141" s="75">
        <v>74.690880970942999</v>
      </c>
      <c r="K141" s="75">
        <v>5.5270336922353396</v>
      </c>
    </row>
    <row r="142" spans="1:11" x14ac:dyDescent="0.25">
      <c r="A142" s="75" t="s">
        <v>99</v>
      </c>
      <c r="B142" s="75" t="s">
        <v>100</v>
      </c>
      <c r="C142" s="75" t="s">
        <v>16</v>
      </c>
      <c r="D142" s="75">
        <v>13568.7442629</v>
      </c>
      <c r="E142" s="75">
        <v>6.2116637176065801</v>
      </c>
      <c r="F142" s="75">
        <v>17.2421805145887</v>
      </c>
      <c r="G142" s="75">
        <v>4.7087326998541803</v>
      </c>
      <c r="H142" s="75">
        <v>65126.315514599999</v>
      </c>
      <c r="I142" s="75">
        <v>2.1871809151932502</v>
      </c>
      <c r="J142" s="75">
        <v>82.757819485411304</v>
      </c>
      <c r="K142" s="75">
        <v>0.98104106307615202</v>
      </c>
    </row>
    <row r="143" spans="1:11" x14ac:dyDescent="0.25">
      <c r="A143" s="75" t="s">
        <v>101</v>
      </c>
      <c r="B143" s="75" t="s">
        <v>102</v>
      </c>
      <c r="C143" s="75" t="s">
        <v>15</v>
      </c>
      <c r="D143" s="75">
        <v>1890.9978189999999</v>
      </c>
      <c r="E143" s="75">
        <v>18.276107852380701</v>
      </c>
      <c r="F143" s="75">
        <v>23.337128467903501</v>
      </c>
      <c r="G143" s="75">
        <v>11.011953835502</v>
      </c>
      <c r="H143" s="75">
        <v>6211.9606131</v>
      </c>
      <c r="I143" s="75">
        <v>15.251056832352599</v>
      </c>
      <c r="J143" s="75">
        <v>76.662871532096503</v>
      </c>
      <c r="K143" s="75">
        <v>3.3521752604080302</v>
      </c>
    </row>
    <row r="144" spans="1:11" x14ac:dyDescent="0.25">
      <c r="A144" s="75" t="s">
        <v>101</v>
      </c>
      <c r="B144" s="75" t="s">
        <v>102</v>
      </c>
      <c r="C144" s="75" t="s">
        <v>16</v>
      </c>
      <c r="D144" s="75">
        <v>37017.002178199997</v>
      </c>
      <c r="E144" s="75">
        <v>4.1321865507163302</v>
      </c>
      <c r="F144" s="75">
        <v>15.0544745843351</v>
      </c>
      <c r="G144" s="75">
        <v>3.42773061895811</v>
      </c>
      <c r="H144" s="75">
        <v>208870.03938430001</v>
      </c>
      <c r="I144" s="75">
        <v>1.44291309819225</v>
      </c>
      <c r="J144" s="75">
        <v>84.945525415664903</v>
      </c>
      <c r="K144" s="75">
        <v>0.60747971399957801</v>
      </c>
    </row>
    <row r="145" spans="1:11" x14ac:dyDescent="0.25">
      <c r="A145" s="75" t="s">
        <v>103</v>
      </c>
      <c r="B145" s="75" t="s">
        <v>104</v>
      </c>
      <c r="C145" s="75" t="s">
        <v>15</v>
      </c>
      <c r="D145" s="75">
        <v>156.82329050000001</v>
      </c>
      <c r="E145" s="75">
        <v>34.723418204086201</v>
      </c>
      <c r="F145" s="75">
        <v>15.050078660341899</v>
      </c>
      <c r="G145" s="75">
        <v>22.5173255857896</v>
      </c>
      <c r="H145" s="75">
        <v>885.18648259999998</v>
      </c>
      <c r="I145" s="75">
        <v>23.273335525841201</v>
      </c>
      <c r="J145" s="75">
        <v>84.949921339658104</v>
      </c>
      <c r="K145" s="75">
        <v>3.9892623317645799</v>
      </c>
    </row>
    <row r="146" spans="1:11" x14ac:dyDescent="0.25">
      <c r="A146" s="75" t="s">
        <v>103</v>
      </c>
      <c r="B146" s="75" t="s">
        <v>104</v>
      </c>
      <c r="C146" s="75" t="s">
        <v>16</v>
      </c>
      <c r="D146" s="75">
        <v>1949.1767098</v>
      </c>
      <c r="E146" s="75">
        <v>8.2927742828788702</v>
      </c>
      <c r="F146" s="75">
        <v>11.5145193460935</v>
      </c>
      <c r="G146" s="75">
        <v>7.4963675310084898</v>
      </c>
      <c r="H146" s="75">
        <v>14978.813518999999</v>
      </c>
      <c r="I146" s="75">
        <v>2.8071401269212699</v>
      </c>
      <c r="J146" s="75">
        <v>88.485480653906393</v>
      </c>
      <c r="K146" s="75">
        <v>0.97549415252471705</v>
      </c>
    </row>
    <row r="147" spans="1:11" x14ac:dyDescent="0.25">
      <c r="A147" s="75" t="s">
        <v>105</v>
      </c>
      <c r="B147" s="75" t="s">
        <v>106</v>
      </c>
      <c r="C147" s="75" t="s">
        <v>15</v>
      </c>
      <c r="D147" s="75">
        <v>9023.2161015000001</v>
      </c>
      <c r="E147" s="75">
        <v>10.971300639705399</v>
      </c>
      <c r="F147" s="75">
        <v>27.989599363369301</v>
      </c>
      <c r="G147" s="75">
        <v>5.2851135483254801</v>
      </c>
      <c r="H147" s="75">
        <v>23214.530442700001</v>
      </c>
      <c r="I147" s="75">
        <v>8.7886487274579608</v>
      </c>
      <c r="J147" s="75">
        <v>72.010400636630706</v>
      </c>
      <c r="K147" s="75">
        <v>2.05426173857858</v>
      </c>
    </row>
    <row r="148" spans="1:11" x14ac:dyDescent="0.25">
      <c r="A148" s="75" t="s">
        <v>105</v>
      </c>
      <c r="B148" s="75" t="s">
        <v>106</v>
      </c>
      <c r="C148" s="75" t="s">
        <v>16</v>
      </c>
      <c r="D148" s="75">
        <v>69203.783901500006</v>
      </c>
      <c r="E148" s="75">
        <v>3.2227081247082001</v>
      </c>
      <c r="F148" s="75">
        <v>19.621577513936</v>
      </c>
      <c r="G148" s="75">
        <v>2.3320154244434099</v>
      </c>
      <c r="H148" s="75">
        <v>283488.46957479999</v>
      </c>
      <c r="I148" s="75">
        <v>1.5079526221333599</v>
      </c>
      <c r="J148" s="75">
        <v>80.378422486063997</v>
      </c>
      <c r="K148" s="75">
        <v>0.56927991367763398</v>
      </c>
    </row>
    <row r="149" spans="1:11" x14ac:dyDescent="0.25">
      <c r="A149" s="75" t="s">
        <v>107</v>
      </c>
      <c r="B149" s="75" t="s">
        <v>108</v>
      </c>
      <c r="C149" s="75" t="s">
        <v>15</v>
      </c>
      <c r="D149" s="75">
        <v>21187.7414756</v>
      </c>
      <c r="E149" s="75">
        <v>9.9738510948467791</v>
      </c>
      <c r="F149" s="75">
        <v>29.841082912607501</v>
      </c>
      <c r="G149" s="75">
        <v>4.5685054427864298</v>
      </c>
      <c r="H149" s="75">
        <v>49814.177381200003</v>
      </c>
      <c r="I149" s="75">
        <v>7.4230040581023902</v>
      </c>
      <c r="J149" s="75">
        <v>70.158917087392496</v>
      </c>
      <c r="K149" s="75">
        <v>1.9431478615194699</v>
      </c>
    </row>
    <row r="150" spans="1:11" x14ac:dyDescent="0.25">
      <c r="A150" s="75" t="s">
        <v>107</v>
      </c>
      <c r="B150" s="75" t="s">
        <v>108</v>
      </c>
      <c r="C150" s="75" t="s">
        <v>16</v>
      </c>
      <c r="D150" s="75">
        <v>134572.2585313</v>
      </c>
      <c r="E150" s="75">
        <v>2.5464230744130298</v>
      </c>
      <c r="F150" s="75">
        <v>23.163929752640101</v>
      </c>
      <c r="G150" s="75">
        <v>1.76633376302831</v>
      </c>
      <c r="H150" s="75">
        <v>446383.82261879998</v>
      </c>
      <c r="I150" s="75">
        <v>1.33117019900163</v>
      </c>
      <c r="J150" s="75">
        <v>76.836070247359899</v>
      </c>
      <c r="K150" s="75">
        <v>0.53250030974755702</v>
      </c>
    </row>
    <row r="151" spans="1:11" x14ac:dyDescent="0.25">
      <c r="A151" s="75" t="s">
        <v>109</v>
      </c>
      <c r="B151" s="75" t="s">
        <v>110</v>
      </c>
      <c r="C151" s="75" t="s">
        <v>15</v>
      </c>
      <c r="D151" s="75">
        <v>135.34743</v>
      </c>
      <c r="E151" s="75">
        <v>16.841507166413699</v>
      </c>
      <c r="F151" s="75">
        <v>23.219814241486102</v>
      </c>
      <c r="G151" s="75">
        <v>10.570843388671999</v>
      </c>
      <c r="H151" s="75">
        <v>447.54883519999998</v>
      </c>
      <c r="I151" s="75">
        <v>12.0502526752518</v>
      </c>
      <c r="J151" s="75">
        <v>76.780185758513895</v>
      </c>
      <c r="K151" s="75">
        <v>3.1968276377032301</v>
      </c>
    </row>
    <row r="152" spans="1:11" x14ac:dyDescent="0.25">
      <c r="A152" s="75" t="s">
        <v>109</v>
      </c>
      <c r="B152" s="75" t="s">
        <v>110</v>
      </c>
      <c r="C152" s="75" t="s">
        <v>16</v>
      </c>
      <c r="D152" s="75">
        <v>700.19737120000002</v>
      </c>
      <c r="E152" s="75">
        <v>7.064266685612</v>
      </c>
      <c r="F152" s="75">
        <v>23.331328923632</v>
      </c>
      <c r="G152" s="75">
        <v>4.1031346858584197</v>
      </c>
      <c r="H152" s="75">
        <v>2300.9063099999998</v>
      </c>
      <c r="I152" s="75">
        <v>7.3079048583923401</v>
      </c>
      <c r="J152" s="75">
        <v>76.668671076368</v>
      </c>
      <c r="K152" s="75">
        <v>1.2486402024416201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502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495</v>
      </c>
      <c r="I162" s="5" t="s">
        <v>496</v>
      </c>
      <c r="J162" s="5" t="s">
        <v>497</v>
      </c>
      <c r="K162" s="5" t="s">
        <v>498</v>
      </c>
    </row>
    <row r="163" spans="1:11" x14ac:dyDescent="0.25">
      <c r="A163" s="76" t="s">
        <v>71</v>
      </c>
      <c r="B163" s="76" t="s">
        <v>72</v>
      </c>
      <c r="C163" s="76" t="s">
        <v>15</v>
      </c>
      <c r="D163" s="76">
        <v>4159.8699986000001</v>
      </c>
      <c r="E163" s="76">
        <v>22.831672254630099</v>
      </c>
      <c r="F163" s="76">
        <v>32.4459407236969</v>
      </c>
      <c r="G163" s="76">
        <v>9.7736254076754392</v>
      </c>
      <c r="H163" s="76">
        <v>8661.0558423999992</v>
      </c>
      <c r="I163" s="76">
        <v>14.752796622147599</v>
      </c>
      <c r="J163" s="76">
        <v>67.554059276303093</v>
      </c>
      <c r="K163" s="76">
        <v>4.6942326490851496</v>
      </c>
    </row>
    <row r="164" spans="1:11" x14ac:dyDescent="0.25">
      <c r="A164" s="76" t="s">
        <v>71</v>
      </c>
      <c r="B164" s="76" t="s">
        <v>72</v>
      </c>
      <c r="C164" s="76" t="s">
        <v>16</v>
      </c>
      <c r="D164" s="76">
        <v>72821.130000799996</v>
      </c>
      <c r="E164" s="76">
        <v>3.3875396513650902</v>
      </c>
      <c r="F164" s="76">
        <v>15.7604411454853</v>
      </c>
      <c r="G164" s="76">
        <v>2.5962954774647602</v>
      </c>
      <c r="H164" s="76">
        <v>389228.94416010001</v>
      </c>
      <c r="I164" s="76">
        <v>1.22140299556323</v>
      </c>
      <c r="J164" s="76">
        <v>84.239558854514698</v>
      </c>
      <c r="K164" s="76">
        <v>0.48574283418959402</v>
      </c>
    </row>
    <row r="165" spans="1:11" x14ac:dyDescent="0.25">
      <c r="A165" s="76" t="s">
        <v>73</v>
      </c>
      <c r="B165" s="76" t="s">
        <v>74</v>
      </c>
      <c r="C165" s="76" t="s">
        <v>15</v>
      </c>
      <c r="D165" s="76">
        <v>901.98370220000004</v>
      </c>
      <c r="E165" s="76">
        <v>20.794283483727099</v>
      </c>
      <c r="F165" s="76">
        <v>26.0938427224579</v>
      </c>
      <c r="G165" s="76">
        <v>12.138069504442299</v>
      </c>
      <c r="H165" s="76">
        <v>2554.7080231</v>
      </c>
      <c r="I165" s="76">
        <v>18.024687980826101</v>
      </c>
      <c r="J165" s="76">
        <v>73.906157277542107</v>
      </c>
      <c r="K165" s="76">
        <v>4.2855546583724804</v>
      </c>
    </row>
    <row r="166" spans="1:11" x14ac:dyDescent="0.25">
      <c r="A166" s="76" t="s">
        <v>73</v>
      </c>
      <c r="B166" s="76" t="s">
        <v>74</v>
      </c>
      <c r="C166" s="76" t="s">
        <v>16</v>
      </c>
      <c r="D166" s="76">
        <v>22435.016291100001</v>
      </c>
      <c r="E166" s="76">
        <v>6.6860073284367898</v>
      </c>
      <c r="F166" s="76">
        <v>13.204423406178</v>
      </c>
      <c r="G166" s="76">
        <v>5.1128068357058201</v>
      </c>
      <c r="H166" s="76">
        <v>147470.29196040001</v>
      </c>
      <c r="I166" s="76">
        <v>2.27099999875648</v>
      </c>
      <c r="J166" s="76">
        <v>86.795576593822005</v>
      </c>
      <c r="K166" s="76">
        <v>0.77782381201977502</v>
      </c>
    </row>
    <row r="167" spans="1:11" x14ac:dyDescent="0.25">
      <c r="A167" s="76" t="s">
        <v>75</v>
      </c>
      <c r="B167" s="76" t="s">
        <v>76</v>
      </c>
      <c r="C167" s="76" t="s">
        <v>15</v>
      </c>
      <c r="D167" s="76">
        <v>3717.0397852000001</v>
      </c>
      <c r="E167" s="76">
        <v>13.6271355537885</v>
      </c>
      <c r="F167" s="76">
        <v>33.350076710717197</v>
      </c>
      <c r="G167" s="76">
        <v>5.8135182463539596</v>
      </c>
      <c r="H167" s="76">
        <v>7428.4811605000004</v>
      </c>
      <c r="I167" s="76">
        <v>10.2715950261353</v>
      </c>
      <c r="J167" s="76">
        <v>66.649923289282796</v>
      </c>
      <c r="K167" s="76">
        <v>2.9089497767844299</v>
      </c>
    </row>
    <row r="168" spans="1:11" x14ac:dyDescent="0.25">
      <c r="A168" s="76" t="s">
        <v>75</v>
      </c>
      <c r="B168" s="76" t="s">
        <v>76</v>
      </c>
      <c r="C168" s="76" t="s">
        <v>16</v>
      </c>
      <c r="D168" s="76">
        <v>15942.960214299999</v>
      </c>
      <c r="E168" s="76">
        <v>4.1294438659635899</v>
      </c>
      <c r="F168" s="76">
        <v>16.684157400950198</v>
      </c>
      <c r="G168" s="76">
        <v>3.22750155560604</v>
      </c>
      <c r="H168" s="76">
        <v>79614.518842999998</v>
      </c>
      <c r="I168" s="76">
        <v>1.99046154755502</v>
      </c>
      <c r="J168" s="76">
        <v>83.315842599049702</v>
      </c>
      <c r="K168" s="76">
        <v>0.64631338153396001</v>
      </c>
    </row>
    <row r="169" spans="1:11" x14ac:dyDescent="0.25">
      <c r="A169" s="76" t="s">
        <v>77</v>
      </c>
      <c r="B169" s="76" t="s">
        <v>78</v>
      </c>
      <c r="C169" s="76" t="s">
        <v>15</v>
      </c>
      <c r="D169" s="76">
        <v>6460.2083349000004</v>
      </c>
      <c r="E169" s="76">
        <v>13.842334609775101</v>
      </c>
      <c r="F169" s="76">
        <v>26.4763362330755</v>
      </c>
      <c r="G169" s="76">
        <v>6.3262171608057196</v>
      </c>
      <c r="H169" s="76">
        <v>17939.7247904</v>
      </c>
      <c r="I169" s="76">
        <v>9.1434188898183706</v>
      </c>
      <c r="J169" s="76">
        <v>73.5236637669245</v>
      </c>
      <c r="K169" s="76">
        <v>2.2781108020394201</v>
      </c>
    </row>
    <row r="170" spans="1:11" x14ac:dyDescent="0.25">
      <c r="A170" s="76" t="s">
        <v>77</v>
      </c>
      <c r="B170" s="76" t="s">
        <v>78</v>
      </c>
      <c r="C170" s="76" t="s">
        <v>16</v>
      </c>
      <c r="D170" s="76">
        <v>78545.791665199999</v>
      </c>
      <c r="E170" s="76">
        <v>2.9992608985807601</v>
      </c>
      <c r="F170" s="76">
        <v>20.8050649354999</v>
      </c>
      <c r="G170" s="76">
        <v>2.0904133022109099</v>
      </c>
      <c r="H170" s="76">
        <v>298986.27520749997</v>
      </c>
      <c r="I170" s="76">
        <v>1.34968150792778</v>
      </c>
      <c r="J170" s="76">
        <v>79.1949350645001</v>
      </c>
      <c r="K170" s="76">
        <v>0.54916623719824098</v>
      </c>
    </row>
    <row r="171" spans="1:11" x14ac:dyDescent="0.25">
      <c r="A171" s="76" t="s">
        <v>79</v>
      </c>
      <c r="B171" s="76" t="s">
        <v>80</v>
      </c>
      <c r="C171" s="76" t="s">
        <v>15</v>
      </c>
      <c r="D171" s="76">
        <v>14760.2064338</v>
      </c>
      <c r="E171" s="76">
        <v>9.1630432267614594</v>
      </c>
      <c r="F171" s="76">
        <v>30.117786032746</v>
      </c>
      <c r="G171" s="76">
        <v>4.5909064270262103</v>
      </c>
      <c r="H171" s="76">
        <v>34248.065348700002</v>
      </c>
      <c r="I171" s="76">
        <v>6.72541783853654</v>
      </c>
      <c r="J171" s="76">
        <v>69.882213967254003</v>
      </c>
      <c r="K171" s="76">
        <v>1.97858553151056</v>
      </c>
    </row>
    <row r="172" spans="1:11" x14ac:dyDescent="0.25">
      <c r="A172" s="76" t="s">
        <v>79</v>
      </c>
      <c r="B172" s="76" t="s">
        <v>80</v>
      </c>
      <c r="C172" s="76" t="s">
        <v>16</v>
      </c>
      <c r="D172" s="76">
        <v>76679.793568900001</v>
      </c>
      <c r="E172" s="76">
        <v>2.9760270397805599</v>
      </c>
      <c r="F172" s="76">
        <v>22.7274992990111</v>
      </c>
      <c r="G172" s="76">
        <v>2.21294445392788</v>
      </c>
      <c r="H172" s="76">
        <v>260707.93466319999</v>
      </c>
      <c r="I172" s="76">
        <v>1.4763244792806101</v>
      </c>
      <c r="J172" s="76">
        <v>77.2725007009889</v>
      </c>
      <c r="K172" s="76">
        <v>0.65087441287833003</v>
      </c>
    </row>
    <row r="173" spans="1:11" x14ac:dyDescent="0.25">
      <c r="A173" s="76" t="s">
        <v>81</v>
      </c>
      <c r="B173" s="76" t="s">
        <v>82</v>
      </c>
      <c r="C173" s="76" t="s">
        <v>15</v>
      </c>
      <c r="D173" s="76">
        <v>2648.4116930999999</v>
      </c>
      <c r="E173" s="76">
        <v>25.7060340648482</v>
      </c>
      <c r="F173" s="76">
        <v>30.479698786937199</v>
      </c>
      <c r="G173" s="76">
        <v>15.6630246776202</v>
      </c>
      <c r="H173" s="76">
        <v>6040.6889165000002</v>
      </c>
      <c r="I173" s="76">
        <v>16.300445439252101</v>
      </c>
      <c r="J173" s="76">
        <v>69.520301213062893</v>
      </c>
      <c r="K173" s="76">
        <v>6.8671203365920404</v>
      </c>
    </row>
    <row r="174" spans="1:11" x14ac:dyDescent="0.25">
      <c r="A174" s="76" t="s">
        <v>81</v>
      </c>
      <c r="B174" s="76" t="s">
        <v>82</v>
      </c>
      <c r="C174" s="76" t="s">
        <v>16</v>
      </c>
      <c r="D174" s="76">
        <v>33186.588307799997</v>
      </c>
      <c r="E174" s="76">
        <v>7.0953441028900004</v>
      </c>
      <c r="F174" s="76">
        <v>19.306662165662299</v>
      </c>
      <c r="G174" s="76">
        <v>5.0377884467202101</v>
      </c>
      <c r="H174" s="76">
        <v>138705.31109480001</v>
      </c>
      <c r="I174" s="76">
        <v>2.1277251078096202</v>
      </c>
      <c r="J174" s="76">
        <v>80.693337834337797</v>
      </c>
      <c r="K174" s="76">
        <v>1.20533965025196</v>
      </c>
    </row>
    <row r="175" spans="1:11" x14ac:dyDescent="0.25">
      <c r="A175" s="76" t="s">
        <v>83</v>
      </c>
      <c r="B175" s="76" t="s">
        <v>84</v>
      </c>
      <c r="C175" s="76" t="s">
        <v>15</v>
      </c>
      <c r="D175" s="76">
        <v>16215.557627</v>
      </c>
      <c r="E175" s="76">
        <v>11.2625843190818</v>
      </c>
      <c r="F175" s="76">
        <v>27.304241190098001</v>
      </c>
      <c r="G175" s="76">
        <v>6.0272034592623003</v>
      </c>
      <c r="H175" s="76">
        <v>43172.863073300003</v>
      </c>
      <c r="I175" s="76">
        <v>8.6527179512236092</v>
      </c>
      <c r="J175" s="76">
        <v>72.695758809902003</v>
      </c>
      <c r="K175" s="76">
        <v>2.2637939220613101</v>
      </c>
    </row>
    <row r="176" spans="1:11" x14ac:dyDescent="0.25">
      <c r="A176" s="76" t="s">
        <v>83</v>
      </c>
      <c r="B176" s="76" t="s">
        <v>84</v>
      </c>
      <c r="C176" s="76" t="s">
        <v>16</v>
      </c>
      <c r="D176" s="76">
        <v>142324.44237100001</v>
      </c>
      <c r="E176" s="76">
        <v>2.880891697524</v>
      </c>
      <c r="F176" s="76">
        <v>21.411748171754301</v>
      </c>
      <c r="G176" s="76">
        <v>2.2225929583975401</v>
      </c>
      <c r="H176" s="76">
        <v>522378.13692959998</v>
      </c>
      <c r="I176" s="76">
        <v>1.39496938591757</v>
      </c>
      <c r="J176" s="76">
        <v>78.588251828245703</v>
      </c>
      <c r="K176" s="76">
        <v>0.60555616910183296</v>
      </c>
    </row>
    <row r="177" spans="1:11" x14ac:dyDescent="0.25">
      <c r="A177" s="76" t="s">
        <v>85</v>
      </c>
      <c r="B177" s="76" t="s">
        <v>86</v>
      </c>
      <c r="C177" s="76" t="s">
        <v>15</v>
      </c>
      <c r="D177" s="76">
        <v>15733.3872519</v>
      </c>
      <c r="E177" s="76">
        <v>8.0090197261837694</v>
      </c>
      <c r="F177" s="76">
        <v>28.753940976980498</v>
      </c>
      <c r="G177" s="76">
        <v>4.1536077797366602</v>
      </c>
      <c r="H177" s="76">
        <v>38983.937460200003</v>
      </c>
      <c r="I177" s="76">
        <v>6.4884211666933398</v>
      </c>
      <c r="J177" s="76">
        <v>71.246059023019498</v>
      </c>
      <c r="K177" s="76">
        <v>1.67633964008432</v>
      </c>
    </row>
    <row r="178" spans="1:11" x14ac:dyDescent="0.25">
      <c r="A178" s="76" t="s">
        <v>85</v>
      </c>
      <c r="B178" s="76" t="s">
        <v>86</v>
      </c>
      <c r="C178" s="76" t="s">
        <v>16</v>
      </c>
      <c r="D178" s="76">
        <v>175688.61274929999</v>
      </c>
      <c r="E178" s="76">
        <v>1.98803172711072</v>
      </c>
      <c r="F178" s="76">
        <v>17.930928403514098</v>
      </c>
      <c r="G178" s="76">
        <v>1.5584880902235301</v>
      </c>
      <c r="H178" s="76">
        <v>804119.0625458</v>
      </c>
      <c r="I178" s="76">
        <v>0.953873363207002</v>
      </c>
      <c r="J178" s="76">
        <v>82.069071596485898</v>
      </c>
      <c r="K178" s="76">
        <v>0.34050754833595598</v>
      </c>
    </row>
    <row r="179" spans="1:11" x14ac:dyDescent="0.25">
      <c r="A179" s="76" t="s">
        <v>87</v>
      </c>
      <c r="B179" s="76" t="s">
        <v>88</v>
      </c>
      <c r="C179" s="76" t="s">
        <v>15</v>
      </c>
      <c r="D179" s="76">
        <v>2316.4215423999999</v>
      </c>
      <c r="E179" s="76">
        <v>20.363799835321</v>
      </c>
      <c r="F179" s="76">
        <v>23.116420636697899</v>
      </c>
      <c r="G179" s="76">
        <v>8.8986143335940895</v>
      </c>
      <c r="H179" s="76">
        <v>7704.2541443999999</v>
      </c>
      <c r="I179" s="76">
        <v>16.604669382659299</v>
      </c>
      <c r="J179" s="76">
        <v>76.883579363302104</v>
      </c>
      <c r="K179" s="76">
        <v>2.6755272546181201</v>
      </c>
    </row>
    <row r="180" spans="1:11" x14ac:dyDescent="0.25">
      <c r="A180" s="76" t="s">
        <v>87</v>
      </c>
      <c r="B180" s="76" t="s">
        <v>88</v>
      </c>
      <c r="C180" s="76" t="s">
        <v>16</v>
      </c>
      <c r="D180" s="76">
        <v>54104.578456700001</v>
      </c>
      <c r="E180" s="76">
        <v>3.44868554785619</v>
      </c>
      <c r="F180" s="76">
        <v>16.1738274966945</v>
      </c>
      <c r="G180" s="76">
        <v>2.6627866232360899</v>
      </c>
      <c r="H180" s="76">
        <v>280414.74585140002</v>
      </c>
      <c r="I180" s="76">
        <v>1.21748701264237</v>
      </c>
      <c r="J180" s="76">
        <v>83.8261725033055</v>
      </c>
      <c r="K180" s="76">
        <v>0.51377094072889695</v>
      </c>
    </row>
    <row r="181" spans="1:11" x14ac:dyDescent="0.25">
      <c r="A181" s="76" t="s">
        <v>89</v>
      </c>
      <c r="B181" s="76" t="s">
        <v>90</v>
      </c>
      <c r="C181" s="76" t="s">
        <v>15</v>
      </c>
      <c r="D181" s="76">
        <v>8049.3027178000002</v>
      </c>
      <c r="E181" s="76">
        <v>15.7691047852528</v>
      </c>
      <c r="F181" s="76">
        <v>27.0556731886231</v>
      </c>
      <c r="G181" s="76">
        <v>8.7875064051164902</v>
      </c>
      <c r="H181" s="76">
        <v>21701.584135699999</v>
      </c>
      <c r="I181" s="76">
        <v>10.5120355392446</v>
      </c>
      <c r="J181" s="76">
        <v>72.944326811376897</v>
      </c>
      <c r="K181" s="76">
        <v>3.2593611022630302</v>
      </c>
    </row>
    <row r="182" spans="1:11" x14ac:dyDescent="0.25">
      <c r="A182" s="76" t="s">
        <v>89</v>
      </c>
      <c r="B182" s="76" t="s">
        <v>90</v>
      </c>
      <c r="C182" s="76" t="s">
        <v>16</v>
      </c>
      <c r="D182" s="76">
        <v>120531.6972768</v>
      </c>
      <c r="E182" s="76">
        <v>3.08518515264812</v>
      </c>
      <c r="F182" s="76">
        <v>15.359911088677601</v>
      </c>
      <c r="G182" s="76">
        <v>2.3640106935805401</v>
      </c>
      <c r="H182" s="76">
        <v>664184.41586299997</v>
      </c>
      <c r="I182" s="76">
        <v>1.06403376915822</v>
      </c>
      <c r="J182" s="76">
        <v>84.640088911322394</v>
      </c>
      <c r="K182" s="76">
        <v>0.42900467772574402</v>
      </c>
    </row>
    <row r="183" spans="1:11" x14ac:dyDescent="0.25">
      <c r="A183" s="76" t="s">
        <v>91</v>
      </c>
      <c r="B183" s="76" t="s">
        <v>92</v>
      </c>
      <c r="C183" s="76" t="s">
        <v>15</v>
      </c>
      <c r="D183" s="76">
        <v>13515.406972999999</v>
      </c>
      <c r="E183" s="76">
        <v>16.363922577642601</v>
      </c>
      <c r="F183" s="76">
        <v>29.497054357143998</v>
      </c>
      <c r="G183" s="76">
        <v>7.8488485434456301</v>
      </c>
      <c r="H183" s="76">
        <v>32304.107102400001</v>
      </c>
      <c r="I183" s="76">
        <v>11.2316531366709</v>
      </c>
      <c r="J183" s="76">
        <v>70.502945642856005</v>
      </c>
      <c r="K183" s="76">
        <v>3.2838048115010401</v>
      </c>
    </row>
    <row r="184" spans="1:11" x14ac:dyDescent="0.25">
      <c r="A184" s="76" t="s">
        <v>91</v>
      </c>
      <c r="B184" s="76" t="s">
        <v>92</v>
      </c>
      <c r="C184" s="76" t="s">
        <v>16</v>
      </c>
      <c r="D184" s="76">
        <v>206115.59302209999</v>
      </c>
      <c r="E184" s="76">
        <v>2.66993220621878</v>
      </c>
      <c r="F184" s="76">
        <v>17.0301595616951</v>
      </c>
      <c r="G184" s="76">
        <v>2.13531686879463</v>
      </c>
      <c r="H184" s="76">
        <v>1004181.8928905</v>
      </c>
      <c r="I184" s="76">
        <v>1.0120070289620999</v>
      </c>
      <c r="J184" s="76">
        <v>82.9698404383049</v>
      </c>
      <c r="K184" s="76">
        <v>0.43828922411140397</v>
      </c>
    </row>
    <row r="185" spans="1:11" x14ac:dyDescent="0.25">
      <c r="A185" s="76" t="s">
        <v>93</v>
      </c>
      <c r="B185" s="76" t="s">
        <v>94</v>
      </c>
      <c r="C185" s="76" t="s">
        <v>15</v>
      </c>
      <c r="D185" s="76">
        <v>848.91865329999996</v>
      </c>
      <c r="E185" s="76">
        <v>32.173731869712498</v>
      </c>
      <c r="F185" s="76">
        <v>29.0895355192613</v>
      </c>
      <c r="G185" s="76">
        <v>17.434426313044</v>
      </c>
      <c r="H185" s="76">
        <v>2069.3770092</v>
      </c>
      <c r="I185" s="76">
        <v>25.367108717894698</v>
      </c>
      <c r="J185" s="76">
        <v>70.910464480738696</v>
      </c>
      <c r="K185" s="76">
        <v>7.1521088911918902</v>
      </c>
    </row>
    <row r="186" spans="1:11" x14ac:dyDescent="0.25">
      <c r="A186" s="76" t="s">
        <v>93</v>
      </c>
      <c r="B186" s="76" t="s">
        <v>94</v>
      </c>
      <c r="C186" s="76" t="s">
        <v>16</v>
      </c>
      <c r="D186" s="76">
        <v>20303.0813485</v>
      </c>
      <c r="E186" s="76">
        <v>5.8909511264083401</v>
      </c>
      <c r="F186" s="76">
        <v>13.994914862342499</v>
      </c>
      <c r="G186" s="76">
        <v>4.8296194330757096</v>
      </c>
      <c r="H186" s="76">
        <v>124771.6229152</v>
      </c>
      <c r="I186" s="76">
        <v>1.76990834451019</v>
      </c>
      <c r="J186" s="76">
        <v>86.005085137657503</v>
      </c>
      <c r="K186" s="76">
        <v>0.78588507499558302</v>
      </c>
    </row>
    <row r="187" spans="1:11" x14ac:dyDescent="0.25">
      <c r="A187" s="76" t="s">
        <v>95</v>
      </c>
      <c r="B187" s="76" t="s">
        <v>96</v>
      </c>
      <c r="C187" s="76" t="s">
        <v>15</v>
      </c>
      <c r="D187" s="76">
        <v>289.31209940000002</v>
      </c>
      <c r="E187" s="76">
        <v>38.507811421933503</v>
      </c>
      <c r="F187" s="76">
        <v>30.9661863703551</v>
      </c>
      <c r="G187" s="76">
        <v>21.659734078084401</v>
      </c>
      <c r="H187" s="76">
        <v>644.97181899999998</v>
      </c>
      <c r="I187" s="76">
        <v>24.451265600281101</v>
      </c>
      <c r="J187" s="76">
        <v>69.033813629644897</v>
      </c>
      <c r="K187" s="76">
        <v>9.7158092089854993</v>
      </c>
    </row>
    <row r="188" spans="1:11" x14ac:dyDescent="0.25">
      <c r="A188" s="76" t="s">
        <v>95</v>
      </c>
      <c r="B188" s="76" t="s">
        <v>96</v>
      </c>
      <c r="C188" s="76" t="s">
        <v>16</v>
      </c>
      <c r="D188" s="76">
        <v>15013.6878989</v>
      </c>
      <c r="E188" s="76">
        <v>4.6923495471448202</v>
      </c>
      <c r="F188" s="76">
        <v>10.593257537340101</v>
      </c>
      <c r="G188" s="76">
        <v>3.8003805092003602</v>
      </c>
      <c r="H188" s="76">
        <v>126715.0281828</v>
      </c>
      <c r="I188" s="76">
        <v>1.45651397505814</v>
      </c>
      <c r="J188" s="76">
        <v>89.406742462659906</v>
      </c>
      <c r="K188" s="76">
        <v>0.45028381937369699</v>
      </c>
    </row>
    <row r="189" spans="1:11" x14ac:dyDescent="0.25">
      <c r="A189" s="76" t="s">
        <v>97</v>
      </c>
      <c r="B189" s="76" t="s">
        <v>98</v>
      </c>
      <c r="C189" s="76" t="s">
        <v>15</v>
      </c>
      <c r="D189" s="76">
        <v>1958.1180965000001</v>
      </c>
      <c r="E189" s="76">
        <v>16.5687649507096</v>
      </c>
      <c r="F189" s="76">
        <v>31.365566558104199</v>
      </c>
      <c r="G189" s="76">
        <v>8.9000550451017801</v>
      </c>
      <c r="H189" s="76">
        <v>4284.7727911000002</v>
      </c>
      <c r="I189" s="76">
        <v>12.232587646756301</v>
      </c>
      <c r="J189" s="76">
        <v>68.634433441895794</v>
      </c>
      <c r="K189" s="76">
        <v>4.0672772380973603</v>
      </c>
    </row>
    <row r="190" spans="1:11" x14ac:dyDescent="0.25">
      <c r="A190" s="76" t="s">
        <v>97</v>
      </c>
      <c r="B190" s="76" t="s">
        <v>98</v>
      </c>
      <c r="C190" s="76" t="s">
        <v>16</v>
      </c>
      <c r="D190" s="76">
        <v>12047.881902499999</v>
      </c>
      <c r="E190" s="76">
        <v>5.74946684823309</v>
      </c>
      <c r="F190" s="76">
        <v>15.614335158442399</v>
      </c>
      <c r="G190" s="76">
        <v>4.3543470077081796</v>
      </c>
      <c r="H190" s="76">
        <v>65111.227212600003</v>
      </c>
      <c r="I190" s="76">
        <v>2.26298164424347</v>
      </c>
      <c r="J190" s="76">
        <v>84.385664841557599</v>
      </c>
      <c r="K190" s="76">
        <v>0.80570833567733002</v>
      </c>
    </row>
    <row r="191" spans="1:11" x14ac:dyDescent="0.25">
      <c r="A191" s="76" t="s">
        <v>99</v>
      </c>
      <c r="B191" s="76" t="s">
        <v>100</v>
      </c>
      <c r="C191" s="76" t="s">
        <v>15</v>
      </c>
      <c r="D191" s="76">
        <v>943.25573670000006</v>
      </c>
      <c r="E191" s="76">
        <v>32.837583220069298</v>
      </c>
      <c r="F191" s="76">
        <v>25.309119029057001</v>
      </c>
      <c r="G191" s="76">
        <v>16.311078040890699</v>
      </c>
      <c r="H191" s="76">
        <v>2783.6844844000002</v>
      </c>
      <c r="I191" s="76">
        <v>19.065307945445301</v>
      </c>
      <c r="J191" s="76">
        <v>74.690880970942999</v>
      </c>
      <c r="K191" s="76">
        <v>5.5270336922353396</v>
      </c>
    </row>
    <row r="192" spans="1:11" x14ac:dyDescent="0.25">
      <c r="A192" s="76" t="s">
        <v>99</v>
      </c>
      <c r="B192" s="76" t="s">
        <v>100</v>
      </c>
      <c r="C192" s="76" t="s">
        <v>16</v>
      </c>
      <c r="D192" s="76">
        <v>13568.7442629</v>
      </c>
      <c r="E192" s="76">
        <v>6.2116637176065801</v>
      </c>
      <c r="F192" s="76">
        <v>17.2421805145887</v>
      </c>
      <c r="G192" s="76">
        <v>4.7087326998541803</v>
      </c>
      <c r="H192" s="76">
        <v>65126.315514599999</v>
      </c>
      <c r="I192" s="76">
        <v>2.1871809151932502</v>
      </c>
      <c r="J192" s="76">
        <v>82.757819485411304</v>
      </c>
      <c r="K192" s="76">
        <v>0.98104106307615202</v>
      </c>
    </row>
    <row r="193" spans="1:11" x14ac:dyDescent="0.25">
      <c r="A193" s="76" t="s">
        <v>101</v>
      </c>
      <c r="B193" s="76" t="s">
        <v>102</v>
      </c>
      <c r="C193" s="76" t="s">
        <v>15</v>
      </c>
      <c r="D193" s="76">
        <v>1890.9978189999999</v>
      </c>
      <c r="E193" s="76">
        <v>18.276107852380701</v>
      </c>
      <c r="F193" s="76">
        <v>23.337128467903501</v>
      </c>
      <c r="G193" s="76">
        <v>11.011953835502</v>
      </c>
      <c r="H193" s="76">
        <v>6211.9606131</v>
      </c>
      <c r="I193" s="76">
        <v>15.251056832352599</v>
      </c>
      <c r="J193" s="76">
        <v>76.662871532096503</v>
      </c>
      <c r="K193" s="76">
        <v>3.3521752604080302</v>
      </c>
    </row>
    <row r="194" spans="1:11" x14ac:dyDescent="0.25">
      <c r="A194" s="76" t="s">
        <v>101</v>
      </c>
      <c r="B194" s="76" t="s">
        <v>102</v>
      </c>
      <c r="C194" s="76" t="s">
        <v>16</v>
      </c>
      <c r="D194" s="76">
        <v>37017.002178199997</v>
      </c>
      <c r="E194" s="76">
        <v>4.1321865507163302</v>
      </c>
      <c r="F194" s="76">
        <v>15.0544745843351</v>
      </c>
      <c r="G194" s="76">
        <v>3.42773061895811</v>
      </c>
      <c r="H194" s="76">
        <v>208870.03938430001</v>
      </c>
      <c r="I194" s="76">
        <v>1.44291309819225</v>
      </c>
      <c r="J194" s="76">
        <v>84.945525415664903</v>
      </c>
      <c r="K194" s="76">
        <v>0.60747971399957801</v>
      </c>
    </row>
    <row r="195" spans="1:11" x14ac:dyDescent="0.25">
      <c r="A195" s="76" t="s">
        <v>103</v>
      </c>
      <c r="B195" s="76" t="s">
        <v>104</v>
      </c>
      <c r="C195" s="76" t="s">
        <v>15</v>
      </c>
      <c r="D195" s="76">
        <v>156.82329050000001</v>
      </c>
      <c r="E195" s="76">
        <v>34.723418204086201</v>
      </c>
      <c r="F195" s="76">
        <v>15.050078660341899</v>
      </c>
      <c r="G195" s="76">
        <v>22.5173255857896</v>
      </c>
      <c r="H195" s="76">
        <v>885.18648259999998</v>
      </c>
      <c r="I195" s="76">
        <v>23.273335525841201</v>
      </c>
      <c r="J195" s="76">
        <v>84.949921339658104</v>
      </c>
      <c r="K195" s="76">
        <v>3.9892623317645799</v>
      </c>
    </row>
    <row r="196" spans="1:11" x14ac:dyDescent="0.25">
      <c r="A196" s="76" t="s">
        <v>103</v>
      </c>
      <c r="B196" s="76" t="s">
        <v>104</v>
      </c>
      <c r="C196" s="76" t="s">
        <v>16</v>
      </c>
      <c r="D196" s="76">
        <v>1949.1767098</v>
      </c>
      <c r="E196" s="76">
        <v>8.2927742828788702</v>
      </c>
      <c r="F196" s="76">
        <v>11.5145193460935</v>
      </c>
      <c r="G196" s="76">
        <v>7.4963675310084898</v>
      </c>
      <c r="H196" s="76">
        <v>14978.813518999999</v>
      </c>
      <c r="I196" s="76">
        <v>2.8071401269212699</v>
      </c>
      <c r="J196" s="76">
        <v>88.485480653906393</v>
      </c>
      <c r="K196" s="76">
        <v>0.97549415252471705</v>
      </c>
    </row>
    <row r="197" spans="1:11" x14ac:dyDescent="0.25">
      <c r="A197" s="76" t="s">
        <v>105</v>
      </c>
      <c r="B197" s="76" t="s">
        <v>106</v>
      </c>
      <c r="C197" s="76" t="s">
        <v>15</v>
      </c>
      <c r="D197" s="76">
        <v>9023.2161015000001</v>
      </c>
      <c r="E197" s="76">
        <v>10.971300639705399</v>
      </c>
      <c r="F197" s="76">
        <v>27.989599363369301</v>
      </c>
      <c r="G197" s="76">
        <v>5.2851135483254801</v>
      </c>
      <c r="H197" s="76">
        <v>23214.530442700001</v>
      </c>
      <c r="I197" s="76">
        <v>8.7886487274579608</v>
      </c>
      <c r="J197" s="76">
        <v>72.010400636630706</v>
      </c>
      <c r="K197" s="76">
        <v>2.05426173857858</v>
      </c>
    </row>
    <row r="198" spans="1:11" x14ac:dyDescent="0.25">
      <c r="A198" s="76" t="s">
        <v>105</v>
      </c>
      <c r="B198" s="76" t="s">
        <v>106</v>
      </c>
      <c r="C198" s="76" t="s">
        <v>16</v>
      </c>
      <c r="D198" s="76">
        <v>69203.783901500006</v>
      </c>
      <c r="E198" s="76">
        <v>3.2227081247082001</v>
      </c>
      <c r="F198" s="76">
        <v>19.621577513936</v>
      </c>
      <c r="G198" s="76">
        <v>2.3320154244434099</v>
      </c>
      <c r="H198" s="76">
        <v>283488.46957479999</v>
      </c>
      <c r="I198" s="76">
        <v>1.5079526221333599</v>
      </c>
      <c r="J198" s="76">
        <v>80.378422486063997</v>
      </c>
      <c r="K198" s="76">
        <v>0.56927991367763398</v>
      </c>
    </row>
    <row r="199" spans="1:11" x14ac:dyDescent="0.25">
      <c r="A199" s="76" t="s">
        <v>107</v>
      </c>
      <c r="B199" s="76" t="s">
        <v>108</v>
      </c>
      <c r="C199" s="76" t="s">
        <v>15</v>
      </c>
      <c r="D199" s="76">
        <v>20655.2915942</v>
      </c>
      <c r="E199" s="76">
        <v>10.209211833051199</v>
      </c>
      <c r="F199" s="76">
        <v>29.706579640837099</v>
      </c>
      <c r="G199" s="76">
        <v>4.6844908321182803</v>
      </c>
      <c r="H199" s="76">
        <v>48875.7410724</v>
      </c>
      <c r="I199" s="76">
        <v>7.5597081752778399</v>
      </c>
      <c r="J199" s="76">
        <v>70.293420359162894</v>
      </c>
      <c r="K199" s="76">
        <v>1.97970449111818</v>
      </c>
    </row>
    <row r="200" spans="1:11" x14ac:dyDescent="0.25">
      <c r="A200" s="76" t="s">
        <v>107</v>
      </c>
      <c r="B200" s="76" t="s">
        <v>108</v>
      </c>
      <c r="C200" s="76" t="s">
        <v>16</v>
      </c>
      <c r="D200" s="76">
        <v>132072.70841359999</v>
      </c>
      <c r="E200" s="76">
        <v>2.5907650651494198</v>
      </c>
      <c r="F200" s="76">
        <v>23.070074490513701</v>
      </c>
      <c r="G200" s="76">
        <v>1.7992978327168601</v>
      </c>
      <c r="H200" s="76">
        <v>440412.25893190003</v>
      </c>
      <c r="I200" s="76">
        <v>1.3482225787889199</v>
      </c>
      <c r="J200" s="76">
        <v>76.929925509486296</v>
      </c>
      <c r="K200" s="76">
        <v>0.53958111562553401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503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495</v>
      </c>
      <c r="I210" s="5" t="s">
        <v>496</v>
      </c>
      <c r="J210" s="5" t="s">
        <v>497</v>
      </c>
      <c r="K210" s="5" t="s">
        <v>498</v>
      </c>
    </row>
    <row r="211" spans="1:11" x14ac:dyDescent="0.25">
      <c r="A211" s="77" t="s">
        <v>87</v>
      </c>
      <c r="B211" s="77" t="s">
        <v>114</v>
      </c>
      <c r="C211" s="77" t="s">
        <v>15</v>
      </c>
      <c r="D211" s="77">
        <v>2432.9292786000001</v>
      </c>
      <c r="E211" s="77">
        <v>36.474805270304898</v>
      </c>
      <c r="F211" s="77">
        <v>39.696025267658896</v>
      </c>
      <c r="G211" s="77">
        <v>12.1939761880358</v>
      </c>
      <c r="H211" s="77">
        <v>3695.9696783999998</v>
      </c>
      <c r="I211" s="77">
        <v>28.803104176439199</v>
      </c>
      <c r="J211" s="77">
        <v>60.303974732341104</v>
      </c>
      <c r="K211" s="77">
        <v>8.0268736683106194</v>
      </c>
    </row>
    <row r="212" spans="1:11" x14ac:dyDescent="0.25">
      <c r="A212" s="77" t="s">
        <v>87</v>
      </c>
      <c r="B212" s="77" t="s">
        <v>114</v>
      </c>
      <c r="C212" s="77" t="s">
        <v>16</v>
      </c>
      <c r="D212" s="77">
        <v>23626.0707205</v>
      </c>
      <c r="E212" s="77">
        <v>6.4830675765575201</v>
      </c>
      <c r="F212" s="77">
        <v>19.2716271041654</v>
      </c>
      <c r="G212" s="77">
        <v>4.7455359641577299</v>
      </c>
      <c r="H212" s="77">
        <v>98969.030320000005</v>
      </c>
      <c r="I212" s="77">
        <v>2.4779181713551002</v>
      </c>
      <c r="J212" s="77">
        <v>80.728372895834596</v>
      </c>
      <c r="K212" s="77">
        <v>1.1328631586401401</v>
      </c>
    </row>
    <row r="213" spans="1:11" x14ac:dyDescent="0.25">
      <c r="A213" s="77" t="s">
        <v>91</v>
      </c>
      <c r="B213" s="77" t="s">
        <v>115</v>
      </c>
      <c r="C213" s="77" t="s">
        <v>15</v>
      </c>
      <c r="D213" s="77">
        <v>1127.3206221</v>
      </c>
      <c r="E213" s="77">
        <v>23.837728978985599</v>
      </c>
      <c r="F213" s="77">
        <v>25.1708504728423</v>
      </c>
      <c r="G213" s="77">
        <v>11.965983037315301</v>
      </c>
      <c r="H213" s="77">
        <v>3351.3545156999999</v>
      </c>
      <c r="I213" s="77">
        <v>18.106287208839198</v>
      </c>
      <c r="J213" s="77">
        <v>74.829149527157696</v>
      </c>
      <c r="K213" s="77">
        <v>4.0250887748432396</v>
      </c>
    </row>
    <row r="214" spans="1:11" x14ac:dyDescent="0.25">
      <c r="A214" s="77" t="s">
        <v>91</v>
      </c>
      <c r="B214" s="77" t="s">
        <v>115</v>
      </c>
      <c r="C214" s="77" t="s">
        <v>16</v>
      </c>
      <c r="D214" s="77">
        <v>13005.679379200001</v>
      </c>
      <c r="E214" s="77">
        <v>6.7963072596271203</v>
      </c>
      <c r="F214" s="77">
        <v>19.358493204749799</v>
      </c>
      <c r="G214" s="77">
        <v>5.4399369733750103</v>
      </c>
      <c r="H214" s="77">
        <v>54177.645488299997</v>
      </c>
      <c r="I214" s="77">
        <v>2.6914563093928199</v>
      </c>
      <c r="J214" s="77">
        <v>80.641506795250194</v>
      </c>
      <c r="K214" s="77">
        <v>1.30589056576942</v>
      </c>
    </row>
    <row r="215" spans="1:11" x14ac:dyDescent="0.25">
      <c r="A215" s="77" t="s">
        <v>93</v>
      </c>
      <c r="B215" s="77" t="s">
        <v>116</v>
      </c>
      <c r="C215" s="77" t="s">
        <v>15</v>
      </c>
      <c r="D215" s="77">
        <v>223.6976162</v>
      </c>
      <c r="E215" s="77">
        <v>43.529354934454602</v>
      </c>
      <c r="F215" s="77">
        <v>34.334836752136297</v>
      </c>
      <c r="G215" s="77">
        <v>20.209674253227199</v>
      </c>
      <c r="H215" s="77">
        <v>427.82030950000001</v>
      </c>
      <c r="I215" s="77">
        <v>41.889276044280102</v>
      </c>
      <c r="J215" s="77">
        <v>65.665163247863703</v>
      </c>
      <c r="K215" s="77">
        <v>10.5671840589079</v>
      </c>
    </row>
    <row r="216" spans="1:11" x14ac:dyDescent="0.25">
      <c r="A216" s="77" t="s">
        <v>93</v>
      </c>
      <c r="B216" s="77" t="s">
        <v>116</v>
      </c>
      <c r="C216" s="77" t="s">
        <v>16</v>
      </c>
      <c r="D216" s="77">
        <v>9087.3023852999995</v>
      </c>
      <c r="E216" s="77">
        <v>7.2372493411408598</v>
      </c>
      <c r="F216" s="77">
        <v>14.8193590088921</v>
      </c>
      <c r="G216" s="77">
        <v>5.88712474435175</v>
      </c>
      <c r="H216" s="77">
        <v>52233.179693899998</v>
      </c>
      <c r="I216" s="77">
        <v>2.6698919940951602</v>
      </c>
      <c r="J216" s="77">
        <v>85.180640991107893</v>
      </c>
      <c r="K216" s="77">
        <v>1.0242164663422599</v>
      </c>
    </row>
    <row r="217" spans="1:11" x14ac:dyDescent="0.25">
      <c r="A217" s="77" t="s">
        <v>95</v>
      </c>
      <c r="B217" s="77" t="s">
        <v>117</v>
      </c>
      <c r="C217" s="77" t="s">
        <v>15</v>
      </c>
      <c r="D217" s="77">
        <v>154.3567496</v>
      </c>
      <c r="E217" s="77">
        <v>99.999999999999702</v>
      </c>
      <c r="F217" s="77">
        <v>32.618768906127002</v>
      </c>
      <c r="G217" s="77">
        <v>61.105427363628102</v>
      </c>
      <c r="H217" s="77">
        <v>318.85776700000002</v>
      </c>
      <c r="I217" s="77">
        <v>54.054520080264197</v>
      </c>
      <c r="J217" s="77">
        <v>67.381231093872998</v>
      </c>
      <c r="K217" s="77">
        <v>29.5806974987958</v>
      </c>
    </row>
    <row r="218" spans="1:11" x14ac:dyDescent="0.25">
      <c r="A218" s="77" t="s">
        <v>95</v>
      </c>
      <c r="B218" s="77" t="s">
        <v>117</v>
      </c>
      <c r="C218" s="77" t="s">
        <v>16</v>
      </c>
      <c r="D218" s="77">
        <v>14627.643250499999</v>
      </c>
      <c r="E218" s="77">
        <v>9.5682518334803603</v>
      </c>
      <c r="F218" s="77">
        <v>11.124293395661301</v>
      </c>
      <c r="G218" s="77">
        <v>7.5698130971298001</v>
      </c>
      <c r="H218" s="77">
        <v>116865.14222569999</v>
      </c>
      <c r="I218" s="77">
        <v>2.7797629974239002</v>
      </c>
      <c r="J218" s="77">
        <v>88.875706604338703</v>
      </c>
      <c r="K218" s="77">
        <v>0.94748975912705202</v>
      </c>
    </row>
    <row r="219" spans="1:11" x14ac:dyDescent="0.25">
      <c r="A219" s="77" t="s">
        <v>97</v>
      </c>
      <c r="B219" s="77" t="s">
        <v>118</v>
      </c>
      <c r="C219" s="77" t="s">
        <v>15</v>
      </c>
      <c r="D219" s="77">
        <v>135.36566780000001</v>
      </c>
      <c r="E219" s="77">
        <v>62.037364812591001</v>
      </c>
      <c r="F219" s="77">
        <v>25.667776307424901</v>
      </c>
      <c r="G219" s="77">
        <v>18.9402335172182</v>
      </c>
      <c r="H219" s="77">
        <v>392.01023800000002</v>
      </c>
      <c r="I219" s="77">
        <v>55.423899891004297</v>
      </c>
      <c r="J219" s="77">
        <v>74.332223692575099</v>
      </c>
      <c r="K219" s="77">
        <v>6.5402816299562501</v>
      </c>
    </row>
    <row r="220" spans="1:11" x14ac:dyDescent="0.25">
      <c r="A220" s="77" t="s">
        <v>97</v>
      </c>
      <c r="B220" s="77" t="s">
        <v>118</v>
      </c>
      <c r="C220" s="77" t="s">
        <v>16</v>
      </c>
      <c r="D220" s="77">
        <v>5859.6343317000001</v>
      </c>
      <c r="E220" s="77">
        <v>10.8125234036224</v>
      </c>
      <c r="F220" s="77">
        <v>14.020738007728699</v>
      </c>
      <c r="G220" s="77">
        <v>7.9815334825013204</v>
      </c>
      <c r="H220" s="77">
        <v>35932.989768899999</v>
      </c>
      <c r="I220" s="77">
        <v>3.0173649485553602</v>
      </c>
      <c r="J220" s="77">
        <v>85.979261992271304</v>
      </c>
      <c r="K220" s="77">
        <v>1.30155792530674</v>
      </c>
    </row>
    <row r="221" spans="1:11" x14ac:dyDescent="0.25">
      <c r="A221" s="77" t="s">
        <v>105</v>
      </c>
      <c r="B221" s="77" t="s">
        <v>119</v>
      </c>
      <c r="C221" s="77" t="s">
        <v>15</v>
      </c>
      <c r="D221" s="77">
        <v>639.55595319999998</v>
      </c>
      <c r="E221" s="77">
        <v>56.7097674343321</v>
      </c>
      <c r="F221" s="77">
        <v>33.733971348145602</v>
      </c>
      <c r="G221" s="77">
        <v>22.002862021029902</v>
      </c>
      <c r="H221" s="77">
        <v>1256.3250464</v>
      </c>
      <c r="I221" s="77">
        <v>39.732804827600901</v>
      </c>
      <c r="J221" s="77">
        <v>66.266028651854398</v>
      </c>
      <c r="K221" s="77">
        <v>11.2009717813963</v>
      </c>
    </row>
    <row r="222" spans="1:11" x14ac:dyDescent="0.25">
      <c r="A222" s="77" t="s">
        <v>105</v>
      </c>
      <c r="B222" s="77" t="s">
        <v>119</v>
      </c>
      <c r="C222" s="77" t="s">
        <v>16</v>
      </c>
      <c r="D222" s="77">
        <v>13935.444047999999</v>
      </c>
      <c r="E222" s="77">
        <v>6.7837417268200699</v>
      </c>
      <c r="F222" s="77">
        <v>15.1138531956506</v>
      </c>
      <c r="G222" s="77">
        <v>5.4905159869193696</v>
      </c>
      <c r="H222" s="77">
        <v>78267.674955499999</v>
      </c>
      <c r="I222" s="77">
        <v>1.94639962614255</v>
      </c>
      <c r="J222" s="77">
        <v>84.886146804349394</v>
      </c>
      <c r="K222" s="77">
        <v>0.97757827064451097</v>
      </c>
    </row>
    <row r="223" spans="1:11" x14ac:dyDescent="0.25">
      <c r="A223" s="77" t="s">
        <v>107</v>
      </c>
      <c r="B223" s="77" t="s">
        <v>120</v>
      </c>
      <c r="C223" s="77" t="s">
        <v>15</v>
      </c>
      <c r="D223" s="77">
        <v>194.82857490000001</v>
      </c>
      <c r="E223" s="77">
        <v>66.066364887196599</v>
      </c>
      <c r="F223" s="77">
        <v>14.643442966516901</v>
      </c>
      <c r="G223" s="77">
        <v>33.745893051843296</v>
      </c>
      <c r="H223" s="77">
        <v>1135.6548049</v>
      </c>
      <c r="I223" s="77">
        <v>40.706519677407996</v>
      </c>
      <c r="J223" s="77">
        <v>85.356557033483099</v>
      </c>
      <c r="K223" s="77">
        <v>5.7893157530358597</v>
      </c>
    </row>
    <row r="224" spans="1:11" x14ac:dyDescent="0.25">
      <c r="A224" s="77" t="s">
        <v>107</v>
      </c>
      <c r="B224" s="77" t="s">
        <v>120</v>
      </c>
      <c r="C224" s="77" t="s">
        <v>16</v>
      </c>
      <c r="D224" s="77">
        <v>13655.1714259</v>
      </c>
      <c r="E224" s="77">
        <v>9.4586121300102093</v>
      </c>
      <c r="F224" s="77">
        <v>13.214786469745</v>
      </c>
      <c r="G224" s="77">
        <v>7.67336187228348</v>
      </c>
      <c r="H224" s="77">
        <v>89677.345199799995</v>
      </c>
      <c r="I224" s="77">
        <v>2.38406342371638</v>
      </c>
      <c r="J224" s="77">
        <v>86.785213530255007</v>
      </c>
      <c r="K224" s="77">
        <v>1.1684229896139899</v>
      </c>
    </row>
    <row r="225" spans="1:11" x14ac:dyDescent="0.25">
      <c r="A225" s="77" t="s">
        <v>109</v>
      </c>
      <c r="B225" s="77" t="s">
        <v>121</v>
      </c>
      <c r="C225" s="77" t="s">
        <v>15</v>
      </c>
      <c r="D225" s="77"/>
      <c r="E225" s="77"/>
      <c r="F225" s="77"/>
      <c r="G225" s="77"/>
      <c r="H225" s="77">
        <v>84.607187800000005</v>
      </c>
      <c r="I225" s="77">
        <v>71.061343197992102</v>
      </c>
      <c r="J225" s="77">
        <v>100</v>
      </c>
      <c r="K225" s="77">
        <v>0</v>
      </c>
    </row>
    <row r="226" spans="1:11" x14ac:dyDescent="0.25">
      <c r="A226" s="77" t="s">
        <v>109</v>
      </c>
      <c r="B226" s="77" t="s">
        <v>121</v>
      </c>
      <c r="C226" s="77" t="s">
        <v>16</v>
      </c>
      <c r="D226" s="77">
        <v>4043.9999996000001</v>
      </c>
      <c r="E226" s="77">
        <v>8.5607134454480995</v>
      </c>
      <c r="F226" s="77">
        <v>9.5131916317634708</v>
      </c>
      <c r="G226" s="77">
        <v>7.4147981233557703</v>
      </c>
      <c r="H226" s="77">
        <v>38465.3928113</v>
      </c>
      <c r="I226" s="77">
        <v>2.08274033037203</v>
      </c>
      <c r="J226" s="77">
        <v>90.486808368236495</v>
      </c>
      <c r="K226" s="77">
        <v>0.77954341334780297</v>
      </c>
    </row>
    <row r="227" spans="1:11" x14ac:dyDescent="0.25">
      <c r="A227" s="77" t="s">
        <v>122</v>
      </c>
      <c r="B227" s="77" t="s">
        <v>123</v>
      </c>
      <c r="C227" s="77" t="s">
        <v>15</v>
      </c>
      <c r="D227" s="77">
        <v>96.8682558</v>
      </c>
      <c r="E227" s="77">
        <v>77.390466012953993</v>
      </c>
      <c r="F227" s="77">
        <v>18.9122688117519</v>
      </c>
      <c r="G227" s="77">
        <v>41.3919610797576</v>
      </c>
      <c r="H227" s="77">
        <v>415.32970820000003</v>
      </c>
      <c r="I227" s="77">
        <v>49.709479465394303</v>
      </c>
      <c r="J227" s="77">
        <v>81.0877311882481</v>
      </c>
      <c r="K227" s="77">
        <v>9.65393757002043</v>
      </c>
    </row>
    <row r="228" spans="1:11" x14ac:dyDescent="0.25">
      <c r="A228" s="77" t="s">
        <v>122</v>
      </c>
      <c r="B228" s="77" t="s">
        <v>123</v>
      </c>
      <c r="C228" s="77" t="s">
        <v>16</v>
      </c>
      <c r="D228" s="77">
        <v>3320.1317448999998</v>
      </c>
      <c r="E228" s="77">
        <v>6.78646606554633</v>
      </c>
      <c r="F228" s="77">
        <v>11.098625187310001</v>
      </c>
      <c r="G228" s="77">
        <v>5.6616507004945396</v>
      </c>
      <c r="H228" s="77">
        <v>26594.670213599999</v>
      </c>
      <c r="I228" s="77">
        <v>3.49342937282064</v>
      </c>
      <c r="J228" s="77">
        <v>88.901374812689994</v>
      </c>
      <c r="K228" s="77">
        <v>0.70681178101748399</v>
      </c>
    </row>
    <row r="229" spans="1:11" x14ac:dyDescent="0.25">
      <c r="A229" s="77" t="s">
        <v>124</v>
      </c>
      <c r="B229" s="77" t="s">
        <v>125</v>
      </c>
      <c r="C229" s="77" t="s">
        <v>15</v>
      </c>
      <c r="D229" s="77">
        <v>86.354376900000005</v>
      </c>
      <c r="E229" s="77">
        <v>100</v>
      </c>
      <c r="F229" s="77">
        <v>14.560807090335899</v>
      </c>
      <c r="G229" s="77">
        <v>33.536514415314102</v>
      </c>
      <c r="H229" s="77">
        <v>506.70599650000003</v>
      </c>
      <c r="I229" s="77">
        <v>70.913248340073594</v>
      </c>
      <c r="J229" s="77">
        <v>85.439192909664101</v>
      </c>
      <c r="K229" s="77">
        <v>5.7153947767269297</v>
      </c>
    </row>
    <row r="230" spans="1:11" x14ac:dyDescent="0.25">
      <c r="A230" s="77" t="s">
        <v>124</v>
      </c>
      <c r="B230" s="77" t="s">
        <v>125</v>
      </c>
      <c r="C230" s="77" t="s">
        <v>16</v>
      </c>
      <c r="D230" s="77">
        <v>9807.6456218999992</v>
      </c>
      <c r="E230" s="77">
        <v>7.9944758897722501</v>
      </c>
      <c r="F230" s="77">
        <v>16.3969229988124</v>
      </c>
      <c r="G230" s="77">
        <v>6.0202445583614299</v>
      </c>
      <c r="H230" s="77">
        <v>50006.293997200002</v>
      </c>
      <c r="I230" s="77">
        <v>2.0754092245619602</v>
      </c>
      <c r="J230" s="77">
        <v>83.6030770011876</v>
      </c>
      <c r="K230" s="77">
        <v>1.1807398722426199</v>
      </c>
    </row>
    <row r="231" spans="1:11" x14ac:dyDescent="0.25">
      <c r="A231" s="77" t="s">
        <v>126</v>
      </c>
      <c r="B231" s="77" t="s">
        <v>127</v>
      </c>
      <c r="C231" s="77" t="s">
        <v>15</v>
      </c>
      <c r="D231" s="77">
        <v>424.19952899999998</v>
      </c>
      <c r="E231" s="77">
        <v>87.8124697535835</v>
      </c>
      <c r="F231" s="77">
        <v>33.7459297700767</v>
      </c>
      <c r="G231" s="77">
        <v>23.760744716520101</v>
      </c>
      <c r="H231" s="77">
        <v>832.83956250000006</v>
      </c>
      <c r="I231" s="77">
        <v>62.375486016670102</v>
      </c>
      <c r="J231" s="77">
        <v>66.2540702299233</v>
      </c>
      <c r="K231" s="77">
        <v>12.1023269922255</v>
      </c>
    </row>
    <row r="232" spans="1:11" x14ac:dyDescent="0.25">
      <c r="A232" s="77" t="s">
        <v>126</v>
      </c>
      <c r="B232" s="77" t="s">
        <v>127</v>
      </c>
      <c r="C232" s="77" t="s">
        <v>16</v>
      </c>
      <c r="D232" s="77">
        <v>10336.8004693</v>
      </c>
      <c r="E232" s="77">
        <v>7.8822899707442602</v>
      </c>
      <c r="F232" s="77">
        <v>12.631431198927899</v>
      </c>
      <c r="G232" s="77">
        <v>6.2176896982022498</v>
      </c>
      <c r="H232" s="77">
        <v>71497.160437500002</v>
      </c>
      <c r="I232" s="77">
        <v>2.76092338890779</v>
      </c>
      <c r="J232" s="77">
        <v>87.368568801072101</v>
      </c>
      <c r="K232" s="77">
        <v>0.89893105400349405</v>
      </c>
    </row>
    <row r="233" spans="1:11" x14ac:dyDescent="0.25">
      <c r="A233" s="77" t="s">
        <v>128</v>
      </c>
      <c r="B233" s="77" t="s">
        <v>129</v>
      </c>
      <c r="C233" s="77" t="s">
        <v>15</v>
      </c>
      <c r="D233" s="77">
        <v>159.78528299999999</v>
      </c>
      <c r="E233" s="77">
        <v>53.520197136491902</v>
      </c>
      <c r="F233" s="77">
        <v>28.500130612539898</v>
      </c>
      <c r="G233" s="77">
        <v>22.749393467849401</v>
      </c>
      <c r="H233" s="77">
        <v>400.86226340000002</v>
      </c>
      <c r="I233" s="77">
        <v>44.566026743479803</v>
      </c>
      <c r="J233" s="77">
        <v>71.499869387460095</v>
      </c>
      <c r="K233" s="77">
        <v>9.0679981760005894</v>
      </c>
    </row>
    <row r="234" spans="1:11" x14ac:dyDescent="0.25">
      <c r="A234" s="77" t="s">
        <v>128</v>
      </c>
      <c r="B234" s="77" t="s">
        <v>129</v>
      </c>
      <c r="C234" s="77" t="s">
        <v>16</v>
      </c>
      <c r="D234" s="77">
        <v>6238.2147181</v>
      </c>
      <c r="E234" s="77">
        <v>8.3720332412977694</v>
      </c>
      <c r="F234" s="77">
        <v>13.969690920701201</v>
      </c>
      <c r="G234" s="77">
        <v>7.1783544792024596</v>
      </c>
      <c r="H234" s="77">
        <v>38417.137741099999</v>
      </c>
      <c r="I234" s="77">
        <v>2.06867881410512</v>
      </c>
      <c r="J234" s="77">
        <v>86.030309079298704</v>
      </c>
      <c r="K234" s="77">
        <v>1.16562865421368</v>
      </c>
    </row>
    <row r="235" spans="1:11" x14ac:dyDescent="0.25">
      <c r="A235" s="77" t="s">
        <v>130</v>
      </c>
      <c r="B235" s="77" t="s">
        <v>131</v>
      </c>
      <c r="C235" s="77" t="s">
        <v>15</v>
      </c>
      <c r="D235" s="77">
        <v>742.18158870000002</v>
      </c>
      <c r="E235" s="77">
        <v>33.257360603987699</v>
      </c>
      <c r="F235" s="77">
        <v>20.022679542207399</v>
      </c>
      <c r="G235" s="77">
        <v>19.408747310435299</v>
      </c>
      <c r="H235" s="77">
        <v>2964.5230366000001</v>
      </c>
      <c r="I235" s="77">
        <v>25.7066009992311</v>
      </c>
      <c r="J235" s="77">
        <v>79.977320457792601</v>
      </c>
      <c r="K235" s="77">
        <v>4.8590666139860801</v>
      </c>
    </row>
    <row r="236" spans="1:11" x14ac:dyDescent="0.25">
      <c r="A236" s="77" t="s">
        <v>130</v>
      </c>
      <c r="B236" s="77" t="s">
        <v>131</v>
      </c>
      <c r="C236" s="77" t="s">
        <v>16</v>
      </c>
      <c r="D236" s="77">
        <v>14071.8184107</v>
      </c>
      <c r="E236" s="77">
        <v>7.1420390330519004</v>
      </c>
      <c r="F236" s="77">
        <v>14.4737106021828</v>
      </c>
      <c r="G236" s="77">
        <v>6.0113189336060602</v>
      </c>
      <c r="H236" s="77">
        <v>83151.4769658</v>
      </c>
      <c r="I236" s="77">
        <v>2.5967813962089901</v>
      </c>
      <c r="J236" s="77">
        <v>85.526289397817195</v>
      </c>
      <c r="K236" s="77">
        <v>1.0173022961131399</v>
      </c>
    </row>
    <row r="237" spans="1:11" x14ac:dyDescent="0.25">
      <c r="A237" s="77" t="s">
        <v>132</v>
      </c>
      <c r="B237" s="77" t="s">
        <v>133</v>
      </c>
      <c r="C237" s="77" t="s">
        <v>15</v>
      </c>
      <c r="D237" s="77">
        <v>1221.5747014999999</v>
      </c>
      <c r="E237" s="77">
        <v>44.8077091104551</v>
      </c>
      <c r="F237" s="77">
        <v>20.981740592740099</v>
      </c>
      <c r="G237" s="77">
        <v>25.034905953821099</v>
      </c>
      <c r="H237" s="77">
        <v>4600.5099634999997</v>
      </c>
      <c r="I237" s="77">
        <v>31.259814917086601</v>
      </c>
      <c r="J237" s="77">
        <v>79.018259407259904</v>
      </c>
      <c r="K237" s="77">
        <v>6.6475256026515099</v>
      </c>
    </row>
    <row r="238" spans="1:11" x14ac:dyDescent="0.25">
      <c r="A238" s="77" t="s">
        <v>132</v>
      </c>
      <c r="B238" s="77" t="s">
        <v>133</v>
      </c>
      <c r="C238" s="77" t="s">
        <v>16</v>
      </c>
      <c r="D238" s="77">
        <v>30511.425297500002</v>
      </c>
      <c r="E238" s="77">
        <v>7.7224562801579699</v>
      </c>
      <c r="F238" s="77">
        <v>17.379890184819601</v>
      </c>
      <c r="G238" s="77">
        <v>5.9122895805949902</v>
      </c>
      <c r="H238" s="77">
        <v>145044.49003360001</v>
      </c>
      <c r="I238" s="77">
        <v>2.5328501611094598</v>
      </c>
      <c r="J238" s="77">
        <v>82.620109815180399</v>
      </c>
      <c r="K238" s="77">
        <v>1.24370378932508</v>
      </c>
    </row>
    <row r="239" spans="1:11" x14ac:dyDescent="0.25">
      <c r="A239" s="77" t="s">
        <v>134</v>
      </c>
      <c r="B239" s="77" t="s">
        <v>135</v>
      </c>
      <c r="C239" s="77" t="s">
        <v>15</v>
      </c>
      <c r="D239" s="77">
        <v>5322.1845314000002</v>
      </c>
      <c r="E239" s="77">
        <v>25.228260926746799</v>
      </c>
      <c r="F239" s="77">
        <v>30.560908561100302</v>
      </c>
      <c r="G239" s="77">
        <v>12.9496412564569</v>
      </c>
      <c r="H239" s="77">
        <v>12092.823012499999</v>
      </c>
      <c r="I239" s="77">
        <v>18.784228989395299</v>
      </c>
      <c r="J239" s="77">
        <v>69.439091438899695</v>
      </c>
      <c r="K239" s="77">
        <v>5.6992796728318398</v>
      </c>
    </row>
    <row r="240" spans="1:11" x14ac:dyDescent="0.25">
      <c r="A240" s="77" t="s">
        <v>134</v>
      </c>
      <c r="B240" s="77" t="s">
        <v>135</v>
      </c>
      <c r="C240" s="77" t="s">
        <v>16</v>
      </c>
      <c r="D240" s="77">
        <v>51061.815469200003</v>
      </c>
      <c r="E240" s="77">
        <v>6.5692664867834498</v>
      </c>
      <c r="F240" s="77">
        <v>18.802520496962298</v>
      </c>
      <c r="G240" s="77">
        <v>5.06119259395245</v>
      </c>
      <c r="H240" s="77">
        <v>220507.17698290001</v>
      </c>
      <c r="I240" s="77">
        <v>2.4670292089489898</v>
      </c>
      <c r="J240" s="77">
        <v>81.197479503037798</v>
      </c>
      <c r="K240" s="77">
        <v>1.1719966933617001</v>
      </c>
    </row>
    <row r="241" spans="1:11" x14ac:dyDescent="0.25">
      <c r="A241" s="77" t="s">
        <v>136</v>
      </c>
      <c r="B241" s="77" t="s">
        <v>137</v>
      </c>
      <c r="C241" s="77" t="s">
        <v>15</v>
      </c>
      <c r="D241" s="77">
        <v>1173.5959326</v>
      </c>
      <c r="E241" s="77">
        <v>42.847648324432498</v>
      </c>
      <c r="F241" s="77">
        <v>28.921395734335299</v>
      </c>
      <c r="G241" s="77">
        <v>23.275204537867602</v>
      </c>
      <c r="H241" s="77">
        <v>2884.2854483000001</v>
      </c>
      <c r="I241" s="77">
        <v>24.9690074305107</v>
      </c>
      <c r="J241" s="77">
        <v>71.078604265664694</v>
      </c>
      <c r="K241" s="77">
        <v>9.4705208155365899</v>
      </c>
    </row>
    <row r="242" spans="1:11" x14ac:dyDescent="0.25">
      <c r="A242" s="77" t="s">
        <v>136</v>
      </c>
      <c r="B242" s="77" t="s">
        <v>137</v>
      </c>
      <c r="C242" s="77" t="s">
        <v>16</v>
      </c>
      <c r="D242" s="77">
        <v>15845.404065999999</v>
      </c>
      <c r="E242" s="77">
        <v>6.9350097418515801</v>
      </c>
      <c r="F242" s="77">
        <v>14.8781574051142</v>
      </c>
      <c r="G242" s="77">
        <v>5.7972775774813501</v>
      </c>
      <c r="H242" s="77">
        <v>90655.714550699995</v>
      </c>
      <c r="I242" s="77">
        <v>2.5671186369663102</v>
      </c>
      <c r="J242" s="77">
        <v>85.121842594885806</v>
      </c>
      <c r="K242" s="77">
        <v>1.01328643377004</v>
      </c>
    </row>
    <row r="243" spans="1:11" x14ac:dyDescent="0.25">
      <c r="A243" s="77" t="s">
        <v>138</v>
      </c>
      <c r="B243" s="77" t="s">
        <v>139</v>
      </c>
      <c r="C243" s="77" t="s">
        <v>15</v>
      </c>
      <c r="D243" s="77">
        <v>792.78946970000004</v>
      </c>
      <c r="E243" s="77">
        <v>59.549472794836397</v>
      </c>
      <c r="F243" s="77">
        <v>31.2888177356954</v>
      </c>
      <c r="G243" s="77">
        <v>36.2082777097134</v>
      </c>
      <c r="H243" s="77">
        <v>1740.9894554</v>
      </c>
      <c r="I243" s="77">
        <v>32.730204999004997</v>
      </c>
      <c r="J243" s="77">
        <v>68.711182264304597</v>
      </c>
      <c r="K243" s="77">
        <v>16.488061541785001</v>
      </c>
    </row>
    <row r="244" spans="1:11" x14ac:dyDescent="0.25">
      <c r="A244" s="77" t="s">
        <v>138</v>
      </c>
      <c r="B244" s="77" t="s">
        <v>139</v>
      </c>
      <c r="C244" s="77" t="s">
        <v>16</v>
      </c>
      <c r="D244" s="77">
        <v>19231.2105299</v>
      </c>
      <c r="E244" s="77">
        <v>7.2988378613728804</v>
      </c>
      <c r="F244" s="77">
        <v>15.3182761947036</v>
      </c>
      <c r="G244" s="77">
        <v>5.5651474548978097</v>
      </c>
      <c r="H244" s="77">
        <v>106313.0105395</v>
      </c>
      <c r="I244" s="77">
        <v>2.6495109073061598</v>
      </c>
      <c r="J244" s="77">
        <v>84.6817238052964</v>
      </c>
      <c r="K244" s="77">
        <v>1.0066926126159601</v>
      </c>
    </row>
    <row r="245" spans="1:11" x14ac:dyDescent="0.25">
      <c r="A245" s="77" t="s">
        <v>140</v>
      </c>
      <c r="B245" s="77" t="s">
        <v>141</v>
      </c>
      <c r="C245" s="77" t="s">
        <v>15</v>
      </c>
      <c r="D245" s="77">
        <v>1983.6850351000001</v>
      </c>
      <c r="E245" s="77">
        <v>29.903173341731701</v>
      </c>
      <c r="F245" s="77">
        <v>28.2111123838772</v>
      </c>
      <c r="G245" s="77">
        <v>14.1681807873866</v>
      </c>
      <c r="H245" s="77">
        <v>5047.8882261999997</v>
      </c>
      <c r="I245" s="77">
        <v>16.3986675961985</v>
      </c>
      <c r="J245" s="77">
        <v>71.788887616122807</v>
      </c>
      <c r="K245" s="77">
        <v>5.5677160315586898</v>
      </c>
    </row>
    <row r="246" spans="1:11" x14ac:dyDescent="0.25">
      <c r="A246" s="77" t="s">
        <v>140</v>
      </c>
      <c r="B246" s="77" t="s">
        <v>141</v>
      </c>
      <c r="C246" s="77" t="s">
        <v>16</v>
      </c>
      <c r="D246" s="77">
        <v>20669.314965199999</v>
      </c>
      <c r="E246" s="77">
        <v>6.5985548446389002</v>
      </c>
      <c r="F246" s="77">
        <v>21.415333808491599</v>
      </c>
      <c r="G246" s="77">
        <v>4.5859256617668303</v>
      </c>
      <c r="H246" s="77">
        <v>75847.111769199997</v>
      </c>
      <c r="I246" s="77">
        <v>2.8416278814544502</v>
      </c>
      <c r="J246" s="77">
        <v>78.584666191508404</v>
      </c>
      <c r="K246" s="77">
        <v>1.2497238154366099</v>
      </c>
    </row>
    <row r="247" spans="1:11" x14ac:dyDescent="0.25">
      <c r="A247" s="77" t="s">
        <v>142</v>
      </c>
      <c r="B247" s="77" t="s">
        <v>143</v>
      </c>
      <c r="C247" s="77" t="s">
        <v>15</v>
      </c>
      <c r="D247" s="77">
        <v>517.68342700000005</v>
      </c>
      <c r="E247" s="77">
        <v>57.749558066231401</v>
      </c>
      <c r="F247" s="77">
        <v>30.6769286207813</v>
      </c>
      <c r="G247" s="77">
        <v>14.3373338405071</v>
      </c>
      <c r="H247" s="77">
        <v>1169.850007</v>
      </c>
      <c r="I247" s="77">
        <v>42.747989174466802</v>
      </c>
      <c r="J247" s="77">
        <v>69.323071379218703</v>
      </c>
      <c r="K247" s="77">
        <v>6.3445741523996801</v>
      </c>
    </row>
    <row r="248" spans="1:11" x14ac:dyDescent="0.25">
      <c r="A248" s="77" t="s">
        <v>142</v>
      </c>
      <c r="B248" s="77" t="s">
        <v>143</v>
      </c>
      <c r="C248" s="77" t="s">
        <v>16</v>
      </c>
      <c r="D248" s="77">
        <v>7166.3165735000002</v>
      </c>
      <c r="E248" s="77">
        <v>6.4816035436265897</v>
      </c>
      <c r="F248" s="77">
        <v>16.925454900197401</v>
      </c>
      <c r="G248" s="77">
        <v>5.3459989860168404</v>
      </c>
      <c r="H248" s="77">
        <v>35174.149994500003</v>
      </c>
      <c r="I248" s="77">
        <v>2.64750289427232</v>
      </c>
      <c r="J248" s="77">
        <v>83.074545099802606</v>
      </c>
      <c r="K248" s="77">
        <v>1.0891839928298801</v>
      </c>
    </row>
    <row r="249" spans="1:11" x14ac:dyDescent="0.25">
      <c r="A249" s="77" t="s">
        <v>144</v>
      </c>
      <c r="B249" s="77" t="s">
        <v>145</v>
      </c>
      <c r="C249" s="77" t="s">
        <v>15</v>
      </c>
      <c r="D249" s="77">
        <v>1114.9173699</v>
      </c>
      <c r="E249" s="77">
        <v>28.802418307085201</v>
      </c>
      <c r="F249" s="77">
        <v>25.4597414754586</v>
      </c>
      <c r="G249" s="77">
        <v>11.887949472084401</v>
      </c>
      <c r="H249" s="77">
        <v>3264.2212438000001</v>
      </c>
      <c r="I249" s="77">
        <v>21.676170237412599</v>
      </c>
      <c r="J249" s="77">
        <v>74.5402585245414</v>
      </c>
      <c r="K249" s="77">
        <v>4.0604114638659903</v>
      </c>
    </row>
    <row r="250" spans="1:11" x14ac:dyDescent="0.25">
      <c r="A250" s="77" t="s">
        <v>144</v>
      </c>
      <c r="B250" s="77" t="s">
        <v>145</v>
      </c>
      <c r="C250" s="77" t="s">
        <v>16</v>
      </c>
      <c r="D250" s="77">
        <v>14245.082629299999</v>
      </c>
      <c r="E250" s="77">
        <v>6.4053280806146402</v>
      </c>
      <c r="F250" s="77">
        <v>18.722132007680301</v>
      </c>
      <c r="G250" s="77">
        <v>4.5398441796243496</v>
      </c>
      <c r="H250" s="77">
        <v>61841.778757300002</v>
      </c>
      <c r="I250" s="77">
        <v>2.8893018809431501</v>
      </c>
      <c r="J250" s="77">
        <v>81.277867992319699</v>
      </c>
      <c r="K250" s="77">
        <v>1.04574054567054</v>
      </c>
    </row>
    <row r="251" spans="1:11" x14ac:dyDescent="0.25">
      <c r="A251" s="77" t="s">
        <v>146</v>
      </c>
      <c r="B251" s="77" t="s">
        <v>147</v>
      </c>
      <c r="C251" s="77" t="s">
        <v>15</v>
      </c>
      <c r="D251" s="77">
        <v>278.94092460000002</v>
      </c>
      <c r="E251" s="77">
        <v>51.094345237709398</v>
      </c>
      <c r="F251" s="77">
        <v>19.976291408984501</v>
      </c>
      <c r="G251" s="77">
        <v>33.141472027375002</v>
      </c>
      <c r="H251" s="77">
        <v>1117.4189847</v>
      </c>
      <c r="I251" s="77">
        <v>25.374840204006301</v>
      </c>
      <c r="J251" s="77">
        <v>80.023708591015506</v>
      </c>
      <c r="K251" s="77">
        <v>8.2730944940970002</v>
      </c>
    </row>
    <row r="252" spans="1:11" x14ac:dyDescent="0.25">
      <c r="A252" s="77" t="s">
        <v>146</v>
      </c>
      <c r="B252" s="77" t="s">
        <v>147</v>
      </c>
      <c r="C252" s="77" t="s">
        <v>16</v>
      </c>
      <c r="D252" s="77">
        <v>4375.0590750000001</v>
      </c>
      <c r="E252" s="77">
        <v>8.4451499988760901</v>
      </c>
      <c r="F252" s="77">
        <v>17.522216103749201</v>
      </c>
      <c r="G252" s="77">
        <v>6.1540879016366397</v>
      </c>
      <c r="H252" s="77">
        <v>20593.5810165</v>
      </c>
      <c r="I252" s="77">
        <v>2.4126925522414702</v>
      </c>
      <c r="J252" s="77">
        <v>82.477783896250799</v>
      </c>
      <c r="K252" s="77">
        <v>1.30742186610627</v>
      </c>
    </row>
    <row r="253" spans="1:11" x14ac:dyDescent="0.25">
      <c r="A253" s="77" t="s">
        <v>148</v>
      </c>
      <c r="B253" s="77" t="s">
        <v>149</v>
      </c>
      <c r="C253" s="77" t="s">
        <v>15</v>
      </c>
      <c r="D253" s="77">
        <v>324.11886709999999</v>
      </c>
      <c r="E253" s="77">
        <v>39.805868012570599</v>
      </c>
      <c r="F253" s="77">
        <v>24.2916260712907</v>
      </c>
      <c r="G253" s="77">
        <v>27.743066352789398</v>
      </c>
      <c r="H253" s="77">
        <v>1010.1634331</v>
      </c>
      <c r="I253" s="77">
        <v>29.586665528633102</v>
      </c>
      <c r="J253" s="77">
        <v>75.708373928709307</v>
      </c>
      <c r="K253" s="77">
        <v>8.9015806170604801</v>
      </c>
    </row>
    <row r="254" spans="1:11" x14ac:dyDescent="0.25">
      <c r="A254" s="77" t="s">
        <v>148</v>
      </c>
      <c r="B254" s="77" t="s">
        <v>149</v>
      </c>
      <c r="C254" s="77" t="s">
        <v>16</v>
      </c>
      <c r="D254" s="77">
        <v>8199.8811342000008</v>
      </c>
      <c r="E254" s="77">
        <v>6.5643460846758304</v>
      </c>
      <c r="F254" s="77">
        <v>17.3034459068706</v>
      </c>
      <c r="G254" s="77">
        <v>5.2844511784074299</v>
      </c>
      <c r="H254" s="77">
        <v>39188.836571699998</v>
      </c>
      <c r="I254" s="77">
        <v>2.1846524980355602</v>
      </c>
      <c r="J254" s="77">
        <v>82.696554093129393</v>
      </c>
      <c r="K254" s="77">
        <v>1.10571977412863</v>
      </c>
    </row>
    <row r="255" spans="1:11" x14ac:dyDescent="0.25">
      <c r="A255" s="77" t="s">
        <v>150</v>
      </c>
      <c r="B255" s="77" t="s">
        <v>151</v>
      </c>
      <c r="C255" s="77" t="s">
        <v>15</v>
      </c>
      <c r="D255" s="77">
        <v>741.84752209999999</v>
      </c>
      <c r="E255" s="77">
        <v>31.551634304816201</v>
      </c>
      <c r="F255" s="77">
        <v>34.709433636349999</v>
      </c>
      <c r="G255" s="77">
        <v>16.6348800377998</v>
      </c>
      <c r="H255" s="77">
        <v>1395.4605362</v>
      </c>
      <c r="I255" s="77">
        <v>20.854951615908899</v>
      </c>
      <c r="J255" s="77">
        <v>65.290566363650001</v>
      </c>
      <c r="K255" s="77">
        <v>8.8433489993756709</v>
      </c>
    </row>
    <row r="256" spans="1:11" x14ac:dyDescent="0.25">
      <c r="A256" s="77" t="s">
        <v>150</v>
      </c>
      <c r="B256" s="77" t="s">
        <v>151</v>
      </c>
      <c r="C256" s="77" t="s">
        <v>16</v>
      </c>
      <c r="D256" s="77">
        <v>6601.1524767999999</v>
      </c>
      <c r="E256" s="77">
        <v>8.03836378112101</v>
      </c>
      <c r="F256" s="77">
        <v>15.728379625814201</v>
      </c>
      <c r="G256" s="77">
        <v>6.1512324118488104</v>
      </c>
      <c r="H256" s="77">
        <v>35368.5394676</v>
      </c>
      <c r="I256" s="77">
        <v>3.0108216052855301</v>
      </c>
      <c r="J256" s="77">
        <v>84.271620374185801</v>
      </c>
      <c r="K256" s="77">
        <v>1.1480604990218899</v>
      </c>
    </row>
    <row r="257" spans="1:11" x14ac:dyDescent="0.25">
      <c r="A257" s="77" t="s">
        <v>152</v>
      </c>
      <c r="B257" s="77" t="s">
        <v>153</v>
      </c>
      <c r="C257" s="77" t="s">
        <v>15</v>
      </c>
      <c r="D257" s="77">
        <v>664.31481210000004</v>
      </c>
      <c r="E257" s="77">
        <v>41.396728614434402</v>
      </c>
      <c r="F257" s="77">
        <v>28.504266029215799</v>
      </c>
      <c r="G257" s="77">
        <v>17.2665283377926</v>
      </c>
      <c r="H257" s="77">
        <v>1666.2654997</v>
      </c>
      <c r="I257" s="77">
        <v>26.924009543458499</v>
      </c>
      <c r="J257" s="77">
        <v>71.495733970784201</v>
      </c>
      <c r="K257" s="77">
        <v>6.8839032737611197</v>
      </c>
    </row>
    <row r="258" spans="1:11" x14ac:dyDescent="0.25">
      <c r="A258" s="77" t="s">
        <v>152</v>
      </c>
      <c r="B258" s="77" t="s">
        <v>153</v>
      </c>
      <c r="C258" s="77" t="s">
        <v>16</v>
      </c>
      <c r="D258" s="77">
        <v>9193.6851879000005</v>
      </c>
      <c r="E258" s="77">
        <v>8.2398202785150296</v>
      </c>
      <c r="F258" s="77">
        <v>17.1120376932463</v>
      </c>
      <c r="G258" s="77">
        <v>6.3056876070401797</v>
      </c>
      <c r="H258" s="77">
        <v>44532.734498099999</v>
      </c>
      <c r="I258" s="77">
        <v>2.9977167099005402</v>
      </c>
      <c r="J258" s="77">
        <v>82.887962306753707</v>
      </c>
      <c r="K258" s="77">
        <v>1.3017953513464</v>
      </c>
    </row>
    <row r="259" spans="1:11" x14ac:dyDescent="0.25">
      <c r="A259" s="77" t="s">
        <v>154</v>
      </c>
      <c r="B259" s="77" t="s">
        <v>155</v>
      </c>
      <c r="C259" s="77" t="s">
        <v>15</v>
      </c>
      <c r="D259" s="77">
        <v>1820.7820001</v>
      </c>
      <c r="E259" s="77">
        <v>19.4710426833587</v>
      </c>
      <c r="F259" s="77">
        <v>32.828674883810301</v>
      </c>
      <c r="G259" s="77">
        <v>11.556885984147801</v>
      </c>
      <c r="H259" s="77">
        <v>3725.5338550000001</v>
      </c>
      <c r="I259" s="77">
        <v>17.280604151098501</v>
      </c>
      <c r="J259" s="77">
        <v>67.171325116189706</v>
      </c>
      <c r="K259" s="77">
        <v>5.6482025922012102</v>
      </c>
    </row>
    <row r="260" spans="1:11" x14ac:dyDescent="0.25">
      <c r="A260" s="77" t="s">
        <v>154</v>
      </c>
      <c r="B260" s="77" t="s">
        <v>155</v>
      </c>
      <c r="C260" s="77" t="s">
        <v>16</v>
      </c>
      <c r="D260" s="77">
        <v>14880.217998399999</v>
      </c>
      <c r="E260" s="77">
        <v>7.6499112368433897</v>
      </c>
      <c r="F260" s="77">
        <v>17.1092673954264</v>
      </c>
      <c r="G260" s="77">
        <v>5.9742873338914899</v>
      </c>
      <c r="H260" s="77">
        <v>72091.466144999999</v>
      </c>
      <c r="I260" s="77">
        <v>2.5966063182797798</v>
      </c>
      <c r="J260" s="77">
        <v>82.8907326045736</v>
      </c>
      <c r="K260" s="77">
        <v>1.2331376051442799</v>
      </c>
    </row>
    <row r="261" spans="1:11" x14ac:dyDescent="0.25">
      <c r="A261" s="77" t="s">
        <v>156</v>
      </c>
      <c r="B261" s="77" t="s">
        <v>157</v>
      </c>
      <c r="C261" s="77" t="s">
        <v>15</v>
      </c>
      <c r="D261" s="77">
        <v>726.26868990000003</v>
      </c>
      <c r="E261" s="77">
        <v>34.486732821407898</v>
      </c>
      <c r="F261" s="77">
        <v>22.066674283996999</v>
      </c>
      <c r="G261" s="77">
        <v>17.612488319220699</v>
      </c>
      <c r="H261" s="77">
        <v>2564.9780133999998</v>
      </c>
      <c r="I261" s="77">
        <v>31.535933668272499</v>
      </c>
      <c r="J261" s="77">
        <v>77.933325716002997</v>
      </c>
      <c r="K261" s="77">
        <v>4.9869428707203101</v>
      </c>
    </row>
    <row r="262" spans="1:11" x14ac:dyDescent="0.25">
      <c r="A262" s="77" t="s">
        <v>156</v>
      </c>
      <c r="B262" s="77" t="s">
        <v>157</v>
      </c>
      <c r="C262" s="77" t="s">
        <v>16</v>
      </c>
      <c r="D262" s="77">
        <v>14937.731310499999</v>
      </c>
      <c r="E262" s="77">
        <v>8.4185964821071604</v>
      </c>
      <c r="F262" s="77">
        <v>15.0814951662826</v>
      </c>
      <c r="G262" s="77">
        <v>6.9960709583888496</v>
      </c>
      <c r="H262" s="77">
        <v>84109.021984199993</v>
      </c>
      <c r="I262" s="77">
        <v>2.5221738613318898</v>
      </c>
      <c r="J262" s="77">
        <v>84.918504833717407</v>
      </c>
      <c r="K262" s="77">
        <v>1.24249962418106</v>
      </c>
    </row>
    <row r="263" spans="1:11" x14ac:dyDescent="0.25">
      <c r="A263" s="77" t="s">
        <v>158</v>
      </c>
      <c r="B263" s="77" t="s">
        <v>159</v>
      </c>
      <c r="C263" s="77" t="s">
        <v>15</v>
      </c>
      <c r="D263" s="77">
        <v>356.87292339999999</v>
      </c>
      <c r="E263" s="77">
        <v>41.121895642869603</v>
      </c>
      <c r="F263" s="77">
        <v>29.4318241315516</v>
      </c>
      <c r="G263" s="77">
        <v>27.415957321694599</v>
      </c>
      <c r="H263" s="77">
        <v>855.6680384</v>
      </c>
      <c r="I263" s="77">
        <v>33.288280269789603</v>
      </c>
      <c r="J263" s="77">
        <v>70.568175868448407</v>
      </c>
      <c r="K263" s="77">
        <v>11.434355846103299</v>
      </c>
    </row>
    <row r="264" spans="1:11" x14ac:dyDescent="0.25">
      <c r="A264" s="77" t="s">
        <v>158</v>
      </c>
      <c r="B264" s="77" t="s">
        <v>159</v>
      </c>
      <c r="C264" s="77" t="s">
        <v>16</v>
      </c>
      <c r="D264" s="77">
        <v>8808.1270758999999</v>
      </c>
      <c r="E264" s="77">
        <v>6.4089158308379801</v>
      </c>
      <c r="F264" s="77">
        <v>15.140362995260499</v>
      </c>
      <c r="G264" s="77">
        <v>5.3792268315454903</v>
      </c>
      <c r="H264" s="77">
        <v>49368.3319605</v>
      </c>
      <c r="I264" s="77">
        <v>3.1036857271537999</v>
      </c>
      <c r="J264" s="77">
        <v>84.859637004739497</v>
      </c>
      <c r="K264" s="77">
        <v>0.95974305026658502</v>
      </c>
    </row>
    <row r="265" spans="1:11" x14ac:dyDescent="0.25">
      <c r="A265" s="77" t="s">
        <v>160</v>
      </c>
      <c r="B265" s="77" t="s">
        <v>161</v>
      </c>
      <c r="C265" s="77" t="s">
        <v>15</v>
      </c>
      <c r="D265" s="77">
        <v>1489.4667953000001</v>
      </c>
      <c r="E265" s="77">
        <v>42.526273853621397</v>
      </c>
      <c r="F265" s="77">
        <v>29.3641631824668</v>
      </c>
      <c r="G265" s="77">
        <v>27.05505210762</v>
      </c>
      <c r="H265" s="77">
        <v>3582.9297379999998</v>
      </c>
      <c r="I265" s="77">
        <v>25.247176532299999</v>
      </c>
      <c r="J265" s="77">
        <v>70.635836817533203</v>
      </c>
      <c r="K265" s="77">
        <v>11.247109127488899</v>
      </c>
    </row>
    <row r="266" spans="1:11" x14ac:dyDescent="0.25">
      <c r="A266" s="77" t="s">
        <v>160</v>
      </c>
      <c r="B266" s="77" t="s">
        <v>161</v>
      </c>
      <c r="C266" s="77" t="s">
        <v>16</v>
      </c>
      <c r="D266" s="77">
        <v>25567.533205299998</v>
      </c>
      <c r="E266" s="77">
        <v>8.9851284779885194</v>
      </c>
      <c r="F266" s="77">
        <v>19.020970873369802</v>
      </c>
      <c r="G266" s="77">
        <v>6.3865918202811596</v>
      </c>
      <c r="H266" s="77">
        <v>108850.07026779999</v>
      </c>
      <c r="I266" s="77">
        <v>2.5869336378054602</v>
      </c>
      <c r="J266" s="77">
        <v>80.979029126630294</v>
      </c>
      <c r="K266" s="77">
        <v>1.5001313093505699</v>
      </c>
    </row>
    <row r="267" spans="1:11" x14ac:dyDescent="0.25">
      <c r="A267" s="77" t="s">
        <v>162</v>
      </c>
      <c r="B267" s="77" t="s">
        <v>163</v>
      </c>
      <c r="C267" s="77" t="s">
        <v>15</v>
      </c>
      <c r="D267" s="77">
        <v>598.72143679999999</v>
      </c>
      <c r="E267" s="77">
        <v>29.5039918280129</v>
      </c>
      <c r="F267" s="77">
        <v>22.382823644193</v>
      </c>
      <c r="G267" s="77">
        <v>20.4217035444291</v>
      </c>
      <c r="H267" s="77">
        <v>2076.1932492000001</v>
      </c>
      <c r="I267" s="77">
        <v>17.352815554325598</v>
      </c>
      <c r="J267" s="77">
        <v>77.617176355807004</v>
      </c>
      <c r="K267" s="77">
        <v>5.8891009749383896</v>
      </c>
    </row>
    <row r="268" spans="1:11" x14ac:dyDescent="0.25">
      <c r="A268" s="77" t="s">
        <v>162</v>
      </c>
      <c r="B268" s="77" t="s">
        <v>163</v>
      </c>
      <c r="C268" s="77" t="s">
        <v>16</v>
      </c>
      <c r="D268" s="77">
        <v>11258.2785628</v>
      </c>
      <c r="E268" s="77">
        <v>5.7466988155584602</v>
      </c>
      <c r="F268" s="77">
        <v>15.855594726232701</v>
      </c>
      <c r="G268" s="77">
        <v>4.6016469613344899</v>
      </c>
      <c r="H268" s="77">
        <v>59746.806753700002</v>
      </c>
      <c r="I268" s="77">
        <v>2.3235786118966102</v>
      </c>
      <c r="J268" s="77">
        <v>84.144405273767305</v>
      </c>
      <c r="K268" s="77">
        <v>0.86710279851328698</v>
      </c>
    </row>
    <row r="269" spans="1:11" x14ac:dyDescent="0.25">
      <c r="A269" s="77" t="s">
        <v>164</v>
      </c>
      <c r="B269" s="77" t="s">
        <v>165</v>
      </c>
      <c r="C269" s="77" t="s">
        <v>15</v>
      </c>
      <c r="D269" s="77">
        <v>1055.4102327999999</v>
      </c>
      <c r="E269" s="77">
        <v>33.539324951945098</v>
      </c>
      <c r="F269" s="77">
        <v>43.721417281738397</v>
      </c>
      <c r="G269" s="77">
        <v>12.960098155542701</v>
      </c>
      <c r="H269" s="77">
        <v>1358.5330893</v>
      </c>
      <c r="I269" s="77">
        <v>30.587602123673701</v>
      </c>
      <c r="J269" s="77">
        <v>56.278582718261603</v>
      </c>
      <c r="K269" s="77">
        <v>10.0683747191612</v>
      </c>
    </row>
    <row r="270" spans="1:11" x14ac:dyDescent="0.25">
      <c r="A270" s="77" t="s">
        <v>164</v>
      </c>
      <c r="B270" s="77" t="s">
        <v>165</v>
      </c>
      <c r="C270" s="77" t="s">
        <v>16</v>
      </c>
      <c r="D270" s="77">
        <v>11178.589768600001</v>
      </c>
      <c r="E270" s="77">
        <v>7.1717772392205399</v>
      </c>
      <c r="F270" s="77">
        <v>14.614244139830801</v>
      </c>
      <c r="G270" s="77">
        <v>5.9113734314485198</v>
      </c>
      <c r="H270" s="77">
        <v>65312.466913099997</v>
      </c>
      <c r="I270" s="77">
        <v>2.5617478881240898</v>
      </c>
      <c r="J270" s="77">
        <v>85.385755860169198</v>
      </c>
      <c r="K270" s="77">
        <v>1.0117642416889101</v>
      </c>
    </row>
    <row r="271" spans="1:11" x14ac:dyDescent="0.25">
      <c r="A271" s="77" t="s">
        <v>166</v>
      </c>
      <c r="B271" s="77" t="s">
        <v>167</v>
      </c>
      <c r="C271" s="77" t="s">
        <v>15</v>
      </c>
      <c r="D271" s="77">
        <v>1025.6177729000001</v>
      </c>
      <c r="E271" s="77">
        <v>26.106942710897499</v>
      </c>
      <c r="F271" s="77">
        <v>27.3793908025505</v>
      </c>
      <c r="G271" s="77">
        <v>11.869361431553299</v>
      </c>
      <c r="H271" s="77">
        <v>2720.3303393000001</v>
      </c>
      <c r="I271" s="77">
        <v>20.8162415457601</v>
      </c>
      <c r="J271" s="77">
        <v>72.620609197449497</v>
      </c>
      <c r="K271" s="77">
        <v>4.4749815348923203</v>
      </c>
    </row>
    <row r="272" spans="1:11" x14ac:dyDescent="0.25">
      <c r="A272" s="77" t="s">
        <v>166</v>
      </c>
      <c r="B272" s="77" t="s">
        <v>167</v>
      </c>
      <c r="C272" s="77" t="s">
        <v>16</v>
      </c>
      <c r="D272" s="77">
        <v>14081.382226399999</v>
      </c>
      <c r="E272" s="77">
        <v>5.8288072578263401</v>
      </c>
      <c r="F272" s="77">
        <v>16.4246832657665</v>
      </c>
      <c r="G272" s="77">
        <v>4.8153195193632001</v>
      </c>
      <c r="H272" s="77">
        <v>71651.669659899999</v>
      </c>
      <c r="I272" s="77">
        <v>2.42930717294802</v>
      </c>
      <c r="J272" s="77">
        <v>83.575316734233496</v>
      </c>
      <c r="K272" s="77">
        <v>0.94633321199974696</v>
      </c>
    </row>
    <row r="273" spans="1:11" x14ac:dyDescent="0.25">
      <c r="A273" s="77" t="s">
        <v>168</v>
      </c>
      <c r="B273" s="77" t="s">
        <v>169</v>
      </c>
      <c r="C273" s="77" t="s">
        <v>15</v>
      </c>
      <c r="D273" s="77">
        <v>781.63486139999998</v>
      </c>
      <c r="E273" s="77">
        <v>34.6690361595751</v>
      </c>
      <c r="F273" s="77">
        <v>24.775115677890199</v>
      </c>
      <c r="G273" s="77">
        <v>19.859060018043799</v>
      </c>
      <c r="H273" s="77">
        <v>2373.2842581</v>
      </c>
      <c r="I273" s="77">
        <v>25.282693554004201</v>
      </c>
      <c r="J273" s="77">
        <v>75.224884322109801</v>
      </c>
      <c r="K273" s="77">
        <v>6.5405286247358001</v>
      </c>
    </row>
    <row r="274" spans="1:11" x14ac:dyDescent="0.25">
      <c r="A274" s="77" t="s">
        <v>168</v>
      </c>
      <c r="B274" s="77" t="s">
        <v>169</v>
      </c>
      <c r="C274" s="77" t="s">
        <v>16</v>
      </c>
      <c r="D274" s="77">
        <v>13975.3651393</v>
      </c>
      <c r="E274" s="77">
        <v>7.4014303465675599</v>
      </c>
      <c r="F274" s="77">
        <v>15.456041404254901</v>
      </c>
      <c r="G274" s="77">
        <v>5.8674818870900101</v>
      </c>
      <c r="H274" s="77">
        <v>76444.715745399997</v>
      </c>
      <c r="I274" s="77">
        <v>1.9868346513031701</v>
      </c>
      <c r="J274" s="77">
        <v>84.543958595745096</v>
      </c>
      <c r="K274" s="77">
        <v>1.07267325178387</v>
      </c>
    </row>
    <row r="275" spans="1:11" x14ac:dyDescent="0.25">
      <c r="A275" s="77" t="s">
        <v>170</v>
      </c>
      <c r="B275" s="77" t="s">
        <v>171</v>
      </c>
      <c r="C275" s="77" t="s">
        <v>15</v>
      </c>
      <c r="D275" s="77">
        <v>1355.8299439</v>
      </c>
      <c r="E275" s="77">
        <v>26.7188731241265</v>
      </c>
      <c r="F275" s="77">
        <v>30.4608191873774</v>
      </c>
      <c r="G275" s="77">
        <v>15.5025996105792</v>
      </c>
      <c r="H275" s="77">
        <v>3095.2320435000001</v>
      </c>
      <c r="I275" s="77">
        <v>20.930810119337</v>
      </c>
      <c r="J275" s="77">
        <v>69.539180812622604</v>
      </c>
      <c r="K275" s="77">
        <v>6.7907311842598403</v>
      </c>
    </row>
    <row r="276" spans="1:11" x14ac:dyDescent="0.25">
      <c r="A276" s="77" t="s">
        <v>170</v>
      </c>
      <c r="B276" s="77" t="s">
        <v>171</v>
      </c>
      <c r="C276" s="77" t="s">
        <v>16</v>
      </c>
      <c r="D276" s="77">
        <v>23617.170056399998</v>
      </c>
      <c r="E276" s="77">
        <v>6.2185475877535996</v>
      </c>
      <c r="F276" s="77">
        <v>17.371321999226701</v>
      </c>
      <c r="G276" s="77">
        <v>5.3077080110056896</v>
      </c>
      <c r="H276" s="77">
        <v>112337.7679584</v>
      </c>
      <c r="I276" s="77">
        <v>2.90426265227928</v>
      </c>
      <c r="J276" s="77">
        <v>82.628678000773306</v>
      </c>
      <c r="K276" s="77">
        <v>1.1158584061600501</v>
      </c>
    </row>
    <row r="277" spans="1:11" x14ac:dyDescent="0.25">
      <c r="A277" s="77" t="s">
        <v>172</v>
      </c>
      <c r="B277" s="77" t="s">
        <v>173</v>
      </c>
      <c r="C277" s="77" t="s">
        <v>15</v>
      </c>
      <c r="D277" s="77">
        <v>594.5891944</v>
      </c>
      <c r="E277" s="77">
        <v>30.8348415430122</v>
      </c>
      <c r="F277" s="77">
        <v>27.6416603586242</v>
      </c>
      <c r="G277" s="77">
        <v>16.8766108876505</v>
      </c>
      <c r="H277" s="77">
        <v>1556.4725966999999</v>
      </c>
      <c r="I277" s="77">
        <v>17.4919456874754</v>
      </c>
      <c r="J277" s="77">
        <v>72.358339641375807</v>
      </c>
      <c r="K277" s="77">
        <v>6.4470460277718002</v>
      </c>
    </row>
    <row r="278" spans="1:11" x14ac:dyDescent="0.25">
      <c r="A278" s="77" t="s">
        <v>172</v>
      </c>
      <c r="B278" s="77" t="s">
        <v>173</v>
      </c>
      <c r="C278" s="77" t="s">
        <v>16</v>
      </c>
      <c r="D278" s="77">
        <v>5709.4108066999997</v>
      </c>
      <c r="E278" s="77">
        <v>6.1934822463604302</v>
      </c>
      <c r="F278" s="77">
        <v>16.730414185787801</v>
      </c>
      <c r="G278" s="77">
        <v>4.7863659168449697</v>
      </c>
      <c r="H278" s="77">
        <v>28416.5273996</v>
      </c>
      <c r="I278" s="77">
        <v>2.3818030097117502</v>
      </c>
      <c r="J278" s="77">
        <v>83.269585814212206</v>
      </c>
      <c r="K278" s="77">
        <v>0.96167025992204502</v>
      </c>
    </row>
    <row r="279" spans="1:11" x14ac:dyDescent="0.25">
      <c r="A279" s="77" t="s">
        <v>174</v>
      </c>
      <c r="B279" s="77" t="s">
        <v>175</v>
      </c>
      <c r="C279" s="77" t="s">
        <v>15</v>
      </c>
      <c r="D279" s="77">
        <v>1570.201787</v>
      </c>
      <c r="E279" s="77">
        <v>24.4490845975585</v>
      </c>
      <c r="F279" s="77">
        <v>25.8879094500839</v>
      </c>
      <c r="G279" s="77">
        <v>11.565803255795</v>
      </c>
      <c r="H279" s="77">
        <v>4495.1847982999998</v>
      </c>
      <c r="I279" s="77">
        <v>18.5227459468605</v>
      </c>
      <c r="J279" s="77">
        <v>74.112090549916104</v>
      </c>
      <c r="K279" s="77">
        <v>4.0400218801255399</v>
      </c>
    </row>
    <row r="280" spans="1:11" x14ac:dyDescent="0.25">
      <c r="A280" s="77" t="s">
        <v>174</v>
      </c>
      <c r="B280" s="77" t="s">
        <v>175</v>
      </c>
      <c r="C280" s="77" t="s">
        <v>16</v>
      </c>
      <c r="D280" s="77">
        <v>19570.798213999999</v>
      </c>
      <c r="E280" s="77">
        <v>6.5747516437698303</v>
      </c>
      <c r="F280" s="77">
        <v>21.7234598272696</v>
      </c>
      <c r="G280" s="77">
        <v>4.4647778584466602</v>
      </c>
      <c r="H280" s="77">
        <v>70519.815203999999</v>
      </c>
      <c r="I280" s="77">
        <v>3.1388962673263401</v>
      </c>
      <c r="J280" s="77">
        <v>78.276540172730407</v>
      </c>
      <c r="K280" s="77">
        <v>1.2390739579396699</v>
      </c>
    </row>
    <row r="281" spans="1:11" x14ac:dyDescent="0.25">
      <c r="A281" s="77" t="s">
        <v>176</v>
      </c>
      <c r="B281" s="77" t="s">
        <v>177</v>
      </c>
      <c r="C281" s="77" t="s">
        <v>15</v>
      </c>
      <c r="D281" s="77">
        <v>1273.7207159</v>
      </c>
      <c r="E281" s="77">
        <v>25.792375651514401</v>
      </c>
      <c r="F281" s="77">
        <v>24.3248174562477</v>
      </c>
      <c r="G281" s="77">
        <v>11.5994280392198</v>
      </c>
      <c r="H281" s="77">
        <v>3962.5805151</v>
      </c>
      <c r="I281" s="77">
        <v>18.90797369289</v>
      </c>
      <c r="J281" s="77">
        <v>75.6751825437523</v>
      </c>
      <c r="K281" s="77">
        <v>3.72848746665094</v>
      </c>
    </row>
    <row r="282" spans="1:11" x14ac:dyDescent="0.25">
      <c r="A282" s="77" t="s">
        <v>176</v>
      </c>
      <c r="B282" s="77" t="s">
        <v>177</v>
      </c>
      <c r="C282" s="77" t="s">
        <v>16</v>
      </c>
      <c r="D282" s="77">
        <v>16894.279283200001</v>
      </c>
      <c r="E282" s="77">
        <v>5.8764459990550098</v>
      </c>
      <c r="F282" s="77">
        <v>23.303193854193101</v>
      </c>
      <c r="G282" s="77">
        <v>3.8757346520226599</v>
      </c>
      <c r="H282" s="77">
        <v>55603.419482500001</v>
      </c>
      <c r="I282" s="77">
        <v>2.9437767283773599</v>
      </c>
      <c r="J282" s="77">
        <v>76.696806145806903</v>
      </c>
      <c r="K282" s="77">
        <v>1.1775848364767301</v>
      </c>
    </row>
    <row r="283" spans="1:11" x14ac:dyDescent="0.25">
      <c r="A283" s="77" t="s">
        <v>178</v>
      </c>
      <c r="B283" s="77" t="s">
        <v>179</v>
      </c>
      <c r="C283" s="77" t="s">
        <v>15</v>
      </c>
      <c r="D283" s="77">
        <v>1179.3595038000001</v>
      </c>
      <c r="E283" s="77">
        <v>18.690763499949501</v>
      </c>
      <c r="F283" s="77">
        <v>33.105464874152403</v>
      </c>
      <c r="G283" s="77">
        <v>7.9176764430297197</v>
      </c>
      <c r="H283" s="77">
        <v>2383.0719807999999</v>
      </c>
      <c r="I283" s="77">
        <v>12.637182255136</v>
      </c>
      <c r="J283" s="77">
        <v>66.894535125847597</v>
      </c>
      <c r="K283" s="77">
        <v>3.91838225464166</v>
      </c>
    </row>
    <row r="284" spans="1:11" x14ac:dyDescent="0.25">
      <c r="A284" s="77" t="s">
        <v>178</v>
      </c>
      <c r="B284" s="77" t="s">
        <v>179</v>
      </c>
      <c r="C284" s="77" t="s">
        <v>16</v>
      </c>
      <c r="D284" s="77">
        <v>4029.6404987000001</v>
      </c>
      <c r="E284" s="77">
        <v>6.2104849495949299</v>
      </c>
      <c r="F284" s="77">
        <v>25.080903199438499</v>
      </c>
      <c r="G284" s="77">
        <v>3.8070573316263698</v>
      </c>
      <c r="H284" s="77">
        <v>12036.9280242</v>
      </c>
      <c r="I284" s="77">
        <v>3.70293316354305</v>
      </c>
      <c r="J284" s="77">
        <v>74.919096800561505</v>
      </c>
      <c r="K284" s="77">
        <v>1.27450063451002</v>
      </c>
    </row>
    <row r="285" spans="1:11" x14ac:dyDescent="0.25">
      <c r="A285" s="77" t="s">
        <v>180</v>
      </c>
      <c r="B285" s="77" t="s">
        <v>181</v>
      </c>
      <c r="C285" s="77" t="s">
        <v>15</v>
      </c>
      <c r="D285" s="77">
        <v>1405.9781141000001</v>
      </c>
      <c r="E285" s="77">
        <v>19.171443271531299</v>
      </c>
      <c r="F285" s="77">
        <v>28.178175165394801</v>
      </c>
      <c r="G285" s="77">
        <v>9.3132125836089408</v>
      </c>
      <c r="H285" s="77">
        <v>3583.6214814999998</v>
      </c>
      <c r="I285" s="77">
        <v>13.691735119859599</v>
      </c>
      <c r="J285" s="77">
        <v>71.821824834605195</v>
      </c>
      <c r="K285" s="77">
        <v>3.6538940097641199</v>
      </c>
    </row>
    <row r="286" spans="1:11" x14ac:dyDescent="0.25">
      <c r="A286" s="77" t="s">
        <v>180</v>
      </c>
      <c r="B286" s="77" t="s">
        <v>181</v>
      </c>
      <c r="C286" s="77" t="s">
        <v>16</v>
      </c>
      <c r="D286" s="77">
        <v>9035.0218843999992</v>
      </c>
      <c r="E286" s="77">
        <v>5.92707182058275</v>
      </c>
      <c r="F286" s="77">
        <v>21.282210138332399</v>
      </c>
      <c r="G286" s="77">
        <v>4.4510869673503803</v>
      </c>
      <c r="H286" s="77">
        <v>33418.378517500001</v>
      </c>
      <c r="I286" s="77">
        <v>3.0167447519806601</v>
      </c>
      <c r="J286" s="77">
        <v>78.717789861667598</v>
      </c>
      <c r="K286" s="77">
        <v>1.20339974419521</v>
      </c>
    </row>
    <row r="287" spans="1:11" x14ac:dyDescent="0.25">
      <c r="A287" s="77" t="s">
        <v>182</v>
      </c>
      <c r="B287" s="77" t="s">
        <v>183</v>
      </c>
      <c r="C287" s="77" t="s">
        <v>15</v>
      </c>
      <c r="D287" s="77">
        <v>2731.1954704999998</v>
      </c>
      <c r="E287" s="77">
        <v>25.2111593946012</v>
      </c>
      <c r="F287" s="77">
        <v>25.485781233078001</v>
      </c>
      <c r="G287" s="77">
        <v>10.493647702453099</v>
      </c>
      <c r="H287" s="77">
        <v>7985.3505341999999</v>
      </c>
      <c r="I287" s="77">
        <v>20.603558014793599</v>
      </c>
      <c r="J287" s="77">
        <v>74.514218766921999</v>
      </c>
      <c r="K287" s="77">
        <v>3.5890976797093002</v>
      </c>
    </row>
    <row r="288" spans="1:11" x14ac:dyDescent="0.25">
      <c r="A288" s="77" t="s">
        <v>182</v>
      </c>
      <c r="B288" s="77" t="s">
        <v>183</v>
      </c>
      <c r="C288" s="77" t="s">
        <v>16</v>
      </c>
      <c r="D288" s="77">
        <v>21878.804533499999</v>
      </c>
      <c r="E288" s="77">
        <v>6.3755589001346804</v>
      </c>
      <c r="F288" s="77">
        <v>19.865360096411401</v>
      </c>
      <c r="G288" s="77">
        <v>4.5062410257558998</v>
      </c>
      <c r="H288" s="77">
        <v>88256.649479500004</v>
      </c>
      <c r="I288" s="77">
        <v>3.7683618570891801</v>
      </c>
      <c r="J288" s="77">
        <v>80.134639903588607</v>
      </c>
      <c r="K288" s="77">
        <v>1.1170961866873499</v>
      </c>
    </row>
    <row r="289" spans="1:11" x14ac:dyDescent="0.25">
      <c r="A289" s="77" t="s">
        <v>184</v>
      </c>
      <c r="B289" s="77" t="s">
        <v>185</v>
      </c>
      <c r="C289" s="77" t="s">
        <v>15</v>
      </c>
      <c r="D289" s="77">
        <v>2741.1416497</v>
      </c>
      <c r="E289" s="77">
        <v>19.676728887082</v>
      </c>
      <c r="F289" s="77">
        <v>28.402661461645199</v>
      </c>
      <c r="G289" s="77">
        <v>10.066373836309401</v>
      </c>
      <c r="H289" s="77">
        <v>6909.8611388999998</v>
      </c>
      <c r="I289" s="77">
        <v>12.2042384092343</v>
      </c>
      <c r="J289" s="77">
        <v>71.597338538354705</v>
      </c>
      <c r="K289" s="77">
        <v>3.9933301161173098</v>
      </c>
    </row>
    <row r="290" spans="1:11" x14ac:dyDescent="0.25">
      <c r="A290" s="77" t="s">
        <v>184</v>
      </c>
      <c r="B290" s="77" t="s">
        <v>185</v>
      </c>
      <c r="C290" s="77" t="s">
        <v>16</v>
      </c>
      <c r="D290" s="77">
        <v>15209.858351000001</v>
      </c>
      <c r="E290" s="77">
        <v>7.0687191514007299</v>
      </c>
      <c r="F290" s="77">
        <v>23.1353284699357</v>
      </c>
      <c r="G290" s="77">
        <v>4.4852483406338504</v>
      </c>
      <c r="H290" s="77">
        <v>50533.1388611</v>
      </c>
      <c r="I290" s="77">
        <v>2.7704029004000699</v>
      </c>
      <c r="J290" s="77">
        <v>76.8646715300643</v>
      </c>
      <c r="K290" s="77">
        <v>1.3500050356581701</v>
      </c>
    </row>
    <row r="291" spans="1:11" x14ac:dyDescent="0.25">
      <c r="A291" s="77" t="s">
        <v>186</v>
      </c>
      <c r="B291" s="77" t="s">
        <v>187</v>
      </c>
      <c r="C291" s="77" t="s">
        <v>15</v>
      </c>
      <c r="D291" s="77">
        <v>3898.6984431000001</v>
      </c>
      <c r="E291" s="77">
        <v>22.002215886772898</v>
      </c>
      <c r="F291" s="77">
        <v>29.983630711793101</v>
      </c>
      <c r="G291" s="77">
        <v>10.9398882765646</v>
      </c>
      <c r="H291" s="77">
        <v>9104.0578960999992</v>
      </c>
      <c r="I291" s="77">
        <v>14.5331808727046</v>
      </c>
      <c r="J291" s="77">
        <v>70.016369288206903</v>
      </c>
      <c r="K291" s="77">
        <v>4.68486974471036</v>
      </c>
    </row>
    <row r="292" spans="1:11" x14ac:dyDescent="0.25">
      <c r="A292" s="77" t="s">
        <v>186</v>
      </c>
      <c r="B292" s="77" t="s">
        <v>187</v>
      </c>
      <c r="C292" s="77" t="s">
        <v>16</v>
      </c>
      <c r="D292" s="77">
        <v>25411.301555499998</v>
      </c>
      <c r="E292" s="77">
        <v>5.5598230088005298</v>
      </c>
      <c r="F292" s="77">
        <v>21.475444512769801</v>
      </c>
      <c r="G292" s="77">
        <v>4.2433966014589997</v>
      </c>
      <c r="H292" s="77">
        <v>92915.942103599999</v>
      </c>
      <c r="I292" s="77">
        <v>2.8724892147726702</v>
      </c>
      <c r="J292" s="77">
        <v>78.524555487230103</v>
      </c>
      <c r="K292" s="77">
        <v>1.1605137742566201</v>
      </c>
    </row>
    <row r="293" spans="1:11" x14ac:dyDescent="0.25">
      <c r="A293" s="77" t="s">
        <v>188</v>
      </c>
      <c r="B293" s="77" t="s">
        <v>189</v>
      </c>
      <c r="C293" s="77" t="s">
        <v>15</v>
      </c>
      <c r="D293" s="77">
        <v>2347.8622470999999</v>
      </c>
      <c r="E293" s="77">
        <v>21.089656002452202</v>
      </c>
      <c r="F293" s="77">
        <v>29.257515104292199</v>
      </c>
      <c r="G293" s="77">
        <v>9.4323323826003609</v>
      </c>
      <c r="H293" s="77">
        <v>5676.9554406999996</v>
      </c>
      <c r="I293" s="77">
        <v>15.653428025593399</v>
      </c>
      <c r="J293" s="77">
        <v>70.742484895707804</v>
      </c>
      <c r="K293" s="77">
        <v>3.90100245361015</v>
      </c>
    </row>
    <row r="294" spans="1:11" x14ac:dyDescent="0.25">
      <c r="A294" s="77" t="s">
        <v>188</v>
      </c>
      <c r="B294" s="77" t="s">
        <v>189</v>
      </c>
      <c r="C294" s="77" t="s">
        <v>16</v>
      </c>
      <c r="D294" s="77">
        <v>20565.1377527</v>
      </c>
      <c r="E294" s="77">
        <v>6.9462608337203697</v>
      </c>
      <c r="F294" s="77">
        <v>22.657518256319001</v>
      </c>
      <c r="G294" s="77">
        <v>5.1384224248367598</v>
      </c>
      <c r="H294" s="77">
        <v>70200.044559200003</v>
      </c>
      <c r="I294" s="77">
        <v>2.4716466343083399</v>
      </c>
      <c r="J294" s="77">
        <v>77.342481743681006</v>
      </c>
      <c r="K294" s="77">
        <v>1.5053033892195999</v>
      </c>
    </row>
    <row r="295" spans="1:11" x14ac:dyDescent="0.25">
      <c r="A295" s="77" t="s">
        <v>190</v>
      </c>
      <c r="B295" s="77" t="s">
        <v>191</v>
      </c>
      <c r="C295" s="77" t="s">
        <v>15</v>
      </c>
      <c r="D295" s="77">
        <v>1158.9448978</v>
      </c>
      <c r="E295" s="77">
        <v>21.5327608975925</v>
      </c>
      <c r="F295" s="77">
        <v>32.044227931018199</v>
      </c>
      <c r="G295" s="77">
        <v>9.4957808152699297</v>
      </c>
      <c r="H295" s="77">
        <v>2457.7591785</v>
      </c>
      <c r="I295" s="77">
        <v>15.8249260995226</v>
      </c>
      <c r="J295" s="77">
        <v>67.955772068981801</v>
      </c>
      <c r="K295" s="77">
        <v>4.4776912330364098</v>
      </c>
    </row>
    <row r="296" spans="1:11" x14ac:dyDescent="0.25">
      <c r="A296" s="77" t="s">
        <v>190</v>
      </c>
      <c r="B296" s="77" t="s">
        <v>191</v>
      </c>
      <c r="C296" s="77" t="s">
        <v>16</v>
      </c>
      <c r="D296" s="77">
        <v>7619.0551025000004</v>
      </c>
      <c r="E296" s="77">
        <v>6.7838388846586604</v>
      </c>
      <c r="F296" s="77">
        <v>20.331416277529701</v>
      </c>
      <c r="G296" s="77">
        <v>5.1475517822765298</v>
      </c>
      <c r="H296" s="77">
        <v>29855.240827000001</v>
      </c>
      <c r="I296" s="77">
        <v>2.9597228795949402</v>
      </c>
      <c r="J296" s="77">
        <v>79.668583722470302</v>
      </c>
      <c r="K296" s="77">
        <v>1.3136548085275599</v>
      </c>
    </row>
    <row r="297" spans="1:11" x14ac:dyDescent="0.25">
      <c r="A297" s="77" t="s">
        <v>192</v>
      </c>
      <c r="B297" s="77" t="s">
        <v>193</v>
      </c>
      <c r="C297" s="77" t="s">
        <v>15</v>
      </c>
      <c r="D297" s="77">
        <v>619.09839299999999</v>
      </c>
      <c r="E297" s="77">
        <v>34.064562302544601</v>
      </c>
      <c r="F297" s="77">
        <v>24.677314637116901</v>
      </c>
      <c r="G297" s="77">
        <v>22.893999324088199</v>
      </c>
      <c r="H297" s="77">
        <v>1889.6769827000001</v>
      </c>
      <c r="I297" s="77">
        <v>23.6504997793283</v>
      </c>
      <c r="J297" s="77">
        <v>75.322685362883107</v>
      </c>
      <c r="K297" s="77">
        <v>7.5005613767039696</v>
      </c>
    </row>
    <row r="298" spans="1:11" x14ac:dyDescent="0.25">
      <c r="A298" s="77" t="s">
        <v>192</v>
      </c>
      <c r="B298" s="77" t="s">
        <v>193</v>
      </c>
      <c r="C298" s="77" t="s">
        <v>16</v>
      </c>
      <c r="D298" s="77">
        <v>15794.9016075</v>
      </c>
      <c r="E298" s="77">
        <v>6.1558598571939704</v>
      </c>
      <c r="F298" s="77">
        <v>19.556320332468701</v>
      </c>
      <c r="G298" s="77">
        <v>4.6789650775228901</v>
      </c>
      <c r="H298" s="77">
        <v>64971.323014399997</v>
      </c>
      <c r="I298" s="77">
        <v>2.9179105119272402</v>
      </c>
      <c r="J298" s="77">
        <v>80.443679667531299</v>
      </c>
      <c r="K298" s="77">
        <v>1.1374832710120899</v>
      </c>
    </row>
    <row r="299" spans="1:11" x14ac:dyDescent="0.25">
      <c r="A299" s="77" t="s">
        <v>194</v>
      </c>
      <c r="B299" s="77" t="s">
        <v>195</v>
      </c>
      <c r="C299" s="77" t="s">
        <v>15</v>
      </c>
      <c r="D299" s="77">
        <v>1683.8539538</v>
      </c>
      <c r="E299" s="77">
        <v>21.2910225080022</v>
      </c>
      <c r="F299" s="77">
        <v>25.181056621737302</v>
      </c>
      <c r="G299" s="77">
        <v>11.3983955321207</v>
      </c>
      <c r="H299" s="77">
        <v>5003.1329311999998</v>
      </c>
      <c r="I299" s="77">
        <v>14.8757917667781</v>
      </c>
      <c r="J299" s="77">
        <v>74.818943378262702</v>
      </c>
      <c r="K299" s="77">
        <v>3.83624293970824</v>
      </c>
    </row>
    <row r="300" spans="1:11" x14ac:dyDescent="0.25">
      <c r="A300" s="77" t="s">
        <v>194</v>
      </c>
      <c r="B300" s="77" t="s">
        <v>195</v>
      </c>
      <c r="C300" s="77" t="s">
        <v>16</v>
      </c>
      <c r="D300" s="77">
        <v>13891.146047</v>
      </c>
      <c r="E300" s="77">
        <v>6.1804993552798502</v>
      </c>
      <c r="F300" s="77">
        <v>21.496995045519899</v>
      </c>
      <c r="G300" s="77">
        <v>3.37583919700096</v>
      </c>
      <c r="H300" s="77">
        <v>50727.8670643</v>
      </c>
      <c r="I300" s="77">
        <v>3.6134778190204799</v>
      </c>
      <c r="J300" s="77">
        <v>78.503004954480105</v>
      </c>
      <c r="K300" s="77">
        <v>0.92442828824808998</v>
      </c>
    </row>
    <row r="301" spans="1:11" x14ac:dyDescent="0.25">
      <c r="A301" s="77" t="s">
        <v>196</v>
      </c>
      <c r="B301" s="77" t="s">
        <v>197</v>
      </c>
      <c r="C301" s="77" t="s">
        <v>15</v>
      </c>
      <c r="D301" s="77">
        <v>6866.6832528000004</v>
      </c>
      <c r="E301" s="77">
        <v>21.388496378648899</v>
      </c>
      <c r="F301" s="77">
        <v>32.569927344324299</v>
      </c>
      <c r="G301" s="77">
        <v>8.9582013416061894</v>
      </c>
      <c r="H301" s="77">
        <v>14216.2107316</v>
      </c>
      <c r="I301" s="77">
        <v>16.4595528100857</v>
      </c>
      <c r="J301" s="77">
        <v>67.430072655675701</v>
      </c>
      <c r="K301" s="77">
        <v>4.3269709691968403</v>
      </c>
    </row>
    <row r="302" spans="1:11" x14ac:dyDescent="0.25">
      <c r="A302" s="77" t="s">
        <v>196</v>
      </c>
      <c r="B302" s="77" t="s">
        <v>197</v>
      </c>
      <c r="C302" s="77" t="s">
        <v>16</v>
      </c>
      <c r="D302" s="77">
        <v>35321.316751099999</v>
      </c>
      <c r="E302" s="77">
        <v>5.8397212454191596</v>
      </c>
      <c r="F302" s="77">
        <v>25.095411759198299</v>
      </c>
      <c r="G302" s="77">
        <v>3.6191781432765899</v>
      </c>
      <c r="H302" s="77">
        <v>105426.78927730001</v>
      </c>
      <c r="I302" s="77">
        <v>3.3625178614412401</v>
      </c>
      <c r="J302" s="77">
        <v>74.904588240801701</v>
      </c>
      <c r="K302" s="77">
        <v>1.21253941672351</v>
      </c>
    </row>
    <row r="303" spans="1:11" x14ac:dyDescent="0.25">
      <c r="A303" s="77" t="s">
        <v>198</v>
      </c>
      <c r="B303" s="77" t="s">
        <v>199</v>
      </c>
      <c r="C303" s="77" t="s">
        <v>15</v>
      </c>
      <c r="D303" s="77">
        <v>4716.978537</v>
      </c>
      <c r="E303" s="77">
        <v>24.451260006078201</v>
      </c>
      <c r="F303" s="77">
        <v>27.121353091705799</v>
      </c>
      <c r="G303" s="77">
        <v>11.905231425117501</v>
      </c>
      <c r="H303" s="77">
        <v>12675.142427799999</v>
      </c>
      <c r="I303" s="77">
        <v>17.6823501877284</v>
      </c>
      <c r="J303" s="77">
        <v>72.878646908294201</v>
      </c>
      <c r="K303" s="77">
        <v>4.4304607565695404</v>
      </c>
    </row>
    <row r="304" spans="1:11" x14ac:dyDescent="0.25">
      <c r="A304" s="77" t="s">
        <v>198</v>
      </c>
      <c r="B304" s="77" t="s">
        <v>199</v>
      </c>
      <c r="C304" s="77" t="s">
        <v>16</v>
      </c>
      <c r="D304" s="77">
        <v>32579.0214643</v>
      </c>
      <c r="E304" s="77">
        <v>6.1322476582827301</v>
      </c>
      <c r="F304" s="77">
        <v>22.1433365841308</v>
      </c>
      <c r="G304" s="77">
        <v>4.7103429899829798</v>
      </c>
      <c r="H304" s="77">
        <v>114548.8575729</v>
      </c>
      <c r="I304" s="77">
        <v>2.8159346870619699</v>
      </c>
      <c r="J304" s="77">
        <v>77.856663415869207</v>
      </c>
      <c r="K304" s="77">
        <v>1.33967608779693</v>
      </c>
    </row>
    <row r="305" spans="1:11" x14ac:dyDescent="0.25">
      <c r="A305" s="77" t="s">
        <v>200</v>
      </c>
      <c r="B305" s="77" t="s">
        <v>201</v>
      </c>
      <c r="C305" s="77" t="s">
        <v>15</v>
      </c>
      <c r="D305" s="77">
        <v>3853.1595791999998</v>
      </c>
      <c r="E305" s="77">
        <v>16.816365207336801</v>
      </c>
      <c r="F305" s="77">
        <v>29.997239026464801</v>
      </c>
      <c r="G305" s="77">
        <v>8.2618952641533205</v>
      </c>
      <c r="H305" s="77">
        <v>8991.8878459999996</v>
      </c>
      <c r="I305" s="77">
        <v>14.1363338403992</v>
      </c>
      <c r="J305" s="77">
        <v>70.002760973535203</v>
      </c>
      <c r="K305" s="77">
        <v>3.5403467463821698</v>
      </c>
    </row>
    <row r="306" spans="1:11" x14ac:dyDescent="0.25">
      <c r="A306" s="77" t="s">
        <v>200</v>
      </c>
      <c r="B306" s="77" t="s">
        <v>201</v>
      </c>
      <c r="C306" s="77" t="s">
        <v>16</v>
      </c>
      <c r="D306" s="77">
        <v>21318.840421100002</v>
      </c>
      <c r="E306" s="77">
        <v>5.05787343399638</v>
      </c>
      <c r="F306" s="77">
        <v>24.0939986071273</v>
      </c>
      <c r="G306" s="77">
        <v>3.5677834095166099</v>
      </c>
      <c r="H306" s="77">
        <v>67163.112154400005</v>
      </c>
      <c r="I306" s="77">
        <v>2.8703037781665</v>
      </c>
      <c r="J306" s="77">
        <v>75.906001392872696</v>
      </c>
      <c r="K306" s="77">
        <v>1.13248184494008</v>
      </c>
    </row>
    <row r="307" spans="1:11" x14ac:dyDescent="0.25">
      <c r="A307" s="77" t="s">
        <v>202</v>
      </c>
      <c r="B307" s="77" t="s">
        <v>203</v>
      </c>
      <c r="C307" s="77" t="s">
        <v>15</v>
      </c>
      <c r="D307" s="77">
        <v>5394.2718001000003</v>
      </c>
      <c r="E307" s="77">
        <v>29.2268343170153</v>
      </c>
      <c r="F307" s="77">
        <v>33.134785907791603</v>
      </c>
      <c r="G307" s="77">
        <v>11.7122742748316</v>
      </c>
      <c r="H307" s="77">
        <v>10885.512880300001</v>
      </c>
      <c r="I307" s="77">
        <v>20.531142230101199</v>
      </c>
      <c r="J307" s="77">
        <v>66.865214092208404</v>
      </c>
      <c r="K307" s="77">
        <v>5.8039700591507204</v>
      </c>
    </row>
    <row r="308" spans="1:11" x14ac:dyDescent="0.25">
      <c r="A308" s="77" t="s">
        <v>202</v>
      </c>
      <c r="B308" s="77" t="s">
        <v>203</v>
      </c>
      <c r="C308" s="77" t="s">
        <v>16</v>
      </c>
      <c r="D308" s="77">
        <v>58124.728197299999</v>
      </c>
      <c r="E308" s="77">
        <v>5.0893962690494998</v>
      </c>
      <c r="F308" s="77">
        <v>20.698052015563</v>
      </c>
      <c r="G308" s="77">
        <v>4.28930590312528</v>
      </c>
      <c r="H308" s="77">
        <v>222697.48711839999</v>
      </c>
      <c r="I308" s="77">
        <v>3.0340446465839599</v>
      </c>
      <c r="J308" s="77">
        <v>79.301947984437007</v>
      </c>
      <c r="K308" s="77">
        <v>1.1195220161675199</v>
      </c>
    </row>
    <row r="309" spans="1:11" x14ac:dyDescent="0.25">
      <c r="A309" s="77" t="s">
        <v>204</v>
      </c>
      <c r="B309" s="77" t="s">
        <v>205</v>
      </c>
      <c r="C309" s="77" t="s">
        <v>15</v>
      </c>
      <c r="D309" s="77">
        <v>86.367389500000002</v>
      </c>
      <c r="E309" s="77">
        <v>70.405043257269497</v>
      </c>
      <c r="F309" s="77">
        <v>9.2064494498718705</v>
      </c>
      <c r="G309" s="77">
        <v>47.926171643083102</v>
      </c>
      <c r="H309" s="77">
        <v>851.75093690000006</v>
      </c>
      <c r="I309" s="77">
        <v>35.442065070322002</v>
      </c>
      <c r="J309" s="77">
        <v>90.793550550128103</v>
      </c>
      <c r="K309" s="77">
        <v>4.8597050548686198</v>
      </c>
    </row>
    <row r="310" spans="1:11" x14ac:dyDescent="0.25">
      <c r="A310" s="77" t="s">
        <v>204</v>
      </c>
      <c r="B310" s="77" t="s">
        <v>205</v>
      </c>
      <c r="C310" s="77" t="s">
        <v>16</v>
      </c>
      <c r="D310" s="77">
        <v>10560.632608600001</v>
      </c>
      <c r="E310" s="77">
        <v>6.5510938970511301</v>
      </c>
      <c r="F310" s="77">
        <v>12.7803365911439</v>
      </c>
      <c r="G310" s="77">
        <v>5.3945568536910002</v>
      </c>
      <c r="H310" s="77">
        <v>72071.249058100002</v>
      </c>
      <c r="I310" s="77">
        <v>2.3987923066460799</v>
      </c>
      <c r="J310" s="77">
        <v>87.219663408856107</v>
      </c>
      <c r="K310" s="77">
        <v>0.79046684721822502</v>
      </c>
    </row>
    <row r="311" spans="1:11" x14ac:dyDescent="0.25">
      <c r="A311" s="77" t="s">
        <v>206</v>
      </c>
      <c r="B311" s="77" t="s">
        <v>207</v>
      </c>
      <c r="C311" s="77" t="s">
        <v>15</v>
      </c>
      <c r="D311" s="77">
        <v>1254.9751977999999</v>
      </c>
      <c r="E311" s="77">
        <v>42.872849665917997</v>
      </c>
      <c r="F311" s="77">
        <v>24.523128206791799</v>
      </c>
      <c r="G311" s="77">
        <v>23.513516246375101</v>
      </c>
      <c r="H311" s="77">
        <v>3862.5415693</v>
      </c>
      <c r="I311" s="77">
        <v>24.797094073259299</v>
      </c>
      <c r="J311" s="77">
        <v>75.476871793208204</v>
      </c>
      <c r="K311" s="77">
        <v>7.6397571839248801</v>
      </c>
    </row>
    <row r="312" spans="1:11" x14ac:dyDescent="0.25">
      <c r="A312" s="77" t="s">
        <v>206</v>
      </c>
      <c r="B312" s="77" t="s">
        <v>207</v>
      </c>
      <c r="C312" s="77" t="s">
        <v>16</v>
      </c>
      <c r="D312" s="77">
        <v>25403.024802</v>
      </c>
      <c r="E312" s="77">
        <v>9.6016856696865691</v>
      </c>
      <c r="F312" s="77">
        <v>15.643366017154399</v>
      </c>
      <c r="G312" s="77">
        <v>7.0701000767047404</v>
      </c>
      <c r="H312" s="77">
        <v>136985.45843200001</v>
      </c>
      <c r="I312" s="77">
        <v>2.74969315613138</v>
      </c>
      <c r="J312" s="77">
        <v>84.356633982845594</v>
      </c>
      <c r="K312" s="77">
        <v>1.3111021392851501</v>
      </c>
    </row>
    <row r="313" spans="1:11" x14ac:dyDescent="0.25">
      <c r="A313" s="77" t="s">
        <v>208</v>
      </c>
      <c r="B313" s="77" t="s">
        <v>209</v>
      </c>
      <c r="C313" s="77" t="s">
        <v>15</v>
      </c>
      <c r="D313" s="77">
        <v>3647.7597135000001</v>
      </c>
      <c r="E313" s="77">
        <v>23.788018252522701</v>
      </c>
      <c r="F313" s="77">
        <v>29.975549597390401</v>
      </c>
      <c r="G313" s="77">
        <v>12.3298645724994</v>
      </c>
      <c r="H313" s="77">
        <v>8521.3573252000006</v>
      </c>
      <c r="I313" s="77">
        <v>19.176500831284098</v>
      </c>
      <c r="J313" s="77">
        <v>70.024450402609602</v>
      </c>
      <c r="K313" s="77">
        <v>5.27807737007657</v>
      </c>
    </row>
    <row r="314" spans="1:11" x14ac:dyDescent="0.25">
      <c r="A314" s="77" t="s">
        <v>208</v>
      </c>
      <c r="B314" s="77" t="s">
        <v>209</v>
      </c>
      <c r="C314" s="77" t="s">
        <v>16</v>
      </c>
      <c r="D314" s="77">
        <v>24552.240287100001</v>
      </c>
      <c r="E314" s="77">
        <v>6.4805039926273498</v>
      </c>
      <c r="F314" s="77">
        <v>18.966013011741499</v>
      </c>
      <c r="G314" s="77">
        <v>4.7433149788756497</v>
      </c>
      <c r="H314" s="77">
        <v>104901.64267659999</v>
      </c>
      <c r="I314" s="77">
        <v>3.1913820884789899</v>
      </c>
      <c r="J314" s="77">
        <v>81.033986988258505</v>
      </c>
      <c r="K314" s="77">
        <v>1.1101733599900401</v>
      </c>
    </row>
    <row r="315" spans="1:11" x14ac:dyDescent="0.25">
      <c r="A315" s="77" t="s">
        <v>210</v>
      </c>
      <c r="B315" s="77" t="s">
        <v>211</v>
      </c>
      <c r="C315" s="77" t="s">
        <v>15</v>
      </c>
      <c r="D315" s="77">
        <v>1410.8567552</v>
      </c>
      <c r="E315" s="77">
        <v>30.234704943125301</v>
      </c>
      <c r="F315" s="77">
        <v>23.8772340489373</v>
      </c>
      <c r="G315" s="77">
        <v>13.331299584123199</v>
      </c>
      <c r="H315" s="77">
        <v>4497.9380085000003</v>
      </c>
      <c r="I315" s="77">
        <v>25.401824912064701</v>
      </c>
      <c r="J315" s="77">
        <v>76.122765951062703</v>
      </c>
      <c r="K315" s="77">
        <v>4.1815947748305202</v>
      </c>
    </row>
    <row r="316" spans="1:11" x14ac:dyDescent="0.25">
      <c r="A316" s="77" t="s">
        <v>210</v>
      </c>
      <c r="B316" s="77" t="s">
        <v>211</v>
      </c>
      <c r="C316" s="77" t="s">
        <v>16</v>
      </c>
      <c r="D316" s="77">
        <v>21819.143245700001</v>
      </c>
      <c r="E316" s="77">
        <v>6.8014245587612496</v>
      </c>
      <c r="F316" s="77">
        <v>16.6329540390111</v>
      </c>
      <c r="G316" s="77">
        <v>5.2795219679961098</v>
      </c>
      <c r="H316" s="77">
        <v>109361.0619934</v>
      </c>
      <c r="I316" s="77">
        <v>2.4245002307277299</v>
      </c>
      <c r="J316" s="77">
        <v>83.367045960988804</v>
      </c>
      <c r="K316" s="77">
        <v>1.0533424236085001</v>
      </c>
    </row>
    <row r="317" spans="1:11" x14ac:dyDescent="0.25">
      <c r="A317" s="77" t="s">
        <v>212</v>
      </c>
      <c r="B317" s="77" t="s">
        <v>213</v>
      </c>
      <c r="C317" s="77" t="s">
        <v>15</v>
      </c>
      <c r="D317" s="77">
        <v>522.41691040000001</v>
      </c>
      <c r="E317" s="77">
        <v>21.101937106537601</v>
      </c>
      <c r="F317" s="77">
        <v>24.155718230469802</v>
      </c>
      <c r="G317" s="77">
        <v>8.0595175763367006</v>
      </c>
      <c r="H317" s="77">
        <v>1640.2880252</v>
      </c>
      <c r="I317" s="77">
        <v>20.120887291551899</v>
      </c>
      <c r="J317" s="77">
        <v>75.844281769530198</v>
      </c>
      <c r="K317" s="77">
        <v>2.5668835026890702</v>
      </c>
    </row>
    <row r="318" spans="1:11" x14ac:dyDescent="0.25">
      <c r="A318" s="77" t="s">
        <v>212</v>
      </c>
      <c r="B318" s="77" t="s">
        <v>213</v>
      </c>
      <c r="C318" s="77" t="s">
        <v>16</v>
      </c>
      <c r="D318" s="77">
        <v>6569.5830888999999</v>
      </c>
      <c r="E318" s="77">
        <v>5.4700496480429104</v>
      </c>
      <c r="F318" s="77">
        <v>20.253177941738699</v>
      </c>
      <c r="G318" s="77">
        <v>4.0950236778620104</v>
      </c>
      <c r="H318" s="77">
        <v>25867.711975599999</v>
      </c>
      <c r="I318" s="77">
        <v>3.0221118303601702</v>
      </c>
      <c r="J318" s="77">
        <v>79.746822058261301</v>
      </c>
      <c r="K318" s="77">
        <v>1.0400068752931599</v>
      </c>
    </row>
    <row r="319" spans="1:11" x14ac:dyDescent="0.25">
      <c r="A319" s="77" t="s">
        <v>214</v>
      </c>
      <c r="B319" s="77" t="s">
        <v>215</v>
      </c>
      <c r="C319" s="77" t="s">
        <v>15</v>
      </c>
      <c r="D319" s="77">
        <v>332.62205239999997</v>
      </c>
      <c r="E319" s="77">
        <v>50.198156430198203</v>
      </c>
      <c r="F319" s="77">
        <v>21.008168460899402</v>
      </c>
      <c r="G319" s="77">
        <v>20.780412299574699</v>
      </c>
      <c r="H319" s="77">
        <v>1250.6766203</v>
      </c>
      <c r="I319" s="77">
        <v>37.043956155593001</v>
      </c>
      <c r="J319" s="77">
        <v>78.991831539100602</v>
      </c>
      <c r="K319" s="77">
        <v>5.5266271685359802</v>
      </c>
    </row>
    <row r="320" spans="1:11" x14ac:dyDescent="0.25">
      <c r="A320" s="77" t="s">
        <v>214</v>
      </c>
      <c r="B320" s="77" t="s">
        <v>215</v>
      </c>
      <c r="C320" s="77" t="s">
        <v>16</v>
      </c>
      <c r="D320" s="77">
        <v>11649.377947700001</v>
      </c>
      <c r="E320" s="77">
        <v>7.1683905616028198</v>
      </c>
      <c r="F320" s="77">
        <v>18.817028459830301</v>
      </c>
      <c r="G320" s="77">
        <v>4.8608644769687404</v>
      </c>
      <c r="H320" s="77">
        <v>50259.323378699999</v>
      </c>
      <c r="I320" s="77">
        <v>2.91378089773709</v>
      </c>
      <c r="J320" s="77">
        <v>81.182971540169703</v>
      </c>
      <c r="K320" s="77">
        <v>1.12667747271656</v>
      </c>
    </row>
    <row r="321" spans="1:11" x14ac:dyDescent="0.25">
      <c r="A321" s="77" t="s">
        <v>216</v>
      </c>
      <c r="B321" s="77" t="s">
        <v>217</v>
      </c>
      <c r="C321" s="77" t="s">
        <v>15</v>
      </c>
      <c r="D321" s="77">
        <v>188.0222287</v>
      </c>
      <c r="E321" s="77">
        <v>43.615371597098502</v>
      </c>
      <c r="F321" s="77">
        <v>31.635678180525002</v>
      </c>
      <c r="G321" s="77">
        <v>15.8909993978285</v>
      </c>
      <c r="H321" s="77">
        <v>406.31378530000001</v>
      </c>
      <c r="I321" s="77">
        <v>36.3086324197495</v>
      </c>
      <c r="J321" s="77">
        <v>68.364321819474995</v>
      </c>
      <c r="K321" s="77">
        <v>7.3535804866773002</v>
      </c>
    </row>
    <row r="322" spans="1:11" x14ac:dyDescent="0.25">
      <c r="A322" s="77" t="s">
        <v>216</v>
      </c>
      <c r="B322" s="77" t="s">
        <v>217</v>
      </c>
      <c r="C322" s="77" t="s">
        <v>16</v>
      </c>
      <c r="D322" s="77">
        <v>5791.9777697999998</v>
      </c>
      <c r="E322" s="77">
        <v>5.6607664150819001</v>
      </c>
      <c r="F322" s="77">
        <v>19.772117866705599</v>
      </c>
      <c r="G322" s="77">
        <v>4.2658383578469596</v>
      </c>
      <c r="H322" s="77">
        <v>23501.686211200002</v>
      </c>
      <c r="I322" s="77">
        <v>2.0770970595080098</v>
      </c>
      <c r="J322" s="77">
        <v>80.227882133294401</v>
      </c>
      <c r="K322" s="77">
        <v>1.05131354049119</v>
      </c>
    </row>
    <row r="323" spans="1:11" x14ac:dyDescent="0.25">
      <c r="A323" s="77" t="s">
        <v>218</v>
      </c>
      <c r="B323" s="77" t="s">
        <v>219</v>
      </c>
      <c r="C323" s="77" t="s">
        <v>15</v>
      </c>
      <c r="D323" s="77">
        <v>1887.4188409000001</v>
      </c>
      <c r="E323" s="77">
        <v>27.6186483638248</v>
      </c>
      <c r="F323" s="77">
        <v>27.7128062815137</v>
      </c>
      <c r="G323" s="77">
        <v>11.6265501042026</v>
      </c>
      <c r="H323" s="77">
        <v>4923.2188900000001</v>
      </c>
      <c r="I323" s="77">
        <v>22.317351959440899</v>
      </c>
      <c r="J323" s="77">
        <v>72.287193718486293</v>
      </c>
      <c r="K323" s="77">
        <v>4.4572809398973803</v>
      </c>
    </row>
    <row r="324" spans="1:11" x14ac:dyDescent="0.25">
      <c r="A324" s="77" t="s">
        <v>218</v>
      </c>
      <c r="B324" s="77" t="s">
        <v>219</v>
      </c>
      <c r="C324" s="77" t="s">
        <v>16</v>
      </c>
      <c r="D324" s="77">
        <v>24079.581159400001</v>
      </c>
      <c r="E324" s="77">
        <v>5.3312915326255101</v>
      </c>
      <c r="F324" s="77">
        <v>19.324674893813601</v>
      </c>
      <c r="G324" s="77">
        <v>4.7298981732223604</v>
      </c>
      <c r="H324" s="77">
        <v>100525.781113</v>
      </c>
      <c r="I324" s="77">
        <v>2.5987195713914102</v>
      </c>
      <c r="J324" s="77">
        <v>80.675325106186406</v>
      </c>
      <c r="K324" s="77">
        <v>1.1329826605354001</v>
      </c>
    </row>
    <row r="325" spans="1:11" x14ac:dyDescent="0.25">
      <c r="A325" s="77" t="s">
        <v>220</v>
      </c>
      <c r="B325" s="77" t="s">
        <v>221</v>
      </c>
      <c r="C325" s="77" t="s">
        <v>15</v>
      </c>
      <c r="D325" s="77">
        <v>2450.4264195000001</v>
      </c>
      <c r="E325" s="77">
        <v>16.637215576559399</v>
      </c>
      <c r="F325" s="77">
        <v>34.140471256508697</v>
      </c>
      <c r="G325" s="77">
        <v>7.9277368668171402</v>
      </c>
      <c r="H325" s="77">
        <v>4727.0562845000004</v>
      </c>
      <c r="I325" s="77">
        <v>15.226607789471499</v>
      </c>
      <c r="J325" s="77">
        <v>65.859528743491396</v>
      </c>
      <c r="K325" s="77">
        <v>4.1096053645461703</v>
      </c>
    </row>
    <row r="326" spans="1:11" x14ac:dyDescent="0.25">
      <c r="A326" s="77" t="s">
        <v>220</v>
      </c>
      <c r="B326" s="77" t="s">
        <v>221</v>
      </c>
      <c r="C326" s="77" t="s">
        <v>16</v>
      </c>
      <c r="D326" s="77">
        <v>10570.57358</v>
      </c>
      <c r="E326" s="77">
        <v>6.1793271664507801</v>
      </c>
      <c r="F326" s="77">
        <v>21.4476263209202</v>
      </c>
      <c r="G326" s="77">
        <v>4.9906557839324499</v>
      </c>
      <c r="H326" s="77">
        <v>38714.943716100002</v>
      </c>
      <c r="I326" s="77">
        <v>2.1972351544143098</v>
      </c>
      <c r="J326" s="77">
        <v>78.552373679079807</v>
      </c>
      <c r="K326" s="77">
        <v>1.36262871937412</v>
      </c>
    </row>
    <row r="327" spans="1:11" x14ac:dyDescent="0.25">
      <c r="A327" s="77" t="s">
        <v>222</v>
      </c>
      <c r="B327" s="77" t="s">
        <v>223</v>
      </c>
      <c r="C327" s="77" t="s">
        <v>15</v>
      </c>
      <c r="D327" s="77">
        <v>966.50032539999995</v>
      </c>
      <c r="E327" s="77">
        <v>23.3971471498526</v>
      </c>
      <c r="F327" s="77">
        <v>23.539472732108202</v>
      </c>
      <c r="G327" s="77">
        <v>14.630133290707001</v>
      </c>
      <c r="H327" s="77">
        <v>3139.3704237000002</v>
      </c>
      <c r="I327" s="77">
        <v>15.3242691446676</v>
      </c>
      <c r="J327" s="77">
        <v>76.460527267891806</v>
      </c>
      <c r="K327" s="77">
        <v>4.5040968976985196</v>
      </c>
    </row>
    <row r="328" spans="1:11" x14ac:dyDescent="0.25">
      <c r="A328" s="77" t="s">
        <v>222</v>
      </c>
      <c r="B328" s="77" t="s">
        <v>223</v>
      </c>
      <c r="C328" s="77" t="s">
        <v>16</v>
      </c>
      <c r="D328" s="77">
        <v>11676.499675700001</v>
      </c>
      <c r="E328" s="77">
        <v>6.4479440907452998</v>
      </c>
      <c r="F328" s="77">
        <v>19.985064602068299</v>
      </c>
      <c r="G328" s="77">
        <v>4.4840983386014797</v>
      </c>
      <c r="H328" s="77">
        <v>46749.629577300002</v>
      </c>
      <c r="I328" s="77">
        <v>3.30253076871421</v>
      </c>
      <c r="J328" s="77">
        <v>80.014935397931694</v>
      </c>
      <c r="K328" s="77">
        <v>1.1199783457088801</v>
      </c>
    </row>
    <row r="329" spans="1:11" x14ac:dyDescent="0.25">
      <c r="A329" s="77" t="s">
        <v>224</v>
      </c>
      <c r="B329" s="77" t="s">
        <v>225</v>
      </c>
      <c r="C329" s="77" t="s">
        <v>15</v>
      </c>
      <c r="D329" s="77">
        <v>4630.1842305999999</v>
      </c>
      <c r="E329" s="77">
        <v>13.226894835348601</v>
      </c>
      <c r="F329" s="77">
        <v>25.990840514593899</v>
      </c>
      <c r="G329" s="77">
        <v>8.4881981875382202</v>
      </c>
      <c r="H329" s="77">
        <v>13184.492551400001</v>
      </c>
      <c r="I329" s="77">
        <v>11.420928354288399</v>
      </c>
      <c r="J329" s="77">
        <v>74.009159485406101</v>
      </c>
      <c r="K329" s="77">
        <v>2.98092029260342</v>
      </c>
    </row>
    <row r="330" spans="1:11" x14ac:dyDescent="0.25">
      <c r="A330" s="77" t="s">
        <v>224</v>
      </c>
      <c r="B330" s="77" t="s">
        <v>225</v>
      </c>
      <c r="C330" s="77" t="s">
        <v>16</v>
      </c>
      <c r="D330" s="77">
        <v>25960.8157689</v>
      </c>
      <c r="E330" s="77">
        <v>4.7005697109247802</v>
      </c>
      <c r="F330" s="77">
        <v>21.483036941674701</v>
      </c>
      <c r="G330" s="77">
        <v>3.5270645481024498</v>
      </c>
      <c r="H330" s="77">
        <v>94882.507451099998</v>
      </c>
      <c r="I330" s="77">
        <v>2.8041748293942099</v>
      </c>
      <c r="J330" s="77">
        <v>78.516963058325302</v>
      </c>
      <c r="K330" s="77">
        <v>0.96504061073108505</v>
      </c>
    </row>
    <row r="331" spans="1:11" x14ac:dyDescent="0.25">
      <c r="A331" s="77" t="s">
        <v>226</v>
      </c>
      <c r="B331" s="77" t="s">
        <v>227</v>
      </c>
      <c r="C331" s="77" t="s">
        <v>15</v>
      </c>
      <c r="D331" s="77">
        <v>277.54885669999999</v>
      </c>
      <c r="E331" s="77">
        <v>44.760865258417702</v>
      </c>
      <c r="F331" s="77">
        <v>30.9198326398182</v>
      </c>
      <c r="G331" s="77">
        <v>22.155949253404302</v>
      </c>
      <c r="H331" s="77">
        <v>620.09137290000001</v>
      </c>
      <c r="I331" s="77">
        <v>27.575385636885098</v>
      </c>
      <c r="J331" s="77">
        <v>69.080167360181804</v>
      </c>
      <c r="K331" s="77">
        <v>9.9168584714002499</v>
      </c>
    </row>
    <row r="332" spans="1:11" x14ac:dyDescent="0.25">
      <c r="A332" s="77" t="s">
        <v>226</v>
      </c>
      <c r="B332" s="77" t="s">
        <v>227</v>
      </c>
      <c r="C332" s="77" t="s">
        <v>16</v>
      </c>
      <c r="D332" s="77">
        <v>6035.4511441000004</v>
      </c>
      <c r="E332" s="77">
        <v>5.1132216246120299</v>
      </c>
      <c r="F332" s="77">
        <v>19.848652395137599</v>
      </c>
      <c r="G332" s="77">
        <v>4.2925307358260198</v>
      </c>
      <c r="H332" s="77">
        <v>24371.908630000002</v>
      </c>
      <c r="I332" s="77">
        <v>2.3082306219816902</v>
      </c>
      <c r="J332" s="77">
        <v>80.151347604862394</v>
      </c>
      <c r="K332" s="77">
        <v>1.06300084798182</v>
      </c>
    </row>
    <row r="333" spans="1:11" x14ac:dyDescent="0.25">
      <c r="A333" s="77" t="s">
        <v>228</v>
      </c>
      <c r="B333" s="77" t="s">
        <v>229</v>
      </c>
      <c r="C333" s="77" t="s">
        <v>15</v>
      </c>
      <c r="D333" s="77">
        <v>5257.2481926</v>
      </c>
      <c r="E333" s="77">
        <v>19.7544250987862</v>
      </c>
      <c r="F333" s="77">
        <v>26.191217846210201</v>
      </c>
      <c r="G333" s="77">
        <v>10.1898786270719</v>
      </c>
      <c r="H333" s="77">
        <v>14815.31286</v>
      </c>
      <c r="I333" s="77">
        <v>15.844365838375801</v>
      </c>
      <c r="J333" s="77">
        <v>73.808782153789807</v>
      </c>
      <c r="K333" s="77">
        <v>3.6159021075837701</v>
      </c>
    </row>
    <row r="334" spans="1:11" x14ac:dyDescent="0.25">
      <c r="A334" s="77" t="s">
        <v>228</v>
      </c>
      <c r="B334" s="77" t="s">
        <v>229</v>
      </c>
      <c r="C334" s="77" t="s">
        <v>16</v>
      </c>
      <c r="D334" s="77">
        <v>39341.751808399997</v>
      </c>
      <c r="E334" s="77">
        <v>6.1270595584988499</v>
      </c>
      <c r="F334" s="77">
        <v>21.9665520475683</v>
      </c>
      <c r="G334" s="77">
        <v>4.4174510560221201</v>
      </c>
      <c r="H334" s="77">
        <v>139756.68714190001</v>
      </c>
      <c r="I334" s="77">
        <v>3.3143508643803599</v>
      </c>
      <c r="J334" s="77">
        <v>78.0334479524317</v>
      </c>
      <c r="K334" s="77">
        <v>1.2435201966065601</v>
      </c>
    </row>
    <row r="335" spans="1:11" x14ac:dyDescent="0.25">
      <c r="A335" s="77" t="s">
        <v>230</v>
      </c>
      <c r="B335" s="77" t="s">
        <v>231</v>
      </c>
      <c r="C335" s="77" t="s">
        <v>15</v>
      </c>
      <c r="D335" s="77">
        <v>5717.0822697000003</v>
      </c>
      <c r="E335" s="77">
        <v>21.784994456440899</v>
      </c>
      <c r="F335" s="77">
        <v>31.472020118985299</v>
      </c>
      <c r="G335" s="77">
        <v>11.3723903235473</v>
      </c>
      <c r="H335" s="77">
        <v>12448.520853599999</v>
      </c>
      <c r="I335" s="77">
        <v>16.261449432655699</v>
      </c>
      <c r="J335" s="77">
        <v>68.527979881014701</v>
      </c>
      <c r="K335" s="77">
        <v>5.2228607597229404</v>
      </c>
    </row>
    <row r="336" spans="1:11" x14ac:dyDescent="0.25">
      <c r="A336" s="77" t="s">
        <v>230</v>
      </c>
      <c r="B336" s="77" t="s">
        <v>231</v>
      </c>
      <c r="C336" s="77" t="s">
        <v>16</v>
      </c>
      <c r="D336" s="77">
        <v>44159.917728</v>
      </c>
      <c r="E336" s="77">
        <v>5.8709410130922102</v>
      </c>
      <c r="F336" s="77">
        <v>20.1893848077464</v>
      </c>
      <c r="G336" s="77">
        <v>4.6714368073477797</v>
      </c>
      <c r="H336" s="77">
        <v>174568.4791425</v>
      </c>
      <c r="I336" s="77">
        <v>2.5454347699605999</v>
      </c>
      <c r="J336" s="77">
        <v>79.810615192253593</v>
      </c>
      <c r="K336" s="77">
        <v>1.18171542822249</v>
      </c>
    </row>
    <row r="337" spans="1:11" x14ac:dyDescent="0.25">
      <c r="A337" s="77" t="s">
        <v>232</v>
      </c>
      <c r="B337" s="77" t="s">
        <v>233</v>
      </c>
      <c r="C337" s="77" t="s">
        <v>15</v>
      </c>
      <c r="D337" s="77">
        <v>2911.3943144</v>
      </c>
      <c r="E337" s="77">
        <v>23.294289468764099</v>
      </c>
      <c r="F337" s="77">
        <v>26.983321687132499</v>
      </c>
      <c r="G337" s="77">
        <v>13.266887462502799</v>
      </c>
      <c r="H337" s="77">
        <v>7878.2124959000002</v>
      </c>
      <c r="I337" s="77">
        <v>19.706617268767801</v>
      </c>
      <c r="J337" s="77">
        <v>73.016678312867498</v>
      </c>
      <c r="K337" s="77">
        <v>4.9027797546990302</v>
      </c>
    </row>
    <row r="338" spans="1:11" x14ac:dyDescent="0.25">
      <c r="A338" s="77" t="s">
        <v>232</v>
      </c>
      <c r="B338" s="77" t="s">
        <v>233</v>
      </c>
      <c r="C338" s="77" t="s">
        <v>16</v>
      </c>
      <c r="D338" s="77">
        <v>29351.605684599999</v>
      </c>
      <c r="E338" s="77">
        <v>5.5336247842953403</v>
      </c>
      <c r="F338" s="77">
        <v>22.451326668839599</v>
      </c>
      <c r="G338" s="77">
        <v>4.6352114977406398</v>
      </c>
      <c r="H338" s="77">
        <v>101382.78750979999</v>
      </c>
      <c r="I338" s="77">
        <v>2.8866625968875299</v>
      </c>
      <c r="J338" s="77">
        <v>77.548673331160401</v>
      </c>
      <c r="K338" s="77">
        <v>1.3419526478620101</v>
      </c>
    </row>
    <row r="339" spans="1:11" x14ac:dyDescent="0.25">
      <c r="A339" s="77" t="s">
        <v>234</v>
      </c>
      <c r="B339" s="77" t="s">
        <v>235</v>
      </c>
      <c r="C339" s="77" t="s">
        <v>15</v>
      </c>
      <c r="D339" s="77">
        <v>1735.2436559</v>
      </c>
      <c r="E339" s="77">
        <v>26.536505136133702</v>
      </c>
      <c r="F339" s="77">
        <v>21.136793614677501</v>
      </c>
      <c r="G339" s="77">
        <v>11.404821177156199</v>
      </c>
      <c r="H339" s="77">
        <v>6474.3442671000003</v>
      </c>
      <c r="I339" s="77">
        <v>21.078263010441901</v>
      </c>
      <c r="J339" s="77">
        <v>78.863206385322499</v>
      </c>
      <c r="K339" s="77">
        <v>3.05670238990839</v>
      </c>
    </row>
    <row r="340" spans="1:11" x14ac:dyDescent="0.25">
      <c r="A340" s="77" t="s">
        <v>234</v>
      </c>
      <c r="B340" s="77" t="s">
        <v>235</v>
      </c>
      <c r="C340" s="77" t="s">
        <v>16</v>
      </c>
      <c r="D340" s="77">
        <v>23761.7563433</v>
      </c>
      <c r="E340" s="77">
        <v>5.1826972877762003</v>
      </c>
      <c r="F340" s="77">
        <v>23.292320110294501</v>
      </c>
      <c r="G340" s="77">
        <v>3.78068458507658</v>
      </c>
      <c r="H340" s="77">
        <v>78253.655735799999</v>
      </c>
      <c r="I340" s="77">
        <v>2.1675411509474398</v>
      </c>
      <c r="J340" s="77">
        <v>76.707679889705503</v>
      </c>
      <c r="K340" s="77">
        <v>1.14800650623612</v>
      </c>
    </row>
    <row r="341" spans="1:11" x14ac:dyDescent="0.25">
      <c r="A341" s="77" t="s">
        <v>236</v>
      </c>
      <c r="B341" s="77" t="s">
        <v>237</v>
      </c>
      <c r="C341" s="77" t="s">
        <v>15</v>
      </c>
      <c r="D341" s="77">
        <v>603.43447630000003</v>
      </c>
      <c r="E341" s="77">
        <v>17.1818760944413</v>
      </c>
      <c r="F341" s="77">
        <v>28.892959617382601</v>
      </c>
      <c r="G341" s="77">
        <v>9.6438945757356294</v>
      </c>
      <c r="H341" s="77">
        <v>1485.0828798</v>
      </c>
      <c r="I341" s="77">
        <v>12.981703041475299</v>
      </c>
      <c r="J341" s="77">
        <v>71.107040382617399</v>
      </c>
      <c r="K341" s="77">
        <v>3.91860855172283</v>
      </c>
    </row>
    <row r="342" spans="1:11" x14ac:dyDescent="0.25">
      <c r="A342" s="77" t="s">
        <v>236</v>
      </c>
      <c r="B342" s="77" t="s">
        <v>237</v>
      </c>
      <c r="C342" s="77" t="s">
        <v>16</v>
      </c>
      <c r="D342" s="77">
        <v>3345.5655218000002</v>
      </c>
      <c r="E342" s="77">
        <v>6.15355825579159</v>
      </c>
      <c r="F342" s="77">
        <v>22.025539643689601</v>
      </c>
      <c r="G342" s="77">
        <v>4.5921773729611903</v>
      </c>
      <c r="H342" s="77">
        <v>11843.917123900001</v>
      </c>
      <c r="I342" s="77">
        <v>3.1743325690095401</v>
      </c>
      <c r="J342" s="77">
        <v>77.974460356310402</v>
      </c>
      <c r="K342" s="77">
        <v>1.2971578683176499</v>
      </c>
    </row>
    <row r="343" spans="1:11" x14ac:dyDescent="0.25">
      <c r="A343" s="77" t="s">
        <v>238</v>
      </c>
      <c r="B343" s="77" t="s">
        <v>239</v>
      </c>
      <c r="C343" s="77" t="s">
        <v>15</v>
      </c>
      <c r="D343" s="77">
        <v>219.54905160000001</v>
      </c>
      <c r="E343" s="77">
        <v>31.287091107153</v>
      </c>
      <c r="F343" s="77">
        <v>24.058751033445901</v>
      </c>
      <c r="G343" s="77">
        <v>15.7034922996652</v>
      </c>
      <c r="H343" s="77">
        <v>693.00476839999999</v>
      </c>
      <c r="I343" s="77">
        <v>27.035296233982901</v>
      </c>
      <c r="J343" s="77">
        <v>75.941248966554099</v>
      </c>
      <c r="K343" s="77">
        <v>4.9749828549655799</v>
      </c>
    </row>
    <row r="344" spans="1:11" x14ac:dyDescent="0.25">
      <c r="A344" s="77" t="s">
        <v>238</v>
      </c>
      <c r="B344" s="77" t="s">
        <v>239</v>
      </c>
      <c r="C344" s="77" t="s">
        <v>16</v>
      </c>
      <c r="D344" s="77">
        <v>1381.4509484</v>
      </c>
      <c r="E344" s="77">
        <v>11.315274915397699</v>
      </c>
      <c r="F344" s="77">
        <v>12.1249613722305</v>
      </c>
      <c r="G344" s="77">
        <v>8.8448504449114296</v>
      </c>
      <c r="H344" s="77">
        <v>10011.995232499999</v>
      </c>
      <c r="I344" s="77">
        <v>4.1455570690657497</v>
      </c>
      <c r="J344" s="77">
        <v>87.875038627769499</v>
      </c>
      <c r="K344" s="77">
        <v>1.2204087948340001</v>
      </c>
    </row>
    <row r="345" spans="1:11" x14ac:dyDescent="0.25">
      <c r="A345" s="77" t="s">
        <v>240</v>
      </c>
      <c r="B345" s="77" t="s">
        <v>241</v>
      </c>
      <c r="C345" s="77" t="s">
        <v>15</v>
      </c>
      <c r="D345" s="77">
        <v>156.82329050000001</v>
      </c>
      <c r="E345" s="77">
        <v>34.723418204086201</v>
      </c>
      <c r="F345" s="77">
        <v>15.050078660341899</v>
      </c>
      <c r="G345" s="77">
        <v>22.5173255857896</v>
      </c>
      <c r="H345" s="77">
        <v>885.18648259999998</v>
      </c>
      <c r="I345" s="77">
        <v>23.273335525841201</v>
      </c>
      <c r="J345" s="77">
        <v>84.949921339658104</v>
      </c>
      <c r="K345" s="77">
        <v>3.9892623317645799</v>
      </c>
    </row>
    <row r="346" spans="1:11" x14ac:dyDescent="0.25">
      <c r="A346" s="77" t="s">
        <v>240</v>
      </c>
      <c r="B346" s="77" t="s">
        <v>241</v>
      </c>
      <c r="C346" s="77" t="s">
        <v>16</v>
      </c>
      <c r="D346" s="77">
        <v>1949.1767098</v>
      </c>
      <c r="E346" s="77">
        <v>8.2927742828788702</v>
      </c>
      <c r="F346" s="77">
        <v>11.5145193460935</v>
      </c>
      <c r="G346" s="77">
        <v>7.4963675310084898</v>
      </c>
      <c r="H346" s="77">
        <v>14978.813518999999</v>
      </c>
      <c r="I346" s="77">
        <v>2.8071401269212699</v>
      </c>
      <c r="J346" s="77">
        <v>88.485480653906393</v>
      </c>
      <c r="K346" s="77">
        <v>0.97549415252471705</v>
      </c>
    </row>
    <row r="347" spans="1:11" x14ac:dyDescent="0.25">
      <c r="A347" s="77" t="s">
        <v>242</v>
      </c>
      <c r="B347" s="77" t="s">
        <v>243</v>
      </c>
      <c r="C347" s="77" t="s">
        <v>15</v>
      </c>
      <c r="D347" s="77">
        <v>904.6328671</v>
      </c>
      <c r="E347" s="77">
        <v>22.639495348557201</v>
      </c>
      <c r="F347" s="77">
        <v>39.392171819861296</v>
      </c>
      <c r="G347" s="77">
        <v>8.3733552608774708</v>
      </c>
      <c r="H347" s="77">
        <v>1391.8459135999999</v>
      </c>
      <c r="I347" s="77">
        <v>18.7111672546976</v>
      </c>
      <c r="J347" s="77">
        <v>60.607828180138704</v>
      </c>
      <c r="K347" s="77">
        <v>5.4422779870095397</v>
      </c>
    </row>
    <row r="348" spans="1:11" x14ac:dyDescent="0.25">
      <c r="A348" s="77" t="s">
        <v>242</v>
      </c>
      <c r="B348" s="77" t="s">
        <v>243</v>
      </c>
      <c r="C348" s="77" t="s">
        <v>16</v>
      </c>
      <c r="D348" s="77">
        <v>3372.3671325999999</v>
      </c>
      <c r="E348" s="77">
        <v>7.4472148833476002</v>
      </c>
      <c r="F348" s="77">
        <v>18.147083603042901</v>
      </c>
      <c r="G348" s="77">
        <v>5.4179704548782999</v>
      </c>
      <c r="H348" s="77">
        <v>15211.1540897</v>
      </c>
      <c r="I348" s="77">
        <v>3.1123192021536101</v>
      </c>
      <c r="J348" s="77">
        <v>81.852916396957099</v>
      </c>
      <c r="K348" s="77">
        <v>1.2011833802802401</v>
      </c>
    </row>
    <row r="349" spans="1:11" x14ac:dyDescent="0.25">
      <c r="A349" s="77" t="s">
        <v>244</v>
      </c>
      <c r="B349" s="77" t="s">
        <v>245</v>
      </c>
      <c r="C349" s="77" t="s">
        <v>15</v>
      </c>
      <c r="D349" s="77">
        <v>2257.0857879999999</v>
      </c>
      <c r="E349" s="77">
        <v>19.654578296009799</v>
      </c>
      <c r="F349" s="77">
        <v>32.605961899029197</v>
      </c>
      <c r="G349" s="77">
        <v>8.3169187838021195</v>
      </c>
      <c r="H349" s="77">
        <v>4665.2242944</v>
      </c>
      <c r="I349" s="77">
        <v>14.3961697116683</v>
      </c>
      <c r="J349" s="77">
        <v>67.394038100970803</v>
      </c>
      <c r="K349" s="77">
        <v>4.0238149341294003</v>
      </c>
    </row>
    <row r="350" spans="1:11" x14ac:dyDescent="0.25">
      <c r="A350" s="77" t="s">
        <v>244</v>
      </c>
      <c r="B350" s="77" t="s">
        <v>245</v>
      </c>
      <c r="C350" s="77" t="s">
        <v>16</v>
      </c>
      <c r="D350" s="77">
        <v>8152.9142112999998</v>
      </c>
      <c r="E350" s="77">
        <v>6.32587640932221</v>
      </c>
      <c r="F350" s="77">
        <v>21.242782912932199</v>
      </c>
      <c r="G350" s="77">
        <v>4.6658615306647002</v>
      </c>
      <c r="H350" s="77">
        <v>30226.775703700001</v>
      </c>
      <c r="I350" s="77">
        <v>4.0335781928973899</v>
      </c>
      <c r="J350" s="77">
        <v>78.757217087067801</v>
      </c>
      <c r="K350" s="77">
        <v>1.25849905905306</v>
      </c>
    </row>
    <row r="351" spans="1:11" x14ac:dyDescent="0.25">
      <c r="A351" s="77" t="s">
        <v>246</v>
      </c>
      <c r="B351" s="77" t="s">
        <v>247</v>
      </c>
      <c r="C351" s="77" t="s">
        <v>15</v>
      </c>
      <c r="D351" s="77">
        <v>367.04978199999999</v>
      </c>
      <c r="E351" s="77">
        <v>51.256088589580798</v>
      </c>
      <c r="F351" s="77">
        <v>39.824396598818304</v>
      </c>
      <c r="G351" s="77">
        <v>24.4470387593217</v>
      </c>
      <c r="H351" s="77">
        <v>554.62088559999995</v>
      </c>
      <c r="I351" s="77">
        <v>32.168813184906902</v>
      </c>
      <c r="J351" s="77">
        <v>60.175603401181696</v>
      </c>
      <c r="K351" s="77">
        <v>16.1791242993799</v>
      </c>
    </row>
    <row r="352" spans="1:11" x14ac:dyDescent="0.25">
      <c r="A352" s="77" t="s">
        <v>246</v>
      </c>
      <c r="B352" s="77" t="s">
        <v>247</v>
      </c>
      <c r="C352" s="77" t="s">
        <v>16</v>
      </c>
      <c r="D352" s="77">
        <v>5650.9502186999998</v>
      </c>
      <c r="E352" s="77">
        <v>8.6169036333608098</v>
      </c>
      <c r="F352" s="77">
        <v>13.3266663433639</v>
      </c>
      <c r="G352" s="77">
        <v>7.0491123197058503</v>
      </c>
      <c r="H352" s="77">
        <v>36752.379114399999</v>
      </c>
      <c r="I352" s="77">
        <v>2.48937846273635</v>
      </c>
      <c r="J352" s="77">
        <v>86.673333656636103</v>
      </c>
      <c r="K352" s="77">
        <v>1.0838531753465499</v>
      </c>
    </row>
    <row r="353" spans="1:11" x14ac:dyDescent="0.25">
      <c r="A353" s="77" t="s">
        <v>248</v>
      </c>
      <c r="B353" s="77" t="s">
        <v>249</v>
      </c>
      <c r="C353" s="77" t="s">
        <v>15</v>
      </c>
      <c r="D353" s="77">
        <v>223.51971979999999</v>
      </c>
      <c r="E353" s="77">
        <v>47.363058931522502</v>
      </c>
      <c r="F353" s="77">
        <v>40.2275997443056</v>
      </c>
      <c r="G353" s="77">
        <v>21.849306500984</v>
      </c>
      <c r="H353" s="77">
        <v>332.11800460000001</v>
      </c>
      <c r="I353" s="77">
        <v>35.091513206258803</v>
      </c>
      <c r="J353" s="77">
        <v>59.7724002556944</v>
      </c>
      <c r="K353" s="77">
        <v>14.7048663405232</v>
      </c>
    </row>
    <row r="354" spans="1:11" x14ac:dyDescent="0.25">
      <c r="A354" s="77" t="s">
        <v>248</v>
      </c>
      <c r="B354" s="77" t="s">
        <v>249</v>
      </c>
      <c r="C354" s="77" t="s">
        <v>16</v>
      </c>
      <c r="D354" s="77">
        <v>3880.4802797000002</v>
      </c>
      <c r="E354" s="77">
        <v>9.5741717869175798</v>
      </c>
      <c r="F354" s="77">
        <v>10.093493858312399</v>
      </c>
      <c r="G354" s="77">
        <v>7.8092689391644603</v>
      </c>
      <c r="H354" s="77">
        <v>34564.881992000002</v>
      </c>
      <c r="I354" s="77">
        <v>2.6470065636760398</v>
      </c>
      <c r="J354" s="77">
        <v>89.906506141687601</v>
      </c>
      <c r="K354" s="77">
        <v>0.87671973317644203</v>
      </c>
    </row>
    <row r="355" spans="1:11" x14ac:dyDescent="0.25">
      <c r="A355" s="77" t="s">
        <v>250</v>
      </c>
      <c r="B355" s="77" t="s">
        <v>251</v>
      </c>
      <c r="C355" s="77" t="s">
        <v>15</v>
      </c>
      <c r="D355" s="77">
        <v>39.693758500000001</v>
      </c>
      <c r="E355" s="77">
        <v>73.071673706853105</v>
      </c>
      <c r="F355" s="77">
        <v>26.737808949687501</v>
      </c>
      <c r="G355" s="77">
        <v>24.645928750780399</v>
      </c>
      <c r="H355" s="77">
        <v>108.76178090000001</v>
      </c>
      <c r="I355" s="77">
        <v>59.4947814752746</v>
      </c>
      <c r="J355" s="77">
        <v>73.262191050312495</v>
      </c>
      <c r="K355" s="77">
        <v>8.9947915135847598</v>
      </c>
    </row>
    <row r="356" spans="1:11" x14ac:dyDescent="0.25">
      <c r="A356" s="77" t="s">
        <v>250</v>
      </c>
      <c r="B356" s="77" t="s">
        <v>251</v>
      </c>
      <c r="C356" s="77" t="s">
        <v>16</v>
      </c>
      <c r="D356" s="77">
        <v>2784.3062410000002</v>
      </c>
      <c r="E356" s="77">
        <v>10.487377294774999</v>
      </c>
      <c r="F356" s="77">
        <v>9.5374038763479003</v>
      </c>
      <c r="G356" s="77">
        <v>8.5166725427888892</v>
      </c>
      <c r="H356" s="77">
        <v>26409.238219300001</v>
      </c>
      <c r="I356" s="77">
        <v>2.6764550658511501</v>
      </c>
      <c r="J356" s="77">
        <v>90.462596123652105</v>
      </c>
      <c r="K356" s="77">
        <v>0.89790641882698596</v>
      </c>
    </row>
    <row r="357" spans="1:11" x14ac:dyDescent="0.25">
      <c r="A357" s="77" t="s">
        <v>252</v>
      </c>
      <c r="B357" s="77" t="s">
        <v>253</v>
      </c>
      <c r="C357" s="77" t="s">
        <v>15</v>
      </c>
      <c r="D357" s="77">
        <v>1216.2705744</v>
      </c>
      <c r="E357" s="77">
        <v>18.4712482267947</v>
      </c>
      <c r="F357" s="77">
        <v>29.6247968916845</v>
      </c>
      <c r="G357" s="77">
        <v>9.6430258713625907</v>
      </c>
      <c r="H357" s="77">
        <v>2889.3122549</v>
      </c>
      <c r="I357" s="77">
        <v>15.087361040525501</v>
      </c>
      <c r="J357" s="77">
        <v>70.375203108315503</v>
      </c>
      <c r="K357" s="77">
        <v>4.0592804033644203</v>
      </c>
    </row>
    <row r="358" spans="1:11" x14ac:dyDescent="0.25">
      <c r="A358" s="77" t="s">
        <v>252</v>
      </c>
      <c r="B358" s="77" t="s">
        <v>253</v>
      </c>
      <c r="C358" s="77" t="s">
        <v>16</v>
      </c>
      <c r="D358" s="77">
        <v>5446.7294257000003</v>
      </c>
      <c r="E358" s="77">
        <v>8.1747940233212795</v>
      </c>
      <c r="F358" s="77">
        <v>15.478316674807401</v>
      </c>
      <c r="G358" s="77">
        <v>6.0959604514587697</v>
      </c>
      <c r="H358" s="77">
        <v>29742.687744999999</v>
      </c>
      <c r="I358" s="77">
        <v>3.4239594169845802</v>
      </c>
      <c r="J358" s="77">
        <v>84.521683325192598</v>
      </c>
      <c r="K358" s="77">
        <v>1.11634319848736</v>
      </c>
    </row>
    <row r="359" spans="1:11" x14ac:dyDescent="0.25">
      <c r="A359" s="77" t="s">
        <v>254</v>
      </c>
      <c r="B359" s="77" t="s">
        <v>255</v>
      </c>
      <c r="C359" s="77" t="s">
        <v>15</v>
      </c>
      <c r="D359" s="77">
        <v>26.098621099999999</v>
      </c>
      <c r="E359" s="77">
        <v>72.986272467025799</v>
      </c>
      <c r="F359" s="77">
        <v>21.9592519520981</v>
      </c>
      <c r="G359" s="77">
        <v>43.403438456887997</v>
      </c>
      <c r="H359" s="77">
        <v>92.751607300000003</v>
      </c>
      <c r="I359" s="77">
        <v>53.632115934908001</v>
      </c>
      <c r="J359" s="77">
        <v>78.0407480479019</v>
      </c>
      <c r="K359" s="77">
        <v>12.212940861063499</v>
      </c>
    </row>
    <row r="360" spans="1:11" x14ac:dyDescent="0.25">
      <c r="A360" s="77" t="s">
        <v>254</v>
      </c>
      <c r="B360" s="77" t="s">
        <v>255</v>
      </c>
      <c r="C360" s="77" t="s">
        <v>16</v>
      </c>
      <c r="D360" s="77">
        <v>3076.9013783</v>
      </c>
      <c r="E360" s="77">
        <v>7.7376021959808297</v>
      </c>
      <c r="F360" s="77">
        <v>10.5232245189229</v>
      </c>
      <c r="G360" s="77">
        <v>6.54103837262259</v>
      </c>
      <c r="H360" s="77">
        <v>26162.248397200001</v>
      </c>
      <c r="I360" s="77">
        <v>2.75359856594907</v>
      </c>
      <c r="J360" s="77">
        <v>89.476775481077098</v>
      </c>
      <c r="K360" s="77">
        <v>0.76928135834034905</v>
      </c>
    </row>
    <row r="361" spans="1:11" x14ac:dyDescent="0.25">
      <c r="A361" s="77" t="s">
        <v>258</v>
      </c>
      <c r="B361" s="77" t="s">
        <v>259</v>
      </c>
      <c r="C361" s="77" t="s">
        <v>15</v>
      </c>
      <c r="D361" s="77"/>
      <c r="E361" s="77"/>
      <c r="F361" s="77"/>
      <c r="G361" s="77"/>
      <c r="H361" s="77">
        <v>65.972810999999993</v>
      </c>
      <c r="I361" s="77">
        <v>61.1460932957267</v>
      </c>
      <c r="J361" s="77">
        <v>100</v>
      </c>
      <c r="K361" s="77">
        <v>0</v>
      </c>
    </row>
    <row r="362" spans="1:11" x14ac:dyDescent="0.25">
      <c r="A362" s="77" t="s">
        <v>258</v>
      </c>
      <c r="B362" s="77" t="s">
        <v>259</v>
      </c>
      <c r="C362" s="77" t="s">
        <v>16</v>
      </c>
      <c r="D362" s="77">
        <v>5589.9999995999997</v>
      </c>
      <c r="E362" s="77">
        <v>8.0237414103128106</v>
      </c>
      <c r="F362" s="77">
        <v>12.216702752107199</v>
      </c>
      <c r="G362" s="77">
        <v>6.7889173378811298</v>
      </c>
      <c r="H362" s="77">
        <v>40167.0271871</v>
      </c>
      <c r="I362" s="77">
        <v>2.5920464321983898</v>
      </c>
      <c r="J362" s="77">
        <v>87.783297247892804</v>
      </c>
      <c r="K362" s="77">
        <v>0.94480599072634197</v>
      </c>
    </row>
    <row r="363" spans="1:11" x14ac:dyDescent="0.25">
      <c r="A363" s="77" t="s">
        <v>262</v>
      </c>
      <c r="B363" s="77" t="s">
        <v>263</v>
      </c>
      <c r="C363" s="77" t="s">
        <v>15</v>
      </c>
      <c r="D363" s="77">
        <v>14.1875333</v>
      </c>
      <c r="E363" s="77">
        <v>99.999999999999801</v>
      </c>
      <c r="F363" s="77">
        <v>14.153597375262899</v>
      </c>
      <c r="G363" s="77">
        <v>85.106859366133307</v>
      </c>
      <c r="H363" s="77">
        <v>86.052235600000003</v>
      </c>
      <c r="I363" s="77">
        <v>54.720697950977097</v>
      </c>
      <c r="J363" s="77">
        <v>85.846402624737095</v>
      </c>
      <c r="K363" s="77">
        <v>14.031668008349</v>
      </c>
    </row>
    <row r="364" spans="1:11" x14ac:dyDescent="0.25">
      <c r="A364" s="77" t="s">
        <v>262</v>
      </c>
      <c r="B364" s="77" t="s">
        <v>263</v>
      </c>
      <c r="C364" s="77" t="s">
        <v>16</v>
      </c>
      <c r="D364" s="77">
        <v>5726.8124655000001</v>
      </c>
      <c r="E364" s="77">
        <v>7.9675491888504997</v>
      </c>
      <c r="F364" s="77">
        <v>12.908180623958399</v>
      </c>
      <c r="G364" s="77">
        <v>6.6626624242610797</v>
      </c>
      <c r="H364" s="77">
        <v>38638.947763099997</v>
      </c>
      <c r="I364" s="77">
        <v>1.92206233386976</v>
      </c>
      <c r="J364" s="77">
        <v>87.091819376041599</v>
      </c>
      <c r="K364" s="77">
        <v>0.987496307058222</v>
      </c>
    </row>
    <row r="365" spans="1:11" x14ac:dyDescent="0.25">
      <c r="A365" s="77" t="s">
        <v>264</v>
      </c>
      <c r="B365" s="77" t="s">
        <v>265</v>
      </c>
      <c r="C365" s="77" t="s">
        <v>15</v>
      </c>
      <c r="D365" s="77">
        <v>5.9696490000000004</v>
      </c>
      <c r="E365" s="77">
        <v>100</v>
      </c>
      <c r="F365" s="77">
        <v>7.1888243783018204</v>
      </c>
      <c r="G365" s="77">
        <v>84.552258128922105</v>
      </c>
      <c r="H365" s="77">
        <v>77.071035899999998</v>
      </c>
      <c r="I365" s="77">
        <v>52.255275920420402</v>
      </c>
      <c r="J365" s="77">
        <v>92.811175621698197</v>
      </c>
      <c r="K365" s="77">
        <v>6.5491179311768102</v>
      </c>
    </row>
    <row r="366" spans="1:11" x14ac:dyDescent="0.25">
      <c r="A366" s="77" t="s">
        <v>264</v>
      </c>
      <c r="B366" s="77" t="s">
        <v>265</v>
      </c>
      <c r="C366" s="77" t="s">
        <v>16</v>
      </c>
      <c r="D366" s="77">
        <v>1810.0303511</v>
      </c>
      <c r="E366" s="77">
        <v>8.1320299407069694</v>
      </c>
      <c r="F366" s="77">
        <v>15.1075577758654</v>
      </c>
      <c r="G366" s="77">
        <v>5.92573729700353</v>
      </c>
      <c r="H366" s="77">
        <v>10170.928967100001</v>
      </c>
      <c r="I366" s="77">
        <v>3.06813572244931</v>
      </c>
      <c r="J366" s="77">
        <v>84.892442224134498</v>
      </c>
      <c r="K366" s="77">
        <v>1.0545511029441299</v>
      </c>
    </row>
    <row r="367" spans="1:11" x14ac:dyDescent="0.25">
      <c r="A367" s="77" t="s">
        <v>266</v>
      </c>
      <c r="B367" s="77" t="s">
        <v>267</v>
      </c>
      <c r="C367" s="77" t="s">
        <v>15</v>
      </c>
      <c r="D367" s="77">
        <v>1114.7935391000001</v>
      </c>
      <c r="E367" s="77">
        <v>49.1209649600981</v>
      </c>
      <c r="F367" s="77">
        <v>31.395489456204199</v>
      </c>
      <c r="G367" s="77">
        <v>15.9009116497596</v>
      </c>
      <c r="H367" s="77">
        <v>2436.0144221999999</v>
      </c>
      <c r="I367" s="77">
        <v>37.843466257021099</v>
      </c>
      <c r="J367" s="77">
        <v>68.604510543795797</v>
      </c>
      <c r="K367" s="77">
        <v>7.2767358893315004</v>
      </c>
    </row>
    <row r="368" spans="1:11" x14ac:dyDescent="0.25">
      <c r="A368" s="77" t="s">
        <v>266</v>
      </c>
      <c r="B368" s="77" t="s">
        <v>267</v>
      </c>
      <c r="C368" s="77" t="s">
        <v>16</v>
      </c>
      <c r="D368" s="77">
        <v>28721.206460699999</v>
      </c>
      <c r="E368" s="77">
        <v>6.3465317197662303</v>
      </c>
      <c r="F368" s="77">
        <v>16.104097930349099</v>
      </c>
      <c r="G368" s="77">
        <v>4.43019609834404</v>
      </c>
      <c r="H368" s="77">
        <v>149625.98557029999</v>
      </c>
      <c r="I368" s="77">
        <v>3.1692549585379499</v>
      </c>
      <c r="J368" s="77">
        <v>83.895902069650901</v>
      </c>
      <c r="K368" s="77">
        <v>0.85039090180057197</v>
      </c>
    </row>
    <row r="369" spans="1:11" x14ac:dyDescent="0.25">
      <c r="A369" s="77" t="s">
        <v>270</v>
      </c>
      <c r="B369" s="77" t="s">
        <v>271</v>
      </c>
      <c r="C369" s="77" t="s">
        <v>15</v>
      </c>
      <c r="D369" s="77">
        <v>86.200064299999994</v>
      </c>
      <c r="E369" s="77">
        <v>51.813217482370497</v>
      </c>
      <c r="F369" s="77">
        <v>15.358766729696301</v>
      </c>
      <c r="G369" s="77">
        <v>31.6027113103674</v>
      </c>
      <c r="H369" s="77">
        <v>475.04333380000003</v>
      </c>
      <c r="I369" s="77">
        <v>31.310183014121399</v>
      </c>
      <c r="J369" s="77">
        <v>84.641233270303601</v>
      </c>
      <c r="K369" s="77">
        <v>5.73454157374813</v>
      </c>
    </row>
    <row r="370" spans="1:11" x14ac:dyDescent="0.25">
      <c r="A370" s="77" t="s">
        <v>270</v>
      </c>
      <c r="B370" s="77" t="s">
        <v>271</v>
      </c>
      <c r="C370" s="77" t="s">
        <v>16</v>
      </c>
      <c r="D370" s="77">
        <v>6614.7999336000003</v>
      </c>
      <c r="E370" s="77">
        <v>6.1425025995520102</v>
      </c>
      <c r="F370" s="77">
        <v>17.5618400670715</v>
      </c>
      <c r="G370" s="77">
        <v>5.2096427953233997</v>
      </c>
      <c r="H370" s="77">
        <v>31050.956663299999</v>
      </c>
      <c r="I370" s="77">
        <v>2.85708585027069</v>
      </c>
      <c r="J370" s="77">
        <v>82.4381599329285</v>
      </c>
      <c r="K370" s="77">
        <v>1.1098126602107301</v>
      </c>
    </row>
    <row r="371" spans="1:11" x14ac:dyDescent="0.25">
      <c r="A371" s="77" t="s">
        <v>272</v>
      </c>
      <c r="B371" s="77" t="s">
        <v>273</v>
      </c>
      <c r="C371" s="77" t="s">
        <v>15</v>
      </c>
      <c r="D371" s="77">
        <v>72.652223000000006</v>
      </c>
      <c r="E371" s="77">
        <v>57.418990950160698</v>
      </c>
      <c r="F371" s="77">
        <v>12.5064375713759</v>
      </c>
      <c r="G371" s="77">
        <v>34.069374768179102</v>
      </c>
      <c r="H371" s="77">
        <v>508.26638459999998</v>
      </c>
      <c r="I371" s="77">
        <v>41.326946592189998</v>
      </c>
      <c r="J371" s="77">
        <v>87.493562428624102</v>
      </c>
      <c r="K371" s="77">
        <v>4.8699183895002003</v>
      </c>
    </row>
    <row r="372" spans="1:11" x14ac:dyDescent="0.25">
      <c r="A372" s="77" t="s">
        <v>272</v>
      </c>
      <c r="B372" s="77" t="s">
        <v>273</v>
      </c>
      <c r="C372" s="77" t="s">
        <v>16</v>
      </c>
      <c r="D372" s="77">
        <v>8400.3477753000006</v>
      </c>
      <c r="E372" s="77">
        <v>8.3908840332150003</v>
      </c>
      <c r="F372" s="77">
        <v>14.4828385020085</v>
      </c>
      <c r="G372" s="77">
        <v>7.0075602807391997</v>
      </c>
      <c r="H372" s="77">
        <v>49601.733613199998</v>
      </c>
      <c r="I372" s="77">
        <v>2.3786354687671101</v>
      </c>
      <c r="J372" s="77">
        <v>85.517161497991495</v>
      </c>
      <c r="K372" s="77">
        <v>1.1867718953863899</v>
      </c>
    </row>
    <row r="373" spans="1:11" x14ac:dyDescent="0.25">
      <c r="A373" s="77" t="s">
        <v>274</v>
      </c>
      <c r="B373" s="77" t="s">
        <v>275</v>
      </c>
      <c r="C373" s="77" t="s">
        <v>15</v>
      </c>
      <c r="D373" s="77">
        <v>385.00061549999998</v>
      </c>
      <c r="E373" s="77">
        <v>47.600055326829001</v>
      </c>
      <c r="F373" s="77">
        <v>25.935974452484601</v>
      </c>
      <c r="G373" s="77">
        <v>23.367749240237401</v>
      </c>
      <c r="H373" s="77">
        <v>1099.4264154</v>
      </c>
      <c r="I373" s="77">
        <v>40.789336750882299</v>
      </c>
      <c r="J373" s="77">
        <v>74.064025547515399</v>
      </c>
      <c r="K373" s="77">
        <v>8.1829922533450095</v>
      </c>
    </row>
    <row r="374" spans="1:11" x14ac:dyDescent="0.25">
      <c r="A374" s="77" t="s">
        <v>274</v>
      </c>
      <c r="B374" s="77" t="s">
        <v>275</v>
      </c>
      <c r="C374" s="77" t="s">
        <v>16</v>
      </c>
      <c r="D374" s="77">
        <v>11331.9993849</v>
      </c>
      <c r="E374" s="77">
        <v>9.4329893291962499</v>
      </c>
      <c r="F374" s="77">
        <v>15.5752242333424</v>
      </c>
      <c r="G374" s="77">
        <v>7.5972149070405299</v>
      </c>
      <c r="H374" s="77">
        <v>61424.5735872</v>
      </c>
      <c r="I374" s="77">
        <v>2.9015941164145</v>
      </c>
      <c r="J374" s="77">
        <v>84.424775766657604</v>
      </c>
      <c r="K374" s="77">
        <v>1.4015829435318501</v>
      </c>
    </row>
    <row r="375" spans="1:11" x14ac:dyDescent="0.25">
      <c r="A375" s="77" t="s">
        <v>276</v>
      </c>
      <c r="B375" s="77" t="s">
        <v>277</v>
      </c>
      <c r="C375" s="77" t="s">
        <v>15</v>
      </c>
      <c r="D375" s="77"/>
      <c r="E375" s="77"/>
      <c r="F375" s="77"/>
      <c r="G375" s="77"/>
      <c r="H375" s="77">
        <v>111.3404262</v>
      </c>
      <c r="I375" s="77">
        <v>61.087733459356002</v>
      </c>
      <c r="J375" s="77">
        <v>100</v>
      </c>
      <c r="K375" s="77">
        <v>0</v>
      </c>
    </row>
    <row r="376" spans="1:11" x14ac:dyDescent="0.25">
      <c r="A376" s="77" t="s">
        <v>276</v>
      </c>
      <c r="B376" s="77" t="s">
        <v>277</v>
      </c>
      <c r="C376" s="77" t="s">
        <v>16</v>
      </c>
      <c r="D376" s="77">
        <v>5271.9999999000001</v>
      </c>
      <c r="E376" s="77">
        <v>8.8224683164541595</v>
      </c>
      <c r="F376" s="77">
        <v>11.754565150102399</v>
      </c>
      <c r="G376" s="77">
        <v>6.9909966120277902</v>
      </c>
      <c r="H376" s="77">
        <v>39578.6595743</v>
      </c>
      <c r="I376" s="77">
        <v>3.1462422108269199</v>
      </c>
      <c r="J376" s="77">
        <v>88.245434849897507</v>
      </c>
      <c r="K376" s="77">
        <v>0.931222394450261</v>
      </c>
    </row>
    <row r="377" spans="1:11" x14ac:dyDescent="0.25">
      <c r="A377" s="77" t="s">
        <v>278</v>
      </c>
      <c r="B377" s="77" t="s">
        <v>279</v>
      </c>
      <c r="C377" s="77" t="s">
        <v>15</v>
      </c>
      <c r="D377" s="77">
        <v>209.13476890000001</v>
      </c>
      <c r="E377" s="77">
        <v>30.1128914522189</v>
      </c>
      <c r="F377" s="77">
        <v>22.627361961603398</v>
      </c>
      <c r="G377" s="77">
        <v>20.446116409336</v>
      </c>
      <c r="H377" s="77">
        <v>715.12131209999995</v>
      </c>
      <c r="I377" s="77">
        <v>25.136365477902501</v>
      </c>
      <c r="J377" s="77">
        <v>77.372638038396602</v>
      </c>
      <c r="K377" s="77">
        <v>5.9793964433981897</v>
      </c>
    </row>
    <row r="378" spans="1:11" x14ac:dyDescent="0.25">
      <c r="A378" s="77" t="s">
        <v>278</v>
      </c>
      <c r="B378" s="77" t="s">
        <v>279</v>
      </c>
      <c r="C378" s="77" t="s">
        <v>16</v>
      </c>
      <c r="D378" s="77">
        <v>2012.865229</v>
      </c>
      <c r="E378" s="77">
        <v>7.2058261287895098</v>
      </c>
      <c r="F378" s="77">
        <v>11.398688596993599</v>
      </c>
      <c r="G378" s="77">
        <v>6.8362650596909003</v>
      </c>
      <c r="H378" s="77">
        <v>15645.878685899999</v>
      </c>
      <c r="I378" s="77">
        <v>3.5459912865285901</v>
      </c>
      <c r="J378" s="77">
        <v>88.601311403006406</v>
      </c>
      <c r="K378" s="77">
        <v>0.87949552154461597</v>
      </c>
    </row>
    <row r="379" spans="1:11" x14ac:dyDescent="0.25">
      <c r="A379" s="77" t="s">
        <v>280</v>
      </c>
      <c r="B379" s="77" t="s">
        <v>281</v>
      </c>
      <c r="C379" s="77" t="s">
        <v>15</v>
      </c>
      <c r="D379" s="77">
        <v>345.66377699999998</v>
      </c>
      <c r="E379" s="77">
        <v>48.649763464490803</v>
      </c>
      <c r="F379" s="77">
        <v>30.196120240151</v>
      </c>
      <c r="G379" s="77">
        <v>24.715428141609198</v>
      </c>
      <c r="H379" s="77">
        <v>799.06532809999999</v>
      </c>
      <c r="I379" s="77">
        <v>39.515287340975597</v>
      </c>
      <c r="J379" s="77">
        <v>69.803879759849096</v>
      </c>
      <c r="K379" s="77">
        <v>10.6915266388978</v>
      </c>
    </row>
    <row r="380" spans="1:11" x14ac:dyDescent="0.25">
      <c r="A380" s="77" t="s">
        <v>280</v>
      </c>
      <c r="B380" s="77" t="s">
        <v>281</v>
      </c>
      <c r="C380" s="77" t="s">
        <v>16</v>
      </c>
      <c r="D380" s="77">
        <v>9057.3362214000008</v>
      </c>
      <c r="E380" s="77">
        <v>8.9635098727972107</v>
      </c>
      <c r="F380" s="77">
        <v>13.1280447852441</v>
      </c>
      <c r="G380" s="77">
        <v>6.9379671921929598</v>
      </c>
      <c r="H380" s="77">
        <v>59934.934673199998</v>
      </c>
      <c r="I380" s="77">
        <v>3.0990079674233599</v>
      </c>
      <c r="J380" s="77">
        <v>86.8719552147559</v>
      </c>
      <c r="K380" s="77">
        <v>1.0484620012580601</v>
      </c>
    </row>
    <row r="381" spans="1:11" x14ac:dyDescent="0.25">
      <c r="A381" s="77" t="s">
        <v>282</v>
      </c>
      <c r="B381" s="77" t="s">
        <v>283</v>
      </c>
      <c r="C381" s="77" t="s">
        <v>15</v>
      </c>
      <c r="D381" s="77">
        <v>4966.5248763</v>
      </c>
      <c r="E381" s="77">
        <v>12.2023971610015</v>
      </c>
      <c r="F381" s="77">
        <v>29.325404916420599</v>
      </c>
      <c r="G381" s="77">
        <v>7.0190170990359002</v>
      </c>
      <c r="H381" s="77">
        <v>11969.387485200001</v>
      </c>
      <c r="I381" s="77">
        <v>11.5044755842609</v>
      </c>
      <c r="J381" s="77">
        <v>70.674595083579405</v>
      </c>
      <c r="K381" s="77">
        <v>2.9124400118753799</v>
      </c>
    </row>
    <row r="382" spans="1:11" x14ac:dyDescent="0.25">
      <c r="A382" s="77" t="s">
        <v>282</v>
      </c>
      <c r="B382" s="77" t="s">
        <v>283</v>
      </c>
      <c r="C382" s="77" t="s">
        <v>16</v>
      </c>
      <c r="D382" s="77">
        <v>14737.475124000001</v>
      </c>
      <c r="E382" s="77">
        <v>5.49214711723564</v>
      </c>
      <c r="F382" s="77">
        <v>23.667021650776</v>
      </c>
      <c r="G382" s="77">
        <v>4.1325086785269001</v>
      </c>
      <c r="H382" s="77">
        <v>47532.612517200003</v>
      </c>
      <c r="I382" s="77">
        <v>3.7686855483184099</v>
      </c>
      <c r="J382" s="77">
        <v>76.332978349224007</v>
      </c>
      <c r="K382" s="77">
        <v>1.2812833257895599</v>
      </c>
    </row>
    <row r="383" spans="1:11" x14ac:dyDescent="0.25">
      <c r="A383" s="77" t="s">
        <v>284</v>
      </c>
      <c r="B383" s="77" t="s">
        <v>285</v>
      </c>
      <c r="C383" s="77" t="s">
        <v>15</v>
      </c>
      <c r="D383" s="77">
        <v>2367.7613634999998</v>
      </c>
      <c r="E383" s="77">
        <v>27.770067261474502</v>
      </c>
      <c r="F383" s="77">
        <v>31.6446053230041</v>
      </c>
      <c r="G383" s="77">
        <v>12.7024149043605</v>
      </c>
      <c r="H383" s="77">
        <v>5114.5925459</v>
      </c>
      <c r="I383" s="77">
        <v>17.247262530951499</v>
      </c>
      <c r="J383" s="77">
        <v>68.3553946769959</v>
      </c>
      <c r="K383" s="77">
        <v>5.8804854861412998</v>
      </c>
    </row>
    <row r="384" spans="1:11" x14ac:dyDescent="0.25">
      <c r="A384" s="77" t="s">
        <v>284</v>
      </c>
      <c r="B384" s="77" t="s">
        <v>285</v>
      </c>
      <c r="C384" s="77" t="s">
        <v>16</v>
      </c>
      <c r="D384" s="77">
        <v>11936.238638000001</v>
      </c>
      <c r="E384" s="77">
        <v>5.6393932103888904</v>
      </c>
      <c r="F384" s="77">
        <v>23.892238021872199</v>
      </c>
      <c r="G384" s="77">
        <v>3.8907908183014999</v>
      </c>
      <c r="H384" s="77">
        <v>38022.407459000002</v>
      </c>
      <c r="I384" s="77">
        <v>2.9665163865194102</v>
      </c>
      <c r="J384" s="77">
        <v>76.107761978127797</v>
      </c>
      <c r="K384" s="77">
        <v>1.22142207191547</v>
      </c>
    </row>
    <row r="385" spans="1:11" x14ac:dyDescent="0.25">
      <c r="A385" s="77" t="s">
        <v>286</v>
      </c>
      <c r="B385" s="77" t="s">
        <v>287</v>
      </c>
      <c r="C385" s="77" t="s">
        <v>15</v>
      </c>
      <c r="D385" s="77">
        <v>36.338291099999999</v>
      </c>
      <c r="E385" s="77">
        <v>49.067404973011797</v>
      </c>
      <c r="F385" s="77">
        <v>18.1996540942494</v>
      </c>
      <c r="G385" s="77">
        <v>30.76147446117</v>
      </c>
      <c r="H385" s="77">
        <v>163.32644379999999</v>
      </c>
      <c r="I385" s="77">
        <v>37.058471584715299</v>
      </c>
      <c r="J385" s="77">
        <v>81.800345905750603</v>
      </c>
      <c r="K385" s="77">
        <v>6.8440810173031501</v>
      </c>
    </row>
    <row r="386" spans="1:11" x14ac:dyDescent="0.25">
      <c r="A386" s="77" t="s">
        <v>286</v>
      </c>
      <c r="B386" s="77" t="s">
        <v>287</v>
      </c>
      <c r="C386" s="77" t="s">
        <v>16</v>
      </c>
      <c r="D386" s="77">
        <v>2749.6617093</v>
      </c>
      <c r="E386" s="77">
        <v>7.5779694868966097</v>
      </c>
      <c r="F386" s="77">
        <v>14.5713452941164</v>
      </c>
      <c r="G386" s="77">
        <v>6.3968176167889403</v>
      </c>
      <c r="H386" s="77">
        <v>16120.673553500001</v>
      </c>
      <c r="I386" s="77">
        <v>3.0005292863655701</v>
      </c>
      <c r="J386" s="77">
        <v>85.428654705883602</v>
      </c>
      <c r="K386" s="77">
        <v>1.09108868211288</v>
      </c>
    </row>
    <row r="387" spans="1:11" x14ac:dyDescent="0.25">
      <c r="A387" s="77" t="s">
        <v>288</v>
      </c>
      <c r="B387" s="77" t="s">
        <v>289</v>
      </c>
      <c r="C387" s="77" t="s">
        <v>15</v>
      </c>
      <c r="D387" s="77">
        <v>335.77207850000002</v>
      </c>
      <c r="E387" s="77">
        <v>34.095148317204298</v>
      </c>
      <c r="F387" s="77">
        <v>33.107796812682302</v>
      </c>
      <c r="G387" s="77">
        <v>17.266574316482298</v>
      </c>
      <c r="H387" s="77">
        <v>678.40618410000002</v>
      </c>
      <c r="I387" s="77">
        <v>24.7594018961085</v>
      </c>
      <c r="J387" s="77">
        <v>66.892203187317705</v>
      </c>
      <c r="K387" s="77">
        <v>8.5459621134075601</v>
      </c>
    </row>
    <row r="388" spans="1:11" x14ac:dyDescent="0.25">
      <c r="A388" s="77" t="s">
        <v>288</v>
      </c>
      <c r="B388" s="77" t="s">
        <v>289</v>
      </c>
      <c r="C388" s="77" t="s">
        <v>16</v>
      </c>
      <c r="D388" s="77">
        <v>3036.227922</v>
      </c>
      <c r="E388" s="77">
        <v>9.3116098137535204</v>
      </c>
      <c r="F388" s="77">
        <v>11.1622654312519</v>
      </c>
      <c r="G388" s="77">
        <v>8.3287403507493405</v>
      </c>
      <c r="H388" s="77">
        <v>24164.593817100002</v>
      </c>
      <c r="I388" s="77">
        <v>3.28040685178394</v>
      </c>
      <c r="J388" s="77">
        <v>88.837734568748104</v>
      </c>
      <c r="K388" s="77">
        <v>1.0464878573766201</v>
      </c>
    </row>
    <row r="389" spans="1:11" x14ac:dyDescent="0.25">
      <c r="A389" s="77" t="s">
        <v>290</v>
      </c>
      <c r="B389" s="77" t="s">
        <v>291</v>
      </c>
      <c r="C389" s="77" t="s">
        <v>15</v>
      </c>
      <c r="D389" s="77">
        <v>2915.5178784</v>
      </c>
      <c r="E389" s="77">
        <v>20.769391343525999</v>
      </c>
      <c r="F389" s="77">
        <v>32.339995574288501</v>
      </c>
      <c r="G389" s="77">
        <v>7.6113544624040399</v>
      </c>
      <c r="H389" s="77">
        <v>6099.6901531000003</v>
      </c>
      <c r="I389" s="77">
        <v>14.5170459559156</v>
      </c>
      <c r="J389" s="77">
        <v>67.660004425711506</v>
      </c>
      <c r="K389" s="77">
        <v>3.6380602058451399</v>
      </c>
    </row>
    <row r="390" spans="1:11" x14ac:dyDescent="0.25">
      <c r="A390" s="77" t="s">
        <v>290</v>
      </c>
      <c r="B390" s="77" t="s">
        <v>291</v>
      </c>
      <c r="C390" s="77" t="s">
        <v>16</v>
      </c>
      <c r="D390" s="77">
        <v>13167.4821226</v>
      </c>
      <c r="E390" s="77">
        <v>5.9649750602019802</v>
      </c>
      <c r="F390" s="77">
        <v>25.949974589138701</v>
      </c>
      <c r="G390" s="77">
        <v>3.8802600826041602</v>
      </c>
      <c r="H390" s="77">
        <v>37574.309848600002</v>
      </c>
      <c r="I390" s="77">
        <v>3.38179093711571</v>
      </c>
      <c r="J390" s="77">
        <v>74.050025410861295</v>
      </c>
      <c r="K390" s="77">
        <v>1.35979224833673</v>
      </c>
    </row>
    <row r="391" spans="1:11" x14ac:dyDescent="0.25">
      <c r="A391" s="77" t="s">
        <v>292</v>
      </c>
      <c r="B391" s="77" t="s">
        <v>293</v>
      </c>
      <c r="C391" s="77" t="s">
        <v>15</v>
      </c>
      <c r="D391" s="77">
        <v>175.8670046</v>
      </c>
      <c r="E391" s="77">
        <v>69.199193061174199</v>
      </c>
      <c r="F391" s="77">
        <v>20.323716856711801</v>
      </c>
      <c r="G391" s="77">
        <v>38.169452497708598</v>
      </c>
      <c r="H391" s="77">
        <v>689.46194009999999</v>
      </c>
      <c r="I391" s="77">
        <v>55.2605866313557</v>
      </c>
      <c r="J391" s="77">
        <v>79.676283143288202</v>
      </c>
      <c r="K391" s="77">
        <v>9.7362115115743499</v>
      </c>
    </row>
    <row r="392" spans="1:11" x14ac:dyDescent="0.25">
      <c r="A392" s="77" t="s">
        <v>292</v>
      </c>
      <c r="B392" s="77" t="s">
        <v>293</v>
      </c>
      <c r="C392" s="77" t="s">
        <v>16</v>
      </c>
      <c r="D392" s="77">
        <v>8832.1329941000004</v>
      </c>
      <c r="E392" s="77">
        <v>13.9729896496957</v>
      </c>
      <c r="F392" s="77">
        <v>11.4556228701852</v>
      </c>
      <c r="G392" s="77">
        <v>11.3169695086102</v>
      </c>
      <c r="H392" s="77">
        <v>68266.538061900006</v>
      </c>
      <c r="I392" s="77">
        <v>3.7395988595213101</v>
      </c>
      <c r="J392" s="77">
        <v>88.544377129814805</v>
      </c>
      <c r="K392" s="77">
        <v>1.4641577356623601</v>
      </c>
    </row>
    <row r="393" spans="1:11" x14ac:dyDescent="0.25">
      <c r="A393" s="77" t="s">
        <v>294</v>
      </c>
      <c r="B393" s="77" t="s">
        <v>295</v>
      </c>
      <c r="C393" s="77" t="s">
        <v>15</v>
      </c>
      <c r="D393" s="77">
        <v>122.68222129999999</v>
      </c>
      <c r="E393" s="77">
        <v>79.942638025908707</v>
      </c>
      <c r="F393" s="77">
        <v>24.397601195633399</v>
      </c>
      <c r="G393" s="77">
        <v>48.739448884071699</v>
      </c>
      <c r="H393" s="77">
        <v>380.1632032</v>
      </c>
      <c r="I393" s="77">
        <v>45.340709078534502</v>
      </c>
      <c r="J393" s="77">
        <v>75.602398804366601</v>
      </c>
      <c r="K393" s="77">
        <v>15.728676009945101</v>
      </c>
    </row>
    <row r="394" spans="1:11" x14ac:dyDescent="0.25">
      <c r="A394" s="77" t="s">
        <v>294</v>
      </c>
      <c r="B394" s="77" t="s">
        <v>295</v>
      </c>
      <c r="C394" s="77" t="s">
        <v>16</v>
      </c>
      <c r="D394" s="77">
        <v>10257.317775199999</v>
      </c>
      <c r="E394" s="77">
        <v>8.0665055969837098</v>
      </c>
      <c r="F394" s="77">
        <v>13.215271591306299</v>
      </c>
      <c r="G394" s="77">
        <v>5.7111506658079598</v>
      </c>
      <c r="H394" s="77">
        <v>67359.8367746</v>
      </c>
      <c r="I394" s="77">
        <v>3.1692983150201299</v>
      </c>
      <c r="J394" s="77">
        <v>86.784728408693695</v>
      </c>
      <c r="K394" s="77">
        <v>0.86967383007862298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504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495</v>
      </c>
      <c r="I404" s="5" t="s">
        <v>496</v>
      </c>
      <c r="J404" s="5" t="s">
        <v>497</v>
      </c>
      <c r="K404" s="5" t="s">
        <v>498</v>
      </c>
    </row>
    <row r="405" spans="1:11" x14ac:dyDescent="0.25">
      <c r="A405" s="78" t="s">
        <v>71</v>
      </c>
      <c r="B405" s="78" t="s">
        <v>72</v>
      </c>
      <c r="C405" s="78" t="s">
        <v>15</v>
      </c>
      <c r="D405" s="78">
        <v>14.1728396</v>
      </c>
      <c r="E405" s="78"/>
      <c r="F405" s="78">
        <v>38.095237634454499</v>
      </c>
      <c r="G405" s="78"/>
      <c r="H405" s="78">
        <v>23.0308648</v>
      </c>
      <c r="I405" s="78"/>
      <c r="J405" s="78">
        <v>61.904762365545501</v>
      </c>
      <c r="K405" s="78"/>
    </row>
    <row r="406" spans="1:11" x14ac:dyDescent="0.25">
      <c r="A406" s="78" t="s">
        <v>71</v>
      </c>
      <c r="B406" s="78" t="s">
        <v>72</v>
      </c>
      <c r="C406" s="78" t="s">
        <v>16</v>
      </c>
      <c r="D406" s="78">
        <v>184.8271613</v>
      </c>
      <c r="E406" s="78"/>
      <c r="F406" s="78">
        <v>34.431526464488798</v>
      </c>
      <c r="G406" s="78"/>
      <c r="H406" s="78">
        <v>351.96914220000002</v>
      </c>
      <c r="I406" s="78"/>
      <c r="J406" s="78">
        <v>65.568473535511202</v>
      </c>
      <c r="K406" s="78"/>
    </row>
    <row r="407" spans="1:11" x14ac:dyDescent="0.25">
      <c r="A407" s="78" t="s">
        <v>73</v>
      </c>
      <c r="B407" s="78" t="s">
        <v>74</v>
      </c>
      <c r="C407" s="78" t="s">
        <v>15</v>
      </c>
      <c r="D407" s="78">
        <v>20.381910000000001</v>
      </c>
      <c r="E407" s="78"/>
      <c r="F407" s="78">
        <v>14.814814814814801</v>
      </c>
      <c r="G407" s="78"/>
      <c r="H407" s="78">
        <v>117.1959825</v>
      </c>
      <c r="I407" s="78"/>
      <c r="J407" s="78">
        <v>85.185185185185205</v>
      </c>
      <c r="K407" s="78"/>
    </row>
    <row r="408" spans="1:11" x14ac:dyDescent="0.25">
      <c r="A408" s="78" t="s">
        <v>73</v>
      </c>
      <c r="B408" s="78" t="s">
        <v>74</v>
      </c>
      <c r="C408" s="78" t="s">
        <v>16</v>
      </c>
      <c r="D408" s="78">
        <v>168.1507575</v>
      </c>
      <c r="E408" s="78"/>
      <c r="F408" s="78">
        <v>19.1860465116279</v>
      </c>
      <c r="G408" s="78"/>
      <c r="H408" s="78">
        <v>708.27137249999998</v>
      </c>
      <c r="I408" s="78"/>
      <c r="J408" s="78">
        <v>80.813953488372107</v>
      </c>
      <c r="K408" s="78"/>
    </row>
    <row r="409" spans="1:11" x14ac:dyDescent="0.25">
      <c r="A409" s="78" t="s">
        <v>75</v>
      </c>
      <c r="B409" s="78" t="s">
        <v>76</v>
      </c>
      <c r="C409" s="78" t="s">
        <v>15</v>
      </c>
      <c r="D409" s="78">
        <v>111.98623449999999</v>
      </c>
      <c r="E409" s="78"/>
      <c r="F409" s="78">
        <v>34.976996605819799</v>
      </c>
      <c r="G409" s="78"/>
      <c r="H409" s="78">
        <v>208.18486469999999</v>
      </c>
      <c r="I409" s="78"/>
      <c r="J409" s="78">
        <v>65.023003394180193</v>
      </c>
      <c r="K409" s="78"/>
    </row>
    <row r="410" spans="1:11" x14ac:dyDescent="0.25">
      <c r="A410" s="78" t="s">
        <v>75</v>
      </c>
      <c r="B410" s="78" t="s">
        <v>76</v>
      </c>
      <c r="C410" s="78" t="s">
        <v>16</v>
      </c>
      <c r="D410" s="78">
        <v>235.01376669999999</v>
      </c>
      <c r="E410" s="78"/>
      <c r="F410" s="78">
        <v>33.249031664035797</v>
      </c>
      <c r="G410" s="78"/>
      <c r="H410" s="78">
        <v>471.81513910000001</v>
      </c>
      <c r="I410" s="78"/>
      <c r="J410" s="78">
        <v>66.750968335964203</v>
      </c>
      <c r="K410" s="78"/>
    </row>
    <row r="411" spans="1:11" x14ac:dyDescent="0.25">
      <c r="A411" s="78" t="s">
        <v>79</v>
      </c>
      <c r="B411" s="78" t="s">
        <v>80</v>
      </c>
      <c r="C411" s="78" t="s">
        <v>15</v>
      </c>
      <c r="D411" s="78">
        <v>488.62231869999999</v>
      </c>
      <c r="E411" s="78"/>
      <c r="F411" s="78">
        <v>31.756395952163299</v>
      </c>
      <c r="G411" s="78"/>
      <c r="H411" s="78">
        <v>1050.0356557</v>
      </c>
      <c r="I411" s="78"/>
      <c r="J411" s="78">
        <v>68.243604047836698</v>
      </c>
      <c r="K411" s="78"/>
    </row>
    <row r="412" spans="1:11" x14ac:dyDescent="0.25">
      <c r="A412" s="78" t="s">
        <v>79</v>
      </c>
      <c r="B412" s="78" t="s">
        <v>80</v>
      </c>
      <c r="C412" s="78" t="s">
        <v>16</v>
      </c>
      <c r="D412" s="78">
        <v>2094.3776805000002</v>
      </c>
      <c r="E412" s="78"/>
      <c r="F412" s="78">
        <v>26.764040131072999</v>
      </c>
      <c r="G412" s="78"/>
      <c r="H412" s="78">
        <v>5730.9643464999999</v>
      </c>
      <c r="I412" s="78"/>
      <c r="J412" s="78">
        <v>73.235959868926997</v>
      </c>
      <c r="K412" s="78"/>
    </row>
    <row r="413" spans="1:11" x14ac:dyDescent="0.25">
      <c r="A413" s="78" t="s">
        <v>91</v>
      </c>
      <c r="B413" s="78" t="s">
        <v>92</v>
      </c>
      <c r="C413" s="78" t="s">
        <v>15</v>
      </c>
      <c r="D413" s="78">
        <v>73.9916786</v>
      </c>
      <c r="E413" s="78"/>
      <c r="F413" s="78">
        <v>27.887659132205702</v>
      </c>
      <c r="G413" s="78"/>
      <c r="H413" s="78">
        <v>191.32882839999999</v>
      </c>
      <c r="I413" s="78"/>
      <c r="J413" s="78">
        <v>72.112340867794302</v>
      </c>
      <c r="K413" s="78"/>
    </row>
    <row r="414" spans="1:11" x14ac:dyDescent="0.25">
      <c r="A414" s="78" t="s">
        <v>91</v>
      </c>
      <c r="B414" s="78" t="s">
        <v>92</v>
      </c>
      <c r="C414" s="78" t="s">
        <v>16</v>
      </c>
      <c r="D414" s="78">
        <v>900.00831970000002</v>
      </c>
      <c r="E414" s="78"/>
      <c r="F414" s="78">
        <v>24.512170022192802</v>
      </c>
      <c r="G414" s="78"/>
      <c r="H414" s="78">
        <v>2771.6711721000001</v>
      </c>
      <c r="I414" s="78"/>
      <c r="J414" s="78">
        <v>75.487829977807195</v>
      </c>
      <c r="K414" s="78"/>
    </row>
    <row r="415" spans="1:11" x14ac:dyDescent="0.25">
      <c r="A415" s="78" t="s">
        <v>107</v>
      </c>
      <c r="B415" s="78" t="s">
        <v>108</v>
      </c>
      <c r="C415" s="78" t="s">
        <v>15</v>
      </c>
      <c r="D415" s="78">
        <v>532.44988139999998</v>
      </c>
      <c r="E415" s="78"/>
      <c r="F415" s="78">
        <v>36.1992576276484</v>
      </c>
      <c r="G415" s="78"/>
      <c r="H415" s="78">
        <v>938.43630880000001</v>
      </c>
      <c r="I415" s="78"/>
      <c r="J415" s="78">
        <v>63.8007423723516</v>
      </c>
      <c r="K415" s="78"/>
    </row>
    <row r="416" spans="1:11" x14ac:dyDescent="0.25">
      <c r="A416" s="78" t="s">
        <v>107</v>
      </c>
      <c r="B416" s="78" t="s">
        <v>108</v>
      </c>
      <c r="C416" s="78" t="s">
        <v>16</v>
      </c>
      <c r="D416" s="78">
        <v>2499.5501177000001</v>
      </c>
      <c r="E416" s="78"/>
      <c r="F416" s="78">
        <v>29.506746991672902</v>
      </c>
      <c r="G416" s="78"/>
      <c r="H416" s="78">
        <v>5971.5636869</v>
      </c>
      <c r="I416" s="78"/>
      <c r="J416" s="78">
        <v>70.493253008327102</v>
      </c>
      <c r="K416" s="78"/>
    </row>
    <row r="417" spans="1:11" x14ac:dyDescent="0.25">
      <c r="A417" s="78" t="s">
        <v>109</v>
      </c>
      <c r="B417" s="78" t="s">
        <v>110</v>
      </c>
      <c r="C417" s="78" t="s">
        <v>15</v>
      </c>
      <c r="D417" s="78">
        <v>135.34743</v>
      </c>
      <c r="E417" s="78"/>
      <c r="F417" s="78">
        <v>23.219814241486102</v>
      </c>
      <c r="G417" s="78"/>
      <c r="H417" s="78">
        <v>447.54883519999998</v>
      </c>
      <c r="I417" s="78"/>
      <c r="J417" s="78">
        <v>76.780185758513895</v>
      </c>
      <c r="K417" s="78"/>
    </row>
    <row r="418" spans="1:11" x14ac:dyDescent="0.25">
      <c r="A418" s="78" t="s">
        <v>109</v>
      </c>
      <c r="B418" s="78" t="s">
        <v>110</v>
      </c>
      <c r="C418" s="78" t="s">
        <v>16</v>
      </c>
      <c r="D418" s="78">
        <v>700.19737120000002</v>
      </c>
      <c r="E418" s="78"/>
      <c r="F418" s="78">
        <v>23.331328923632</v>
      </c>
      <c r="G418" s="78"/>
      <c r="H418" s="78">
        <v>2300.9063099999998</v>
      </c>
      <c r="I418" s="78"/>
      <c r="J418" s="78">
        <v>76.668671076368</v>
      </c>
      <c r="K418" s="7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505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495</v>
      </c>
      <c r="I428" s="5" t="s">
        <v>496</v>
      </c>
      <c r="J428" s="5" t="s">
        <v>497</v>
      </c>
      <c r="K428" s="5" t="s">
        <v>498</v>
      </c>
    </row>
    <row r="429" spans="1:11" x14ac:dyDescent="0.25">
      <c r="A429" s="79" t="s">
        <v>13</v>
      </c>
      <c r="B429" s="79" t="s">
        <v>14</v>
      </c>
      <c r="C429" s="79" t="s">
        <v>15</v>
      </c>
      <c r="D429" s="79">
        <v>1376.9522927999999</v>
      </c>
      <c r="E429" s="79"/>
      <c r="F429" s="79">
        <v>31.634341446041901</v>
      </c>
      <c r="G429" s="79"/>
      <c r="H429" s="79">
        <v>2975.7613400999999</v>
      </c>
      <c r="I429" s="79"/>
      <c r="J429" s="79">
        <v>68.365658553958099</v>
      </c>
      <c r="K429" s="79"/>
    </row>
    <row r="430" spans="1:11" x14ac:dyDescent="0.25">
      <c r="A430" s="79" t="s">
        <v>13</v>
      </c>
      <c r="B430" s="79" t="s">
        <v>14</v>
      </c>
      <c r="C430" s="79" t="s">
        <v>16</v>
      </c>
      <c r="D430" s="79">
        <v>6782.1251745999998</v>
      </c>
      <c r="E430" s="79"/>
      <c r="F430" s="79">
        <v>27.0319573129227</v>
      </c>
      <c r="G430" s="79"/>
      <c r="H430" s="79">
        <v>18307.161169300001</v>
      </c>
      <c r="I430" s="79"/>
      <c r="J430" s="79">
        <v>72.9680426870773</v>
      </c>
      <c r="K430" s="79"/>
    </row>
    <row r="431" spans="1:11" x14ac:dyDescent="0.25">
      <c r="A431" s="79" t="s">
        <v>26</v>
      </c>
      <c r="B431" s="79" t="s">
        <v>27</v>
      </c>
      <c r="C431" s="79" t="s">
        <v>15</v>
      </c>
      <c r="D431" s="79">
        <v>688.77713159999996</v>
      </c>
      <c r="E431" s="79">
        <v>28.055482246810001</v>
      </c>
      <c r="F431" s="79">
        <v>35.687879172529797</v>
      </c>
      <c r="G431" s="79">
        <v>12.2585301951164</v>
      </c>
      <c r="H431" s="79">
        <v>1241.2258486000001</v>
      </c>
      <c r="I431" s="79">
        <v>17.306434457638801</v>
      </c>
      <c r="J431" s="79">
        <v>64.312120827470196</v>
      </c>
      <c r="K431" s="79">
        <v>6.8024648978650397</v>
      </c>
    </row>
    <row r="432" spans="1:11" x14ac:dyDescent="0.25">
      <c r="A432" s="79" t="s">
        <v>26</v>
      </c>
      <c r="B432" s="79" t="s">
        <v>27</v>
      </c>
      <c r="C432" s="79" t="s">
        <v>16</v>
      </c>
      <c r="D432" s="79">
        <v>5519.2228680999997</v>
      </c>
      <c r="E432" s="79">
        <v>6.2530261770124396</v>
      </c>
      <c r="F432" s="79">
        <v>23.557230653762002</v>
      </c>
      <c r="G432" s="79">
        <v>4.6153799394144803</v>
      </c>
      <c r="H432" s="79">
        <v>17909.774152900001</v>
      </c>
      <c r="I432" s="79">
        <v>2.2604273066415299</v>
      </c>
      <c r="J432" s="79">
        <v>76.442769346237995</v>
      </c>
      <c r="K432" s="79">
        <v>1.4223133295324999</v>
      </c>
    </row>
    <row r="433" spans="1:11" x14ac:dyDescent="0.25">
      <c r="A433" s="79" t="s">
        <v>28</v>
      </c>
      <c r="B433" s="79" t="s">
        <v>29</v>
      </c>
      <c r="C433" s="79" t="s">
        <v>15</v>
      </c>
      <c r="D433" s="79">
        <v>231.8142842</v>
      </c>
      <c r="E433" s="79">
        <v>31.044840911068299</v>
      </c>
      <c r="F433" s="79">
        <v>35.303393118617301</v>
      </c>
      <c r="G433" s="79">
        <v>13.4671903576868</v>
      </c>
      <c r="H433" s="79">
        <v>424.82028750000001</v>
      </c>
      <c r="I433" s="79">
        <v>21.6597624245993</v>
      </c>
      <c r="J433" s="79">
        <v>64.696606881382706</v>
      </c>
      <c r="K433" s="79">
        <v>7.3487241189071399</v>
      </c>
    </row>
    <row r="434" spans="1:11" x14ac:dyDescent="0.25">
      <c r="A434" s="79" t="s">
        <v>28</v>
      </c>
      <c r="B434" s="79" t="s">
        <v>29</v>
      </c>
      <c r="C434" s="79" t="s">
        <v>16</v>
      </c>
      <c r="D434" s="79">
        <v>2949.1857181</v>
      </c>
      <c r="E434" s="79">
        <v>7.9402720624771304</v>
      </c>
      <c r="F434" s="79">
        <v>24.631217799896898</v>
      </c>
      <c r="G434" s="79">
        <v>5.1901507464225896</v>
      </c>
      <c r="H434" s="79">
        <v>9024.1797162000003</v>
      </c>
      <c r="I434" s="79">
        <v>2.9267484336965102</v>
      </c>
      <c r="J434" s="79">
        <v>75.368782200103098</v>
      </c>
      <c r="K434" s="79">
        <v>1.69618945294909</v>
      </c>
    </row>
    <row r="435" spans="1:11" x14ac:dyDescent="0.25">
      <c r="A435" s="79" t="s">
        <v>30</v>
      </c>
      <c r="B435" s="79" t="s">
        <v>31</v>
      </c>
      <c r="C435" s="79" t="s">
        <v>15</v>
      </c>
      <c r="D435" s="79">
        <v>67.900620000000004</v>
      </c>
      <c r="E435" s="79">
        <v>22.037846234754099</v>
      </c>
      <c r="F435" s="79">
        <v>33.519553072625698</v>
      </c>
      <c r="G435" s="79">
        <v>10.6276978930703</v>
      </c>
      <c r="H435" s="79">
        <v>134.66956300000001</v>
      </c>
      <c r="I435" s="79">
        <v>14.6835364438203</v>
      </c>
      <c r="J435" s="79">
        <v>66.480446927374302</v>
      </c>
      <c r="K435" s="79">
        <v>5.3585031393631999</v>
      </c>
    </row>
    <row r="436" spans="1:11" x14ac:dyDescent="0.25">
      <c r="A436" s="79" t="s">
        <v>30</v>
      </c>
      <c r="B436" s="79" t="s">
        <v>31</v>
      </c>
      <c r="C436" s="79" t="s">
        <v>16</v>
      </c>
      <c r="D436" s="79">
        <v>356.47825499999999</v>
      </c>
      <c r="E436" s="79">
        <v>8.1073671973249208</v>
      </c>
      <c r="F436" s="79">
        <v>22.012578616352201</v>
      </c>
      <c r="G436" s="79">
        <v>4.9699616549230798</v>
      </c>
      <c r="H436" s="79">
        <v>1262.951532</v>
      </c>
      <c r="I436" s="79">
        <v>5.6813993055532501</v>
      </c>
      <c r="J436" s="79">
        <v>77.987421383647799</v>
      </c>
      <c r="K436" s="79">
        <v>1.4028117574379699</v>
      </c>
    </row>
    <row r="437" spans="1:11" x14ac:dyDescent="0.25">
      <c r="A437" s="79" t="s">
        <v>32</v>
      </c>
      <c r="B437" s="79" t="s">
        <v>33</v>
      </c>
      <c r="C437" s="79" t="s">
        <v>15</v>
      </c>
      <c r="D437" s="79">
        <v>198.25207839999999</v>
      </c>
      <c r="E437" s="79">
        <v>42.028886909689</v>
      </c>
      <c r="F437" s="79">
        <v>17.220552565737702</v>
      </c>
      <c r="G437" s="79">
        <v>26.360363305267299</v>
      </c>
      <c r="H437" s="79">
        <v>953.00063339999997</v>
      </c>
      <c r="I437" s="79">
        <v>17.4484488277044</v>
      </c>
      <c r="J437" s="79">
        <v>82.779447434262295</v>
      </c>
      <c r="K437" s="79">
        <v>5.4837285826386797</v>
      </c>
    </row>
    <row r="438" spans="1:11" x14ac:dyDescent="0.25">
      <c r="A438" s="79" t="s">
        <v>32</v>
      </c>
      <c r="B438" s="79" t="s">
        <v>33</v>
      </c>
      <c r="C438" s="79" t="s">
        <v>16</v>
      </c>
      <c r="D438" s="79">
        <v>3622.7479238000001</v>
      </c>
      <c r="E438" s="79">
        <v>9.2958869344643507</v>
      </c>
      <c r="F438" s="79">
        <v>22.444734800144499</v>
      </c>
      <c r="G438" s="79">
        <v>6.0385525310111303</v>
      </c>
      <c r="H438" s="79">
        <v>12517.9993653</v>
      </c>
      <c r="I438" s="79">
        <v>3.03396558575152</v>
      </c>
      <c r="J438" s="79">
        <v>77.555265199855597</v>
      </c>
      <c r="K438" s="79">
        <v>1.74757587103884</v>
      </c>
    </row>
    <row r="439" spans="1:11" x14ac:dyDescent="0.25">
      <c r="A439" s="79" t="s">
        <v>34</v>
      </c>
      <c r="B439" s="79" t="s">
        <v>35</v>
      </c>
      <c r="C439" s="79" t="s">
        <v>15</v>
      </c>
      <c r="D439" s="79">
        <v>109.5169645</v>
      </c>
      <c r="E439" s="79">
        <v>20.713991160166898</v>
      </c>
      <c r="F439" s="79">
        <v>27.948789302202101</v>
      </c>
      <c r="G439" s="79">
        <v>9.4423495749112298</v>
      </c>
      <c r="H439" s="79">
        <v>282.33172459999997</v>
      </c>
      <c r="I439" s="79">
        <v>13.854432255181299</v>
      </c>
      <c r="J439" s="79">
        <v>72.051210697797899</v>
      </c>
      <c r="K439" s="79">
        <v>3.6627037385091001</v>
      </c>
    </row>
    <row r="440" spans="1:11" x14ac:dyDescent="0.25">
      <c r="A440" s="79" t="s">
        <v>34</v>
      </c>
      <c r="B440" s="79" t="s">
        <v>35</v>
      </c>
      <c r="C440" s="79" t="s">
        <v>16</v>
      </c>
      <c r="D440" s="79">
        <v>368.54747320000001</v>
      </c>
      <c r="E440" s="79">
        <v>8.1503610332763099</v>
      </c>
      <c r="F440" s="79">
        <v>23.5470833767165</v>
      </c>
      <c r="G440" s="79">
        <v>6.6854151358545701</v>
      </c>
      <c r="H440" s="79">
        <v>1196.6037911999999</v>
      </c>
      <c r="I440" s="79">
        <v>4.0782542622815203</v>
      </c>
      <c r="J440" s="79">
        <v>76.4529166232835</v>
      </c>
      <c r="K440" s="79">
        <v>2.0590715771854202</v>
      </c>
    </row>
    <row r="441" spans="1:11" x14ac:dyDescent="0.25">
      <c r="A441" s="79" t="s">
        <v>36</v>
      </c>
      <c r="B441" s="79" t="s">
        <v>37</v>
      </c>
      <c r="C441" s="79" t="s">
        <v>15</v>
      </c>
      <c r="D441" s="79">
        <v>194.95317900000001</v>
      </c>
      <c r="E441" s="79">
        <v>26.0933961777042</v>
      </c>
      <c r="F441" s="79">
        <v>25.2763870186369</v>
      </c>
      <c r="G441" s="79">
        <v>14.323911132949201</v>
      </c>
      <c r="H441" s="79">
        <v>576.33260189999999</v>
      </c>
      <c r="I441" s="79">
        <v>13.796670166126299</v>
      </c>
      <c r="J441" s="79">
        <v>74.723612981363104</v>
      </c>
      <c r="K441" s="79">
        <v>4.8452785802432601</v>
      </c>
    </row>
    <row r="442" spans="1:11" x14ac:dyDescent="0.25">
      <c r="A442" s="79" t="s">
        <v>36</v>
      </c>
      <c r="B442" s="79" t="s">
        <v>37</v>
      </c>
      <c r="C442" s="79" t="s">
        <v>16</v>
      </c>
      <c r="D442" s="79">
        <v>1084.0468202</v>
      </c>
      <c r="E442" s="79">
        <v>7.5305066038536497</v>
      </c>
      <c r="F442" s="79">
        <v>28.825556985446902</v>
      </c>
      <c r="G442" s="79">
        <v>4.5669917434921903</v>
      </c>
      <c r="H442" s="79">
        <v>2676.6673986000001</v>
      </c>
      <c r="I442" s="79">
        <v>3.8393760033808602</v>
      </c>
      <c r="J442" s="79">
        <v>71.174443014553106</v>
      </c>
      <c r="K442" s="79">
        <v>1.8496257248852901</v>
      </c>
    </row>
    <row r="443" spans="1:11" x14ac:dyDescent="0.25">
      <c r="A443" s="79" t="s">
        <v>38</v>
      </c>
      <c r="B443" s="79" t="s">
        <v>39</v>
      </c>
      <c r="C443" s="79" t="s">
        <v>15</v>
      </c>
      <c r="D443" s="79">
        <v>100.3510078</v>
      </c>
      <c r="E443" s="79">
        <v>33.5997530977628</v>
      </c>
      <c r="F443" s="79">
        <v>24.370245325612299</v>
      </c>
      <c r="G443" s="79">
        <v>19.847882126353401</v>
      </c>
      <c r="H443" s="79">
        <v>311.4257571</v>
      </c>
      <c r="I443" s="79">
        <v>25.7924726034346</v>
      </c>
      <c r="J443" s="79">
        <v>75.629754674387698</v>
      </c>
      <c r="K443" s="79">
        <v>6.3956012907295099</v>
      </c>
    </row>
    <row r="444" spans="1:11" x14ac:dyDescent="0.25">
      <c r="A444" s="79" t="s">
        <v>38</v>
      </c>
      <c r="B444" s="79" t="s">
        <v>39</v>
      </c>
      <c r="C444" s="79" t="s">
        <v>16</v>
      </c>
      <c r="D444" s="79">
        <v>1755.6489948000001</v>
      </c>
      <c r="E444" s="79">
        <v>7.5118188153116003</v>
      </c>
      <c r="F444" s="79">
        <v>22.871260254505401</v>
      </c>
      <c r="G444" s="79">
        <v>5.2080768139475904</v>
      </c>
      <c r="H444" s="79">
        <v>5920.5742446000004</v>
      </c>
      <c r="I444" s="79">
        <v>2.8809739411597102</v>
      </c>
      <c r="J444" s="79">
        <v>77.128739745494599</v>
      </c>
      <c r="K444" s="79">
        <v>1.5443695907686401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506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507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508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509</v>
      </c>
      <c r="I16" s="5" t="s">
        <v>510</v>
      </c>
      <c r="J16" s="5" t="s">
        <v>511</v>
      </c>
      <c r="K16" s="5" t="s">
        <v>512</v>
      </c>
    </row>
    <row r="17" spans="1:11" x14ac:dyDescent="0.25">
      <c r="A17" s="80" t="s">
        <v>13</v>
      </c>
      <c r="B17" s="80" t="s">
        <v>14</v>
      </c>
      <c r="C17" s="80" t="s">
        <v>15</v>
      </c>
      <c r="D17" s="80">
        <v>154957.71223430001</v>
      </c>
      <c r="E17" s="80">
        <v>2.94816342783189</v>
      </c>
      <c r="F17" s="80">
        <v>49.5570578148129</v>
      </c>
      <c r="G17" s="80">
        <v>1.5881443500918599</v>
      </c>
      <c r="H17" s="80">
        <v>157727.74381789999</v>
      </c>
      <c r="I17" s="80">
        <v>3.2949319172181601</v>
      </c>
      <c r="J17" s="80">
        <v>50.4429421851871</v>
      </c>
      <c r="K17" s="80">
        <v>1.56025318838128</v>
      </c>
    </row>
    <row r="18" spans="1:11" x14ac:dyDescent="0.25">
      <c r="A18" s="80" t="s">
        <v>13</v>
      </c>
      <c r="B18" s="80" t="s">
        <v>14</v>
      </c>
      <c r="C18" s="80" t="s">
        <v>16</v>
      </c>
      <c r="D18" s="80">
        <v>2113355.4162495998</v>
      </c>
      <c r="E18" s="80">
        <v>0.581466650060384</v>
      </c>
      <c r="F18" s="80">
        <v>35.591721107595603</v>
      </c>
      <c r="G18" s="80">
        <v>0.44616985094336598</v>
      </c>
      <c r="H18" s="80">
        <v>3824417.0501641999</v>
      </c>
      <c r="I18" s="80">
        <v>0.41570303434185601</v>
      </c>
      <c r="J18" s="80">
        <v>64.408278892404397</v>
      </c>
      <c r="K18" s="80">
        <v>0.24655142435837499</v>
      </c>
    </row>
    <row r="19" spans="1:11" x14ac:dyDescent="0.25">
      <c r="A19" s="80" t="s">
        <v>13</v>
      </c>
      <c r="B19" s="80" t="s">
        <v>17</v>
      </c>
      <c r="C19" s="80" t="s">
        <v>15</v>
      </c>
      <c r="D19" s="80">
        <v>1634.8074718</v>
      </c>
      <c r="E19" s="80"/>
      <c r="F19" s="80">
        <v>54.937452468720601</v>
      </c>
      <c r="G19" s="80"/>
      <c r="H19" s="80">
        <v>1340.9538683000001</v>
      </c>
      <c r="I19" s="80"/>
      <c r="J19" s="80">
        <v>45.062547531279399</v>
      </c>
      <c r="K19" s="80"/>
    </row>
    <row r="20" spans="1:11" x14ac:dyDescent="0.25">
      <c r="A20" s="80" t="s">
        <v>13</v>
      </c>
      <c r="B20" s="80" t="s">
        <v>17</v>
      </c>
      <c r="C20" s="80" t="s">
        <v>16</v>
      </c>
      <c r="D20" s="80">
        <v>7071.2011980999996</v>
      </c>
      <c r="E20" s="80"/>
      <c r="F20" s="80">
        <v>38.625328813721097</v>
      </c>
      <c r="G20" s="80"/>
      <c r="H20" s="80">
        <v>11235.9599712</v>
      </c>
      <c r="I20" s="80"/>
      <c r="J20" s="80">
        <v>61.374671186278903</v>
      </c>
      <c r="K20" s="80"/>
    </row>
    <row r="21" spans="1:11" x14ac:dyDescent="0.25">
      <c r="A21" s="80" t="s">
        <v>13</v>
      </c>
      <c r="B21" s="80" t="s">
        <v>18</v>
      </c>
      <c r="C21" s="80" t="s">
        <v>15</v>
      </c>
      <c r="D21" s="80">
        <v>153322.90476249999</v>
      </c>
      <c r="E21" s="80">
        <v>2.9780684734272902</v>
      </c>
      <c r="F21" s="80">
        <v>49.505361756604302</v>
      </c>
      <c r="G21" s="80">
        <v>1.60422032390408</v>
      </c>
      <c r="H21" s="80">
        <v>156386.7899496</v>
      </c>
      <c r="I21" s="80">
        <v>3.3219480228539302</v>
      </c>
      <c r="J21" s="80">
        <v>50.494638243395698</v>
      </c>
      <c r="K21" s="80">
        <v>1.5727908988942201</v>
      </c>
    </row>
    <row r="22" spans="1:11" x14ac:dyDescent="0.25">
      <c r="A22" s="80" t="s">
        <v>13</v>
      </c>
      <c r="B22" s="80" t="s">
        <v>18</v>
      </c>
      <c r="C22" s="80" t="s">
        <v>16</v>
      </c>
      <c r="D22" s="80">
        <v>2106284.2150515001</v>
      </c>
      <c r="E22" s="80">
        <v>0.58322659440539204</v>
      </c>
      <c r="F22" s="80">
        <v>35.582339053248297</v>
      </c>
      <c r="G22" s="80">
        <v>0.447633168117965</v>
      </c>
      <c r="H22" s="80">
        <v>3813181.0901930002</v>
      </c>
      <c r="I22" s="80">
        <v>0.41670183436681602</v>
      </c>
      <c r="J22" s="80">
        <v>64.417660946751695</v>
      </c>
      <c r="K22" s="80">
        <v>0.247258825070027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513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509</v>
      </c>
      <c r="I32" s="5" t="s">
        <v>510</v>
      </c>
      <c r="J32" s="5" t="s">
        <v>511</v>
      </c>
      <c r="K32" s="5" t="s">
        <v>512</v>
      </c>
    </row>
    <row r="33" spans="1:11" x14ac:dyDescent="0.25">
      <c r="A33" s="81" t="s">
        <v>13</v>
      </c>
      <c r="B33" s="81" t="s">
        <v>14</v>
      </c>
      <c r="C33" s="81" t="s">
        <v>15</v>
      </c>
      <c r="D33" s="81">
        <v>154957.71223430001</v>
      </c>
      <c r="E33" s="81">
        <v>2.94816342783189</v>
      </c>
      <c r="F33" s="81">
        <v>49.5570578148129</v>
      </c>
      <c r="G33" s="81">
        <v>1.5881443500918599</v>
      </c>
      <c r="H33" s="81">
        <v>157727.74381789999</v>
      </c>
      <c r="I33" s="81">
        <v>3.2949319172181601</v>
      </c>
      <c r="J33" s="81">
        <v>50.4429421851871</v>
      </c>
      <c r="K33" s="81">
        <v>1.56025318838128</v>
      </c>
    </row>
    <row r="34" spans="1:11" x14ac:dyDescent="0.25">
      <c r="A34" s="81" t="s">
        <v>13</v>
      </c>
      <c r="B34" s="81" t="s">
        <v>14</v>
      </c>
      <c r="C34" s="81" t="s">
        <v>16</v>
      </c>
      <c r="D34" s="81">
        <v>2113355.4162495998</v>
      </c>
      <c r="E34" s="81">
        <v>0.581466650060384</v>
      </c>
      <c r="F34" s="81">
        <v>35.591721107595603</v>
      </c>
      <c r="G34" s="81">
        <v>0.44616985094336598</v>
      </c>
      <c r="H34" s="81">
        <v>3824417.0501641999</v>
      </c>
      <c r="I34" s="81">
        <v>0.41570303434185601</v>
      </c>
      <c r="J34" s="81">
        <v>64.408278892404397</v>
      </c>
      <c r="K34" s="81">
        <v>0.24655142435837499</v>
      </c>
    </row>
    <row r="35" spans="1:11" x14ac:dyDescent="0.25">
      <c r="A35" s="81" t="s">
        <v>26</v>
      </c>
      <c r="B35" s="81" t="s">
        <v>27</v>
      </c>
      <c r="C35" s="81" t="s">
        <v>15</v>
      </c>
      <c r="D35" s="81">
        <v>1998.0480382000001</v>
      </c>
      <c r="E35" s="81">
        <v>24.881201028631601</v>
      </c>
      <c r="F35" s="81">
        <v>41.354280402885699</v>
      </c>
      <c r="G35" s="81">
        <v>12.156865971309999</v>
      </c>
      <c r="H35" s="81">
        <v>2833.4906047999998</v>
      </c>
      <c r="I35" s="81">
        <v>23.590476760227901</v>
      </c>
      <c r="J35" s="81">
        <v>58.645719597114301</v>
      </c>
      <c r="K35" s="81">
        <v>8.5724661177589194</v>
      </c>
    </row>
    <row r="36" spans="1:11" x14ac:dyDescent="0.25">
      <c r="A36" s="81" t="s">
        <v>26</v>
      </c>
      <c r="B36" s="81" t="s">
        <v>27</v>
      </c>
      <c r="C36" s="81" t="s">
        <v>16</v>
      </c>
      <c r="D36" s="81">
        <v>41269.295911200003</v>
      </c>
      <c r="E36" s="81">
        <v>3.6420709009369001</v>
      </c>
      <c r="F36" s="81">
        <v>33.805550505924202</v>
      </c>
      <c r="G36" s="81">
        <v>3.2175362780794399</v>
      </c>
      <c r="H36" s="81">
        <v>80809.165446700004</v>
      </c>
      <c r="I36" s="81">
        <v>2.7254059477863999</v>
      </c>
      <c r="J36" s="81">
        <v>66.194449494075798</v>
      </c>
      <c r="K36" s="81">
        <v>1.6431979718026399</v>
      </c>
    </row>
    <row r="37" spans="1:11" x14ac:dyDescent="0.25">
      <c r="A37" s="81" t="s">
        <v>28</v>
      </c>
      <c r="B37" s="81" t="s">
        <v>29</v>
      </c>
      <c r="C37" s="81" t="s">
        <v>15</v>
      </c>
      <c r="D37" s="81">
        <v>420.91202720000001</v>
      </c>
      <c r="E37" s="81">
        <v>21.073561031983999</v>
      </c>
      <c r="F37" s="81">
        <v>46.571224885747498</v>
      </c>
      <c r="G37" s="81">
        <v>13.9281462060551</v>
      </c>
      <c r="H37" s="81">
        <v>482.89075709999997</v>
      </c>
      <c r="I37" s="81">
        <v>23.393102107848399</v>
      </c>
      <c r="J37" s="81">
        <v>53.428775114252502</v>
      </c>
      <c r="K37" s="81">
        <v>12.1404772581194</v>
      </c>
    </row>
    <row r="38" spans="1:11" x14ac:dyDescent="0.25">
      <c r="A38" s="81" t="s">
        <v>28</v>
      </c>
      <c r="B38" s="81" t="s">
        <v>29</v>
      </c>
      <c r="C38" s="81" t="s">
        <v>16</v>
      </c>
      <c r="D38" s="81">
        <v>9825.7510624999995</v>
      </c>
      <c r="E38" s="81">
        <v>3.0574453633205501</v>
      </c>
      <c r="F38" s="81">
        <v>33.475351055156899</v>
      </c>
      <c r="G38" s="81">
        <v>2.7305556582114798</v>
      </c>
      <c r="H38" s="81">
        <v>19526.4461596</v>
      </c>
      <c r="I38" s="81">
        <v>2.7778043943989998</v>
      </c>
      <c r="J38" s="81">
        <v>66.524648944843094</v>
      </c>
      <c r="K38" s="81">
        <v>1.3740216699236001</v>
      </c>
    </row>
    <row r="39" spans="1:11" x14ac:dyDescent="0.25">
      <c r="A39" s="81" t="s">
        <v>30</v>
      </c>
      <c r="B39" s="81" t="s">
        <v>31</v>
      </c>
      <c r="C39" s="81" t="s">
        <v>15</v>
      </c>
      <c r="D39" s="81">
        <v>1368.3448922</v>
      </c>
      <c r="E39" s="81">
        <v>29.218122718505001</v>
      </c>
      <c r="F39" s="81">
        <v>60.822159308632102</v>
      </c>
      <c r="G39" s="81">
        <v>13.216009557959101</v>
      </c>
      <c r="H39" s="81">
        <v>881.40241660000004</v>
      </c>
      <c r="I39" s="81">
        <v>37.036499162158897</v>
      </c>
      <c r="J39" s="81">
        <v>39.177840691367898</v>
      </c>
      <c r="K39" s="81">
        <v>20.517369629707598</v>
      </c>
    </row>
    <row r="40" spans="1:11" x14ac:dyDescent="0.25">
      <c r="A40" s="81" t="s">
        <v>30</v>
      </c>
      <c r="B40" s="81" t="s">
        <v>31</v>
      </c>
      <c r="C40" s="81" t="s">
        <v>16</v>
      </c>
      <c r="D40" s="81">
        <v>27087.747003299999</v>
      </c>
      <c r="E40" s="81">
        <v>4.66254403302736</v>
      </c>
      <c r="F40" s="81">
        <v>32.0595884392648</v>
      </c>
      <c r="G40" s="81">
        <v>3.3646955594009902</v>
      </c>
      <c r="H40" s="81">
        <v>57404.1267917</v>
      </c>
      <c r="I40" s="81">
        <v>3.0581979814459901</v>
      </c>
      <c r="J40" s="81">
        <v>67.9404115607352</v>
      </c>
      <c r="K40" s="81">
        <v>1.5877259554335601</v>
      </c>
    </row>
    <row r="41" spans="1:11" x14ac:dyDescent="0.25">
      <c r="A41" s="81" t="s">
        <v>32</v>
      </c>
      <c r="B41" s="81" t="s">
        <v>33</v>
      </c>
      <c r="C41" s="81" t="s">
        <v>15</v>
      </c>
      <c r="D41" s="81">
        <v>924.4085116</v>
      </c>
      <c r="E41" s="81">
        <v>16.074450292567001</v>
      </c>
      <c r="F41" s="81">
        <v>54.214816301746502</v>
      </c>
      <c r="G41" s="81">
        <v>9.1364675709700691</v>
      </c>
      <c r="H41" s="81">
        <v>780.67613989999995</v>
      </c>
      <c r="I41" s="81">
        <v>20.4628238015537</v>
      </c>
      <c r="J41" s="81">
        <v>45.785183698253498</v>
      </c>
      <c r="K41" s="81">
        <v>10.818607047019499</v>
      </c>
    </row>
    <row r="42" spans="1:11" x14ac:dyDescent="0.25">
      <c r="A42" s="81" t="s">
        <v>32</v>
      </c>
      <c r="B42" s="81" t="s">
        <v>33</v>
      </c>
      <c r="C42" s="81" t="s">
        <v>16</v>
      </c>
      <c r="D42" s="81">
        <v>8965.0029035999996</v>
      </c>
      <c r="E42" s="81">
        <v>3.5810870902366601</v>
      </c>
      <c r="F42" s="81">
        <v>34.647467567524899</v>
      </c>
      <c r="G42" s="81">
        <v>2.6950312971847699</v>
      </c>
      <c r="H42" s="81">
        <v>16909.9124452</v>
      </c>
      <c r="I42" s="81">
        <v>2.7189890977901401</v>
      </c>
      <c r="J42" s="81">
        <v>65.352532432475101</v>
      </c>
      <c r="K42" s="81">
        <v>1.42880476069009</v>
      </c>
    </row>
    <row r="43" spans="1:11" x14ac:dyDescent="0.25">
      <c r="A43" s="81" t="s">
        <v>34</v>
      </c>
      <c r="B43" s="81" t="s">
        <v>35</v>
      </c>
      <c r="C43" s="81" t="s">
        <v>15</v>
      </c>
      <c r="D43" s="81">
        <v>1735.6056191</v>
      </c>
      <c r="E43" s="81">
        <v>31.776922446406601</v>
      </c>
      <c r="F43" s="81">
        <v>34.512110717693403</v>
      </c>
      <c r="G43" s="81">
        <v>19.999962996578699</v>
      </c>
      <c r="H43" s="81">
        <v>3293.3699578999999</v>
      </c>
      <c r="I43" s="81">
        <v>43.710032197566299</v>
      </c>
      <c r="J43" s="81">
        <v>65.487889282306597</v>
      </c>
      <c r="K43" s="81">
        <v>10.5399783815324</v>
      </c>
    </row>
    <row r="44" spans="1:11" x14ac:dyDescent="0.25">
      <c r="A44" s="81" t="s">
        <v>34</v>
      </c>
      <c r="B44" s="81" t="s">
        <v>35</v>
      </c>
      <c r="C44" s="81" t="s">
        <v>16</v>
      </c>
      <c r="D44" s="81">
        <v>37417.9837902</v>
      </c>
      <c r="E44" s="81">
        <v>4.91956823107303</v>
      </c>
      <c r="F44" s="81">
        <v>31.84672966239</v>
      </c>
      <c r="G44" s="81">
        <v>3.7097851012088698</v>
      </c>
      <c r="H44" s="81">
        <v>80075.976144999993</v>
      </c>
      <c r="I44" s="81">
        <v>3.4003986567641502</v>
      </c>
      <c r="J44" s="81">
        <v>68.153270337609996</v>
      </c>
      <c r="K44" s="81">
        <v>1.73351216513177</v>
      </c>
    </row>
    <row r="45" spans="1:11" x14ac:dyDescent="0.25">
      <c r="A45" s="81" t="s">
        <v>36</v>
      </c>
      <c r="B45" s="81" t="s">
        <v>37</v>
      </c>
      <c r="C45" s="81" t="s">
        <v>15</v>
      </c>
      <c r="D45" s="81">
        <v>15900.2832824</v>
      </c>
      <c r="E45" s="81">
        <v>21.196198634450599</v>
      </c>
      <c r="F45" s="81">
        <v>33.781722107174602</v>
      </c>
      <c r="G45" s="81">
        <v>14.464094353356201</v>
      </c>
      <c r="H45" s="81">
        <v>31167.427570100001</v>
      </c>
      <c r="I45" s="81">
        <v>32.607278245226603</v>
      </c>
      <c r="J45" s="81">
        <v>66.218277892825398</v>
      </c>
      <c r="K45" s="81">
        <v>7.3789598812561596</v>
      </c>
    </row>
    <row r="46" spans="1:11" x14ac:dyDescent="0.25">
      <c r="A46" s="81" t="s">
        <v>36</v>
      </c>
      <c r="B46" s="81" t="s">
        <v>37</v>
      </c>
      <c r="C46" s="81" t="s">
        <v>16</v>
      </c>
      <c r="D46" s="81">
        <v>176939.03307629999</v>
      </c>
      <c r="E46" s="81">
        <v>4.2756238393142896</v>
      </c>
      <c r="F46" s="81">
        <v>31.6422904016204</v>
      </c>
      <c r="G46" s="81">
        <v>2.9769381064520899</v>
      </c>
      <c r="H46" s="81">
        <v>382246.25607469998</v>
      </c>
      <c r="I46" s="81">
        <v>2.8835778507894099</v>
      </c>
      <c r="J46" s="81">
        <v>68.3577095983796</v>
      </c>
      <c r="K46" s="81">
        <v>1.37800316343893</v>
      </c>
    </row>
    <row r="47" spans="1:11" x14ac:dyDescent="0.25">
      <c r="A47" s="81" t="s">
        <v>38</v>
      </c>
      <c r="B47" s="81" t="s">
        <v>39</v>
      </c>
      <c r="C47" s="81" t="s">
        <v>15</v>
      </c>
      <c r="D47" s="81">
        <v>412.8023273</v>
      </c>
      <c r="E47" s="81">
        <v>20.922292986995199</v>
      </c>
      <c r="F47" s="81">
        <v>60.909031308501902</v>
      </c>
      <c r="G47" s="81">
        <v>8.5084627399289108</v>
      </c>
      <c r="H47" s="81">
        <v>264.9335001</v>
      </c>
      <c r="I47" s="81">
        <v>26.033943205328701</v>
      </c>
      <c r="J47" s="81">
        <v>39.090968691498198</v>
      </c>
      <c r="K47" s="81">
        <v>13.257338990585399</v>
      </c>
    </row>
    <row r="48" spans="1:11" x14ac:dyDescent="0.25">
      <c r="A48" s="81" t="s">
        <v>38</v>
      </c>
      <c r="B48" s="81" t="s">
        <v>39</v>
      </c>
      <c r="C48" s="81" t="s">
        <v>16</v>
      </c>
      <c r="D48" s="81">
        <v>8585.4986960999995</v>
      </c>
      <c r="E48" s="81">
        <v>3.2456268140237299</v>
      </c>
      <c r="F48" s="81">
        <v>36.409679853763798</v>
      </c>
      <c r="G48" s="81">
        <v>2.7787154929638298</v>
      </c>
      <c r="H48" s="81">
        <v>14994.765482500001</v>
      </c>
      <c r="I48" s="81">
        <v>2.4609504190766902</v>
      </c>
      <c r="J48" s="81">
        <v>63.590320146236202</v>
      </c>
      <c r="K48" s="81">
        <v>1.59099909028363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514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509</v>
      </c>
      <c r="I58" s="5" t="s">
        <v>510</v>
      </c>
      <c r="J58" s="5" t="s">
        <v>511</v>
      </c>
      <c r="K58" s="5" t="s">
        <v>512</v>
      </c>
    </row>
    <row r="59" spans="1:11" x14ac:dyDescent="0.25">
      <c r="A59" s="82" t="s">
        <v>13</v>
      </c>
      <c r="B59" s="82" t="s">
        <v>14</v>
      </c>
      <c r="C59" s="82" t="s">
        <v>15</v>
      </c>
      <c r="D59" s="82">
        <v>153322.90476249999</v>
      </c>
      <c r="E59" s="82">
        <v>2.9780684734272902</v>
      </c>
      <c r="F59" s="82">
        <v>49.505361756604302</v>
      </c>
      <c r="G59" s="82">
        <v>1.60422032390408</v>
      </c>
      <c r="H59" s="82">
        <v>156386.7899496</v>
      </c>
      <c r="I59" s="82">
        <v>3.3219480228539302</v>
      </c>
      <c r="J59" s="82">
        <v>50.494638243395698</v>
      </c>
      <c r="K59" s="82">
        <v>1.5727908988942201</v>
      </c>
    </row>
    <row r="60" spans="1:11" x14ac:dyDescent="0.25">
      <c r="A60" s="82" t="s">
        <v>13</v>
      </c>
      <c r="B60" s="82" t="s">
        <v>14</v>
      </c>
      <c r="C60" s="82" t="s">
        <v>16</v>
      </c>
      <c r="D60" s="82">
        <v>2106284.2150515001</v>
      </c>
      <c r="E60" s="82">
        <v>0.58322659440539204</v>
      </c>
      <c r="F60" s="82">
        <v>35.582339053248297</v>
      </c>
      <c r="G60" s="82">
        <v>0.447633168117965</v>
      </c>
      <c r="H60" s="82">
        <v>3813181.0901930002</v>
      </c>
      <c r="I60" s="82">
        <v>0.41670183436681602</v>
      </c>
      <c r="J60" s="82">
        <v>64.417660946751695</v>
      </c>
      <c r="K60" s="82">
        <v>0.247258825070027</v>
      </c>
    </row>
    <row r="61" spans="1:11" x14ac:dyDescent="0.25">
      <c r="A61" s="82" t="s">
        <v>41</v>
      </c>
      <c r="B61" s="82" t="s">
        <v>42</v>
      </c>
      <c r="C61" s="82" t="s">
        <v>15</v>
      </c>
      <c r="D61" s="82">
        <v>303.88056039999998</v>
      </c>
      <c r="E61" s="82">
        <v>20.7052906511903</v>
      </c>
      <c r="F61" s="82">
        <v>57.361244705047802</v>
      </c>
      <c r="G61" s="82">
        <v>13.9626921346385</v>
      </c>
      <c r="H61" s="82">
        <v>225.8857687</v>
      </c>
      <c r="I61" s="82">
        <v>32.5189430163637</v>
      </c>
      <c r="J61" s="82">
        <v>42.638755294952198</v>
      </c>
      <c r="K61" s="82">
        <v>18.783789412611299</v>
      </c>
    </row>
    <row r="62" spans="1:11" x14ac:dyDescent="0.25">
      <c r="A62" s="82" t="s">
        <v>41</v>
      </c>
      <c r="B62" s="82" t="s">
        <v>42</v>
      </c>
      <c r="C62" s="82" t="s">
        <v>16</v>
      </c>
      <c r="D62" s="82">
        <v>2277.1823780999998</v>
      </c>
      <c r="E62" s="82">
        <v>5.9523286600171001</v>
      </c>
      <c r="F62" s="82">
        <v>33.709897966573799</v>
      </c>
      <c r="G62" s="82">
        <v>3.9352687597662501</v>
      </c>
      <c r="H62" s="82">
        <v>4478.0512934999997</v>
      </c>
      <c r="I62" s="82">
        <v>4.7897876689223304</v>
      </c>
      <c r="J62" s="82">
        <v>66.290102033426194</v>
      </c>
      <c r="K62" s="82">
        <v>2.0011661514093699</v>
      </c>
    </row>
    <row r="63" spans="1:11" x14ac:dyDescent="0.25">
      <c r="A63" s="82" t="s">
        <v>43</v>
      </c>
      <c r="B63" s="82" t="s">
        <v>44</v>
      </c>
      <c r="C63" s="82" t="s">
        <v>15</v>
      </c>
      <c r="D63" s="82">
        <v>1107.8113791000001</v>
      </c>
      <c r="E63" s="82">
        <v>26.743870134087398</v>
      </c>
      <c r="F63" s="82">
        <v>44.548944701718398</v>
      </c>
      <c r="G63" s="82">
        <v>12.8702658998712</v>
      </c>
      <c r="H63" s="82">
        <v>1378.9172887</v>
      </c>
      <c r="I63" s="82">
        <v>29.6300515511196</v>
      </c>
      <c r="J63" s="82">
        <v>55.451055298281602</v>
      </c>
      <c r="K63" s="82">
        <v>10.339871095069</v>
      </c>
    </row>
    <row r="64" spans="1:11" x14ac:dyDescent="0.25">
      <c r="A64" s="82" t="s">
        <v>43</v>
      </c>
      <c r="B64" s="82" t="s">
        <v>44</v>
      </c>
      <c r="C64" s="82" t="s">
        <v>16</v>
      </c>
      <c r="D64" s="82">
        <v>18491.6786436</v>
      </c>
      <c r="E64" s="82">
        <v>4.75438759296597</v>
      </c>
      <c r="F64" s="82">
        <v>35.6031846417577</v>
      </c>
      <c r="G64" s="82">
        <v>3.6626319295549701</v>
      </c>
      <c r="H64" s="82">
        <v>33446.592692699996</v>
      </c>
      <c r="I64" s="82">
        <v>3.97515268963171</v>
      </c>
      <c r="J64" s="82">
        <v>64.396815358242307</v>
      </c>
      <c r="K64" s="82">
        <v>2.0249659884159499</v>
      </c>
    </row>
    <row r="65" spans="1:11" x14ac:dyDescent="0.25">
      <c r="A65" s="82" t="s">
        <v>26</v>
      </c>
      <c r="B65" s="82" t="s">
        <v>27</v>
      </c>
      <c r="C65" s="82" t="s">
        <v>15</v>
      </c>
      <c r="D65" s="82">
        <v>1410.9389595</v>
      </c>
      <c r="E65" s="82">
        <v>34.527644933093498</v>
      </c>
      <c r="F65" s="82">
        <v>39.298496824586302</v>
      </c>
      <c r="G65" s="82">
        <v>16.783893782704599</v>
      </c>
      <c r="H65" s="82">
        <v>2179.3738349</v>
      </c>
      <c r="I65" s="82">
        <v>29.936843563333198</v>
      </c>
      <c r="J65" s="82">
        <v>60.701503175413698</v>
      </c>
      <c r="K65" s="82">
        <v>10.8659878589459</v>
      </c>
    </row>
    <row r="66" spans="1:11" x14ac:dyDescent="0.25">
      <c r="A66" s="82" t="s">
        <v>26</v>
      </c>
      <c r="B66" s="82" t="s">
        <v>27</v>
      </c>
      <c r="C66" s="82" t="s">
        <v>16</v>
      </c>
      <c r="D66" s="82">
        <v>35678.252875600003</v>
      </c>
      <c r="E66" s="82">
        <v>4.1612342399348101</v>
      </c>
      <c r="F66" s="82">
        <v>34.250458398680401</v>
      </c>
      <c r="G66" s="82">
        <v>3.6834180659555602</v>
      </c>
      <c r="H66" s="82">
        <v>68490.434329399999</v>
      </c>
      <c r="I66" s="82">
        <v>3.17693934837013</v>
      </c>
      <c r="J66" s="82">
        <v>65.749541601319606</v>
      </c>
      <c r="K66" s="82">
        <v>1.9187777459794</v>
      </c>
    </row>
    <row r="67" spans="1:11" x14ac:dyDescent="0.25">
      <c r="A67" s="82" t="s">
        <v>28</v>
      </c>
      <c r="B67" s="82" t="s">
        <v>29</v>
      </c>
      <c r="C67" s="82" t="s">
        <v>15</v>
      </c>
      <c r="D67" s="82">
        <v>254.9531494</v>
      </c>
      <c r="E67" s="82">
        <v>29.807379942833499</v>
      </c>
      <c r="F67" s="82">
        <v>53.228072237148197</v>
      </c>
      <c r="G67" s="82">
        <v>20.299346116715199</v>
      </c>
      <c r="H67" s="82">
        <v>224.02934740000001</v>
      </c>
      <c r="I67" s="82">
        <v>41.417240815070599</v>
      </c>
      <c r="J67" s="82">
        <v>46.771927762851803</v>
      </c>
      <c r="K67" s="82">
        <v>23.101358296494301</v>
      </c>
    </row>
    <row r="68" spans="1:11" x14ac:dyDescent="0.25">
      <c r="A68" s="82" t="s">
        <v>28</v>
      </c>
      <c r="B68" s="82" t="s">
        <v>29</v>
      </c>
      <c r="C68" s="82" t="s">
        <v>16</v>
      </c>
      <c r="D68" s="82">
        <v>6930.0337120000004</v>
      </c>
      <c r="E68" s="82">
        <v>3.5932741945317099</v>
      </c>
      <c r="F68" s="82">
        <v>34.091045572882997</v>
      </c>
      <c r="G68" s="82">
        <v>3.4640358708769199</v>
      </c>
      <c r="H68" s="82">
        <v>13397.983793900001</v>
      </c>
      <c r="I68" s="82">
        <v>3.8007824453820902</v>
      </c>
      <c r="J68" s="82">
        <v>65.908954427116996</v>
      </c>
      <c r="K68" s="82">
        <v>1.7917535753166101</v>
      </c>
    </row>
    <row r="69" spans="1:11" x14ac:dyDescent="0.25">
      <c r="A69" s="82" t="s">
        <v>45</v>
      </c>
      <c r="B69" s="82" t="s">
        <v>46</v>
      </c>
      <c r="C69" s="82" t="s">
        <v>15</v>
      </c>
      <c r="D69" s="82">
        <v>1007.7158889999999</v>
      </c>
      <c r="E69" s="82">
        <v>16.3063765361922</v>
      </c>
      <c r="F69" s="82">
        <v>47.491710854814599</v>
      </c>
      <c r="G69" s="82">
        <v>10.742234112695</v>
      </c>
      <c r="H69" s="82">
        <v>1114.161531</v>
      </c>
      <c r="I69" s="82">
        <v>17.286186620508101</v>
      </c>
      <c r="J69" s="82">
        <v>52.508289145185401</v>
      </c>
      <c r="K69" s="82">
        <v>9.7159340881251506</v>
      </c>
    </row>
    <row r="70" spans="1:11" x14ac:dyDescent="0.25">
      <c r="A70" s="82" t="s">
        <v>45</v>
      </c>
      <c r="B70" s="82" t="s">
        <v>46</v>
      </c>
      <c r="C70" s="82" t="s">
        <v>16</v>
      </c>
      <c r="D70" s="82">
        <v>4580.706021</v>
      </c>
      <c r="E70" s="82">
        <v>5.6240957908307303</v>
      </c>
      <c r="F70" s="82">
        <v>29.489923847606299</v>
      </c>
      <c r="G70" s="82">
        <v>4.3630064666017203</v>
      </c>
      <c r="H70" s="82">
        <v>10952.4165624</v>
      </c>
      <c r="I70" s="82">
        <v>4.02884688834932</v>
      </c>
      <c r="J70" s="82">
        <v>70.510076152393694</v>
      </c>
      <c r="K70" s="82">
        <v>1.82477080536142</v>
      </c>
    </row>
    <row r="71" spans="1:11" x14ac:dyDescent="0.25">
      <c r="A71" s="82" t="s">
        <v>47</v>
      </c>
      <c r="B71" s="82" t="s">
        <v>48</v>
      </c>
      <c r="C71" s="82" t="s">
        <v>15</v>
      </c>
      <c r="D71" s="82">
        <v>2225.7122822000001</v>
      </c>
      <c r="E71" s="82">
        <v>25.929022488234398</v>
      </c>
      <c r="F71" s="82">
        <v>41.195547951999501</v>
      </c>
      <c r="G71" s="82">
        <v>10.1944880912858</v>
      </c>
      <c r="H71" s="82">
        <v>3177.0858182000002</v>
      </c>
      <c r="I71" s="82">
        <v>21.914504789893499</v>
      </c>
      <c r="J71" s="82">
        <v>58.804452048000499</v>
      </c>
      <c r="K71" s="82">
        <v>7.1417640737106396</v>
      </c>
    </row>
    <row r="72" spans="1:11" x14ac:dyDescent="0.25">
      <c r="A72" s="82" t="s">
        <v>47</v>
      </c>
      <c r="B72" s="82" t="s">
        <v>48</v>
      </c>
      <c r="C72" s="82" t="s">
        <v>16</v>
      </c>
      <c r="D72" s="82">
        <v>40709.200276299998</v>
      </c>
      <c r="E72" s="82">
        <v>4.2957054774342396</v>
      </c>
      <c r="F72" s="82">
        <v>35.690038151791498</v>
      </c>
      <c r="G72" s="82">
        <v>3.4342888467307802</v>
      </c>
      <c r="H72" s="82">
        <v>73354.001626600002</v>
      </c>
      <c r="I72" s="82">
        <v>3.03253336319358</v>
      </c>
      <c r="J72" s="82">
        <v>64.309961848208502</v>
      </c>
      <c r="K72" s="82">
        <v>1.9059240037087299</v>
      </c>
    </row>
    <row r="73" spans="1:11" x14ac:dyDescent="0.25">
      <c r="A73" s="82" t="s">
        <v>30</v>
      </c>
      <c r="B73" s="82" t="s">
        <v>31</v>
      </c>
      <c r="C73" s="82" t="s">
        <v>15</v>
      </c>
      <c r="D73" s="82">
        <v>1319.6827811999999</v>
      </c>
      <c r="E73" s="82">
        <v>30.285517247328301</v>
      </c>
      <c r="F73" s="82">
        <v>62.394055434631198</v>
      </c>
      <c r="G73" s="82">
        <v>13.8168779866586</v>
      </c>
      <c r="H73" s="82">
        <v>795.39496459999998</v>
      </c>
      <c r="I73" s="82">
        <v>41.003886517039298</v>
      </c>
      <c r="J73" s="82">
        <v>37.605944565368802</v>
      </c>
      <c r="K73" s="82">
        <v>22.924329145211999</v>
      </c>
    </row>
    <row r="74" spans="1:11" x14ac:dyDescent="0.25">
      <c r="A74" s="82" t="s">
        <v>30</v>
      </c>
      <c r="B74" s="82" t="s">
        <v>31</v>
      </c>
      <c r="C74" s="82" t="s">
        <v>16</v>
      </c>
      <c r="D74" s="82">
        <v>26679.211606299999</v>
      </c>
      <c r="E74" s="82">
        <v>4.73238672648485</v>
      </c>
      <c r="F74" s="82">
        <v>32.055216961712901</v>
      </c>
      <c r="G74" s="82">
        <v>3.4156011610835</v>
      </c>
      <c r="H74" s="82">
        <v>56549.710656700001</v>
      </c>
      <c r="I74" s="82">
        <v>3.1032504093903102</v>
      </c>
      <c r="J74" s="82">
        <v>67.944783038287099</v>
      </c>
      <c r="K74" s="82">
        <v>1.6114237381774099</v>
      </c>
    </row>
    <row r="75" spans="1:11" x14ac:dyDescent="0.25">
      <c r="A75" s="82" t="s">
        <v>49</v>
      </c>
      <c r="B75" s="82" t="s">
        <v>50</v>
      </c>
      <c r="C75" s="82" t="s">
        <v>15</v>
      </c>
      <c r="D75" s="82">
        <v>5701.5826005999998</v>
      </c>
      <c r="E75" s="82">
        <v>16.694212499732402</v>
      </c>
      <c r="F75" s="82">
        <v>58.321406253026701</v>
      </c>
      <c r="G75" s="82">
        <v>10.385221119601701</v>
      </c>
      <c r="H75" s="82">
        <v>4074.5578715000001</v>
      </c>
      <c r="I75" s="82">
        <v>24.295610937806199</v>
      </c>
      <c r="J75" s="82">
        <v>41.678593746973299</v>
      </c>
      <c r="K75" s="82">
        <v>14.532176964050899</v>
      </c>
    </row>
    <row r="76" spans="1:11" x14ac:dyDescent="0.25">
      <c r="A76" s="82" t="s">
        <v>49</v>
      </c>
      <c r="B76" s="82" t="s">
        <v>50</v>
      </c>
      <c r="C76" s="82" t="s">
        <v>16</v>
      </c>
      <c r="D76" s="82">
        <v>45747.918792500001</v>
      </c>
      <c r="E76" s="82">
        <v>4.13932983643131</v>
      </c>
      <c r="F76" s="82">
        <v>43.825361737287999</v>
      </c>
      <c r="G76" s="82">
        <v>3.0970203329501298</v>
      </c>
      <c r="H76" s="82">
        <v>58638.940731299997</v>
      </c>
      <c r="I76" s="82">
        <v>4.1386722075420597</v>
      </c>
      <c r="J76" s="82">
        <v>56.174638262712001</v>
      </c>
      <c r="K76" s="82">
        <v>2.4161799808040798</v>
      </c>
    </row>
    <row r="77" spans="1:11" x14ac:dyDescent="0.25">
      <c r="A77" s="82" t="s">
        <v>51</v>
      </c>
      <c r="B77" s="82" t="s">
        <v>52</v>
      </c>
      <c r="C77" s="82" t="s">
        <v>15</v>
      </c>
      <c r="D77" s="82">
        <v>317.71473359999999</v>
      </c>
      <c r="E77" s="82">
        <v>22.229370200513401</v>
      </c>
      <c r="F77" s="82">
        <v>55.043692672244397</v>
      </c>
      <c r="G77" s="82">
        <v>9.8561631136284191</v>
      </c>
      <c r="H77" s="82">
        <v>259.48988000000003</v>
      </c>
      <c r="I77" s="82">
        <v>27.772359572837601</v>
      </c>
      <c r="J77" s="82">
        <v>44.956307327755603</v>
      </c>
      <c r="K77" s="82">
        <v>12.0677085286124</v>
      </c>
    </row>
    <row r="78" spans="1:11" x14ac:dyDescent="0.25">
      <c r="A78" s="82" t="s">
        <v>51</v>
      </c>
      <c r="B78" s="82" t="s">
        <v>52</v>
      </c>
      <c r="C78" s="82" t="s">
        <v>16</v>
      </c>
      <c r="D78" s="82">
        <v>3228.3696669999999</v>
      </c>
      <c r="E78" s="82">
        <v>5.7915409536803901</v>
      </c>
      <c r="F78" s="82">
        <v>31.356194896168802</v>
      </c>
      <c r="G78" s="82">
        <v>4.4452002794855199</v>
      </c>
      <c r="H78" s="82">
        <v>7067.4257178999997</v>
      </c>
      <c r="I78" s="82">
        <v>3.0724308477751201</v>
      </c>
      <c r="J78" s="82">
        <v>68.643805103831198</v>
      </c>
      <c r="K78" s="82">
        <v>2.0305483663852502</v>
      </c>
    </row>
    <row r="79" spans="1:11" x14ac:dyDescent="0.25">
      <c r="A79" s="82" t="s">
        <v>32</v>
      </c>
      <c r="B79" s="82" t="s">
        <v>33</v>
      </c>
      <c r="C79" s="82" t="s">
        <v>15</v>
      </c>
      <c r="D79" s="82">
        <v>403.15218179999999</v>
      </c>
      <c r="E79" s="82">
        <v>29.746757388403701</v>
      </c>
      <c r="F79" s="82">
        <v>53.604673427111102</v>
      </c>
      <c r="G79" s="82">
        <v>13.966979871803</v>
      </c>
      <c r="H79" s="82">
        <v>348.93183629999999</v>
      </c>
      <c r="I79" s="82">
        <v>31.474024157810799</v>
      </c>
      <c r="J79" s="82">
        <v>46.395326572888898</v>
      </c>
      <c r="K79" s="82">
        <v>16.137301967576501</v>
      </c>
    </row>
    <row r="80" spans="1:11" x14ac:dyDescent="0.25">
      <c r="A80" s="82" t="s">
        <v>32</v>
      </c>
      <c r="B80" s="82" t="s">
        <v>33</v>
      </c>
      <c r="C80" s="82" t="s">
        <v>16</v>
      </c>
      <c r="D80" s="82">
        <v>4388.2265576</v>
      </c>
      <c r="E80" s="82">
        <v>5.1598412921291104</v>
      </c>
      <c r="F80" s="82">
        <v>32.853591076119997</v>
      </c>
      <c r="G80" s="82">
        <v>4.1839175399159698</v>
      </c>
      <c r="H80" s="82">
        <v>8968.6894259000001</v>
      </c>
      <c r="I80" s="82">
        <v>4.2429137637657099</v>
      </c>
      <c r="J80" s="82">
        <v>67.146408923880003</v>
      </c>
      <c r="K80" s="82">
        <v>2.0471193941053798</v>
      </c>
    </row>
    <row r="81" spans="1:11" x14ac:dyDescent="0.25">
      <c r="A81" s="82" t="s">
        <v>53</v>
      </c>
      <c r="B81" s="82" t="s">
        <v>54</v>
      </c>
      <c r="C81" s="82" t="s">
        <v>15</v>
      </c>
      <c r="D81" s="82">
        <v>2823.2528038999999</v>
      </c>
      <c r="E81" s="82">
        <v>17.3347558233861</v>
      </c>
      <c r="F81" s="82">
        <v>49.558387594312002</v>
      </c>
      <c r="G81" s="82">
        <v>10.5935098133804</v>
      </c>
      <c r="H81" s="82">
        <v>2873.5685435</v>
      </c>
      <c r="I81" s="82">
        <v>21.424109886649301</v>
      </c>
      <c r="J81" s="82">
        <v>50.441612405687998</v>
      </c>
      <c r="K81" s="82">
        <v>10.4080190992557</v>
      </c>
    </row>
    <row r="82" spans="1:11" x14ac:dyDescent="0.25">
      <c r="A82" s="82" t="s">
        <v>53</v>
      </c>
      <c r="B82" s="82" t="s">
        <v>54</v>
      </c>
      <c r="C82" s="82" t="s">
        <v>16</v>
      </c>
      <c r="D82" s="82">
        <v>31402.550370100002</v>
      </c>
      <c r="E82" s="82">
        <v>4.4758153324096002</v>
      </c>
      <c r="F82" s="82">
        <v>34.219432957008998</v>
      </c>
      <c r="G82" s="82">
        <v>3.6966782450692102</v>
      </c>
      <c r="H82" s="82">
        <v>60365.628283099999</v>
      </c>
      <c r="I82" s="82">
        <v>2.9254275978435902</v>
      </c>
      <c r="J82" s="82">
        <v>65.780567042990995</v>
      </c>
      <c r="K82" s="82">
        <v>1.92303348932985</v>
      </c>
    </row>
    <row r="83" spans="1:11" x14ac:dyDescent="0.25">
      <c r="A83" s="82" t="s">
        <v>34</v>
      </c>
      <c r="B83" s="82" t="s">
        <v>35</v>
      </c>
      <c r="C83" s="82" t="s">
        <v>15</v>
      </c>
      <c r="D83" s="82">
        <v>1633.3956017999999</v>
      </c>
      <c r="E83" s="82">
        <v>33.752950461487799</v>
      </c>
      <c r="F83" s="82">
        <v>34.411589590277003</v>
      </c>
      <c r="G83" s="82">
        <v>21.185118798886901</v>
      </c>
      <c r="H83" s="82">
        <v>3113.2482506000001</v>
      </c>
      <c r="I83" s="82">
        <v>46.230196461006599</v>
      </c>
      <c r="J83" s="82">
        <v>65.588410409722997</v>
      </c>
      <c r="K83" s="82">
        <v>11.114976090661401</v>
      </c>
    </row>
    <row r="84" spans="1:11" x14ac:dyDescent="0.25">
      <c r="A84" s="82" t="s">
        <v>34</v>
      </c>
      <c r="B84" s="82" t="s">
        <v>35</v>
      </c>
      <c r="C84" s="82" t="s">
        <v>16</v>
      </c>
      <c r="D84" s="82">
        <v>37090.426889399998</v>
      </c>
      <c r="E84" s="82">
        <v>4.9626872974073697</v>
      </c>
      <c r="F84" s="82">
        <v>31.892751580246099</v>
      </c>
      <c r="G84" s="82">
        <v>3.7420091804415998</v>
      </c>
      <c r="H84" s="82">
        <v>79206.929254600007</v>
      </c>
      <c r="I84" s="82">
        <v>3.43733634743921</v>
      </c>
      <c r="J84" s="82">
        <v>68.107248419753901</v>
      </c>
      <c r="K84" s="82">
        <v>1.7522799991463101</v>
      </c>
    </row>
    <row r="85" spans="1:11" x14ac:dyDescent="0.25">
      <c r="A85" s="82" t="s">
        <v>55</v>
      </c>
      <c r="B85" s="82" t="s">
        <v>56</v>
      </c>
      <c r="C85" s="82" t="s">
        <v>15</v>
      </c>
      <c r="D85" s="82">
        <v>532.9042905</v>
      </c>
      <c r="E85" s="82">
        <v>23.800928589213701</v>
      </c>
      <c r="F85" s="82">
        <v>50.110490273088402</v>
      </c>
      <c r="G85" s="82">
        <v>11.2755499022922</v>
      </c>
      <c r="H85" s="82">
        <v>530.55425400000001</v>
      </c>
      <c r="I85" s="82">
        <v>25.5234829680285</v>
      </c>
      <c r="J85" s="82">
        <v>49.889509726911598</v>
      </c>
      <c r="K85" s="82">
        <v>11.325493812134001</v>
      </c>
    </row>
    <row r="86" spans="1:11" x14ac:dyDescent="0.25">
      <c r="A86" s="82" t="s">
        <v>55</v>
      </c>
      <c r="B86" s="82" t="s">
        <v>56</v>
      </c>
      <c r="C86" s="82" t="s">
        <v>16</v>
      </c>
      <c r="D86" s="82">
        <v>7220.6856058000003</v>
      </c>
      <c r="E86" s="82">
        <v>5.4281591197904397</v>
      </c>
      <c r="F86" s="82">
        <v>34.196071270720203</v>
      </c>
      <c r="G86" s="82">
        <v>4.2276135056753503</v>
      </c>
      <c r="H86" s="82">
        <v>13894.855851099999</v>
      </c>
      <c r="I86" s="82">
        <v>3.3684812109160802</v>
      </c>
      <c r="J86" s="82">
        <v>65.803928729279804</v>
      </c>
      <c r="K86" s="82">
        <v>2.1969474397173401</v>
      </c>
    </row>
    <row r="87" spans="1:11" x14ac:dyDescent="0.25">
      <c r="A87" s="82" t="s">
        <v>36</v>
      </c>
      <c r="B87" s="82" t="s">
        <v>37</v>
      </c>
      <c r="C87" s="82" t="s">
        <v>15</v>
      </c>
      <c r="D87" s="82">
        <v>15606.812492999999</v>
      </c>
      <c r="E87" s="82">
        <v>21.5925740640097</v>
      </c>
      <c r="F87" s="82">
        <v>33.569261829312602</v>
      </c>
      <c r="G87" s="82">
        <v>14.6229349196113</v>
      </c>
      <c r="H87" s="82">
        <v>30884.565757600001</v>
      </c>
      <c r="I87" s="82">
        <v>32.905635867880697</v>
      </c>
      <c r="J87" s="82">
        <v>66.430738170687405</v>
      </c>
      <c r="K87" s="82">
        <v>7.3893674004969903</v>
      </c>
    </row>
    <row r="88" spans="1:11" x14ac:dyDescent="0.25">
      <c r="A88" s="82" t="s">
        <v>36</v>
      </c>
      <c r="B88" s="82" t="s">
        <v>37</v>
      </c>
      <c r="C88" s="82" t="s">
        <v>16</v>
      </c>
      <c r="D88" s="82">
        <v>175918.40868379999</v>
      </c>
      <c r="E88" s="82">
        <v>4.3002627387204102</v>
      </c>
      <c r="F88" s="82">
        <v>31.6110841427483</v>
      </c>
      <c r="G88" s="82">
        <v>2.9944454723288301</v>
      </c>
      <c r="H88" s="82">
        <v>380590.21306859999</v>
      </c>
      <c r="I88" s="82">
        <v>2.8960786951707602</v>
      </c>
      <c r="J88" s="82">
        <v>68.388915857251703</v>
      </c>
      <c r="K88" s="82">
        <v>1.3841083251595601</v>
      </c>
    </row>
    <row r="89" spans="1:11" x14ac:dyDescent="0.25">
      <c r="A89" s="82" t="s">
        <v>38</v>
      </c>
      <c r="B89" s="82" t="s">
        <v>39</v>
      </c>
      <c r="C89" s="82" t="s">
        <v>15</v>
      </c>
      <c r="D89" s="82">
        <v>211.02672010000001</v>
      </c>
      <c r="E89" s="82">
        <v>32.724322961389902</v>
      </c>
      <c r="F89" s="82">
        <v>57.608768420473297</v>
      </c>
      <c r="G89" s="82">
        <v>13.89321100603</v>
      </c>
      <c r="H89" s="82">
        <v>155.2833502</v>
      </c>
      <c r="I89" s="82">
        <v>37.5607202683277</v>
      </c>
      <c r="J89" s="82">
        <v>42.391231579526703</v>
      </c>
      <c r="K89" s="82">
        <v>18.880573780019599</v>
      </c>
    </row>
    <row r="90" spans="1:11" x14ac:dyDescent="0.25">
      <c r="A90" s="82" t="s">
        <v>38</v>
      </c>
      <c r="B90" s="82" t="s">
        <v>39</v>
      </c>
      <c r="C90" s="82" t="s">
        <v>16</v>
      </c>
      <c r="D90" s="82">
        <v>6182.6634039</v>
      </c>
      <c r="E90" s="82">
        <v>4.1488255941274197</v>
      </c>
      <c r="F90" s="82">
        <v>35.010033737889103</v>
      </c>
      <c r="G90" s="82">
        <v>3.5983621362045501</v>
      </c>
      <c r="H90" s="82">
        <v>11477.0265301</v>
      </c>
      <c r="I90" s="82">
        <v>2.99729728780737</v>
      </c>
      <c r="J90" s="82">
        <v>64.989966262110897</v>
      </c>
      <c r="K90" s="82">
        <v>1.9384343004823099</v>
      </c>
    </row>
    <row r="91" spans="1:11" x14ac:dyDescent="0.25">
      <c r="A91" s="82" t="s">
        <v>57</v>
      </c>
      <c r="B91" s="82" t="s">
        <v>58</v>
      </c>
      <c r="C91" s="82" t="s">
        <v>15</v>
      </c>
      <c r="D91" s="82">
        <v>199.65514110000001</v>
      </c>
      <c r="E91" s="82">
        <v>19.275621289108599</v>
      </c>
      <c r="F91" s="82">
        <v>51.749762950976603</v>
      </c>
      <c r="G91" s="82">
        <v>13.6829665863806</v>
      </c>
      <c r="H91" s="82">
        <v>186.15366209999999</v>
      </c>
      <c r="I91" s="82">
        <v>26.785289848782</v>
      </c>
      <c r="J91" s="82">
        <v>48.250237049023397</v>
      </c>
      <c r="K91" s="82">
        <v>14.675374062761501</v>
      </c>
    </row>
    <row r="92" spans="1:11" x14ac:dyDescent="0.25">
      <c r="A92" s="82" t="s">
        <v>57</v>
      </c>
      <c r="B92" s="82" t="s">
        <v>58</v>
      </c>
      <c r="C92" s="82" t="s">
        <v>16</v>
      </c>
      <c r="D92" s="82">
        <v>2497.8717517</v>
      </c>
      <c r="E92" s="82">
        <v>4.8907521535791396</v>
      </c>
      <c r="F92" s="82">
        <v>35.475130309552</v>
      </c>
      <c r="G92" s="82">
        <v>3.4567997002064401</v>
      </c>
      <c r="H92" s="82">
        <v>4543.3194431000002</v>
      </c>
      <c r="I92" s="82">
        <v>3.5215313175580398</v>
      </c>
      <c r="J92" s="82">
        <v>64.524869690448</v>
      </c>
      <c r="K92" s="82">
        <v>1.90051402516815</v>
      </c>
    </row>
    <row r="93" spans="1:11" x14ac:dyDescent="0.25">
      <c r="A93" s="82" t="s">
        <v>59</v>
      </c>
      <c r="B93" s="82" t="s">
        <v>60</v>
      </c>
      <c r="C93" s="82" t="s">
        <v>15</v>
      </c>
      <c r="D93" s="82">
        <v>112.8205719</v>
      </c>
      <c r="E93" s="82">
        <v>23.785000174704599</v>
      </c>
      <c r="F93" s="82">
        <v>38.260724174140897</v>
      </c>
      <c r="G93" s="82">
        <v>16.400734727748599</v>
      </c>
      <c r="H93" s="82">
        <v>182.05249789999999</v>
      </c>
      <c r="I93" s="82">
        <v>24.729880552907101</v>
      </c>
      <c r="J93" s="82">
        <v>61.739275825859103</v>
      </c>
      <c r="K93" s="82">
        <v>10.163773048481699</v>
      </c>
    </row>
    <row r="94" spans="1:11" x14ac:dyDescent="0.25">
      <c r="A94" s="82" t="s">
        <v>59</v>
      </c>
      <c r="B94" s="82" t="s">
        <v>60</v>
      </c>
      <c r="C94" s="82" t="s">
        <v>16</v>
      </c>
      <c r="D94" s="82">
        <v>2051.8903144999999</v>
      </c>
      <c r="E94" s="82">
        <v>5.00781192536191</v>
      </c>
      <c r="F94" s="82">
        <v>30.980688383537</v>
      </c>
      <c r="G94" s="82">
        <v>4.0162573650908202</v>
      </c>
      <c r="H94" s="82">
        <v>4571.2366124999999</v>
      </c>
      <c r="I94" s="82">
        <v>3.6047914924136699</v>
      </c>
      <c r="J94" s="82">
        <v>69.019311616463</v>
      </c>
      <c r="K94" s="82">
        <v>1.80277686029956</v>
      </c>
    </row>
    <row r="95" spans="1:11" x14ac:dyDescent="0.25">
      <c r="A95" s="82" t="s">
        <v>61</v>
      </c>
      <c r="B95" s="82" t="s">
        <v>62</v>
      </c>
      <c r="C95" s="82" t="s">
        <v>15</v>
      </c>
      <c r="D95" s="82">
        <v>235.8403175</v>
      </c>
      <c r="E95" s="82">
        <v>33.333820068271997</v>
      </c>
      <c r="F95" s="82">
        <v>43.768518326559601</v>
      </c>
      <c r="G95" s="82">
        <v>21.262948626675598</v>
      </c>
      <c r="H95" s="82">
        <v>302.99518920000003</v>
      </c>
      <c r="I95" s="82">
        <v>38.940084745546301</v>
      </c>
      <c r="J95" s="82">
        <v>56.231481673440399</v>
      </c>
      <c r="K95" s="82">
        <v>16.550297608162001</v>
      </c>
    </row>
    <row r="96" spans="1:11" x14ac:dyDescent="0.25">
      <c r="A96" s="82" t="s">
        <v>61</v>
      </c>
      <c r="B96" s="82" t="s">
        <v>62</v>
      </c>
      <c r="C96" s="82" t="s">
        <v>16</v>
      </c>
      <c r="D96" s="82">
        <v>2815.2904210000002</v>
      </c>
      <c r="E96" s="82">
        <v>4.1538885940469301</v>
      </c>
      <c r="F96" s="82">
        <v>33.007810110688801</v>
      </c>
      <c r="G96" s="82">
        <v>3.9556833607957498</v>
      </c>
      <c r="H96" s="82">
        <v>5713.8740754</v>
      </c>
      <c r="I96" s="82">
        <v>4.0427803863526899</v>
      </c>
      <c r="J96" s="82">
        <v>66.992189889311206</v>
      </c>
      <c r="K96" s="82">
        <v>1.94900995842785</v>
      </c>
    </row>
    <row r="97" spans="1:11" x14ac:dyDescent="0.25">
      <c r="A97" s="82" t="s">
        <v>63</v>
      </c>
      <c r="B97" s="82" t="s">
        <v>64</v>
      </c>
      <c r="C97" s="82" t="s">
        <v>15</v>
      </c>
      <c r="D97" s="82">
        <v>406.20571940000002</v>
      </c>
      <c r="E97" s="82">
        <v>23.591822383019998</v>
      </c>
      <c r="F97" s="82">
        <v>41.244117220378399</v>
      </c>
      <c r="G97" s="82">
        <v>15.8606005307551</v>
      </c>
      <c r="H97" s="82">
        <v>578.67587530000003</v>
      </c>
      <c r="I97" s="82">
        <v>27.787935205763102</v>
      </c>
      <c r="J97" s="82">
        <v>58.755882779621601</v>
      </c>
      <c r="K97" s="82">
        <v>11.133463349187201</v>
      </c>
    </row>
    <row r="98" spans="1:11" x14ac:dyDescent="0.25">
      <c r="A98" s="82" t="s">
        <v>63</v>
      </c>
      <c r="B98" s="82" t="s">
        <v>64</v>
      </c>
      <c r="C98" s="82" t="s">
        <v>16</v>
      </c>
      <c r="D98" s="82">
        <v>4454.1816956000002</v>
      </c>
      <c r="E98" s="82">
        <v>5.0467864582682704</v>
      </c>
      <c r="F98" s="82">
        <v>29.961968378792299</v>
      </c>
      <c r="G98" s="82">
        <v>4.2538762767150597</v>
      </c>
      <c r="H98" s="82">
        <v>10411.936709199999</v>
      </c>
      <c r="I98" s="82">
        <v>4.4257681235158799</v>
      </c>
      <c r="J98" s="82">
        <v>70.038031621207693</v>
      </c>
      <c r="K98" s="82">
        <v>1.8197899561134701</v>
      </c>
    </row>
    <row r="99" spans="1:11" x14ac:dyDescent="0.25">
      <c r="A99" s="82" t="s">
        <v>65</v>
      </c>
      <c r="B99" s="82" t="s">
        <v>66</v>
      </c>
      <c r="C99" s="82" t="s">
        <v>15</v>
      </c>
      <c r="D99" s="82">
        <v>58.136109400000002</v>
      </c>
      <c r="E99" s="82">
        <v>21.988759519288401</v>
      </c>
      <c r="F99" s="82">
        <v>57.119179295066701</v>
      </c>
      <c r="G99" s="82">
        <v>14.9765763285932</v>
      </c>
      <c r="H99" s="82">
        <v>43.644255999999999</v>
      </c>
      <c r="I99" s="82">
        <v>38.642151838120597</v>
      </c>
      <c r="J99" s="82">
        <v>42.880820704933299</v>
      </c>
      <c r="K99" s="82">
        <v>19.949472385931902</v>
      </c>
    </row>
    <row r="100" spans="1:11" x14ac:dyDescent="0.25">
      <c r="A100" s="82" t="s">
        <v>65</v>
      </c>
      <c r="B100" s="82" t="s">
        <v>66</v>
      </c>
      <c r="C100" s="82" t="s">
        <v>16</v>
      </c>
      <c r="D100" s="82">
        <v>487.1978072</v>
      </c>
      <c r="E100" s="82">
        <v>7.6857957407050197</v>
      </c>
      <c r="F100" s="82">
        <v>40.223737302854701</v>
      </c>
      <c r="G100" s="82">
        <v>4.8338283680264098</v>
      </c>
      <c r="H100" s="82">
        <v>724.02183539999999</v>
      </c>
      <c r="I100" s="82">
        <v>4.1038270771679501</v>
      </c>
      <c r="J100" s="82">
        <v>59.776262697145299</v>
      </c>
      <c r="K100" s="82">
        <v>3.2527065706278599</v>
      </c>
    </row>
    <row r="101" spans="1:11" x14ac:dyDescent="0.25">
      <c r="A101" s="82" t="s">
        <v>67</v>
      </c>
      <c r="B101" s="82" t="s">
        <v>68</v>
      </c>
      <c r="C101" s="82" t="s">
        <v>15</v>
      </c>
      <c r="D101" s="82">
        <v>1330.3659723000001</v>
      </c>
      <c r="E101" s="82">
        <v>32.148618354624098</v>
      </c>
      <c r="F101" s="82">
        <v>44.777280234215098</v>
      </c>
      <c r="G101" s="82">
        <v>19.4591419874072</v>
      </c>
      <c r="H101" s="82">
        <v>1640.7076734</v>
      </c>
      <c r="I101" s="82">
        <v>36.159503952555099</v>
      </c>
      <c r="J101" s="82">
        <v>55.222719765784902</v>
      </c>
      <c r="K101" s="82">
        <v>15.7784234022348</v>
      </c>
    </row>
    <row r="102" spans="1:11" x14ac:dyDescent="0.25">
      <c r="A102" s="82" t="s">
        <v>67</v>
      </c>
      <c r="B102" s="82" t="s">
        <v>68</v>
      </c>
      <c r="C102" s="82" t="s">
        <v>16</v>
      </c>
      <c r="D102" s="82">
        <v>31833.250693400001</v>
      </c>
      <c r="E102" s="82">
        <v>4.6941077994734401</v>
      </c>
      <c r="F102" s="82">
        <v>32.177899696466902</v>
      </c>
      <c r="G102" s="82">
        <v>3.7231321115070499</v>
      </c>
      <c r="H102" s="82">
        <v>67095.675661899993</v>
      </c>
      <c r="I102" s="82">
        <v>3.37161409378758</v>
      </c>
      <c r="J102" s="82">
        <v>67.822100303533105</v>
      </c>
      <c r="K102" s="82">
        <v>1.76642379260743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515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509</v>
      </c>
      <c r="I112" s="5" t="s">
        <v>510</v>
      </c>
      <c r="J112" s="5" t="s">
        <v>511</v>
      </c>
      <c r="K112" s="5" t="s">
        <v>512</v>
      </c>
    </row>
    <row r="113" spans="1:11" x14ac:dyDescent="0.25">
      <c r="A113" s="83" t="s">
        <v>71</v>
      </c>
      <c r="B113" s="83" t="s">
        <v>72</v>
      </c>
      <c r="C113" s="83" t="s">
        <v>15</v>
      </c>
      <c r="D113" s="83">
        <v>3828.6210741999998</v>
      </c>
      <c r="E113" s="83">
        <v>14.4336531505548</v>
      </c>
      <c r="F113" s="83">
        <v>44.087780365270703</v>
      </c>
      <c r="G113" s="83">
        <v>8.5030162570861201</v>
      </c>
      <c r="H113" s="83">
        <v>4855.4656329999998</v>
      </c>
      <c r="I113" s="83">
        <v>18.025490195357602</v>
      </c>
      <c r="J113" s="83">
        <v>55.912219634729396</v>
      </c>
      <c r="K113" s="83">
        <v>6.7047796641556703</v>
      </c>
    </row>
    <row r="114" spans="1:11" x14ac:dyDescent="0.25">
      <c r="A114" s="83" t="s">
        <v>71</v>
      </c>
      <c r="B114" s="83" t="s">
        <v>72</v>
      </c>
      <c r="C114" s="83" t="s">
        <v>16</v>
      </c>
      <c r="D114" s="83">
        <v>136887.60663269999</v>
      </c>
      <c r="E114" s="83">
        <v>2.3193242805816698</v>
      </c>
      <c r="F114" s="83">
        <v>35.137144033152502</v>
      </c>
      <c r="G114" s="83">
        <v>1.79137174904067</v>
      </c>
      <c r="H114" s="83">
        <v>252693.30666959999</v>
      </c>
      <c r="I114" s="83">
        <v>1.43622123321913</v>
      </c>
      <c r="J114" s="83">
        <v>64.862855966847505</v>
      </c>
      <c r="K114" s="83">
        <v>0.97041189791478899</v>
      </c>
    </row>
    <row r="115" spans="1:11" x14ac:dyDescent="0.25">
      <c r="A115" s="83" t="s">
        <v>73</v>
      </c>
      <c r="B115" s="83" t="s">
        <v>74</v>
      </c>
      <c r="C115" s="83" t="s">
        <v>15</v>
      </c>
      <c r="D115" s="83">
        <v>1423.3143947999999</v>
      </c>
      <c r="E115" s="83">
        <v>18.741868203755601</v>
      </c>
      <c r="F115" s="83">
        <v>53.269668065053899</v>
      </c>
      <c r="G115" s="83">
        <v>8.8314776431500697</v>
      </c>
      <c r="H115" s="83">
        <v>1248.5896107999999</v>
      </c>
      <c r="I115" s="83">
        <v>20.7304177425749</v>
      </c>
      <c r="J115" s="83">
        <v>46.730331934946101</v>
      </c>
      <c r="K115" s="83">
        <v>10.0673344933537</v>
      </c>
    </row>
    <row r="116" spans="1:11" x14ac:dyDescent="0.25">
      <c r="A116" s="83" t="s">
        <v>73</v>
      </c>
      <c r="B116" s="83" t="s">
        <v>74</v>
      </c>
      <c r="C116" s="83" t="s">
        <v>16</v>
      </c>
      <c r="D116" s="83">
        <v>47253.3830008</v>
      </c>
      <c r="E116" s="83">
        <v>3.75058670671867</v>
      </c>
      <c r="F116" s="83">
        <v>31.889486534324099</v>
      </c>
      <c r="G116" s="83">
        <v>2.64962847057688</v>
      </c>
      <c r="H116" s="83">
        <v>100925.1803321</v>
      </c>
      <c r="I116" s="83">
        <v>2.3981345122630202</v>
      </c>
      <c r="J116" s="83">
        <v>68.110513465675893</v>
      </c>
      <c r="K116" s="83">
        <v>1.24056165684325</v>
      </c>
    </row>
    <row r="117" spans="1:11" x14ac:dyDescent="0.25">
      <c r="A117" s="83" t="s">
        <v>75</v>
      </c>
      <c r="B117" s="83" t="s">
        <v>76</v>
      </c>
      <c r="C117" s="83" t="s">
        <v>15</v>
      </c>
      <c r="D117" s="83">
        <v>3649.4030569000001</v>
      </c>
      <c r="E117" s="83">
        <v>11.157873806972599</v>
      </c>
      <c r="F117" s="83">
        <v>47.787909604236297</v>
      </c>
      <c r="G117" s="83">
        <v>6.61560946606917</v>
      </c>
      <c r="H117" s="83">
        <v>3987.2629683</v>
      </c>
      <c r="I117" s="83">
        <v>12.521029214321301</v>
      </c>
      <c r="J117" s="83">
        <v>52.212090395763703</v>
      </c>
      <c r="K117" s="83">
        <v>6.0550371522204802</v>
      </c>
    </row>
    <row r="118" spans="1:11" x14ac:dyDescent="0.25">
      <c r="A118" s="83" t="s">
        <v>75</v>
      </c>
      <c r="B118" s="83" t="s">
        <v>76</v>
      </c>
      <c r="C118" s="83" t="s">
        <v>16</v>
      </c>
      <c r="D118" s="83">
        <v>27123.354480900001</v>
      </c>
      <c r="E118" s="83">
        <v>3.1818467356456699</v>
      </c>
      <c r="F118" s="83">
        <v>33.867643993995699</v>
      </c>
      <c r="G118" s="83">
        <v>2.1805619430827301</v>
      </c>
      <c r="H118" s="83">
        <v>52962.979501200003</v>
      </c>
      <c r="I118" s="83">
        <v>2.1237549129926001</v>
      </c>
      <c r="J118" s="83">
        <v>66.132356006004301</v>
      </c>
      <c r="K118" s="83">
        <v>1.11670746447437</v>
      </c>
    </row>
    <row r="119" spans="1:11" x14ac:dyDescent="0.25">
      <c r="A119" s="83" t="s">
        <v>77</v>
      </c>
      <c r="B119" s="83" t="s">
        <v>78</v>
      </c>
      <c r="C119" s="83" t="s">
        <v>15</v>
      </c>
      <c r="D119" s="83">
        <v>9159.5101730000006</v>
      </c>
      <c r="E119" s="83">
        <v>9.6373459840357292</v>
      </c>
      <c r="F119" s="83">
        <v>51.057138724343702</v>
      </c>
      <c r="G119" s="83">
        <v>4.9536123667543501</v>
      </c>
      <c r="H119" s="83">
        <v>8780.2146174000009</v>
      </c>
      <c r="I119" s="83">
        <v>11.235100142402301</v>
      </c>
      <c r="J119" s="83">
        <v>48.942861275656298</v>
      </c>
      <c r="K119" s="83">
        <v>5.1676029395077396</v>
      </c>
    </row>
    <row r="120" spans="1:11" x14ac:dyDescent="0.25">
      <c r="A120" s="83" t="s">
        <v>77</v>
      </c>
      <c r="B120" s="83" t="s">
        <v>78</v>
      </c>
      <c r="C120" s="83" t="s">
        <v>16</v>
      </c>
      <c r="D120" s="83">
        <v>104030.87520739999</v>
      </c>
      <c r="E120" s="83">
        <v>2.01518510943604</v>
      </c>
      <c r="F120" s="83">
        <v>34.794532001578098</v>
      </c>
      <c r="G120" s="83">
        <v>1.5174996864602599</v>
      </c>
      <c r="H120" s="83">
        <v>194955.40000009999</v>
      </c>
      <c r="I120" s="83">
        <v>1.5846829558759801</v>
      </c>
      <c r="J120" s="83">
        <v>65.205467998421895</v>
      </c>
      <c r="K120" s="83">
        <v>0.809758644845614</v>
      </c>
    </row>
    <row r="121" spans="1:11" x14ac:dyDescent="0.25">
      <c r="A121" s="83" t="s">
        <v>79</v>
      </c>
      <c r="B121" s="83" t="s">
        <v>80</v>
      </c>
      <c r="C121" s="83" t="s">
        <v>15</v>
      </c>
      <c r="D121" s="83">
        <v>16712.7546712</v>
      </c>
      <c r="E121" s="83">
        <v>7.1176271823038597</v>
      </c>
      <c r="F121" s="83">
        <v>47.347461182449202</v>
      </c>
      <c r="G121" s="83">
        <v>4.0709786078321901</v>
      </c>
      <c r="H121" s="83">
        <v>18585.346333199999</v>
      </c>
      <c r="I121" s="83">
        <v>8.0011798867102399</v>
      </c>
      <c r="J121" s="83">
        <v>52.652538817550798</v>
      </c>
      <c r="K121" s="83">
        <v>3.6608016619450399</v>
      </c>
    </row>
    <row r="122" spans="1:11" x14ac:dyDescent="0.25">
      <c r="A122" s="83" t="s">
        <v>79</v>
      </c>
      <c r="B122" s="83" t="s">
        <v>80</v>
      </c>
      <c r="C122" s="83" t="s">
        <v>16</v>
      </c>
      <c r="D122" s="83">
        <v>98574.894971300004</v>
      </c>
      <c r="E122" s="83">
        <v>2.3802471242222198</v>
      </c>
      <c r="F122" s="83">
        <v>36.9971859731004</v>
      </c>
      <c r="G122" s="83">
        <v>1.63895845829403</v>
      </c>
      <c r="H122" s="83">
        <v>167864.00403839999</v>
      </c>
      <c r="I122" s="83">
        <v>1.5807277021384001</v>
      </c>
      <c r="J122" s="83">
        <v>63.0028140268996</v>
      </c>
      <c r="K122" s="83">
        <v>0.96244670686932698</v>
      </c>
    </row>
    <row r="123" spans="1:11" x14ac:dyDescent="0.25">
      <c r="A123" s="83" t="s">
        <v>81</v>
      </c>
      <c r="B123" s="83" t="s">
        <v>82</v>
      </c>
      <c r="C123" s="83" t="s">
        <v>15</v>
      </c>
      <c r="D123" s="83">
        <v>3277.0353242000001</v>
      </c>
      <c r="E123" s="83">
        <v>16.901954479247198</v>
      </c>
      <c r="F123" s="83">
        <v>54.249364095688698</v>
      </c>
      <c r="G123" s="83">
        <v>10.187700054031</v>
      </c>
      <c r="H123" s="83">
        <v>2763.6535923000001</v>
      </c>
      <c r="I123" s="83">
        <v>22.605823886494999</v>
      </c>
      <c r="J123" s="83">
        <v>45.750635904311302</v>
      </c>
      <c r="K123" s="83">
        <v>12.080187271817</v>
      </c>
    </row>
    <row r="124" spans="1:11" x14ac:dyDescent="0.25">
      <c r="A124" s="83" t="s">
        <v>81</v>
      </c>
      <c r="B124" s="83" t="s">
        <v>82</v>
      </c>
      <c r="C124" s="83" t="s">
        <v>16</v>
      </c>
      <c r="D124" s="83">
        <v>46937.077536099998</v>
      </c>
      <c r="E124" s="83">
        <v>3.24913720776728</v>
      </c>
      <c r="F124" s="83">
        <v>33.839423426274003</v>
      </c>
      <c r="G124" s="83">
        <v>2.6393991479365102</v>
      </c>
      <c r="H124" s="83">
        <v>91768.233558699998</v>
      </c>
      <c r="I124" s="83">
        <v>2.61319633090383</v>
      </c>
      <c r="J124" s="83">
        <v>66.160576573726004</v>
      </c>
      <c r="K124" s="83">
        <v>1.3499843862219301</v>
      </c>
    </row>
    <row r="125" spans="1:11" x14ac:dyDescent="0.25">
      <c r="A125" s="83" t="s">
        <v>83</v>
      </c>
      <c r="B125" s="83" t="s">
        <v>84</v>
      </c>
      <c r="C125" s="83" t="s">
        <v>15</v>
      </c>
      <c r="D125" s="83">
        <v>24333.788628400001</v>
      </c>
      <c r="E125" s="83">
        <v>9.6684388520646998</v>
      </c>
      <c r="F125" s="83">
        <v>56.363620330403997</v>
      </c>
      <c r="G125" s="83">
        <v>4.7386574966438602</v>
      </c>
      <c r="H125" s="83">
        <v>18839.074444900001</v>
      </c>
      <c r="I125" s="83">
        <v>10.830540378906999</v>
      </c>
      <c r="J125" s="83">
        <v>43.636379669596003</v>
      </c>
      <c r="K125" s="83">
        <v>6.1207619431075999</v>
      </c>
    </row>
    <row r="126" spans="1:11" x14ac:dyDescent="0.25">
      <c r="A126" s="83" t="s">
        <v>83</v>
      </c>
      <c r="B126" s="83" t="s">
        <v>84</v>
      </c>
      <c r="C126" s="83" t="s">
        <v>16</v>
      </c>
      <c r="D126" s="83">
        <v>200005.4959372</v>
      </c>
      <c r="E126" s="83">
        <v>2.2442010902266798</v>
      </c>
      <c r="F126" s="83">
        <v>38.287493636846897</v>
      </c>
      <c r="G126" s="83">
        <v>1.6512309623704899</v>
      </c>
      <c r="H126" s="83">
        <v>322372.6409924</v>
      </c>
      <c r="I126" s="83">
        <v>1.66422644196373</v>
      </c>
      <c r="J126" s="83">
        <v>61.712506363153103</v>
      </c>
      <c r="K126" s="83">
        <v>1.0244519091915001</v>
      </c>
    </row>
    <row r="127" spans="1:11" x14ac:dyDescent="0.25">
      <c r="A127" s="83" t="s">
        <v>85</v>
      </c>
      <c r="B127" s="83" t="s">
        <v>86</v>
      </c>
      <c r="C127" s="83" t="s">
        <v>15</v>
      </c>
      <c r="D127" s="83">
        <v>16730.936171199999</v>
      </c>
      <c r="E127" s="83">
        <v>7.3573934259262304</v>
      </c>
      <c r="F127" s="83">
        <v>42.917512342823699</v>
      </c>
      <c r="G127" s="83">
        <v>4.7943050114646599</v>
      </c>
      <c r="H127" s="83">
        <v>22253.001289</v>
      </c>
      <c r="I127" s="83">
        <v>7.9579102714424099</v>
      </c>
      <c r="J127" s="83">
        <v>57.082487657176301</v>
      </c>
      <c r="K127" s="83">
        <v>3.6046019182019302</v>
      </c>
    </row>
    <row r="128" spans="1:11" x14ac:dyDescent="0.25">
      <c r="A128" s="83" t="s">
        <v>85</v>
      </c>
      <c r="B128" s="83" t="s">
        <v>86</v>
      </c>
      <c r="C128" s="83" t="s">
        <v>16</v>
      </c>
      <c r="D128" s="83">
        <v>283106.51879050001</v>
      </c>
      <c r="E128" s="83">
        <v>1.6174972132244201</v>
      </c>
      <c r="F128" s="83">
        <v>35.207039849820099</v>
      </c>
      <c r="G128" s="83">
        <v>1.2319776728324401</v>
      </c>
      <c r="H128" s="83">
        <v>521012.54375529999</v>
      </c>
      <c r="I128" s="83">
        <v>1.1204906603637399</v>
      </c>
      <c r="J128" s="83">
        <v>64.792960150179894</v>
      </c>
      <c r="K128" s="83">
        <v>0.66942900773426295</v>
      </c>
    </row>
    <row r="129" spans="1:11" x14ac:dyDescent="0.25">
      <c r="A129" s="83" t="s">
        <v>87</v>
      </c>
      <c r="B129" s="83" t="s">
        <v>88</v>
      </c>
      <c r="C129" s="83" t="s">
        <v>15</v>
      </c>
      <c r="D129" s="83">
        <v>3404.6695399</v>
      </c>
      <c r="E129" s="83">
        <v>17.022117371627498</v>
      </c>
      <c r="F129" s="83">
        <v>44.192072017441902</v>
      </c>
      <c r="G129" s="83">
        <v>8.1023436115095695</v>
      </c>
      <c r="H129" s="83">
        <v>4299.5846044999998</v>
      </c>
      <c r="I129" s="83">
        <v>18.914212524288001</v>
      </c>
      <c r="J129" s="83">
        <v>55.807927982558098</v>
      </c>
      <c r="K129" s="83">
        <v>6.4159227072862697</v>
      </c>
    </row>
    <row r="130" spans="1:11" x14ac:dyDescent="0.25">
      <c r="A130" s="83" t="s">
        <v>87</v>
      </c>
      <c r="B130" s="83" t="s">
        <v>88</v>
      </c>
      <c r="C130" s="83" t="s">
        <v>16</v>
      </c>
      <c r="D130" s="83">
        <v>97943.935829399998</v>
      </c>
      <c r="E130" s="83">
        <v>2.18364426820543</v>
      </c>
      <c r="F130" s="83">
        <v>34.9282401437274</v>
      </c>
      <c r="G130" s="83">
        <v>1.68225678294187</v>
      </c>
      <c r="H130" s="83">
        <v>182470.81002199999</v>
      </c>
      <c r="I130" s="83">
        <v>1.43277876327551</v>
      </c>
      <c r="J130" s="83">
        <v>65.071759856272493</v>
      </c>
      <c r="K130" s="83">
        <v>0.90297648362039995</v>
      </c>
    </row>
    <row r="131" spans="1:11" x14ac:dyDescent="0.25">
      <c r="A131" s="83" t="s">
        <v>89</v>
      </c>
      <c r="B131" s="83" t="s">
        <v>90</v>
      </c>
      <c r="C131" s="83" t="s">
        <v>15</v>
      </c>
      <c r="D131" s="83">
        <v>10862.8419486</v>
      </c>
      <c r="E131" s="83">
        <v>11.099760794364601</v>
      </c>
      <c r="F131" s="83">
        <v>50.055525350935902</v>
      </c>
      <c r="G131" s="83">
        <v>5.8553576957555</v>
      </c>
      <c r="H131" s="83">
        <v>10838.742187100001</v>
      </c>
      <c r="I131" s="83">
        <v>12.9062831680726</v>
      </c>
      <c r="J131" s="83">
        <v>49.944474649064098</v>
      </c>
      <c r="K131" s="83">
        <v>5.8683769854045202</v>
      </c>
    </row>
    <row r="132" spans="1:11" x14ac:dyDescent="0.25">
      <c r="A132" s="83" t="s">
        <v>89</v>
      </c>
      <c r="B132" s="83" t="s">
        <v>90</v>
      </c>
      <c r="C132" s="83" t="s">
        <v>16</v>
      </c>
      <c r="D132" s="83">
        <v>237057.76827560001</v>
      </c>
      <c r="E132" s="83">
        <v>1.7275682841625399</v>
      </c>
      <c r="F132" s="83">
        <v>35.691558340401897</v>
      </c>
      <c r="G132" s="83">
        <v>1.3927326620859699</v>
      </c>
      <c r="H132" s="83">
        <v>427126.64758739999</v>
      </c>
      <c r="I132" s="83">
        <v>1.3334744639395699</v>
      </c>
      <c r="J132" s="83">
        <v>64.308441659598103</v>
      </c>
      <c r="K132" s="83">
        <v>0.77297471029614695</v>
      </c>
    </row>
    <row r="133" spans="1:11" x14ac:dyDescent="0.25">
      <c r="A133" s="83" t="s">
        <v>91</v>
      </c>
      <c r="B133" s="83" t="s">
        <v>92</v>
      </c>
      <c r="C133" s="83" t="s">
        <v>15</v>
      </c>
      <c r="D133" s="83">
        <v>16257.933558500001</v>
      </c>
      <c r="E133" s="83">
        <v>12.3264215965493</v>
      </c>
      <c r="F133" s="83">
        <v>50.031437008944103</v>
      </c>
      <c r="G133" s="83">
        <v>6.7682332766525697</v>
      </c>
      <c r="H133" s="83">
        <v>16237.502372299999</v>
      </c>
      <c r="I133" s="83">
        <v>13.758986023593099</v>
      </c>
      <c r="J133" s="83">
        <v>49.968562991055897</v>
      </c>
      <c r="K133" s="83">
        <v>6.77674955157896</v>
      </c>
    </row>
    <row r="134" spans="1:11" x14ac:dyDescent="0.25">
      <c r="A134" s="83" t="s">
        <v>91</v>
      </c>
      <c r="B134" s="83" t="s">
        <v>92</v>
      </c>
      <c r="C134" s="83" t="s">
        <v>16</v>
      </c>
      <c r="D134" s="83">
        <v>355554.96725629998</v>
      </c>
      <c r="E134" s="83">
        <v>1.72006489498099</v>
      </c>
      <c r="F134" s="83">
        <v>35.309966610753897</v>
      </c>
      <c r="G134" s="83">
        <v>1.37980540979545</v>
      </c>
      <c r="H134" s="83">
        <v>651398.59680629999</v>
      </c>
      <c r="I134" s="83">
        <v>1.2541115477943201</v>
      </c>
      <c r="J134" s="83">
        <v>64.690033389246096</v>
      </c>
      <c r="K134" s="83">
        <v>0.75314357400399701</v>
      </c>
    </row>
    <row r="135" spans="1:11" x14ac:dyDescent="0.25">
      <c r="A135" s="83" t="s">
        <v>93</v>
      </c>
      <c r="B135" s="83" t="s">
        <v>94</v>
      </c>
      <c r="C135" s="83" t="s">
        <v>15</v>
      </c>
      <c r="D135" s="83">
        <v>954.01647909999997</v>
      </c>
      <c r="E135" s="83">
        <v>26.761545950235</v>
      </c>
      <c r="F135" s="83">
        <v>46.101627439497499</v>
      </c>
      <c r="G135" s="83">
        <v>18.840454452344499</v>
      </c>
      <c r="H135" s="83">
        <v>1115.3605301</v>
      </c>
      <c r="I135" s="83">
        <v>33.832314044006203</v>
      </c>
      <c r="J135" s="83">
        <v>53.898372560502501</v>
      </c>
      <c r="K135" s="83">
        <v>16.115061933972299</v>
      </c>
    </row>
    <row r="136" spans="1:11" x14ac:dyDescent="0.25">
      <c r="A136" s="83" t="s">
        <v>93</v>
      </c>
      <c r="B136" s="83" t="s">
        <v>94</v>
      </c>
      <c r="C136" s="83" t="s">
        <v>16</v>
      </c>
      <c r="D136" s="83">
        <v>44315.381556400003</v>
      </c>
      <c r="E136" s="83">
        <v>3.1504870341061899</v>
      </c>
      <c r="F136" s="83">
        <v>35.5171957541328</v>
      </c>
      <c r="G136" s="83">
        <v>2.38935024295251</v>
      </c>
      <c r="H136" s="83">
        <v>80456.241358800005</v>
      </c>
      <c r="I136" s="83">
        <v>2.0657959896332199</v>
      </c>
      <c r="J136" s="83">
        <v>64.4828042458672</v>
      </c>
      <c r="K136" s="83">
        <v>1.31605660294416</v>
      </c>
    </row>
    <row r="137" spans="1:11" x14ac:dyDescent="0.25">
      <c r="A137" s="83" t="s">
        <v>95</v>
      </c>
      <c r="B137" s="83" t="s">
        <v>96</v>
      </c>
      <c r="C137" s="83" t="s">
        <v>15</v>
      </c>
      <c r="D137" s="83">
        <v>379.77030710000003</v>
      </c>
      <c r="E137" s="83">
        <v>28.974116635663702</v>
      </c>
      <c r="F137" s="83">
        <v>58.881690007606402</v>
      </c>
      <c r="G137" s="83">
        <v>16.998075181891501</v>
      </c>
      <c r="H137" s="83">
        <v>265.20151190000001</v>
      </c>
      <c r="I137" s="83">
        <v>35.469693876052602</v>
      </c>
      <c r="J137" s="83">
        <v>41.118309992393598</v>
      </c>
      <c r="K137" s="83">
        <v>24.3413553176498</v>
      </c>
    </row>
    <row r="138" spans="1:11" x14ac:dyDescent="0.25">
      <c r="A138" s="83" t="s">
        <v>95</v>
      </c>
      <c r="B138" s="83" t="s">
        <v>96</v>
      </c>
      <c r="C138" s="83" t="s">
        <v>16</v>
      </c>
      <c r="D138" s="83">
        <v>43942.7276594</v>
      </c>
      <c r="E138" s="83">
        <v>2.4995207280494798</v>
      </c>
      <c r="F138" s="83">
        <v>34.678386841383897</v>
      </c>
      <c r="G138" s="83">
        <v>1.8947386014074099</v>
      </c>
      <c r="H138" s="83">
        <v>82772.300523400001</v>
      </c>
      <c r="I138" s="83">
        <v>1.6877865735563999</v>
      </c>
      <c r="J138" s="83">
        <v>65.321613158616103</v>
      </c>
      <c r="K138" s="83">
        <v>1.00589184812932</v>
      </c>
    </row>
    <row r="139" spans="1:11" x14ac:dyDescent="0.25">
      <c r="A139" s="83" t="s">
        <v>97</v>
      </c>
      <c r="B139" s="83" t="s">
        <v>98</v>
      </c>
      <c r="C139" s="83" t="s">
        <v>15</v>
      </c>
      <c r="D139" s="83">
        <v>1720.5505009000001</v>
      </c>
      <c r="E139" s="83">
        <v>15.529835430823001</v>
      </c>
      <c r="F139" s="83">
        <v>40.154999688053401</v>
      </c>
      <c r="G139" s="83">
        <v>8.8181481808612396</v>
      </c>
      <c r="H139" s="83">
        <v>2564.2222901999999</v>
      </c>
      <c r="I139" s="83">
        <v>13.243830110221699</v>
      </c>
      <c r="J139" s="83">
        <v>59.845000311946599</v>
      </c>
      <c r="K139" s="83">
        <v>5.9168307395096704</v>
      </c>
    </row>
    <row r="140" spans="1:11" x14ac:dyDescent="0.25">
      <c r="A140" s="83" t="s">
        <v>97</v>
      </c>
      <c r="B140" s="83" t="s">
        <v>98</v>
      </c>
      <c r="C140" s="83" t="s">
        <v>16</v>
      </c>
      <c r="D140" s="83">
        <v>21541.041717200002</v>
      </c>
      <c r="E140" s="83">
        <v>3.66084607631042</v>
      </c>
      <c r="F140" s="83">
        <v>33.083452177708999</v>
      </c>
      <c r="G140" s="83">
        <v>2.80601909169288</v>
      </c>
      <c r="H140" s="83">
        <v>43570.185495400001</v>
      </c>
      <c r="I140" s="83">
        <v>2.6161923448005302</v>
      </c>
      <c r="J140" s="83">
        <v>66.916547822290994</v>
      </c>
      <c r="K140" s="83">
        <v>1.3872921041338599</v>
      </c>
    </row>
    <row r="141" spans="1:11" x14ac:dyDescent="0.25">
      <c r="A141" s="83" t="s">
        <v>99</v>
      </c>
      <c r="B141" s="83" t="s">
        <v>100</v>
      </c>
      <c r="C141" s="83" t="s">
        <v>15</v>
      </c>
      <c r="D141" s="83">
        <v>1209.5042673</v>
      </c>
      <c r="E141" s="83">
        <v>20.467864848454301</v>
      </c>
      <c r="F141" s="83">
        <v>43.449761425124201</v>
      </c>
      <c r="G141" s="83">
        <v>12.5764201882638</v>
      </c>
      <c r="H141" s="83">
        <v>1574.1802170999999</v>
      </c>
      <c r="I141" s="83">
        <v>23.146955994394801</v>
      </c>
      <c r="J141" s="83">
        <v>56.550238574875699</v>
      </c>
      <c r="K141" s="83">
        <v>9.6629558165109302</v>
      </c>
    </row>
    <row r="142" spans="1:11" x14ac:dyDescent="0.25">
      <c r="A142" s="83" t="s">
        <v>99</v>
      </c>
      <c r="B142" s="83" t="s">
        <v>100</v>
      </c>
      <c r="C142" s="83" t="s">
        <v>16</v>
      </c>
      <c r="D142" s="83">
        <v>22109.088300799998</v>
      </c>
      <c r="E142" s="83">
        <v>2.7870403498750198</v>
      </c>
      <c r="F142" s="83">
        <v>33.948010302906802</v>
      </c>
      <c r="G142" s="83">
        <v>2.5544291307095999</v>
      </c>
      <c r="H142" s="83">
        <v>43017.227213799997</v>
      </c>
      <c r="I142" s="83">
        <v>2.8857342448917498</v>
      </c>
      <c r="J142" s="83">
        <v>66.051989697093205</v>
      </c>
      <c r="K142" s="83">
        <v>1.31287167646354</v>
      </c>
    </row>
    <row r="143" spans="1:11" x14ac:dyDescent="0.25">
      <c r="A143" s="83" t="s">
        <v>101</v>
      </c>
      <c r="B143" s="83" t="s">
        <v>102</v>
      </c>
      <c r="C143" s="83" t="s">
        <v>15</v>
      </c>
      <c r="D143" s="83">
        <v>4154.3673052000004</v>
      </c>
      <c r="E143" s="83">
        <v>16.374867000427699</v>
      </c>
      <c r="F143" s="83">
        <v>66.876909947547404</v>
      </c>
      <c r="G143" s="83">
        <v>6.6080440996675298</v>
      </c>
      <c r="H143" s="83">
        <v>2057.5933079000001</v>
      </c>
      <c r="I143" s="83">
        <v>20.664115282594398</v>
      </c>
      <c r="J143" s="83">
        <v>33.123090052452604</v>
      </c>
      <c r="K143" s="83">
        <v>13.3419185674727</v>
      </c>
    </row>
    <row r="144" spans="1:11" x14ac:dyDescent="0.25">
      <c r="A144" s="83" t="s">
        <v>101</v>
      </c>
      <c r="B144" s="83" t="s">
        <v>102</v>
      </c>
      <c r="C144" s="83" t="s">
        <v>16</v>
      </c>
      <c r="D144" s="83">
        <v>83719.945764599994</v>
      </c>
      <c r="E144" s="83">
        <v>2.4724622785744601</v>
      </c>
      <c r="F144" s="83">
        <v>40.082314347901097</v>
      </c>
      <c r="G144" s="83">
        <v>1.91204889385438</v>
      </c>
      <c r="H144" s="83">
        <v>125150.0936197</v>
      </c>
      <c r="I144" s="83">
        <v>1.86201074823517</v>
      </c>
      <c r="J144" s="83">
        <v>59.917685652098903</v>
      </c>
      <c r="K144" s="83">
        <v>1.2790771869431099</v>
      </c>
    </row>
    <row r="145" spans="1:11" x14ac:dyDescent="0.25">
      <c r="A145" s="83" t="s">
        <v>103</v>
      </c>
      <c r="B145" s="83" t="s">
        <v>104</v>
      </c>
      <c r="C145" s="83" t="s">
        <v>15</v>
      </c>
      <c r="D145" s="83">
        <v>412.24706620000001</v>
      </c>
      <c r="E145" s="83">
        <v>22.319477452666</v>
      </c>
      <c r="F145" s="83">
        <v>46.5717760385511</v>
      </c>
      <c r="G145" s="83">
        <v>18.907064944422999</v>
      </c>
      <c r="H145" s="83">
        <v>472.93941640000003</v>
      </c>
      <c r="I145" s="83">
        <v>34.0994491670005</v>
      </c>
      <c r="J145" s="83">
        <v>53.4282239614489</v>
      </c>
      <c r="K145" s="83">
        <v>16.4807199051452</v>
      </c>
    </row>
    <row r="146" spans="1:11" x14ac:dyDescent="0.25">
      <c r="A146" s="83" t="s">
        <v>103</v>
      </c>
      <c r="B146" s="83" t="s">
        <v>104</v>
      </c>
      <c r="C146" s="83" t="s">
        <v>16</v>
      </c>
      <c r="D146" s="83">
        <v>5373.0524845999998</v>
      </c>
      <c r="E146" s="83">
        <v>5.7946984237611998</v>
      </c>
      <c r="F146" s="83">
        <v>35.871015269563998</v>
      </c>
      <c r="G146" s="83">
        <v>4.2512588944804399</v>
      </c>
      <c r="H146" s="83">
        <v>9605.7610344000004</v>
      </c>
      <c r="I146" s="83">
        <v>3.0445897969981699</v>
      </c>
      <c r="J146" s="83">
        <v>64.128984730436002</v>
      </c>
      <c r="K146" s="83">
        <v>2.3779726649313599</v>
      </c>
    </row>
    <row r="147" spans="1:11" x14ac:dyDescent="0.25">
      <c r="A147" s="83" t="s">
        <v>105</v>
      </c>
      <c r="B147" s="83" t="s">
        <v>106</v>
      </c>
      <c r="C147" s="83" t="s">
        <v>15</v>
      </c>
      <c r="D147" s="83">
        <v>11678.125148499999</v>
      </c>
      <c r="E147" s="83">
        <v>8.7599803171017108</v>
      </c>
      <c r="F147" s="83">
        <v>50.305239545227501</v>
      </c>
      <c r="G147" s="83">
        <v>5.1249085069719698</v>
      </c>
      <c r="H147" s="83">
        <v>11536.4052942</v>
      </c>
      <c r="I147" s="83">
        <v>11.4564788541706</v>
      </c>
      <c r="J147" s="83">
        <v>49.694760454772499</v>
      </c>
      <c r="K147" s="83">
        <v>5.1878658379938001</v>
      </c>
    </row>
    <row r="148" spans="1:11" x14ac:dyDescent="0.25">
      <c r="A148" s="83" t="s">
        <v>105</v>
      </c>
      <c r="B148" s="83" t="s">
        <v>106</v>
      </c>
      <c r="C148" s="83" t="s">
        <v>16</v>
      </c>
      <c r="D148" s="83">
        <v>97957.607789500005</v>
      </c>
      <c r="E148" s="83">
        <v>2.2537363830054198</v>
      </c>
      <c r="F148" s="83">
        <v>34.554353457981897</v>
      </c>
      <c r="G148" s="83">
        <v>1.5852371991902099</v>
      </c>
      <c r="H148" s="83">
        <v>185530.86178529999</v>
      </c>
      <c r="I148" s="83">
        <v>1.6793039800923499</v>
      </c>
      <c r="J148" s="83">
        <v>65.445646542018096</v>
      </c>
      <c r="K148" s="83">
        <v>0.83698228056149404</v>
      </c>
    </row>
    <row r="149" spans="1:11" x14ac:dyDescent="0.25">
      <c r="A149" s="83" t="s">
        <v>107</v>
      </c>
      <c r="B149" s="83" t="s">
        <v>108</v>
      </c>
      <c r="C149" s="83" t="s">
        <v>15</v>
      </c>
      <c r="D149" s="83">
        <v>24561.087980299999</v>
      </c>
      <c r="E149" s="83">
        <v>7.3314523501519</v>
      </c>
      <c r="F149" s="83">
        <v>49.305417195485802</v>
      </c>
      <c r="G149" s="83">
        <v>3.4912416952857401</v>
      </c>
      <c r="H149" s="83">
        <v>25253.0894009</v>
      </c>
      <c r="I149" s="83">
        <v>8.9330535570067102</v>
      </c>
      <c r="J149" s="83">
        <v>50.694582804514198</v>
      </c>
      <c r="K149" s="83">
        <v>3.3955724417365301</v>
      </c>
    </row>
    <row r="150" spans="1:11" x14ac:dyDescent="0.25">
      <c r="A150" s="83" t="s">
        <v>107</v>
      </c>
      <c r="B150" s="83" t="s">
        <v>108</v>
      </c>
      <c r="C150" s="83" t="s">
        <v>16</v>
      </c>
      <c r="D150" s="83">
        <v>159034.61855049999</v>
      </c>
      <c r="E150" s="83">
        <v>2.1353183556219602</v>
      </c>
      <c r="F150" s="83">
        <v>35.627325743458101</v>
      </c>
      <c r="G150" s="83">
        <v>1.52752913869142</v>
      </c>
      <c r="H150" s="83">
        <v>287349.20406830002</v>
      </c>
      <c r="I150" s="83">
        <v>1.4951093181873301</v>
      </c>
      <c r="J150" s="83">
        <v>64.372674256541899</v>
      </c>
      <c r="K150" s="83">
        <v>0.84541738921546405</v>
      </c>
    </row>
    <row r="151" spans="1:11" x14ac:dyDescent="0.25">
      <c r="A151" s="83" t="s">
        <v>109</v>
      </c>
      <c r="B151" s="83" t="s">
        <v>110</v>
      </c>
      <c r="C151" s="83" t="s">
        <v>15</v>
      </c>
      <c r="D151" s="83">
        <v>247.2346388</v>
      </c>
      <c r="E151" s="83">
        <v>8.9856787965718805</v>
      </c>
      <c r="F151" s="83">
        <v>55.241935483871003</v>
      </c>
      <c r="G151" s="83">
        <v>7.6943025642516298</v>
      </c>
      <c r="H151" s="83">
        <v>200.31419639999999</v>
      </c>
      <c r="I151" s="83">
        <v>19.698459506982399</v>
      </c>
      <c r="J151" s="83">
        <v>44.758064516128997</v>
      </c>
      <c r="K151" s="83">
        <v>9.4965716333556198</v>
      </c>
    </row>
    <row r="152" spans="1:11" x14ac:dyDescent="0.25">
      <c r="A152" s="83" t="s">
        <v>109</v>
      </c>
      <c r="B152" s="83" t="s">
        <v>110</v>
      </c>
      <c r="C152" s="83" t="s">
        <v>16</v>
      </c>
      <c r="D152" s="83">
        <v>886.07450840000001</v>
      </c>
      <c r="E152" s="83">
        <v>7.7721265962628898</v>
      </c>
      <c r="F152" s="83">
        <v>38.509803921568597</v>
      </c>
      <c r="G152" s="83">
        <v>2.8147002627098301</v>
      </c>
      <c r="H152" s="83">
        <v>1414.8318016000001</v>
      </c>
      <c r="I152" s="83">
        <v>7.5558138022471901</v>
      </c>
      <c r="J152" s="83">
        <v>61.490196078431403</v>
      </c>
      <c r="K152" s="83">
        <v>1.7627778431001599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516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509</v>
      </c>
      <c r="I162" s="5" t="s">
        <v>510</v>
      </c>
      <c r="J162" s="5" t="s">
        <v>511</v>
      </c>
      <c r="K162" s="5" t="s">
        <v>512</v>
      </c>
    </row>
    <row r="163" spans="1:11" x14ac:dyDescent="0.25">
      <c r="A163" s="84" t="s">
        <v>71</v>
      </c>
      <c r="B163" s="84" t="s">
        <v>72</v>
      </c>
      <c r="C163" s="84" t="s">
        <v>15</v>
      </c>
      <c r="D163" s="84">
        <v>3826.2589342000001</v>
      </c>
      <c r="E163" s="84">
        <v>14.442530776799501</v>
      </c>
      <c r="F163" s="84">
        <v>44.177742342551802</v>
      </c>
      <c r="G163" s="84">
        <v>8.5171503031311797</v>
      </c>
      <c r="H163" s="84">
        <v>4834.7969082</v>
      </c>
      <c r="I163" s="84">
        <v>18.1013086903918</v>
      </c>
      <c r="J163" s="84">
        <v>55.822257657448198</v>
      </c>
      <c r="K163" s="84">
        <v>6.74047391442814</v>
      </c>
    </row>
    <row r="164" spans="1:11" x14ac:dyDescent="0.25">
      <c r="A164" s="84" t="s">
        <v>71</v>
      </c>
      <c r="B164" s="84" t="s">
        <v>72</v>
      </c>
      <c r="C164" s="84" t="s">
        <v>16</v>
      </c>
      <c r="D164" s="84">
        <v>136765.21957039999</v>
      </c>
      <c r="E164" s="84">
        <v>2.3210804832910101</v>
      </c>
      <c r="F164" s="84">
        <v>35.137474132485103</v>
      </c>
      <c r="G164" s="84">
        <v>1.79290126615738</v>
      </c>
      <c r="H164" s="84">
        <v>252463.7245897</v>
      </c>
      <c r="I164" s="84">
        <v>1.4374270920311101</v>
      </c>
      <c r="J164" s="84">
        <v>64.862525867514904</v>
      </c>
      <c r="K164" s="84">
        <v>0.971254526695146</v>
      </c>
    </row>
    <row r="165" spans="1:11" x14ac:dyDescent="0.25">
      <c r="A165" s="84" t="s">
        <v>73</v>
      </c>
      <c r="B165" s="84" t="s">
        <v>74</v>
      </c>
      <c r="C165" s="84" t="s">
        <v>15</v>
      </c>
      <c r="D165" s="84">
        <v>1362.1686648</v>
      </c>
      <c r="E165" s="84">
        <v>19.500219918906701</v>
      </c>
      <c r="F165" s="84">
        <v>53.319935291356003</v>
      </c>
      <c r="G165" s="84">
        <v>9.2231476899662894</v>
      </c>
      <c r="H165" s="84">
        <v>1192.5393583</v>
      </c>
      <c r="I165" s="84">
        <v>21.674835165803898</v>
      </c>
      <c r="J165" s="84">
        <v>46.680064708643997</v>
      </c>
      <c r="K165" s="84">
        <v>10.535067615717301</v>
      </c>
    </row>
    <row r="166" spans="1:11" x14ac:dyDescent="0.25">
      <c r="A166" s="84" t="s">
        <v>73</v>
      </c>
      <c r="B166" s="84" t="s">
        <v>74</v>
      </c>
      <c r="C166" s="84" t="s">
        <v>16</v>
      </c>
      <c r="D166" s="84">
        <v>47017.292543299998</v>
      </c>
      <c r="E166" s="84">
        <v>3.7672319231449398</v>
      </c>
      <c r="F166" s="84">
        <v>31.8825520165956</v>
      </c>
      <c r="G166" s="84">
        <v>2.6626530649572899</v>
      </c>
      <c r="H166" s="84">
        <v>100452.9994171</v>
      </c>
      <c r="I166" s="84">
        <v>2.4083824620555099</v>
      </c>
      <c r="J166" s="84">
        <v>68.117447983404304</v>
      </c>
      <c r="K166" s="84">
        <v>1.24626182217412</v>
      </c>
    </row>
    <row r="167" spans="1:11" x14ac:dyDescent="0.25">
      <c r="A167" s="84" t="s">
        <v>75</v>
      </c>
      <c r="B167" s="84" t="s">
        <v>76</v>
      </c>
      <c r="C167" s="84" t="s">
        <v>15</v>
      </c>
      <c r="D167" s="84">
        <v>3530.624644</v>
      </c>
      <c r="E167" s="84">
        <v>11.406920232090799</v>
      </c>
      <c r="F167" s="84">
        <v>47.528216976219099</v>
      </c>
      <c r="G167" s="84">
        <v>6.7931803744242902</v>
      </c>
      <c r="H167" s="84">
        <v>3897.8565165</v>
      </c>
      <c r="I167" s="84">
        <v>12.7621856100788</v>
      </c>
      <c r="J167" s="84">
        <v>52.471783023780901</v>
      </c>
      <c r="K167" s="84">
        <v>6.15316904035648</v>
      </c>
    </row>
    <row r="168" spans="1:11" x14ac:dyDescent="0.25">
      <c r="A168" s="84" t="s">
        <v>75</v>
      </c>
      <c r="B168" s="84" t="s">
        <v>76</v>
      </c>
      <c r="C168" s="84" t="s">
        <v>16</v>
      </c>
      <c r="D168" s="84">
        <v>26960.544335999999</v>
      </c>
      <c r="E168" s="84">
        <v>3.18725968524855</v>
      </c>
      <c r="F168" s="84">
        <v>33.8638538897236</v>
      </c>
      <c r="G168" s="84">
        <v>2.1922480353002198</v>
      </c>
      <c r="H168" s="84">
        <v>52653.974506999999</v>
      </c>
      <c r="I168" s="84">
        <v>2.1236399090671698</v>
      </c>
      <c r="J168" s="84">
        <v>66.1361461102764</v>
      </c>
      <c r="K168" s="84">
        <v>1.12250216445413</v>
      </c>
    </row>
    <row r="169" spans="1:11" x14ac:dyDescent="0.25">
      <c r="A169" s="84" t="s">
        <v>77</v>
      </c>
      <c r="B169" s="84" t="s">
        <v>78</v>
      </c>
      <c r="C169" s="84" t="s">
        <v>15</v>
      </c>
      <c r="D169" s="84">
        <v>9159.5101730000006</v>
      </c>
      <c r="E169" s="84">
        <v>9.6373459840357292</v>
      </c>
      <c r="F169" s="84">
        <v>51.057138724343702</v>
      </c>
      <c r="G169" s="84">
        <v>4.9536123667543501</v>
      </c>
      <c r="H169" s="84">
        <v>8780.2146174000009</v>
      </c>
      <c r="I169" s="84">
        <v>11.235100142402301</v>
      </c>
      <c r="J169" s="84">
        <v>48.942861275656298</v>
      </c>
      <c r="K169" s="84">
        <v>5.1676029395077396</v>
      </c>
    </row>
    <row r="170" spans="1:11" x14ac:dyDescent="0.25">
      <c r="A170" s="84" t="s">
        <v>77</v>
      </c>
      <c r="B170" s="84" t="s">
        <v>78</v>
      </c>
      <c r="C170" s="84" t="s">
        <v>16</v>
      </c>
      <c r="D170" s="84">
        <v>104030.87520739999</v>
      </c>
      <c r="E170" s="84">
        <v>2.01518510943604</v>
      </c>
      <c r="F170" s="84">
        <v>34.794532001578098</v>
      </c>
      <c r="G170" s="84">
        <v>1.5174996864602599</v>
      </c>
      <c r="H170" s="84">
        <v>194955.40000009999</v>
      </c>
      <c r="I170" s="84">
        <v>1.5846829558759801</v>
      </c>
      <c r="J170" s="84">
        <v>65.205467998421895</v>
      </c>
      <c r="K170" s="84">
        <v>0.809758644845614</v>
      </c>
    </row>
    <row r="171" spans="1:11" x14ac:dyDescent="0.25">
      <c r="A171" s="84" t="s">
        <v>79</v>
      </c>
      <c r="B171" s="84" t="s">
        <v>80</v>
      </c>
      <c r="C171" s="84" t="s">
        <v>15</v>
      </c>
      <c r="D171" s="84">
        <v>16167.598238099999</v>
      </c>
      <c r="E171" s="84">
        <v>7.3374267855332196</v>
      </c>
      <c r="F171" s="84">
        <v>47.207332950016401</v>
      </c>
      <c r="G171" s="84">
        <v>4.1981993085023896</v>
      </c>
      <c r="H171" s="84">
        <v>18080.467110599999</v>
      </c>
      <c r="I171" s="84">
        <v>8.2090340743519103</v>
      </c>
      <c r="J171" s="84">
        <v>52.792667049983599</v>
      </c>
      <c r="K171" s="84">
        <v>3.7540401654525399</v>
      </c>
    </row>
    <row r="172" spans="1:11" x14ac:dyDescent="0.25">
      <c r="A172" s="84" t="s">
        <v>79</v>
      </c>
      <c r="B172" s="84" t="s">
        <v>80</v>
      </c>
      <c r="C172" s="84" t="s">
        <v>16</v>
      </c>
      <c r="D172" s="84">
        <v>96235.403883399995</v>
      </c>
      <c r="E172" s="84">
        <v>2.4343862643592402</v>
      </c>
      <c r="F172" s="84">
        <v>36.9131089192676</v>
      </c>
      <c r="G172" s="84">
        <v>1.67740055156935</v>
      </c>
      <c r="H172" s="84">
        <v>164472.5307798</v>
      </c>
      <c r="I172" s="84">
        <v>1.6114877436228401</v>
      </c>
      <c r="J172" s="84">
        <v>63.0868910807324</v>
      </c>
      <c r="K172" s="84">
        <v>0.98147282582180795</v>
      </c>
    </row>
    <row r="173" spans="1:11" x14ac:dyDescent="0.25">
      <c r="A173" s="84" t="s">
        <v>81</v>
      </c>
      <c r="B173" s="84" t="s">
        <v>82</v>
      </c>
      <c r="C173" s="84" t="s">
        <v>15</v>
      </c>
      <c r="D173" s="84">
        <v>3277.0353242000001</v>
      </c>
      <c r="E173" s="84">
        <v>16.901954479247198</v>
      </c>
      <c r="F173" s="84">
        <v>54.249364095688698</v>
      </c>
      <c r="G173" s="84">
        <v>10.187700054031</v>
      </c>
      <c r="H173" s="84">
        <v>2763.6535923000001</v>
      </c>
      <c r="I173" s="84">
        <v>22.605823886494999</v>
      </c>
      <c r="J173" s="84">
        <v>45.750635904311302</v>
      </c>
      <c r="K173" s="84">
        <v>12.080187271817</v>
      </c>
    </row>
    <row r="174" spans="1:11" x14ac:dyDescent="0.25">
      <c r="A174" s="84" t="s">
        <v>81</v>
      </c>
      <c r="B174" s="84" t="s">
        <v>82</v>
      </c>
      <c r="C174" s="84" t="s">
        <v>16</v>
      </c>
      <c r="D174" s="84">
        <v>46937.077536099998</v>
      </c>
      <c r="E174" s="84">
        <v>3.24913720776728</v>
      </c>
      <c r="F174" s="84">
        <v>33.839423426274003</v>
      </c>
      <c r="G174" s="84">
        <v>2.6393991479365102</v>
      </c>
      <c r="H174" s="84">
        <v>91768.233558699998</v>
      </c>
      <c r="I174" s="84">
        <v>2.61319633090383</v>
      </c>
      <c r="J174" s="84">
        <v>66.160576573726004</v>
      </c>
      <c r="K174" s="84">
        <v>1.3499843862219301</v>
      </c>
    </row>
    <row r="175" spans="1:11" x14ac:dyDescent="0.25">
      <c r="A175" s="84" t="s">
        <v>83</v>
      </c>
      <c r="B175" s="84" t="s">
        <v>84</v>
      </c>
      <c r="C175" s="84" t="s">
        <v>15</v>
      </c>
      <c r="D175" s="84">
        <v>24333.788628400001</v>
      </c>
      <c r="E175" s="84">
        <v>9.6684388520646998</v>
      </c>
      <c r="F175" s="84">
        <v>56.363620330403997</v>
      </c>
      <c r="G175" s="84">
        <v>4.7386574966438602</v>
      </c>
      <c r="H175" s="84">
        <v>18839.074444900001</v>
      </c>
      <c r="I175" s="84">
        <v>10.830540378906999</v>
      </c>
      <c r="J175" s="84">
        <v>43.636379669596003</v>
      </c>
      <c r="K175" s="84">
        <v>6.1207619431075999</v>
      </c>
    </row>
    <row r="176" spans="1:11" x14ac:dyDescent="0.25">
      <c r="A176" s="84" t="s">
        <v>83</v>
      </c>
      <c r="B176" s="84" t="s">
        <v>84</v>
      </c>
      <c r="C176" s="84" t="s">
        <v>16</v>
      </c>
      <c r="D176" s="84">
        <v>200005.4959372</v>
      </c>
      <c r="E176" s="84">
        <v>2.2442010902266798</v>
      </c>
      <c r="F176" s="84">
        <v>38.287493636846897</v>
      </c>
      <c r="G176" s="84">
        <v>1.6512309623704899</v>
      </c>
      <c r="H176" s="84">
        <v>322372.6409924</v>
      </c>
      <c r="I176" s="84">
        <v>1.66422644196373</v>
      </c>
      <c r="J176" s="84">
        <v>61.712506363153103</v>
      </c>
      <c r="K176" s="84">
        <v>1.0244519091915001</v>
      </c>
    </row>
    <row r="177" spans="1:11" x14ac:dyDescent="0.25">
      <c r="A177" s="84" t="s">
        <v>85</v>
      </c>
      <c r="B177" s="84" t="s">
        <v>86</v>
      </c>
      <c r="C177" s="84" t="s">
        <v>15</v>
      </c>
      <c r="D177" s="84">
        <v>16730.936171199999</v>
      </c>
      <c r="E177" s="84">
        <v>7.3573934259262304</v>
      </c>
      <c r="F177" s="84">
        <v>42.917512342823699</v>
      </c>
      <c r="G177" s="84">
        <v>4.7943050114646599</v>
      </c>
      <c r="H177" s="84">
        <v>22253.001289</v>
      </c>
      <c r="I177" s="84">
        <v>7.9579102714424099</v>
      </c>
      <c r="J177" s="84">
        <v>57.082487657176301</v>
      </c>
      <c r="K177" s="84">
        <v>3.6046019182019302</v>
      </c>
    </row>
    <row r="178" spans="1:11" x14ac:dyDescent="0.25">
      <c r="A178" s="84" t="s">
        <v>85</v>
      </c>
      <c r="B178" s="84" t="s">
        <v>86</v>
      </c>
      <c r="C178" s="84" t="s">
        <v>16</v>
      </c>
      <c r="D178" s="84">
        <v>283106.51879050001</v>
      </c>
      <c r="E178" s="84">
        <v>1.6174972132244201</v>
      </c>
      <c r="F178" s="84">
        <v>35.207039849820099</v>
      </c>
      <c r="G178" s="84">
        <v>1.2319776728324401</v>
      </c>
      <c r="H178" s="84">
        <v>521012.54375529999</v>
      </c>
      <c r="I178" s="84">
        <v>1.1204906603637399</v>
      </c>
      <c r="J178" s="84">
        <v>64.792960150179894</v>
      </c>
      <c r="K178" s="84">
        <v>0.66942900773426295</v>
      </c>
    </row>
    <row r="179" spans="1:11" x14ac:dyDescent="0.25">
      <c r="A179" s="84" t="s">
        <v>87</v>
      </c>
      <c r="B179" s="84" t="s">
        <v>88</v>
      </c>
      <c r="C179" s="84" t="s">
        <v>15</v>
      </c>
      <c r="D179" s="84">
        <v>3404.6695399</v>
      </c>
      <c r="E179" s="84">
        <v>17.022117371627498</v>
      </c>
      <c r="F179" s="84">
        <v>44.192072017441902</v>
      </c>
      <c r="G179" s="84">
        <v>8.1023436115095695</v>
      </c>
      <c r="H179" s="84">
        <v>4299.5846044999998</v>
      </c>
      <c r="I179" s="84">
        <v>18.914212524288001</v>
      </c>
      <c r="J179" s="84">
        <v>55.807927982558098</v>
      </c>
      <c r="K179" s="84">
        <v>6.4159227072862697</v>
      </c>
    </row>
    <row r="180" spans="1:11" x14ac:dyDescent="0.25">
      <c r="A180" s="84" t="s">
        <v>87</v>
      </c>
      <c r="B180" s="84" t="s">
        <v>88</v>
      </c>
      <c r="C180" s="84" t="s">
        <v>16</v>
      </c>
      <c r="D180" s="84">
        <v>97943.935829399998</v>
      </c>
      <c r="E180" s="84">
        <v>2.18364426820543</v>
      </c>
      <c r="F180" s="84">
        <v>34.9282401437274</v>
      </c>
      <c r="G180" s="84">
        <v>1.68225678294187</v>
      </c>
      <c r="H180" s="84">
        <v>182470.81002199999</v>
      </c>
      <c r="I180" s="84">
        <v>1.43277876327551</v>
      </c>
      <c r="J180" s="84">
        <v>65.071759856272493</v>
      </c>
      <c r="K180" s="84">
        <v>0.90297648362039995</v>
      </c>
    </row>
    <row r="181" spans="1:11" x14ac:dyDescent="0.25">
      <c r="A181" s="84" t="s">
        <v>89</v>
      </c>
      <c r="B181" s="84" t="s">
        <v>90</v>
      </c>
      <c r="C181" s="84" t="s">
        <v>15</v>
      </c>
      <c r="D181" s="84">
        <v>10862.8419486</v>
      </c>
      <c r="E181" s="84">
        <v>11.099760794364601</v>
      </c>
      <c r="F181" s="84">
        <v>50.055525350935902</v>
      </c>
      <c r="G181" s="84">
        <v>5.8553576957555</v>
      </c>
      <c r="H181" s="84">
        <v>10838.742187100001</v>
      </c>
      <c r="I181" s="84">
        <v>12.9062831680726</v>
      </c>
      <c r="J181" s="84">
        <v>49.944474649064098</v>
      </c>
      <c r="K181" s="84">
        <v>5.8683769854045202</v>
      </c>
    </row>
    <row r="182" spans="1:11" x14ac:dyDescent="0.25">
      <c r="A182" s="84" t="s">
        <v>89</v>
      </c>
      <c r="B182" s="84" t="s">
        <v>90</v>
      </c>
      <c r="C182" s="84" t="s">
        <v>16</v>
      </c>
      <c r="D182" s="84">
        <v>237057.76827560001</v>
      </c>
      <c r="E182" s="84">
        <v>1.7275682841625399</v>
      </c>
      <c r="F182" s="84">
        <v>35.691558340401897</v>
      </c>
      <c r="G182" s="84">
        <v>1.3927326620859699</v>
      </c>
      <c r="H182" s="84">
        <v>427126.64758739999</v>
      </c>
      <c r="I182" s="84">
        <v>1.3334744639395699</v>
      </c>
      <c r="J182" s="84">
        <v>64.308441659598103</v>
      </c>
      <c r="K182" s="84">
        <v>0.77297471029614695</v>
      </c>
    </row>
    <row r="183" spans="1:11" x14ac:dyDescent="0.25">
      <c r="A183" s="84" t="s">
        <v>91</v>
      </c>
      <c r="B183" s="84" t="s">
        <v>92</v>
      </c>
      <c r="C183" s="84" t="s">
        <v>15</v>
      </c>
      <c r="D183" s="84">
        <v>16166.7515688</v>
      </c>
      <c r="E183" s="84">
        <v>12.3928075271634</v>
      </c>
      <c r="F183" s="84">
        <v>50.045498913043502</v>
      </c>
      <c r="G183" s="84">
        <v>6.8063788617224601</v>
      </c>
      <c r="H183" s="84">
        <v>16137.355533600001</v>
      </c>
      <c r="I183" s="84">
        <v>13.8410738331515</v>
      </c>
      <c r="J183" s="84">
        <v>49.954501086956498</v>
      </c>
      <c r="K183" s="84">
        <v>6.8187774577741598</v>
      </c>
    </row>
    <row r="184" spans="1:11" x14ac:dyDescent="0.25">
      <c r="A184" s="84" t="s">
        <v>91</v>
      </c>
      <c r="B184" s="84" t="s">
        <v>92</v>
      </c>
      <c r="C184" s="84" t="s">
        <v>16</v>
      </c>
      <c r="D184" s="84">
        <v>354578.42295039998</v>
      </c>
      <c r="E184" s="84">
        <v>1.7235322273065601</v>
      </c>
      <c r="F184" s="84">
        <v>35.3101789088986</v>
      </c>
      <c r="G184" s="84">
        <v>1.3835776861836899</v>
      </c>
      <c r="H184" s="84">
        <v>649603.46994009998</v>
      </c>
      <c r="I184" s="84">
        <v>1.25577411559911</v>
      </c>
      <c r="J184" s="84">
        <v>64.689821091101393</v>
      </c>
      <c r="K184" s="84">
        <v>0.75520962663825197</v>
      </c>
    </row>
    <row r="185" spans="1:11" x14ac:dyDescent="0.25">
      <c r="A185" s="84" t="s">
        <v>93</v>
      </c>
      <c r="B185" s="84" t="s">
        <v>94</v>
      </c>
      <c r="C185" s="84" t="s">
        <v>15</v>
      </c>
      <c r="D185" s="84">
        <v>954.01647909999997</v>
      </c>
      <c r="E185" s="84">
        <v>26.761545950235</v>
      </c>
      <c r="F185" s="84">
        <v>46.101627439497499</v>
      </c>
      <c r="G185" s="84">
        <v>18.840454452344499</v>
      </c>
      <c r="H185" s="84">
        <v>1115.3605301</v>
      </c>
      <c r="I185" s="84">
        <v>33.832314044006203</v>
      </c>
      <c r="J185" s="84">
        <v>53.898372560502501</v>
      </c>
      <c r="K185" s="84">
        <v>16.115061933972299</v>
      </c>
    </row>
    <row r="186" spans="1:11" x14ac:dyDescent="0.25">
      <c r="A186" s="84" t="s">
        <v>93</v>
      </c>
      <c r="B186" s="84" t="s">
        <v>94</v>
      </c>
      <c r="C186" s="84" t="s">
        <v>16</v>
      </c>
      <c r="D186" s="84">
        <v>44315.381556400003</v>
      </c>
      <c r="E186" s="84">
        <v>3.1504870341061899</v>
      </c>
      <c r="F186" s="84">
        <v>35.5171957541328</v>
      </c>
      <c r="G186" s="84">
        <v>2.38935024295251</v>
      </c>
      <c r="H186" s="84">
        <v>80456.241358800005</v>
      </c>
      <c r="I186" s="84">
        <v>2.0657959896332199</v>
      </c>
      <c r="J186" s="84">
        <v>64.4828042458672</v>
      </c>
      <c r="K186" s="84">
        <v>1.31605660294416</v>
      </c>
    </row>
    <row r="187" spans="1:11" x14ac:dyDescent="0.25">
      <c r="A187" s="84" t="s">
        <v>95</v>
      </c>
      <c r="B187" s="84" t="s">
        <v>96</v>
      </c>
      <c r="C187" s="84" t="s">
        <v>15</v>
      </c>
      <c r="D187" s="84">
        <v>379.77030710000003</v>
      </c>
      <c r="E187" s="84">
        <v>28.974116635663702</v>
      </c>
      <c r="F187" s="84">
        <v>58.881690007606402</v>
      </c>
      <c r="G187" s="84">
        <v>16.998075181891501</v>
      </c>
      <c r="H187" s="84">
        <v>265.20151190000001</v>
      </c>
      <c r="I187" s="84">
        <v>35.469693876052602</v>
      </c>
      <c r="J187" s="84">
        <v>41.118309992393598</v>
      </c>
      <c r="K187" s="84">
        <v>24.3413553176498</v>
      </c>
    </row>
    <row r="188" spans="1:11" x14ac:dyDescent="0.25">
      <c r="A188" s="84" t="s">
        <v>95</v>
      </c>
      <c r="B188" s="84" t="s">
        <v>96</v>
      </c>
      <c r="C188" s="84" t="s">
        <v>16</v>
      </c>
      <c r="D188" s="84">
        <v>43942.7276594</v>
      </c>
      <c r="E188" s="84">
        <v>2.4995207280494798</v>
      </c>
      <c r="F188" s="84">
        <v>34.678386841383897</v>
      </c>
      <c r="G188" s="84">
        <v>1.8947386014074099</v>
      </c>
      <c r="H188" s="84">
        <v>82772.300523400001</v>
      </c>
      <c r="I188" s="84">
        <v>1.6877865735563999</v>
      </c>
      <c r="J188" s="84">
        <v>65.321613158616103</v>
      </c>
      <c r="K188" s="84">
        <v>1.00589184812932</v>
      </c>
    </row>
    <row r="189" spans="1:11" x14ac:dyDescent="0.25">
      <c r="A189" s="84" t="s">
        <v>97</v>
      </c>
      <c r="B189" s="84" t="s">
        <v>98</v>
      </c>
      <c r="C189" s="84" t="s">
        <v>15</v>
      </c>
      <c r="D189" s="84">
        <v>1720.5505009000001</v>
      </c>
      <c r="E189" s="84">
        <v>15.529835430823001</v>
      </c>
      <c r="F189" s="84">
        <v>40.154999688053401</v>
      </c>
      <c r="G189" s="84">
        <v>8.8181481808612396</v>
      </c>
      <c r="H189" s="84">
        <v>2564.2222901999999</v>
      </c>
      <c r="I189" s="84">
        <v>13.243830110221699</v>
      </c>
      <c r="J189" s="84">
        <v>59.845000311946599</v>
      </c>
      <c r="K189" s="84">
        <v>5.9168307395096704</v>
      </c>
    </row>
    <row r="190" spans="1:11" x14ac:dyDescent="0.25">
      <c r="A190" s="84" t="s">
        <v>97</v>
      </c>
      <c r="B190" s="84" t="s">
        <v>98</v>
      </c>
      <c r="C190" s="84" t="s">
        <v>16</v>
      </c>
      <c r="D190" s="84">
        <v>21541.041717200002</v>
      </c>
      <c r="E190" s="84">
        <v>3.66084607631042</v>
      </c>
      <c r="F190" s="84">
        <v>33.083452177708999</v>
      </c>
      <c r="G190" s="84">
        <v>2.80601909169288</v>
      </c>
      <c r="H190" s="84">
        <v>43570.185495400001</v>
      </c>
      <c r="I190" s="84">
        <v>2.6161923448005302</v>
      </c>
      <c r="J190" s="84">
        <v>66.916547822290994</v>
      </c>
      <c r="K190" s="84">
        <v>1.3872921041338599</v>
      </c>
    </row>
    <row r="191" spans="1:11" x14ac:dyDescent="0.25">
      <c r="A191" s="84" t="s">
        <v>99</v>
      </c>
      <c r="B191" s="84" t="s">
        <v>100</v>
      </c>
      <c r="C191" s="84" t="s">
        <v>15</v>
      </c>
      <c r="D191" s="84">
        <v>1209.5042673</v>
      </c>
      <c r="E191" s="84">
        <v>20.467864848454301</v>
      </c>
      <c r="F191" s="84">
        <v>43.449761425124201</v>
      </c>
      <c r="G191" s="84">
        <v>12.5764201882638</v>
      </c>
      <c r="H191" s="84">
        <v>1574.1802170999999</v>
      </c>
      <c r="I191" s="84">
        <v>23.146955994394801</v>
      </c>
      <c r="J191" s="84">
        <v>56.550238574875699</v>
      </c>
      <c r="K191" s="84">
        <v>9.6629558165109302</v>
      </c>
    </row>
    <row r="192" spans="1:11" x14ac:dyDescent="0.25">
      <c r="A192" s="84" t="s">
        <v>99</v>
      </c>
      <c r="B192" s="84" t="s">
        <v>100</v>
      </c>
      <c r="C192" s="84" t="s">
        <v>16</v>
      </c>
      <c r="D192" s="84">
        <v>22109.088300799998</v>
      </c>
      <c r="E192" s="84">
        <v>2.7870403498750198</v>
      </c>
      <c r="F192" s="84">
        <v>33.948010302906802</v>
      </c>
      <c r="G192" s="84">
        <v>2.5544291307095999</v>
      </c>
      <c r="H192" s="84">
        <v>43017.227213799997</v>
      </c>
      <c r="I192" s="84">
        <v>2.8857342448917498</v>
      </c>
      <c r="J192" s="84">
        <v>66.051989697093205</v>
      </c>
      <c r="K192" s="84">
        <v>1.31287167646354</v>
      </c>
    </row>
    <row r="193" spans="1:11" x14ac:dyDescent="0.25">
      <c r="A193" s="84" t="s">
        <v>101</v>
      </c>
      <c r="B193" s="84" t="s">
        <v>102</v>
      </c>
      <c r="C193" s="84" t="s">
        <v>15</v>
      </c>
      <c r="D193" s="84">
        <v>4154.3673052000004</v>
      </c>
      <c r="E193" s="84">
        <v>16.374867000427699</v>
      </c>
      <c r="F193" s="84">
        <v>66.876909947547404</v>
      </c>
      <c r="G193" s="84">
        <v>6.6080440996675298</v>
      </c>
      <c r="H193" s="84">
        <v>2057.5933079000001</v>
      </c>
      <c r="I193" s="84">
        <v>20.664115282594398</v>
      </c>
      <c r="J193" s="84">
        <v>33.123090052452604</v>
      </c>
      <c r="K193" s="84">
        <v>13.3419185674727</v>
      </c>
    </row>
    <row r="194" spans="1:11" x14ac:dyDescent="0.25">
      <c r="A194" s="84" t="s">
        <v>101</v>
      </c>
      <c r="B194" s="84" t="s">
        <v>102</v>
      </c>
      <c r="C194" s="84" t="s">
        <v>16</v>
      </c>
      <c r="D194" s="84">
        <v>83719.945764599994</v>
      </c>
      <c r="E194" s="84">
        <v>2.4724622785744601</v>
      </c>
      <c r="F194" s="84">
        <v>40.082314347901097</v>
      </c>
      <c r="G194" s="84">
        <v>1.91204889385438</v>
      </c>
      <c r="H194" s="84">
        <v>125150.0936197</v>
      </c>
      <c r="I194" s="84">
        <v>1.86201074823517</v>
      </c>
      <c r="J194" s="84">
        <v>59.917685652098903</v>
      </c>
      <c r="K194" s="84">
        <v>1.2790771869431099</v>
      </c>
    </row>
    <row r="195" spans="1:11" x14ac:dyDescent="0.25">
      <c r="A195" s="84" t="s">
        <v>103</v>
      </c>
      <c r="B195" s="84" t="s">
        <v>104</v>
      </c>
      <c r="C195" s="84" t="s">
        <v>15</v>
      </c>
      <c r="D195" s="84">
        <v>412.24706620000001</v>
      </c>
      <c r="E195" s="84">
        <v>22.319477452666</v>
      </c>
      <c r="F195" s="84">
        <v>46.5717760385511</v>
      </c>
      <c r="G195" s="84">
        <v>18.907064944422999</v>
      </c>
      <c r="H195" s="84">
        <v>472.93941640000003</v>
      </c>
      <c r="I195" s="84">
        <v>34.0994491670005</v>
      </c>
      <c r="J195" s="84">
        <v>53.4282239614489</v>
      </c>
      <c r="K195" s="84">
        <v>16.4807199051452</v>
      </c>
    </row>
    <row r="196" spans="1:11" x14ac:dyDescent="0.25">
      <c r="A196" s="84" t="s">
        <v>103</v>
      </c>
      <c r="B196" s="84" t="s">
        <v>104</v>
      </c>
      <c r="C196" s="84" t="s">
        <v>16</v>
      </c>
      <c r="D196" s="84">
        <v>5373.0524845999998</v>
      </c>
      <c r="E196" s="84">
        <v>5.7946984237611998</v>
      </c>
      <c r="F196" s="84">
        <v>35.871015269563998</v>
      </c>
      <c r="G196" s="84">
        <v>4.2512588944804399</v>
      </c>
      <c r="H196" s="84">
        <v>9605.7610344000004</v>
      </c>
      <c r="I196" s="84">
        <v>3.0445897969981699</v>
      </c>
      <c r="J196" s="84">
        <v>64.128984730436002</v>
      </c>
      <c r="K196" s="84">
        <v>2.3779726649313599</v>
      </c>
    </row>
    <row r="197" spans="1:11" x14ac:dyDescent="0.25">
      <c r="A197" s="84" t="s">
        <v>105</v>
      </c>
      <c r="B197" s="84" t="s">
        <v>106</v>
      </c>
      <c r="C197" s="84" t="s">
        <v>15</v>
      </c>
      <c r="D197" s="84">
        <v>11678.125148499999</v>
      </c>
      <c r="E197" s="84">
        <v>8.7599803171017108</v>
      </c>
      <c r="F197" s="84">
        <v>50.305239545227501</v>
      </c>
      <c r="G197" s="84">
        <v>5.1249085069719698</v>
      </c>
      <c r="H197" s="84">
        <v>11536.4052942</v>
      </c>
      <c r="I197" s="84">
        <v>11.4564788541706</v>
      </c>
      <c r="J197" s="84">
        <v>49.694760454772499</v>
      </c>
      <c r="K197" s="84">
        <v>5.1878658379938001</v>
      </c>
    </row>
    <row r="198" spans="1:11" x14ac:dyDescent="0.25">
      <c r="A198" s="84" t="s">
        <v>105</v>
      </c>
      <c r="B198" s="84" t="s">
        <v>106</v>
      </c>
      <c r="C198" s="84" t="s">
        <v>16</v>
      </c>
      <c r="D198" s="84">
        <v>97957.607789500005</v>
      </c>
      <c r="E198" s="84">
        <v>2.2537363830054198</v>
      </c>
      <c r="F198" s="84">
        <v>34.554353457981897</v>
      </c>
      <c r="G198" s="84">
        <v>1.5852371991902099</v>
      </c>
      <c r="H198" s="84">
        <v>185530.86178529999</v>
      </c>
      <c r="I198" s="84">
        <v>1.6793039800923499</v>
      </c>
      <c r="J198" s="84">
        <v>65.445646542018096</v>
      </c>
      <c r="K198" s="84">
        <v>0.83698228056149404</v>
      </c>
    </row>
    <row r="199" spans="1:11" x14ac:dyDescent="0.25">
      <c r="A199" s="84" t="s">
        <v>107</v>
      </c>
      <c r="B199" s="84" t="s">
        <v>108</v>
      </c>
      <c r="C199" s="84" t="s">
        <v>15</v>
      </c>
      <c r="D199" s="84">
        <v>23992.139853000001</v>
      </c>
      <c r="E199" s="84">
        <v>7.4972911371025601</v>
      </c>
      <c r="F199" s="84">
        <v>49.088032890305001</v>
      </c>
      <c r="G199" s="84">
        <v>3.5628041219574902</v>
      </c>
      <c r="H199" s="84">
        <v>24883.6012194</v>
      </c>
      <c r="I199" s="84">
        <v>9.0606025416457694</v>
      </c>
      <c r="J199" s="84">
        <v>50.911967109694999</v>
      </c>
      <c r="K199" s="84">
        <v>3.4351657547142702</v>
      </c>
    </row>
    <row r="200" spans="1:11" x14ac:dyDescent="0.25">
      <c r="A200" s="84" t="s">
        <v>107</v>
      </c>
      <c r="B200" s="84" t="s">
        <v>108</v>
      </c>
      <c r="C200" s="84" t="s">
        <v>16</v>
      </c>
      <c r="D200" s="84">
        <v>156686.8149193</v>
      </c>
      <c r="E200" s="84">
        <v>2.1663724067779202</v>
      </c>
      <c r="F200" s="84">
        <v>35.577305522625799</v>
      </c>
      <c r="G200" s="84">
        <v>1.5497765003283099</v>
      </c>
      <c r="H200" s="84">
        <v>283725.4440126</v>
      </c>
      <c r="I200" s="84">
        <v>1.5128203606630199</v>
      </c>
      <c r="J200" s="84">
        <v>64.422694477374193</v>
      </c>
      <c r="K200" s="84">
        <v>0.85586100505825202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517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509</v>
      </c>
      <c r="I210" s="5" t="s">
        <v>510</v>
      </c>
      <c r="J210" s="5" t="s">
        <v>511</v>
      </c>
      <c r="K210" s="5" t="s">
        <v>512</v>
      </c>
    </row>
    <row r="211" spans="1:11" x14ac:dyDescent="0.25">
      <c r="A211" s="85" t="s">
        <v>87</v>
      </c>
      <c r="B211" s="85" t="s">
        <v>114</v>
      </c>
      <c r="C211" s="85" t="s">
        <v>15</v>
      </c>
      <c r="D211" s="85">
        <v>1326.9035232000001</v>
      </c>
      <c r="E211" s="85">
        <v>29.6537136556226</v>
      </c>
      <c r="F211" s="85">
        <v>35.901363881708598</v>
      </c>
      <c r="G211" s="85">
        <v>15.188263248677901</v>
      </c>
      <c r="H211" s="85">
        <v>2369.0661552000001</v>
      </c>
      <c r="I211" s="85">
        <v>31.675548609979302</v>
      </c>
      <c r="J211" s="85">
        <v>64.098636118291395</v>
      </c>
      <c r="K211" s="85">
        <v>8.5068793759616899</v>
      </c>
    </row>
    <row r="212" spans="1:11" x14ac:dyDescent="0.25">
      <c r="A212" s="85" t="s">
        <v>87</v>
      </c>
      <c r="B212" s="85" t="s">
        <v>114</v>
      </c>
      <c r="C212" s="85" t="s">
        <v>16</v>
      </c>
      <c r="D212" s="85">
        <v>29065.480769000002</v>
      </c>
      <c r="E212" s="85">
        <v>4.6632198213918796</v>
      </c>
      <c r="F212" s="85">
        <v>29.368258610821599</v>
      </c>
      <c r="G212" s="85">
        <v>4.0131562517983497</v>
      </c>
      <c r="H212" s="85">
        <v>69903.549551000004</v>
      </c>
      <c r="I212" s="85">
        <v>3.02197086147889</v>
      </c>
      <c r="J212" s="85">
        <v>70.631741389178401</v>
      </c>
      <c r="K212" s="85">
        <v>1.6686465366760299</v>
      </c>
    </row>
    <row r="213" spans="1:11" x14ac:dyDescent="0.25">
      <c r="A213" s="85" t="s">
        <v>91</v>
      </c>
      <c r="B213" s="85" t="s">
        <v>115</v>
      </c>
      <c r="C213" s="85" t="s">
        <v>15</v>
      </c>
      <c r="D213" s="85">
        <v>1616.9404652000001</v>
      </c>
      <c r="E213" s="85">
        <v>20.239182170156599</v>
      </c>
      <c r="F213" s="85">
        <v>48.247371551567099</v>
      </c>
      <c r="G213" s="85">
        <v>12.280308808128</v>
      </c>
      <c r="H213" s="85">
        <v>1734.4140505</v>
      </c>
      <c r="I213" s="85">
        <v>22.874688096147899</v>
      </c>
      <c r="J213" s="85">
        <v>51.752628448432901</v>
      </c>
      <c r="K213" s="85">
        <v>11.448551302550699</v>
      </c>
    </row>
    <row r="214" spans="1:11" x14ac:dyDescent="0.25">
      <c r="A214" s="85" t="s">
        <v>91</v>
      </c>
      <c r="B214" s="85" t="s">
        <v>115</v>
      </c>
      <c r="C214" s="85" t="s">
        <v>16</v>
      </c>
      <c r="D214" s="85">
        <v>17479.5363512</v>
      </c>
      <c r="E214" s="85">
        <v>4.3366225860816803</v>
      </c>
      <c r="F214" s="85">
        <v>32.263373931550397</v>
      </c>
      <c r="G214" s="85">
        <v>3.82796702394287</v>
      </c>
      <c r="H214" s="85">
        <v>36698.1091371</v>
      </c>
      <c r="I214" s="85">
        <v>3.4699499393013302</v>
      </c>
      <c r="J214" s="85">
        <v>67.736626068449596</v>
      </c>
      <c r="K214" s="85">
        <v>1.8232843685823701</v>
      </c>
    </row>
    <row r="215" spans="1:11" x14ac:dyDescent="0.25">
      <c r="A215" s="85" t="s">
        <v>93</v>
      </c>
      <c r="B215" s="85" t="s">
        <v>116</v>
      </c>
      <c r="C215" s="85" t="s">
        <v>15</v>
      </c>
      <c r="D215" s="85">
        <v>227.0436492</v>
      </c>
      <c r="E215" s="85">
        <v>43.797231710835902</v>
      </c>
      <c r="F215" s="85">
        <v>53.069862313303801</v>
      </c>
      <c r="G215" s="85">
        <v>22.316900304716999</v>
      </c>
      <c r="H215" s="85">
        <v>200.7766603</v>
      </c>
      <c r="I215" s="85">
        <v>52.630049727288103</v>
      </c>
      <c r="J215" s="85">
        <v>46.930137686696199</v>
      </c>
      <c r="K215" s="85">
        <v>25.236551282627101</v>
      </c>
    </row>
    <row r="216" spans="1:11" x14ac:dyDescent="0.25">
      <c r="A216" s="85" t="s">
        <v>93</v>
      </c>
      <c r="B216" s="85" t="s">
        <v>116</v>
      </c>
      <c r="C216" s="85" t="s">
        <v>16</v>
      </c>
      <c r="D216" s="85">
        <v>20155.405633099999</v>
      </c>
      <c r="E216" s="85">
        <v>4.0493348641979701</v>
      </c>
      <c r="F216" s="85">
        <v>38.587361043719604</v>
      </c>
      <c r="G216" s="85">
        <v>3.1815498615756601</v>
      </c>
      <c r="H216" s="85">
        <v>32077.774060799999</v>
      </c>
      <c r="I216" s="85">
        <v>3.4147955185058998</v>
      </c>
      <c r="J216" s="85">
        <v>61.412638956280503</v>
      </c>
      <c r="K216" s="85">
        <v>1.9990610283758401</v>
      </c>
    </row>
    <row r="217" spans="1:11" x14ac:dyDescent="0.25">
      <c r="A217" s="85" t="s">
        <v>95</v>
      </c>
      <c r="B217" s="85" t="s">
        <v>117</v>
      </c>
      <c r="C217" s="85" t="s">
        <v>15</v>
      </c>
      <c r="D217" s="85">
        <v>272.93593570000002</v>
      </c>
      <c r="E217" s="85">
        <v>50.926096916270502</v>
      </c>
      <c r="F217" s="85">
        <v>85.598020166778596</v>
      </c>
      <c r="G217" s="85">
        <v>11.145125191485601</v>
      </c>
      <c r="H217" s="85">
        <v>45.921831300000001</v>
      </c>
      <c r="I217" s="85">
        <v>100.00000000000099</v>
      </c>
      <c r="J217" s="85">
        <v>14.4019798332214</v>
      </c>
      <c r="K217" s="85">
        <v>66.240937839771505</v>
      </c>
    </row>
    <row r="218" spans="1:11" x14ac:dyDescent="0.25">
      <c r="A218" s="85" t="s">
        <v>95</v>
      </c>
      <c r="B218" s="85" t="s">
        <v>117</v>
      </c>
      <c r="C218" s="85" t="s">
        <v>16</v>
      </c>
      <c r="D218" s="85">
        <v>46024.991862900002</v>
      </c>
      <c r="E218" s="85">
        <v>5.4720679083409101</v>
      </c>
      <c r="F218" s="85">
        <v>39.382993924751801</v>
      </c>
      <c r="G218" s="85">
        <v>3.83413068566133</v>
      </c>
      <c r="H218" s="85">
        <v>70840.150362800006</v>
      </c>
      <c r="I218" s="85">
        <v>3.00820353558258</v>
      </c>
      <c r="J218" s="85">
        <v>60.617006075248199</v>
      </c>
      <c r="K218" s="85">
        <v>2.49104261785312</v>
      </c>
    </row>
    <row r="219" spans="1:11" x14ac:dyDescent="0.25">
      <c r="A219" s="85" t="s">
        <v>97</v>
      </c>
      <c r="B219" s="85" t="s">
        <v>118</v>
      </c>
      <c r="C219" s="85" t="s">
        <v>15</v>
      </c>
      <c r="D219" s="85">
        <v>94.206330500000007</v>
      </c>
      <c r="E219" s="85">
        <v>72.378647864531203</v>
      </c>
      <c r="F219" s="85">
        <v>24.031599526745001</v>
      </c>
      <c r="G219" s="85">
        <v>30.8013221628919</v>
      </c>
      <c r="H219" s="85">
        <v>297.80390749999998</v>
      </c>
      <c r="I219" s="85">
        <v>52.739019898345397</v>
      </c>
      <c r="J219" s="85">
        <v>75.968400473255002</v>
      </c>
      <c r="K219" s="85">
        <v>9.7435912103146993</v>
      </c>
    </row>
    <row r="220" spans="1:11" x14ac:dyDescent="0.25">
      <c r="A220" s="85" t="s">
        <v>97</v>
      </c>
      <c r="B220" s="85" t="s">
        <v>118</v>
      </c>
      <c r="C220" s="85" t="s">
        <v>16</v>
      </c>
      <c r="D220" s="85">
        <v>13501.7783504</v>
      </c>
      <c r="E220" s="85">
        <v>4.68796247459131</v>
      </c>
      <c r="F220" s="85">
        <v>37.574881570488699</v>
      </c>
      <c r="G220" s="85">
        <v>4.0372707873845899</v>
      </c>
      <c r="H220" s="85">
        <v>22431.211418499999</v>
      </c>
      <c r="I220" s="85">
        <v>4.1319173753366503</v>
      </c>
      <c r="J220" s="85">
        <v>62.425118429511301</v>
      </c>
      <c r="K220" s="85">
        <v>2.4301110758046001</v>
      </c>
    </row>
    <row r="221" spans="1:11" x14ac:dyDescent="0.25">
      <c r="A221" s="85" t="s">
        <v>105</v>
      </c>
      <c r="B221" s="85" t="s">
        <v>119</v>
      </c>
      <c r="C221" s="85" t="s">
        <v>15</v>
      </c>
      <c r="D221" s="85">
        <v>576.85099960000002</v>
      </c>
      <c r="E221" s="85">
        <v>35.520260514540801</v>
      </c>
      <c r="F221" s="85">
        <v>45.915744595951999</v>
      </c>
      <c r="G221" s="85">
        <v>21.876015590181201</v>
      </c>
      <c r="H221" s="85">
        <v>679.4740468</v>
      </c>
      <c r="I221" s="85">
        <v>50.9806384835885</v>
      </c>
      <c r="J221" s="85">
        <v>54.084255404048001</v>
      </c>
      <c r="K221" s="85">
        <v>18.572013927377601</v>
      </c>
    </row>
    <row r="222" spans="1:11" x14ac:dyDescent="0.25">
      <c r="A222" s="85" t="s">
        <v>105</v>
      </c>
      <c r="B222" s="85" t="s">
        <v>119</v>
      </c>
      <c r="C222" s="85" t="s">
        <v>16</v>
      </c>
      <c r="D222" s="85">
        <v>25605.639120799999</v>
      </c>
      <c r="E222" s="85">
        <v>3.9900367717417602</v>
      </c>
      <c r="F222" s="85">
        <v>32.715471790056903</v>
      </c>
      <c r="G222" s="85">
        <v>3.70434219605918</v>
      </c>
      <c r="H222" s="85">
        <v>52662.0358347</v>
      </c>
      <c r="I222" s="85">
        <v>2.7938881813744101</v>
      </c>
      <c r="J222" s="85">
        <v>67.284528209943105</v>
      </c>
      <c r="K222" s="85">
        <v>1.8011466505011799</v>
      </c>
    </row>
    <row r="223" spans="1:11" x14ac:dyDescent="0.25">
      <c r="A223" s="85" t="s">
        <v>107</v>
      </c>
      <c r="B223" s="85" t="s">
        <v>120</v>
      </c>
      <c r="C223" s="85" t="s">
        <v>15</v>
      </c>
      <c r="D223" s="85">
        <v>554.63034709999999</v>
      </c>
      <c r="E223" s="85">
        <v>39.317948753823799</v>
      </c>
      <c r="F223" s="85">
        <v>48.8379342654952</v>
      </c>
      <c r="G223" s="85">
        <v>30.122160257220401</v>
      </c>
      <c r="H223" s="85">
        <v>581.02445780000005</v>
      </c>
      <c r="I223" s="85">
        <v>58.787759260706402</v>
      </c>
      <c r="J223" s="85">
        <v>51.1620657345048</v>
      </c>
      <c r="K223" s="85">
        <v>28.753805411432001</v>
      </c>
    </row>
    <row r="224" spans="1:11" x14ac:dyDescent="0.25">
      <c r="A224" s="85" t="s">
        <v>107</v>
      </c>
      <c r="B224" s="85" t="s">
        <v>120</v>
      </c>
      <c r="C224" s="85" t="s">
        <v>16</v>
      </c>
      <c r="D224" s="85">
        <v>32191.856912399999</v>
      </c>
      <c r="E224" s="85">
        <v>5.0671409737495896</v>
      </c>
      <c r="F224" s="85">
        <v>35.897424082611899</v>
      </c>
      <c r="G224" s="85">
        <v>3.9021250162407299</v>
      </c>
      <c r="H224" s="85">
        <v>57485.488287400003</v>
      </c>
      <c r="I224" s="85">
        <v>2.7910724957556599</v>
      </c>
      <c r="J224" s="85">
        <v>64.102575917388094</v>
      </c>
      <c r="K224" s="85">
        <v>2.1851888871343501</v>
      </c>
    </row>
    <row r="225" spans="1:11" x14ac:dyDescent="0.25">
      <c r="A225" s="85" t="s">
        <v>109</v>
      </c>
      <c r="B225" s="85" t="s">
        <v>121</v>
      </c>
      <c r="C225" s="85" t="s">
        <v>15</v>
      </c>
      <c r="D225" s="85">
        <v>66.385946899999993</v>
      </c>
      <c r="E225" s="85">
        <v>77.328280463657094</v>
      </c>
      <c r="F225" s="85">
        <v>78.463719958317796</v>
      </c>
      <c r="G225" s="85">
        <v>22.201248774881599</v>
      </c>
      <c r="H225" s="85">
        <v>18.221240900000002</v>
      </c>
      <c r="I225" s="85">
        <v>100</v>
      </c>
      <c r="J225" s="85">
        <v>21.5362800416822</v>
      </c>
      <c r="K225" s="85">
        <v>80.886418788469001</v>
      </c>
    </row>
    <row r="226" spans="1:11" x14ac:dyDescent="0.25">
      <c r="A226" s="85" t="s">
        <v>109</v>
      </c>
      <c r="B226" s="85" t="s">
        <v>121</v>
      </c>
      <c r="C226" s="85" t="s">
        <v>16</v>
      </c>
      <c r="D226" s="85">
        <v>13470.671633</v>
      </c>
      <c r="E226" s="85">
        <v>4.9573979651973401</v>
      </c>
      <c r="F226" s="85">
        <v>35.0202367595287</v>
      </c>
      <c r="G226" s="85">
        <v>3.76991430529799</v>
      </c>
      <c r="H226" s="85">
        <v>24994.721178299998</v>
      </c>
      <c r="I226" s="85">
        <v>2.2843694292393302</v>
      </c>
      <c r="J226" s="85">
        <v>64.9797632404713</v>
      </c>
      <c r="K226" s="85">
        <v>2.0317601196250901</v>
      </c>
    </row>
    <row r="227" spans="1:11" x14ac:dyDescent="0.25">
      <c r="A227" s="85" t="s">
        <v>122</v>
      </c>
      <c r="B227" s="85" t="s">
        <v>123</v>
      </c>
      <c r="C227" s="85" t="s">
        <v>15</v>
      </c>
      <c r="D227" s="85">
        <v>179.65720210000001</v>
      </c>
      <c r="E227" s="85">
        <v>61.928346944269798</v>
      </c>
      <c r="F227" s="85">
        <v>43.256525731958199</v>
      </c>
      <c r="G227" s="85">
        <v>45.429782744985197</v>
      </c>
      <c r="H227" s="85">
        <v>235.67250609999999</v>
      </c>
      <c r="I227" s="85">
        <v>64.837130129641196</v>
      </c>
      <c r="J227" s="85">
        <v>56.743474268041801</v>
      </c>
      <c r="K227" s="85">
        <v>34.631904226077602</v>
      </c>
    </row>
    <row r="228" spans="1:11" x14ac:dyDescent="0.25">
      <c r="A228" s="85" t="s">
        <v>122</v>
      </c>
      <c r="B228" s="85" t="s">
        <v>123</v>
      </c>
      <c r="C228" s="85" t="s">
        <v>16</v>
      </c>
      <c r="D228" s="85">
        <v>10444.811498700001</v>
      </c>
      <c r="E228" s="85">
        <v>5.3283811535319403</v>
      </c>
      <c r="F228" s="85">
        <v>39.274077906627802</v>
      </c>
      <c r="G228" s="85">
        <v>4.3194845812650797</v>
      </c>
      <c r="H228" s="85">
        <v>16149.8587149</v>
      </c>
      <c r="I228" s="85">
        <v>4.64821654024112</v>
      </c>
      <c r="J228" s="85">
        <v>60.725922093372198</v>
      </c>
      <c r="K228" s="85">
        <v>2.79359733229309</v>
      </c>
    </row>
    <row r="229" spans="1:11" x14ac:dyDescent="0.25">
      <c r="A229" s="85" t="s">
        <v>124</v>
      </c>
      <c r="B229" s="85" t="s">
        <v>125</v>
      </c>
      <c r="C229" s="85" t="s">
        <v>15</v>
      </c>
      <c r="D229" s="85">
        <v>400.02244280000002</v>
      </c>
      <c r="E229" s="85">
        <v>80.333960099917405</v>
      </c>
      <c r="F229" s="85">
        <v>78.945669789404207</v>
      </c>
      <c r="G229" s="85">
        <v>19.3449695905311</v>
      </c>
      <c r="H229" s="85">
        <v>106.6835537</v>
      </c>
      <c r="I229" s="85">
        <v>79.691518329613501</v>
      </c>
      <c r="J229" s="85">
        <v>21.054330210595801</v>
      </c>
      <c r="K229" s="85">
        <v>72.536222530201997</v>
      </c>
    </row>
    <row r="230" spans="1:11" x14ac:dyDescent="0.25">
      <c r="A230" s="85" t="s">
        <v>124</v>
      </c>
      <c r="B230" s="85" t="s">
        <v>125</v>
      </c>
      <c r="C230" s="85" t="s">
        <v>16</v>
      </c>
      <c r="D230" s="85">
        <v>19923.258663799999</v>
      </c>
      <c r="E230" s="85">
        <v>4.9222691463357</v>
      </c>
      <c r="F230" s="85">
        <v>39.841502081549102</v>
      </c>
      <c r="G230" s="85">
        <v>4.2889662375186699</v>
      </c>
      <c r="H230" s="85">
        <v>30083.035333399999</v>
      </c>
      <c r="I230" s="85">
        <v>3.3711844804209998</v>
      </c>
      <c r="J230" s="85">
        <v>60.158497918450898</v>
      </c>
      <c r="K230" s="85">
        <v>2.8404774585866899</v>
      </c>
    </row>
    <row r="231" spans="1:11" x14ac:dyDescent="0.25">
      <c r="A231" s="85" t="s">
        <v>126</v>
      </c>
      <c r="B231" s="85" t="s">
        <v>127</v>
      </c>
      <c r="C231" s="85" t="s">
        <v>15</v>
      </c>
      <c r="D231" s="85">
        <v>393.23262019999999</v>
      </c>
      <c r="E231" s="85">
        <v>51.7836292323815</v>
      </c>
      <c r="F231" s="85">
        <v>47.2158910198265</v>
      </c>
      <c r="G231" s="85">
        <v>26.155216893622999</v>
      </c>
      <c r="H231" s="85">
        <v>439.60694230000001</v>
      </c>
      <c r="I231" s="85">
        <v>78.304602385830805</v>
      </c>
      <c r="J231" s="85">
        <v>52.7841089801735</v>
      </c>
      <c r="K231" s="85">
        <v>23.396092011576599</v>
      </c>
    </row>
    <row r="232" spans="1:11" x14ac:dyDescent="0.25">
      <c r="A232" s="85" t="s">
        <v>126</v>
      </c>
      <c r="B232" s="85" t="s">
        <v>127</v>
      </c>
      <c r="C232" s="85" t="s">
        <v>16</v>
      </c>
      <c r="D232" s="85">
        <v>29009.114811300002</v>
      </c>
      <c r="E232" s="85">
        <v>4.2844607160062198</v>
      </c>
      <c r="F232" s="85">
        <v>40.573799901687899</v>
      </c>
      <c r="G232" s="85">
        <v>3.5169743786076499</v>
      </c>
      <c r="H232" s="85">
        <v>42488.045626200001</v>
      </c>
      <c r="I232" s="85">
        <v>3.8085611352887798</v>
      </c>
      <c r="J232" s="85">
        <v>59.426200098312101</v>
      </c>
      <c r="K232" s="85">
        <v>2.4012475046514501</v>
      </c>
    </row>
    <row r="233" spans="1:11" x14ac:dyDescent="0.25">
      <c r="A233" s="85" t="s">
        <v>128</v>
      </c>
      <c r="B233" s="85" t="s">
        <v>129</v>
      </c>
      <c r="C233" s="85" t="s">
        <v>15</v>
      </c>
      <c r="D233" s="85">
        <v>107.9076432</v>
      </c>
      <c r="E233" s="85">
        <v>77.558987288014904</v>
      </c>
      <c r="F233" s="85">
        <v>26.918882881306399</v>
      </c>
      <c r="G233" s="85">
        <v>54.695070276654199</v>
      </c>
      <c r="H233" s="85">
        <v>292.95462020000002</v>
      </c>
      <c r="I233" s="85">
        <v>44.8305524169959</v>
      </c>
      <c r="J233" s="85">
        <v>73.081117118693598</v>
      </c>
      <c r="K233" s="85">
        <v>20.146520045264399</v>
      </c>
    </row>
    <row r="234" spans="1:11" x14ac:dyDescent="0.25">
      <c r="A234" s="85" t="s">
        <v>128</v>
      </c>
      <c r="B234" s="85" t="s">
        <v>129</v>
      </c>
      <c r="C234" s="85" t="s">
        <v>16</v>
      </c>
      <c r="D234" s="85">
        <v>13323.2525021</v>
      </c>
      <c r="E234" s="85">
        <v>5.6821276982679096</v>
      </c>
      <c r="F234" s="85">
        <v>34.6804923154031</v>
      </c>
      <c r="G234" s="85">
        <v>4.6649910610581404</v>
      </c>
      <c r="H234" s="85">
        <v>25093.885238999999</v>
      </c>
      <c r="I234" s="85">
        <v>2.6642702050545499</v>
      </c>
      <c r="J234" s="85">
        <v>65.3195076845969</v>
      </c>
      <c r="K234" s="85">
        <v>2.4768127069427002</v>
      </c>
    </row>
    <row r="235" spans="1:11" x14ac:dyDescent="0.25">
      <c r="A235" s="85" t="s">
        <v>130</v>
      </c>
      <c r="B235" s="85" t="s">
        <v>131</v>
      </c>
      <c r="C235" s="85" t="s">
        <v>15</v>
      </c>
      <c r="D235" s="85">
        <v>1191.6172934000001</v>
      </c>
      <c r="E235" s="85">
        <v>28.288862266668598</v>
      </c>
      <c r="F235" s="85">
        <v>40.195919501663298</v>
      </c>
      <c r="G235" s="85">
        <v>16.691199239240099</v>
      </c>
      <c r="H235" s="85">
        <v>1772.9057432</v>
      </c>
      <c r="I235" s="85">
        <v>29.668558212711801</v>
      </c>
      <c r="J235" s="85">
        <v>59.804080498336702</v>
      </c>
      <c r="K235" s="85">
        <v>11.218600727844599</v>
      </c>
    </row>
    <row r="236" spans="1:11" x14ac:dyDescent="0.25">
      <c r="A236" s="85" t="s">
        <v>130</v>
      </c>
      <c r="B236" s="85" t="s">
        <v>131</v>
      </c>
      <c r="C236" s="85" t="s">
        <v>16</v>
      </c>
      <c r="D236" s="85">
        <v>29968.0369039</v>
      </c>
      <c r="E236" s="85">
        <v>4.85406694216719</v>
      </c>
      <c r="F236" s="85">
        <v>36.040294168467703</v>
      </c>
      <c r="G236" s="85">
        <v>3.5114762290150501</v>
      </c>
      <c r="H236" s="85">
        <v>53183.440061900001</v>
      </c>
      <c r="I236" s="85">
        <v>2.8511981729956801</v>
      </c>
      <c r="J236" s="85">
        <v>63.959705831532297</v>
      </c>
      <c r="K236" s="85">
        <v>1.9786619499568201</v>
      </c>
    </row>
    <row r="237" spans="1:11" x14ac:dyDescent="0.25">
      <c r="A237" s="85" t="s">
        <v>132</v>
      </c>
      <c r="B237" s="85" t="s">
        <v>133</v>
      </c>
      <c r="C237" s="85" t="s">
        <v>15</v>
      </c>
      <c r="D237" s="85">
        <v>2314.9829989999998</v>
      </c>
      <c r="E237" s="85">
        <v>32.609030260497399</v>
      </c>
      <c r="F237" s="85">
        <v>50.320138796934501</v>
      </c>
      <c r="G237" s="85">
        <v>13.928455054278</v>
      </c>
      <c r="H237" s="85">
        <v>2285.5269644999998</v>
      </c>
      <c r="I237" s="85">
        <v>35.852886567763903</v>
      </c>
      <c r="J237" s="85">
        <v>49.679861203065499</v>
      </c>
      <c r="K237" s="85">
        <v>14.107965976259299</v>
      </c>
    </row>
    <row r="238" spans="1:11" x14ac:dyDescent="0.25">
      <c r="A238" s="85" t="s">
        <v>132</v>
      </c>
      <c r="B238" s="85" t="s">
        <v>133</v>
      </c>
      <c r="C238" s="85" t="s">
        <v>16</v>
      </c>
      <c r="D238" s="85">
        <v>47810.753351200001</v>
      </c>
      <c r="E238" s="85">
        <v>4.4072611070800098</v>
      </c>
      <c r="F238" s="85">
        <v>32.962819435694897</v>
      </c>
      <c r="G238" s="85">
        <v>3.5994247036035301</v>
      </c>
      <c r="H238" s="85">
        <v>97233.736682400006</v>
      </c>
      <c r="I238" s="85">
        <v>3.0857464029988102</v>
      </c>
      <c r="J238" s="85">
        <v>67.037180564305103</v>
      </c>
      <c r="K238" s="85">
        <v>1.76987136956708</v>
      </c>
    </row>
    <row r="239" spans="1:11" x14ac:dyDescent="0.25">
      <c r="A239" s="85" t="s">
        <v>134</v>
      </c>
      <c r="B239" s="85" t="s">
        <v>135</v>
      </c>
      <c r="C239" s="85" t="s">
        <v>15</v>
      </c>
      <c r="D239" s="85">
        <v>5212.5697704000004</v>
      </c>
      <c r="E239" s="85">
        <v>21.591013118784499</v>
      </c>
      <c r="F239" s="85">
        <v>43.104656084124599</v>
      </c>
      <c r="G239" s="85">
        <v>13.0804583521228</v>
      </c>
      <c r="H239" s="85">
        <v>6880.2532420999996</v>
      </c>
      <c r="I239" s="85">
        <v>22.2446416727763</v>
      </c>
      <c r="J239" s="85">
        <v>56.895343915875401</v>
      </c>
      <c r="K239" s="85">
        <v>9.9099261887692798</v>
      </c>
    </row>
    <row r="240" spans="1:11" x14ac:dyDescent="0.25">
      <c r="A240" s="85" t="s">
        <v>134</v>
      </c>
      <c r="B240" s="85" t="s">
        <v>135</v>
      </c>
      <c r="C240" s="85" t="s">
        <v>16</v>
      </c>
      <c r="D240" s="85">
        <v>75136.148604400005</v>
      </c>
      <c r="E240" s="85">
        <v>4.3589118588030402</v>
      </c>
      <c r="F240" s="85">
        <v>34.074241769566797</v>
      </c>
      <c r="G240" s="85">
        <v>3.6101866990842701</v>
      </c>
      <c r="H240" s="85">
        <v>145371.02837849999</v>
      </c>
      <c r="I240" s="85">
        <v>3.1031941766078601</v>
      </c>
      <c r="J240" s="85">
        <v>65.925758230433104</v>
      </c>
      <c r="K240" s="85">
        <v>1.8659531224183199</v>
      </c>
    </row>
    <row r="241" spans="1:11" x14ac:dyDescent="0.25">
      <c r="A241" s="85" t="s">
        <v>136</v>
      </c>
      <c r="B241" s="85" t="s">
        <v>137</v>
      </c>
      <c r="C241" s="85" t="s">
        <v>15</v>
      </c>
      <c r="D241" s="85">
        <v>1331.6061377000001</v>
      </c>
      <c r="E241" s="85">
        <v>29.223510493412402</v>
      </c>
      <c r="F241" s="85">
        <v>46.167626664165603</v>
      </c>
      <c r="G241" s="85">
        <v>18.914576909858798</v>
      </c>
      <c r="H241" s="85">
        <v>1552.6793106</v>
      </c>
      <c r="I241" s="85">
        <v>31.554336232479798</v>
      </c>
      <c r="J241" s="85">
        <v>53.832373335834397</v>
      </c>
      <c r="K241" s="85">
        <v>16.22148664777</v>
      </c>
    </row>
    <row r="242" spans="1:11" x14ac:dyDescent="0.25">
      <c r="A242" s="85" t="s">
        <v>136</v>
      </c>
      <c r="B242" s="85" t="s">
        <v>137</v>
      </c>
      <c r="C242" s="85" t="s">
        <v>16</v>
      </c>
      <c r="D242" s="85">
        <v>35029.6411228</v>
      </c>
      <c r="E242" s="85">
        <v>4.1113378356115504</v>
      </c>
      <c r="F242" s="85">
        <v>38.6403011618306</v>
      </c>
      <c r="G242" s="85">
        <v>3.2376962529001698</v>
      </c>
      <c r="H242" s="85">
        <v>55626.073427900003</v>
      </c>
      <c r="I242" s="85">
        <v>3.2945430132059599</v>
      </c>
      <c r="J242" s="85">
        <v>61.3596988381694</v>
      </c>
      <c r="K242" s="85">
        <v>2.0388880755844001</v>
      </c>
    </row>
    <row r="243" spans="1:11" x14ac:dyDescent="0.25">
      <c r="A243" s="85" t="s">
        <v>138</v>
      </c>
      <c r="B243" s="85" t="s">
        <v>139</v>
      </c>
      <c r="C243" s="85" t="s">
        <v>15</v>
      </c>
      <c r="D243" s="85">
        <v>1232.2757733000001</v>
      </c>
      <c r="E243" s="85">
        <v>29.050482165980299</v>
      </c>
      <c r="F243" s="85">
        <v>70.780197403141599</v>
      </c>
      <c r="G243" s="85">
        <v>11.0657440258852</v>
      </c>
      <c r="H243" s="85">
        <v>508.71368210000003</v>
      </c>
      <c r="I243" s="85">
        <v>51.352435793072701</v>
      </c>
      <c r="J243" s="85">
        <v>29.219802596858401</v>
      </c>
      <c r="K243" s="85">
        <v>26.8049568086062</v>
      </c>
    </row>
    <row r="244" spans="1:11" x14ac:dyDescent="0.25">
      <c r="A244" s="85" t="s">
        <v>138</v>
      </c>
      <c r="B244" s="85" t="s">
        <v>139</v>
      </c>
      <c r="C244" s="85" t="s">
        <v>16</v>
      </c>
      <c r="D244" s="85">
        <v>40191.487135800002</v>
      </c>
      <c r="E244" s="85">
        <v>4.1169955877715401</v>
      </c>
      <c r="F244" s="85">
        <v>37.804862200630701</v>
      </c>
      <c r="G244" s="85">
        <v>3.18187206923557</v>
      </c>
      <c r="H244" s="85">
        <v>66121.523403700005</v>
      </c>
      <c r="I244" s="85">
        <v>3.2983071479215602</v>
      </c>
      <c r="J244" s="85">
        <v>62.195137799369299</v>
      </c>
      <c r="K244" s="85">
        <v>1.93407779729537</v>
      </c>
    </row>
    <row r="245" spans="1:11" x14ac:dyDescent="0.25">
      <c r="A245" s="85" t="s">
        <v>140</v>
      </c>
      <c r="B245" s="85" t="s">
        <v>141</v>
      </c>
      <c r="C245" s="85" t="s">
        <v>15</v>
      </c>
      <c r="D245" s="85">
        <v>2750.6836337</v>
      </c>
      <c r="E245" s="85">
        <v>15.433411915136</v>
      </c>
      <c r="F245" s="85">
        <v>54.491769834029903</v>
      </c>
      <c r="G245" s="85">
        <v>9.2359183886349392</v>
      </c>
      <c r="H245" s="85">
        <v>2297.2045925000002</v>
      </c>
      <c r="I245" s="85">
        <v>23.0250629139437</v>
      </c>
      <c r="J245" s="85">
        <v>45.508230165970097</v>
      </c>
      <c r="K245" s="85">
        <v>11.059132319668199</v>
      </c>
    </row>
    <row r="246" spans="1:11" x14ac:dyDescent="0.25">
      <c r="A246" s="85" t="s">
        <v>140</v>
      </c>
      <c r="B246" s="85" t="s">
        <v>141</v>
      </c>
      <c r="C246" s="85" t="s">
        <v>16</v>
      </c>
      <c r="D246" s="85">
        <v>26331.694225700001</v>
      </c>
      <c r="E246" s="85">
        <v>3.9864104718051601</v>
      </c>
      <c r="F246" s="85">
        <v>34.716805441222803</v>
      </c>
      <c r="G246" s="85">
        <v>3.2932329342124298</v>
      </c>
      <c r="H246" s="85">
        <v>49515.4175435</v>
      </c>
      <c r="I246" s="85">
        <v>3.5710732183779998</v>
      </c>
      <c r="J246" s="85">
        <v>65.283194558777197</v>
      </c>
      <c r="K246" s="85">
        <v>1.7513010480322599</v>
      </c>
    </row>
    <row r="247" spans="1:11" x14ac:dyDescent="0.25">
      <c r="A247" s="85" t="s">
        <v>142</v>
      </c>
      <c r="B247" s="85" t="s">
        <v>143</v>
      </c>
      <c r="C247" s="85" t="s">
        <v>15</v>
      </c>
      <c r="D247" s="85">
        <v>535.02394119999997</v>
      </c>
      <c r="E247" s="85">
        <v>45.4510953606542</v>
      </c>
      <c r="F247" s="85">
        <v>45.734405094549899</v>
      </c>
      <c r="G247" s="85">
        <v>10.7753529440976</v>
      </c>
      <c r="H247" s="85">
        <v>634.82606580000004</v>
      </c>
      <c r="I247" s="85">
        <v>42.506300459784597</v>
      </c>
      <c r="J247" s="85">
        <v>54.265594905450101</v>
      </c>
      <c r="K247" s="85">
        <v>9.0813407176453396</v>
      </c>
    </row>
    <row r="248" spans="1:11" x14ac:dyDescent="0.25">
      <c r="A248" s="85" t="s">
        <v>142</v>
      </c>
      <c r="B248" s="85" t="s">
        <v>143</v>
      </c>
      <c r="C248" s="85" t="s">
        <v>16</v>
      </c>
      <c r="D248" s="85">
        <v>11742.404189299999</v>
      </c>
      <c r="E248" s="85">
        <v>4.6223443581353596</v>
      </c>
      <c r="F248" s="85">
        <v>33.383618910865202</v>
      </c>
      <c r="G248" s="85">
        <v>3.4978719202228801</v>
      </c>
      <c r="H248" s="85">
        <v>23431.7458052</v>
      </c>
      <c r="I248" s="85">
        <v>3.0031103147999598</v>
      </c>
      <c r="J248" s="85">
        <v>66.616381089134805</v>
      </c>
      <c r="K248" s="85">
        <v>1.7528965289707501</v>
      </c>
    </row>
    <row r="249" spans="1:11" x14ac:dyDescent="0.25">
      <c r="A249" s="85" t="s">
        <v>144</v>
      </c>
      <c r="B249" s="85" t="s">
        <v>145</v>
      </c>
      <c r="C249" s="85" t="s">
        <v>15</v>
      </c>
      <c r="D249" s="85">
        <v>1470.9115873999999</v>
      </c>
      <c r="E249" s="85">
        <v>23.354497145727901</v>
      </c>
      <c r="F249" s="85">
        <v>45.061638827141998</v>
      </c>
      <c r="G249" s="85">
        <v>14.214709344624501</v>
      </c>
      <c r="H249" s="85">
        <v>1793.3096564</v>
      </c>
      <c r="I249" s="85">
        <v>26.637130672020799</v>
      </c>
      <c r="J249" s="85">
        <v>54.938361172858002</v>
      </c>
      <c r="K249" s="85">
        <v>11.6592137960738</v>
      </c>
    </row>
    <row r="250" spans="1:11" x14ac:dyDescent="0.25">
      <c r="A250" s="85" t="s">
        <v>144</v>
      </c>
      <c r="B250" s="85" t="s">
        <v>145</v>
      </c>
      <c r="C250" s="85" t="s">
        <v>16</v>
      </c>
      <c r="D250" s="85">
        <v>22417.260792900001</v>
      </c>
      <c r="E250" s="85">
        <v>3.9696621363803901</v>
      </c>
      <c r="F250" s="85">
        <v>36.249379049844698</v>
      </c>
      <c r="G250" s="85">
        <v>3.02058318353544</v>
      </c>
      <c r="H250" s="85">
        <v>39424.517964400002</v>
      </c>
      <c r="I250" s="85">
        <v>3.5032101159703402</v>
      </c>
      <c r="J250" s="85">
        <v>63.750620950155302</v>
      </c>
      <c r="K250" s="85">
        <v>1.7175403649350001</v>
      </c>
    </row>
    <row r="251" spans="1:11" x14ac:dyDescent="0.25">
      <c r="A251" s="85" t="s">
        <v>146</v>
      </c>
      <c r="B251" s="85" t="s">
        <v>147</v>
      </c>
      <c r="C251" s="85" t="s">
        <v>15</v>
      </c>
      <c r="D251" s="85">
        <v>465.76665379999997</v>
      </c>
      <c r="E251" s="85">
        <v>26.0460112666489</v>
      </c>
      <c r="F251" s="85">
        <v>41.682364464663799</v>
      </c>
      <c r="G251" s="85">
        <v>17.275422078960499</v>
      </c>
      <c r="H251" s="85">
        <v>651.65233090000004</v>
      </c>
      <c r="I251" s="85">
        <v>31.3844950496369</v>
      </c>
      <c r="J251" s="85">
        <v>58.317635535336201</v>
      </c>
      <c r="K251" s="85">
        <v>12.3475588947672</v>
      </c>
    </row>
    <row r="252" spans="1:11" x14ac:dyDescent="0.25">
      <c r="A252" s="85" t="s">
        <v>146</v>
      </c>
      <c r="B252" s="85" t="s">
        <v>147</v>
      </c>
      <c r="C252" s="85" t="s">
        <v>16</v>
      </c>
      <c r="D252" s="85">
        <v>7241.2362749000004</v>
      </c>
      <c r="E252" s="85">
        <v>3.8834006826013998</v>
      </c>
      <c r="F252" s="85">
        <v>35.162589105305102</v>
      </c>
      <c r="G252" s="85">
        <v>3.7633518075449</v>
      </c>
      <c r="H252" s="85">
        <v>13352.3447416</v>
      </c>
      <c r="I252" s="85">
        <v>3.5560601950927602</v>
      </c>
      <c r="J252" s="85">
        <v>64.837410894694898</v>
      </c>
      <c r="K252" s="85">
        <v>2.0409388876173602</v>
      </c>
    </row>
    <row r="253" spans="1:11" x14ac:dyDescent="0.25">
      <c r="A253" s="85" t="s">
        <v>148</v>
      </c>
      <c r="B253" s="85" t="s">
        <v>149</v>
      </c>
      <c r="C253" s="85" t="s">
        <v>15</v>
      </c>
      <c r="D253" s="85">
        <v>587.88943340000003</v>
      </c>
      <c r="E253" s="85">
        <v>28.859800866071701</v>
      </c>
      <c r="F253" s="85">
        <v>58.197457375375301</v>
      </c>
      <c r="G253" s="85">
        <v>15.1258083239649</v>
      </c>
      <c r="H253" s="85">
        <v>422.27399969999999</v>
      </c>
      <c r="I253" s="85">
        <v>41.188365723378197</v>
      </c>
      <c r="J253" s="85">
        <v>41.802542624624699</v>
      </c>
      <c r="K253" s="85">
        <v>21.058134982523601</v>
      </c>
    </row>
    <row r="254" spans="1:11" x14ac:dyDescent="0.25">
      <c r="A254" s="85" t="s">
        <v>148</v>
      </c>
      <c r="B254" s="85" t="s">
        <v>149</v>
      </c>
      <c r="C254" s="85" t="s">
        <v>16</v>
      </c>
      <c r="D254" s="85">
        <v>13925.2583813</v>
      </c>
      <c r="E254" s="85">
        <v>4.2115210824512204</v>
      </c>
      <c r="F254" s="85">
        <v>35.533737664863601</v>
      </c>
      <c r="G254" s="85">
        <v>3.25873988111577</v>
      </c>
      <c r="H254" s="85">
        <v>25263.5781904</v>
      </c>
      <c r="I254" s="85">
        <v>2.5897162890252301</v>
      </c>
      <c r="J254" s="85">
        <v>64.466262335136406</v>
      </c>
      <c r="K254" s="85">
        <v>1.7962140794144299</v>
      </c>
    </row>
    <row r="255" spans="1:11" x14ac:dyDescent="0.25">
      <c r="A255" s="85" t="s">
        <v>150</v>
      </c>
      <c r="B255" s="85" t="s">
        <v>151</v>
      </c>
      <c r="C255" s="85" t="s">
        <v>15</v>
      </c>
      <c r="D255" s="85">
        <v>665.03030539999997</v>
      </c>
      <c r="E255" s="85">
        <v>26.116639976420998</v>
      </c>
      <c r="F255" s="85">
        <v>47.656690257322097</v>
      </c>
      <c r="G255" s="85">
        <v>13.853592723553099</v>
      </c>
      <c r="H255" s="85">
        <v>730.4302308</v>
      </c>
      <c r="I255" s="85">
        <v>23.318206226145001</v>
      </c>
      <c r="J255" s="85">
        <v>52.343309742677903</v>
      </c>
      <c r="K255" s="85">
        <v>12.613195088792001</v>
      </c>
    </row>
    <row r="256" spans="1:11" x14ac:dyDescent="0.25">
      <c r="A256" s="85" t="s">
        <v>150</v>
      </c>
      <c r="B256" s="85" t="s">
        <v>151</v>
      </c>
      <c r="C256" s="85" t="s">
        <v>16</v>
      </c>
      <c r="D256" s="85">
        <v>12754.6726421</v>
      </c>
      <c r="E256" s="85">
        <v>4.4956861282130296</v>
      </c>
      <c r="F256" s="85">
        <v>36.062197744365903</v>
      </c>
      <c r="G256" s="85">
        <v>3.5361865193703301</v>
      </c>
      <c r="H256" s="85">
        <v>22613.866825500001</v>
      </c>
      <c r="I256" s="85">
        <v>3.7160731555835902</v>
      </c>
      <c r="J256" s="85">
        <v>63.937802255634097</v>
      </c>
      <c r="K256" s="85">
        <v>1.99447983858808</v>
      </c>
    </row>
    <row r="257" spans="1:11" x14ac:dyDescent="0.25">
      <c r="A257" s="85" t="s">
        <v>152</v>
      </c>
      <c r="B257" s="85" t="s">
        <v>153</v>
      </c>
      <c r="C257" s="85" t="s">
        <v>15</v>
      </c>
      <c r="D257" s="85">
        <v>743.73761349999995</v>
      </c>
      <c r="E257" s="85">
        <v>29.015349583640798</v>
      </c>
      <c r="F257" s="85">
        <v>44.635000462645699</v>
      </c>
      <c r="G257" s="85">
        <v>17.343077362813101</v>
      </c>
      <c r="H257" s="85">
        <v>922.52788620000001</v>
      </c>
      <c r="I257" s="85">
        <v>32.688988219838002</v>
      </c>
      <c r="J257" s="85">
        <v>55.364999537354301</v>
      </c>
      <c r="K257" s="85">
        <v>13.981906846952601</v>
      </c>
    </row>
    <row r="258" spans="1:11" x14ac:dyDescent="0.25">
      <c r="A258" s="85" t="s">
        <v>152</v>
      </c>
      <c r="B258" s="85" t="s">
        <v>153</v>
      </c>
      <c r="C258" s="85" t="s">
        <v>16</v>
      </c>
      <c r="D258" s="85">
        <v>14867.8520259</v>
      </c>
      <c r="E258" s="85">
        <v>3.6876956940661101</v>
      </c>
      <c r="F258" s="85">
        <v>33.3863442105365</v>
      </c>
      <c r="G258" s="85">
        <v>3.3163118114804102</v>
      </c>
      <c r="H258" s="85">
        <v>29664.882472199999</v>
      </c>
      <c r="I258" s="85">
        <v>3.86640882257407</v>
      </c>
      <c r="J258" s="85">
        <v>66.613655789463493</v>
      </c>
      <c r="K258" s="85">
        <v>1.6621145669814099</v>
      </c>
    </row>
    <row r="259" spans="1:11" x14ac:dyDescent="0.25">
      <c r="A259" s="85" t="s">
        <v>154</v>
      </c>
      <c r="B259" s="85" t="s">
        <v>155</v>
      </c>
      <c r="C259" s="85" t="s">
        <v>15</v>
      </c>
      <c r="D259" s="85">
        <v>2094.9563830000002</v>
      </c>
      <c r="E259" s="85">
        <v>19.559205629764499</v>
      </c>
      <c r="F259" s="85">
        <v>56.2323807684201</v>
      </c>
      <c r="G259" s="85">
        <v>10.1803775640953</v>
      </c>
      <c r="H259" s="85">
        <v>1630.5774719999999</v>
      </c>
      <c r="I259" s="85">
        <v>22.248684085927199</v>
      </c>
      <c r="J259" s="85">
        <v>43.7676192315799</v>
      </c>
      <c r="K259" s="85">
        <v>13.079689450812801</v>
      </c>
    </row>
    <row r="260" spans="1:11" x14ac:dyDescent="0.25">
      <c r="A260" s="85" t="s">
        <v>154</v>
      </c>
      <c r="B260" s="85" t="s">
        <v>155</v>
      </c>
      <c r="C260" s="85" t="s">
        <v>16</v>
      </c>
      <c r="D260" s="85">
        <v>24648.5099778</v>
      </c>
      <c r="E260" s="85">
        <v>3.6138321893161698</v>
      </c>
      <c r="F260" s="85">
        <v>34.190607149289498</v>
      </c>
      <c r="G260" s="85">
        <v>2.9830198163964599</v>
      </c>
      <c r="H260" s="85">
        <v>47442.956167199998</v>
      </c>
      <c r="I260" s="85">
        <v>3.2380803685940198</v>
      </c>
      <c r="J260" s="85">
        <v>65.809392850710495</v>
      </c>
      <c r="K260" s="85">
        <v>1.5497978972747199</v>
      </c>
    </row>
    <row r="261" spans="1:11" x14ac:dyDescent="0.25">
      <c r="A261" s="85" t="s">
        <v>156</v>
      </c>
      <c r="B261" s="85" t="s">
        <v>157</v>
      </c>
      <c r="C261" s="85" t="s">
        <v>15</v>
      </c>
      <c r="D261" s="85">
        <v>1826.7504911000001</v>
      </c>
      <c r="E261" s="85">
        <v>31.369300586017498</v>
      </c>
      <c r="F261" s="85">
        <v>71.2189532057062</v>
      </c>
      <c r="G261" s="85">
        <v>11.241773546605501</v>
      </c>
      <c r="H261" s="85">
        <v>738.22752230000003</v>
      </c>
      <c r="I261" s="85">
        <v>45.9021683384764</v>
      </c>
      <c r="J261" s="85">
        <v>28.781046794293701</v>
      </c>
      <c r="K261" s="85">
        <v>27.817867428073601</v>
      </c>
    </row>
    <row r="262" spans="1:11" x14ac:dyDescent="0.25">
      <c r="A262" s="85" t="s">
        <v>156</v>
      </c>
      <c r="B262" s="85" t="s">
        <v>157</v>
      </c>
      <c r="C262" s="85" t="s">
        <v>16</v>
      </c>
      <c r="D262" s="85">
        <v>36126.583396399998</v>
      </c>
      <c r="E262" s="85">
        <v>4.5708058660048998</v>
      </c>
      <c r="F262" s="85">
        <v>42.952090684381602</v>
      </c>
      <c r="G262" s="85">
        <v>3.4152525699158001</v>
      </c>
      <c r="H262" s="85">
        <v>47982.438587800003</v>
      </c>
      <c r="I262" s="85">
        <v>3.2885899848856401</v>
      </c>
      <c r="J262" s="85">
        <v>57.047909315618398</v>
      </c>
      <c r="K262" s="85">
        <v>2.57138674936383</v>
      </c>
    </row>
    <row r="263" spans="1:11" x14ac:dyDescent="0.25">
      <c r="A263" s="85" t="s">
        <v>158</v>
      </c>
      <c r="B263" s="85" t="s">
        <v>159</v>
      </c>
      <c r="C263" s="85" t="s">
        <v>15</v>
      </c>
      <c r="D263" s="85">
        <v>707.2205447</v>
      </c>
      <c r="E263" s="85">
        <v>37.053815492517003</v>
      </c>
      <c r="F263" s="85">
        <v>82.651275139646501</v>
      </c>
      <c r="G263" s="85">
        <v>10.3148263460638</v>
      </c>
      <c r="H263" s="85">
        <v>148.4474937</v>
      </c>
      <c r="I263" s="85">
        <v>52.6111222644926</v>
      </c>
      <c r="J263" s="85">
        <v>17.348724860353499</v>
      </c>
      <c r="K263" s="85">
        <v>49.140992044577303</v>
      </c>
    </row>
    <row r="264" spans="1:11" x14ac:dyDescent="0.25">
      <c r="A264" s="85" t="s">
        <v>158</v>
      </c>
      <c r="B264" s="85" t="s">
        <v>159</v>
      </c>
      <c r="C264" s="85" t="s">
        <v>16</v>
      </c>
      <c r="D264" s="85">
        <v>18666.1663826</v>
      </c>
      <c r="E264" s="85">
        <v>4.5596138805362996</v>
      </c>
      <c r="F264" s="85">
        <v>37.810000138418602</v>
      </c>
      <c r="G264" s="85">
        <v>3.6276780026270301</v>
      </c>
      <c r="H264" s="85">
        <v>30702.165577899999</v>
      </c>
      <c r="I264" s="85">
        <v>3.9642078727327301</v>
      </c>
      <c r="J264" s="85">
        <v>62.189999861581398</v>
      </c>
      <c r="K264" s="85">
        <v>2.2055395736734802</v>
      </c>
    </row>
    <row r="265" spans="1:11" x14ac:dyDescent="0.25">
      <c r="A265" s="85" t="s">
        <v>160</v>
      </c>
      <c r="B265" s="85" t="s">
        <v>161</v>
      </c>
      <c r="C265" s="85" t="s">
        <v>15</v>
      </c>
      <c r="D265" s="85">
        <v>2136.9131772000001</v>
      </c>
      <c r="E265" s="85">
        <v>24.233406008461099</v>
      </c>
      <c r="F265" s="85">
        <v>59.641503837941002</v>
      </c>
      <c r="G265" s="85">
        <v>15.4823475916865</v>
      </c>
      <c r="H265" s="85">
        <v>1446.0165608</v>
      </c>
      <c r="I265" s="85">
        <v>39.865541113113203</v>
      </c>
      <c r="J265" s="85">
        <v>40.358496162058998</v>
      </c>
      <c r="K265" s="85">
        <v>22.879705170431599</v>
      </c>
    </row>
    <row r="266" spans="1:11" x14ac:dyDescent="0.25">
      <c r="A266" s="85" t="s">
        <v>160</v>
      </c>
      <c r="B266" s="85" t="s">
        <v>161</v>
      </c>
      <c r="C266" s="85" t="s">
        <v>16</v>
      </c>
      <c r="D266" s="85">
        <v>36352.6909619</v>
      </c>
      <c r="E266" s="85">
        <v>4.0329505968477903</v>
      </c>
      <c r="F266" s="85">
        <v>33.397030311935303</v>
      </c>
      <c r="G266" s="85">
        <v>3.2873240664954402</v>
      </c>
      <c r="H266" s="85">
        <v>72497.379305900002</v>
      </c>
      <c r="I266" s="85">
        <v>3.1667274700372299</v>
      </c>
      <c r="J266" s="85">
        <v>66.602969688064704</v>
      </c>
      <c r="K266" s="85">
        <v>1.6483778727598699</v>
      </c>
    </row>
    <row r="267" spans="1:11" x14ac:dyDescent="0.25">
      <c r="A267" s="85" t="s">
        <v>162</v>
      </c>
      <c r="B267" s="85" t="s">
        <v>163</v>
      </c>
      <c r="C267" s="85" t="s">
        <v>15</v>
      </c>
      <c r="D267" s="85">
        <v>1002.8346716</v>
      </c>
      <c r="E267" s="85">
        <v>20.069889943502101</v>
      </c>
      <c r="F267" s="85">
        <v>48.3016054496089</v>
      </c>
      <c r="G267" s="85">
        <v>12.8853041421683</v>
      </c>
      <c r="H267" s="85">
        <v>1073.3585776</v>
      </c>
      <c r="I267" s="85">
        <v>22.4982870303837</v>
      </c>
      <c r="J267" s="85">
        <v>51.6983945503911</v>
      </c>
      <c r="K267" s="85">
        <v>12.0386886708171</v>
      </c>
    </row>
    <row r="268" spans="1:11" x14ac:dyDescent="0.25">
      <c r="A268" s="85" t="s">
        <v>162</v>
      </c>
      <c r="B268" s="85" t="s">
        <v>163</v>
      </c>
      <c r="C268" s="85" t="s">
        <v>16</v>
      </c>
      <c r="D268" s="85">
        <v>22180.634248099999</v>
      </c>
      <c r="E268" s="85">
        <v>3.8197889945283698</v>
      </c>
      <c r="F268" s="85">
        <v>37.124384470516297</v>
      </c>
      <c r="G268" s="85">
        <v>3.11744705931183</v>
      </c>
      <c r="H268" s="85">
        <v>37566.1725056</v>
      </c>
      <c r="I268" s="85">
        <v>3.0163015817092602</v>
      </c>
      <c r="J268" s="85">
        <v>62.875615529483703</v>
      </c>
      <c r="K268" s="85">
        <v>1.8406706991536801</v>
      </c>
    </row>
    <row r="269" spans="1:11" x14ac:dyDescent="0.25">
      <c r="A269" s="85" t="s">
        <v>164</v>
      </c>
      <c r="B269" s="85" t="s">
        <v>165</v>
      </c>
      <c r="C269" s="85" t="s">
        <v>15</v>
      </c>
      <c r="D269" s="85">
        <v>623.90618840000002</v>
      </c>
      <c r="E269" s="85">
        <v>32.726613954878502</v>
      </c>
      <c r="F269" s="85">
        <v>45.924990220258501</v>
      </c>
      <c r="G269" s="85">
        <v>15.0049089457102</v>
      </c>
      <c r="H269" s="85">
        <v>734.62690090000001</v>
      </c>
      <c r="I269" s="85">
        <v>34.266478239287501</v>
      </c>
      <c r="J269" s="85">
        <v>54.075009779741499</v>
      </c>
      <c r="K269" s="85">
        <v>12.7434151079113</v>
      </c>
    </row>
    <row r="270" spans="1:11" x14ac:dyDescent="0.25">
      <c r="A270" s="85" t="s">
        <v>164</v>
      </c>
      <c r="B270" s="85" t="s">
        <v>165</v>
      </c>
      <c r="C270" s="85" t="s">
        <v>16</v>
      </c>
      <c r="D270" s="85">
        <v>23227.861355599998</v>
      </c>
      <c r="E270" s="85">
        <v>4.2998572617011304</v>
      </c>
      <c r="F270" s="85">
        <v>35.564207651971401</v>
      </c>
      <c r="G270" s="85">
        <v>3.4390094909586599</v>
      </c>
      <c r="H270" s="85">
        <v>42084.605557499999</v>
      </c>
      <c r="I270" s="85">
        <v>3.1796948218272001</v>
      </c>
      <c r="J270" s="85">
        <v>64.435792348028599</v>
      </c>
      <c r="K270" s="85">
        <v>1.8981010894218699</v>
      </c>
    </row>
    <row r="271" spans="1:11" x14ac:dyDescent="0.25">
      <c r="A271" s="85" t="s">
        <v>166</v>
      </c>
      <c r="B271" s="85" t="s">
        <v>167</v>
      </c>
      <c r="C271" s="85" t="s">
        <v>15</v>
      </c>
      <c r="D271" s="85">
        <v>1087.5736016999999</v>
      </c>
      <c r="E271" s="85">
        <v>21.2461875508262</v>
      </c>
      <c r="F271" s="85">
        <v>39.979468154586598</v>
      </c>
      <c r="G271" s="85">
        <v>15.7149218578614</v>
      </c>
      <c r="H271" s="85">
        <v>1632.7567376</v>
      </c>
      <c r="I271" s="85">
        <v>26.369300723298899</v>
      </c>
      <c r="J271" s="85">
        <v>60.020531845413402</v>
      </c>
      <c r="K271" s="85">
        <v>10.4676549615779</v>
      </c>
    </row>
    <row r="272" spans="1:11" x14ac:dyDescent="0.25">
      <c r="A272" s="85" t="s">
        <v>166</v>
      </c>
      <c r="B272" s="85" t="s">
        <v>167</v>
      </c>
      <c r="C272" s="85" t="s">
        <v>16</v>
      </c>
      <c r="D272" s="85">
        <v>25872.382192000001</v>
      </c>
      <c r="E272" s="85">
        <v>3.9898776967732901</v>
      </c>
      <c r="F272" s="85">
        <v>36.108554503761297</v>
      </c>
      <c r="G272" s="85">
        <v>3.3744292445481698</v>
      </c>
      <c r="H272" s="85">
        <v>45779.287467900002</v>
      </c>
      <c r="I272" s="85">
        <v>3.2112718937030098</v>
      </c>
      <c r="J272" s="85">
        <v>63.891445496238703</v>
      </c>
      <c r="K272" s="85">
        <v>1.90707474763624</v>
      </c>
    </row>
    <row r="273" spans="1:11" x14ac:dyDescent="0.25">
      <c r="A273" s="85" t="s">
        <v>168</v>
      </c>
      <c r="B273" s="85" t="s">
        <v>169</v>
      </c>
      <c r="C273" s="85" t="s">
        <v>15</v>
      </c>
      <c r="D273" s="85">
        <v>1157.52613</v>
      </c>
      <c r="E273" s="85">
        <v>26.984014365471101</v>
      </c>
      <c r="F273" s="85">
        <v>48.773176919257502</v>
      </c>
      <c r="G273" s="85">
        <v>15.154888208122101</v>
      </c>
      <c r="H273" s="85">
        <v>1215.7581281</v>
      </c>
      <c r="I273" s="85">
        <v>31.327582744716601</v>
      </c>
      <c r="J273" s="85">
        <v>51.226823080742498</v>
      </c>
      <c r="K273" s="85">
        <v>14.4290041684075</v>
      </c>
    </row>
    <row r="274" spans="1:11" x14ac:dyDescent="0.25">
      <c r="A274" s="85" t="s">
        <v>168</v>
      </c>
      <c r="B274" s="85" t="s">
        <v>169</v>
      </c>
      <c r="C274" s="85" t="s">
        <v>16</v>
      </c>
      <c r="D274" s="85">
        <v>26945.6103343</v>
      </c>
      <c r="E274" s="85">
        <v>4.2987204332695903</v>
      </c>
      <c r="F274" s="85">
        <v>35.248493073141503</v>
      </c>
      <c r="G274" s="85">
        <v>3.3425908934428601</v>
      </c>
      <c r="H274" s="85">
        <v>49499.105411099998</v>
      </c>
      <c r="I274" s="85">
        <v>2.3302648673588102</v>
      </c>
      <c r="J274" s="85">
        <v>64.751506926858497</v>
      </c>
      <c r="K274" s="85">
        <v>1.8195915052132099</v>
      </c>
    </row>
    <row r="275" spans="1:11" x14ac:dyDescent="0.25">
      <c r="A275" s="85" t="s">
        <v>170</v>
      </c>
      <c r="B275" s="85" t="s">
        <v>171</v>
      </c>
      <c r="C275" s="85" t="s">
        <v>15</v>
      </c>
      <c r="D275" s="85">
        <v>1469.8892416000001</v>
      </c>
      <c r="E275" s="85">
        <v>25.412691326704699</v>
      </c>
      <c r="F275" s="85">
        <v>47.488822193049302</v>
      </c>
      <c r="G275" s="85">
        <v>14.806943073809499</v>
      </c>
      <c r="H275" s="85">
        <v>1625.3428019</v>
      </c>
      <c r="I275" s="85">
        <v>25.056873969834701</v>
      </c>
      <c r="J275" s="85">
        <v>52.511177806950698</v>
      </c>
      <c r="K275" s="85">
        <v>13.3907544302247</v>
      </c>
    </row>
    <row r="276" spans="1:11" x14ac:dyDescent="0.25">
      <c r="A276" s="85" t="s">
        <v>170</v>
      </c>
      <c r="B276" s="85" t="s">
        <v>171</v>
      </c>
      <c r="C276" s="85" t="s">
        <v>16</v>
      </c>
      <c r="D276" s="85">
        <v>46703.432182299999</v>
      </c>
      <c r="E276" s="85">
        <v>4.4568526249661602</v>
      </c>
      <c r="F276" s="85">
        <v>41.5741144150156</v>
      </c>
      <c r="G276" s="85">
        <v>3.29354637644491</v>
      </c>
      <c r="H276" s="85">
        <v>65634.335776099993</v>
      </c>
      <c r="I276" s="85">
        <v>3.6760690117478698</v>
      </c>
      <c r="J276" s="85">
        <v>58.4258855849844</v>
      </c>
      <c r="K276" s="85">
        <v>2.3435891902111199</v>
      </c>
    </row>
    <row r="277" spans="1:11" x14ac:dyDescent="0.25">
      <c r="A277" s="85" t="s">
        <v>172</v>
      </c>
      <c r="B277" s="85" t="s">
        <v>173</v>
      </c>
      <c r="C277" s="85" t="s">
        <v>15</v>
      </c>
      <c r="D277" s="85">
        <v>741.59368810000001</v>
      </c>
      <c r="E277" s="85">
        <v>18.010284447062698</v>
      </c>
      <c r="F277" s="85">
        <v>47.6457914949683</v>
      </c>
      <c r="G277" s="85">
        <v>10.1921883583235</v>
      </c>
      <c r="H277" s="85">
        <v>814.87890860000005</v>
      </c>
      <c r="I277" s="85">
        <v>21.674763731480301</v>
      </c>
      <c r="J277" s="85">
        <v>52.3542085050317</v>
      </c>
      <c r="K277" s="85">
        <v>9.2755653320869698</v>
      </c>
    </row>
    <row r="278" spans="1:11" x14ac:dyDescent="0.25">
      <c r="A278" s="85" t="s">
        <v>172</v>
      </c>
      <c r="B278" s="85" t="s">
        <v>173</v>
      </c>
      <c r="C278" s="85" t="s">
        <v>16</v>
      </c>
      <c r="D278" s="85">
        <v>12213.5399762</v>
      </c>
      <c r="E278" s="85">
        <v>3.9298572106668401</v>
      </c>
      <c r="F278" s="85">
        <v>42.980409972162597</v>
      </c>
      <c r="G278" s="85">
        <v>2.83703631391176</v>
      </c>
      <c r="H278" s="85">
        <v>16202.9874234</v>
      </c>
      <c r="I278" s="85">
        <v>2.9913516276209502</v>
      </c>
      <c r="J278" s="85">
        <v>57.019590027837403</v>
      </c>
      <c r="K278" s="85">
        <v>2.1385103579017302</v>
      </c>
    </row>
    <row r="279" spans="1:11" x14ac:dyDescent="0.25">
      <c r="A279" s="85" t="s">
        <v>174</v>
      </c>
      <c r="B279" s="85" t="s">
        <v>175</v>
      </c>
      <c r="C279" s="85" t="s">
        <v>15</v>
      </c>
      <c r="D279" s="85">
        <v>2095.3953120000001</v>
      </c>
      <c r="E279" s="85">
        <v>21.055245666890901</v>
      </c>
      <c r="F279" s="85">
        <v>46.614219570960501</v>
      </c>
      <c r="G279" s="85">
        <v>11.4715370648007</v>
      </c>
      <c r="H279" s="85">
        <v>2399.7894863000001</v>
      </c>
      <c r="I279" s="85">
        <v>21.698114882044202</v>
      </c>
      <c r="J279" s="85">
        <v>53.385780429039499</v>
      </c>
      <c r="K279" s="85">
        <v>10.016463995797601</v>
      </c>
    </row>
    <row r="280" spans="1:11" x14ac:dyDescent="0.25">
      <c r="A280" s="85" t="s">
        <v>174</v>
      </c>
      <c r="B280" s="85" t="s">
        <v>175</v>
      </c>
      <c r="C280" s="85" t="s">
        <v>16</v>
      </c>
      <c r="D280" s="85">
        <v>24636.717679500001</v>
      </c>
      <c r="E280" s="85">
        <v>4.7555838034517404</v>
      </c>
      <c r="F280" s="85">
        <v>34.935879522983399</v>
      </c>
      <c r="G280" s="85">
        <v>3.2764021145684401</v>
      </c>
      <c r="H280" s="85">
        <v>45883.097524500001</v>
      </c>
      <c r="I280" s="85">
        <v>3.4436390162095898</v>
      </c>
      <c r="J280" s="85">
        <v>65.064120477016601</v>
      </c>
      <c r="K280" s="85">
        <v>1.75924901011833</v>
      </c>
    </row>
    <row r="281" spans="1:11" x14ac:dyDescent="0.25">
      <c r="A281" s="85" t="s">
        <v>176</v>
      </c>
      <c r="B281" s="85" t="s">
        <v>177</v>
      </c>
      <c r="C281" s="85" t="s">
        <v>15</v>
      </c>
      <c r="D281" s="85">
        <v>2307.4956987</v>
      </c>
      <c r="E281" s="85">
        <v>20.657093262769699</v>
      </c>
      <c r="F281" s="85">
        <v>58.232146701043597</v>
      </c>
      <c r="G281" s="85">
        <v>7.3729504380908804</v>
      </c>
      <c r="H281" s="85">
        <v>1655.0848163999999</v>
      </c>
      <c r="I281" s="85">
        <v>21.035206775236102</v>
      </c>
      <c r="J281" s="85">
        <v>41.767853298956403</v>
      </c>
      <c r="K281" s="85">
        <v>10.279262581616999</v>
      </c>
    </row>
    <row r="282" spans="1:11" x14ac:dyDescent="0.25">
      <c r="A282" s="85" t="s">
        <v>176</v>
      </c>
      <c r="B282" s="85" t="s">
        <v>177</v>
      </c>
      <c r="C282" s="85" t="s">
        <v>16</v>
      </c>
      <c r="D282" s="85">
        <v>18902.798320000002</v>
      </c>
      <c r="E282" s="85">
        <v>4.8309505455772399</v>
      </c>
      <c r="F282" s="85">
        <v>33.995747916095802</v>
      </c>
      <c r="G282" s="85">
        <v>3.6094441040315202</v>
      </c>
      <c r="H282" s="85">
        <v>36700.6211625</v>
      </c>
      <c r="I282" s="85">
        <v>3.3578386476040598</v>
      </c>
      <c r="J282" s="85">
        <v>66.004252083904206</v>
      </c>
      <c r="K282" s="85">
        <v>1.85905828797077</v>
      </c>
    </row>
    <row r="283" spans="1:11" x14ac:dyDescent="0.25">
      <c r="A283" s="85" t="s">
        <v>178</v>
      </c>
      <c r="B283" s="85" t="s">
        <v>179</v>
      </c>
      <c r="C283" s="85" t="s">
        <v>15</v>
      </c>
      <c r="D283" s="85">
        <v>1023.0244688</v>
      </c>
      <c r="E283" s="85">
        <v>12.4991955655833</v>
      </c>
      <c r="F283" s="85">
        <v>42.928811090992298</v>
      </c>
      <c r="G283" s="85">
        <v>8.4949562093243802</v>
      </c>
      <c r="H283" s="85">
        <v>1360.0475120000001</v>
      </c>
      <c r="I283" s="85">
        <v>16.044307370186399</v>
      </c>
      <c r="J283" s="85">
        <v>57.071188909007702</v>
      </c>
      <c r="K283" s="85">
        <v>6.3898856377036104</v>
      </c>
    </row>
    <row r="284" spans="1:11" x14ac:dyDescent="0.25">
      <c r="A284" s="85" t="s">
        <v>178</v>
      </c>
      <c r="B284" s="85" t="s">
        <v>179</v>
      </c>
      <c r="C284" s="85" t="s">
        <v>16</v>
      </c>
      <c r="D284" s="85">
        <v>4260.5875650999997</v>
      </c>
      <c r="E284" s="85">
        <v>5.4411210399972898</v>
      </c>
      <c r="F284" s="85">
        <v>35.3959711027114</v>
      </c>
      <c r="G284" s="85">
        <v>3.3879771356963699</v>
      </c>
      <c r="H284" s="85">
        <v>7776.3404590999999</v>
      </c>
      <c r="I284" s="85">
        <v>3.8390142089175501</v>
      </c>
      <c r="J284" s="85">
        <v>64.6040288972886</v>
      </c>
      <c r="K284" s="85">
        <v>1.85624244863138</v>
      </c>
    </row>
    <row r="285" spans="1:11" x14ac:dyDescent="0.25">
      <c r="A285" s="85" t="s">
        <v>180</v>
      </c>
      <c r="B285" s="85" t="s">
        <v>181</v>
      </c>
      <c r="C285" s="85" t="s">
        <v>15</v>
      </c>
      <c r="D285" s="85">
        <v>2376.5554606999999</v>
      </c>
      <c r="E285" s="85">
        <v>14.891930489838099</v>
      </c>
      <c r="F285" s="85">
        <v>66.317145183124694</v>
      </c>
      <c r="G285" s="85">
        <v>7.4289226270573803</v>
      </c>
      <c r="H285" s="85">
        <v>1207.0660207999999</v>
      </c>
      <c r="I285" s="85">
        <v>21.036067784475001</v>
      </c>
      <c r="J285" s="85">
        <v>33.682854816875299</v>
      </c>
      <c r="K285" s="85">
        <v>14.626579103560299</v>
      </c>
    </row>
    <row r="286" spans="1:11" x14ac:dyDescent="0.25">
      <c r="A286" s="85" t="s">
        <v>180</v>
      </c>
      <c r="B286" s="85" t="s">
        <v>181</v>
      </c>
      <c r="C286" s="85" t="s">
        <v>16</v>
      </c>
      <c r="D286" s="85">
        <v>12342.981379999999</v>
      </c>
      <c r="E286" s="85">
        <v>4.1172180707201296</v>
      </c>
      <c r="F286" s="85">
        <v>36.934710562143003</v>
      </c>
      <c r="G286" s="85">
        <v>3.5371251122843299</v>
      </c>
      <c r="H286" s="85">
        <v>21075.3971375</v>
      </c>
      <c r="I286" s="85">
        <v>4.0151620006742004</v>
      </c>
      <c r="J286" s="85">
        <v>63.065289437856997</v>
      </c>
      <c r="K286" s="85">
        <v>2.0715467003927999</v>
      </c>
    </row>
    <row r="287" spans="1:11" x14ac:dyDescent="0.25">
      <c r="A287" s="85" t="s">
        <v>182</v>
      </c>
      <c r="B287" s="85" t="s">
        <v>183</v>
      </c>
      <c r="C287" s="85" t="s">
        <v>15</v>
      </c>
      <c r="D287" s="85">
        <v>3825.5402844999999</v>
      </c>
      <c r="E287" s="85">
        <v>19.546715239394899</v>
      </c>
      <c r="F287" s="85">
        <v>47.906980014412802</v>
      </c>
      <c r="G287" s="85">
        <v>10.9824213503355</v>
      </c>
      <c r="H287" s="85">
        <v>4159.8102497</v>
      </c>
      <c r="I287" s="85">
        <v>26.008823946851098</v>
      </c>
      <c r="J287" s="85">
        <v>52.093019985587198</v>
      </c>
      <c r="K287" s="85">
        <v>10.0999066724477</v>
      </c>
    </row>
    <row r="288" spans="1:11" x14ac:dyDescent="0.25">
      <c r="A288" s="85" t="s">
        <v>182</v>
      </c>
      <c r="B288" s="85" t="s">
        <v>183</v>
      </c>
      <c r="C288" s="85" t="s">
        <v>16</v>
      </c>
      <c r="D288" s="85">
        <v>31251.252840699999</v>
      </c>
      <c r="E288" s="85">
        <v>5.3970616608974398</v>
      </c>
      <c r="F288" s="85">
        <v>35.409516478369099</v>
      </c>
      <c r="G288" s="85">
        <v>3.41516196410377</v>
      </c>
      <c r="H288" s="85">
        <v>57005.396638799997</v>
      </c>
      <c r="I288" s="85">
        <v>3.98951911545559</v>
      </c>
      <c r="J288" s="85">
        <v>64.590483521630901</v>
      </c>
      <c r="K288" s="85">
        <v>1.8722453719321299</v>
      </c>
    </row>
    <row r="289" spans="1:11" x14ac:dyDescent="0.25">
      <c r="A289" s="85" t="s">
        <v>184</v>
      </c>
      <c r="B289" s="85" t="s">
        <v>185</v>
      </c>
      <c r="C289" s="85" t="s">
        <v>15</v>
      </c>
      <c r="D289" s="85">
        <v>2793.1835869000001</v>
      </c>
      <c r="E289" s="85">
        <v>14.5617082857112</v>
      </c>
      <c r="F289" s="85">
        <v>40.4231507804896</v>
      </c>
      <c r="G289" s="85">
        <v>9.3867622201270908</v>
      </c>
      <c r="H289" s="85">
        <v>4116.6775520000001</v>
      </c>
      <c r="I289" s="85">
        <v>14.3693218596755</v>
      </c>
      <c r="J289" s="85">
        <v>59.5768492195104</v>
      </c>
      <c r="K289" s="85">
        <v>6.36895890829586</v>
      </c>
    </row>
    <row r="290" spans="1:11" x14ac:dyDescent="0.25">
      <c r="A290" s="85" t="s">
        <v>184</v>
      </c>
      <c r="B290" s="85" t="s">
        <v>185</v>
      </c>
      <c r="C290" s="85" t="s">
        <v>16</v>
      </c>
      <c r="D290" s="85">
        <v>15789.605209699999</v>
      </c>
      <c r="E290" s="85">
        <v>5.0409847382583797</v>
      </c>
      <c r="F290" s="85">
        <v>31.246040846781298</v>
      </c>
      <c r="G290" s="85">
        <v>3.6745018423559199</v>
      </c>
      <c r="H290" s="85">
        <v>34743.533651400001</v>
      </c>
      <c r="I290" s="85">
        <v>2.9222216584619898</v>
      </c>
      <c r="J290" s="85">
        <v>68.753959153218702</v>
      </c>
      <c r="K290" s="85">
        <v>1.66992033727051</v>
      </c>
    </row>
    <row r="291" spans="1:11" x14ac:dyDescent="0.25">
      <c r="A291" s="85" t="s">
        <v>186</v>
      </c>
      <c r="B291" s="85" t="s">
        <v>187</v>
      </c>
      <c r="C291" s="85" t="s">
        <v>15</v>
      </c>
      <c r="D291" s="85">
        <v>4256.9247820999999</v>
      </c>
      <c r="E291" s="85">
        <v>15.9063588536007</v>
      </c>
      <c r="F291" s="85">
        <v>46.758542516778</v>
      </c>
      <c r="G291" s="85">
        <v>9.3746272074840693</v>
      </c>
      <c r="H291" s="85">
        <v>4847.1331140000002</v>
      </c>
      <c r="I291" s="85">
        <v>17.8737529656512</v>
      </c>
      <c r="J291" s="85">
        <v>53.241457483222</v>
      </c>
      <c r="K291" s="85">
        <v>8.2331312022820295</v>
      </c>
    </row>
    <row r="292" spans="1:11" x14ac:dyDescent="0.25">
      <c r="A292" s="85" t="s">
        <v>186</v>
      </c>
      <c r="B292" s="85" t="s">
        <v>187</v>
      </c>
      <c r="C292" s="85" t="s">
        <v>16</v>
      </c>
      <c r="D292" s="85">
        <v>35952.607325500001</v>
      </c>
      <c r="E292" s="85">
        <v>4.7683998531409699</v>
      </c>
      <c r="F292" s="85">
        <v>38.693690782808098</v>
      </c>
      <c r="G292" s="85">
        <v>3.1944719776097599</v>
      </c>
      <c r="H292" s="85">
        <v>56963.334778099997</v>
      </c>
      <c r="I292" s="85">
        <v>3.1006124504590602</v>
      </c>
      <c r="J292" s="85">
        <v>61.306309217191902</v>
      </c>
      <c r="K292" s="85">
        <v>2.0162021249407598</v>
      </c>
    </row>
    <row r="293" spans="1:11" x14ac:dyDescent="0.25">
      <c r="A293" s="85" t="s">
        <v>188</v>
      </c>
      <c r="B293" s="85" t="s">
        <v>189</v>
      </c>
      <c r="C293" s="85" t="s">
        <v>15</v>
      </c>
      <c r="D293" s="85">
        <v>3609.0957075000001</v>
      </c>
      <c r="E293" s="85">
        <v>17.3788582489432</v>
      </c>
      <c r="F293" s="85">
        <v>63.574494202036199</v>
      </c>
      <c r="G293" s="85">
        <v>9.3914540071648904</v>
      </c>
      <c r="H293" s="85">
        <v>2067.8597331999999</v>
      </c>
      <c r="I293" s="85">
        <v>23.836162486060498</v>
      </c>
      <c r="J293" s="85">
        <v>36.425505797963801</v>
      </c>
      <c r="K293" s="85">
        <v>16.391177699461601</v>
      </c>
    </row>
    <row r="294" spans="1:11" x14ac:dyDescent="0.25">
      <c r="A294" s="85" t="s">
        <v>188</v>
      </c>
      <c r="B294" s="85" t="s">
        <v>189</v>
      </c>
      <c r="C294" s="85" t="s">
        <v>16</v>
      </c>
      <c r="D294" s="85">
        <v>27890.133307200002</v>
      </c>
      <c r="E294" s="85">
        <v>3.6843666650646099</v>
      </c>
      <c r="F294" s="85">
        <v>39.729509407476399</v>
      </c>
      <c r="G294" s="85">
        <v>2.5527080323353801</v>
      </c>
      <c r="H294" s="85">
        <v>42309.911251999998</v>
      </c>
      <c r="I294" s="85">
        <v>2.8835486666297001</v>
      </c>
      <c r="J294" s="85">
        <v>60.270490592523601</v>
      </c>
      <c r="K294" s="85">
        <v>1.68271133664523</v>
      </c>
    </row>
    <row r="295" spans="1:11" x14ac:dyDescent="0.25">
      <c r="A295" s="85" t="s">
        <v>190</v>
      </c>
      <c r="B295" s="85" t="s">
        <v>191</v>
      </c>
      <c r="C295" s="85" t="s">
        <v>15</v>
      </c>
      <c r="D295" s="85">
        <v>1140.122147</v>
      </c>
      <c r="E295" s="85">
        <v>17.2369575878257</v>
      </c>
      <c r="F295" s="85">
        <v>46.388684333825999</v>
      </c>
      <c r="G295" s="85">
        <v>8.7663717746986105</v>
      </c>
      <c r="H295" s="85">
        <v>1317.6370314999999</v>
      </c>
      <c r="I295" s="85">
        <v>18.277493279231301</v>
      </c>
      <c r="J295" s="85">
        <v>53.611315666174001</v>
      </c>
      <c r="K295" s="85">
        <v>7.5853473834076803</v>
      </c>
    </row>
    <row r="296" spans="1:11" x14ac:dyDescent="0.25">
      <c r="A296" s="85" t="s">
        <v>190</v>
      </c>
      <c r="B296" s="85" t="s">
        <v>191</v>
      </c>
      <c r="C296" s="85" t="s">
        <v>16</v>
      </c>
      <c r="D296" s="85">
        <v>10584.3865742</v>
      </c>
      <c r="E296" s="85">
        <v>3.96776372547557</v>
      </c>
      <c r="F296" s="85">
        <v>35.452357043550798</v>
      </c>
      <c r="G296" s="85">
        <v>3.0670626516131398</v>
      </c>
      <c r="H296" s="85">
        <v>19270.8542528</v>
      </c>
      <c r="I296" s="85">
        <v>3.5956787308917102</v>
      </c>
      <c r="J296" s="85">
        <v>64.547642956449195</v>
      </c>
      <c r="K296" s="85">
        <v>1.6845634514229</v>
      </c>
    </row>
    <row r="297" spans="1:11" x14ac:dyDescent="0.25">
      <c r="A297" s="85" t="s">
        <v>192</v>
      </c>
      <c r="B297" s="85" t="s">
        <v>193</v>
      </c>
      <c r="C297" s="85" t="s">
        <v>15</v>
      </c>
      <c r="D297" s="85">
        <v>985.17795120000005</v>
      </c>
      <c r="E297" s="85">
        <v>26.690135031830099</v>
      </c>
      <c r="F297" s="85">
        <v>52.134727798417799</v>
      </c>
      <c r="G297" s="85">
        <v>16.937277213345698</v>
      </c>
      <c r="H297" s="85">
        <v>904.4990315</v>
      </c>
      <c r="I297" s="85">
        <v>32.333726334763</v>
      </c>
      <c r="J297" s="85">
        <v>47.865272201582201</v>
      </c>
      <c r="K297" s="85">
        <v>18.448037513404799</v>
      </c>
    </row>
    <row r="298" spans="1:11" x14ac:dyDescent="0.25">
      <c r="A298" s="85" t="s">
        <v>192</v>
      </c>
      <c r="B298" s="85" t="s">
        <v>193</v>
      </c>
      <c r="C298" s="85" t="s">
        <v>16</v>
      </c>
      <c r="D298" s="85">
        <v>21126.308384799999</v>
      </c>
      <c r="E298" s="85">
        <v>6.4121648418462298</v>
      </c>
      <c r="F298" s="85">
        <v>32.516358609655597</v>
      </c>
      <c r="G298" s="85">
        <v>4.6013970993479401</v>
      </c>
      <c r="H298" s="85">
        <v>43845.014629600002</v>
      </c>
      <c r="I298" s="85">
        <v>2.8147914685386</v>
      </c>
      <c r="J298" s="85">
        <v>67.483641390344403</v>
      </c>
      <c r="K298" s="85">
        <v>2.21713996318572</v>
      </c>
    </row>
    <row r="299" spans="1:11" x14ac:dyDescent="0.25">
      <c r="A299" s="85" t="s">
        <v>194</v>
      </c>
      <c r="B299" s="85" t="s">
        <v>195</v>
      </c>
      <c r="C299" s="85" t="s">
        <v>15</v>
      </c>
      <c r="D299" s="85">
        <v>2307.3214864000001</v>
      </c>
      <c r="E299" s="85">
        <v>16.274526737591501</v>
      </c>
      <c r="F299" s="85">
        <v>46.117533116326598</v>
      </c>
      <c r="G299" s="85">
        <v>9.1590709832921409</v>
      </c>
      <c r="H299" s="85">
        <v>2695.8114448000001</v>
      </c>
      <c r="I299" s="85">
        <v>17.811490161248301</v>
      </c>
      <c r="J299" s="85">
        <v>53.882466883673402</v>
      </c>
      <c r="K299" s="85">
        <v>7.8391689136776996</v>
      </c>
    </row>
    <row r="300" spans="1:11" x14ac:dyDescent="0.25">
      <c r="A300" s="85" t="s">
        <v>194</v>
      </c>
      <c r="B300" s="85" t="s">
        <v>195</v>
      </c>
      <c r="C300" s="85" t="s">
        <v>16</v>
      </c>
      <c r="D300" s="85">
        <v>17243.3575083</v>
      </c>
      <c r="E300" s="85">
        <v>4.4134417045781102</v>
      </c>
      <c r="F300" s="85">
        <v>33.991883566567502</v>
      </c>
      <c r="G300" s="85">
        <v>3.75839842655042</v>
      </c>
      <c r="H300" s="85">
        <v>33484.509555999997</v>
      </c>
      <c r="I300" s="85">
        <v>4.5574795974211604</v>
      </c>
      <c r="J300" s="85">
        <v>66.008116433432505</v>
      </c>
      <c r="K300" s="85">
        <v>1.9354444364566901</v>
      </c>
    </row>
    <row r="301" spans="1:11" x14ac:dyDescent="0.25">
      <c r="A301" s="85" t="s">
        <v>196</v>
      </c>
      <c r="B301" s="85" t="s">
        <v>197</v>
      </c>
      <c r="C301" s="85" t="s">
        <v>15</v>
      </c>
      <c r="D301" s="85">
        <v>7324.9806412999997</v>
      </c>
      <c r="E301" s="85">
        <v>16.431509960536001</v>
      </c>
      <c r="F301" s="85">
        <v>51.525549104431398</v>
      </c>
      <c r="G301" s="85">
        <v>6.0568753245091598</v>
      </c>
      <c r="H301" s="85">
        <v>6891.2300902999996</v>
      </c>
      <c r="I301" s="85">
        <v>18.770758520749599</v>
      </c>
      <c r="J301" s="85">
        <v>48.474450895568602</v>
      </c>
      <c r="K301" s="85">
        <v>6.4381095852897001</v>
      </c>
    </row>
    <row r="302" spans="1:11" x14ac:dyDescent="0.25">
      <c r="A302" s="85" t="s">
        <v>196</v>
      </c>
      <c r="B302" s="85" t="s">
        <v>197</v>
      </c>
      <c r="C302" s="85" t="s">
        <v>16</v>
      </c>
      <c r="D302" s="85">
        <v>41281.713735600002</v>
      </c>
      <c r="E302" s="85">
        <v>4.8813703240934396</v>
      </c>
      <c r="F302" s="85">
        <v>39.156758940100403</v>
      </c>
      <c r="G302" s="85">
        <v>3.3184691105148998</v>
      </c>
      <c r="H302" s="85">
        <v>64145.075541699996</v>
      </c>
      <c r="I302" s="85">
        <v>3.8595879547954399</v>
      </c>
      <c r="J302" s="85">
        <v>60.843241059899597</v>
      </c>
      <c r="K302" s="85">
        <v>2.13566030913239</v>
      </c>
    </row>
    <row r="303" spans="1:11" x14ac:dyDescent="0.25">
      <c r="A303" s="85" t="s">
        <v>198</v>
      </c>
      <c r="B303" s="85" t="s">
        <v>199</v>
      </c>
      <c r="C303" s="85" t="s">
        <v>15</v>
      </c>
      <c r="D303" s="85">
        <v>6088.5949785000003</v>
      </c>
      <c r="E303" s="85">
        <v>17.423958888544899</v>
      </c>
      <c r="F303" s="85">
        <v>48.035712523009401</v>
      </c>
      <c r="G303" s="85">
        <v>8.9170919405553803</v>
      </c>
      <c r="H303" s="85">
        <v>6586.5474493000002</v>
      </c>
      <c r="I303" s="85">
        <v>21.505817122396799</v>
      </c>
      <c r="J303" s="85">
        <v>51.964287476990599</v>
      </c>
      <c r="K303" s="85">
        <v>8.24294695058461</v>
      </c>
    </row>
    <row r="304" spans="1:11" x14ac:dyDescent="0.25">
      <c r="A304" s="85" t="s">
        <v>198</v>
      </c>
      <c r="B304" s="85" t="s">
        <v>199</v>
      </c>
      <c r="C304" s="85" t="s">
        <v>16</v>
      </c>
      <c r="D304" s="85">
        <v>36085.878939599999</v>
      </c>
      <c r="E304" s="85">
        <v>4.8575923421458196</v>
      </c>
      <c r="F304" s="85">
        <v>31.502609195936</v>
      </c>
      <c r="G304" s="85">
        <v>3.7542125694851198</v>
      </c>
      <c r="H304" s="85">
        <v>78462.978633299994</v>
      </c>
      <c r="I304" s="85">
        <v>3.19176677780202</v>
      </c>
      <c r="J304" s="85">
        <v>68.497390804063997</v>
      </c>
      <c r="K304" s="85">
        <v>1.7265984883024701</v>
      </c>
    </row>
    <row r="305" spans="1:11" x14ac:dyDescent="0.25">
      <c r="A305" s="85" t="s">
        <v>200</v>
      </c>
      <c r="B305" s="85" t="s">
        <v>201</v>
      </c>
      <c r="C305" s="85" t="s">
        <v>15</v>
      </c>
      <c r="D305" s="85">
        <v>3940.6766449000002</v>
      </c>
      <c r="E305" s="85">
        <v>13.559484887914399</v>
      </c>
      <c r="F305" s="85">
        <v>43.824797555198501</v>
      </c>
      <c r="G305" s="85">
        <v>7.5034184403639204</v>
      </c>
      <c r="H305" s="85">
        <v>5051.2112010999999</v>
      </c>
      <c r="I305" s="85">
        <v>17.0437484323785</v>
      </c>
      <c r="J305" s="85">
        <v>56.175202444801499</v>
      </c>
      <c r="K305" s="85">
        <v>5.8537536103053798</v>
      </c>
    </row>
    <row r="306" spans="1:11" x14ac:dyDescent="0.25">
      <c r="A306" s="85" t="s">
        <v>200</v>
      </c>
      <c r="B306" s="85" t="s">
        <v>201</v>
      </c>
      <c r="C306" s="85" t="s">
        <v>16</v>
      </c>
      <c r="D306" s="85">
        <v>25260.334298400001</v>
      </c>
      <c r="E306" s="85">
        <v>4.81389696307326</v>
      </c>
      <c r="F306" s="85">
        <v>37.610428534534698</v>
      </c>
      <c r="G306" s="85">
        <v>3.01199781394656</v>
      </c>
      <c r="H306" s="85">
        <v>41902.777856000001</v>
      </c>
      <c r="I306" s="85">
        <v>2.8286415622660699</v>
      </c>
      <c r="J306" s="85">
        <v>62.389571465465302</v>
      </c>
      <c r="K306" s="85">
        <v>1.81572858839586</v>
      </c>
    </row>
    <row r="307" spans="1:11" x14ac:dyDescent="0.25">
      <c r="A307" s="85" t="s">
        <v>202</v>
      </c>
      <c r="B307" s="85" t="s">
        <v>203</v>
      </c>
      <c r="C307" s="85" t="s">
        <v>15</v>
      </c>
      <c r="D307" s="85">
        <v>6115.4603547999995</v>
      </c>
      <c r="E307" s="85">
        <v>22.559623300165601</v>
      </c>
      <c r="F307" s="85">
        <v>56.179809091654498</v>
      </c>
      <c r="G307" s="85">
        <v>11.553874540585101</v>
      </c>
      <c r="H307" s="85">
        <v>4770.0525255000002</v>
      </c>
      <c r="I307" s="85">
        <v>26.457974526666099</v>
      </c>
      <c r="J307" s="85">
        <v>43.820190908345502</v>
      </c>
      <c r="K307" s="85">
        <v>14.812680011290899</v>
      </c>
    </row>
    <row r="308" spans="1:11" x14ac:dyDescent="0.25">
      <c r="A308" s="85" t="s">
        <v>202</v>
      </c>
      <c r="B308" s="85" t="s">
        <v>203</v>
      </c>
      <c r="C308" s="85" t="s">
        <v>16</v>
      </c>
      <c r="D308" s="85">
        <v>78864.305923599997</v>
      </c>
      <c r="E308" s="85">
        <v>4.7576312383287096</v>
      </c>
      <c r="F308" s="85">
        <v>35.413199737485499</v>
      </c>
      <c r="G308" s="85">
        <v>3.64194149425622</v>
      </c>
      <c r="H308" s="85">
        <v>143833.18119480001</v>
      </c>
      <c r="I308" s="85">
        <v>3.6196743491604302</v>
      </c>
      <c r="J308" s="85">
        <v>64.586800262514501</v>
      </c>
      <c r="K308" s="85">
        <v>1.99689102175861</v>
      </c>
    </row>
    <row r="309" spans="1:11" x14ac:dyDescent="0.25">
      <c r="A309" s="85" t="s">
        <v>204</v>
      </c>
      <c r="B309" s="85" t="s">
        <v>205</v>
      </c>
      <c r="C309" s="85" t="s">
        <v>15</v>
      </c>
      <c r="D309" s="85">
        <v>615.56490829999996</v>
      </c>
      <c r="E309" s="85">
        <v>39.800142735586903</v>
      </c>
      <c r="F309" s="85">
        <v>72.270529051648197</v>
      </c>
      <c r="G309" s="85">
        <v>19.0700117692449</v>
      </c>
      <c r="H309" s="85">
        <v>236.18602859999999</v>
      </c>
      <c r="I309" s="85">
        <v>61.8027208236078</v>
      </c>
      <c r="J309" s="85">
        <v>27.7294709483518</v>
      </c>
      <c r="K309" s="85">
        <v>49.701627634782</v>
      </c>
    </row>
    <row r="310" spans="1:11" x14ac:dyDescent="0.25">
      <c r="A310" s="85" t="s">
        <v>204</v>
      </c>
      <c r="B310" s="85" t="s">
        <v>205</v>
      </c>
      <c r="C310" s="85" t="s">
        <v>16</v>
      </c>
      <c r="D310" s="85">
        <v>28353.3501215</v>
      </c>
      <c r="E310" s="85">
        <v>4.2939784698007903</v>
      </c>
      <c r="F310" s="85">
        <v>39.3407225378362</v>
      </c>
      <c r="G310" s="85">
        <v>3.0265286371156699</v>
      </c>
      <c r="H310" s="85">
        <v>43717.898936600002</v>
      </c>
      <c r="I310" s="85">
        <v>2.7058130354744301</v>
      </c>
      <c r="J310" s="85">
        <v>60.6592774621638</v>
      </c>
      <c r="K310" s="85">
        <v>1.9628625388729699</v>
      </c>
    </row>
    <row r="311" spans="1:11" x14ac:dyDescent="0.25">
      <c r="A311" s="85" t="s">
        <v>206</v>
      </c>
      <c r="B311" s="85" t="s">
        <v>207</v>
      </c>
      <c r="C311" s="85" t="s">
        <v>15</v>
      </c>
      <c r="D311" s="85">
        <v>2156.5466841000002</v>
      </c>
      <c r="E311" s="85">
        <v>25.853812419997301</v>
      </c>
      <c r="F311" s="85">
        <v>55.832322977195197</v>
      </c>
      <c r="G311" s="85">
        <v>17.0355998727638</v>
      </c>
      <c r="H311" s="85">
        <v>1705.9948852</v>
      </c>
      <c r="I311" s="85">
        <v>37.119208394883799</v>
      </c>
      <c r="J311" s="85">
        <v>44.167677022804803</v>
      </c>
      <c r="K311" s="85">
        <v>21.5346873170467</v>
      </c>
    </row>
    <row r="312" spans="1:11" x14ac:dyDescent="0.25">
      <c r="A312" s="85" t="s">
        <v>206</v>
      </c>
      <c r="B312" s="85" t="s">
        <v>207</v>
      </c>
      <c r="C312" s="85" t="s">
        <v>16</v>
      </c>
      <c r="D312" s="85">
        <v>46685.391927999997</v>
      </c>
      <c r="E312" s="85">
        <v>4.3003854695869199</v>
      </c>
      <c r="F312" s="85">
        <v>34.080545820251999</v>
      </c>
      <c r="G312" s="85">
        <v>3.79993867932708</v>
      </c>
      <c r="H312" s="85">
        <v>90300.066504000002</v>
      </c>
      <c r="I312" s="85">
        <v>3.63779174504884</v>
      </c>
      <c r="J312" s="85">
        <v>65.919454179748001</v>
      </c>
      <c r="K312" s="85">
        <v>1.96457913504297</v>
      </c>
    </row>
    <row r="313" spans="1:11" x14ac:dyDescent="0.25">
      <c r="A313" s="85" t="s">
        <v>208</v>
      </c>
      <c r="B313" s="85" t="s">
        <v>209</v>
      </c>
      <c r="C313" s="85" t="s">
        <v>15</v>
      </c>
      <c r="D313" s="85">
        <v>3899.1348072000001</v>
      </c>
      <c r="E313" s="85">
        <v>20.857107951971901</v>
      </c>
      <c r="F313" s="85">
        <v>45.7572034406911</v>
      </c>
      <c r="G313" s="85">
        <v>8.5386706765636209</v>
      </c>
      <c r="H313" s="85">
        <v>4622.2225179999996</v>
      </c>
      <c r="I313" s="85">
        <v>20.6001868790919</v>
      </c>
      <c r="J313" s="85">
        <v>54.2427965593089</v>
      </c>
      <c r="K313" s="85">
        <v>7.2029046443685703</v>
      </c>
    </row>
    <row r="314" spans="1:11" x14ac:dyDescent="0.25">
      <c r="A314" s="85" t="s">
        <v>208</v>
      </c>
      <c r="B314" s="85" t="s">
        <v>209</v>
      </c>
      <c r="C314" s="85" t="s">
        <v>16</v>
      </c>
      <c r="D314" s="85">
        <v>32288.307894500002</v>
      </c>
      <c r="E314" s="85">
        <v>5.4557505531769301</v>
      </c>
      <c r="F314" s="85">
        <v>30.779601797124599</v>
      </c>
      <c r="G314" s="85">
        <v>4.4902285452687298</v>
      </c>
      <c r="H314" s="85">
        <v>72613.334782100006</v>
      </c>
      <c r="I314" s="85">
        <v>3.7987071473366001</v>
      </c>
      <c r="J314" s="85">
        <v>69.220398202875401</v>
      </c>
      <c r="K314" s="85">
        <v>1.9966288867103399</v>
      </c>
    </row>
    <row r="315" spans="1:11" x14ac:dyDescent="0.25">
      <c r="A315" s="85" t="s">
        <v>210</v>
      </c>
      <c r="B315" s="85" t="s">
        <v>211</v>
      </c>
      <c r="C315" s="85" t="s">
        <v>15</v>
      </c>
      <c r="D315" s="85">
        <v>1940.5421859</v>
      </c>
      <c r="E315" s="85">
        <v>27.255324130382999</v>
      </c>
      <c r="F315" s="85">
        <v>43.142928653815403</v>
      </c>
      <c r="G315" s="85">
        <v>12.1485364540915</v>
      </c>
      <c r="H315" s="85">
        <v>2557.3958226</v>
      </c>
      <c r="I315" s="85">
        <v>27.7156813448082</v>
      </c>
      <c r="J315" s="85">
        <v>56.857071346184597</v>
      </c>
      <c r="K315" s="85">
        <v>9.2182630775321801</v>
      </c>
    </row>
    <row r="316" spans="1:11" x14ac:dyDescent="0.25">
      <c r="A316" s="85" t="s">
        <v>210</v>
      </c>
      <c r="B316" s="85" t="s">
        <v>211</v>
      </c>
      <c r="C316" s="85" t="s">
        <v>16</v>
      </c>
      <c r="D316" s="85">
        <v>39337.338274299997</v>
      </c>
      <c r="E316" s="85">
        <v>4.3165067489056401</v>
      </c>
      <c r="F316" s="85">
        <v>35.970150213678501</v>
      </c>
      <c r="G316" s="85">
        <v>3.29047379767781</v>
      </c>
      <c r="H316" s="85">
        <v>70023.723719100002</v>
      </c>
      <c r="I316" s="85">
        <v>2.8657819351367002</v>
      </c>
      <c r="J316" s="85">
        <v>64.029849786321506</v>
      </c>
      <c r="K316" s="85">
        <v>1.84849468133421</v>
      </c>
    </row>
    <row r="317" spans="1:11" x14ac:dyDescent="0.25">
      <c r="A317" s="85" t="s">
        <v>212</v>
      </c>
      <c r="B317" s="85" t="s">
        <v>213</v>
      </c>
      <c r="C317" s="85" t="s">
        <v>15</v>
      </c>
      <c r="D317" s="85">
        <v>680.13691270000004</v>
      </c>
      <c r="E317" s="85">
        <v>19.512745631563799</v>
      </c>
      <c r="F317" s="85">
        <v>41.4644807650212</v>
      </c>
      <c r="G317" s="85">
        <v>11.768577592423</v>
      </c>
      <c r="H317" s="85">
        <v>960.15111249999995</v>
      </c>
      <c r="I317" s="85">
        <v>24.2801986342328</v>
      </c>
      <c r="J317" s="85">
        <v>58.5355192349788</v>
      </c>
      <c r="K317" s="85">
        <v>8.3364419687437099</v>
      </c>
    </row>
    <row r="318" spans="1:11" x14ac:dyDescent="0.25">
      <c r="A318" s="85" t="s">
        <v>212</v>
      </c>
      <c r="B318" s="85" t="s">
        <v>213</v>
      </c>
      <c r="C318" s="85" t="s">
        <v>16</v>
      </c>
      <c r="D318" s="85">
        <v>8791.7071926999997</v>
      </c>
      <c r="E318" s="85">
        <v>5.4511098539051401</v>
      </c>
      <c r="F318" s="85">
        <v>33.987185263980301</v>
      </c>
      <c r="G318" s="85">
        <v>4.0256057156182701</v>
      </c>
      <c r="H318" s="85">
        <v>17076.0047829</v>
      </c>
      <c r="I318" s="85">
        <v>3.3430375743891898</v>
      </c>
      <c r="J318" s="85">
        <v>66.012814736019706</v>
      </c>
      <c r="K318" s="85">
        <v>2.0726128374253601</v>
      </c>
    </row>
    <row r="319" spans="1:11" x14ac:dyDescent="0.25">
      <c r="A319" s="85" t="s">
        <v>214</v>
      </c>
      <c r="B319" s="85" t="s">
        <v>215</v>
      </c>
      <c r="C319" s="85" t="s">
        <v>15</v>
      </c>
      <c r="D319" s="85">
        <v>551.44654649999995</v>
      </c>
      <c r="E319" s="85">
        <v>33.183060028003297</v>
      </c>
      <c r="F319" s="85">
        <v>44.091856963611001</v>
      </c>
      <c r="G319" s="85">
        <v>19.360827037950401</v>
      </c>
      <c r="H319" s="85">
        <v>699.23007380000001</v>
      </c>
      <c r="I319" s="85">
        <v>45.987444648045603</v>
      </c>
      <c r="J319" s="85">
        <v>55.908143036388999</v>
      </c>
      <c r="K319" s="85">
        <v>15.2688815992136</v>
      </c>
    </row>
    <row r="320" spans="1:11" x14ac:dyDescent="0.25">
      <c r="A320" s="85" t="s">
        <v>214</v>
      </c>
      <c r="B320" s="85" t="s">
        <v>215</v>
      </c>
      <c r="C320" s="85" t="s">
        <v>16</v>
      </c>
      <c r="D320" s="85">
        <v>12948.0322149</v>
      </c>
      <c r="E320" s="85">
        <v>5.4831040566129703</v>
      </c>
      <c r="F320" s="85">
        <v>25.7624483269256</v>
      </c>
      <c r="G320" s="85">
        <v>4.5565543003478304</v>
      </c>
      <c r="H320" s="85">
        <v>37311.291163800001</v>
      </c>
      <c r="I320" s="85">
        <v>3.2724052189759201</v>
      </c>
      <c r="J320" s="85">
        <v>74.237551673074407</v>
      </c>
      <c r="K320" s="85">
        <v>1.5812481967144101</v>
      </c>
    </row>
    <row r="321" spans="1:11" x14ac:dyDescent="0.25">
      <c r="A321" s="85" t="s">
        <v>216</v>
      </c>
      <c r="B321" s="85" t="s">
        <v>217</v>
      </c>
      <c r="C321" s="85" t="s">
        <v>15</v>
      </c>
      <c r="D321" s="85">
        <v>139.65616199999999</v>
      </c>
      <c r="E321" s="85">
        <v>43.5434231507991</v>
      </c>
      <c r="F321" s="85">
        <v>34.371504746482003</v>
      </c>
      <c r="G321" s="85">
        <v>36.830996781935802</v>
      </c>
      <c r="H321" s="85">
        <v>266.65762330000001</v>
      </c>
      <c r="I321" s="85">
        <v>45.807027669486601</v>
      </c>
      <c r="J321" s="85">
        <v>65.628495253518096</v>
      </c>
      <c r="K321" s="85">
        <v>19.2894378549706</v>
      </c>
    </row>
    <row r="322" spans="1:11" x14ac:dyDescent="0.25">
      <c r="A322" s="85" t="s">
        <v>216</v>
      </c>
      <c r="B322" s="85" t="s">
        <v>217</v>
      </c>
      <c r="C322" s="85" t="s">
        <v>16</v>
      </c>
      <c r="D322" s="85">
        <v>6891.1096190999997</v>
      </c>
      <c r="E322" s="85">
        <v>5.7447747111106597</v>
      </c>
      <c r="F322" s="85">
        <v>29.3217667752536</v>
      </c>
      <c r="G322" s="85">
        <v>5.1692527084224302</v>
      </c>
      <c r="H322" s="85">
        <v>16610.576592099998</v>
      </c>
      <c r="I322" s="85">
        <v>2.8455819582259698</v>
      </c>
      <c r="J322" s="85">
        <v>70.678233224746407</v>
      </c>
      <c r="K322" s="85">
        <v>2.1445304360783202</v>
      </c>
    </row>
    <row r="323" spans="1:11" x14ac:dyDescent="0.25">
      <c r="A323" s="85" t="s">
        <v>218</v>
      </c>
      <c r="B323" s="85" t="s">
        <v>219</v>
      </c>
      <c r="C323" s="85" t="s">
        <v>15</v>
      </c>
      <c r="D323" s="85">
        <v>1925.1793467</v>
      </c>
      <c r="E323" s="85">
        <v>26.752977000194001</v>
      </c>
      <c r="F323" s="85">
        <v>39.104077834329203</v>
      </c>
      <c r="G323" s="85">
        <v>17.394160429117701</v>
      </c>
      <c r="H323" s="85">
        <v>2998.0395432999999</v>
      </c>
      <c r="I323" s="85">
        <v>26.025789052059501</v>
      </c>
      <c r="J323" s="85">
        <v>60.895922165670797</v>
      </c>
      <c r="K323" s="85">
        <v>11.169591970913199</v>
      </c>
    </row>
    <row r="324" spans="1:11" x14ac:dyDescent="0.25">
      <c r="A324" s="85" t="s">
        <v>218</v>
      </c>
      <c r="B324" s="85" t="s">
        <v>219</v>
      </c>
      <c r="C324" s="85" t="s">
        <v>16</v>
      </c>
      <c r="D324" s="85">
        <v>30230.296799799999</v>
      </c>
      <c r="E324" s="85">
        <v>5.6549054271898997</v>
      </c>
      <c r="F324" s="85">
        <v>30.0721829416261</v>
      </c>
      <c r="G324" s="85">
        <v>4.4551141403115304</v>
      </c>
      <c r="H324" s="85">
        <v>70295.484313199995</v>
      </c>
      <c r="I324" s="85">
        <v>2.8481327250518098</v>
      </c>
      <c r="J324" s="85">
        <v>69.927817058373904</v>
      </c>
      <c r="K324" s="85">
        <v>1.9159043294807101</v>
      </c>
    </row>
    <row r="325" spans="1:11" x14ac:dyDescent="0.25">
      <c r="A325" s="85" t="s">
        <v>220</v>
      </c>
      <c r="B325" s="85" t="s">
        <v>221</v>
      </c>
      <c r="C325" s="85" t="s">
        <v>15</v>
      </c>
      <c r="D325" s="85">
        <v>2216.7978254999998</v>
      </c>
      <c r="E325" s="85">
        <v>16.506753629104001</v>
      </c>
      <c r="F325" s="85">
        <v>46.895947331299404</v>
      </c>
      <c r="G325" s="85">
        <v>7.8724485279951502</v>
      </c>
      <c r="H325" s="85">
        <v>2510.2584590000001</v>
      </c>
      <c r="I325" s="85">
        <v>17.2927025506152</v>
      </c>
      <c r="J325" s="85">
        <v>53.104052668700596</v>
      </c>
      <c r="K325" s="85">
        <v>6.9521234818077096</v>
      </c>
    </row>
    <row r="326" spans="1:11" x14ac:dyDescent="0.25">
      <c r="A326" s="85" t="s">
        <v>220</v>
      </c>
      <c r="B326" s="85" t="s">
        <v>221</v>
      </c>
      <c r="C326" s="85" t="s">
        <v>16</v>
      </c>
      <c r="D326" s="85">
        <v>12663.422908</v>
      </c>
      <c r="E326" s="85">
        <v>3.77651491188294</v>
      </c>
      <c r="F326" s="85">
        <v>32.709392530341702</v>
      </c>
      <c r="G326" s="85">
        <v>3.4857703770499899</v>
      </c>
      <c r="H326" s="85">
        <v>26051.520808099998</v>
      </c>
      <c r="I326" s="85">
        <v>3.0032067362568302</v>
      </c>
      <c r="J326" s="85">
        <v>67.290607469658298</v>
      </c>
      <c r="K326" s="85">
        <v>1.69440336208848</v>
      </c>
    </row>
    <row r="327" spans="1:11" x14ac:dyDescent="0.25">
      <c r="A327" s="85" t="s">
        <v>222</v>
      </c>
      <c r="B327" s="85" t="s">
        <v>223</v>
      </c>
      <c r="C327" s="85" t="s">
        <v>15</v>
      </c>
      <c r="D327" s="85">
        <v>1619.2340280999999</v>
      </c>
      <c r="E327" s="85">
        <v>18.113243566285199</v>
      </c>
      <c r="F327" s="85">
        <v>51.578304231827602</v>
      </c>
      <c r="G327" s="85">
        <v>10.256943619889199</v>
      </c>
      <c r="H327" s="85">
        <v>1520.1363956</v>
      </c>
      <c r="I327" s="85">
        <v>19.155397778089402</v>
      </c>
      <c r="J327" s="85">
        <v>48.421695768172398</v>
      </c>
      <c r="K327" s="85">
        <v>10.925593375502601</v>
      </c>
    </row>
    <row r="328" spans="1:11" x14ac:dyDescent="0.25">
      <c r="A328" s="85" t="s">
        <v>222</v>
      </c>
      <c r="B328" s="85" t="s">
        <v>223</v>
      </c>
      <c r="C328" s="85" t="s">
        <v>16</v>
      </c>
      <c r="D328" s="85">
        <v>17948.466261500002</v>
      </c>
      <c r="E328" s="85">
        <v>4.7926884554668501</v>
      </c>
      <c r="F328" s="85">
        <v>38.392745405228098</v>
      </c>
      <c r="G328" s="85">
        <v>2.9990831773402702</v>
      </c>
      <c r="H328" s="85">
        <v>28801.1633158</v>
      </c>
      <c r="I328" s="85">
        <v>3.5337620812975299</v>
      </c>
      <c r="J328" s="85">
        <v>61.607254594771902</v>
      </c>
      <c r="K328" s="85">
        <v>1.8689850348646899</v>
      </c>
    </row>
    <row r="329" spans="1:11" x14ac:dyDescent="0.25">
      <c r="A329" s="85" t="s">
        <v>224</v>
      </c>
      <c r="B329" s="85" t="s">
        <v>225</v>
      </c>
      <c r="C329" s="85" t="s">
        <v>15</v>
      </c>
      <c r="D329" s="85">
        <v>4972.7542449000002</v>
      </c>
      <c r="E329" s="85">
        <v>13.033565615313501</v>
      </c>
      <c r="F329" s="85">
        <v>37.716690464298303</v>
      </c>
      <c r="G329" s="85">
        <v>9.9796622871490897</v>
      </c>
      <c r="H329" s="85">
        <v>8211.7383064999995</v>
      </c>
      <c r="I329" s="85">
        <v>14.261451969227</v>
      </c>
      <c r="J329" s="85">
        <v>62.283309535701697</v>
      </c>
      <c r="K329" s="85">
        <v>6.0433499155480002</v>
      </c>
    </row>
    <row r="330" spans="1:11" x14ac:dyDescent="0.25">
      <c r="A330" s="85" t="s">
        <v>224</v>
      </c>
      <c r="B330" s="85" t="s">
        <v>225</v>
      </c>
      <c r="C330" s="85" t="s">
        <v>16</v>
      </c>
      <c r="D330" s="85">
        <v>32961.244232800003</v>
      </c>
      <c r="E330" s="85">
        <v>4.3247457576105504</v>
      </c>
      <c r="F330" s="85">
        <v>34.739010507060399</v>
      </c>
      <c r="G330" s="85">
        <v>3.3668401688854499</v>
      </c>
      <c r="H330" s="85">
        <v>61921.263218300002</v>
      </c>
      <c r="I330" s="85">
        <v>3.3673696050059401</v>
      </c>
      <c r="J330" s="85">
        <v>65.260989492939601</v>
      </c>
      <c r="K330" s="85">
        <v>1.79219924354899</v>
      </c>
    </row>
    <row r="331" spans="1:11" x14ac:dyDescent="0.25">
      <c r="A331" s="85" t="s">
        <v>226</v>
      </c>
      <c r="B331" s="85" t="s">
        <v>227</v>
      </c>
      <c r="C331" s="85" t="s">
        <v>15</v>
      </c>
      <c r="D331" s="85">
        <v>473.52813509999999</v>
      </c>
      <c r="E331" s="85">
        <v>27.746472900418802</v>
      </c>
      <c r="F331" s="85">
        <v>76.364251430468499</v>
      </c>
      <c r="G331" s="85">
        <v>4.6070954076009798</v>
      </c>
      <c r="H331" s="85">
        <v>146.5632378</v>
      </c>
      <c r="I331" s="85">
        <v>31.936825769017702</v>
      </c>
      <c r="J331" s="85">
        <v>23.635748569531501</v>
      </c>
      <c r="K331" s="85">
        <v>14.884969309739599</v>
      </c>
    </row>
    <row r="332" spans="1:11" x14ac:dyDescent="0.25">
      <c r="A332" s="85" t="s">
        <v>226</v>
      </c>
      <c r="B332" s="85" t="s">
        <v>227</v>
      </c>
      <c r="C332" s="85" t="s">
        <v>16</v>
      </c>
      <c r="D332" s="85">
        <v>8613.9052921999992</v>
      </c>
      <c r="E332" s="85">
        <v>4.2973801799728104</v>
      </c>
      <c r="F332" s="85">
        <v>35.343581099745798</v>
      </c>
      <c r="G332" s="85">
        <v>3.1694922332792399</v>
      </c>
      <c r="H332" s="85">
        <v>15758.003337800001</v>
      </c>
      <c r="I332" s="85">
        <v>2.57652391550242</v>
      </c>
      <c r="J332" s="85">
        <v>64.656418900254195</v>
      </c>
      <c r="K332" s="85">
        <v>1.7325612475496801</v>
      </c>
    </row>
    <row r="333" spans="1:11" x14ac:dyDescent="0.25">
      <c r="A333" s="85" t="s">
        <v>228</v>
      </c>
      <c r="B333" s="85" t="s">
        <v>229</v>
      </c>
      <c r="C333" s="85" t="s">
        <v>15</v>
      </c>
      <c r="D333" s="85">
        <v>8041.6919811999996</v>
      </c>
      <c r="E333" s="85">
        <v>17.715612328689399</v>
      </c>
      <c r="F333" s="85">
        <v>54.279596098924401</v>
      </c>
      <c r="G333" s="85">
        <v>7.8784691585977003</v>
      </c>
      <c r="H333" s="85">
        <v>6773.6208788000004</v>
      </c>
      <c r="I333" s="85">
        <v>18.3756478425327</v>
      </c>
      <c r="J333" s="85">
        <v>45.720403901075599</v>
      </c>
      <c r="K333" s="85">
        <v>9.3533758960614701</v>
      </c>
    </row>
    <row r="334" spans="1:11" x14ac:dyDescent="0.25">
      <c r="A334" s="85" t="s">
        <v>228</v>
      </c>
      <c r="B334" s="85" t="s">
        <v>229</v>
      </c>
      <c r="C334" s="85" t="s">
        <v>16</v>
      </c>
      <c r="D334" s="85">
        <v>51900.144934999997</v>
      </c>
      <c r="E334" s="85">
        <v>5.1362124054143798</v>
      </c>
      <c r="F334" s="85">
        <v>37.136072696331098</v>
      </c>
      <c r="G334" s="85">
        <v>3.3871810671464799</v>
      </c>
      <c r="H334" s="85">
        <v>87856.542206900005</v>
      </c>
      <c r="I334" s="85">
        <v>3.5596824592103502</v>
      </c>
      <c r="J334" s="85">
        <v>62.863927303668902</v>
      </c>
      <c r="K334" s="85">
        <v>2.0009345222350898</v>
      </c>
    </row>
    <row r="335" spans="1:11" x14ac:dyDescent="0.25">
      <c r="A335" s="85" t="s">
        <v>230</v>
      </c>
      <c r="B335" s="85" t="s">
        <v>231</v>
      </c>
      <c r="C335" s="85" t="s">
        <v>15</v>
      </c>
      <c r="D335" s="85">
        <v>7867.5674749999998</v>
      </c>
      <c r="E335" s="85">
        <v>18.084928209210201</v>
      </c>
      <c r="F335" s="85">
        <v>63.200821748430997</v>
      </c>
      <c r="G335" s="85">
        <v>10.1749564708487</v>
      </c>
      <c r="H335" s="85">
        <v>4580.9533786000002</v>
      </c>
      <c r="I335" s="85">
        <v>25.2992857690233</v>
      </c>
      <c r="J335" s="85">
        <v>36.799178251569003</v>
      </c>
      <c r="K335" s="85">
        <v>17.474999191992499</v>
      </c>
    </row>
    <row r="336" spans="1:11" x14ac:dyDescent="0.25">
      <c r="A336" s="85" t="s">
        <v>230</v>
      </c>
      <c r="B336" s="85" t="s">
        <v>231</v>
      </c>
      <c r="C336" s="85" t="s">
        <v>16</v>
      </c>
      <c r="D336" s="85">
        <v>74290.301200400005</v>
      </c>
      <c r="E336" s="85">
        <v>3.9505700566120301</v>
      </c>
      <c r="F336" s="85">
        <v>42.556538021825197</v>
      </c>
      <c r="G336" s="85">
        <v>3.1434388661340402</v>
      </c>
      <c r="H336" s="85">
        <v>100278.1779421</v>
      </c>
      <c r="I336" s="85">
        <v>3.5299705718346401</v>
      </c>
      <c r="J336" s="85">
        <v>57.443461978174803</v>
      </c>
      <c r="K336" s="85">
        <v>2.3287920159955302</v>
      </c>
    </row>
    <row r="337" spans="1:11" x14ac:dyDescent="0.25">
      <c r="A337" s="85" t="s">
        <v>232</v>
      </c>
      <c r="B337" s="85" t="s">
        <v>233</v>
      </c>
      <c r="C337" s="85" t="s">
        <v>15</v>
      </c>
      <c r="D337" s="85">
        <v>4416.0132431000002</v>
      </c>
      <c r="E337" s="85">
        <v>20.393231432615199</v>
      </c>
      <c r="F337" s="85">
        <v>56.053492405773397</v>
      </c>
      <c r="G337" s="85">
        <v>8.9038828529909697</v>
      </c>
      <c r="H337" s="85">
        <v>3462.1992528000001</v>
      </c>
      <c r="I337" s="85">
        <v>24.152234345219</v>
      </c>
      <c r="J337" s="85">
        <v>43.946507594226603</v>
      </c>
      <c r="K337" s="85">
        <v>11.3568462479506</v>
      </c>
    </row>
    <row r="338" spans="1:11" x14ac:dyDescent="0.25">
      <c r="A338" s="85" t="s">
        <v>232</v>
      </c>
      <c r="B338" s="85" t="s">
        <v>233</v>
      </c>
      <c r="C338" s="85" t="s">
        <v>16</v>
      </c>
      <c r="D338" s="85">
        <v>35482.533620200003</v>
      </c>
      <c r="E338" s="85">
        <v>4.7885945605761897</v>
      </c>
      <c r="F338" s="85">
        <v>34.998577659713803</v>
      </c>
      <c r="G338" s="85">
        <v>3.3129199247590502</v>
      </c>
      <c r="H338" s="85">
        <v>65900.253889600004</v>
      </c>
      <c r="I338" s="85">
        <v>3.0926139785809399</v>
      </c>
      <c r="J338" s="85">
        <v>65.001422340286197</v>
      </c>
      <c r="K338" s="85">
        <v>1.7837684329444501</v>
      </c>
    </row>
    <row r="339" spans="1:11" x14ac:dyDescent="0.25">
      <c r="A339" s="85" t="s">
        <v>234</v>
      </c>
      <c r="B339" s="85" t="s">
        <v>235</v>
      </c>
      <c r="C339" s="85" t="s">
        <v>15</v>
      </c>
      <c r="D339" s="85">
        <v>3266.9222410000002</v>
      </c>
      <c r="E339" s="85">
        <v>24.7212067483452</v>
      </c>
      <c r="F339" s="85">
        <v>50.459507653943902</v>
      </c>
      <c r="G339" s="85">
        <v>11.0449845325287</v>
      </c>
      <c r="H339" s="85">
        <v>3207.4220261</v>
      </c>
      <c r="I339" s="85">
        <v>22.916536600319098</v>
      </c>
      <c r="J339" s="85">
        <v>49.540492346056098</v>
      </c>
      <c r="K339" s="85">
        <v>11.249877729590001</v>
      </c>
    </row>
    <row r="340" spans="1:11" x14ac:dyDescent="0.25">
      <c r="A340" s="85" t="s">
        <v>234</v>
      </c>
      <c r="B340" s="85" t="s">
        <v>235</v>
      </c>
      <c r="C340" s="85" t="s">
        <v>16</v>
      </c>
      <c r="D340" s="85">
        <v>26118.976205399998</v>
      </c>
      <c r="E340" s="85">
        <v>4.3819847276871799</v>
      </c>
      <c r="F340" s="85">
        <v>33.377323985454296</v>
      </c>
      <c r="G340" s="85">
        <v>3.6892958432028702</v>
      </c>
      <c r="H340" s="85">
        <v>52134.679530399997</v>
      </c>
      <c r="I340" s="85">
        <v>2.7689790189530199</v>
      </c>
      <c r="J340" s="85">
        <v>66.622676014545704</v>
      </c>
      <c r="K340" s="85">
        <v>1.8483019596794199</v>
      </c>
    </row>
    <row r="341" spans="1:11" x14ac:dyDescent="0.25">
      <c r="A341" s="85" t="s">
        <v>236</v>
      </c>
      <c r="B341" s="85" t="s">
        <v>237</v>
      </c>
      <c r="C341" s="85" t="s">
        <v>15</v>
      </c>
      <c r="D341" s="85">
        <v>670.17054680000001</v>
      </c>
      <c r="E341" s="85">
        <v>14.9670170690059</v>
      </c>
      <c r="F341" s="85">
        <v>45.126811164253198</v>
      </c>
      <c r="G341" s="85">
        <v>8.4795190452986091</v>
      </c>
      <c r="H341" s="85">
        <v>814.91233299999999</v>
      </c>
      <c r="I341" s="85">
        <v>15.187257941597601</v>
      </c>
      <c r="J341" s="85">
        <v>54.873188835746802</v>
      </c>
      <c r="K341" s="85">
        <v>6.97341748930039</v>
      </c>
    </row>
    <row r="342" spans="1:11" x14ac:dyDescent="0.25">
      <c r="A342" s="85" t="s">
        <v>236</v>
      </c>
      <c r="B342" s="85" t="s">
        <v>237</v>
      </c>
      <c r="C342" s="85" t="s">
        <v>16</v>
      </c>
      <c r="D342" s="85">
        <v>3626.2310508999999</v>
      </c>
      <c r="E342" s="85">
        <v>5.1698345959979699</v>
      </c>
      <c r="F342" s="85">
        <v>30.616822230059199</v>
      </c>
      <c r="G342" s="85">
        <v>3.97908039557203</v>
      </c>
      <c r="H342" s="85">
        <v>8217.6860730000008</v>
      </c>
      <c r="I342" s="85">
        <v>3.5775098315534</v>
      </c>
      <c r="J342" s="85">
        <v>69.383177769940801</v>
      </c>
      <c r="K342" s="85">
        <v>1.7558549640705901</v>
      </c>
    </row>
    <row r="343" spans="1:11" x14ac:dyDescent="0.25">
      <c r="A343" s="85" t="s">
        <v>238</v>
      </c>
      <c r="B343" s="85" t="s">
        <v>239</v>
      </c>
      <c r="C343" s="85" t="s">
        <v>15</v>
      </c>
      <c r="D343" s="85">
        <v>296.19948310000001</v>
      </c>
      <c r="E343" s="85">
        <v>25.865376668383401</v>
      </c>
      <c r="F343" s="85">
        <v>42.741334058041403</v>
      </c>
      <c r="G343" s="85">
        <v>12.3084630251979</v>
      </c>
      <c r="H343" s="85">
        <v>396.80528529999998</v>
      </c>
      <c r="I343" s="85">
        <v>31.2187146273587</v>
      </c>
      <c r="J343" s="85">
        <v>57.258665941958597</v>
      </c>
      <c r="K343" s="85">
        <v>9.1877818186386992</v>
      </c>
    </row>
    <row r="344" spans="1:11" x14ac:dyDescent="0.25">
      <c r="A344" s="85" t="s">
        <v>238</v>
      </c>
      <c r="B344" s="85" t="s">
        <v>239</v>
      </c>
      <c r="C344" s="85" t="s">
        <v>16</v>
      </c>
      <c r="D344" s="85">
        <v>3263.2848863999998</v>
      </c>
      <c r="E344" s="85">
        <v>8.0265104489258103</v>
      </c>
      <c r="F344" s="85">
        <v>32.593751900790302</v>
      </c>
      <c r="G344" s="85">
        <v>5.0282259955887501</v>
      </c>
      <c r="H344" s="85">
        <v>6748.7103460999997</v>
      </c>
      <c r="I344" s="85">
        <v>3.5327633703588099</v>
      </c>
      <c r="J344" s="85">
        <v>67.406248099209705</v>
      </c>
      <c r="K344" s="85">
        <v>2.4313584455866701</v>
      </c>
    </row>
    <row r="345" spans="1:11" x14ac:dyDescent="0.25">
      <c r="A345" s="85" t="s">
        <v>240</v>
      </c>
      <c r="B345" s="85" t="s">
        <v>241</v>
      </c>
      <c r="C345" s="85" t="s">
        <v>15</v>
      </c>
      <c r="D345" s="85">
        <v>412.24706620000001</v>
      </c>
      <c r="E345" s="85">
        <v>22.319477452666</v>
      </c>
      <c r="F345" s="85">
        <v>46.5717760385511</v>
      </c>
      <c r="G345" s="85">
        <v>18.907064944422999</v>
      </c>
      <c r="H345" s="85">
        <v>472.93941640000003</v>
      </c>
      <c r="I345" s="85">
        <v>34.0994491670005</v>
      </c>
      <c r="J345" s="85">
        <v>53.4282239614489</v>
      </c>
      <c r="K345" s="85">
        <v>16.4807199051452</v>
      </c>
    </row>
    <row r="346" spans="1:11" x14ac:dyDescent="0.25">
      <c r="A346" s="85" t="s">
        <v>240</v>
      </c>
      <c r="B346" s="85" t="s">
        <v>241</v>
      </c>
      <c r="C346" s="85" t="s">
        <v>16</v>
      </c>
      <c r="D346" s="85">
        <v>5373.0524845999998</v>
      </c>
      <c r="E346" s="85">
        <v>5.7946984237611998</v>
      </c>
      <c r="F346" s="85">
        <v>35.871015269563998</v>
      </c>
      <c r="G346" s="85">
        <v>4.2512588944804399</v>
      </c>
      <c r="H346" s="85">
        <v>9605.7610344000004</v>
      </c>
      <c r="I346" s="85">
        <v>3.0445897969981699</v>
      </c>
      <c r="J346" s="85">
        <v>64.128984730436002</v>
      </c>
      <c r="K346" s="85">
        <v>2.3779726649313599</v>
      </c>
    </row>
    <row r="347" spans="1:11" x14ac:dyDescent="0.25">
      <c r="A347" s="85" t="s">
        <v>242</v>
      </c>
      <c r="B347" s="85" t="s">
        <v>243</v>
      </c>
      <c r="C347" s="85" t="s">
        <v>15</v>
      </c>
      <c r="D347" s="85">
        <v>642.74879520000002</v>
      </c>
      <c r="E347" s="85">
        <v>18.455717280947798</v>
      </c>
      <c r="F347" s="85">
        <v>46.179594229474297</v>
      </c>
      <c r="G347" s="85">
        <v>8.2528302137294496</v>
      </c>
      <c r="H347" s="85">
        <v>749.0971184</v>
      </c>
      <c r="I347" s="85">
        <v>21.6064159406891</v>
      </c>
      <c r="J347" s="85">
        <v>53.820405770525703</v>
      </c>
      <c r="K347" s="85">
        <v>7.0811868669240896</v>
      </c>
    </row>
    <row r="348" spans="1:11" x14ac:dyDescent="0.25">
      <c r="A348" s="85" t="s">
        <v>242</v>
      </c>
      <c r="B348" s="85" t="s">
        <v>243</v>
      </c>
      <c r="C348" s="85" t="s">
        <v>16</v>
      </c>
      <c r="D348" s="85">
        <v>5083.3565779</v>
      </c>
      <c r="E348" s="85">
        <v>4.3819908412633302</v>
      </c>
      <c r="F348" s="85">
        <v>33.418612078501802</v>
      </c>
      <c r="G348" s="85">
        <v>4.0887744200881597</v>
      </c>
      <c r="H348" s="85">
        <v>10127.797511799999</v>
      </c>
      <c r="I348" s="85">
        <v>4.1849074875603502</v>
      </c>
      <c r="J348" s="85">
        <v>66.581387921498205</v>
      </c>
      <c r="K348" s="85">
        <v>2.0522426835338998</v>
      </c>
    </row>
    <row r="349" spans="1:11" x14ac:dyDescent="0.25">
      <c r="A349" s="85" t="s">
        <v>244</v>
      </c>
      <c r="B349" s="85" t="s">
        <v>245</v>
      </c>
      <c r="C349" s="85" t="s">
        <v>15</v>
      </c>
      <c r="D349" s="85">
        <v>2389.5276119</v>
      </c>
      <c r="E349" s="85">
        <v>15.592415675001901</v>
      </c>
      <c r="F349" s="85">
        <v>51.219994176235403</v>
      </c>
      <c r="G349" s="85">
        <v>9.4013924057602907</v>
      </c>
      <c r="H349" s="85">
        <v>2275.6966825</v>
      </c>
      <c r="I349" s="85">
        <v>18.969406051158501</v>
      </c>
      <c r="J349" s="85">
        <v>48.780005823764597</v>
      </c>
      <c r="K349" s="85">
        <v>9.8716524555425593</v>
      </c>
    </row>
    <row r="350" spans="1:11" x14ac:dyDescent="0.25">
      <c r="A350" s="85" t="s">
        <v>244</v>
      </c>
      <c r="B350" s="85" t="s">
        <v>245</v>
      </c>
      <c r="C350" s="85" t="s">
        <v>16</v>
      </c>
      <c r="D350" s="85">
        <v>11296.7335613</v>
      </c>
      <c r="E350" s="85">
        <v>5.4775550365436496</v>
      </c>
      <c r="F350" s="85">
        <v>37.373266907582199</v>
      </c>
      <c r="G350" s="85">
        <v>3.4747421186712302</v>
      </c>
      <c r="H350" s="85">
        <v>18930.042142400001</v>
      </c>
      <c r="I350" s="85">
        <v>4.4248060999188796</v>
      </c>
      <c r="J350" s="85">
        <v>62.626733092417801</v>
      </c>
      <c r="K350" s="85">
        <v>2.0735947449866199</v>
      </c>
    </row>
    <row r="351" spans="1:11" x14ac:dyDescent="0.25">
      <c r="A351" s="85" t="s">
        <v>246</v>
      </c>
      <c r="B351" s="85" t="s">
        <v>247</v>
      </c>
      <c r="C351" s="85" t="s">
        <v>15</v>
      </c>
      <c r="D351" s="85">
        <v>295.47712769999998</v>
      </c>
      <c r="E351" s="85">
        <v>35.445601333844699</v>
      </c>
      <c r="F351" s="85">
        <v>53.275514026188702</v>
      </c>
      <c r="G351" s="85">
        <v>25.891159913641701</v>
      </c>
      <c r="H351" s="85">
        <v>259.14375790000003</v>
      </c>
      <c r="I351" s="85">
        <v>49.173709345220203</v>
      </c>
      <c r="J351" s="85">
        <v>46.724485973811298</v>
      </c>
      <c r="K351" s="85">
        <v>29.521241901016001</v>
      </c>
    </row>
    <row r="352" spans="1:11" x14ac:dyDescent="0.25">
      <c r="A352" s="85" t="s">
        <v>246</v>
      </c>
      <c r="B352" s="85" t="s">
        <v>247</v>
      </c>
      <c r="C352" s="85" t="s">
        <v>16</v>
      </c>
      <c r="D352" s="85">
        <v>11321.9217733</v>
      </c>
      <c r="E352" s="85">
        <v>5.2901229271723604</v>
      </c>
      <c r="F352" s="85">
        <v>30.8059560935035</v>
      </c>
      <c r="G352" s="85">
        <v>4.2921487048977598</v>
      </c>
      <c r="H352" s="85">
        <v>25430.457341099998</v>
      </c>
      <c r="I352" s="85">
        <v>2.88964958108954</v>
      </c>
      <c r="J352" s="85">
        <v>69.194043906496503</v>
      </c>
      <c r="K352" s="85">
        <v>1.91091222719321</v>
      </c>
    </row>
    <row r="353" spans="1:11" x14ac:dyDescent="0.25">
      <c r="A353" s="85" t="s">
        <v>248</v>
      </c>
      <c r="B353" s="85" t="s">
        <v>249</v>
      </c>
      <c r="C353" s="85" t="s">
        <v>15</v>
      </c>
      <c r="D353" s="85">
        <v>150.36001719999999</v>
      </c>
      <c r="E353" s="85">
        <v>43.945457444527399</v>
      </c>
      <c r="F353" s="85">
        <v>45.273070148994897</v>
      </c>
      <c r="G353" s="85">
        <v>29.69341200089</v>
      </c>
      <c r="H353" s="85">
        <v>181.75798739999999</v>
      </c>
      <c r="I353" s="85">
        <v>44.556589257905799</v>
      </c>
      <c r="J353" s="85">
        <v>54.726929851005103</v>
      </c>
      <c r="K353" s="85">
        <v>24.563993049476899</v>
      </c>
    </row>
    <row r="354" spans="1:11" x14ac:dyDescent="0.25">
      <c r="A354" s="85" t="s">
        <v>248</v>
      </c>
      <c r="B354" s="85" t="s">
        <v>249</v>
      </c>
      <c r="C354" s="85" t="s">
        <v>16</v>
      </c>
      <c r="D354" s="85">
        <v>10805.404128300001</v>
      </c>
      <c r="E354" s="85">
        <v>5.6046699912949398</v>
      </c>
      <c r="F354" s="85">
        <v>31.261220943270999</v>
      </c>
      <c r="G354" s="85">
        <v>4.5381825485211698</v>
      </c>
      <c r="H354" s="85">
        <v>23759.477863700002</v>
      </c>
      <c r="I354" s="85">
        <v>3.0876025451123099</v>
      </c>
      <c r="J354" s="85">
        <v>68.738779056729001</v>
      </c>
      <c r="K354" s="85">
        <v>2.0638877977907399</v>
      </c>
    </row>
    <row r="355" spans="1:11" x14ac:dyDescent="0.25">
      <c r="A355" s="85" t="s">
        <v>250</v>
      </c>
      <c r="B355" s="85" t="s">
        <v>251</v>
      </c>
      <c r="C355" s="85" t="s">
        <v>15</v>
      </c>
      <c r="D355" s="85">
        <v>25.318256399999999</v>
      </c>
      <c r="E355" s="85">
        <v>99.999999999999702</v>
      </c>
      <c r="F355" s="85">
        <v>23.2786335332985</v>
      </c>
      <c r="G355" s="85">
        <v>65.741423699644798</v>
      </c>
      <c r="H355" s="85">
        <v>83.443524499999995</v>
      </c>
      <c r="I355" s="85">
        <v>57.346987500173199</v>
      </c>
      <c r="J355" s="85">
        <v>76.721366466701497</v>
      </c>
      <c r="K355" s="85">
        <v>19.947122695286499</v>
      </c>
    </row>
    <row r="356" spans="1:11" x14ac:dyDescent="0.25">
      <c r="A356" s="85" t="s">
        <v>250</v>
      </c>
      <c r="B356" s="85" t="s">
        <v>251</v>
      </c>
      <c r="C356" s="85" t="s">
        <v>16</v>
      </c>
      <c r="D356" s="85">
        <v>8472.2579189999997</v>
      </c>
      <c r="E356" s="85">
        <v>5.4192995893831801</v>
      </c>
      <c r="F356" s="85">
        <v>32.080659989686602</v>
      </c>
      <c r="G356" s="85">
        <v>3.9776869561205301</v>
      </c>
      <c r="H356" s="85">
        <v>17936.980300300002</v>
      </c>
      <c r="I356" s="85">
        <v>2.7709559322397501</v>
      </c>
      <c r="J356" s="85">
        <v>67.919340010313405</v>
      </c>
      <c r="K356" s="85">
        <v>1.8787995107923201</v>
      </c>
    </row>
    <row r="357" spans="1:11" x14ac:dyDescent="0.25">
      <c r="A357" s="85" t="s">
        <v>252</v>
      </c>
      <c r="B357" s="85" t="s">
        <v>253</v>
      </c>
      <c r="C357" s="85" t="s">
        <v>15</v>
      </c>
      <c r="D357" s="85">
        <v>1055.5201955</v>
      </c>
      <c r="E357" s="85">
        <v>19.236922742206499</v>
      </c>
      <c r="F357" s="85">
        <v>36.531883797257898</v>
      </c>
      <c r="G357" s="85">
        <v>11.065312861598899</v>
      </c>
      <c r="H357" s="85">
        <v>1833.7920594</v>
      </c>
      <c r="I357" s="85">
        <v>16.0214979932408</v>
      </c>
      <c r="J357" s="85">
        <v>63.468116202742102</v>
      </c>
      <c r="K357" s="85">
        <v>6.36913064110714</v>
      </c>
    </row>
    <row r="358" spans="1:11" x14ac:dyDescent="0.25">
      <c r="A358" s="85" t="s">
        <v>252</v>
      </c>
      <c r="B358" s="85" t="s">
        <v>253</v>
      </c>
      <c r="C358" s="85" t="s">
        <v>16</v>
      </c>
      <c r="D358" s="85">
        <v>8786.3690750999995</v>
      </c>
      <c r="E358" s="85">
        <v>6.1613155993079198</v>
      </c>
      <c r="F358" s="85">
        <v>29.541274650193898</v>
      </c>
      <c r="G358" s="85">
        <v>4.6349513060598104</v>
      </c>
      <c r="H358" s="85">
        <v>20956.3186699</v>
      </c>
      <c r="I358" s="85">
        <v>3.6750580269719402</v>
      </c>
      <c r="J358" s="85">
        <v>70.458725349806102</v>
      </c>
      <c r="K358" s="85">
        <v>1.9432989859355201</v>
      </c>
    </row>
    <row r="359" spans="1:11" x14ac:dyDescent="0.25">
      <c r="A359" s="85" t="s">
        <v>254</v>
      </c>
      <c r="B359" s="85" t="s">
        <v>255</v>
      </c>
      <c r="C359" s="85" t="s">
        <v>15</v>
      </c>
      <c r="D359" s="85">
        <v>92.751607300000003</v>
      </c>
      <c r="E359" s="85">
        <v>53.632115934908001</v>
      </c>
      <c r="F359" s="85">
        <v>100</v>
      </c>
      <c r="G359" s="85">
        <v>0</v>
      </c>
      <c r="H359" s="85"/>
      <c r="I359" s="85"/>
      <c r="J359" s="85"/>
      <c r="K359" s="85"/>
    </row>
    <row r="360" spans="1:11" x14ac:dyDescent="0.25">
      <c r="A360" s="85" t="s">
        <v>254</v>
      </c>
      <c r="B360" s="85" t="s">
        <v>255</v>
      </c>
      <c r="C360" s="85" t="s">
        <v>16</v>
      </c>
      <c r="D360" s="85">
        <v>8668.1806240999995</v>
      </c>
      <c r="E360" s="85">
        <v>5.0965007467294798</v>
      </c>
      <c r="F360" s="85">
        <v>33.132399373700999</v>
      </c>
      <c r="G360" s="85">
        <v>3.7845177698043102</v>
      </c>
      <c r="H360" s="85">
        <v>17494.0677731</v>
      </c>
      <c r="I360" s="85">
        <v>3.0136861884855799</v>
      </c>
      <c r="J360" s="85">
        <v>66.867600626298994</v>
      </c>
      <c r="K360" s="85">
        <v>1.87520044104452</v>
      </c>
    </row>
    <row r="361" spans="1:11" x14ac:dyDescent="0.25">
      <c r="A361" s="85" t="s">
        <v>258</v>
      </c>
      <c r="B361" s="85" t="s">
        <v>259</v>
      </c>
      <c r="C361" s="85" t="s">
        <v>15</v>
      </c>
      <c r="D361" s="85">
        <v>65.972810999999993</v>
      </c>
      <c r="E361" s="85">
        <v>61.1460932957267</v>
      </c>
      <c r="F361" s="85">
        <v>100</v>
      </c>
      <c r="G361" s="85">
        <v>0</v>
      </c>
      <c r="H361" s="85"/>
      <c r="I361" s="85"/>
      <c r="J361" s="85"/>
      <c r="K361" s="85"/>
    </row>
    <row r="362" spans="1:11" x14ac:dyDescent="0.25">
      <c r="A362" s="85" t="s">
        <v>258</v>
      </c>
      <c r="B362" s="85" t="s">
        <v>259</v>
      </c>
      <c r="C362" s="85" t="s">
        <v>16</v>
      </c>
      <c r="D362" s="85">
        <v>15899.592257599999</v>
      </c>
      <c r="E362" s="85">
        <v>4.4733486051604299</v>
      </c>
      <c r="F362" s="85">
        <v>39.583691826479701</v>
      </c>
      <c r="G362" s="85">
        <v>3.28586688337632</v>
      </c>
      <c r="H362" s="85">
        <v>24267.434929499999</v>
      </c>
      <c r="I362" s="85">
        <v>3.1174679891900201</v>
      </c>
      <c r="J362" s="85">
        <v>60.4163081735202</v>
      </c>
      <c r="K362" s="85">
        <v>2.1528416089384699</v>
      </c>
    </row>
    <row r="363" spans="1:11" x14ac:dyDescent="0.25">
      <c r="A363" s="85" t="s">
        <v>262</v>
      </c>
      <c r="B363" s="85" t="s">
        <v>263</v>
      </c>
      <c r="C363" s="85" t="s">
        <v>15</v>
      </c>
      <c r="D363" s="85">
        <v>86.052235600000003</v>
      </c>
      <c r="E363" s="85">
        <v>54.720697950977097</v>
      </c>
      <c r="F363" s="85">
        <v>100</v>
      </c>
      <c r="G363" s="85">
        <v>0</v>
      </c>
      <c r="H363" s="85"/>
      <c r="I363" s="85"/>
      <c r="J363" s="85"/>
      <c r="K363" s="85"/>
    </row>
    <row r="364" spans="1:11" x14ac:dyDescent="0.25">
      <c r="A364" s="85" t="s">
        <v>262</v>
      </c>
      <c r="B364" s="85" t="s">
        <v>263</v>
      </c>
      <c r="C364" s="85" t="s">
        <v>16</v>
      </c>
      <c r="D364" s="85">
        <v>15418.675647800001</v>
      </c>
      <c r="E364" s="85">
        <v>3.7988304719028698</v>
      </c>
      <c r="F364" s="85">
        <v>39.904491556896801</v>
      </c>
      <c r="G364" s="85">
        <v>2.9168068406427898</v>
      </c>
      <c r="H364" s="85">
        <v>23220.272115299998</v>
      </c>
      <c r="I364" s="85">
        <v>2.44242705832669</v>
      </c>
      <c r="J364" s="85">
        <v>60.095508443103199</v>
      </c>
      <c r="K364" s="85">
        <v>1.9368118676577499</v>
      </c>
    </row>
    <row r="365" spans="1:11" x14ac:dyDescent="0.25">
      <c r="A365" s="85" t="s">
        <v>264</v>
      </c>
      <c r="B365" s="85" t="s">
        <v>265</v>
      </c>
      <c r="C365" s="85" t="s">
        <v>15</v>
      </c>
      <c r="D365" s="85">
        <v>46.342902000000002</v>
      </c>
      <c r="E365" s="85">
        <v>52.315051392846101</v>
      </c>
      <c r="F365" s="85">
        <v>60.130114327424003</v>
      </c>
      <c r="G365" s="85">
        <v>24.8189742353836</v>
      </c>
      <c r="H365" s="85">
        <v>30.7281339</v>
      </c>
      <c r="I365" s="85">
        <v>71.072221768129396</v>
      </c>
      <c r="J365" s="85">
        <v>39.869885672575997</v>
      </c>
      <c r="K365" s="85">
        <v>37.430951533666303</v>
      </c>
    </row>
    <row r="366" spans="1:11" x14ac:dyDescent="0.25">
      <c r="A366" s="85" t="s">
        <v>264</v>
      </c>
      <c r="B366" s="85" t="s">
        <v>265</v>
      </c>
      <c r="C366" s="85" t="s">
        <v>16</v>
      </c>
      <c r="D366" s="85">
        <v>3394.3469758000001</v>
      </c>
      <c r="E366" s="85">
        <v>4.79616206715371</v>
      </c>
      <c r="F366" s="85">
        <v>33.373028036865897</v>
      </c>
      <c r="G366" s="85">
        <v>4.0403205448134996</v>
      </c>
      <c r="H366" s="85">
        <v>6776.5819912999996</v>
      </c>
      <c r="I366" s="85">
        <v>3.8573031471894099</v>
      </c>
      <c r="J366" s="85">
        <v>66.626971963134096</v>
      </c>
      <c r="K366" s="85">
        <v>2.0237709571222098</v>
      </c>
    </row>
    <row r="367" spans="1:11" x14ac:dyDescent="0.25">
      <c r="A367" s="85" t="s">
        <v>266</v>
      </c>
      <c r="B367" s="85" t="s">
        <v>267</v>
      </c>
      <c r="C367" s="85" t="s">
        <v>15</v>
      </c>
      <c r="D367" s="85">
        <v>1044.8912671999999</v>
      </c>
      <c r="E367" s="85">
        <v>48.504919310500703</v>
      </c>
      <c r="F367" s="85">
        <v>42.893476232227897</v>
      </c>
      <c r="G367" s="85">
        <v>25.2550032359398</v>
      </c>
      <c r="H367" s="85">
        <v>1391.123155</v>
      </c>
      <c r="I367" s="85">
        <v>39.743705097161303</v>
      </c>
      <c r="J367" s="85">
        <v>57.106523767772103</v>
      </c>
      <c r="K367" s="85">
        <v>18.9693717910556</v>
      </c>
    </row>
    <row r="368" spans="1:11" x14ac:dyDescent="0.25">
      <c r="A368" s="85" t="s">
        <v>266</v>
      </c>
      <c r="B368" s="85" t="s">
        <v>267</v>
      </c>
      <c r="C368" s="85" t="s">
        <v>16</v>
      </c>
      <c r="D368" s="85">
        <v>51048.7876129</v>
      </c>
      <c r="E368" s="85">
        <v>5.1883922059149503</v>
      </c>
      <c r="F368" s="85">
        <v>34.1175948939132</v>
      </c>
      <c r="G368" s="85">
        <v>3.8491128615252701</v>
      </c>
      <c r="H368" s="85">
        <v>98577.1979574</v>
      </c>
      <c r="I368" s="85">
        <v>3.5987229656436499</v>
      </c>
      <c r="J368" s="85">
        <v>65.882405106086793</v>
      </c>
      <c r="K368" s="85">
        <v>1.9932859630580999</v>
      </c>
    </row>
    <row r="369" spans="1:11" x14ac:dyDescent="0.25">
      <c r="A369" s="85" t="s">
        <v>270</v>
      </c>
      <c r="B369" s="85" t="s">
        <v>271</v>
      </c>
      <c r="C369" s="85" t="s">
        <v>15</v>
      </c>
      <c r="D369" s="85">
        <v>288.2290304</v>
      </c>
      <c r="E369" s="85">
        <v>33.992808057803302</v>
      </c>
      <c r="F369" s="85">
        <v>60.674260618368898</v>
      </c>
      <c r="G369" s="85">
        <v>19.035143465707002</v>
      </c>
      <c r="H369" s="85">
        <v>186.8143034</v>
      </c>
      <c r="I369" s="85">
        <v>46.1692128112756</v>
      </c>
      <c r="J369" s="85">
        <v>39.325739381631102</v>
      </c>
      <c r="K369" s="85">
        <v>29.368634225496901</v>
      </c>
    </row>
    <row r="370" spans="1:11" x14ac:dyDescent="0.25">
      <c r="A370" s="85" t="s">
        <v>270</v>
      </c>
      <c r="B370" s="85" t="s">
        <v>271</v>
      </c>
      <c r="C370" s="85" t="s">
        <v>16</v>
      </c>
      <c r="D370" s="85">
        <v>10538.026603800001</v>
      </c>
      <c r="E370" s="85">
        <v>4.7980337783650304</v>
      </c>
      <c r="F370" s="85">
        <v>33.937848415006101</v>
      </c>
      <c r="G370" s="85">
        <v>3.7616165722326</v>
      </c>
      <c r="H370" s="85">
        <v>20512.930059499999</v>
      </c>
      <c r="I370" s="85">
        <v>3.3960752322539798</v>
      </c>
      <c r="J370" s="85">
        <v>66.062151584993899</v>
      </c>
      <c r="K370" s="85">
        <v>1.93244043617864</v>
      </c>
    </row>
    <row r="371" spans="1:11" x14ac:dyDescent="0.25">
      <c r="A371" s="85" t="s">
        <v>272</v>
      </c>
      <c r="B371" s="85" t="s">
        <v>273</v>
      </c>
      <c r="C371" s="85" t="s">
        <v>15</v>
      </c>
      <c r="D371" s="85">
        <v>424.7084448</v>
      </c>
      <c r="E371" s="85">
        <v>40.985537257305403</v>
      </c>
      <c r="F371" s="85">
        <v>83.560207337780298</v>
      </c>
      <c r="G371" s="85">
        <v>6.7594000009515698</v>
      </c>
      <c r="H371" s="85">
        <v>83.5579398</v>
      </c>
      <c r="I371" s="85">
        <v>57.125891377248699</v>
      </c>
      <c r="J371" s="85">
        <v>16.439792662219698</v>
      </c>
      <c r="K371" s="85">
        <v>34.356690328370902</v>
      </c>
    </row>
    <row r="372" spans="1:11" x14ac:dyDescent="0.25">
      <c r="A372" s="85" t="s">
        <v>272</v>
      </c>
      <c r="B372" s="85" t="s">
        <v>273</v>
      </c>
      <c r="C372" s="85" t="s">
        <v>16</v>
      </c>
      <c r="D372" s="85">
        <v>19243.4214278</v>
      </c>
      <c r="E372" s="85">
        <v>4.8552435836573098</v>
      </c>
      <c r="F372" s="85">
        <v>38.795864632196903</v>
      </c>
      <c r="G372" s="85">
        <v>3.90227411976108</v>
      </c>
      <c r="H372" s="85">
        <v>30358.312185399998</v>
      </c>
      <c r="I372" s="85">
        <v>3.1737533150527102</v>
      </c>
      <c r="J372" s="85">
        <v>61.204135367803097</v>
      </c>
      <c r="K372" s="85">
        <v>2.4735599579700498</v>
      </c>
    </row>
    <row r="373" spans="1:11" x14ac:dyDescent="0.25">
      <c r="A373" s="85" t="s">
        <v>274</v>
      </c>
      <c r="B373" s="85" t="s">
        <v>275</v>
      </c>
      <c r="C373" s="85" t="s">
        <v>15</v>
      </c>
      <c r="D373" s="85">
        <v>478.88214929999998</v>
      </c>
      <c r="E373" s="85">
        <v>42.7113148187413</v>
      </c>
      <c r="F373" s="85">
        <v>43.557453467749397</v>
      </c>
      <c r="G373" s="85">
        <v>28.746915155465299</v>
      </c>
      <c r="H373" s="85">
        <v>620.54426609999996</v>
      </c>
      <c r="I373" s="85">
        <v>51.670098691685602</v>
      </c>
      <c r="J373" s="85">
        <v>56.442546532250603</v>
      </c>
      <c r="K373" s="85">
        <v>22.184371474275299</v>
      </c>
    </row>
    <row r="374" spans="1:11" x14ac:dyDescent="0.25">
      <c r="A374" s="85" t="s">
        <v>274</v>
      </c>
      <c r="B374" s="85" t="s">
        <v>275</v>
      </c>
      <c r="C374" s="85" t="s">
        <v>16</v>
      </c>
      <c r="D374" s="85">
        <v>22548.648284399998</v>
      </c>
      <c r="E374" s="85">
        <v>5.0189681181116104</v>
      </c>
      <c r="F374" s="85">
        <v>36.7094909537945</v>
      </c>
      <c r="G374" s="85">
        <v>3.6612533032685</v>
      </c>
      <c r="H374" s="85">
        <v>38875.925302800002</v>
      </c>
      <c r="I374" s="85">
        <v>3.3130826900931498</v>
      </c>
      <c r="J374" s="85">
        <v>63.2905090462055</v>
      </c>
      <c r="K374" s="85">
        <v>2.1235845159305602</v>
      </c>
    </row>
    <row r="375" spans="1:11" x14ac:dyDescent="0.25">
      <c r="A375" s="85" t="s">
        <v>276</v>
      </c>
      <c r="B375" s="85" t="s">
        <v>277</v>
      </c>
      <c r="C375" s="85" t="s">
        <v>15</v>
      </c>
      <c r="D375" s="85">
        <v>111.3404262</v>
      </c>
      <c r="E375" s="85">
        <v>61.087733459356002</v>
      </c>
      <c r="F375" s="85">
        <v>100</v>
      </c>
      <c r="G375" s="85">
        <v>0</v>
      </c>
      <c r="H375" s="85"/>
      <c r="I375" s="85"/>
      <c r="J375" s="85"/>
      <c r="K375" s="85"/>
    </row>
    <row r="376" spans="1:11" x14ac:dyDescent="0.25">
      <c r="A376" s="85" t="s">
        <v>276</v>
      </c>
      <c r="B376" s="85" t="s">
        <v>277</v>
      </c>
      <c r="C376" s="85" t="s">
        <v>16</v>
      </c>
      <c r="D376" s="85">
        <v>15996.884988</v>
      </c>
      <c r="E376" s="85">
        <v>4.1165973625891503</v>
      </c>
      <c r="F376" s="85">
        <v>40.417955433709103</v>
      </c>
      <c r="G376" s="85">
        <v>3.0883774481972099</v>
      </c>
      <c r="H376" s="85">
        <v>23581.774586299998</v>
      </c>
      <c r="I376" s="85">
        <v>3.9971803223112801</v>
      </c>
      <c r="J376" s="85">
        <v>59.582044566290897</v>
      </c>
      <c r="K376" s="85">
        <v>2.0950254891778002</v>
      </c>
    </row>
    <row r="377" spans="1:11" x14ac:dyDescent="0.25">
      <c r="A377" s="85" t="s">
        <v>278</v>
      </c>
      <c r="B377" s="85" t="s">
        <v>279</v>
      </c>
      <c r="C377" s="85" t="s">
        <v>15</v>
      </c>
      <c r="D377" s="85">
        <v>617.56159779999996</v>
      </c>
      <c r="E377" s="85">
        <v>25.713578021608701</v>
      </c>
      <c r="F377" s="85">
        <v>86.357599382193001</v>
      </c>
      <c r="G377" s="85">
        <v>5.0200974148399498</v>
      </c>
      <c r="H377" s="85">
        <v>97.559714299999996</v>
      </c>
      <c r="I377" s="85">
        <v>40.191884916530299</v>
      </c>
      <c r="J377" s="85">
        <v>13.642400617807001</v>
      </c>
      <c r="K377" s="85">
        <v>31.777659486444499</v>
      </c>
    </row>
    <row r="378" spans="1:11" x14ac:dyDescent="0.25">
      <c r="A378" s="85" t="s">
        <v>278</v>
      </c>
      <c r="B378" s="85" t="s">
        <v>279</v>
      </c>
      <c r="C378" s="85" t="s">
        <v>16</v>
      </c>
      <c r="D378" s="85">
        <v>6746.5617375000002</v>
      </c>
      <c r="E378" s="85">
        <v>5.04260692547677</v>
      </c>
      <c r="F378" s="85">
        <v>43.1203761255031</v>
      </c>
      <c r="G378" s="85">
        <v>3.8040929130653001</v>
      </c>
      <c r="H378" s="85">
        <v>8899.3169483999991</v>
      </c>
      <c r="I378" s="85">
        <v>4.7028583033337004</v>
      </c>
      <c r="J378" s="85">
        <v>56.8796238744969</v>
      </c>
      <c r="K378" s="85">
        <v>2.88387837426056</v>
      </c>
    </row>
    <row r="379" spans="1:11" x14ac:dyDescent="0.25">
      <c r="A379" s="85" t="s">
        <v>280</v>
      </c>
      <c r="B379" s="85" t="s">
        <v>281</v>
      </c>
      <c r="C379" s="85" t="s">
        <v>15</v>
      </c>
      <c r="D379" s="85">
        <v>389.75344260000003</v>
      </c>
      <c r="E379" s="85">
        <v>42.7588751118533</v>
      </c>
      <c r="F379" s="85">
        <v>48.7761674664007</v>
      </c>
      <c r="G379" s="85">
        <v>25.689326274946499</v>
      </c>
      <c r="H379" s="85">
        <v>409.31188550000002</v>
      </c>
      <c r="I379" s="85">
        <v>50.340169125334903</v>
      </c>
      <c r="J379" s="85">
        <v>51.2238325335993</v>
      </c>
      <c r="K379" s="85">
        <v>24.461794803500901</v>
      </c>
    </row>
    <row r="380" spans="1:11" x14ac:dyDescent="0.25">
      <c r="A380" s="85" t="s">
        <v>280</v>
      </c>
      <c r="B380" s="85" t="s">
        <v>281</v>
      </c>
      <c r="C380" s="85" t="s">
        <v>16</v>
      </c>
      <c r="D380" s="85">
        <v>21147.2061933</v>
      </c>
      <c r="E380" s="85">
        <v>5.1823085195782399</v>
      </c>
      <c r="F380" s="85">
        <v>35.283605978060699</v>
      </c>
      <c r="G380" s="85">
        <v>4.0987000112585603</v>
      </c>
      <c r="H380" s="85">
        <v>38787.728479899997</v>
      </c>
      <c r="I380" s="85">
        <v>3.7881861843207201</v>
      </c>
      <c r="J380" s="85">
        <v>64.716394021939294</v>
      </c>
      <c r="K380" s="85">
        <v>2.23462568341639</v>
      </c>
    </row>
    <row r="381" spans="1:11" x14ac:dyDescent="0.25">
      <c r="A381" s="85" t="s">
        <v>282</v>
      </c>
      <c r="B381" s="85" t="s">
        <v>283</v>
      </c>
      <c r="C381" s="85" t="s">
        <v>15</v>
      </c>
      <c r="D381" s="85">
        <v>4804.5376403999999</v>
      </c>
      <c r="E381" s="85">
        <v>12.3128764088091</v>
      </c>
      <c r="F381" s="85">
        <v>40.140213075570898</v>
      </c>
      <c r="G381" s="85">
        <v>5.7780161126121898</v>
      </c>
      <c r="H381" s="85">
        <v>7164.8498448</v>
      </c>
      <c r="I381" s="85">
        <v>12.523633817854201</v>
      </c>
      <c r="J381" s="85">
        <v>59.859786924429102</v>
      </c>
      <c r="K381" s="85">
        <v>3.8745677161721299</v>
      </c>
    </row>
    <row r="382" spans="1:11" x14ac:dyDescent="0.25">
      <c r="A382" s="85" t="s">
        <v>282</v>
      </c>
      <c r="B382" s="85" t="s">
        <v>283</v>
      </c>
      <c r="C382" s="85" t="s">
        <v>16</v>
      </c>
      <c r="D382" s="85">
        <v>14727.0486029</v>
      </c>
      <c r="E382" s="85">
        <v>6.1925684480410297</v>
      </c>
      <c r="F382" s="85">
        <v>30.983040533635499</v>
      </c>
      <c r="G382" s="85">
        <v>4.2965469107795302</v>
      </c>
      <c r="H382" s="85">
        <v>32805.563914300001</v>
      </c>
      <c r="I382" s="85">
        <v>3.9206306514948399</v>
      </c>
      <c r="J382" s="85">
        <v>69.016959466364398</v>
      </c>
      <c r="K382" s="85">
        <v>1.9288025453544499</v>
      </c>
    </row>
    <row r="383" spans="1:11" x14ac:dyDescent="0.25">
      <c r="A383" s="85" t="s">
        <v>284</v>
      </c>
      <c r="B383" s="85" t="s">
        <v>285</v>
      </c>
      <c r="C383" s="85" t="s">
        <v>15</v>
      </c>
      <c r="D383" s="85">
        <v>2474.0156393000002</v>
      </c>
      <c r="E383" s="85">
        <v>17.575159334240201</v>
      </c>
      <c r="F383" s="85">
        <v>48.371705411474899</v>
      </c>
      <c r="G383" s="85">
        <v>11.1279330358294</v>
      </c>
      <c r="H383" s="85">
        <v>2640.5769065999998</v>
      </c>
      <c r="I383" s="85">
        <v>22.616183350181199</v>
      </c>
      <c r="J383" s="85">
        <v>51.6282945885252</v>
      </c>
      <c r="K383" s="85">
        <v>10.426009670429799</v>
      </c>
    </row>
    <row r="384" spans="1:11" x14ac:dyDescent="0.25">
      <c r="A384" s="85" t="s">
        <v>284</v>
      </c>
      <c r="B384" s="85" t="s">
        <v>285</v>
      </c>
      <c r="C384" s="85" t="s">
        <v>16</v>
      </c>
      <c r="D384" s="85">
        <v>13405.0270827</v>
      </c>
      <c r="E384" s="85">
        <v>5.8169381240605098</v>
      </c>
      <c r="F384" s="85">
        <v>35.255597892255501</v>
      </c>
      <c r="G384" s="85">
        <v>4.3544429178417996</v>
      </c>
      <c r="H384" s="85">
        <v>24617.3803763</v>
      </c>
      <c r="I384" s="85">
        <v>3.33381185480774</v>
      </c>
      <c r="J384" s="85">
        <v>64.744402107744506</v>
      </c>
      <c r="K384" s="85">
        <v>2.3711469031829502</v>
      </c>
    </row>
    <row r="385" spans="1:11" x14ac:dyDescent="0.25">
      <c r="A385" s="85" t="s">
        <v>286</v>
      </c>
      <c r="B385" s="85" t="s">
        <v>287</v>
      </c>
      <c r="C385" s="85" t="s">
        <v>15</v>
      </c>
      <c r="D385" s="85">
        <v>80.518848199999994</v>
      </c>
      <c r="E385" s="85">
        <v>42.960729122356398</v>
      </c>
      <c r="F385" s="85">
        <v>49.299333486130799</v>
      </c>
      <c r="G385" s="85">
        <v>20.925485132056199</v>
      </c>
      <c r="H385" s="85">
        <v>82.807595599999999</v>
      </c>
      <c r="I385" s="85">
        <v>41.879217233483999</v>
      </c>
      <c r="J385" s="85">
        <v>50.700666513869201</v>
      </c>
      <c r="K385" s="85">
        <v>20.347118505870402</v>
      </c>
    </row>
    <row r="386" spans="1:11" x14ac:dyDescent="0.25">
      <c r="A386" s="85" t="s">
        <v>286</v>
      </c>
      <c r="B386" s="85" t="s">
        <v>287</v>
      </c>
      <c r="C386" s="85" t="s">
        <v>16</v>
      </c>
      <c r="D386" s="85">
        <v>5548.5902421000001</v>
      </c>
      <c r="E386" s="85">
        <v>5.9332640356234201</v>
      </c>
      <c r="F386" s="85">
        <v>34.419096842857002</v>
      </c>
      <c r="G386" s="85">
        <v>4.1028431876382303</v>
      </c>
      <c r="H386" s="85">
        <v>10572.0833114</v>
      </c>
      <c r="I386" s="85">
        <v>2.95359829748929</v>
      </c>
      <c r="J386" s="85">
        <v>65.580903157142998</v>
      </c>
      <c r="K386" s="85">
        <v>2.1533121718070598</v>
      </c>
    </row>
    <row r="387" spans="1:11" x14ac:dyDescent="0.25">
      <c r="A387" s="85" t="s">
        <v>288</v>
      </c>
      <c r="B387" s="85" t="s">
        <v>289</v>
      </c>
      <c r="C387" s="85" t="s">
        <v>15</v>
      </c>
      <c r="D387" s="85">
        <v>202.14875380000001</v>
      </c>
      <c r="E387" s="85">
        <v>28.993253870063</v>
      </c>
      <c r="F387" s="85">
        <v>29.797598921976</v>
      </c>
      <c r="G387" s="85">
        <v>23.924321943735901</v>
      </c>
      <c r="H387" s="85">
        <v>476.25743030000001</v>
      </c>
      <c r="I387" s="85">
        <v>29.368262689725501</v>
      </c>
      <c r="J387" s="85">
        <v>70.202401078023996</v>
      </c>
      <c r="K387" s="85">
        <v>10.1547431257708</v>
      </c>
    </row>
    <row r="388" spans="1:11" x14ac:dyDescent="0.25">
      <c r="A388" s="85" t="s">
        <v>288</v>
      </c>
      <c r="B388" s="85" t="s">
        <v>289</v>
      </c>
      <c r="C388" s="85" t="s">
        <v>16</v>
      </c>
      <c r="D388" s="85">
        <v>7317.1693103999996</v>
      </c>
      <c r="E388" s="85">
        <v>6.6571573663176196</v>
      </c>
      <c r="F388" s="85">
        <v>30.280539229349799</v>
      </c>
      <c r="G388" s="85">
        <v>4.8765192452572297</v>
      </c>
      <c r="H388" s="85">
        <v>16847.424506700001</v>
      </c>
      <c r="I388" s="85">
        <v>3.3167526674258099</v>
      </c>
      <c r="J388" s="85">
        <v>69.719460770650201</v>
      </c>
      <c r="K388" s="85">
        <v>2.1179686514565299</v>
      </c>
    </row>
    <row r="389" spans="1:11" x14ac:dyDescent="0.25">
      <c r="A389" s="85" t="s">
        <v>290</v>
      </c>
      <c r="B389" s="85" t="s">
        <v>291</v>
      </c>
      <c r="C389" s="85" t="s">
        <v>15</v>
      </c>
      <c r="D389" s="85">
        <v>3345.3881507000001</v>
      </c>
      <c r="E389" s="85">
        <v>12.170130151292801</v>
      </c>
      <c r="F389" s="85">
        <v>54.845214539295903</v>
      </c>
      <c r="G389" s="85">
        <v>7.94189221962072</v>
      </c>
      <c r="H389" s="85">
        <v>2754.3020024000002</v>
      </c>
      <c r="I389" s="85">
        <v>21.3653527365007</v>
      </c>
      <c r="J389" s="85">
        <v>45.154785460704097</v>
      </c>
      <c r="K389" s="85">
        <v>9.6462595977146499</v>
      </c>
    </row>
    <row r="390" spans="1:11" x14ac:dyDescent="0.25">
      <c r="A390" s="85" t="s">
        <v>290</v>
      </c>
      <c r="B390" s="85" t="s">
        <v>291</v>
      </c>
      <c r="C390" s="85" t="s">
        <v>16</v>
      </c>
      <c r="D390" s="85">
        <v>15689.2220526</v>
      </c>
      <c r="E390" s="85">
        <v>4.4880397942165802</v>
      </c>
      <c r="F390" s="85">
        <v>41.755183570416499</v>
      </c>
      <c r="G390" s="85">
        <v>2.9606700526048102</v>
      </c>
      <c r="H390" s="85">
        <v>21885.087796</v>
      </c>
      <c r="I390" s="85">
        <v>3.9980158554370102</v>
      </c>
      <c r="J390" s="85">
        <v>58.244816429583501</v>
      </c>
      <c r="K390" s="85">
        <v>2.12247765751663</v>
      </c>
    </row>
    <row r="391" spans="1:11" x14ac:dyDescent="0.25">
      <c r="A391" s="85" t="s">
        <v>292</v>
      </c>
      <c r="B391" s="85" t="s">
        <v>293</v>
      </c>
      <c r="C391" s="85" t="s">
        <v>15</v>
      </c>
      <c r="D391" s="85">
        <v>311.83491479999998</v>
      </c>
      <c r="E391" s="85">
        <v>56.265975973865999</v>
      </c>
      <c r="F391" s="85">
        <v>45.228735143055403</v>
      </c>
      <c r="G391" s="85">
        <v>20.763033595818399</v>
      </c>
      <c r="H391" s="85">
        <v>377.62702530000001</v>
      </c>
      <c r="I391" s="85">
        <v>60.092479383082797</v>
      </c>
      <c r="J391" s="85">
        <v>54.771264856944597</v>
      </c>
      <c r="K391" s="85">
        <v>17.145591757363999</v>
      </c>
    </row>
    <row r="392" spans="1:11" x14ac:dyDescent="0.25">
      <c r="A392" s="85" t="s">
        <v>292</v>
      </c>
      <c r="B392" s="85" t="s">
        <v>293</v>
      </c>
      <c r="C392" s="85" t="s">
        <v>16</v>
      </c>
      <c r="D392" s="85">
        <v>19453.3834221</v>
      </c>
      <c r="E392" s="85">
        <v>7.1755451651074402</v>
      </c>
      <c r="F392" s="85">
        <v>28.496220805075598</v>
      </c>
      <c r="G392" s="85">
        <v>5.0044734638176998</v>
      </c>
      <c r="H392" s="85">
        <v>48813.154639799999</v>
      </c>
      <c r="I392" s="85">
        <v>3.60513802159045</v>
      </c>
      <c r="J392" s="85">
        <v>71.503779194924405</v>
      </c>
      <c r="K392" s="85">
        <v>1.9944201893067699</v>
      </c>
    </row>
    <row r="393" spans="1:11" x14ac:dyDescent="0.25">
      <c r="A393" s="85" t="s">
        <v>294</v>
      </c>
      <c r="B393" s="85" t="s">
        <v>295</v>
      </c>
      <c r="C393" s="85" t="s">
        <v>15</v>
      </c>
      <c r="D393" s="85">
        <v>380.1632032</v>
      </c>
      <c r="E393" s="85">
        <v>45.340709078534502</v>
      </c>
      <c r="F393" s="85">
        <v>100</v>
      </c>
      <c r="G393" s="85">
        <v>0</v>
      </c>
      <c r="H393" s="85"/>
      <c r="I393" s="85"/>
      <c r="J393" s="85"/>
      <c r="K393" s="85"/>
    </row>
    <row r="394" spans="1:11" x14ac:dyDescent="0.25">
      <c r="A394" s="85" t="s">
        <v>294</v>
      </c>
      <c r="B394" s="85" t="s">
        <v>295</v>
      </c>
      <c r="C394" s="85" t="s">
        <v>16</v>
      </c>
      <c r="D394" s="85">
        <v>23937.6780703</v>
      </c>
      <c r="E394" s="85">
        <v>4.4870562058399699</v>
      </c>
      <c r="F394" s="85">
        <v>35.5370191148183</v>
      </c>
      <c r="G394" s="85">
        <v>3.3638476873519001</v>
      </c>
      <c r="H394" s="85">
        <v>43422.158704300004</v>
      </c>
      <c r="I394" s="85">
        <v>3.7628860260321799</v>
      </c>
      <c r="J394" s="85">
        <v>64.462980885181693</v>
      </c>
      <c r="K394" s="85">
        <v>1.8544150134428701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518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509</v>
      </c>
      <c r="I404" s="5" t="s">
        <v>510</v>
      </c>
      <c r="J404" s="5" t="s">
        <v>511</v>
      </c>
      <c r="K404" s="5" t="s">
        <v>512</v>
      </c>
    </row>
    <row r="405" spans="1:11" x14ac:dyDescent="0.25">
      <c r="A405" s="86" t="s">
        <v>71</v>
      </c>
      <c r="B405" s="86" t="s">
        <v>72</v>
      </c>
      <c r="C405" s="86" t="s">
        <v>15</v>
      </c>
      <c r="D405" s="86">
        <v>2.3621400000000001</v>
      </c>
      <c r="E405" s="86"/>
      <c r="F405" s="86">
        <v>10.256410345476899</v>
      </c>
      <c r="G405" s="86"/>
      <c r="H405" s="86">
        <v>20.6687248</v>
      </c>
      <c r="I405" s="86"/>
      <c r="J405" s="86">
        <v>89.743589654523106</v>
      </c>
      <c r="K405" s="86"/>
    </row>
    <row r="406" spans="1:11" x14ac:dyDescent="0.25">
      <c r="A406" s="86" t="s">
        <v>71</v>
      </c>
      <c r="B406" s="86" t="s">
        <v>72</v>
      </c>
      <c r="C406" s="86" t="s">
        <v>16</v>
      </c>
      <c r="D406" s="86">
        <v>122.3870623</v>
      </c>
      <c r="E406" s="86"/>
      <c r="F406" s="86">
        <v>34.772100058264698</v>
      </c>
      <c r="G406" s="86"/>
      <c r="H406" s="86">
        <v>229.5820799</v>
      </c>
      <c r="I406" s="86"/>
      <c r="J406" s="86">
        <v>65.227899941735302</v>
      </c>
      <c r="K406" s="86"/>
    </row>
    <row r="407" spans="1:11" x14ac:dyDescent="0.25">
      <c r="A407" s="86" t="s">
        <v>73</v>
      </c>
      <c r="B407" s="86" t="s">
        <v>74</v>
      </c>
      <c r="C407" s="86" t="s">
        <v>15</v>
      </c>
      <c r="D407" s="86">
        <v>61.14573</v>
      </c>
      <c r="E407" s="86"/>
      <c r="F407" s="86">
        <v>52.173913043478301</v>
      </c>
      <c r="G407" s="86"/>
      <c r="H407" s="86">
        <v>56.050252499999999</v>
      </c>
      <c r="I407" s="86"/>
      <c r="J407" s="86">
        <v>47.826086956521699</v>
      </c>
      <c r="K407" s="86"/>
    </row>
    <row r="408" spans="1:11" x14ac:dyDescent="0.25">
      <c r="A408" s="86" t="s">
        <v>73</v>
      </c>
      <c r="B408" s="86" t="s">
        <v>74</v>
      </c>
      <c r="C408" s="86" t="s">
        <v>16</v>
      </c>
      <c r="D408" s="86">
        <v>236.09045750000001</v>
      </c>
      <c r="E408" s="86"/>
      <c r="F408" s="86">
        <v>33.3333333333333</v>
      </c>
      <c r="G408" s="86"/>
      <c r="H408" s="86">
        <v>472.18091500000003</v>
      </c>
      <c r="I408" s="86"/>
      <c r="J408" s="86">
        <v>66.6666666666667</v>
      </c>
      <c r="K408" s="86"/>
    </row>
    <row r="409" spans="1:11" x14ac:dyDescent="0.25">
      <c r="A409" s="86" t="s">
        <v>75</v>
      </c>
      <c r="B409" s="86" t="s">
        <v>76</v>
      </c>
      <c r="C409" s="86" t="s">
        <v>15</v>
      </c>
      <c r="D409" s="86">
        <v>118.77841290000001</v>
      </c>
      <c r="E409" s="86"/>
      <c r="F409" s="86">
        <v>57.054297905451897</v>
      </c>
      <c r="G409" s="86"/>
      <c r="H409" s="86">
        <v>89.406451799999999</v>
      </c>
      <c r="I409" s="86"/>
      <c r="J409" s="86">
        <v>42.945702094548103</v>
      </c>
      <c r="K409" s="86"/>
    </row>
    <row r="410" spans="1:11" x14ac:dyDescent="0.25">
      <c r="A410" s="86" t="s">
        <v>75</v>
      </c>
      <c r="B410" s="86" t="s">
        <v>76</v>
      </c>
      <c r="C410" s="86" t="s">
        <v>16</v>
      </c>
      <c r="D410" s="86">
        <v>162.81014490000001</v>
      </c>
      <c r="E410" s="86"/>
      <c r="F410" s="86">
        <v>34.507189661307798</v>
      </c>
      <c r="G410" s="86"/>
      <c r="H410" s="86">
        <v>309.0049942</v>
      </c>
      <c r="I410" s="86"/>
      <c r="J410" s="86">
        <v>65.492810338692195</v>
      </c>
      <c r="K410" s="86"/>
    </row>
    <row r="411" spans="1:11" x14ac:dyDescent="0.25">
      <c r="A411" s="86" t="s">
        <v>79</v>
      </c>
      <c r="B411" s="86" t="s">
        <v>80</v>
      </c>
      <c r="C411" s="86" t="s">
        <v>15</v>
      </c>
      <c r="D411" s="86">
        <v>545.15643309999996</v>
      </c>
      <c r="E411" s="86"/>
      <c r="F411" s="86">
        <v>51.917897277171498</v>
      </c>
      <c r="G411" s="86"/>
      <c r="H411" s="86">
        <v>504.87922259999999</v>
      </c>
      <c r="I411" s="86"/>
      <c r="J411" s="86">
        <v>48.082102722828502</v>
      </c>
      <c r="K411" s="86"/>
    </row>
    <row r="412" spans="1:11" x14ac:dyDescent="0.25">
      <c r="A412" s="86" t="s">
        <v>79</v>
      </c>
      <c r="B412" s="86" t="s">
        <v>80</v>
      </c>
      <c r="C412" s="86" t="s">
        <v>16</v>
      </c>
      <c r="D412" s="86">
        <v>2339.4910878999999</v>
      </c>
      <c r="E412" s="86"/>
      <c r="F412" s="86">
        <v>40.821944553341503</v>
      </c>
      <c r="G412" s="86"/>
      <c r="H412" s="86">
        <v>3391.4732586</v>
      </c>
      <c r="I412" s="86"/>
      <c r="J412" s="86">
        <v>59.178055446658497</v>
      </c>
      <c r="K412" s="86"/>
    </row>
    <row r="413" spans="1:11" x14ac:dyDescent="0.25">
      <c r="A413" s="86" t="s">
        <v>91</v>
      </c>
      <c r="B413" s="86" t="s">
        <v>92</v>
      </c>
      <c r="C413" s="86" t="s">
        <v>15</v>
      </c>
      <c r="D413" s="86">
        <v>91.181989700000003</v>
      </c>
      <c r="E413" s="86"/>
      <c r="F413" s="86">
        <v>47.6572142643194</v>
      </c>
      <c r="G413" s="86"/>
      <c r="H413" s="86">
        <v>100.1468387</v>
      </c>
      <c r="I413" s="86"/>
      <c r="J413" s="86">
        <v>52.3427857356806</v>
      </c>
      <c r="K413" s="86"/>
    </row>
    <row r="414" spans="1:11" x14ac:dyDescent="0.25">
      <c r="A414" s="86" t="s">
        <v>91</v>
      </c>
      <c r="B414" s="86" t="s">
        <v>92</v>
      </c>
      <c r="C414" s="86" t="s">
        <v>16</v>
      </c>
      <c r="D414" s="86">
        <v>976.54430590000004</v>
      </c>
      <c r="E414" s="86"/>
      <c r="F414" s="86">
        <v>35.233050577212097</v>
      </c>
      <c r="G414" s="86"/>
      <c r="H414" s="86">
        <v>1795.1268662</v>
      </c>
      <c r="I414" s="86"/>
      <c r="J414" s="86">
        <v>64.766949422787903</v>
      </c>
      <c r="K414" s="86"/>
    </row>
    <row r="415" spans="1:11" x14ac:dyDescent="0.25">
      <c r="A415" s="86" t="s">
        <v>107</v>
      </c>
      <c r="B415" s="86" t="s">
        <v>108</v>
      </c>
      <c r="C415" s="86" t="s">
        <v>15</v>
      </c>
      <c r="D415" s="86">
        <v>568.94812730000001</v>
      </c>
      <c r="E415" s="86"/>
      <c r="F415" s="86">
        <v>60.627250029096501</v>
      </c>
      <c r="G415" s="86"/>
      <c r="H415" s="86">
        <v>369.4881815</v>
      </c>
      <c r="I415" s="86"/>
      <c r="J415" s="86">
        <v>39.372749970903499</v>
      </c>
      <c r="K415" s="86"/>
    </row>
    <row r="416" spans="1:11" x14ac:dyDescent="0.25">
      <c r="A416" s="86" t="s">
        <v>107</v>
      </c>
      <c r="B416" s="86" t="s">
        <v>108</v>
      </c>
      <c r="C416" s="86" t="s">
        <v>16</v>
      </c>
      <c r="D416" s="86">
        <v>2347.8036311999999</v>
      </c>
      <c r="E416" s="86"/>
      <c r="F416" s="86">
        <v>39.316396078140301</v>
      </c>
      <c r="G416" s="86"/>
      <c r="H416" s="86">
        <v>3623.7600557000001</v>
      </c>
      <c r="I416" s="86"/>
      <c r="J416" s="86">
        <v>60.683603921859699</v>
      </c>
      <c r="K416" s="86"/>
    </row>
    <row r="417" spans="1:11" x14ac:dyDescent="0.25">
      <c r="A417" s="86" t="s">
        <v>109</v>
      </c>
      <c r="B417" s="86" t="s">
        <v>110</v>
      </c>
      <c r="C417" s="86" t="s">
        <v>15</v>
      </c>
      <c r="D417" s="86">
        <v>247.2346388</v>
      </c>
      <c r="E417" s="86"/>
      <c r="F417" s="86">
        <v>55.241935483871003</v>
      </c>
      <c r="G417" s="86"/>
      <c r="H417" s="86">
        <v>200.31419639999999</v>
      </c>
      <c r="I417" s="86"/>
      <c r="J417" s="86">
        <v>44.758064516128997</v>
      </c>
      <c r="K417" s="86"/>
    </row>
    <row r="418" spans="1:11" x14ac:dyDescent="0.25">
      <c r="A418" s="86" t="s">
        <v>109</v>
      </c>
      <c r="B418" s="86" t="s">
        <v>110</v>
      </c>
      <c r="C418" s="86" t="s">
        <v>16</v>
      </c>
      <c r="D418" s="86">
        <v>886.07450840000001</v>
      </c>
      <c r="E418" s="86"/>
      <c r="F418" s="86">
        <v>38.509803921568597</v>
      </c>
      <c r="G418" s="86"/>
      <c r="H418" s="86">
        <v>1414.8318016000001</v>
      </c>
      <c r="I418" s="86"/>
      <c r="J418" s="86">
        <v>61.490196078431403</v>
      </c>
      <c r="K418" s="8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519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509</v>
      </c>
      <c r="I428" s="5" t="s">
        <v>510</v>
      </c>
      <c r="J428" s="5" t="s">
        <v>511</v>
      </c>
      <c r="K428" s="5" t="s">
        <v>512</v>
      </c>
    </row>
    <row r="429" spans="1:11" x14ac:dyDescent="0.25">
      <c r="A429" s="87" t="s">
        <v>13</v>
      </c>
      <c r="B429" s="87" t="s">
        <v>14</v>
      </c>
      <c r="C429" s="87" t="s">
        <v>15</v>
      </c>
      <c r="D429" s="87">
        <v>1634.8074718</v>
      </c>
      <c r="E429" s="87"/>
      <c r="F429" s="87">
        <v>54.937452468720601</v>
      </c>
      <c r="G429" s="87"/>
      <c r="H429" s="87">
        <v>1340.9538683000001</v>
      </c>
      <c r="I429" s="87"/>
      <c r="J429" s="87">
        <v>45.062547531279399</v>
      </c>
      <c r="K429" s="87"/>
    </row>
    <row r="430" spans="1:11" x14ac:dyDescent="0.25">
      <c r="A430" s="87" t="s">
        <v>13</v>
      </c>
      <c r="B430" s="87" t="s">
        <v>14</v>
      </c>
      <c r="C430" s="87" t="s">
        <v>16</v>
      </c>
      <c r="D430" s="87">
        <v>7071.2011980999996</v>
      </c>
      <c r="E430" s="87"/>
      <c r="F430" s="87">
        <v>38.625328813721097</v>
      </c>
      <c r="G430" s="87"/>
      <c r="H430" s="87">
        <v>11235.9599712</v>
      </c>
      <c r="I430" s="87"/>
      <c r="J430" s="87">
        <v>61.374671186278903</v>
      </c>
      <c r="K430" s="87"/>
    </row>
    <row r="431" spans="1:11" x14ac:dyDescent="0.25">
      <c r="A431" s="87" t="s">
        <v>26</v>
      </c>
      <c r="B431" s="87" t="s">
        <v>27</v>
      </c>
      <c r="C431" s="87" t="s">
        <v>15</v>
      </c>
      <c r="D431" s="87">
        <v>587.10907870000005</v>
      </c>
      <c r="E431" s="87">
        <v>16.876713244718299</v>
      </c>
      <c r="F431" s="87">
        <v>47.300745417299403</v>
      </c>
      <c r="G431" s="87">
        <v>10.3140220678379</v>
      </c>
      <c r="H431" s="87">
        <v>654.11676990000001</v>
      </c>
      <c r="I431" s="87">
        <v>22.2233925659867</v>
      </c>
      <c r="J431" s="87">
        <v>52.699254582700597</v>
      </c>
      <c r="K431" s="87">
        <v>9.2574541314168002</v>
      </c>
    </row>
    <row r="432" spans="1:11" x14ac:dyDescent="0.25">
      <c r="A432" s="87" t="s">
        <v>26</v>
      </c>
      <c r="B432" s="87" t="s">
        <v>27</v>
      </c>
      <c r="C432" s="87" t="s">
        <v>16</v>
      </c>
      <c r="D432" s="87">
        <v>5591.0430355999997</v>
      </c>
      <c r="E432" s="87">
        <v>4.1937383946575402</v>
      </c>
      <c r="F432" s="87">
        <v>31.2178310450368</v>
      </c>
      <c r="G432" s="87">
        <v>3.5237145946774402</v>
      </c>
      <c r="H432" s="87">
        <v>12318.7311173</v>
      </c>
      <c r="I432" s="87">
        <v>2.7639503917151602</v>
      </c>
      <c r="J432" s="87">
        <v>68.782168954963197</v>
      </c>
      <c r="K432" s="87">
        <v>1.59929133580533</v>
      </c>
    </row>
    <row r="433" spans="1:11" x14ac:dyDescent="0.25">
      <c r="A433" s="87" t="s">
        <v>28</v>
      </c>
      <c r="B433" s="87" t="s">
        <v>29</v>
      </c>
      <c r="C433" s="87" t="s">
        <v>15</v>
      </c>
      <c r="D433" s="87">
        <v>165.95887780000001</v>
      </c>
      <c r="E433" s="87">
        <v>27.5645293239929</v>
      </c>
      <c r="F433" s="87">
        <v>39.0656667497312</v>
      </c>
      <c r="G433" s="87">
        <v>17.8892044934531</v>
      </c>
      <c r="H433" s="87">
        <v>258.86140970000002</v>
      </c>
      <c r="I433" s="87">
        <v>24.889939829310599</v>
      </c>
      <c r="J433" s="87">
        <v>60.9343332502688</v>
      </c>
      <c r="K433" s="87">
        <v>11.4689644389594</v>
      </c>
    </row>
    <row r="434" spans="1:11" x14ac:dyDescent="0.25">
      <c r="A434" s="87" t="s">
        <v>28</v>
      </c>
      <c r="B434" s="87" t="s">
        <v>29</v>
      </c>
      <c r="C434" s="87" t="s">
        <v>16</v>
      </c>
      <c r="D434" s="87">
        <v>2895.7173505000001</v>
      </c>
      <c r="E434" s="87">
        <v>5.8035034250789801</v>
      </c>
      <c r="F434" s="87">
        <v>32.088427331535499</v>
      </c>
      <c r="G434" s="87">
        <v>4.2540143571307896</v>
      </c>
      <c r="H434" s="87">
        <v>6128.4623657000002</v>
      </c>
      <c r="I434" s="87">
        <v>3.0479494144902102</v>
      </c>
      <c r="J434" s="87">
        <v>67.911572668464501</v>
      </c>
      <c r="K434" s="87">
        <v>2.0100348909971202</v>
      </c>
    </row>
    <row r="435" spans="1:11" x14ac:dyDescent="0.25">
      <c r="A435" s="87" t="s">
        <v>30</v>
      </c>
      <c r="B435" s="87" t="s">
        <v>31</v>
      </c>
      <c r="C435" s="87" t="s">
        <v>15</v>
      </c>
      <c r="D435" s="87">
        <v>48.662111000000003</v>
      </c>
      <c r="E435" s="87">
        <v>21.105211729373799</v>
      </c>
      <c r="F435" s="87">
        <v>36.134453781512597</v>
      </c>
      <c r="G435" s="87">
        <v>14.138834341358701</v>
      </c>
      <c r="H435" s="87">
        <v>86.007452000000001</v>
      </c>
      <c r="I435" s="87">
        <v>16.2071937791188</v>
      </c>
      <c r="J435" s="87">
        <v>63.865546218487403</v>
      </c>
      <c r="K435" s="87">
        <v>7.9996036405055904</v>
      </c>
    </row>
    <row r="436" spans="1:11" x14ac:dyDescent="0.25">
      <c r="A436" s="87" t="s">
        <v>30</v>
      </c>
      <c r="B436" s="87" t="s">
        <v>31</v>
      </c>
      <c r="C436" s="87" t="s">
        <v>16</v>
      </c>
      <c r="D436" s="87">
        <v>408.53539699999999</v>
      </c>
      <c r="E436" s="87">
        <v>7.9212753152308304</v>
      </c>
      <c r="F436" s="87">
        <v>32.347670250896101</v>
      </c>
      <c r="G436" s="87">
        <v>4.3989767063585603</v>
      </c>
      <c r="H436" s="87">
        <v>854.41613500000005</v>
      </c>
      <c r="I436" s="87">
        <v>5.6023828471527803</v>
      </c>
      <c r="J436" s="87">
        <v>67.652329749103899</v>
      </c>
      <c r="K436" s="87">
        <v>2.1033517761529001</v>
      </c>
    </row>
    <row r="437" spans="1:11" x14ac:dyDescent="0.25">
      <c r="A437" s="87" t="s">
        <v>32</v>
      </c>
      <c r="B437" s="87" t="s">
        <v>33</v>
      </c>
      <c r="C437" s="87" t="s">
        <v>15</v>
      </c>
      <c r="D437" s="87">
        <v>521.2563298</v>
      </c>
      <c r="E437" s="87">
        <v>16.832204403842599</v>
      </c>
      <c r="F437" s="87">
        <v>54.6963256404484</v>
      </c>
      <c r="G437" s="87">
        <v>12.129091328551199</v>
      </c>
      <c r="H437" s="87">
        <v>431.74430360000002</v>
      </c>
      <c r="I437" s="87">
        <v>26.8702290071706</v>
      </c>
      <c r="J437" s="87">
        <v>45.3036743595516</v>
      </c>
      <c r="K437" s="87">
        <v>14.643773124537001</v>
      </c>
    </row>
    <row r="438" spans="1:11" x14ac:dyDescent="0.25">
      <c r="A438" s="87" t="s">
        <v>32</v>
      </c>
      <c r="B438" s="87" t="s">
        <v>33</v>
      </c>
      <c r="C438" s="87" t="s">
        <v>16</v>
      </c>
      <c r="D438" s="87">
        <v>4576.7763459999996</v>
      </c>
      <c r="E438" s="87">
        <v>4.9729004604709504</v>
      </c>
      <c r="F438" s="87">
        <v>36.5615639723298</v>
      </c>
      <c r="G438" s="87">
        <v>3.3674205466312501</v>
      </c>
      <c r="H438" s="87">
        <v>7941.2230192999996</v>
      </c>
      <c r="I438" s="87">
        <v>3.2495162384040701</v>
      </c>
      <c r="J438" s="87">
        <v>63.4384360276702</v>
      </c>
      <c r="K438" s="87">
        <v>1.9407502682395199</v>
      </c>
    </row>
    <row r="439" spans="1:11" x14ac:dyDescent="0.25">
      <c r="A439" s="87" t="s">
        <v>34</v>
      </c>
      <c r="B439" s="87" t="s">
        <v>35</v>
      </c>
      <c r="C439" s="87" t="s">
        <v>15</v>
      </c>
      <c r="D439" s="87">
        <v>102.2100173</v>
      </c>
      <c r="E439" s="87">
        <v>14.6333348924161</v>
      </c>
      <c r="F439" s="87">
        <v>36.202101426897201</v>
      </c>
      <c r="G439" s="87">
        <v>8.3658412368868706</v>
      </c>
      <c r="H439" s="87">
        <v>180.1217073</v>
      </c>
      <c r="I439" s="87">
        <v>15.5436215202903</v>
      </c>
      <c r="J439" s="87">
        <v>63.797898573102799</v>
      </c>
      <c r="K439" s="87">
        <v>4.7471944962585901</v>
      </c>
    </row>
    <row r="440" spans="1:11" x14ac:dyDescent="0.25">
      <c r="A440" s="87" t="s">
        <v>34</v>
      </c>
      <c r="B440" s="87" t="s">
        <v>35</v>
      </c>
      <c r="C440" s="87" t="s">
        <v>16</v>
      </c>
      <c r="D440" s="87">
        <v>327.55690079999999</v>
      </c>
      <c r="E440" s="87">
        <v>6.4524670476539701</v>
      </c>
      <c r="F440" s="87">
        <v>27.3738812469843</v>
      </c>
      <c r="G440" s="87">
        <v>5.1899120244676302</v>
      </c>
      <c r="H440" s="87">
        <v>869.04689040000005</v>
      </c>
      <c r="I440" s="87">
        <v>4.6029650346509499</v>
      </c>
      <c r="J440" s="87">
        <v>72.626118753015703</v>
      </c>
      <c r="K440" s="87">
        <v>1.95615624074877</v>
      </c>
    </row>
    <row r="441" spans="1:11" x14ac:dyDescent="0.25">
      <c r="A441" s="87" t="s">
        <v>36</v>
      </c>
      <c r="B441" s="87" t="s">
        <v>37</v>
      </c>
      <c r="C441" s="87" t="s">
        <v>15</v>
      </c>
      <c r="D441" s="87">
        <v>293.4707894</v>
      </c>
      <c r="E441" s="87">
        <v>16.3858535963622</v>
      </c>
      <c r="F441" s="87">
        <v>50.920386671257603</v>
      </c>
      <c r="G441" s="87">
        <v>7.2772740402403899</v>
      </c>
      <c r="H441" s="87">
        <v>282.86181249999998</v>
      </c>
      <c r="I441" s="87">
        <v>14.8734570443125</v>
      </c>
      <c r="J441" s="87">
        <v>49.079613328742397</v>
      </c>
      <c r="K441" s="87">
        <v>7.5502144965908897</v>
      </c>
    </row>
    <row r="442" spans="1:11" x14ac:dyDescent="0.25">
      <c r="A442" s="87" t="s">
        <v>36</v>
      </c>
      <c r="B442" s="87" t="s">
        <v>37</v>
      </c>
      <c r="C442" s="87" t="s">
        <v>16</v>
      </c>
      <c r="D442" s="87">
        <v>1020.6243925</v>
      </c>
      <c r="E442" s="87">
        <v>6.5314325103699096</v>
      </c>
      <c r="F442" s="87">
        <v>38.130415195919603</v>
      </c>
      <c r="G442" s="87">
        <v>4.0867443683115399</v>
      </c>
      <c r="H442" s="87">
        <v>1656.0430061</v>
      </c>
      <c r="I442" s="87">
        <v>3.7644722997426001</v>
      </c>
      <c r="J442" s="87">
        <v>61.869584804080397</v>
      </c>
      <c r="K442" s="87">
        <v>2.5186731098448898</v>
      </c>
    </row>
    <row r="443" spans="1:11" x14ac:dyDescent="0.25">
      <c r="A443" s="87" t="s">
        <v>38</v>
      </c>
      <c r="B443" s="87" t="s">
        <v>39</v>
      </c>
      <c r="C443" s="87" t="s">
        <v>15</v>
      </c>
      <c r="D443" s="87">
        <v>201.7756072</v>
      </c>
      <c r="E443" s="87">
        <v>25.706805654056801</v>
      </c>
      <c r="F443" s="87">
        <v>64.790918091983301</v>
      </c>
      <c r="G443" s="87">
        <v>9.3193607570289103</v>
      </c>
      <c r="H443" s="87">
        <v>109.6501499</v>
      </c>
      <c r="I443" s="87">
        <v>33.575104810397498</v>
      </c>
      <c r="J443" s="87">
        <v>35.209081908016699</v>
      </c>
      <c r="K443" s="87">
        <v>17.149266801552798</v>
      </c>
    </row>
    <row r="444" spans="1:11" x14ac:dyDescent="0.25">
      <c r="A444" s="87" t="s">
        <v>38</v>
      </c>
      <c r="B444" s="87" t="s">
        <v>39</v>
      </c>
      <c r="C444" s="87" t="s">
        <v>16</v>
      </c>
      <c r="D444" s="87">
        <v>2402.8352921999999</v>
      </c>
      <c r="E444" s="87">
        <v>4.5306377038860699</v>
      </c>
      <c r="F444" s="87">
        <v>40.584497262095198</v>
      </c>
      <c r="G444" s="87">
        <v>3.5470299452993701</v>
      </c>
      <c r="H444" s="87">
        <v>3517.7389524</v>
      </c>
      <c r="I444" s="87">
        <v>3.7963795560448999</v>
      </c>
      <c r="J444" s="87">
        <v>59.415502737904802</v>
      </c>
      <c r="K444" s="87">
        <v>2.4228428687810202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520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521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522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523</v>
      </c>
      <c r="I16" s="5" t="s">
        <v>524</v>
      </c>
      <c r="J16" s="5" t="s">
        <v>525</v>
      </c>
      <c r="K16" s="5" t="s">
        <v>526</v>
      </c>
    </row>
    <row r="17" spans="1:11" x14ac:dyDescent="0.25">
      <c r="A17" s="88" t="s">
        <v>13</v>
      </c>
      <c r="B17" s="88" t="s">
        <v>14</v>
      </c>
      <c r="C17" s="88" t="s">
        <v>15</v>
      </c>
      <c r="D17" s="88">
        <v>204020.26838699999</v>
      </c>
      <c r="E17" s="88">
        <v>2.76985423985905</v>
      </c>
      <c r="F17" s="88">
        <v>65.247763987123406</v>
      </c>
      <c r="G17" s="88">
        <v>1.1434876479101199</v>
      </c>
      <c r="H17" s="88">
        <v>108665.18766520001</v>
      </c>
      <c r="I17" s="88">
        <v>3.6989585251789698</v>
      </c>
      <c r="J17" s="88">
        <v>34.752236012876601</v>
      </c>
      <c r="K17" s="88">
        <v>2.1469125654356702</v>
      </c>
    </row>
    <row r="18" spans="1:11" x14ac:dyDescent="0.25">
      <c r="A18" s="88" t="s">
        <v>13</v>
      </c>
      <c r="B18" s="88" t="s">
        <v>14</v>
      </c>
      <c r="C18" s="88" t="s">
        <v>16</v>
      </c>
      <c r="D18" s="88">
        <v>2597478.5188235999</v>
      </c>
      <c r="E18" s="88">
        <v>0.54256917641038205</v>
      </c>
      <c r="F18" s="88">
        <v>43.744999215040401</v>
      </c>
      <c r="G18" s="88">
        <v>0.37848205185632899</v>
      </c>
      <c r="H18" s="88">
        <v>3340293.9475902002</v>
      </c>
      <c r="I18" s="88">
        <v>0.43048904509317099</v>
      </c>
      <c r="J18" s="88">
        <v>56.255000784959599</v>
      </c>
      <c r="K18" s="88">
        <v>0.29431511564014801</v>
      </c>
    </row>
    <row r="19" spans="1:11" x14ac:dyDescent="0.25">
      <c r="A19" s="88" t="s">
        <v>13</v>
      </c>
      <c r="B19" s="88" t="s">
        <v>17</v>
      </c>
      <c r="C19" s="88" t="s">
        <v>15</v>
      </c>
      <c r="D19" s="88">
        <v>1894.1005749000001</v>
      </c>
      <c r="E19" s="88"/>
      <c r="F19" s="88">
        <v>63.650957130733801</v>
      </c>
      <c r="G19" s="88"/>
      <c r="H19" s="88">
        <v>1081.6607652</v>
      </c>
      <c r="I19" s="88"/>
      <c r="J19" s="88">
        <v>36.349042869266199</v>
      </c>
      <c r="K19" s="88"/>
    </row>
    <row r="20" spans="1:11" x14ac:dyDescent="0.25">
      <c r="A20" s="88" t="s">
        <v>13</v>
      </c>
      <c r="B20" s="88" t="s">
        <v>17</v>
      </c>
      <c r="C20" s="88" t="s">
        <v>16</v>
      </c>
      <c r="D20" s="88">
        <v>8114.0851070999997</v>
      </c>
      <c r="E20" s="88"/>
      <c r="F20" s="88">
        <v>44.321918794852998</v>
      </c>
      <c r="G20" s="88"/>
      <c r="H20" s="88">
        <v>10193.0760622</v>
      </c>
      <c r="I20" s="88"/>
      <c r="J20" s="88">
        <v>55.678081205147002</v>
      </c>
      <c r="K20" s="88"/>
    </row>
    <row r="21" spans="1:11" x14ac:dyDescent="0.25">
      <c r="A21" s="88" t="s">
        <v>13</v>
      </c>
      <c r="B21" s="88" t="s">
        <v>18</v>
      </c>
      <c r="C21" s="88" t="s">
        <v>15</v>
      </c>
      <c r="D21" s="88">
        <v>202126.1678121</v>
      </c>
      <c r="E21" s="88">
        <v>2.7945577720780301</v>
      </c>
      <c r="F21" s="88">
        <v>65.263106471365901</v>
      </c>
      <c r="G21" s="88">
        <v>1.1538796583451201</v>
      </c>
      <c r="H21" s="88">
        <v>107583.5269</v>
      </c>
      <c r="I21" s="88">
        <v>3.7344530346632698</v>
      </c>
      <c r="J21" s="88">
        <v>34.736893528634099</v>
      </c>
      <c r="K21" s="88">
        <v>2.1678901982310301</v>
      </c>
    </row>
    <row r="22" spans="1:11" x14ac:dyDescent="0.25">
      <c r="A22" s="88" t="s">
        <v>13</v>
      </c>
      <c r="B22" s="88" t="s">
        <v>18</v>
      </c>
      <c r="C22" s="88" t="s">
        <v>16</v>
      </c>
      <c r="D22" s="88">
        <v>2589364.4337165002</v>
      </c>
      <c r="E22" s="88">
        <v>0.54408032141515505</v>
      </c>
      <c r="F22" s="88">
        <v>43.743214972852101</v>
      </c>
      <c r="G22" s="88">
        <v>0.37963807822022499</v>
      </c>
      <c r="H22" s="88">
        <v>3330100.8715280001</v>
      </c>
      <c r="I22" s="88">
        <v>0.43157987290802502</v>
      </c>
      <c r="J22" s="88">
        <v>56.256785027147899</v>
      </c>
      <c r="K22" s="88">
        <v>0.29519266092888002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527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523</v>
      </c>
      <c r="I32" s="5" t="s">
        <v>524</v>
      </c>
      <c r="J32" s="5" t="s">
        <v>525</v>
      </c>
      <c r="K32" s="5" t="s">
        <v>526</v>
      </c>
    </row>
    <row r="33" spans="1:11" x14ac:dyDescent="0.25">
      <c r="A33" s="89" t="s">
        <v>13</v>
      </c>
      <c r="B33" s="89" t="s">
        <v>14</v>
      </c>
      <c r="C33" s="89" t="s">
        <v>15</v>
      </c>
      <c r="D33" s="89">
        <v>204020.26838699999</v>
      </c>
      <c r="E33" s="89">
        <v>2.76985423985905</v>
      </c>
      <c r="F33" s="89">
        <v>65.247763987123406</v>
      </c>
      <c r="G33" s="89">
        <v>1.1434876479101199</v>
      </c>
      <c r="H33" s="89">
        <v>108665.18766520001</v>
      </c>
      <c r="I33" s="89">
        <v>3.6989585251789698</v>
      </c>
      <c r="J33" s="89">
        <v>34.752236012876601</v>
      </c>
      <c r="K33" s="89">
        <v>2.1469125654356702</v>
      </c>
    </row>
    <row r="34" spans="1:11" x14ac:dyDescent="0.25">
      <c r="A34" s="89" t="s">
        <v>13</v>
      </c>
      <c r="B34" s="89" t="s">
        <v>14</v>
      </c>
      <c r="C34" s="89" t="s">
        <v>16</v>
      </c>
      <c r="D34" s="89">
        <v>2597478.5188235999</v>
      </c>
      <c r="E34" s="89">
        <v>0.54256917641038205</v>
      </c>
      <c r="F34" s="89">
        <v>43.744999215040401</v>
      </c>
      <c r="G34" s="89">
        <v>0.37848205185632899</v>
      </c>
      <c r="H34" s="89">
        <v>3340293.9475902002</v>
      </c>
      <c r="I34" s="89">
        <v>0.43048904509317099</v>
      </c>
      <c r="J34" s="89">
        <v>56.255000784959599</v>
      </c>
      <c r="K34" s="89">
        <v>0.29431511564014801</v>
      </c>
    </row>
    <row r="35" spans="1:11" x14ac:dyDescent="0.25">
      <c r="A35" s="89" t="s">
        <v>26</v>
      </c>
      <c r="B35" s="89" t="s">
        <v>27</v>
      </c>
      <c r="C35" s="89" t="s">
        <v>15</v>
      </c>
      <c r="D35" s="89">
        <v>2777.4758253999998</v>
      </c>
      <c r="E35" s="89">
        <v>21.229037843765699</v>
      </c>
      <c r="F35" s="89">
        <v>57.486362639860999</v>
      </c>
      <c r="G35" s="89">
        <v>7.3180268970228397</v>
      </c>
      <c r="H35" s="89">
        <v>2054.0628176</v>
      </c>
      <c r="I35" s="89">
        <v>26.1855303008387</v>
      </c>
      <c r="J35" s="89">
        <v>42.513637360139001</v>
      </c>
      <c r="K35" s="89">
        <v>9.8953365115954508</v>
      </c>
    </row>
    <row r="36" spans="1:11" x14ac:dyDescent="0.25">
      <c r="A36" s="89" t="s">
        <v>26</v>
      </c>
      <c r="B36" s="89" t="s">
        <v>27</v>
      </c>
      <c r="C36" s="89" t="s">
        <v>16</v>
      </c>
      <c r="D36" s="89">
        <v>48148.0400869</v>
      </c>
      <c r="E36" s="89">
        <v>3.35332576232125</v>
      </c>
      <c r="F36" s="89">
        <v>39.440241588353103</v>
      </c>
      <c r="G36" s="89">
        <v>2.80947867987943</v>
      </c>
      <c r="H36" s="89">
        <v>73930.421270999999</v>
      </c>
      <c r="I36" s="89">
        <v>2.82104083265921</v>
      </c>
      <c r="J36" s="89">
        <v>60.559758411646897</v>
      </c>
      <c r="K36" s="89">
        <v>1.82970541458536</v>
      </c>
    </row>
    <row r="37" spans="1:11" x14ac:dyDescent="0.25">
      <c r="A37" s="89" t="s">
        <v>28</v>
      </c>
      <c r="B37" s="89" t="s">
        <v>29</v>
      </c>
      <c r="C37" s="89" t="s">
        <v>15</v>
      </c>
      <c r="D37" s="89">
        <v>513.68882619999999</v>
      </c>
      <c r="E37" s="89">
        <v>20.185689610415</v>
      </c>
      <c r="F37" s="89">
        <v>56.836384565672098</v>
      </c>
      <c r="G37" s="89">
        <v>11.4993236110249</v>
      </c>
      <c r="H37" s="89">
        <v>390.11395809999999</v>
      </c>
      <c r="I37" s="89">
        <v>25.132667460802701</v>
      </c>
      <c r="J37" s="89">
        <v>43.163615434327902</v>
      </c>
      <c r="K37" s="89">
        <v>15.1419192397292</v>
      </c>
    </row>
    <row r="38" spans="1:11" x14ac:dyDescent="0.25">
      <c r="A38" s="89" t="s">
        <v>28</v>
      </c>
      <c r="B38" s="89" t="s">
        <v>29</v>
      </c>
      <c r="C38" s="89" t="s">
        <v>16</v>
      </c>
      <c r="D38" s="89">
        <v>11494.1450969</v>
      </c>
      <c r="E38" s="89">
        <v>2.7802234994418802</v>
      </c>
      <c r="F38" s="89">
        <v>39.159402650258102</v>
      </c>
      <c r="G38" s="89">
        <v>2.2227982612486801</v>
      </c>
      <c r="H38" s="89">
        <v>17858.0521252</v>
      </c>
      <c r="I38" s="89">
        <v>2.76869156041908</v>
      </c>
      <c r="J38" s="89">
        <v>60.840597349741898</v>
      </c>
      <c r="K38" s="89">
        <v>1.43068043237909</v>
      </c>
    </row>
    <row r="39" spans="1:11" x14ac:dyDescent="0.25">
      <c r="A39" s="89" t="s">
        <v>30</v>
      </c>
      <c r="B39" s="89" t="s">
        <v>31</v>
      </c>
      <c r="C39" s="89" t="s">
        <v>15</v>
      </c>
      <c r="D39" s="89">
        <v>1621.2696765999999</v>
      </c>
      <c r="E39" s="89">
        <v>27.581282146685599</v>
      </c>
      <c r="F39" s="89">
        <v>72.064523435957497</v>
      </c>
      <c r="G39" s="89">
        <v>8.3553356860691501</v>
      </c>
      <c r="H39" s="89">
        <v>628.47763220000002</v>
      </c>
      <c r="I39" s="89">
        <v>38.652512461899903</v>
      </c>
      <c r="J39" s="89">
        <v>27.935476564042499</v>
      </c>
      <c r="K39" s="89">
        <v>21.554072399074599</v>
      </c>
    </row>
    <row r="40" spans="1:11" x14ac:dyDescent="0.25">
      <c r="A40" s="89" t="s">
        <v>30</v>
      </c>
      <c r="B40" s="89" t="s">
        <v>31</v>
      </c>
      <c r="C40" s="89" t="s">
        <v>16</v>
      </c>
      <c r="D40" s="89">
        <v>32484.756571499998</v>
      </c>
      <c r="E40" s="89">
        <v>4.4099139252981203</v>
      </c>
      <c r="F40" s="89">
        <v>38.4471962952517</v>
      </c>
      <c r="G40" s="89">
        <v>2.7949582305734499</v>
      </c>
      <c r="H40" s="89">
        <v>52007.117223499998</v>
      </c>
      <c r="I40" s="89">
        <v>2.95751346194209</v>
      </c>
      <c r="J40" s="89">
        <v>61.5528037047483</v>
      </c>
      <c r="K40" s="89">
        <v>1.7457906262618801</v>
      </c>
    </row>
    <row r="41" spans="1:11" x14ac:dyDescent="0.25">
      <c r="A41" s="89" t="s">
        <v>32</v>
      </c>
      <c r="B41" s="89" t="s">
        <v>33</v>
      </c>
      <c r="C41" s="89" t="s">
        <v>15</v>
      </c>
      <c r="D41" s="89">
        <v>1230.9695459</v>
      </c>
      <c r="E41" s="89">
        <v>16.848725169620199</v>
      </c>
      <c r="F41" s="89">
        <v>72.194042965379396</v>
      </c>
      <c r="G41" s="89">
        <v>6.9594120160102202</v>
      </c>
      <c r="H41" s="89">
        <v>474.11510559999999</v>
      </c>
      <c r="I41" s="89">
        <v>23.515555914861999</v>
      </c>
      <c r="J41" s="89">
        <v>27.805957034620601</v>
      </c>
      <c r="K41" s="89">
        <v>18.069081005629702</v>
      </c>
    </row>
    <row r="42" spans="1:11" x14ac:dyDescent="0.25">
      <c r="A42" s="89" t="s">
        <v>32</v>
      </c>
      <c r="B42" s="89" t="s">
        <v>33</v>
      </c>
      <c r="C42" s="89" t="s">
        <v>16</v>
      </c>
      <c r="D42" s="89">
        <v>10242.9441537</v>
      </c>
      <c r="E42" s="89">
        <v>3.5037819334660898</v>
      </c>
      <c r="F42" s="89">
        <v>39.586387107446299</v>
      </c>
      <c r="G42" s="89">
        <v>2.7598192767827801</v>
      </c>
      <c r="H42" s="89">
        <v>15631.971195100001</v>
      </c>
      <c r="I42" s="89">
        <v>3.0323273523869498</v>
      </c>
      <c r="J42" s="89">
        <v>60.413612892553701</v>
      </c>
      <c r="K42" s="89">
        <v>1.80838835829302</v>
      </c>
    </row>
    <row r="43" spans="1:11" x14ac:dyDescent="0.25">
      <c r="A43" s="89" t="s">
        <v>34</v>
      </c>
      <c r="B43" s="89" t="s">
        <v>35</v>
      </c>
      <c r="C43" s="89" t="s">
        <v>15</v>
      </c>
      <c r="D43" s="89">
        <v>2646.2633560999998</v>
      </c>
      <c r="E43" s="89">
        <v>39.104593284156799</v>
      </c>
      <c r="F43" s="89">
        <v>52.620326258943798</v>
      </c>
      <c r="G43" s="89">
        <v>10.792902738159199</v>
      </c>
      <c r="H43" s="89">
        <v>2382.7122208999999</v>
      </c>
      <c r="I43" s="89">
        <v>38.808963631155301</v>
      </c>
      <c r="J43" s="89">
        <v>47.379673741056202</v>
      </c>
      <c r="K43" s="89">
        <v>11.986702704346801</v>
      </c>
    </row>
    <row r="44" spans="1:11" x14ac:dyDescent="0.25">
      <c r="A44" s="89" t="s">
        <v>34</v>
      </c>
      <c r="B44" s="89" t="s">
        <v>35</v>
      </c>
      <c r="C44" s="89" t="s">
        <v>16</v>
      </c>
      <c r="D44" s="89">
        <v>48085.125244900002</v>
      </c>
      <c r="E44" s="89">
        <v>4.5510205307349096</v>
      </c>
      <c r="F44" s="89">
        <v>40.925614620036498</v>
      </c>
      <c r="G44" s="89">
        <v>2.7369155026572298</v>
      </c>
      <c r="H44" s="89">
        <v>69408.834690300006</v>
      </c>
      <c r="I44" s="89">
        <v>3.1522398520833699</v>
      </c>
      <c r="J44" s="89">
        <v>59.074385379963502</v>
      </c>
      <c r="K44" s="89">
        <v>1.8960831905217601</v>
      </c>
    </row>
    <row r="45" spans="1:11" x14ac:dyDescent="0.25">
      <c r="A45" s="89" t="s">
        <v>36</v>
      </c>
      <c r="B45" s="89" t="s">
        <v>37</v>
      </c>
      <c r="C45" s="89" t="s">
        <v>15</v>
      </c>
      <c r="D45" s="89">
        <v>23353.617762400001</v>
      </c>
      <c r="E45" s="89">
        <v>21.5187277611528</v>
      </c>
      <c r="F45" s="89">
        <v>49.6170672833127</v>
      </c>
      <c r="G45" s="89">
        <v>11.745610051434801</v>
      </c>
      <c r="H45" s="89">
        <v>23714.093090099999</v>
      </c>
      <c r="I45" s="89">
        <v>36.061823202464304</v>
      </c>
      <c r="J45" s="89">
        <v>50.3829327166873</v>
      </c>
      <c r="K45" s="89">
        <v>11.5670663215001</v>
      </c>
    </row>
    <row r="46" spans="1:11" x14ac:dyDescent="0.25">
      <c r="A46" s="89" t="s">
        <v>36</v>
      </c>
      <c r="B46" s="89" t="s">
        <v>37</v>
      </c>
      <c r="C46" s="89" t="s">
        <v>16</v>
      </c>
      <c r="D46" s="89">
        <v>231012.63893869999</v>
      </c>
      <c r="E46" s="89">
        <v>3.9064673511694101</v>
      </c>
      <c r="F46" s="89">
        <v>41.312359860081799</v>
      </c>
      <c r="G46" s="89">
        <v>2.6867640006443101</v>
      </c>
      <c r="H46" s="89">
        <v>328172.65021230001</v>
      </c>
      <c r="I46" s="89">
        <v>3.2353915004345901</v>
      </c>
      <c r="J46" s="89">
        <v>58.687640139918201</v>
      </c>
      <c r="K46" s="89">
        <v>1.8913106914693101</v>
      </c>
    </row>
    <row r="47" spans="1:11" x14ac:dyDescent="0.25">
      <c r="A47" s="89" t="s">
        <v>38</v>
      </c>
      <c r="B47" s="89" t="s">
        <v>39</v>
      </c>
      <c r="C47" s="89" t="s">
        <v>15</v>
      </c>
      <c r="D47" s="89">
        <v>513.9458406</v>
      </c>
      <c r="E47" s="89">
        <v>20.772268179654201</v>
      </c>
      <c r="F47" s="89">
        <v>75.832768435992506</v>
      </c>
      <c r="G47" s="89">
        <v>5.6265657863883698</v>
      </c>
      <c r="H47" s="89">
        <v>163.78998680000001</v>
      </c>
      <c r="I47" s="89">
        <v>28.1053911111449</v>
      </c>
      <c r="J47" s="89">
        <v>24.167231564007501</v>
      </c>
      <c r="K47" s="89">
        <v>17.6552311852105</v>
      </c>
    </row>
    <row r="48" spans="1:11" x14ac:dyDescent="0.25">
      <c r="A48" s="89" t="s">
        <v>38</v>
      </c>
      <c r="B48" s="89" t="s">
        <v>39</v>
      </c>
      <c r="C48" s="89" t="s">
        <v>16</v>
      </c>
      <c r="D48" s="89">
        <v>9710.7165633000004</v>
      </c>
      <c r="E48" s="89">
        <v>3.2408696334194098</v>
      </c>
      <c r="F48" s="89">
        <v>41.181542707705802</v>
      </c>
      <c r="G48" s="89">
        <v>2.7578979695380998</v>
      </c>
      <c r="H48" s="89">
        <v>13869.5476153</v>
      </c>
      <c r="I48" s="89">
        <v>2.6929880204540901</v>
      </c>
      <c r="J48" s="89">
        <v>58.818457292294198</v>
      </c>
      <c r="K48" s="89">
        <v>1.93093287795067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528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523</v>
      </c>
      <c r="I58" s="5" t="s">
        <v>524</v>
      </c>
      <c r="J58" s="5" t="s">
        <v>525</v>
      </c>
      <c r="K58" s="5" t="s">
        <v>526</v>
      </c>
    </row>
    <row r="59" spans="1:11" x14ac:dyDescent="0.25">
      <c r="A59" s="90" t="s">
        <v>13</v>
      </c>
      <c r="B59" s="90" t="s">
        <v>14</v>
      </c>
      <c r="C59" s="90" t="s">
        <v>15</v>
      </c>
      <c r="D59" s="90">
        <v>202126.1678121</v>
      </c>
      <c r="E59" s="90">
        <v>2.7945577720780301</v>
      </c>
      <c r="F59" s="90">
        <v>65.263106471365901</v>
      </c>
      <c r="G59" s="90">
        <v>1.1538796583451201</v>
      </c>
      <c r="H59" s="90">
        <v>107583.5269</v>
      </c>
      <c r="I59" s="90">
        <v>3.7344530346632698</v>
      </c>
      <c r="J59" s="90">
        <v>34.736893528634099</v>
      </c>
      <c r="K59" s="90">
        <v>2.1678901982310301</v>
      </c>
    </row>
    <row r="60" spans="1:11" x14ac:dyDescent="0.25">
      <c r="A60" s="90" t="s">
        <v>13</v>
      </c>
      <c r="B60" s="90" t="s">
        <v>14</v>
      </c>
      <c r="C60" s="90" t="s">
        <v>16</v>
      </c>
      <c r="D60" s="90">
        <v>2589364.4337165002</v>
      </c>
      <c r="E60" s="90">
        <v>0.54408032141515505</v>
      </c>
      <c r="F60" s="90">
        <v>43.743214972852101</v>
      </c>
      <c r="G60" s="90">
        <v>0.37963807822022499</v>
      </c>
      <c r="H60" s="90">
        <v>3330100.8715280001</v>
      </c>
      <c r="I60" s="90">
        <v>0.43157987290802502</v>
      </c>
      <c r="J60" s="90">
        <v>56.256785027147899</v>
      </c>
      <c r="K60" s="90">
        <v>0.29519266092888002</v>
      </c>
    </row>
    <row r="61" spans="1:11" x14ac:dyDescent="0.25">
      <c r="A61" s="90" t="s">
        <v>41</v>
      </c>
      <c r="B61" s="90" t="s">
        <v>42</v>
      </c>
      <c r="C61" s="90" t="s">
        <v>15</v>
      </c>
      <c r="D61" s="90">
        <v>338.4546282</v>
      </c>
      <c r="E61" s="90">
        <v>19.384603164618799</v>
      </c>
      <c r="F61" s="90">
        <v>63.8875310884683</v>
      </c>
      <c r="G61" s="90">
        <v>11.345976368818601</v>
      </c>
      <c r="H61" s="90">
        <v>191.31170090000001</v>
      </c>
      <c r="I61" s="90">
        <v>34.193031051563899</v>
      </c>
      <c r="J61" s="90">
        <v>36.1124689115317</v>
      </c>
      <c r="K61" s="90">
        <v>20.072469145427501</v>
      </c>
    </row>
    <row r="62" spans="1:11" x14ac:dyDescent="0.25">
      <c r="A62" s="90" t="s">
        <v>41</v>
      </c>
      <c r="B62" s="90" t="s">
        <v>42</v>
      </c>
      <c r="C62" s="90" t="s">
        <v>16</v>
      </c>
      <c r="D62" s="90">
        <v>2752.4341156999999</v>
      </c>
      <c r="E62" s="90">
        <v>5.7361834473095596</v>
      </c>
      <c r="F62" s="90">
        <v>40.7452095590955</v>
      </c>
      <c r="G62" s="90">
        <v>3.85609895331788</v>
      </c>
      <c r="H62" s="90">
        <v>4002.7995559000001</v>
      </c>
      <c r="I62" s="90">
        <v>5.2116927089046703</v>
      </c>
      <c r="J62" s="90">
        <v>59.2547904409045</v>
      </c>
      <c r="K62" s="90">
        <v>2.6515587813991401</v>
      </c>
    </row>
    <row r="63" spans="1:11" x14ac:dyDescent="0.25">
      <c r="A63" s="90" t="s">
        <v>43</v>
      </c>
      <c r="B63" s="90" t="s">
        <v>44</v>
      </c>
      <c r="C63" s="90" t="s">
        <v>15</v>
      </c>
      <c r="D63" s="90">
        <v>1279.3332181999999</v>
      </c>
      <c r="E63" s="90">
        <v>27.953213973181899</v>
      </c>
      <c r="F63" s="90">
        <v>51.446433813457503</v>
      </c>
      <c r="G63" s="90">
        <v>11.6560258111256</v>
      </c>
      <c r="H63" s="90">
        <v>1207.3954495999999</v>
      </c>
      <c r="I63" s="90">
        <v>29.2125851961889</v>
      </c>
      <c r="J63" s="90">
        <v>48.553566186542497</v>
      </c>
      <c r="K63" s="90">
        <v>12.3505029088107</v>
      </c>
    </row>
    <row r="64" spans="1:11" x14ac:dyDescent="0.25">
      <c r="A64" s="90" t="s">
        <v>43</v>
      </c>
      <c r="B64" s="90" t="s">
        <v>44</v>
      </c>
      <c r="C64" s="90" t="s">
        <v>16</v>
      </c>
      <c r="D64" s="90">
        <v>20750.4727035</v>
      </c>
      <c r="E64" s="90">
        <v>4.4404840432765802</v>
      </c>
      <c r="F64" s="90">
        <v>39.952182022271799</v>
      </c>
      <c r="G64" s="90">
        <v>3.13661161086167</v>
      </c>
      <c r="H64" s="90">
        <v>31187.798632800001</v>
      </c>
      <c r="I64" s="90">
        <v>3.9723095932019699</v>
      </c>
      <c r="J64" s="90">
        <v>60.047817977728201</v>
      </c>
      <c r="K64" s="90">
        <v>2.0869114354296099</v>
      </c>
    </row>
    <row r="65" spans="1:11" x14ac:dyDescent="0.25">
      <c r="A65" s="90" t="s">
        <v>26</v>
      </c>
      <c r="B65" s="90" t="s">
        <v>27</v>
      </c>
      <c r="C65" s="90" t="s">
        <v>15</v>
      </c>
      <c r="D65" s="90">
        <v>2112.2298098000001</v>
      </c>
      <c r="E65" s="90">
        <v>27.348125446173999</v>
      </c>
      <c r="F65" s="90">
        <v>58.831359014026802</v>
      </c>
      <c r="G65" s="90">
        <v>9.3605329303094003</v>
      </c>
      <c r="H65" s="90">
        <v>1478.0829845999999</v>
      </c>
      <c r="I65" s="90">
        <v>35.380552061548798</v>
      </c>
      <c r="J65" s="90">
        <v>41.168640985973298</v>
      </c>
      <c r="K65" s="90">
        <v>13.3765132925637</v>
      </c>
    </row>
    <row r="66" spans="1:11" x14ac:dyDescent="0.25">
      <c r="A66" s="90" t="s">
        <v>26</v>
      </c>
      <c r="B66" s="90" t="s">
        <v>27</v>
      </c>
      <c r="C66" s="90" t="s">
        <v>16</v>
      </c>
      <c r="D66" s="90">
        <v>41245.7658075</v>
      </c>
      <c r="E66" s="90">
        <v>3.8554642088749498</v>
      </c>
      <c r="F66" s="90">
        <v>39.595167141090997</v>
      </c>
      <c r="G66" s="90">
        <v>3.2357504719255901</v>
      </c>
      <c r="H66" s="90">
        <v>62922.921397500002</v>
      </c>
      <c r="I66" s="90">
        <v>3.27444672641297</v>
      </c>
      <c r="J66" s="90">
        <v>60.404832858909003</v>
      </c>
      <c r="K66" s="90">
        <v>2.1210236780559399</v>
      </c>
    </row>
    <row r="67" spans="1:11" x14ac:dyDescent="0.25">
      <c r="A67" s="90" t="s">
        <v>28</v>
      </c>
      <c r="B67" s="90" t="s">
        <v>29</v>
      </c>
      <c r="C67" s="90" t="s">
        <v>15</v>
      </c>
      <c r="D67" s="90">
        <v>326.8176608</v>
      </c>
      <c r="E67" s="90">
        <v>28.301955074341802</v>
      </c>
      <c r="F67" s="90">
        <v>68.231650004627099</v>
      </c>
      <c r="G67" s="90">
        <v>15.8253828176132</v>
      </c>
      <c r="H67" s="90">
        <v>152.16483600000001</v>
      </c>
      <c r="I67" s="90">
        <v>50.108517657634202</v>
      </c>
      <c r="J67" s="90">
        <v>31.768349995372901</v>
      </c>
      <c r="K67" s="90">
        <v>33.989551920634597</v>
      </c>
    </row>
    <row r="68" spans="1:11" x14ac:dyDescent="0.25">
      <c r="A68" s="90" t="s">
        <v>28</v>
      </c>
      <c r="B68" s="90" t="s">
        <v>29</v>
      </c>
      <c r="C68" s="90" t="s">
        <v>16</v>
      </c>
      <c r="D68" s="90">
        <v>8051.7857556999998</v>
      </c>
      <c r="E68" s="90">
        <v>3.2897646469666202</v>
      </c>
      <c r="F68" s="90">
        <v>39.6093015630425</v>
      </c>
      <c r="G68" s="90">
        <v>2.7805533887872498</v>
      </c>
      <c r="H68" s="90">
        <v>12276.231750200001</v>
      </c>
      <c r="I68" s="90">
        <v>3.7517558055124902</v>
      </c>
      <c r="J68" s="90">
        <v>60.3906984369575</v>
      </c>
      <c r="K68" s="90">
        <v>1.8237208798567801</v>
      </c>
    </row>
    <row r="69" spans="1:11" x14ac:dyDescent="0.25">
      <c r="A69" s="90" t="s">
        <v>45</v>
      </c>
      <c r="B69" s="90" t="s">
        <v>46</v>
      </c>
      <c r="C69" s="90" t="s">
        <v>15</v>
      </c>
      <c r="D69" s="90">
        <v>1177.3128317999999</v>
      </c>
      <c r="E69" s="90">
        <v>14.691518649959299</v>
      </c>
      <c r="F69" s="90">
        <v>55.484488439487698</v>
      </c>
      <c r="G69" s="90">
        <v>8.2127788825762504</v>
      </c>
      <c r="H69" s="90">
        <v>944.5645882</v>
      </c>
      <c r="I69" s="90">
        <v>17.930686083387801</v>
      </c>
      <c r="J69" s="90">
        <v>44.515511560512302</v>
      </c>
      <c r="K69" s="90">
        <v>10.2364730628095</v>
      </c>
    </row>
    <row r="70" spans="1:11" x14ac:dyDescent="0.25">
      <c r="A70" s="90" t="s">
        <v>45</v>
      </c>
      <c r="B70" s="90" t="s">
        <v>46</v>
      </c>
      <c r="C70" s="90" t="s">
        <v>16</v>
      </c>
      <c r="D70" s="90">
        <v>5487.7166268000001</v>
      </c>
      <c r="E70" s="90">
        <v>5.0573225520828702</v>
      </c>
      <c r="F70" s="90">
        <v>35.329127143209703</v>
      </c>
      <c r="G70" s="90">
        <v>3.6793902896042101</v>
      </c>
      <c r="H70" s="90">
        <v>10045.4059566</v>
      </c>
      <c r="I70" s="90">
        <v>4.1561380543862896</v>
      </c>
      <c r="J70" s="90">
        <v>64.670872856790297</v>
      </c>
      <c r="K70" s="90">
        <v>2.0100184458430301</v>
      </c>
    </row>
    <row r="71" spans="1:11" x14ac:dyDescent="0.25">
      <c r="A71" s="90" t="s">
        <v>47</v>
      </c>
      <c r="B71" s="90" t="s">
        <v>48</v>
      </c>
      <c r="C71" s="90" t="s">
        <v>15</v>
      </c>
      <c r="D71" s="90">
        <v>3188.1158827999998</v>
      </c>
      <c r="E71" s="90">
        <v>23.454087085027499</v>
      </c>
      <c r="F71" s="90">
        <v>59.008606717396397</v>
      </c>
      <c r="G71" s="90">
        <v>7.7781041498731902</v>
      </c>
      <c r="H71" s="90">
        <v>2214.6822176000001</v>
      </c>
      <c r="I71" s="90">
        <v>24.6488701553812</v>
      </c>
      <c r="J71" s="90">
        <v>40.991393282603603</v>
      </c>
      <c r="K71" s="90">
        <v>11.1968648058031</v>
      </c>
    </row>
    <row r="72" spans="1:11" x14ac:dyDescent="0.25">
      <c r="A72" s="90" t="s">
        <v>47</v>
      </c>
      <c r="B72" s="90" t="s">
        <v>48</v>
      </c>
      <c r="C72" s="90" t="s">
        <v>16</v>
      </c>
      <c r="D72" s="90">
        <v>50337.305762600001</v>
      </c>
      <c r="E72" s="90">
        <v>4.0388915622472501</v>
      </c>
      <c r="F72" s="90">
        <v>44.131064991013702</v>
      </c>
      <c r="G72" s="90">
        <v>3.0737640218906899</v>
      </c>
      <c r="H72" s="90">
        <v>63725.896140299999</v>
      </c>
      <c r="I72" s="90">
        <v>3.3362731660841201</v>
      </c>
      <c r="J72" s="90">
        <v>55.868935008986298</v>
      </c>
      <c r="K72" s="90">
        <v>2.4279768317631198</v>
      </c>
    </row>
    <row r="73" spans="1:11" x14ac:dyDescent="0.25">
      <c r="A73" s="90" t="s">
        <v>30</v>
      </c>
      <c r="B73" s="90" t="s">
        <v>31</v>
      </c>
      <c r="C73" s="90" t="s">
        <v>15</v>
      </c>
      <c r="D73" s="90">
        <v>1562.4224726</v>
      </c>
      <c r="E73" s="90">
        <v>28.610476892956299</v>
      </c>
      <c r="F73" s="90">
        <v>73.870687529220604</v>
      </c>
      <c r="G73" s="90">
        <v>8.8283498781130092</v>
      </c>
      <c r="H73" s="90">
        <v>552.65527320000001</v>
      </c>
      <c r="I73" s="90">
        <v>43.8966033400146</v>
      </c>
      <c r="J73" s="90">
        <v>26.1293124707794</v>
      </c>
      <c r="K73" s="90">
        <v>24.958799661262798</v>
      </c>
    </row>
    <row r="74" spans="1:11" x14ac:dyDescent="0.25">
      <c r="A74" s="90" t="s">
        <v>30</v>
      </c>
      <c r="B74" s="90" t="s">
        <v>31</v>
      </c>
      <c r="C74" s="90" t="s">
        <v>16</v>
      </c>
      <c r="D74" s="90">
        <v>31994.740430499998</v>
      </c>
      <c r="E74" s="90">
        <v>4.4758652202182798</v>
      </c>
      <c r="F74" s="90">
        <v>38.441853577531496</v>
      </c>
      <c r="G74" s="90">
        <v>2.8372714888495199</v>
      </c>
      <c r="H74" s="90">
        <v>51234.181832499999</v>
      </c>
      <c r="I74" s="90">
        <v>3.0010387361098898</v>
      </c>
      <c r="J74" s="90">
        <v>61.558146422468504</v>
      </c>
      <c r="K74" s="90">
        <v>1.7718203271671</v>
      </c>
    </row>
    <row r="75" spans="1:11" x14ac:dyDescent="0.25">
      <c r="A75" s="90" t="s">
        <v>49</v>
      </c>
      <c r="B75" s="90" t="s">
        <v>50</v>
      </c>
      <c r="C75" s="90" t="s">
        <v>15</v>
      </c>
      <c r="D75" s="90">
        <v>6234.8010624999997</v>
      </c>
      <c r="E75" s="90">
        <v>16.0537271260031</v>
      </c>
      <c r="F75" s="90">
        <v>63.775690215309602</v>
      </c>
      <c r="G75" s="90">
        <v>8.6885570516325803</v>
      </c>
      <c r="H75" s="90">
        <v>3541.3394096000002</v>
      </c>
      <c r="I75" s="90">
        <v>24.987892606559601</v>
      </c>
      <c r="J75" s="90">
        <v>36.224309784690398</v>
      </c>
      <c r="K75" s="90">
        <v>15.2968745639745</v>
      </c>
    </row>
    <row r="76" spans="1:11" x14ac:dyDescent="0.25">
      <c r="A76" s="90" t="s">
        <v>49</v>
      </c>
      <c r="B76" s="90" t="s">
        <v>50</v>
      </c>
      <c r="C76" s="90" t="s">
        <v>16</v>
      </c>
      <c r="D76" s="90">
        <v>53770.191368599997</v>
      </c>
      <c r="E76" s="90">
        <v>3.9282395480855801</v>
      </c>
      <c r="F76" s="90">
        <v>51.510498173709799</v>
      </c>
      <c r="G76" s="90">
        <v>2.5039688967107399</v>
      </c>
      <c r="H76" s="90">
        <v>50616.668155200001</v>
      </c>
      <c r="I76" s="90">
        <v>4.15218522004582</v>
      </c>
      <c r="J76" s="90">
        <v>48.489501826290201</v>
      </c>
      <c r="K76" s="90">
        <v>2.6599713427270801</v>
      </c>
    </row>
    <row r="77" spans="1:11" x14ac:dyDescent="0.25">
      <c r="A77" s="90" t="s">
        <v>51</v>
      </c>
      <c r="B77" s="90" t="s">
        <v>52</v>
      </c>
      <c r="C77" s="90" t="s">
        <v>15</v>
      </c>
      <c r="D77" s="90">
        <v>337.81045189999998</v>
      </c>
      <c r="E77" s="90">
        <v>22.706889514846399</v>
      </c>
      <c r="F77" s="90">
        <v>58.525251520962499</v>
      </c>
      <c r="G77" s="90">
        <v>11.3268277460623</v>
      </c>
      <c r="H77" s="90">
        <v>239.39416170000001</v>
      </c>
      <c r="I77" s="90">
        <v>30.232739015445301</v>
      </c>
      <c r="J77" s="90">
        <v>41.474748479037501</v>
      </c>
      <c r="K77" s="90">
        <v>15.9833505224984</v>
      </c>
    </row>
    <row r="78" spans="1:11" x14ac:dyDescent="0.25">
      <c r="A78" s="90" t="s">
        <v>51</v>
      </c>
      <c r="B78" s="90" t="s">
        <v>52</v>
      </c>
      <c r="C78" s="90" t="s">
        <v>16</v>
      </c>
      <c r="D78" s="90">
        <v>3830.1526236</v>
      </c>
      <c r="E78" s="90">
        <v>5.0839432332066696</v>
      </c>
      <c r="F78" s="90">
        <v>37.201133864969499</v>
      </c>
      <c r="G78" s="90">
        <v>3.8750385104324701</v>
      </c>
      <c r="H78" s="90">
        <v>6465.6427612999996</v>
      </c>
      <c r="I78" s="90">
        <v>3.3980383879581901</v>
      </c>
      <c r="J78" s="90">
        <v>62.798866135030501</v>
      </c>
      <c r="K78" s="90">
        <v>2.29551638796385</v>
      </c>
    </row>
    <row r="79" spans="1:11" x14ac:dyDescent="0.25">
      <c r="A79" s="90" t="s">
        <v>32</v>
      </c>
      <c r="B79" s="90" t="s">
        <v>33</v>
      </c>
      <c r="C79" s="90" t="s">
        <v>15</v>
      </c>
      <c r="D79" s="90">
        <v>590.26440909999997</v>
      </c>
      <c r="E79" s="90">
        <v>30.193794615255399</v>
      </c>
      <c r="F79" s="90">
        <v>78.483838892254695</v>
      </c>
      <c r="G79" s="90">
        <v>10.4213460761036</v>
      </c>
      <c r="H79" s="90">
        <v>161.81960900000001</v>
      </c>
      <c r="I79" s="90">
        <v>42.529972832237704</v>
      </c>
      <c r="J79" s="90">
        <v>21.516161107745301</v>
      </c>
      <c r="K79" s="90">
        <v>38.013623451765497</v>
      </c>
    </row>
    <row r="80" spans="1:11" x14ac:dyDescent="0.25">
      <c r="A80" s="90" t="s">
        <v>32</v>
      </c>
      <c r="B80" s="90" t="s">
        <v>33</v>
      </c>
      <c r="C80" s="90" t="s">
        <v>16</v>
      </c>
      <c r="D80" s="90">
        <v>5108.4051736000001</v>
      </c>
      <c r="E80" s="90">
        <v>5.0502302967144201</v>
      </c>
      <c r="F80" s="90">
        <v>38.245394220570802</v>
      </c>
      <c r="G80" s="90">
        <v>4.4448980296685097</v>
      </c>
      <c r="H80" s="90">
        <v>8248.5108099000008</v>
      </c>
      <c r="I80" s="90">
        <v>4.8874234741296698</v>
      </c>
      <c r="J80" s="90">
        <v>61.754605779429198</v>
      </c>
      <c r="K80" s="90">
        <v>2.7527805459902601</v>
      </c>
    </row>
    <row r="81" spans="1:11" x14ac:dyDescent="0.25">
      <c r="A81" s="90" t="s">
        <v>53</v>
      </c>
      <c r="B81" s="90" t="s">
        <v>54</v>
      </c>
      <c r="C81" s="90" t="s">
        <v>15</v>
      </c>
      <c r="D81" s="90">
        <v>3958.5846151999999</v>
      </c>
      <c r="E81" s="90">
        <v>16.243494296318001</v>
      </c>
      <c r="F81" s="90">
        <v>69.487603240475096</v>
      </c>
      <c r="G81" s="90">
        <v>6.6737919450444698</v>
      </c>
      <c r="H81" s="90">
        <v>1738.2367322</v>
      </c>
      <c r="I81" s="90">
        <v>24.8403182782586</v>
      </c>
      <c r="J81" s="90">
        <v>30.512396759524901</v>
      </c>
      <c r="K81" s="90">
        <v>15.1986030609662</v>
      </c>
    </row>
    <row r="82" spans="1:11" x14ac:dyDescent="0.25">
      <c r="A82" s="90" t="s">
        <v>53</v>
      </c>
      <c r="B82" s="90" t="s">
        <v>54</v>
      </c>
      <c r="C82" s="90" t="s">
        <v>16</v>
      </c>
      <c r="D82" s="90">
        <v>37033.9705321</v>
      </c>
      <c r="E82" s="90">
        <v>4.2612786957360198</v>
      </c>
      <c r="F82" s="90">
        <v>40.356004745451699</v>
      </c>
      <c r="G82" s="90">
        <v>3.27314959661661</v>
      </c>
      <c r="H82" s="90">
        <v>54734.208121099997</v>
      </c>
      <c r="I82" s="90">
        <v>2.9800419716109898</v>
      </c>
      <c r="J82" s="90">
        <v>59.643995254548301</v>
      </c>
      <c r="K82" s="90">
        <v>2.2146611756958099</v>
      </c>
    </row>
    <row r="83" spans="1:11" x14ac:dyDescent="0.25">
      <c r="A83" s="90" t="s">
        <v>34</v>
      </c>
      <c r="B83" s="90" t="s">
        <v>35</v>
      </c>
      <c r="C83" s="90" t="s">
        <v>15</v>
      </c>
      <c r="D83" s="90">
        <v>2512.9061121</v>
      </c>
      <c r="E83" s="90">
        <v>41.172710828752699</v>
      </c>
      <c r="F83" s="90">
        <v>52.940692207809597</v>
      </c>
      <c r="G83" s="90">
        <v>11.353901487834101</v>
      </c>
      <c r="H83" s="90">
        <v>2233.7377403</v>
      </c>
      <c r="I83" s="90">
        <v>41.383054036474</v>
      </c>
      <c r="J83" s="90">
        <v>47.059307792190403</v>
      </c>
      <c r="K83" s="90">
        <v>12.772890895028601</v>
      </c>
    </row>
    <row r="84" spans="1:11" x14ac:dyDescent="0.25">
      <c r="A84" s="90" t="s">
        <v>34</v>
      </c>
      <c r="B84" s="90" t="s">
        <v>35</v>
      </c>
      <c r="C84" s="90" t="s">
        <v>16</v>
      </c>
      <c r="D84" s="90">
        <v>47685.502211400002</v>
      </c>
      <c r="E84" s="90">
        <v>4.5888813589680097</v>
      </c>
      <c r="F84" s="90">
        <v>41.003083640487503</v>
      </c>
      <c r="G84" s="90">
        <v>2.7581279931040301</v>
      </c>
      <c r="H84" s="90">
        <v>68611.853932600003</v>
      </c>
      <c r="I84" s="90">
        <v>3.1883477875195401</v>
      </c>
      <c r="J84" s="90">
        <v>58.996916359512497</v>
      </c>
      <c r="K84" s="90">
        <v>1.91690955681923</v>
      </c>
    </row>
    <row r="85" spans="1:11" x14ac:dyDescent="0.25">
      <c r="A85" s="90" t="s">
        <v>55</v>
      </c>
      <c r="B85" s="90" t="s">
        <v>56</v>
      </c>
      <c r="C85" s="90" t="s">
        <v>15</v>
      </c>
      <c r="D85" s="90">
        <v>665.4773606</v>
      </c>
      <c r="E85" s="90">
        <v>22.178918813490601</v>
      </c>
      <c r="F85" s="90">
        <v>62.576709176085799</v>
      </c>
      <c r="G85" s="90">
        <v>8.43038255002865</v>
      </c>
      <c r="H85" s="90">
        <v>397.98118390000002</v>
      </c>
      <c r="I85" s="90">
        <v>27.942474011667102</v>
      </c>
      <c r="J85" s="90">
        <v>37.423290823914201</v>
      </c>
      <c r="K85" s="90">
        <v>14.0967185263991</v>
      </c>
    </row>
    <row r="86" spans="1:11" x14ac:dyDescent="0.25">
      <c r="A86" s="90" t="s">
        <v>55</v>
      </c>
      <c r="B86" s="90" t="s">
        <v>56</v>
      </c>
      <c r="C86" s="90" t="s">
        <v>16</v>
      </c>
      <c r="D86" s="90">
        <v>8663.2472868999994</v>
      </c>
      <c r="E86" s="90">
        <v>5.9383016099359702</v>
      </c>
      <c r="F86" s="90">
        <v>41.027824479817397</v>
      </c>
      <c r="G86" s="90">
        <v>4.4391021253299501</v>
      </c>
      <c r="H86" s="90">
        <v>12452.294169999999</v>
      </c>
      <c r="I86" s="90">
        <v>3.5653153745105599</v>
      </c>
      <c r="J86" s="90">
        <v>58.972175520182603</v>
      </c>
      <c r="K86" s="90">
        <v>3.0883497384913401</v>
      </c>
    </row>
    <row r="87" spans="1:11" x14ac:dyDescent="0.25">
      <c r="A87" s="90" t="s">
        <v>36</v>
      </c>
      <c r="B87" s="90" t="s">
        <v>37</v>
      </c>
      <c r="C87" s="90" t="s">
        <v>15</v>
      </c>
      <c r="D87" s="90">
        <v>23008.0364075</v>
      </c>
      <c r="E87" s="90">
        <v>21.840564046408101</v>
      </c>
      <c r="F87" s="90">
        <v>49.4888241073022</v>
      </c>
      <c r="G87" s="90">
        <v>11.8743034018038</v>
      </c>
      <c r="H87" s="90">
        <v>23483.341843099999</v>
      </c>
      <c r="I87" s="90">
        <v>36.415871986834297</v>
      </c>
      <c r="J87" s="90">
        <v>50.5111758926978</v>
      </c>
      <c r="K87" s="90">
        <v>11.633966187937499</v>
      </c>
    </row>
    <row r="88" spans="1:11" x14ac:dyDescent="0.25">
      <c r="A88" s="90" t="s">
        <v>36</v>
      </c>
      <c r="B88" s="90" t="s">
        <v>37</v>
      </c>
      <c r="C88" s="90" t="s">
        <v>16</v>
      </c>
      <c r="D88" s="90">
        <v>229865.22441649999</v>
      </c>
      <c r="E88" s="90">
        <v>3.9258224398795099</v>
      </c>
      <c r="F88" s="90">
        <v>41.304881080309798</v>
      </c>
      <c r="G88" s="90">
        <v>2.7001280929759801</v>
      </c>
      <c r="H88" s="90">
        <v>326643.39733589999</v>
      </c>
      <c r="I88" s="90">
        <v>3.2505023505004398</v>
      </c>
      <c r="J88" s="90">
        <v>58.695118919690202</v>
      </c>
      <c r="K88" s="90">
        <v>1.90013193319492</v>
      </c>
    </row>
    <row r="89" spans="1:11" x14ac:dyDescent="0.25">
      <c r="A89" s="90" t="s">
        <v>38</v>
      </c>
      <c r="B89" s="90" t="s">
        <v>39</v>
      </c>
      <c r="C89" s="90" t="s">
        <v>15</v>
      </c>
      <c r="D89" s="90">
        <v>277.1030007</v>
      </c>
      <c r="E89" s="90">
        <v>30.354947305580598</v>
      </c>
      <c r="F89" s="90">
        <v>75.647115153852795</v>
      </c>
      <c r="G89" s="90">
        <v>7.2738995673614397</v>
      </c>
      <c r="H89" s="90">
        <v>89.207069599999997</v>
      </c>
      <c r="I89" s="90">
        <v>41.528375574805999</v>
      </c>
      <c r="J89" s="90">
        <v>24.352884846147202</v>
      </c>
      <c r="K89" s="90">
        <v>22.5948392424975</v>
      </c>
    </row>
    <row r="90" spans="1:11" x14ac:dyDescent="0.25">
      <c r="A90" s="90" t="s">
        <v>38</v>
      </c>
      <c r="B90" s="90" t="s">
        <v>39</v>
      </c>
      <c r="C90" s="90" t="s">
        <v>16</v>
      </c>
      <c r="D90" s="90">
        <v>6970.7264797999997</v>
      </c>
      <c r="E90" s="90">
        <v>4.1977459583567001</v>
      </c>
      <c r="F90" s="90">
        <v>39.4725304116429</v>
      </c>
      <c r="G90" s="90">
        <v>3.66303039187311</v>
      </c>
      <c r="H90" s="90">
        <v>10688.9634542</v>
      </c>
      <c r="I90" s="90">
        <v>3.3231867367224401</v>
      </c>
      <c r="J90" s="90">
        <v>60.527469588357</v>
      </c>
      <c r="K90" s="90">
        <v>2.3888174993159899</v>
      </c>
    </row>
    <row r="91" spans="1:11" x14ac:dyDescent="0.25">
      <c r="A91" s="90" t="s">
        <v>57</v>
      </c>
      <c r="B91" s="90" t="s">
        <v>58</v>
      </c>
      <c r="C91" s="90" t="s">
        <v>15</v>
      </c>
      <c r="D91" s="90">
        <v>217.77684410000001</v>
      </c>
      <c r="E91" s="90">
        <v>19.302316519256198</v>
      </c>
      <c r="F91" s="90">
        <v>56.4468312526053</v>
      </c>
      <c r="G91" s="90">
        <v>13.046021606461</v>
      </c>
      <c r="H91" s="90">
        <v>168.03195909999999</v>
      </c>
      <c r="I91" s="90">
        <v>28.263804078292299</v>
      </c>
      <c r="J91" s="90">
        <v>43.5531687473947</v>
      </c>
      <c r="K91" s="90">
        <v>16.908220488131398</v>
      </c>
    </row>
    <row r="92" spans="1:11" x14ac:dyDescent="0.25">
      <c r="A92" s="90" t="s">
        <v>57</v>
      </c>
      <c r="B92" s="90" t="s">
        <v>58</v>
      </c>
      <c r="C92" s="90" t="s">
        <v>16</v>
      </c>
      <c r="D92" s="90">
        <v>2787.7601675999999</v>
      </c>
      <c r="E92" s="90">
        <v>4.6755222304544697</v>
      </c>
      <c r="F92" s="90">
        <v>39.592166871690601</v>
      </c>
      <c r="G92" s="90">
        <v>3.26809354887954</v>
      </c>
      <c r="H92" s="90">
        <v>4253.4310272000002</v>
      </c>
      <c r="I92" s="90">
        <v>3.6983978577303498</v>
      </c>
      <c r="J92" s="90">
        <v>60.407833128309399</v>
      </c>
      <c r="K92" s="90">
        <v>2.1419557437973502</v>
      </c>
    </row>
    <row r="93" spans="1:11" x14ac:dyDescent="0.25">
      <c r="A93" s="90" t="s">
        <v>59</v>
      </c>
      <c r="B93" s="90" t="s">
        <v>60</v>
      </c>
      <c r="C93" s="90" t="s">
        <v>15</v>
      </c>
      <c r="D93" s="90">
        <v>154.11223100000001</v>
      </c>
      <c r="E93" s="90">
        <v>21.355250149665999</v>
      </c>
      <c r="F93" s="90">
        <v>52.263921932419201</v>
      </c>
      <c r="G93" s="90">
        <v>12.5408142709743</v>
      </c>
      <c r="H93" s="90">
        <v>140.76083879999999</v>
      </c>
      <c r="I93" s="90">
        <v>27.506557287252502</v>
      </c>
      <c r="J93" s="90">
        <v>47.736078067580799</v>
      </c>
      <c r="K93" s="90">
        <v>13.730330696612</v>
      </c>
    </row>
    <row r="94" spans="1:11" x14ac:dyDescent="0.25">
      <c r="A94" s="90" t="s">
        <v>59</v>
      </c>
      <c r="B94" s="90" t="s">
        <v>60</v>
      </c>
      <c r="C94" s="90" t="s">
        <v>16</v>
      </c>
      <c r="D94" s="90">
        <v>2379.8845092000001</v>
      </c>
      <c r="E94" s="90">
        <v>4.4469263520910598</v>
      </c>
      <c r="F94" s="90">
        <v>35.932944294002702</v>
      </c>
      <c r="G94" s="90">
        <v>3.1105135021744799</v>
      </c>
      <c r="H94" s="90">
        <v>4243.2424178000001</v>
      </c>
      <c r="I94" s="90">
        <v>3.49335493971792</v>
      </c>
      <c r="J94" s="90">
        <v>64.067055705997305</v>
      </c>
      <c r="K94" s="90">
        <v>1.7445769462590699</v>
      </c>
    </row>
    <row r="95" spans="1:11" x14ac:dyDescent="0.25">
      <c r="A95" s="90" t="s">
        <v>61</v>
      </c>
      <c r="B95" s="90" t="s">
        <v>62</v>
      </c>
      <c r="C95" s="90" t="s">
        <v>15</v>
      </c>
      <c r="D95" s="90">
        <v>276.34774019999998</v>
      </c>
      <c r="E95" s="90">
        <v>31.889031554752201</v>
      </c>
      <c r="F95" s="90">
        <v>51.286104342388498</v>
      </c>
      <c r="G95" s="90">
        <v>12.768825030209101</v>
      </c>
      <c r="H95" s="90">
        <v>262.48776650000002</v>
      </c>
      <c r="I95" s="90">
        <v>36.166804145836402</v>
      </c>
      <c r="J95" s="90">
        <v>48.713895657611502</v>
      </c>
      <c r="K95" s="90">
        <v>13.4430491339011</v>
      </c>
    </row>
    <row r="96" spans="1:11" x14ac:dyDescent="0.25">
      <c r="A96" s="90" t="s">
        <v>61</v>
      </c>
      <c r="B96" s="90" t="s">
        <v>62</v>
      </c>
      <c r="C96" s="90" t="s">
        <v>16</v>
      </c>
      <c r="D96" s="90">
        <v>3340.5015116</v>
      </c>
      <c r="E96" s="90">
        <v>4.4372472537986098</v>
      </c>
      <c r="F96" s="90">
        <v>39.165635895637401</v>
      </c>
      <c r="G96" s="90">
        <v>3.4425624683656402</v>
      </c>
      <c r="H96" s="90">
        <v>5188.6629848000002</v>
      </c>
      <c r="I96" s="90">
        <v>3.8149087742370198</v>
      </c>
      <c r="J96" s="90">
        <v>60.834364104362599</v>
      </c>
      <c r="K96" s="90">
        <v>2.21634844333528</v>
      </c>
    </row>
    <row r="97" spans="1:11" x14ac:dyDescent="0.25">
      <c r="A97" s="90" t="s">
        <v>63</v>
      </c>
      <c r="B97" s="90" t="s">
        <v>64</v>
      </c>
      <c r="C97" s="90" t="s">
        <v>15</v>
      </c>
      <c r="D97" s="90">
        <v>507.76898419999998</v>
      </c>
      <c r="E97" s="90">
        <v>23.2184859144987</v>
      </c>
      <c r="F97" s="90">
        <v>51.556348187689402</v>
      </c>
      <c r="G97" s="90">
        <v>11.041400548874901</v>
      </c>
      <c r="H97" s="90">
        <v>477.11261050000002</v>
      </c>
      <c r="I97" s="90">
        <v>27.2025291299604</v>
      </c>
      <c r="J97" s="90">
        <v>48.443651812310598</v>
      </c>
      <c r="K97" s="90">
        <v>11.750854237476799</v>
      </c>
    </row>
    <row r="98" spans="1:11" x14ac:dyDescent="0.25">
      <c r="A98" s="90" t="s">
        <v>63</v>
      </c>
      <c r="B98" s="90" t="s">
        <v>64</v>
      </c>
      <c r="C98" s="90" t="s">
        <v>16</v>
      </c>
      <c r="D98" s="90">
        <v>5604.4934141000003</v>
      </c>
      <c r="E98" s="90">
        <v>4.4670609648023802</v>
      </c>
      <c r="F98" s="90">
        <v>37.699776508509501</v>
      </c>
      <c r="G98" s="90">
        <v>3.4049868416911702</v>
      </c>
      <c r="H98" s="90">
        <v>9261.6249907000001</v>
      </c>
      <c r="I98" s="90">
        <v>4.5858601538160597</v>
      </c>
      <c r="J98" s="90">
        <v>62.300223491490499</v>
      </c>
      <c r="K98" s="90">
        <v>2.06046199759952</v>
      </c>
    </row>
    <row r="99" spans="1:11" x14ac:dyDescent="0.25">
      <c r="A99" s="90" t="s">
        <v>65</v>
      </c>
      <c r="B99" s="90" t="s">
        <v>66</v>
      </c>
      <c r="C99" s="90" t="s">
        <v>15</v>
      </c>
      <c r="D99" s="90">
        <v>64.907865900000004</v>
      </c>
      <c r="E99" s="90">
        <v>21.415903883771399</v>
      </c>
      <c r="F99" s="90">
        <v>63.772482683580499</v>
      </c>
      <c r="G99" s="90">
        <v>14.459596209061599</v>
      </c>
      <c r="H99" s="90">
        <v>36.872499500000004</v>
      </c>
      <c r="I99" s="90">
        <v>43.745236795805397</v>
      </c>
      <c r="J99" s="90">
        <v>36.227517316419501</v>
      </c>
      <c r="K99" s="90">
        <v>25.4536997608724</v>
      </c>
    </row>
    <row r="100" spans="1:11" x14ac:dyDescent="0.25">
      <c r="A100" s="90" t="s">
        <v>65</v>
      </c>
      <c r="B100" s="90" t="s">
        <v>66</v>
      </c>
      <c r="C100" s="90" t="s">
        <v>16</v>
      </c>
      <c r="D100" s="90">
        <v>530.11002900000005</v>
      </c>
      <c r="E100" s="90">
        <v>7.5447137929703896</v>
      </c>
      <c r="F100" s="90">
        <v>43.766630787300301</v>
      </c>
      <c r="G100" s="90">
        <v>4.7168612108878003</v>
      </c>
      <c r="H100" s="90">
        <v>681.10961359999999</v>
      </c>
      <c r="I100" s="90">
        <v>4.3227852730556799</v>
      </c>
      <c r="J100" s="90">
        <v>56.233369212699699</v>
      </c>
      <c r="K100" s="90">
        <v>3.6711498169532</v>
      </c>
    </row>
    <row r="101" spans="1:11" x14ac:dyDescent="0.25">
      <c r="A101" s="90" t="s">
        <v>67</v>
      </c>
      <c r="B101" s="90" t="s">
        <v>68</v>
      </c>
      <c r="C101" s="90" t="s">
        <v>15</v>
      </c>
      <c r="D101" s="90">
        <v>1780.2024051999999</v>
      </c>
      <c r="E101" s="90">
        <v>30.688739583866099</v>
      </c>
      <c r="F101" s="90">
        <v>59.917814820122899</v>
      </c>
      <c r="G101" s="90">
        <v>12.1748782579568</v>
      </c>
      <c r="H101" s="90">
        <v>1190.8712405000001</v>
      </c>
      <c r="I101" s="90">
        <v>36.536811557465903</v>
      </c>
      <c r="J101" s="90">
        <v>40.082185179877101</v>
      </c>
      <c r="K101" s="90">
        <v>18.199908454193501</v>
      </c>
    </row>
    <row r="102" spans="1:11" x14ac:dyDescent="0.25">
      <c r="A102" s="90" t="s">
        <v>67</v>
      </c>
      <c r="B102" s="90" t="s">
        <v>68</v>
      </c>
      <c r="C102" s="90" t="s">
        <v>16</v>
      </c>
      <c r="D102" s="90">
        <v>38521.109233800002</v>
      </c>
      <c r="E102" s="90">
        <v>4.4208703596483403</v>
      </c>
      <c r="F102" s="90">
        <v>38.938165663956298</v>
      </c>
      <c r="G102" s="90">
        <v>3.12150511672227</v>
      </c>
      <c r="H102" s="90">
        <v>60407.817121499997</v>
      </c>
      <c r="I102" s="90">
        <v>3.3436909514881501</v>
      </c>
      <c r="J102" s="90">
        <v>61.061834336043702</v>
      </c>
      <c r="K102" s="90">
        <v>1.99053442592163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529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523</v>
      </c>
      <c r="I112" s="5" t="s">
        <v>524</v>
      </c>
      <c r="J112" s="5" t="s">
        <v>525</v>
      </c>
      <c r="K112" s="5" t="s">
        <v>526</v>
      </c>
    </row>
    <row r="113" spans="1:11" x14ac:dyDescent="0.25">
      <c r="A113" s="91" t="s">
        <v>71</v>
      </c>
      <c r="B113" s="91" t="s">
        <v>72</v>
      </c>
      <c r="C113" s="91" t="s">
        <v>15</v>
      </c>
      <c r="D113" s="91">
        <v>4957.7843220000004</v>
      </c>
      <c r="E113" s="91">
        <v>13.148098003430899</v>
      </c>
      <c r="F113" s="91">
        <v>57.090451640579403</v>
      </c>
      <c r="G113" s="91">
        <v>7.0422541305893498</v>
      </c>
      <c r="H113" s="91">
        <v>3726.3023852000001</v>
      </c>
      <c r="I113" s="91">
        <v>20.6962130534708</v>
      </c>
      <c r="J113" s="91">
        <v>42.909548359420597</v>
      </c>
      <c r="K113" s="91">
        <v>9.3696038353853801</v>
      </c>
    </row>
    <row r="114" spans="1:11" x14ac:dyDescent="0.25">
      <c r="A114" s="91" t="s">
        <v>71</v>
      </c>
      <c r="B114" s="91" t="s">
        <v>72</v>
      </c>
      <c r="C114" s="91" t="s">
        <v>16</v>
      </c>
      <c r="D114" s="91">
        <v>157771.3284236</v>
      </c>
      <c r="E114" s="91">
        <v>2.18592460675693</v>
      </c>
      <c r="F114" s="91">
        <v>40.497704850641803</v>
      </c>
      <c r="G114" s="91">
        <v>1.59059216461261</v>
      </c>
      <c r="H114" s="91">
        <v>231809.5848787</v>
      </c>
      <c r="I114" s="91">
        <v>1.4647030759623001</v>
      </c>
      <c r="J114" s="91">
        <v>59.502295149358297</v>
      </c>
      <c r="K114" s="91">
        <v>1.0825688632435799</v>
      </c>
    </row>
    <row r="115" spans="1:11" x14ac:dyDescent="0.25">
      <c r="A115" s="91" t="s">
        <v>73</v>
      </c>
      <c r="B115" s="91" t="s">
        <v>74</v>
      </c>
      <c r="C115" s="91" t="s">
        <v>15</v>
      </c>
      <c r="D115" s="91">
        <v>1875.9820293</v>
      </c>
      <c r="E115" s="91">
        <v>17.553506772981901</v>
      </c>
      <c r="F115" s="91">
        <v>70.211430701408403</v>
      </c>
      <c r="G115" s="91">
        <v>4.5501320992938004</v>
      </c>
      <c r="H115" s="91">
        <v>795.92197629999998</v>
      </c>
      <c r="I115" s="91">
        <v>21.009550886493901</v>
      </c>
      <c r="J115" s="91">
        <v>29.7885692985916</v>
      </c>
      <c r="K115" s="91">
        <v>10.7246266636554</v>
      </c>
    </row>
    <row r="116" spans="1:11" x14ac:dyDescent="0.25">
      <c r="A116" s="91" t="s">
        <v>73</v>
      </c>
      <c r="B116" s="91" t="s">
        <v>74</v>
      </c>
      <c r="C116" s="91" t="s">
        <v>16</v>
      </c>
      <c r="D116" s="91">
        <v>53256.785930600003</v>
      </c>
      <c r="E116" s="91">
        <v>3.7862716759056601</v>
      </c>
      <c r="F116" s="91">
        <v>35.940951736016302</v>
      </c>
      <c r="G116" s="91">
        <v>2.5874369231259302</v>
      </c>
      <c r="H116" s="91">
        <v>94921.777402299995</v>
      </c>
      <c r="I116" s="91">
        <v>2.40969155519505</v>
      </c>
      <c r="J116" s="91">
        <v>64.059048263983698</v>
      </c>
      <c r="K116" s="91">
        <v>1.4517066377700301</v>
      </c>
    </row>
    <row r="117" spans="1:11" x14ac:dyDescent="0.25">
      <c r="A117" s="91" t="s">
        <v>75</v>
      </c>
      <c r="B117" s="91" t="s">
        <v>76</v>
      </c>
      <c r="C117" s="91" t="s">
        <v>15</v>
      </c>
      <c r="D117" s="91">
        <v>4867.1954433999999</v>
      </c>
      <c r="E117" s="91">
        <v>10.3338173306068</v>
      </c>
      <c r="F117" s="91">
        <v>63.7345593920029</v>
      </c>
      <c r="G117" s="91">
        <v>4.4338378784177896</v>
      </c>
      <c r="H117" s="91">
        <v>2769.4705818000002</v>
      </c>
      <c r="I117" s="91">
        <v>13.6713471261412</v>
      </c>
      <c r="J117" s="91">
        <v>36.2654406079971</v>
      </c>
      <c r="K117" s="91">
        <v>7.79223136018416</v>
      </c>
    </row>
    <row r="118" spans="1:11" x14ac:dyDescent="0.25">
      <c r="A118" s="91" t="s">
        <v>75</v>
      </c>
      <c r="B118" s="91" t="s">
        <v>76</v>
      </c>
      <c r="C118" s="91" t="s">
        <v>16</v>
      </c>
      <c r="D118" s="91">
        <v>34299.420660900003</v>
      </c>
      <c r="E118" s="91">
        <v>3.01290305134992</v>
      </c>
      <c r="F118" s="91">
        <v>42.828056867437901</v>
      </c>
      <c r="G118" s="91">
        <v>1.9232625584707901</v>
      </c>
      <c r="H118" s="91">
        <v>45786.913321200002</v>
      </c>
      <c r="I118" s="91">
        <v>2.2365029339443701</v>
      </c>
      <c r="J118" s="91">
        <v>57.171943132562099</v>
      </c>
      <c r="K118" s="91">
        <v>1.4407346280712201</v>
      </c>
    </row>
    <row r="119" spans="1:11" x14ac:dyDescent="0.25">
      <c r="A119" s="91" t="s">
        <v>77</v>
      </c>
      <c r="B119" s="91" t="s">
        <v>78</v>
      </c>
      <c r="C119" s="91" t="s">
        <v>15</v>
      </c>
      <c r="D119" s="91">
        <v>12504.2955284</v>
      </c>
      <c r="E119" s="91">
        <v>9.1928757451752201</v>
      </c>
      <c r="F119" s="91">
        <v>69.701713234148201</v>
      </c>
      <c r="G119" s="91">
        <v>3.7736582194549499</v>
      </c>
      <c r="H119" s="91">
        <v>5435.4292619999997</v>
      </c>
      <c r="I119" s="91">
        <v>13.771072774959899</v>
      </c>
      <c r="J119" s="91">
        <v>30.298286765851799</v>
      </c>
      <c r="K119" s="91">
        <v>8.6813635730911294</v>
      </c>
    </row>
    <row r="120" spans="1:11" x14ac:dyDescent="0.25">
      <c r="A120" s="91" t="s">
        <v>77</v>
      </c>
      <c r="B120" s="91" t="s">
        <v>78</v>
      </c>
      <c r="C120" s="91" t="s">
        <v>16</v>
      </c>
      <c r="D120" s="91">
        <v>136603.28211500001</v>
      </c>
      <c r="E120" s="91">
        <v>1.8946596688408901</v>
      </c>
      <c r="F120" s="91">
        <v>45.688813648785597</v>
      </c>
      <c r="G120" s="91">
        <v>1.27902041693131</v>
      </c>
      <c r="H120" s="91">
        <v>162382.99309249999</v>
      </c>
      <c r="I120" s="91">
        <v>1.6935544825475799</v>
      </c>
      <c r="J120" s="91">
        <v>54.311186351214403</v>
      </c>
      <c r="K120" s="91">
        <v>1.07596481329412</v>
      </c>
    </row>
    <row r="121" spans="1:11" x14ac:dyDescent="0.25">
      <c r="A121" s="91" t="s">
        <v>79</v>
      </c>
      <c r="B121" s="91" t="s">
        <v>80</v>
      </c>
      <c r="C121" s="91" t="s">
        <v>15</v>
      </c>
      <c r="D121" s="91">
        <v>22157.995419399998</v>
      </c>
      <c r="E121" s="91">
        <v>6.8950492401018897</v>
      </c>
      <c r="F121" s="91">
        <v>62.773902246576803</v>
      </c>
      <c r="G121" s="91">
        <v>3.07087031348386</v>
      </c>
      <c r="H121" s="91">
        <v>13140.105584999999</v>
      </c>
      <c r="I121" s="91">
        <v>8.8032757771294996</v>
      </c>
      <c r="J121" s="91">
        <v>37.226097753423197</v>
      </c>
      <c r="K121" s="91">
        <v>5.1783701355811296</v>
      </c>
    </row>
    <row r="122" spans="1:11" x14ac:dyDescent="0.25">
      <c r="A122" s="91" t="s">
        <v>79</v>
      </c>
      <c r="B122" s="91" t="s">
        <v>80</v>
      </c>
      <c r="C122" s="91" t="s">
        <v>16</v>
      </c>
      <c r="D122" s="91">
        <v>124844.0386729</v>
      </c>
      <c r="E122" s="91">
        <v>2.0306348661990201</v>
      </c>
      <c r="F122" s="91">
        <v>46.856536015169098</v>
      </c>
      <c r="G122" s="91">
        <v>1.2918468641248599</v>
      </c>
      <c r="H122" s="91">
        <v>141594.86033679999</v>
      </c>
      <c r="I122" s="91">
        <v>1.7525502240394399</v>
      </c>
      <c r="J122" s="91">
        <v>53.143463984830902</v>
      </c>
      <c r="K122" s="91">
        <v>1.13902001443164</v>
      </c>
    </row>
    <row r="123" spans="1:11" x14ac:dyDescent="0.25">
      <c r="A123" s="91" t="s">
        <v>81</v>
      </c>
      <c r="B123" s="91" t="s">
        <v>82</v>
      </c>
      <c r="C123" s="91" t="s">
        <v>15</v>
      </c>
      <c r="D123" s="91">
        <v>4465.881179</v>
      </c>
      <c r="E123" s="91">
        <v>16.445629290304499</v>
      </c>
      <c r="F123" s="91">
        <v>73.929997732569007</v>
      </c>
      <c r="G123" s="91">
        <v>6.5692727506748998</v>
      </c>
      <c r="H123" s="91">
        <v>1574.8077375</v>
      </c>
      <c r="I123" s="91">
        <v>26.863635657488398</v>
      </c>
      <c r="J123" s="91">
        <v>26.070002267430901</v>
      </c>
      <c r="K123" s="91">
        <v>18.6293163529472</v>
      </c>
    </row>
    <row r="124" spans="1:11" x14ac:dyDescent="0.25">
      <c r="A124" s="91" t="s">
        <v>81</v>
      </c>
      <c r="B124" s="91" t="s">
        <v>82</v>
      </c>
      <c r="C124" s="91" t="s">
        <v>16</v>
      </c>
      <c r="D124" s="91">
        <v>59635.028334800001</v>
      </c>
      <c r="E124" s="91">
        <v>3.2418129904789499</v>
      </c>
      <c r="F124" s="91">
        <v>42.994048219279499</v>
      </c>
      <c r="G124" s="91">
        <v>2.4480586503684099</v>
      </c>
      <c r="H124" s="91">
        <v>79070.282760000002</v>
      </c>
      <c r="I124" s="91">
        <v>2.8185713544530402</v>
      </c>
      <c r="J124" s="91">
        <v>57.005951780720501</v>
      </c>
      <c r="K124" s="91">
        <v>1.84633267877759</v>
      </c>
    </row>
    <row r="125" spans="1:11" x14ac:dyDescent="0.25">
      <c r="A125" s="91" t="s">
        <v>83</v>
      </c>
      <c r="B125" s="91" t="s">
        <v>84</v>
      </c>
      <c r="C125" s="91" t="s">
        <v>15</v>
      </c>
      <c r="D125" s="91">
        <v>31296.430617099999</v>
      </c>
      <c r="E125" s="91">
        <v>8.9998119321980496</v>
      </c>
      <c r="F125" s="91">
        <v>72.4909778718268</v>
      </c>
      <c r="G125" s="91">
        <v>3.13174853511982</v>
      </c>
      <c r="H125" s="91">
        <v>11876.4324562</v>
      </c>
      <c r="I125" s="91">
        <v>12.3562092378867</v>
      </c>
      <c r="J125" s="91">
        <v>27.5090221281732</v>
      </c>
      <c r="K125" s="91">
        <v>8.2526929783880707</v>
      </c>
    </row>
    <row r="126" spans="1:11" x14ac:dyDescent="0.25">
      <c r="A126" s="91" t="s">
        <v>83</v>
      </c>
      <c r="B126" s="91" t="s">
        <v>84</v>
      </c>
      <c r="C126" s="91" t="s">
        <v>16</v>
      </c>
      <c r="D126" s="91">
        <v>256062.80782789999</v>
      </c>
      <c r="E126" s="91">
        <v>1.98198002253665</v>
      </c>
      <c r="F126" s="91">
        <v>49.018668609097901</v>
      </c>
      <c r="G126" s="91">
        <v>1.31099570821436</v>
      </c>
      <c r="H126" s="91">
        <v>266315.32910169999</v>
      </c>
      <c r="I126" s="91">
        <v>1.81146798493879</v>
      </c>
      <c r="J126" s="91">
        <v>50.981331390902099</v>
      </c>
      <c r="K126" s="91">
        <v>1.2605254201026499</v>
      </c>
    </row>
    <row r="127" spans="1:11" x14ac:dyDescent="0.25">
      <c r="A127" s="91" t="s">
        <v>85</v>
      </c>
      <c r="B127" s="91" t="s">
        <v>86</v>
      </c>
      <c r="C127" s="91" t="s">
        <v>15</v>
      </c>
      <c r="D127" s="91">
        <v>24303.518842400001</v>
      </c>
      <c r="E127" s="91">
        <v>6.9880398532752297</v>
      </c>
      <c r="F127" s="91">
        <v>62.342391317481102</v>
      </c>
      <c r="G127" s="91">
        <v>3.26254690319979</v>
      </c>
      <c r="H127" s="91">
        <v>14680.4186178</v>
      </c>
      <c r="I127" s="91">
        <v>8.81743049871619</v>
      </c>
      <c r="J127" s="91">
        <v>37.657608682518898</v>
      </c>
      <c r="K127" s="91">
        <v>5.4011654708530799</v>
      </c>
    </row>
    <row r="128" spans="1:11" x14ac:dyDescent="0.25">
      <c r="A128" s="91" t="s">
        <v>85</v>
      </c>
      <c r="B128" s="91" t="s">
        <v>86</v>
      </c>
      <c r="C128" s="91" t="s">
        <v>16</v>
      </c>
      <c r="D128" s="91">
        <v>365240.54943110002</v>
      </c>
      <c r="E128" s="91">
        <v>1.4544203929249799</v>
      </c>
      <c r="F128" s="91">
        <v>45.421202710301003</v>
      </c>
      <c r="G128" s="91">
        <v>1.0204792704794701</v>
      </c>
      <c r="H128" s="91">
        <v>438878.51311469998</v>
      </c>
      <c r="I128" s="91">
        <v>1.2225203772025599</v>
      </c>
      <c r="J128" s="91">
        <v>54.578797289698997</v>
      </c>
      <c r="K128" s="91">
        <v>0.84925645319883503</v>
      </c>
    </row>
    <row r="129" spans="1:11" x14ac:dyDescent="0.25">
      <c r="A129" s="91" t="s">
        <v>87</v>
      </c>
      <c r="B129" s="91" t="s">
        <v>88</v>
      </c>
      <c r="C129" s="91" t="s">
        <v>15</v>
      </c>
      <c r="D129" s="91">
        <v>4575.0512230000004</v>
      </c>
      <c r="E129" s="91">
        <v>15.6400357138661</v>
      </c>
      <c r="F129" s="91">
        <v>59.383441112537398</v>
      </c>
      <c r="G129" s="91">
        <v>6.2541980493563001</v>
      </c>
      <c r="H129" s="91">
        <v>3129.2029213999999</v>
      </c>
      <c r="I129" s="91">
        <v>21.493976735832</v>
      </c>
      <c r="J129" s="91">
        <v>40.616558887462602</v>
      </c>
      <c r="K129" s="91">
        <v>9.1439504414722403</v>
      </c>
    </row>
    <row r="130" spans="1:11" x14ac:dyDescent="0.25">
      <c r="A130" s="91" t="s">
        <v>87</v>
      </c>
      <c r="B130" s="91" t="s">
        <v>88</v>
      </c>
      <c r="C130" s="91" t="s">
        <v>16</v>
      </c>
      <c r="D130" s="91">
        <v>117858.8001314</v>
      </c>
      <c r="E130" s="91">
        <v>2.00042876083171</v>
      </c>
      <c r="F130" s="91">
        <v>42.030172048746998</v>
      </c>
      <c r="G130" s="91">
        <v>1.4224458684763801</v>
      </c>
      <c r="H130" s="91">
        <v>162555.94571999999</v>
      </c>
      <c r="I130" s="91">
        <v>1.47858755944308</v>
      </c>
      <c r="J130" s="91">
        <v>57.969827951253002</v>
      </c>
      <c r="K130" s="91">
        <v>1.0313234780059299</v>
      </c>
    </row>
    <row r="131" spans="1:11" x14ac:dyDescent="0.25">
      <c r="A131" s="91" t="s">
        <v>89</v>
      </c>
      <c r="B131" s="91" t="s">
        <v>90</v>
      </c>
      <c r="C131" s="91" t="s">
        <v>15</v>
      </c>
      <c r="D131" s="91">
        <v>13522.489438500001</v>
      </c>
      <c r="E131" s="91">
        <v>10.810150768848899</v>
      </c>
      <c r="F131" s="91">
        <v>62.311070721583597</v>
      </c>
      <c r="G131" s="91">
        <v>4.8953229274624697</v>
      </c>
      <c r="H131" s="91">
        <v>8179.0946972000002</v>
      </c>
      <c r="I131" s="91">
        <v>14.321919136187599</v>
      </c>
      <c r="J131" s="91">
        <v>37.688929278416403</v>
      </c>
      <c r="K131" s="91">
        <v>8.0934327129529091</v>
      </c>
    </row>
    <row r="132" spans="1:11" x14ac:dyDescent="0.25">
      <c r="A132" s="91" t="s">
        <v>89</v>
      </c>
      <c r="B132" s="91" t="s">
        <v>90</v>
      </c>
      <c r="C132" s="91" t="s">
        <v>16</v>
      </c>
      <c r="D132" s="91">
        <v>284189.09792510001</v>
      </c>
      <c r="E132" s="91">
        <v>1.59771672298972</v>
      </c>
      <c r="F132" s="91">
        <v>42.787679315818103</v>
      </c>
      <c r="G132" s="91">
        <v>1.1829880991122801</v>
      </c>
      <c r="H132" s="91">
        <v>379995.31793790002</v>
      </c>
      <c r="I132" s="91">
        <v>1.3780975740597601</v>
      </c>
      <c r="J132" s="91">
        <v>57.212320684181897</v>
      </c>
      <c r="K132" s="91">
        <v>0.88472753445290697</v>
      </c>
    </row>
    <row r="133" spans="1:11" x14ac:dyDescent="0.25">
      <c r="A133" s="91" t="s">
        <v>91</v>
      </c>
      <c r="B133" s="91" t="s">
        <v>92</v>
      </c>
      <c r="C133" s="91" t="s">
        <v>15</v>
      </c>
      <c r="D133" s="91">
        <v>20884.5479519</v>
      </c>
      <c r="E133" s="91">
        <v>11.3613699348981</v>
      </c>
      <c r="F133" s="91">
        <v>64.269173050560894</v>
      </c>
      <c r="G133" s="91">
        <v>4.8028872490056198</v>
      </c>
      <c r="H133" s="91">
        <v>11610.8879789</v>
      </c>
      <c r="I133" s="91">
        <v>15.266801208388999</v>
      </c>
      <c r="J133" s="91">
        <v>35.730826949439098</v>
      </c>
      <c r="K133" s="91">
        <v>8.6389713897601297</v>
      </c>
    </row>
    <row r="134" spans="1:11" x14ac:dyDescent="0.25">
      <c r="A134" s="91" t="s">
        <v>91</v>
      </c>
      <c r="B134" s="91" t="s">
        <v>92</v>
      </c>
      <c r="C134" s="91" t="s">
        <v>16</v>
      </c>
      <c r="D134" s="91">
        <v>421036.8902652</v>
      </c>
      <c r="E134" s="91">
        <v>1.67643099087708</v>
      </c>
      <c r="F134" s="91">
        <v>41.812940069103803</v>
      </c>
      <c r="G134" s="91">
        <v>1.1851975483963</v>
      </c>
      <c r="H134" s="91">
        <v>585916.67379739997</v>
      </c>
      <c r="I134" s="91">
        <v>1.2137642890093201</v>
      </c>
      <c r="J134" s="91">
        <v>58.187059930896197</v>
      </c>
      <c r="K134" s="91">
        <v>0.85167723064195999</v>
      </c>
    </row>
    <row r="135" spans="1:11" x14ac:dyDescent="0.25">
      <c r="A135" s="91" t="s">
        <v>93</v>
      </c>
      <c r="B135" s="91" t="s">
        <v>94</v>
      </c>
      <c r="C135" s="91" t="s">
        <v>15</v>
      </c>
      <c r="D135" s="91">
        <v>1115.1020303</v>
      </c>
      <c r="E135" s="91">
        <v>25.000905613222599</v>
      </c>
      <c r="F135" s="91">
        <v>53.8858808879435</v>
      </c>
      <c r="G135" s="91">
        <v>14.0875756761027</v>
      </c>
      <c r="H135" s="91">
        <v>954.27497889999995</v>
      </c>
      <c r="I135" s="91">
        <v>34.175158263083901</v>
      </c>
      <c r="J135" s="91">
        <v>46.1141191120565</v>
      </c>
      <c r="K135" s="91">
        <v>16.461800409495101</v>
      </c>
    </row>
    <row r="136" spans="1:11" x14ac:dyDescent="0.25">
      <c r="A136" s="91" t="s">
        <v>93</v>
      </c>
      <c r="B136" s="91" t="s">
        <v>94</v>
      </c>
      <c r="C136" s="91" t="s">
        <v>16</v>
      </c>
      <c r="D136" s="91">
        <v>52098.361057800001</v>
      </c>
      <c r="E136" s="91">
        <v>3.0778710708606001</v>
      </c>
      <c r="F136" s="91">
        <v>41.754975883585502</v>
      </c>
      <c r="G136" s="91">
        <v>2.2892417505179998</v>
      </c>
      <c r="H136" s="91">
        <v>72673.261857399993</v>
      </c>
      <c r="I136" s="91">
        <v>2.2443760200554599</v>
      </c>
      <c r="J136" s="91">
        <v>58.245024116414498</v>
      </c>
      <c r="K136" s="91">
        <v>1.6411227488467699</v>
      </c>
    </row>
    <row r="137" spans="1:11" x14ac:dyDescent="0.25">
      <c r="A137" s="91" t="s">
        <v>95</v>
      </c>
      <c r="B137" s="91" t="s">
        <v>96</v>
      </c>
      <c r="C137" s="91" t="s">
        <v>15</v>
      </c>
      <c r="D137" s="91">
        <v>476.15083800000002</v>
      </c>
      <c r="E137" s="91">
        <v>24.661583814163201</v>
      </c>
      <c r="F137" s="91">
        <v>73.825060874481395</v>
      </c>
      <c r="G137" s="91">
        <v>10.946989606842999</v>
      </c>
      <c r="H137" s="91">
        <v>168.82098099999999</v>
      </c>
      <c r="I137" s="91">
        <v>43.127895147902599</v>
      </c>
      <c r="J137" s="91">
        <v>26.174939125518598</v>
      </c>
      <c r="K137" s="91">
        <v>30.8754175221598</v>
      </c>
    </row>
    <row r="138" spans="1:11" x14ac:dyDescent="0.25">
      <c r="A138" s="91" t="s">
        <v>95</v>
      </c>
      <c r="B138" s="91" t="s">
        <v>96</v>
      </c>
      <c r="C138" s="91" t="s">
        <v>16</v>
      </c>
      <c r="D138" s="91">
        <v>49346.388788199998</v>
      </c>
      <c r="E138" s="91">
        <v>2.4574171189460099</v>
      </c>
      <c r="F138" s="91">
        <v>38.942806939215302</v>
      </c>
      <c r="G138" s="91">
        <v>1.8118963597808599</v>
      </c>
      <c r="H138" s="91">
        <v>77368.639394600003</v>
      </c>
      <c r="I138" s="91">
        <v>1.7470707354620501</v>
      </c>
      <c r="J138" s="91">
        <v>61.057193060784797</v>
      </c>
      <c r="K138" s="91">
        <v>1.15564320263736</v>
      </c>
    </row>
    <row r="139" spans="1:11" x14ac:dyDescent="0.25">
      <c r="A139" s="91" t="s">
        <v>97</v>
      </c>
      <c r="B139" s="91" t="s">
        <v>98</v>
      </c>
      <c r="C139" s="91" t="s">
        <v>15</v>
      </c>
      <c r="D139" s="91">
        <v>2396.4533052000002</v>
      </c>
      <c r="E139" s="91">
        <v>14.6033533979792</v>
      </c>
      <c r="F139" s="91">
        <v>55.929530503408003</v>
      </c>
      <c r="G139" s="91">
        <v>6.9203669862214499</v>
      </c>
      <c r="H139" s="91">
        <v>1888.3194859</v>
      </c>
      <c r="I139" s="91">
        <v>14.380783673721201</v>
      </c>
      <c r="J139" s="91">
        <v>44.070469496591997</v>
      </c>
      <c r="K139" s="91">
        <v>8.7825902667222806</v>
      </c>
    </row>
    <row r="140" spans="1:11" x14ac:dyDescent="0.25">
      <c r="A140" s="91" t="s">
        <v>97</v>
      </c>
      <c r="B140" s="91" t="s">
        <v>98</v>
      </c>
      <c r="C140" s="91" t="s">
        <v>16</v>
      </c>
      <c r="D140" s="91">
        <v>26309.426371400001</v>
      </c>
      <c r="E140" s="91">
        <v>3.3409888487399502</v>
      </c>
      <c r="F140" s="91">
        <v>40.4068967790991</v>
      </c>
      <c r="G140" s="91">
        <v>2.3184173561031698</v>
      </c>
      <c r="H140" s="91">
        <v>38801.800841199998</v>
      </c>
      <c r="I140" s="91">
        <v>2.6721962865689202</v>
      </c>
      <c r="J140" s="91">
        <v>59.593103220900801</v>
      </c>
      <c r="K140" s="91">
        <v>1.5719948406055899</v>
      </c>
    </row>
    <row r="141" spans="1:11" x14ac:dyDescent="0.25">
      <c r="A141" s="91" t="s">
        <v>99</v>
      </c>
      <c r="B141" s="91" t="s">
        <v>100</v>
      </c>
      <c r="C141" s="91" t="s">
        <v>15</v>
      </c>
      <c r="D141" s="91">
        <v>1640.3813622</v>
      </c>
      <c r="E141" s="91">
        <v>19.487349916838401</v>
      </c>
      <c r="F141" s="91">
        <v>58.928422793345803</v>
      </c>
      <c r="G141" s="91">
        <v>8.5078705019604097</v>
      </c>
      <c r="H141" s="91">
        <v>1143.3031222</v>
      </c>
      <c r="I141" s="91">
        <v>24.3516555085356</v>
      </c>
      <c r="J141" s="91">
        <v>41.071577206654197</v>
      </c>
      <c r="K141" s="91">
        <v>12.20686966775</v>
      </c>
    </row>
    <row r="142" spans="1:11" x14ac:dyDescent="0.25">
      <c r="A142" s="91" t="s">
        <v>99</v>
      </c>
      <c r="B142" s="91" t="s">
        <v>100</v>
      </c>
      <c r="C142" s="91" t="s">
        <v>16</v>
      </c>
      <c r="D142" s="91">
        <v>25782.7027007</v>
      </c>
      <c r="E142" s="91">
        <v>2.7195274995047498</v>
      </c>
      <c r="F142" s="91">
        <v>39.588763001524399</v>
      </c>
      <c r="G142" s="91">
        <v>2.2631583566264699</v>
      </c>
      <c r="H142" s="91">
        <v>39343.612813899999</v>
      </c>
      <c r="I142" s="91">
        <v>2.93735743129049</v>
      </c>
      <c r="J142" s="91">
        <v>60.411236998475601</v>
      </c>
      <c r="K142" s="91">
        <v>1.4830956005364599</v>
      </c>
    </row>
    <row r="143" spans="1:11" x14ac:dyDescent="0.25">
      <c r="A143" s="91" t="s">
        <v>101</v>
      </c>
      <c r="B143" s="91" t="s">
        <v>102</v>
      </c>
      <c r="C143" s="91" t="s">
        <v>15</v>
      </c>
      <c r="D143" s="91">
        <v>4657.1154312999997</v>
      </c>
      <c r="E143" s="91">
        <v>15.275085518405399</v>
      </c>
      <c r="F143" s="91">
        <v>74.970137793193899</v>
      </c>
      <c r="G143" s="91">
        <v>5.2762545925806199</v>
      </c>
      <c r="H143" s="91">
        <v>1554.8451818000001</v>
      </c>
      <c r="I143" s="91">
        <v>23.7388864820797</v>
      </c>
      <c r="J143" s="91">
        <v>25.029862206806101</v>
      </c>
      <c r="K143" s="91">
        <v>15.803584157574001</v>
      </c>
    </row>
    <row r="144" spans="1:11" x14ac:dyDescent="0.25">
      <c r="A144" s="91" t="s">
        <v>101</v>
      </c>
      <c r="B144" s="91" t="s">
        <v>102</v>
      </c>
      <c r="C144" s="91" t="s">
        <v>16</v>
      </c>
      <c r="D144" s="91">
        <v>94474.476442400002</v>
      </c>
      <c r="E144" s="91">
        <v>2.34051070755305</v>
      </c>
      <c r="F144" s="91">
        <v>45.231224507300603</v>
      </c>
      <c r="G144" s="91">
        <v>1.73769629749093</v>
      </c>
      <c r="H144" s="91">
        <v>114395.5629419</v>
      </c>
      <c r="I144" s="91">
        <v>1.95719851136847</v>
      </c>
      <c r="J144" s="91">
        <v>54.768775492699397</v>
      </c>
      <c r="K144" s="91">
        <v>1.43509017045295</v>
      </c>
    </row>
    <row r="145" spans="1:11" x14ac:dyDescent="0.25">
      <c r="A145" s="91" t="s">
        <v>103</v>
      </c>
      <c r="B145" s="91" t="s">
        <v>104</v>
      </c>
      <c r="C145" s="91" t="s">
        <v>15</v>
      </c>
      <c r="D145" s="91">
        <v>599.32590279999999</v>
      </c>
      <c r="E145" s="91">
        <v>23.554014430878599</v>
      </c>
      <c r="F145" s="91">
        <v>67.706174301220599</v>
      </c>
      <c r="G145" s="91">
        <v>11.772571331761601</v>
      </c>
      <c r="H145" s="91">
        <v>285.86057979999998</v>
      </c>
      <c r="I145" s="91">
        <v>37.601368595366097</v>
      </c>
      <c r="J145" s="91">
        <v>32.293825698779401</v>
      </c>
      <c r="K145" s="91">
        <v>24.681986395682301</v>
      </c>
    </row>
    <row r="146" spans="1:11" x14ac:dyDescent="0.25">
      <c r="A146" s="91" t="s">
        <v>103</v>
      </c>
      <c r="B146" s="91" t="s">
        <v>104</v>
      </c>
      <c r="C146" s="91" t="s">
        <v>16</v>
      </c>
      <c r="D146" s="91">
        <v>6429.5002434999997</v>
      </c>
      <c r="E146" s="91">
        <v>5.4688446094463998</v>
      </c>
      <c r="F146" s="91">
        <v>42.9239621372177</v>
      </c>
      <c r="G146" s="91">
        <v>3.7549476111320002</v>
      </c>
      <c r="H146" s="91">
        <v>8549.3132755000006</v>
      </c>
      <c r="I146" s="91">
        <v>3.14511972512115</v>
      </c>
      <c r="J146" s="91">
        <v>57.0760378627823</v>
      </c>
      <c r="K146" s="91">
        <v>2.82390360513382</v>
      </c>
    </row>
    <row r="147" spans="1:11" x14ac:dyDescent="0.25">
      <c r="A147" s="91" t="s">
        <v>105</v>
      </c>
      <c r="B147" s="91" t="s">
        <v>106</v>
      </c>
      <c r="C147" s="91" t="s">
        <v>15</v>
      </c>
      <c r="D147" s="91">
        <v>15839.8070393</v>
      </c>
      <c r="E147" s="91">
        <v>8.8348483743017301</v>
      </c>
      <c r="F147" s="91">
        <v>68.232295623627195</v>
      </c>
      <c r="G147" s="91">
        <v>3.1931538807446</v>
      </c>
      <c r="H147" s="91">
        <v>7374.7234034000003</v>
      </c>
      <c r="I147" s="91">
        <v>12.0178809238346</v>
      </c>
      <c r="J147" s="91">
        <v>31.767704376372802</v>
      </c>
      <c r="K147" s="91">
        <v>6.8584187570299804</v>
      </c>
    </row>
    <row r="148" spans="1:11" x14ac:dyDescent="0.25">
      <c r="A148" s="91" t="s">
        <v>105</v>
      </c>
      <c r="B148" s="91" t="s">
        <v>106</v>
      </c>
      <c r="C148" s="91" t="s">
        <v>16</v>
      </c>
      <c r="D148" s="91">
        <v>128401.482494</v>
      </c>
      <c r="E148" s="91">
        <v>2.12122534484417</v>
      </c>
      <c r="F148" s="91">
        <v>45.293370374670801</v>
      </c>
      <c r="G148" s="91">
        <v>1.3646000546502799</v>
      </c>
      <c r="H148" s="91">
        <v>155086.9870808</v>
      </c>
      <c r="I148" s="91">
        <v>1.8026013923708799</v>
      </c>
      <c r="J148" s="91">
        <v>54.706629625329199</v>
      </c>
      <c r="K148" s="91">
        <v>1.1297960797781299</v>
      </c>
    </row>
    <row r="149" spans="1:11" x14ac:dyDescent="0.25">
      <c r="A149" s="91" t="s">
        <v>107</v>
      </c>
      <c r="B149" s="91" t="s">
        <v>108</v>
      </c>
      <c r="C149" s="91" t="s">
        <v>15</v>
      </c>
      <c r="D149" s="91">
        <v>31615.870255900001</v>
      </c>
      <c r="E149" s="91">
        <v>7.1117429351623498</v>
      </c>
      <c r="F149" s="91">
        <v>63.467614879919502</v>
      </c>
      <c r="G149" s="91">
        <v>2.79962098874952</v>
      </c>
      <c r="H149" s="91">
        <v>18198.307125300002</v>
      </c>
      <c r="I149" s="91">
        <v>10.0116792243284</v>
      </c>
      <c r="J149" s="91">
        <v>36.532385120080498</v>
      </c>
      <c r="K149" s="91">
        <v>4.8637740497821298</v>
      </c>
    </row>
    <row r="150" spans="1:11" x14ac:dyDescent="0.25">
      <c r="A150" s="91" t="s">
        <v>107</v>
      </c>
      <c r="B150" s="91" t="s">
        <v>108</v>
      </c>
      <c r="C150" s="91" t="s">
        <v>16</v>
      </c>
      <c r="D150" s="91">
        <v>202838.38465749999</v>
      </c>
      <c r="E150" s="91">
        <v>2.03329828089799</v>
      </c>
      <c r="F150" s="91">
        <v>45.440352983114003</v>
      </c>
      <c r="G150" s="91">
        <v>1.3206715092810699</v>
      </c>
      <c r="H150" s="91">
        <v>243545.43796129999</v>
      </c>
      <c r="I150" s="91">
        <v>1.57068739359851</v>
      </c>
      <c r="J150" s="91">
        <v>54.559647016885997</v>
      </c>
      <c r="K150" s="91">
        <v>1.09992976197042</v>
      </c>
    </row>
    <row r="151" spans="1:11" x14ac:dyDescent="0.25">
      <c r="A151" s="91" t="s">
        <v>109</v>
      </c>
      <c r="B151" s="91" t="s">
        <v>110</v>
      </c>
      <c r="C151" s="91" t="s">
        <v>15</v>
      </c>
      <c r="D151" s="91">
        <v>268.8902276</v>
      </c>
      <c r="E151" s="91">
        <v>9.2177821413899501</v>
      </c>
      <c r="F151" s="91">
        <v>60.080645161290299</v>
      </c>
      <c r="G151" s="91">
        <v>6.79364272298029</v>
      </c>
      <c r="H151" s="91">
        <v>178.65860760000001</v>
      </c>
      <c r="I151" s="91">
        <v>20.2455912139649</v>
      </c>
      <c r="J151" s="91">
        <v>39.919354838709701</v>
      </c>
      <c r="K151" s="91">
        <v>10.2247754113542</v>
      </c>
    </row>
    <row r="152" spans="1:11" x14ac:dyDescent="0.25">
      <c r="A152" s="91" t="s">
        <v>109</v>
      </c>
      <c r="B152" s="91" t="s">
        <v>110</v>
      </c>
      <c r="C152" s="91" t="s">
        <v>16</v>
      </c>
      <c r="D152" s="91">
        <v>999.76634960000001</v>
      </c>
      <c r="E152" s="91">
        <v>7.7863083209275201</v>
      </c>
      <c r="F152" s="91">
        <v>43.4509803921569</v>
      </c>
      <c r="G152" s="91">
        <v>1.7941908011435801</v>
      </c>
      <c r="H152" s="91">
        <v>1301.1399604000001</v>
      </c>
      <c r="I152" s="91">
        <v>7.2271021578112196</v>
      </c>
      <c r="J152" s="91">
        <v>56.5490196078431</v>
      </c>
      <c r="K152" s="91">
        <v>1.37861540060131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530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523</v>
      </c>
      <c r="I162" s="5" t="s">
        <v>524</v>
      </c>
      <c r="J162" s="5" t="s">
        <v>525</v>
      </c>
      <c r="K162" s="5" t="s">
        <v>526</v>
      </c>
    </row>
    <row r="163" spans="1:11" x14ac:dyDescent="0.25">
      <c r="A163" s="92" t="s">
        <v>71</v>
      </c>
      <c r="B163" s="92" t="s">
        <v>72</v>
      </c>
      <c r="C163" s="92" t="s">
        <v>15</v>
      </c>
      <c r="D163" s="92">
        <v>4950.6979019999999</v>
      </c>
      <c r="E163" s="92">
        <v>13.166464297495301</v>
      </c>
      <c r="F163" s="92">
        <v>57.160443161721403</v>
      </c>
      <c r="G163" s="92">
        <v>7.0602053022551301</v>
      </c>
      <c r="H163" s="92">
        <v>3710.3579404000002</v>
      </c>
      <c r="I163" s="92">
        <v>20.784437496181901</v>
      </c>
      <c r="J163" s="92">
        <v>42.839556838278597</v>
      </c>
      <c r="K163" s="92">
        <v>9.4203697160807192</v>
      </c>
    </row>
    <row r="164" spans="1:11" x14ac:dyDescent="0.25">
      <c r="A164" s="92" t="s">
        <v>71</v>
      </c>
      <c r="B164" s="92" t="s">
        <v>72</v>
      </c>
      <c r="C164" s="92" t="s">
        <v>16</v>
      </c>
      <c r="D164" s="92">
        <v>157623.52526580001</v>
      </c>
      <c r="E164" s="92">
        <v>2.1876232808795999</v>
      </c>
      <c r="F164" s="92">
        <v>40.4963525017208</v>
      </c>
      <c r="G164" s="92">
        <v>1.5919997752920401</v>
      </c>
      <c r="H164" s="92">
        <v>231605.4188943</v>
      </c>
      <c r="I164" s="92">
        <v>1.4659109625012501</v>
      </c>
      <c r="J164" s="92">
        <v>59.5036474982792</v>
      </c>
      <c r="K164" s="92">
        <v>1.0834660864235499</v>
      </c>
    </row>
    <row r="165" spans="1:11" x14ac:dyDescent="0.25">
      <c r="A165" s="92" t="s">
        <v>73</v>
      </c>
      <c r="B165" s="92" t="s">
        <v>74</v>
      </c>
      <c r="C165" s="92" t="s">
        <v>15</v>
      </c>
      <c r="D165" s="92">
        <v>1806.3438368</v>
      </c>
      <c r="E165" s="92">
        <v>18.183854116189199</v>
      </c>
      <c r="F165" s="92">
        <v>70.706469015903394</v>
      </c>
      <c r="G165" s="92">
        <v>4.7269249301003198</v>
      </c>
      <c r="H165" s="92">
        <v>748.36418630000003</v>
      </c>
      <c r="I165" s="92">
        <v>22.250547491147799</v>
      </c>
      <c r="J165" s="92">
        <v>29.293530984096599</v>
      </c>
      <c r="K165" s="92">
        <v>11.409487346953499</v>
      </c>
    </row>
    <row r="166" spans="1:11" x14ac:dyDescent="0.25">
      <c r="A166" s="92" t="s">
        <v>73</v>
      </c>
      <c r="B166" s="92" t="s">
        <v>74</v>
      </c>
      <c r="C166" s="92" t="s">
        <v>16</v>
      </c>
      <c r="D166" s="92">
        <v>52985.0271306</v>
      </c>
      <c r="E166" s="92">
        <v>3.8042228748354598</v>
      </c>
      <c r="F166" s="92">
        <v>35.929288825730403</v>
      </c>
      <c r="G166" s="92">
        <v>2.6007191506306802</v>
      </c>
      <c r="H166" s="92">
        <v>94485.264829799999</v>
      </c>
      <c r="I166" s="92">
        <v>2.4194895308196802</v>
      </c>
      <c r="J166" s="92">
        <v>64.070711174269604</v>
      </c>
      <c r="K166" s="92">
        <v>1.4584197335262901</v>
      </c>
    </row>
    <row r="167" spans="1:11" x14ac:dyDescent="0.25">
      <c r="A167" s="92" t="s">
        <v>75</v>
      </c>
      <c r="B167" s="92" t="s">
        <v>76</v>
      </c>
      <c r="C167" s="92" t="s">
        <v>15</v>
      </c>
      <c r="D167" s="92">
        <v>4742.4959117999997</v>
      </c>
      <c r="E167" s="92">
        <v>10.523942900483201</v>
      </c>
      <c r="F167" s="92">
        <v>63.842066895418903</v>
      </c>
      <c r="G167" s="92">
        <v>4.5335810124032001</v>
      </c>
      <c r="H167" s="92">
        <v>2685.9852486999998</v>
      </c>
      <c r="I167" s="92">
        <v>14.021594884258599</v>
      </c>
      <c r="J167" s="92">
        <v>36.157933104581097</v>
      </c>
      <c r="K167" s="92">
        <v>8.0046937813758898</v>
      </c>
    </row>
    <row r="168" spans="1:11" x14ac:dyDescent="0.25">
      <c r="A168" s="92" t="s">
        <v>75</v>
      </c>
      <c r="B168" s="92" t="s">
        <v>76</v>
      </c>
      <c r="C168" s="92" t="s">
        <v>16</v>
      </c>
      <c r="D168" s="92">
        <v>34125.908586799997</v>
      </c>
      <c r="E168" s="92">
        <v>3.0178118460630499</v>
      </c>
      <c r="F168" s="92">
        <v>42.8639261817262</v>
      </c>
      <c r="G168" s="92">
        <v>1.93193437450938</v>
      </c>
      <c r="H168" s="92">
        <v>45488.610256200001</v>
      </c>
      <c r="I168" s="92">
        <v>2.23665034759494</v>
      </c>
      <c r="J168" s="92">
        <v>57.1360738182738</v>
      </c>
      <c r="K168" s="92">
        <v>1.44935216725417</v>
      </c>
    </row>
    <row r="169" spans="1:11" x14ac:dyDescent="0.25">
      <c r="A169" s="92" t="s">
        <v>77</v>
      </c>
      <c r="B169" s="92" t="s">
        <v>78</v>
      </c>
      <c r="C169" s="92" t="s">
        <v>15</v>
      </c>
      <c r="D169" s="92">
        <v>12504.2955284</v>
      </c>
      <c r="E169" s="92">
        <v>9.1928757451752201</v>
      </c>
      <c r="F169" s="92">
        <v>69.701713234148201</v>
      </c>
      <c r="G169" s="92">
        <v>3.7736582194549499</v>
      </c>
      <c r="H169" s="92">
        <v>5435.4292619999997</v>
      </c>
      <c r="I169" s="92">
        <v>13.771072774959899</v>
      </c>
      <c r="J169" s="92">
        <v>30.298286765851799</v>
      </c>
      <c r="K169" s="92">
        <v>8.6813635730911294</v>
      </c>
    </row>
    <row r="170" spans="1:11" x14ac:dyDescent="0.25">
      <c r="A170" s="92" t="s">
        <v>77</v>
      </c>
      <c r="B170" s="92" t="s">
        <v>78</v>
      </c>
      <c r="C170" s="92" t="s">
        <v>16</v>
      </c>
      <c r="D170" s="92">
        <v>136603.28211500001</v>
      </c>
      <c r="E170" s="92">
        <v>1.8946596688408901</v>
      </c>
      <c r="F170" s="92">
        <v>45.688813648785597</v>
      </c>
      <c r="G170" s="92">
        <v>1.27902041693131</v>
      </c>
      <c r="H170" s="92">
        <v>162382.99309249999</v>
      </c>
      <c r="I170" s="92">
        <v>1.6935544825475799</v>
      </c>
      <c r="J170" s="92">
        <v>54.311186351214403</v>
      </c>
      <c r="K170" s="92">
        <v>1.07596481329412</v>
      </c>
    </row>
    <row r="171" spans="1:11" x14ac:dyDescent="0.25">
      <c r="A171" s="92" t="s">
        <v>79</v>
      </c>
      <c r="B171" s="92" t="s">
        <v>80</v>
      </c>
      <c r="C171" s="92" t="s">
        <v>15</v>
      </c>
      <c r="D171" s="92">
        <v>21544.327132400002</v>
      </c>
      <c r="E171" s="92">
        <v>7.0776468012864804</v>
      </c>
      <c r="F171" s="92">
        <v>62.906698270528103</v>
      </c>
      <c r="G171" s="92">
        <v>3.1533537845902502</v>
      </c>
      <c r="H171" s="92">
        <v>12703.7382163</v>
      </c>
      <c r="I171" s="92">
        <v>9.0801057062442201</v>
      </c>
      <c r="J171" s="92">
        <v>37.093301729471897</v>
      </c>
      <c r="K171" s="92">
        <v>5.3477869539404503</v>
      </c>
    </row>
    <row r="172" spans="1:11" x14ac:dyDescent="0.25">
      <c r="A172" s="92" t="s">
        <v>79</v>
      </c>
      <c r="B172" s="92" t="s">
        <v>80</v>
      </c>
      <c r="C172" s="92" t="s">
        <v>16</v>
      </c>
      <c r="D172" s="92">
        <v>122155.1733903</v>
      </c>
      <c r="E172" s="92">
        <v>2.0719850486140801</v>
      </c>
      <c r="F172" s="92">
        <v>46.855180509986504</v>
      </c>
      <c r="G172" s="92">
        <v>1.3185670375860501</v>
      </c>
      <c r="H172" s="92">
        <v>138552.76127290001</v>
      </c>
      <c r="I172" s="92">
        <v>1.78896208098081</v>
      </c>
      <c r="J172" s="92">
        <v>53.144819490013496</v>
      </c>
      <c r="K172" s="92">
        <v>1.16251587931768</v>
      </c>
    </row>
    <row r="173" spans="1:11" x14ac:dyDescent="0.25">
      <c r="A173" s="92" t="s">
        <v>81</v>
      </c>
      <c r="B173" s="92" t="s">
        <v>82</v>
      </c>
      <c r="C173" s="92" t="s">
        <v>15</v>
      </c>
      <c r="D173" s="92">
        <v>4465.881179</v>
      </c>
      <c r="E173" s="92">
        <v>16.445629290304499</v>
      </c>
      <c r="F173" s="92">
        <v>73.929997732569007</v>
      </c>
      <c r="G173" s="92">
        <v>6.5692727506748998</v>
      </c>
      <c r="H173" s="92">
        <v>1574.8077375</v>
      </c>
      <c r="I173" s="92">
        <v>26.863635657488398</v>
      </c>
      <c r="J173" s="92">
        <v>26.070002267430901</v>
      </c>
      <c r="K173" s="92">
        <v>18.6293163529472</v>
      </c>
    </row>
    <row r="174" spans="1:11" x14ac:dyDescent="0.25">
      <c r="A174" s="92" t="s">
        <v>81</v>
      </c>
      <c r="B174" s="92" t="s">
        <v>82</v>
      </c>
      <c r="C174" s="92" t="s">
        <v>16</v>
      </c>
      <c r="D174" s="92">
        <v>59635.028334800001</v>
      </c>
      <c r="E174" s="92">
        <v>3.2418129904789499</v>
      </c>
      <c r="F174" s="92">
        <v>42.994048219279499</v>
      </c>
      <c r="G174" s="92">
        <v>2.4480586503684099</v>
      </c>
      <c r="H174" s="92">
        <v>79070.282760000002</v>
      </c>
      <c r="I174" s="92">
        <v>2.8185713544530402</v>
      </c>
      <c r="J174" s="92">
        <v>57.005951780720501</v>
      </c>
      <c r="K174" s="92">
        <v>1.84633267877759</v>
      </c>
    </row>
    <row r="175" spans="1:11" x14ac:dyDescent="0.25">
      <c r="A175" s="92" t="s">
        <v>83</v>
      </c>
      <c r="B175" s="92" t="s">
        <v>84</v>
      </c>
      <c r="C175" s="92" t="s">
        <v>15</v>
      </c>
      <c r="D175" s="92">
        <v>31296.430617099999</v>
      </c>
      <c r="E175" s="92">
        <v>8.9998119321980496</v>
      </c>
      <c r="F175" s="92">
        <v>72.4909778718268</v>
      </c>
      <c r="G175" s="92">
        <v>3.13174853511982</v>
      </c>
      <c r="H175" s="92">
        <v>11876.4324562</v>
      </c>
      <c r="I175" s="92">
        <v>12.3562092378867</v>
      </c>
      <c r="J175" s="92">
        <v>27.5090221281732</v>
      </c>
      <c r="K175" s="92">
        <v>8.2526929783880707</v>
      </c>
    </row>
    <row r="176" spans="1:11" x14ac:dyDescent="0.25">
      <c r="A176" s="92" t="s">
        <v>83</v>
      </c>
      <c r="B176" s="92" t="s">
        <v>84</v>
      </c>
      <c r="C176" s="92" t="s">
        <v>16</v>
      </c>
      <c r="D176" s="92">
        <v>256062.80782789999</v>
      </c>
      <c r="E176" s="92">
        <v>1.98198002253665</v>
      </c>
      <c r="F176" s="92">
        <v>49.018668609097901</v>
      </c>
      <c r="G176" s="92">
        <v>1.31099570821436</v>
      </c>
      <c r="H176" s="92">
        <v>266315.32910169999</v>
      </c>
      <c r="I176" s="92">
        <v>1.81146798493879</v>
      </c>
      <c r="J176" s="92">
        <v>50.981331390902099</v>
      </c>
      <c r="K176" s="92">
        <v>1.2605254201026499</v>
      </c>
    </row>
    <row r="177" spans="1:11" x14ac:dyDescent="0.25">
      <c r="A177" s="92" t="s">
        <v>85</v>
      </c>
      <c r="B177" s="92" t="s">
        <v>86</v>
      </c>
      <c r="C177" s="92" t="s">
        <v>15</v>
      </c>
      <c r="D177" s="92">
        <v>24303.518842400001</v>
      </c>
      <c r="E177" s="92">
        <v>6.9880398532752297</v>
      </c>
      <c r="F177" s="92">
        <v>62.342391317481102</v>
      </c>
      <c r="G177" s="92">
        <v>3.26254690319979</v>
      </c>
      <c r="H177" s="92">
        <v>14680.4186178</v>
      </c>
      <c r="I177" s="92">
        <v>8.81743049871619</v>
      </c>
      <c r="J177" s="92">
        <v>37.657608682518898</v>
      </c>
      <c r="K177" s="92">
        <v>5.4011654708530799</v>
      </c>
    </row>
    <row r="178" spans="1:11" x14ac:dyDescent="0.25">
      <c r="A178" s="92" t="s">
        <v>85</v>
      </c>
      <c r="B178" s="92" t="s">
        <v>86</v>
      </c>
      <c r="C178" s="92" t="s">
        <v>16</v>
      </c>
      <c r="D178" s="92">
        <v>365240.54943110002</v>
      </c>
      <c r="E178" s="92">
        <v>1.4544203929249799</v>
      </c>
      <c r="F178" s="92">
        <v>45.421202710301003</v>
      </c>
      <c r="G178" s="92">
        <v>1.0204792704794701</v>
      </c>
      <c r="H178" s="92">
        <v>438878.51311469998</v>
      </c>
      <c r="I178" s="92">
        <v>1.2225203772025599</v>
      </c>
      <c r="J178" s="92">
        <v>54.578797289698997</v>
      </c>
      <c r="K178" s="92">
        <v>0.84925645319883503</v>
      </c>
    </row>
    <row r="179" spans="1:11" x14ac:dyDescent="0.25">
      <c r="A179" s="92" t="s">
        <v>87</v>
      </c>
      <c r="B179" s="92" t="s">
        <v>88</v>
      </c>
      <c r="C179" s="92" t="s">
        <v>15</v>
      </c>
      <c r="D179" s="92">
        <v>4575.0512230000004</v>
      </c>
      <c r="E179" s="92">
        <v>15.6400357138661</v>
      </c>
      <c r="F179" s="92">
        <v>59.383441112537398</v>
      </c>
      <c r="G179" s="92">
        <v>6.2541980493563001</v>
      </c>
      <c r="H179" s="92">
        <v>3129.2029213999999</v>
      </c>
      <c r="I179" s="92">
        <v>21.493976735832</v>
      </c>
      <c r="J179" s="92">
        <v>40.616558887462602</v>
      </c>
      <c r="K179" s="92">
        <v>9.1439504414722403</v>
      </c>
    </row>
    <row r="180" spans="1:11" x14ac:dyDescent="0.25">
      <c r="A180" s="92" t="s">
        <v>87</v>
      </c>
      <c r="B180" s="92" t="s">
        <v>88</v>
      </c>
      <c r="C180" s="92" t="s">
        <v>16</v>
      </c>
      <c r="D180" s="92">
        <v>117858.8001314</v>
      </c>
      <c r="E180" s="92">
        <v>2.00042876083171</v>
      </c>
      <c r="F180" s="92">
        <v>42.030172048746998</v>
      </c>
      <c r="G180" s="92">
        <v>1.4224458684763801</v>
      </c>
      <c r="H180" s="92">
        <v>162555.94571999999</v>
      </c>
      <c r="I180" s="92">
        <v>1.47858755944308</v>
      </c>
      <c r="J180" s="92">
        <v>57.969827951253002</v>
      </c>
      <c r="K180" s="92">
        <v>1.0313234780059299</v>
      </c>
    </row>
    <row r="181" spans="1:11" x14ac:dyDescent="0.25">
      <c r="A181" s="92" t="s">
        <v>89</v>
      </c>
      <c r="B181" s="92" t="s">
        <v>90</v>
      </c>
      <c r="C181" s="92" t="s">
        <v>15</v>
      </c>
      <c r="D181" s="92">
        <v>13522.489438500001</v>
      </c>
      <c r="E181" s="92">
        <v>10.810150768848899</v>
      </c>
      <c r="F181" s="92">
        <v>62.311070721583597</v>
      </c>
      <c r="G181" s="92">
        <v>4.8953229274624697</v>
      </c>
      <c r="H181" s="92">
        <v>8179.0946972000002</v>
      </c>
      <c r="I181" s="92">
        <v>14.321919136187599</v>
      </c>
      <c r="J181" s="92">
        <v>37.688929278416403</v>
      </c>
      <c r="K181" s="92">
        <v>8.0934327129529091</v>
      </c>
    </row>
    <row r="182" spans="1:11" x14ac:dyDescent="0.25">
      <c r="A182" s="92" t="s">
        <v>89</v>
      </c>
      <c r="B182" s="92" t="s">
        <v>90</v>
      </c>
      <c r="C182" s="92" t="s">
        <v>16</v>
      </c>
      <c r="D182" s="92">
        <v>284189.09792510001</v>
      </c>
      <c r="E182" s="92">
        <v>1.59771672298972</v>
      </c>
      <c r="F182" s="92">
        <v>42.787679315818103</v>
      </c>
      <c r="G182" s="92">
        <v>1.1829880991122801</v>
      </c>
      <c r="H182" s="92">
        <v>379995.31793790002</v>
      </c>
      <c r="I182" s="92">
        <v>1.3780975740597601</v>
      </c>
      <c r="J182" s="92">
        <v>57.212320684181897</v>
      </c>
      <c r="K182" s="92">
        <v>0.88472753445290697</v>
      </c>
    </row>
    <row r="183" spans="1:11" x14ac:dyDescent="0.25">
      <c r="A183" s="92" t="s">
        <v>91</v>
      </c>
      <c r="B183" s="92" t="s">
        <v>92</v>
      </c>
      <c r="C183" s="92" t="s">
        <v>15</v>
      </c>
      <c r="D183" s="92">
        <v>20783.040404300002</v>
      </c>
      <c r="E183" s="92">
        <v>11.414491756470101</v>
      </c>
      <c r="F183" s="92">
        <v>64.335597756719693</v>
      </c>
      <c r="G183" s="92">
        <v>4.8277889003115</v>
      </c>
      <c r="H183" s="92">
        <v>11521.066698099999</v>
      </c>
      <c r="I183" s="92">
        <v>15.380865734716499</v>
      </c>
      <c r="J183" s="92">
        <v>35.6644022432803</v>
      </c>
      <c r="K183" s="92">
        <v>8.7089272554208801</v>
      </c>
    </row>
    <row r="184" spans="1:11" x14ac:dyDescent="0.25">
      <c r="A184" s="92" t="s">
        <v>91</v>
      </c>
      <c r="B184" s="92" t="s">
        <v>92</v>
      </c>
      <c r="C184" s="92" t="s">
        <v>16</v>
      </c>
      <c r="D184" s="92">
        <v>419946.74640549999</v>
      </c>
      <c r="E184" s="92">
        <v>1.6793933296335799</v>
      </c>
      <c r="F184" s="92">
        <v>41.819788763238797</v>
      </c>
      <c r="G184" s="92">
        <v>1.1882307089567301</v>
      </c>
      <c r="H184" s="92">
        <v>584235.14648500003</v>
      </c>
      <c r="I184" s="92">
        <v>1.21548268682073</v>
      </c>
      <c r="J184" s="92">
        <v>58.180211236761203</v>
      </c>
      <c r="K184" s="92">
        <v>0.85409722986990999</v>
      </c>
    </row>
    <row r="185" spans="1:11" x14ac:dyDescent="0.25">
      <c r="A185" s="92" t="s">
        <v>93</v>
      </c>
      <c r="B185" s="92" t="s">
        <v>94</v>
      </c>
      <c r="C185" s="92" t="s">
        <v>15</v>
      </c>
      <c r="D185" s="92">
        <v>1115.1020303</v>
      </c>
      <c r="E185" s="92">
        <v>25.000905613222599</v>
      </c>
      <c r="F185" s="92">
        <v>53.8858808879435</v>
      </c>
      <c r="G185" s="92">
        <v>14.0875756761027</v>
      </c>
      <c r="H185" s="92">
        <v>954.27497889999995</v>
      </c>
      <c r="I185" s="92">
        <v>34.175158263083901</v>
      </c>
      <c r="J185" s="92">
        <v>46.1141191120565</v>
      </c>
      <c r="K185" s="92">
        <v>16.461800409495101</v>
      </c>
    </row>
    <row r="186" spans="1:11" x14ac:dyDescent="0.25">
      <c r="A186" s="92" t="s">
        <v>93</v>
      </c>
      <c r="B186" s="92" t="s">
        <v>94</v>
      </c>
      <c r="C186" s="92" t="s">
        <v>16</v>
      </c>
      <c r="D186" s="92">
        <v>52098.361057800001</v>
      </c>
      <c r="E186" s="92">
        <v>3.0778710708606001</v>
      </c>
      <c r="F186" s="92">
        <v>41.754975883585502</v>
      </c>
      <c r="G186" s="92">
        <v>2.2892417505179998</v>
      </c>
      <c r="H186" s="92">
        <v>72673.261857399993</v>
      </c>
      <c r="I186" s="92">
        <v>2.2443760200554599</v>
      </c>
      <c r="J186" s="92">
        <v>58.245024116414498</v>
      </c>
      <c r="K186" s="92">
        <v>1.6411227488467699</v>
      </c>
    </row>
    <row r="187" spans="1:11" x14ac:dyDescent="0.25">
      <c r="A187" s="92" t="s">
        <v>95</v>
      </c>
      <c r="B187" s="92" t="s">
        <v>96</v>
      </c>
      <c r="C187" s="92" t="s">
        <v>15</v>
      </c>
      <c r="D187" s="92">
        <v>476.15083800000002</v>
      </c>
      <c r="E187" s="92">
        <v>24.661583814163201</v>
      </c>
      <c r="F187" s="92">
        <v>73.825060874481395</v>
      </c>
      <c r="G187" s="92">
        <v>10.946989606842999</v>
      </c>
      <c r="H187" s="92">
        <v>168.82098099999999</v>
      </c>
      <c r="I187" s="92">
        <v>43.127895147902599</v>
      </c>
      <c r="J187" s="92">
        <v>26.174939125518598</v>
      </c>
      <c r="K187" s="92">
        <v>30.8754175221598</v>
      </c>
    </row>
    <row r="188" spans="1:11" x14ac:dyDescent="0.25">
      <c r="A188" s="92" t="s">
        <v>95</v>
      </c>
      <c r="B188" s="92" t="s">
        <v>96</v>
      </c>
      <c r="C188" s="92" t="s">
        <v>16</v>
      </c>
      <c r="D188" s="92">
        <v>49346.388788199998</v>
      </c>
      <c r="E188" s="92">
        <v>2.4574171189460099</v>
      </c>
      <c r="F188" s="92">
        <v>38.942806939215302</v>
      </c>
      <c r="G188" s="92">
        <v>1.8118963597808599</v>
      </c>
      <c r="H188" s="92">
        <v>77368.639394600003</v>
      </c>
      <c r="I188" s="92">
        <v>1.7470707354620501</v>
      </c>
      <c r="J188" s="92">
        <v>61.057193060784797</v>
      </c>
      <c r="K188" s="92">
        <v>1.15564320263736</v>
      </c>
    </row>
    <row r="189" spans="1:11" x14ac:dyDescent="0.25">
      <c r="A189" s="92" t="s">
        <v>97</v>
      </c>
      <c r="B189" s="92" t="s">
        <v>98</v>
      </c>
      <c r="C189" s="92" t="s">
        <v>15</v>
      </c>
      <c r="D189" s="92">
        <v>2396.4533052000002</v>
      </c>
      <c r="E189" s="92">
        <v>14.6033533979792</v>
      </c>
      <c r="F189" s="92">
        <v>55.929530503408003</v>
      </c>
      <c r="G189" s="92">
        <v>6.9203669862214499</v>
      </c>
      <c r="H189" s="92">
        <v>1888.3194859</v>
      </c>
      <c r="I189" s="92">
        <v>14.380783673721201</v>
      </c>
      <c r="J189" s="92">
        <v>44.070469496591997</v>
      </c>
      <c r="K189" s="92">
        <v>8.7825902667222806</v>
      </c>
    </row>
    <row r="190" spans="1:11" x14ac:dyDescent="0.25">
      <c r="A190" s="92" t="s">
        <v>97</v>
      </c>
      <c r="B190" s="92" t="s">
        <v>98</v>
      </c>
      <c r="C190" s="92" t="s">
        <v>16</v>
      </c>
      <c r="D190" s="92">
        <v>26309.426371400001</v>
      </c>
      <c r="E190" s="92">
        <v>3.3409888487399502</v>
      </c>
      <c r="F190" s="92">
        <v>40.4068967790991</v>
      </c>
      <c r="G190" s="92">
        <v>2.3184173561031698</v>
      </c>
      <c r="H190" s="92">
        <v>38801.800841199998</v>
      </c>
      <c r="I190" s="92">
        <v>2.6721962865689202</v>
      </c>
      <c r="J190" s="92">
        <v>59.593103220900801</v>
      </c>
      <c r="K190" s="92">
        <v>1.5719948406055899</v>
      </c>
    </row>
    <row r="191" spans="1:11" x14ac:dyDescent="0.25">
      <c r="A191" s="92" t="s">
        <v>99</v>
      </c>
      <c r="B191" s="92" t="s">
        <v>100</v>
      </c>
      <c r="C191" s="92" t="s">
        <v>15</v>
      </c>
      <c r="D191" s="92">
        <v>1640.3813622</v>
      </c>
      <c r="E191" s="92">
        <v>19.487349916838401</v>
      </c>
      <c r="F191" s="92">
        <v>58.928422793345803</v>
      </c>
      <c r="G191" s="92">
        <v>8.5078705019604097</v>
      </c>
      <c r="H191" s="92">
        <v>1143.3031222</v>
      </c>
      <c r="I191" s="92">
        <v>24.3516555085356</v>
      </c>
      <c r="J191" s="92">
        <v>41.071577206654197</v>
      </c>
      <c r="K191" s="92">
        <v>12.20686966775</v>
      </c>
    </row>
    <row r="192" spans="1:11" x14ac:dyDescent="0.25">
      <c r="A192" s="92" t="s">
        <v>99</v>
      </c>
      <c r="B192" s="92" t="s">
        <v>100</v>
      </c>
      <c r="C192" s="92" t="s">
        <v>16</v>
      </c>
      <c r="D192" s="92">
        <v>25782.7027007</v>
      </c>
      <c r="E192" s="92">
        <v>2.7195274995047498</v>
      </c>
      <c r="F192" s="92">
        <v>39.588763001524399</v>
      </c>
      <c r="G192" s="92">
        <v>2.2631583566264699</v>
      </c>
      <c r="H192" s="92">
        <v>39343.612813899999</v>
      </c>
      <c r="I192" s="92">
        <v>2.93735743129049</v>
      </c>
      <c r="J192" s="92">
        <v>60.411236998475601</v>
      </c>
      <c r="K192" s="92">
        <v>1.4830956005364599</v>
      </c>
    </row>
    <row r="193" spans="1:11" x14ac:dyDescent="0.25">
      <c r="A193" s="92" t="s">
        <v>101</v>
      </c>
      <c r="B193" s="92" t="s">
        <v>102</v>
      </c>
      <c r="C193" s="92" t="s">
        <v>15</v>
      </c>
      <c r="D193" s="92">
        <v>4657.1154312999997</v>
      </c>
      <c r="E193" s="92">
        <v>15.275085518405399</v>
      </c>
      <c r="F193" s="92">
        <v>74.970137793193899</v>
      </c>
      <c r="G193" s="92">
        <v>5.2762545925806199</v>
      </c>
      <c r="H193" s="92">
        <v>1554.8451818000001</v>
      </c>
      <c r="I193" s="92">
        <v>23.7388864820797</v>
      </c>
      <c r="J193" s="92">
        <v>25.029862206806101</v>
      </c>
      <c r="K193" s="92">
        <v>15.803584157574001</v>
      </c>
    </row>
    <row r="194" spans="1:11" x14ac:dyDescent="0.25">
      <c r="A194" s="92" t="s">
        <v>101</v>
      </c>
      <c r="B194" s="92" t="s">
        <v>102</v>
      </c>
      <c r="C194" s="92" t="s">
        <v>16</v>
      </c>
      <c r="D194" s="92">
        <v>94474.476442400002</v>
      </c>
      <c r="E194" s="92">
        <v>2.34051070755305</v>
      </c>
      <c r="F194" s="92">
        <v>45.231224507300603</v>
      </c>
      <c r="G194" s="92">
        <v>1.73769629749093</v>
      </c>
      <c r="H194" s="92">
        <v>114395.5629419</v>
      </c>
      <c r="I194" s="92">
        <v>1.95719851136847</v>
      </c>
      <c r="J194" s="92">
        <v>54.768775492699397</v>
      </c>
      <c r="K194" s="92">
        <v>1.43509017045295</v>
      </c>
    </row>
    <row r="195" spans="1:11" x14ac:dyDescent="0.25">
      <c r="A195" s="92" t="s">
        <v>103</v>
      </c>
      <c r="B195" s="92" t="s">
        <v>104</v>
      </c>
      <c r="C195" s="92" t="s">
        <v>15</v>
      </c>
      <c r="D195" s="92">
        <v>599.32590279999999</v>
      </c>
      <c r="E195" s="92">
        <v>23.554014430878599</v>
      </c>
      <c r="F195" s="92">
        <v>67.706174301220599</v>
      </c>
      <c r="G195" s="92">
        <v>11.772571331761601</v>
      </c>
      <c r="H195" s="92">
        <v>285.86057979999998</v>
      </c>
      <c r="I195" s="92">
        <v>37.601368595366097</v>
      </c>
      <c r="J195" s="92">
        <v>32.293825698779401</v>
      </c>
      <c r="K195" s="92">
        <v>24.681986395682301</v>
      </c>
    </row>
    <row r="196" spans="1:11" x14ac:dyDescent="0.25">
      <c r="A196" s="92" t="s">
        <v>103</v>
      </c>
      <c r="B196" s="92" t="s">
        <v>104</v>
      </c>
      <c r="C196" s="92" t="s">
        <v>16</v>
      </c>
      <c r="D196" s="92">
        <v>6429.5002434999997</v>
      </c>
      <c r="E196" s="92">
        <v>5.4688446094463998</v>
      </c>
      <c r="F196" s="92">
        <v>42.9239621372177</v>
      </c>
      <c r="G196" s="92">
        <v>3.7549476111320002</v>
      </c>
      <c r="H196" s="92">
        <v>8549.3132755000006</v>
      </c>
      <c r="I196" s="92">
        <v>3.14511972512115</v>
      </c>
      <c r="J196" s="92">
        <v>57.0760378627823</v>
      </c>
      <c r="K196" s="92">
        <v>2.82390360513382</v>
      </c>
    </row>
    <row r="197" spans="1:11" x14ac:dyDescent="0.25">
      <c r="A197" s="92" t="s">
        <v>105</v>
      </c>
      <c r="B197" s="92" t="s">
        <v>106</v>
      </c>
      <c r="C197" s="92" t="s">
        <v>15</v>
      </c>
      <c r="D197" s="92">
        <v>15839.8070393</v>
      </c>
      <c r="E197" s="92">
        <v>8.8348483743017301</v>
      </c>
      <c r="F197" s="92">
        <v>68.232295623627195</v>
      </c>
      <c r="G197" s="92">
        <v>3.1931538807446</v>
      </c>
      <c r="H197" s="92">
        <v>7374.7234034000003</v>
      </c>
      <c r="I197" s="92">
        <v>12.0178809238346</v>
      </c>
      <c r="J197" s="92">
        <v>31.767704376372802</v>
      </c>
      <c r="K197" s="92">
        <v>6.8584187570299804</v>
      </c>
    </row>
    <row r="198" spans="1:11" x14ac:dyDescent="0.25">
      <c r="A198" s="92" t="s">
        <v>105</v>
      </c>
      <c r="B198" s="92" t="s">
        <v>106</v>
      </c>
      <c r="C198" s="92" t="s">
        <v>16</v>
      </c>
      <c r="D198" s="92">
        <v>128401.482494</v>
      </c>
      <c r="E198" s="92">
        <v>2.12122534484417</v>
      </c>
      <c r="F198" s="92">
        <v>45.293370374670801</v>
      </c>
      <c r="G198" s="92">
        <v>1.3646000546502799</v>
      </c>
      <c r="H198" s="92">
        <v>155086.9870808</v>
      </c>
      <c r="I198" s="92">
        <v>1.8026013923708799</v>
      </c>
      <c r="J198" s="92">
        <v>54.706629625329199</v>
      </c>
      <c r="K198" s="92">
        <v>1.1297960797781299</v>
      </c>
    </row>
    <row r="199" spans="1:11" x14ac:dyDescent="0.25">
      <c r="A199" s="92" t="s">
        <v>107</v>
      </c>
      <c r="B199" s="92" t="s">
        <v>108</v>
      </c>
      <c r="C199" s="92" t="s">
        <v>15</v>
      </c>
      <c r="D199" s="92">
        <v>30907.259887299999</v>
      </c>
      <c r="E199" s="92">
        <v>7.2660678910909704</v>
      </c>
      <c r="F199" s="92">
        <v>63.236401554539803</v>
      </c>
      <c r="G199" s="92">
        <v>2.85413990024312</v>
      </c>
      <c r="H199" s="92">
        <v>17968.481185100001</v>
      </c>
      <c r="I199" s="92">
        <v>10.1366274426854</v>
      </c>
      <c r="J199" s="92">
        <v>36.763598445460197</v>
      </c>
      <c r="K199" s="92">
        <v>4.9093544825967896</v>
      </c>
    </row>
    <row r="200" spans="1:11" x14ac:dyDescent="0.25">
      <c r="A200" s="92" t="s">
        <v>107</v>
      </c>
      <c r="B200" s="92" t="s">
        <v>108</v>
      </c>
      <c r="C200" s="92" t="s">
        <v>16</v>
      </c>
      <c r="D200" s="92">
        <v>200096.14907419999</v>
      </c>
      <c r="E200" s="92">
        <v>2.0602816121967602</v>
      </c>
      <c r="F200" s="92">
        <v>45.433828195309303</v>
      </c>
      <c r="G200" s="92">
        <v>1.3381597502446101</v>
      </c>
      <c r="H200" s="92">
        <v>240316.10985770001</v>
      </c>
      <c r="I200" s="92">
        <v>1.59036847876264</v>
      </c>
      <c r="J200" s="92">
        <v>54.566171804690697</v>
      </c>
      <c r="K200" s="92">
        <v>1.1142016780672399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531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523</v>
      </c>
      <c r="I210" s="5" t="s">
        <v>524</v>
      </c>
      <c r="J210" s="5" t="s">
        <v>525</v>
      </c>
      <c r="K210" s="5" t="s">
        <v>526</v>
      </c>
    </row>
    <row r="211" spans="1:11" x14ac:dyDescent="0.25">
      <c r="A211" s="93" t="s">
        <v>87</v>
      </c>
      <c r="B211" s="93" t="s">
        <v>114</v>
      </c>
      <c r="C211" s="93" t="s">
        <v>15</v>
      </c>
      <c r="D211" s="93">
        <v>1555.2215466</v>
      </c>
      <c r="E211" s="93">
        <v>27.711828248182101</v>
      </c>
      <c r="F211" s="93">
        <v>42.078850259216999</v>
      </c>
      <c r="G211" s="93">
        <v>12.8547259484787</v>
      </c>
      <c r="H211" s="93">
        <v>2140.7481318</v>
      </c>
      <c r="I211" s="93">
        <v>32.888956275827503</v>
      </c>
      <c r="J211" s="93">
        <v>57.921149740783001</v>
      </c>
      <c r="K211" s="93">
        <v>9.3387664217659996</v>
      </c>
    </row>
    <row r="212" spans="1:11" x14ac:dyDescent="0.25">
      <c r="A212" s="93" t="s">
        <v>87</v>
      </c>
      <c r="B212" s="93" t="s">
        <v>114</v>
      </c>
      <c r="C212" s="93" t="s">
        <v>16</v>
      </c>
      <c r="D212" s="93">
        <v>36807.513750300001</v>
      </c>
      <c r="E212" s="93">
        <v>4.3397284587759097</v>
      </c>
      <c r="F212" s="93">
        <v>37.190941076505403</v>
      </c>
      <c r="G212" s="93">
        <v>3.4310185945446401</v>
      </c>
      <c r="H212" s="93">
        <v>62161.516569699997</v>
      </c>
      <c r="I212" s="93">
        <v>3.1180057437384501</v>
      </c>
      <c r="J212" s="93">
        <v>62.809058923494597</v>
      </c>
      <c r="K212" s="93">
        <v>2.0315988261746201</v>
      </c>
    </row>
    <row r="213" spans="1:11" x14ac:dyDescent="0.25">
      <c r="A213" s="93" t="s">
        <v>91</v>
      </c>
      <c r="B213" s="93" t="s">
        <v>115</v>
      </c>
      <c r="C213" s="93" t="s">
        <v>15</v>
      </c>
      <c r="D213" s="93">
        <v>2302.8137578000001</v>
      </c>
      <c r="E213" s="93">
        <v>18.440236611759499</v>
      </c>
      <c r="F213" s="93">
        <v>68.712926281360893</v>
      </c>
      <c r="G213" s="93">
        <v>7.2365094529137899</v>
      </c>
      <c r="H213" s="93">
        <v>1048.5407579</v>
      </c>
      <c r="I213" s="93">
        <v>25.857808274076401</v>
      </c>
      <c r="J213" s="93">
        <v>31.2870737186391</v>
      </c>
      <c r="K213" s="93">
        <v>15.8928810359215</v>
      </c>
    </row>
    <row r="214" spans="1:11" x14ac:dyDescent="0.25">
      <c r="A214" s="93" t="s">
        <v>91</v>
      </c>
      <c r="B214" s="93" t="s">
        <v>115</v>
      </c>
      <c r="C214" s="93" t="s">
        <v>16</v>
      </c>
      <c r="D214" s="93">
        <v>22838.662545499999</v>
      </c>
      <c r="E214" s="93">
        <v>3.7965547866430498</v>
      </c>
      <c r="F214" s="93">
        <v>42.155140445208403</v>
      </c>
      <c r="G214" s="93">
        <v>3.0574336942227598</v>
      </c>
      <c r="H214" s="93">
        <v>31338.982942800001</v>
      </c>
      <c r="I214" s="93">
        <v>3.7142702598595898</v>
      </c>
      <c r="J214" s="93">
        <v>57.844859554791597</v>
      </c>
      <c r="K214" s="93">
        <v>2.2281417531974399</v>
      </c>
    </row>
    <row r="215" spans="1:11" x14ac:dyDescent="0.25">
      <c r="A215" s="93" t="s">
        <v>93</v>
      </c>
      <c r="B215" s="93" t="s">
        <v>116</v>
      </c>
      <c r="C215" s="93" t="s">
        <v>15</v>
      </c>
      <c r="D215" s="93">
        <v>227.0436492</v>
      </c>
      <c r="E215" s="93">
        <v>43.797231710835902</v>
      </c>
      <c r="F215" s="93">
        <v>53.069862313303801</v>
      </c>
      <c r="G215" s="93">
        <v>22.316900304716999</v>
      </c>
      <c r="H215" s="93">
        <v>200.7766603</v>
      </c>
      <c r="I215" s="93">
        <v>52.630049727288103</v>
      </c>
      <c r="J215" s="93">
        <v>46.930137686696199</v>
      </c>
      <c r="K215" s="93">
        <v>25.236551282627101</v>
      </c>
    </row>
    <row r="216" spans="1:11" x14ac:dyDescent="0.25">
      <c r="A216" s="93" t="s">
        <v>93</v>
      </c>
      <c r="B216" s="93" t="s">
        <v>116</v>
      </c>
      <c r="C216" s="93" t="s">
        <v>16</v>
      </c>
      <c r="D216" s="93">
        <v>22763.198218599999</v>
      </c>
      <c r="E216" s="93">
        <v>4.0050489245738898</v>
      </c>
      <c r="F216" s="93">
        <v>43.579958853736798</v>
      </c>
      <c r="G216" s="93">
        <v>3.0012087778792198</v>
      </c>
      <c r="H216" s="93">
        <v>29469.981475299999</v>
      </c>
      <c r="I216" s="93">
        <v>3.5462440376978099</v>
      </c>
      <c r="J216" s="93">
        <v>56.420041146263301</v>
      </c>
      <c r="K216" s="93">
        <v>2.3181931879911901</v>
      </c>
    </row>
    <row r="217" spans="1:11" x14ac:dyDescent="0.25">
      <c r="A217" s="93" t="s">
        <v>95</v>
      </c>
      <c r="B217" s="93" t="s">
        <v>117</v>
      </c>
      <c r="C217" s="93" t="s">
        <v>15</v>
      </c>
      <c r="D217" s="93">
        <v>272.93593570000002</v>
      </c>
      <c r="E217" s="93">
        <v>50.926096916270502</v>
      </c>
      <c r="F217" s="93">
        <v>85.598020166778596</v>
      </c>
      <c r="G217" s="93">
        <v>11.145125191485601</v>
      </c>
      <c r="H217" s="93">
        <v>45.921831300000001</v>
      </c>
      <c r="I217" s="93">
        <v>100.00000000000099</v>
      </c>
      <c r="J217" s="93">
        <v>14.4019798332214</v>
      </c>
      <c r="K217" s="93">
        <v>66.240937839771505</v>
      </c>
    </row>
    <row r="218" spans="1:11" x14ac:dyDescent="0.25">
      <c r="A218" s="93" t="s">
        <v>95</v>
      </c>
      <c r="B218" s="93" t="s">
        <v>117</v>
      </c>
      <c r="C218" s="93" t="s">
        <v>16</v>
      </c>
      <c r="D218" s="93">
        <v>48758.390205399999</v>
      </c>
      <c r="E218" s="93">
        <v>5.4256239874754604</v>
      </c>
      <c r="F218" s="93">
        <v>41.721927750905898</v>
      </c>
      <c r="G218" s="93">
        <v>3.6965938666627398</v>
      </c>
      <c r="H218" s="93">
        <v>68106.752020300002</v>
      </c>
      <c r="I218" s="93">
        <v>2.9951329932005302</v>
      </c>
      <c r="J218" s="93">
        <v>58.278072249094102</v>
      </c>
      <c r="K218" s="93">
        <v>2.64643314847708</v>
      </c>
    </row>
    <row r="219" spans="1:11" x14ac:dyDescent="0.25">
      <c r="A219" s="93" t="s">
        <v>97</v>
      </c>
      <c r="B219" s="93" t="s">
        <v>118</v>
      </c>
      <c r="C219" s="93" t="s">
        <v>15</v>
      </c>
      <c r="D219" s="93">
        <v>249.07894279999999</v>
      </c>
      <c r="E219" s="93">
        <v>53.108067579252896</v>
      </c>
      <c r="F219" s="93">
        <v>63.538887165492902</v>
      </c>
      <c r="G219" s="93">
        <v>12.8384356041662</v>
      </c>
      <c r="H219" s="93">
        <v>142.93129519999999</v>
      </c>
      <c r="I219" s="93">
        <v>65.555985833174105</v>
      </c>
      <c r="J219" s="93">
        <v>36.461112834507098</v>
      </c>
      <c r="K219" s="93">
        <v>22.372874764879398</v>
      </c>
    </row>
    <row r="220" spans="1:11" x14ac:dyDescent="0.25">
      <c r="A220" s="93" t="s">
        <v>97</v>
      </c>
      <c r="B220" s="93" t="s">
        <v>118</v>
      </c>
      <c r="C220" s="93" t="s">
        <v>16</v>
      </c>
      <c r="D220" s="93">
        <v>14457.2651393</v>
      </c>
      <c r="E220" s="93">
        <v>4.7365299420810203</v>
      </c>
      <c r="F220" s="93">
        <v>40.233961137886602</v>
      </c>
      <c r="G220" s="93">
        <v>3.7745200426332102</v>
      </c>
      <c r="H220" s="93">
        <v>21475.724629600001</v>
      </c>
      <c r="I220" s="93">
        <v>4.0222134625265404</v>
      </c>
      <c r="J220" s="93">
        <v>59.766038862113398</v>
      </c>
      <c r="K220" s="93">
        <v>2.54097302750555</v>
      </c>
    </row>
    <row r="221" spans="1:11" x14ac:dyDescent="0.25">
      <c r="A221" s="93" t="s">
        <v>105</v>
      </c>
      <c r="B221" s="93" t="s">
        <v>119</v>
      </c>
      <c r="C221" s="93" t="s">
        <v>15</v>
      </c>
      <c r="D221" s="93">
        <v>576.85099960000002</v>
      </c>
      <c r="E221" s="93">
        <v>35.520260514540801</v>
      </c>
      <c r="F221" s="93">
        <v>45.915744595951999</v>
      </c>
      <c r="G221" s="93">
        <v>21.876015590181201</v>
      </c>
      <c r="H221" s="93">
        <v>679.4740468</v>
      </c>
      <c r="I221" s="93">
        <v>50.9806384835885</v>
      </c>
      <c r="J221" s="93">
        <v>54.084255404048001</v>
      </c>
      <c r="K221" s="93">
        <v>18.572013927377601</v>
      </c>
    </row>
    <row r="222" spans="1:11" x14ac:dyDescent="0.25">
      <c r="A222" s="93" t="s">
        <v>105</v>
      </c>
      <c r="B222" s="93" t="s">
        <v>119</v>
      </c>
      <c r="C222" s="93" t="s">
        <v>16</v>
      </c>
      <c r="D222" s="93">
        <v>29004.3746933</v>
      </c>
      <c r="E222" s="93">
        <v>3.8441891987721699</v>
      </c>
      <c r="F222" s="93">
        <v>37.057922967292399</v>
      </c>
      <c r="G222" s="93">
        <v>3.45163734328507</v>
      </c>
      <c r="H222" s="93">
        <v>49263.300262199999</v>
      </c>
      <c r="I222" s="93">
        <v>2.90905201922559</v>
      </c>
      <c r="J222" s="93">
        <v>62.942077032707601</v>
      </c>
      <c r="K222" s="93">
        <v>2.0321939918191698</v>
      </c>
    </row>
    <row r="223" spans="1:11" x14ac:dyDescent="0.25">
      <c r="A223" s="93" t="s">
        <v>107</v>
      </c>
      <c r="B223" s="93" t="s">
        <v>120</v>
      </c>
      <c r="C223" s="93" t="s">
        <v>15</v>
      </c>
      <c r="D223" s="93">
        <v>554.63034709999999</v>
      </c>
      <c r="E223" s="93">
        <v>39.317948753823799</v>
      </c>
      <c r="F223" s="93">
        <v>48.8379342654952</v>
      </c>
      <c r="G223" s="93">
        <v>30.122160257220401</v>
      </c>
      <c r="H223" s="93">
        <v>581.02445780000005</v>
      </c>
      <c r="I223" s="93">
        <v>58.787759260706402</v>
      </c>
      <c r="J223" s="93">
        <v>51.1620657345048</v>
      </c>
      <c r="K223" s="93">
        <v>28.753805411432001</v>
      </c>
    </row>
    <row r="224" spans="1:11" x14ac:dyDescent="0.25">
      <c r="A224" s="93" t="s">
        <v>107</v>
      </c>
      <c r="B224" s="93" t="s">
        <v>120</v>
      </c>
      <c r="C224" s="93" t="s">
        <v>16</v>
      </c>
      <c r="D224" s="93">
        <v>34524.859175799997</v>
      </c>
      <c r="E224" s="93">
        <v>4.9350260285098404</v>
      </c>
      <c r="F224" s="93">
        <v>38.498975520382601</v>
      </c>
      <c r="G224" s="93">
        <v>3.7639915606366299</v>
      </c>
      <c r="H224" s="93">
        <v>55152.486023999998</v>
      </c>
      <c r="I224" s="93">
        <v>2.9011437901242698</v>
      </c>
      <c r="J224" s="93">
        <v>61.501024479617399</v>
      </c>
      <c r="K224" s="93">
        <v>2.3562179683673699</v>
      </c>
    </row>
    <row r="225" spans="1:11" x14ac:dyDescent="0.25">
      <c r="A225" s="93" t="s">
        <v>109</v>
      </c>
      <c r="B225" s="93" t="s">
        <v>121</v>
      </c>
      <c r="C225" s="93" t="s">
        <v>15</v>
      </c>
      <c r="D225" s="93">
        <v>84.607187800000005</v>
      </c>
      <c r="E225" s="93">
        <v>71.061343197992102</v>
      </c>
      <c r="F225" s="93">
        <v>100</v>
      </c>
      <c r="G225" s="93">
        <v>0</v>
      </c>
      <c r="H225" s="93"/>
      <c r="I225" s="93"/>
      <c r="J225" s="93"/>
      <c r="K225" s="93"/>
    </row>
    <row r="226" spans="1:11" x14ac:dyDescent="0.25">
      <c r="A226" s="93" t="s">
        <v>109</v>
      </c>
      <c r="B226" s="93" t="s">
        <v>121</v>
      </c>
      <c r="C226" s="93" t="s">
        <v>16</v>
      </c>
      <c r="D226" s="93">
        <v>14354.8244803</v>
      </c>
      <c r="E226" s="93">
        <v>4.9049387433465901</v>
      </c>
      <c r="F226" s="93">
        <v>37.318803815992702</v>
      </c>
      <c r="G226" s="93">
        <v>3.6783740048685498</v>
      </c>
      <c r="H226" s="93">
        <v>24110.568330999999</v>
      </c>
      <c r="I226" s="93">
        <v>2.3341975276603102</v>
      </c>
      <c r="J226" s="93">
        <v>62.681196184007298</v>
      </c>
      <c r="K226" s="93">
        <v>2.1900111390114301</v>
      </c>
    </row>
    <row r="227" spans="1:11" x14ac:dyDescent="0.25">
      <c r="A227" s="93" t="s">
        <v>122</v>
      </c>
      <c r="B227" s="93" t="s">
        <v>123</v>
      </c>
      <c r="C227" s="93" t="s">
        <v>15</v>
      </c>
      <c r="D227" s="93">
        <v>249.5682693</v>
      </c>
      <c r="E227" s="93">
        <v>54.965761155446202</v>
      </c>
      <c r="F227" s="93">
        <v>60.089192844308101</v>
      </c>
      <c r="G227" s="93">
        <v>29.733681251034199</v>
      </c>
      <c r="H227" s="93">
        <v>165.7614389</v>
      </c>
      <c r="I227" s="93">
        <v>70.553413144215</v>
      </c>
      <c r="J227" s="93">
        <v>39.910807155691899</v>
      </c>
      <c r="K227" s="93">
        <v>44.7666442749398</v>
      </c>
    </row>
    <row r="228" spans="1:11" x14ac:dyDescent="0.25">
      <c r="A228" s="93" t="s">
        <v>122</v>
      </c>
      <c r="B228" s="93" t="s">
        <v>123</v>
      </c>
      <c r="C228" s="93" t="s">
        <v>16</v>
      </c>
      <c r="D228" s="93">
        <v>11995.7089022</v>
      </c>
      <c r="E228" s="93">
        <v>5.0367579675113703</v>
      </c>
      <c r="F228" s="93">
        <v>45.105687740642203</v>
      </c>
      <c r="G228" s="93">
        <v>3.8021153794872302</v>
      </c>
      <c r="H228" s="93">
        <v>14598.9613114</v>
      </c>
      <c r="I228" s="93">
        <v>4.7984580558207801</v>
      </c>
      <c r="J228" s="93">
        <v>54.894312259357797</v>
      </c>
      <c r="K228" s="93">
        <v>3.1241311167316699</v>
      </c>
    </row>
    <row r="229" spans="1:11" x14ac:dyDescent="0.25">
      <c r="A229" s="93" t="s">
        <v>124</v>
      </c>
      <c r="B229" s="93" t="s">
        <v>125</v>
      </c>
      <c r="C229" s="93" t="s">
        <v>15</v>
      </c>
      <c r="D229" s="93">
        <v>420.39349609999999</v>
      </c>
      <c r="E229" s="93">
        <v>76.835899547272902</v>
      </c>
      <c r="F229" s="93">
        <v>82.965960340672595</v>
      </c>
      <c r="G229" s="93">
        <v>13.292387832765399</v>
      </c>
      <c r="H229" s="93">
        <v>86.312500400000005</v>
      </c>
      <c r="I229" s="93">
        <v>76.280244708378106</v>
      </c>
      <c r="J229" s="93">
        <v>17.034039659327401</v>
      </c>
      <c r="K229" s="93">
        <v>64.741878252125503</v>
      </c>
    </row>
    <row r="230" spans="1:11" x14ac:dyDescent="0.25">
      <c r="A230" s="93" t="s">
        <v>124</v>
      </c>
      <c r="B230" s="93" t="s">
        <v>125</v>
      </c>
      <c r="C230" s="93" t="s">
        <v>16</v>
      </c>
      <c r="D230" s="93">
        <v>22032.432606099999</v>
      </c>
      <c r="E230" s="93">
        <v>4.3430190010111902</v>
      </c>
      <c r="F230" s="93">
        <v>44.059319027588103</v>
      </c>
      <c r="G230" s="93">
        <v>3.6084078207203398</v>
      </c>
      <c r="H230" s="93">
        <v>27973.861391099999</v>
      </c>
      <c r="I230" s="93">
        <v>3.3430894740981101</v>
      </c>
      <c r="J230" s="93">
        <v>55.940680972411897</v>
      </c>
      <c r="K230" s="93">
        <v>2.8420102971783199</v>
      </c>
    </row>
    <row r="231" spans="1:11" x14ac:dyDescent="0.25">
      <c r="A231" s="93" t="s">
        <v>126</v>
      </c>
      <c r="B231" s="93" t="s">
        <v>127</v>
      </c>
      <c r="C231" s="93" t="s">
        <v>15</v>
      </c>
      <c r="D231" s="93">
        <v>478.35782139999998</v>
      </c>
      <c r="E231" s="93">
        <v>53.049659818813602</v>
      </c>
      <c r="F231" s="93">
        <v>57.4369714094844</v>
      </c>
      <c r="G231" s="93">
        <v>25.104485149453101</v>
      </c>
      <c r="H231" s="93">
        <v>354.48174110000002</v>
      </c>
      <c r="I231" s="93">
        <v>85.682311080924805</v>
      </c>
      <c r="J231" s="93">
        <v>42.5630285905156</v>
      </c>
      <c r="K231" s="93">
        <v>33.877419994033801</v>
      </c>
    </row>
    <row r="232" spans="1:11" x14ac:dyDescent="0.25">
      <c r="A232" s="93" t="s">
        <v>126</v>
      </c>
      <c r="B232" s="93" t="s">
        <v>127</v>
      </c>
      <c r="C232" s="93" t="s">
        <v>16</v>
      </c>
      <c r="D232" s="93">
        <v>31532.979779699999</v>
      </c>
      <c r="E232" s="93">
        <v>4.1035928873290901</v>
      </c>
      <c r="F232" s="93">
        <v>44.103821168205499</v>
      </c>
      <c r="G232" s="93">
        <v>3.1763764104055499</v>
      </c>
      <c r="H232" s="93">
        <v>39964.180657800003</v>
      </c>
      <c r="I232" s="93">
        <v>3.82001784560339</v>
      </c>
      <c r="J232" s="93">
        <v>55.896178831794501</v>
      </c>
      <c r="K232" s="93">
        <v>2.50625964234513</v>
      </c>
    </row>
    <row r="233" spans="1:11" x14ac:dyDescent="0.25">
      <c r="A233" s="93" t="s">
        <v>128</v>
      </c>
      <c r="B233" s="93" t="s">
        <v>129</v>
      </c>
      <c r="C233" s="93" t="s">
        <v>15</v>
      </c>
      <c r="D233" s="93">
        <v>183.679338</v>
      </c>
      <c r="E233" s="93">
        <v>58.527197373138897</v>
      </c>
      <c r="F233" s="93">
        <v>45.821059942655602</v>
      </c>
      <c r="G233" s="93">
        <v>34.066615445899899</v>
      </c>
      <c r="H233" s="93">
        <v>217.18292539999999</v>
      </c>
      <c r="I233" s="93">
        <v>50.798236083198198</v>
      </c>
      <c r="J233" s="93">
        <v>54.178940057344398</v>
      </c>
      <c r="K233" s="93">
        <v>28.811350438709301</v>
      </c>
    </row>
    <row r="234" spans="1:11" x14ac:dyDescent="0.25">
      <c r="A234" s="93" t="s">
        <v>128</v>
      </c>
      <c r="B234" s="93" t="s">
        <v>129</v>
      </c>
      <c r="C234" s="93" t="s">
        <v>16</v>
      </c>
      <c r="D234" s="93">
        <v>15093.1245151</v>
      </c>
      <c r="E234" s="93">
        <v>5.1519556996262796</v>
      </c>
      <c r="F234" s="93">
        <v>39.287477939703102</v>
      </c>
      <c r="G234" s="93">
        <v>4.0892474191987302</v>
      </c>
      <c r="H234" s="93">
        <v>23324.013225999999</v>
      </c>
      <c r="I234" s="93">
        <v>2.7741491234348001</v>
      </c>
      <c r="J234" s="93">
        <v>60.712522060296898</v>
      </c>
      <c r="K234" s="93">
        <v>2.64617927768181</v>
      </c>
    </row>
    <row r="235" spans="1:11" x14ac:dyDescent="0.25">
      <c r="A235" s="93" t="s">
        <v>130</v>
      </c>
      <c r="B235" s="93" t="s">
        <v>131</v>
      </c>
      <c r="C235" s="93" t="s">
        <v>15</v>
      </c>
      <c r="D235" s="93">
        <v>1805.0422804</v>
      </c>
      <c r="E235" s="93">
        <v>26.062102673870701</v>
      </c>
      <c r="F235" s="93">
        <v>60.8881178562267</v>
      </c>
      <c r="G235" s="93">
        <v>11.8114564702111</v>
      </c>
      <c r="H235" s="93">
        <v>1159.4807562000001</v>
      </c>
      <c r="I235" s="93">
        <v>34.459709462774903</v>
      </c>
      <c r="J235" s="93">
        <v>39.1118821437733</v>
      </c>
      <c r="K235" s="93">
        <v>18.387694843430101</v>
      </c>
    </row>
    <row r="236" spans="1:11" x14ac:dyDescent="0.25">
      <c r="A236" s="93" t="s">
        <v>130</v>
      </c>
      <c r="B236" s="93" t="s">
        <v>131</v>
      </c>
      <c r="C236" s="93" t="s">
        <v>16</v>
      </c>
      <c r="D236" s="93">
        <v>37745.216964500003</v>
      </c>
      <c r="E236" s="93">
        <v>4.0668043698792502</v>
      </c>
      <c r="F236" s="93">
        <v>45.393321131294499</v>
      </c>
      <c r="G236" s="93">
        <v>2.7386384938147899</v>
      </c>
      <c r="H236" s="93">
        <v>45406.260001299997</v>
      </c>
      <c r="I236" s="93">
        <v>3.1650999423619099</v>
      </c>
      <c r="J236" s="93">
        <v>54.606678868705501</v>
      </c>
      <c r="K236" s="93">
        <v>2.2765694451252201</v>
      </c>
    </row>
    <row r="237" spans="1:11" x14ac:dyDescent="0.25">
      <c r="A237" s="93" t="s">
        <v>132</v>
      </c>
      <c r="B237" s="93" t="s">
        <v>133</v>
      </c>
      <c r="C237" s="93" t="s">
        <v>15</v>
      </c>
      <c r="D237" s="93">
        <v>3070.6310867000002</v>
      </c>
      <c r="E237" s="93">
        <v>30.5729778366636</v>
      </c>
      <c r="F237" s="93">
        <v>66.7454502014361</v>
      </c>
      <c r="G237" s="93">
        <v>7.5075015076260998</v>
      </c>
      <c r="H237" s="93">
        <v>1529.8788767999999</v>
      </c>
      <c r="I237" s="93">
        <v>37.4512647737848</v>
      </c>
      <c r="J237" s="93">
        <v>33.2545497985639</v>
      </c>
      <c r="K237" s="93">
        <v>15.068361203197099</v>
      </c>
    </row>
    <row r="238" spans="1:11" x14ac:dyDescent="0.25">
      <c r="A238" s="93" t="s">
        <v>132</v>
      </c>
      <c r="B238" s="93" t="s">
        <v>133</v>
      </c>
      <c r="C238" s="93" t="s">
        <v>16</v>
      </c>
      <c r="D238" s="93">
        <v>57109.721428899997</v>
      </c>
      <c r="E238" s="93">
        <v>4.1492633268648502</v>
      </c>
      <c r="F238" s="93">
        <v>39.373933760372701</v>
      </c>
      <c r="G238" s="93">
        <v>3.2420645443390002</v>
      </c>
      <c r="H238" s="93">
        <v>87934.768604700002</v>
      </c>
      <c r="I238" s="93">
        <v>3.2650257814883199</v>
      </c>
      <c r="J238" s="93">
        <v>60.626066239627299</v>
      </c>
      <c r="K238" s="93">
        <v>2.1055767351142798</v>
      </c>
    </row>
    <row r="239" spans="1:11" x14ac:dyDescent="0.25">
      <c r="A239" s="93" t="s">
        <v>134</v>
      </c>
      <c r="B239" s="93" t="s">
        <v>135</v>
      </c>
      <c r="C239" s="93" t="s">
        <v>15</v>
      </c>
      <c r="D239" s="93">
        <v>7327.3238204999998</v>
      </c>
      <c r="E239" s="93">
        <v>19.441517270169999</v>
      </c>
      <c r="F239" s="93">
        <v>60.592334915726099</v>
      </c>
      <c r="G239" s="93">
        <v>10.0024598519571</v>
      </c>
      <c r="H239" s="93">
        <v>4765.4991920000002</v>
      </c>
      <c r="I239" s="93">
        <v>26.5439117558888</v>
      </c>
      <c r="J239" s="93">
        <v>39.407665084273901</v>
      </c>
      <c r="K239" s="93">
        <v>15.3795561354572</v>
      </c>
    </row>
    <row r="240" spans="1:11" x14ac:dyDescent="0.25">
      <c r="A240" s="93" t="s">
        <v>134</v>
      </c>
      <c r="B240" s="93" t="s">
        <v>135</v>
      </c>
      <c r="C240" s="93" t="s">
        <v>16</v>
      </c>
      <c r="D240" s="93">
        <v>96432.298987600007</v>
      </c>
      <c r="E240" s="93">
        <v>4.1147119447126599</v>
      </c>
      <c r="F240" s="93">
        <v>43.732045508467998</v>
      </c>
      <c r="G240" s="93">
        <v>2.9575442526407301</v>
      </c>
      <c r="H240" s="93">
        <v>124074.8779953</v>
      </c>
      <c r="I240" s="93">
        <v>3.1208513444773001</v>
      </c>
      <c r="J240" s="93">
        <v>56.267954491532002</v>
      </c>
      <c r="K240" s="93">
        <v>2.2986344717623801</v>
      </c>
    </row>
    <row r="241" spans="1:11" x14ac:dyDescent="0.25">
      <c r="A241" s="93" t="s">
        <v>136</v>
      </c>
      <c r="B241" s="93" t="s">
        <v>137</v>
      </c>
      <c r="C241" s="93" t="s">
        <v>15</v>
      </c>
      <c r="D241" s="93">
        <v>1663.5986086</v>
      </c>
      <c r="E241" s="93">
        <v>29.665694317379</v>
      </c>
      <c r="F241" s="93">
        <v>57.678015523065703</v>
      </c>
      <c r="G241" s="93">
        <v>14.9645632647524</v>
      </c>
      <c r="H241" s="93">
        <v>1220.6868397000001</v>
      </c>
      <c r="I241" s="93">
        <v>31.5414369924924</v>
      </c>
      <c r="J241" s="93">
        <v>42.321984476934297</v>
      </c>
      <c r="K241" s="93">
        <v>20.394277890033699</v>
      </c>
    </row>
    <row r="242" spans="1:11" x14ac:dyDescent="0.25">
      <c r="A242" s="93" t="s">
        <v>136</v>
      </c>
      <c r="B242" s="93" t="s">
        <v>137</v>
      </c>
      <c r="C242" s="93" t="s">
        <v>16</v>
      </c>
      <c r="D242" s="93">
        <v>42328.649221300002</v>
      </c>
      <c r="E242" s="93">
        <v>4.05629507387376</v>
      </c>
      <c r="F242" s="93">
        <v>46.691650306972498</v>
      </c>
      <c r="G242" s="93">
        <v>2.6866693307337401</v>
      </c>
      <c r="H242" s="93">
        <v>48327.0653294</v>
      </c>
      <c r="I242" s="93">
        <v>3.1322073758270501</v>
      </c>
      <c r="J242" s="93">
        <v>53.308349693027502</v>
      </c>
      <c r="K242" s="93">
        <v>2.3531965555762602</v>
      </c>
    </row>
    <row r="243" spans="1:11" x14ac:dyDescent="0.25">
      <c r="A243" s="93" t="s">
        <v>138</v>
      </c>
      <c r="B243" s="93" t="s">
        <v>139</v>
      </c>
      <c r="C243" s="93" t="s">
        <v>15</v>
      </c>
      <c r="D243" s="93">
        <v>1405.7444677999999</v>
      </c>
      <c r="E243" s="93">
        <v>30.1915701288051</v>
      </c>
      <c r="F243" s="93">
        <v>80.743996664645195</v>
      </c>
      <c r="G243" s="93">
        <v>10.175702101548501</v>
      </c>
      <c r="H243" s="93">
        <v>335.2449876</v>
      </c>
      <c r="I243" s="93">
        <v>63.212812803966003</v>
      </c>
      <c r="J243" s="93">
        <v>19.256003335354801</v>
      </c>
      <c r="K243" s="93">
        <v>42.668607926511598</v>
      </c>
    </row>
    <row r="244" spans="1:11" x14ac:dyDescent="0.25">
      <c r="A244" s="93" t="s">
        <v>138</v>
      </c>
      <c r="B244" s="93" t="s">
        <v>139</v>
      </c>
      <c r="C244" s="93" t="s">
        <v>16</v>
      </c>
      <c r="D244" s="93">
        <v>46439.110179299998</v>
      </c>
      <c r="E244" s="93">
        <v>4.0522012674372103</v>
      </c>
      <c r="F244" s="93">
        <v>43.681492927007099</v>
      </c>
      <c r="G244" s="93">
        <v>3.0112760962819398</v>
      </c>
      <c r="H244" s="93">
        <v>59873.900360200001</v>
      </c>
      <c r="I244" s="93">
        <v>3.4952672591147498</v>
      </c>
      <c r="J244" s="93">
        <v>56.318507072992901</v>
      </c>
      <c r="K244" s="93">
        <v>2.3355916613791599</v>
      </c>
    </row>
    <row r="245" spans="1:11" x14ac:dyDescent="0.25">
      <c r="A245" s="93" t="s">
        <v>140</v>
      </c>
      <c r="B245" s="93" t="s">
        <v>141</v>
      </c>
      <c r="C245" s="93" t="s">
        <v>15</v>
      </c>
      <c r="D245" s="93">
        <v>3589.9859310000002</v>
      </c>
      <c r="E245" s="93">
        <v>14.9728039004048</v>
      </c>
      <c r="F245" s="93">
        <v>71.118570184793995</v>
      </c>
      <c r="G245" s="93">
        <v>6.1648305336312603</v>
      </c>
      <c r="H245" s="93">
        <v>1457.9022952</v>
      </c>
      <c r="I245" s="93">
        <v>26.515966323114998</v>
      </c>
      <c r="J245" s="93">
        <v>28.881429815206001</v>
      </c>
      <c r="K245" s="93">
        <v>15.1804787986148</v>
      </c>
    </row>
    <row r="246" spans="1:11" x14ac:dyDescent="0.25">
      <c r="A246" s="93" t="s">
        <v>140</v>
      </c>
      <c r="B246" s="93" t="s">
        <v>141</v>
      </c>
      <c r="C246" s="93" t="s">
        <v>16</v>
      </c>
      <c r="D246" s="93">
        <v>35165.449309000003</v>
      </c>
      <c r="E246" s="93">
        <v>3.8095303067745498</v>
      </c>
      <c r="F246" s="93">
        <v>46.363597095176402</v>
      </c>
      <c r="G246" s="93">
        <v>2.7571103660563701</v>
      </c>
      <c r="H246" s="93">
        <v>40681.662460200001</v>
      </c>
      <c r="I246" s="93">
        <v>3.8419966078316801</v>
      </c>
      <c r="J246" s="93">
        <v>53.636402904823598</v>
      </c>
      <c r="K246" s="93">
        <v>2.38326112930433</v>
      </c>
    </row>
    <row r="247" spans="1:11" x14ac:dyDescent="0.25">
      <c r="A247" s="93" t="s">
        <v>142</v>
      </c>
      <c r="B247" s="93" t="s">
        <v>143</v>
      </c>
      <c r="C247" s="93" t="s">
        <v>15</v>
      </c>
      <c r="D247" s="93">
        <v>757.99377870000001</v>
      </c>
      <c r="E247" s="93">
        <v>47.0818382017045</v>
      </c>
      <c r="F247" s="93">
        <v>64.794099599471096</v>
      </c>
      <c r="G247" s="93">
        <v>10.752149676530999</v>
      </c>
      <c r="H247" s="93">
        <v>411.8562283</v>
      </c>
      <c r="I247" s="93">
        <v>41.415611123417897</v>
      </c>
      <c r="J247" s="93">
        <v>35.205900400528897</v>
      </c>
      <c r="K247" s="93">
        <v>19.788610690925601</v>
      </c>
    </row>
    <row r="248" spans="1:11" x14ac:dyDescent="0.25">
      <c r="A248" s="93" t="s">
        <v>142</v>
      </c>
      <c r="B248" s="93" t="s">
        <v>143</v>
      </c>
      <c r="C248" s="93" t="s">
        <v>16</v>
      </c>
      <c r="D248" s="93">
        <v>14839.7557421</v>
      </c>
      <c r="E248" s="93">
        <v>4.6231901017760402</v>
      </c>
      <c r="F248" s="93">
        <v>42.189379827004799</v>
      </c>
      <c r="G248" s="93">
        <v>3.2105818074100898</v>
      </c>
      <c r="H248" s="93">
        <v>20334.394252400001</v>
      </c>
      <c r="I248" s="93">
        <v>3.0884487690784601</v>
      </c>
      <c r="J248" s="93">
        <v>57.810620172995201</v>
      </c>
      <c r="K248" s="93">
        <v>2.3430375756766102</v>
      </c>
    </row>
    <row r="249" spans="1:11" x14ac:dyDescent="0.25">
      <c r="A249" s="93" t="s">
        <v>144</v>
      </c>
      <c r="B249" s="93" t="s">
        <v>145</v>
      </c>
      <c r="C249" s="93" t="s">
        <v>15</v>
      </c>
      <c r="D249" s="93">
        <v>1844.7242590999999</v>
      </c>
      <c r="E249" s="93">
        <v>21.925292981886098</v>
      </c>
      <c r="F249" s="93">
        <v>56.513456696718499</v>
      </c>
      <c r="G249" s="93">
        <v>13.3248419118139</v>
      </c>
      <c r="H249" s="93">
        <v>1419.4969847</v>
      </c>
      <c r="I249" s="93">
        <v>31.406036355185702</v>
      </c>
      <c r="J249" s="93">
        <v>43.486543303281501</v>
      </c>
      <c r="K249" s="93">
        <v>17.316457441148</v>
      </c>
    </row>
    <row r="250" spans="1:11" x14ac:dyDescent="0.25">
      <c r="A250" s="93" t="s">
        <v>144</v>
      </c>
      <c r="B250" s="93" t="s">
        <v>145</v>
      </c>
      <c r="C250" s="93" t="s">
        <v>16</v>
      </c>
      <c r="D250" s="93">
        <v>29102.162749399999</v>
      </c>
      <c r="E250" s="93">
        <v>3.6507078682957301</v>
      </c>
      <c r="F250" s="93">
        <v>47.059064817026602</v>
      </c>
      <c r="G250" s="93">
        <v>2.38803132553035</v>
      </c>
      <c r="H250" s="93">
        <v>32739.6160079</v>
      </c>
      <c r="I250" s="93">
        <v>3.6737907447333198</v>
      </c>
      <c r="J250" s="93">
        <v>52.940935182973398</v>
      </c>
      <c r="K250" s="93">
        <v>2.1227150700081601</v>
      </c>
    </row>
    <row r="251" spans="1:11" x14ac:dyDescent="0.25">
      <c r="A251" s="93" t="s">
        <v>146</v>
      </c>
      <c r="B251" s="93" t="s">
        <v>147</v>
      </c>
      <c r="C251" s="93" t="s">
        <v>15</v>
      </c>
      <c r="D251" s="93">
        <v>737.01902380000001</v>
      </c>
      <c r="E251" s="93">
        <v>26.036007689742799</v>
      </c>
      <c r="F251" s="93">
        <v>65.957267049465003</v>
      </c>
      <c r="G251" s="93">
        <v>6.8409577647174604</v>
      </c>
      <c r="H251" s="93">
        <v>380.3999609</v>
      </c>
      <c r="I251" s="93">
        <v>29.0580801521272</v>
      </c>
      <c r="J251" s="93">
        <v>34.042732950534898</v>
      </c>
      <c r="K251" s="93">
        <v>13.254249557966</v>
      </c>
    </row>
    <row r="252" spans="1:11" x14ac:dyDescent="0.25">
      <c r="A252" s="93" t="s">
        <v>146</v>
      </c>
      <c r="B252" s="93" t="s">
        <v>147</v>
      </c>
      <c r="C252" s="93" t="s">
        <v>16</v>
      </c>
      <c r="D252" s="93">
        <v>8214.3724693000004</v>
      </c>
      <c r="E252" s="93">
        <v>3.5976873848020299</v>
      </c>
      <c r="F252" s="93">
        <v>39.888023664842301</v>
      </c>
      <c r="G252" s="93">
        <v>3.4650200124647301</v>
      </c>
      <c r="H252" s="93">
        <v>12379.2085472</v>
      </c>
      <c r="I252" s="93">
        <v>3.7879494959648401</v>
      </c>
      <c r="J252" s="93">
        <v>60.111976335157699</v>
      </c>
      <c r="K252" s="93">
        <v>2.2992556339477601</v>
      </c>
    </row>
    <row r="253" spans="1:11" x14ac:dyDescent="0.25">
      <c r="A253" s="93" t="s">
        <v>148</v>
      </c>
      <c r="B253" s="93" t="s">
        <v>149</v>
      </c>
      <c r="C253" s="93" t="s">
        <v>15</v>
      </c>
      <c r="D253" s="93">
        <v>739.01595750000001</v>
      </c>
      <c r="E253" s="93">
        <v>28.0960365036015</v>
      </c>
      <c r="F253" s="93">
        <v>73.158058714529005</v>
      </c>
      <c r="G253" s="93">
        <v>13.1045381145031</v>
      </c>
      <c r="H253" s="93">
        <v>271.14747560000001</v>
      </c>
      <c r="I253" s="93">
        <v>53.417637802174497</v>
      </c>
      <c r="J253" s="93">
        <v>26.841941285471002</v>
      </c>
      <c r="K253" s="93">
        <v>35.7165884021408</v>
      </c>
    </row>
    <row r="254" spans="1:11" x14ac:dyDescent="0.25">
      <c r="A254" s="93" t="s">
        <v>148</v>
      </c>
      <c r="B254" s="93" t="s">
        <v>149</v>
      </c>
      <c r="C254" s="93" t="s">
        <v>16</v>
      </c>
      <c r="D254" s="93">
        <v>17600.6492034</v>
      </c>
      <c r="E254" s="93">
        <v>3.95641562150354</v>
      </c>
      <c r="F254" s="93">
        <v>44.912405529563998</v>
      </c>
      <c r="G254" s="93">
        <v>3.0461774073217698</v>
      </c>
      <c r="H254" s="93">
        <v>21588.187368300001</v>
      </c>
      <c r="I254" s="93">
        <v>3.1040355789126401</v>
      </c>
      <c r="J254" s="93">
        <v>55.087594470436002</v>
      </c>
      <c r="K254" s="93">
        <v>2.4835202253395599</v>
      </c>
    </row>
    <row r="255" spans="1:11" x14ac:dyDescent="0.25">
      <c r="A255" s="93" t="s">
        <v>150</v>
      </c>
      <c r="B255" s="93" t="s">
        <v>151</v>
      </c>
      <c r="C255" s="93" t="s">
        <v>15</v>
      </c>
      <c r="D255" s="93">
        <v>985.30521009999995</v>
      </c>
      <c r="E255" s="93">
        <v>24.278233073584701</v>
      </c>
      <c r="F255" s="93">
        <v>70.607887829139202</v>
      </c>
      <c r="G255" s="93">
        <v>9.6195092851717199</v>
      </c>
      <c r="H255" s="93">
        <v>410.15532610000002</v>
      </c>
      <c r="I255" s="93">
        <v>28.636951595253599</v>
      </c>
      <c r="J255" s="93">
        <v>29.392112170860798</v>
      </c>
      <c r="K255" s="93">
        <v>23.108690815767101</v>
      </c>
    </row>
    <row r="256" spans="1:11" x14ac:dyDescent="0.25">
      <c r="A256" s="93" t="s">
        <v>150</v>
      </c>
      <c r="B256" s="93" t="s">
        <v>151</v>
      </c>
      <c r="C256" s="93" t="s">
        <v>16</v>
      </c>
      <c r="D256" s="93">
        <v>15231.162921700001</v>
      </c>
      <c r="E256" s="93">
        <v>3.9976634953771102</v>
      </c>
      <c r="F256" s="93">
        <v>43.064155746812197</v>
      </c>
      <c r="G256" s="93">
        <v>2.81763290419853</v>
      </c>
      <c r="H256" s="93">
        <v>20137.376545899999</v>
      </c>
      <c r="I256" s="93">
        <v>3.79215744193966</v>
      </c>
      <c r="J256" s="93">
        <v>56.935844253187803</v>
      </c>
      <c r="K256" s="93">
        <v>2.13115277054936</v>
      </c>
    </row>
    <row r="257" spans="1:11" x14ac:dyDescent="0.25">
      <c r="A257" s="93" t="s">
        <v>152</v>
      </c>
      <c r="B257" s="93" t="s">
        <v>153</v>
      </c>
      <c r="C257" s="93" t="s">
        <v>15</v>
      </c>
      <c r="D257" s="93">
        <v>903.3623384</v>
      </c>
      <c r="E257" s="93">
        <v>28.301578116134301</v>
      </c>
      <c r="F257" s="93">
        <v>54.214789813666798</v>
      </c>
      <c r="G257" s="93">
        <v>13.7232204154895</v>
      </c>
      <c r="H257" s="93">
        <v>762.90316129999997</v>
      </c>
      <c r="I257" s="93">
        <v>33.494405570622398</v>
      </c>
      <c r="J257" s="93">
        <v>45.785210186333202</v>
      </c>
      <c r="K257" s="93">
        <v>16.249821882754301</v>
      </c>
    </row>
    <row r="258" spans="1:11" x14ac:dyDescent="0.25">
      <c r="A258" s="93" t="s">
        <v>152</v>
      </c>
      <c r="B258" s="93" t="s">
        <v>153</v>
      </c>
      <c r="C258" s="93" t="s">
        <v>16</v>
      </c>
      <c r="D258" s="93">
        <v>17568.330231399999</v>
      </c>
      <c r="E258" s="93">
        <v>3.6192718260184198</v>
      </c>
      <c r="F258" s="93">
        <v>39.450373819172398</v>
      </c>
      <c r="G258" s="93">
        <v>2.8981460683286602</v>
      </c>
      <c r="H258" s="93">
        <v>26964.404266699999</v>
      </c>
      <c r="I258" s="93">
        <v>3.9172146338590501</v>
      </c>
      <c r="J258" s="93">
        <v>60.549626180827602</v>
      </c>
      <c r="K258" s="93">
        <v>1.8882518851013601</v>
      </c>
    </row>
    <row r="259" spans="1:11" x14ac:dyDescent="0.25">
      <c r="A259" s="93" t="s">
        <v>154</v>
      </c>
      <c r="B259" s="93" t="s">
        <v>155</v>
      </c>
      <c r="C259" s="93" t="s">
        <v>15</v>
      </c>
      <c r="D259" s="93">
        <v>2673.0174585</v>
      </c>
      <c r="E259" s="93">
        <v>18.215031658815299</v>
      </c>
      <c r="F259" s="93">
        <v>71.748575171651495</v>
      </c>
      <c r="G259" s="93">
        <v>6.9588119858796702</v>
      </c>
      <c r="H259" s="93">
        <v>1052.5163964999999</v>
      </c>
      <c r="I259" s="93">
        <v>25.4891789228991</v>
      </c>
      <c r="J259" s="93">
        <v>28.251424828348501</v>
      </c>
      <c r="K259" s="93">
        <v>17.6729084606478</v>
      </c>
    </row>
    <row r="260" spans="1:11" x14ac:dyDescent="0.25">
      <c r="A260" s="93" t="s">
        <v>154</v>
      </c>
      <c r="B260" s="93" t="s">
        <v>155</v>
      </c>
      <c r="C260" s="93" t="s">
        <v>16</v>
      </c>
      <c r="D260" s="93">
        <v>32551.488375100002</v>
      </c>
      <c r="E260" s="93">
        <v>3.5641479571950998</v>
      </c>
      <c r="F260" s="93">
        <v>45.153039764273998</v>
      </c>
      <c r="G260" s="93">
        <v>2.5156005694999299</v>
      </c>
      <c r="H260" s="93">
        <v>39539.977769899997</v>
      </c>
      <c r="I260" s="93">
        <v>3.3665768876990501</v>
      </c>
      <c r="J260" s="93">
        <v>54.846960235726002</v>
      </c>
      <c r="K260" s="93">
        <v>2.0709809998125102</v>
      </c>
    </row>
    <row r="261" spans="1:11" x14ac:dyDescent="0.25">
      <c r="A261" s="93" t="s">
        <v>156</v>
      </c>
      <c r="B261" s="93" t="s">
        <v>157</v>
      </c>
      <c r="C261" s="93" t="s">
        <v>15</v>
      </c>
      <c r="D261" s="93">
        <v>1973.3655495</v>
      </c>
      <c r="E261" s="93">
        <v>29.822419853960099</v>
      </c>
      <c r="F261" s="93">
        <v>76.9349888845328</v>
      </c>
      <c r="G261" s="93">
        <v>9.3943775889614791</v>
      </c>
      <c r="H261" s="93">
        <v>591.61246389999997</v>
      </c>
      <c r="I261" s="93">
        <v>51.200694788621298</v>
      </c>
      <c r="J261" s="93">
        <v>23.0650111154672</v>
      </c>
      <c r="K261" s="93">
        <v>31.335616174890099</v>
      </c>
    </row>
    <row r="262" spans="1:11" x14ac:dyDescent="0.25">
      <c r="A262" s="93" t="s">
        <v>156</v>
      </c>
      <c r="B262" s="93" t="s">
        <v>157</v>
      </c>
      <c r="C262" s="93" t="s">
        <v>16</v>
      </c>
      <c r="D262" s="93">
        <v>40170.623190300001</v>
      </c>
      <c r="E262" s="93">
        <v>4.4389096156194698</v>
      </c>
      <c r="F262" s="93">
        <v>47.760183441255698</v>
      </c>
      <c r="G262" s="93">
        <v>3.1740430071737502</v>
      </c>
      <c r="H262" s="93">
        <v>43938.3987939</v>
      </c>
      <c r="I262" s="93">
        <v>3.4342985919373201</v>
      </c>
      <c r="J262" s="93">
        <v>52.239816558744302</v>
      </c>
      <c r="K262" s="93">
        <v>2.9018646361934501</v>
      </c>
    </row>
    <row r="263" spans="1:11" x14ac:dyDescent="0.25">
      <c r="A263" s="93" t="s">
        <v>158</v>
      </c>
      <c r="B263" s="93" t="s">
        <v>159</v>
      </c>
      <c r="C263" s="93" t="s">
        <v>15</v>
      </c>
      <c r="D263" s="93">
        <v>723.45482770000001</v>
      </c>
      <c r="E263" s="93">
        <v>36.498356657114797</v>
      </c>
      <c r="F263" s="93">
        <v>84.548539297176106</v>
      </c>
      <c r="G263" s="93">
        <v>9.0115485612358892</v>
      </c>
      <c r="H263" s="93">
        <v>132.21321069999999</v>
      </c>
      <c r="I263" s="93">
        <v>52.518038225207</v>
      </c>
      <c r="J263" s="93">
        <v>15.451460702823899</v>
      </c>
      <c r="K263" s="93">
        <v>49.310112636717697</v>
      </c>
    </row>
    <row r="264" spans="1:11" x14ac:dyDescent="0.25">
      <c r="A264" s="93" t="s">
        <v>158</v>
      </c>
      <c r="B264" s="93" t="s">
        <v>159</v>
      </c>
      <c r="C264" s="93" t="s">
        <v>16</v>
      </c>
      <c r="D264" s="93">
        <v>21178.2680177</v>
      </c>
      <c r="E264" s="93">
        <v>4.29150545061015</v>
      </c>
      <c r="F264" s="93">
        <v>42.898488113078002</v>
      </c>
      <c r="G264" s="93">
        <v>3.3921950496642999</v>
      </c>
      <c r="H264" s="93">
        <v>28190.063942799999</v>
      </c>
      <c r="I264" s="93">
        <v>4.2629813567938903</v>
      </c>
      <c r="J264" s="93">
        <v>57.101511886921998</v>
      </c>
      <c r="K264" s="93">
        <v>2.54844458940841</v>
      </c>
    </row>
    <row r="265" spans="1:11" x14ac:dyDescent="0.25">
      <c r="A265" s="93" t="s">
        <v>160</v>
      </c>
      <c r="B265" s="93" t="s">
        <v>161</v>
      </c>
      <c r="C265" s="93" t="s">
        <v>15</v>
      </c>
      <c r="D265" s="93">
        <v>2992.4361084000002</v>
      </c>
      <c r="E265" s="93">
        <v>23.019245576649201</v>
      </c>
      <c r="F265" s="93">
        <v>83.519251763792198</v>
      </c>
      <c r="G265" s="93">
        <v>9.5346413282320608</v>
      </c>
      <c r="H265" s="93">
        <v>590.49362959999996</v>
      </c>
      <c r="I265" s="93">
        <v>63.069435321976599</v>
      </c>
      <c r="J265" s="93">
        <v>16.480748236207798</v>
      </c>
      <c r="K265" s="93">
        <v>48.318565283374802</v>
      </c>
    </row>
    <row r="266" spans="1:11" x14ac:dyDescent="0.25">
      <c r="A266" s="93" t="s">
        <v>160</v>
      </c>
      <c r="B266" s="93" t="s">
        <v>161</v>
      </c>
      <c r="C266" s="93" t="s">
        <v>16</v>
      </c>
      <c r="D266" s="93">
        <v>45810.949257400003</v>
      </c>
      <c r="E266" s="93">
        <v>4.0389024778170803</v>
      </c>
      <c r="F266" s="93">
        <v>42.086283586857498</v>
      </c>
      <c r="G266" s="93">
        <v>3.0782063082298898</v>
      </c>
      <c r="H266" s="93">
        <v>63039.121010399998</v>
      </c>
      <c r="I266" s="93">
        <v>3.4045117864394201</v>
      </c>
      <c r="J266" s="93">
        <v>57.913716413142502</v>
      </c>
      <c r="K266" s="93">
        <v>2.2369530337655501</v>
      </c>
    </row>
    <row r="267" spans="1:11" x14ac:dyDescent="0.25">
      <c r="A267" s="93" t="s">
        <v>162</v>
      </c>
      <c r="B267" s="93" t="s">
        <v>163</v>
      </c>
      <c r="C267" s="93" t="s">
        <v>15</v>
      </c>
      <c r="D267" s="93">
        <v>1295.8321848000001</v>
      </c>
      <c r="E267" s="93">
        <v>18.7655674545396</v>
      </c>
      <c r="F267" s="93">
        <v>62.413852144992298</v>
      </c>
      <c r="G267" s="93">
        <v>9.8271634113939506</v>
      </c>
      <c r="H267" s="93">
        <v>780.36106440000003</v>
      </c>
      <c r="I267" s="93">
        <v>25.358391263872999</v>
      </c>
      <c r="J267" s="93">
        <v>37.586147855007702</v>
      </c>
      <c r="K267" s="93">
        <v>16.318541781123301</v>
      </c>
    </row>
    <row r="268" spans="1:11" x14ac:dyDescent="0.25">
      <c r="A268" s="93" t="s">
        <v>162</v>
      </c>
      <c r="B268" s="93" t="s">
        <v>163</v>
      </c>
      <c r="C268" s="93" t="s">
        <v>16</v>
      </c>
      <c r="D268" s="93">
        <v>25698.851753200001</v>
      </c>
      <c r="E268" s="93">
        <v>3.4057071451960499</v>
      </c>
      <c r="F268" s="93">
        <v>43.0129293087425</v>
      </c>
      <c r="G268" s="93">
        <v>2.6134661926376701</v>
      </c>
      <c r="H268" s="93">
        <v>34047.955000499998</v>
      </c>
      <c r="I268" s="93">
        <v>3.1250568462881598</v>
      </c>
      <c r="J268" s="93">
        <v>56.987070691257401</v>
      </c>
      <c r="K268" s="93">
        <v>1.9726024733529299</v>
      </c>
    </row>
    <row r="269" spans="1:11" x14ac:dyDescent="0.25">
      <c r="A269" s="93" t="s">
        <v>164</v>
      </c>
      <c r="B269" s="93" t="s">
        <v>165</v>
      </c>
      <c r="C269" s="93" t="s">
        <v>15</v>
      </c>
      <c r="D269" s="93">
        <v>822.30688650000002</v>
      </c>
      <c r="E269" s="93">
        <v>30.762890213177101</v>
      </c>
      <c r="F269" s="93">
        <v>60.529028919251701</v>
      </c>
      <c r="G269" s="93">
        <v>12.3487499270499</v>
      </c>
      <c r="H269" s="93">
        <v>536.22620280000001</v>
      </c>
      <c r="I269" s="93">
        <v>38.878828222088202</v>
      </c>
      <c r="J269" s="93">
        <v>39.470971080748299</v>
      </c>
      <c r="K269" s="93">
        <v>18.936900232879601</v>
      </c>
    </row>
    <row r="270" spans="1:11" x14ac:dyDescent="0.25">
      <c r="A270" s="93" t="s">
        <v>164</v>
      </c>
      <c r="B270" s="93" t="s">
        <v>165</v>
      </c>
      <c r="C270" s="93" t="s">
        <v>16</v>
      </c>
      <c r="D270" s="93">
        <v>27520.0674803</v>
      </c>
      <c r="E270" s="93">
        <v>4.3177301642417101</v>
      </c>
      <c r="F270" s="93">
        <v>42.1360098324202</v>
      </c>
      <c r="G270" s="93">
        <v>3.1267959990339</v>
      </c>
      <c r="H270" s="93">
        <v>37792.399432799997</v>
      </c>
      <c r="I270" s="93">
        <v>3.1732530733255002</v>
      </c>
      <c r="J270" s="93">
        <v>57.8639901675798</v>
      </c>
      <c r="K270" s="93">
        <v>2.2769032446207298</v>
      </c>
    </row>
    <row r="271" spans="1:11" x14ac:dyDescent="0.25">
      <c r="A271" s="93" t="s">
        <v>166</v>
      </c>
      <c r="B271" s="93" t="s">
        <v>167</v>
      </c>
      <c r="C271" s="93" t="s">
        <v>15</v>
      </c>
      <c r="D271" s="93">
        <v>1567.3113768000001</v>
      </c>
      <c r="E271" s="93">
        <v>20.494009100605702</v>
      </c>
      <c r="F271" s="93">
        <v>57.614744582942897</v>
      </c>
      <c r="G271" s="93">
        <v>12.174406411299399</v>
      </c>
      <c r="H271" s="93">
        <v>1153.0189625</v>
      </c>
      <c r="I271" s="93">
        <v>30.442490006460599</v>
      </c>
      <c r="J271" s="93">
        <v>42.385255417057103</v>
      </c>
      <c r="K271" s="93">
        <v>16.548804741983101</v>
      </c>
    </row>
    <row r="272" spans="1:11" x14ac:dyDescent="0.25">
      <c r="A272" s="93" t="s">
        <v>166</v>
      </c>
      <c r="B272" s="93" t="s">
        <v>167</v>
      </c>
      <c r="C272" s="93" t="s">
        <v>16</v>
      </c>
      <c r="D272" s="93">
        <v>32368.636811199998</v>
      </c>
      <c r="E272" s="93">
        <v>3.6996196711051201</v>
      </c>
      <c r="F272" s="93">
        <v>45.174993080887198</v>
      </c>
      <c r="G272" s="93">
        <v>2.8726826916933499</v>
      </c>
      <c r="H272" s="93">
        <v>39283.032848700001</v>
      </c>
      <c r="I272" s="93">
        <v>3.4480378373951601</v>
      </c>
      <c r="J272" s="93">
        <v>54.825006919112802</v>
      </c>
      <c r="K272" s="93">
        <v>2.36704795883192</v>
      </c>
    </row>
    <row r="273" spans="1:11" x14ac:dyDescent="0.25">
      <c r="A273" s="93" t="s">
        <v>168</v>
      </c>
      <c r="B273" s="93" t="s">
        <v>169</v>
      </c>
      <c r="C273" s="93" t="s">
        <v>15</v>
      </c>
      <c r="D273" s="93">
        <v>1587.9913899000001</v>
      </c>
      <c r="E273" s="93">
        <v>25.337105993387201</v>
      </c>
      <c r="F273" s="93">
        <v>66.911133147249402</v>
      </c>
      <c r="G273" s="93">
        <v>8.6652688178564592</v>
      </c>
      <c r="H273" s="93">
        <v>785.29286820000004</v>
      </c>
      <c r="I273" s="93">
        <v>33.053356427953602</v>
      </c>
      <c r="J273" s="93">
        <v>33.088866852750598</v>
      </c>
      <c r="K273" s="93">
        <v>17.522599314400601</v>
      </c>
    </row>
    <row r="274" spans="1:11" x14ac:dyDescent="0.25">
      <c r="A274" s="93" t="s">
        <v>168</v>
      </c>
      <c r="B274" s="93" t="s">
        <v>169</v>
      </c>
      <c r="C274" s="93" t="s">
        <v>16</v>
      </c>
      <c r="D274" s="93">
        <v>35396.853873300002</v>
      </c>
      <c r="E274" s="93">
        <v>3.4948209597955899</v>
      </c>
      <c r="F274" s="93">
        <v>46.303859629996701</v>
      </c>
      <c r="G274" s="93">
        <v>2.67731847325576</v>
      </c>
      <c r="H274" s="93">
        <v>41047.861872100002</v>
      </c>
      <c r="I274" s="93">
        <v>2.8863012938821901</v>
      </c>
      <c r="J274" s="93">
        <v>53.696140370003299</v>
      </c>
      <c r="K274" s="93">
        <v>2.3087353749485899</v>
      </c>
    </row>
    <row r="275" spans="1:11" x14ac:dyDescent="0.25">
      <c r="A275" s="93" t="s">
        <v>170</v>
      </c>
      <c r="B275" s="93" t="s">
        <v>171</v>
      </c>
      <c r="C275" s="93" t="s">
        <v>15</v>
      </c>
      <c r="D275" s="93">
        <v>1938.8771958</v>
      </c>
      <c r="E275" s="93">
        <v>21.874955341767301</v>
      </c>
      <c r="F275" s="93">
        <v>62.640770338096303</v>
      </c>
      <c r="G275" s="93">
        <v>9.9110409909165096</v>
      </c>
      <c r="H275" s="93">
        <v>1156.3548476999999</v>
      </c>
      <c r="I275" s="93">
        <v>28.4814627950018</v>
      </c>
      <c r="J275" s="93">
        <v>37.359229661903697</v>
      </c>
      <c r="K275" s="93">
        <v>16.617988329575802</v>
      </c>
    </row>
    <row r="276" spans="1:11" x14ac:dyDescent="0.25">
      <c r="A276" s="93" t="s">
        <v>170</v>
      </c>
      <c r="B276" s="93" t="s">
        <v>171</v>
      </c>
      <c r="C276" s="93" t="s">
        <v>16</v>
      </c>
      <c r="D276" s="93">
        <v>55229.165816399996</v>
      </c>
      <c r="E276" s="93">
        <v>4.19498386676739</v>
      </c>
      <c r="F276" s="93">
        <v>49.163488664695599</v>
      </c>
      <c r="G276" s="93">
        <v>2.82540558935949</v>
      </c>
      <c r="H276" s="93">
        <v>57108.602142000003</v>
      </c>
      <c r="I276" s="93">
        <v>3.8418069667146502</v>
      </c>
      <c r="J276" s="93">
        <v>50.836511335304401</v>
      </c>
      <c r="K276" s="93">
        <v>2.7324218758728298</v>
      </c>
    </row>
    <row r="277" spans="1:11" x14ac:dyDescent="0.25">
      <c r="A277" s="93" t="s">
        <v>172</v>
      </c>
      <c r="B277" s="93" t="s">
        <v>173</v>
      </c>
      <c r="C277" s="93" t="s">
        <v>15</v>
      </c>
      <c r="D277" s="93">
        <v>1039.9866317000001</v>
      </c>
      <c r="E277" s="93">
        <v>16.733792846934499</v>
      </c>
      <c r="F277" s="93">
        <v>66.816893140615406</v>
      </c>
      <c r="G277" s="93">
        <v>6.8067938715790204</v>
      </c>
      <c r="H277" s="93">
        <v>516.48596499999996</v>
      </c>
      <c r="I277" s="93">
        <v>25.285703678487799</v>
      </c>
      <c r="J277" s="93">
        <v>33.183106859384701</v>
      </c>
      <c r="K277" s="93">
        <v>13.7060348410042</v>
      </c>
    </row>
    <row r="278" spans="1:11" x14ac:dyDescent="0.25">
      <c r="A278" s="93" t="s">
        <v>172</v>
      </c>
      <c r="B278" s="93" t="s">
        <v>173</v>
      </c>
      <c r="C278" s="93" t="s">
        <v>16</v>
      </c>
      <c r="D278" s="93">
        <v>15208.026270599999</v>
      </c>
      <c r="E278" s="93">
        <v>3.6194619320975598</v>
      </c>
      <c r="F278" s="93">
        <v>53.518243298138103</v>
      </c>
      <c r="G278" s="93">
        <v>2.50786948468614</v>
      </c>
      <c r="H278" s="93">
        <v>13208.501129</v>
      </c>
      <c r="I278" s="93">
        <v>3.56375219063084</v>
      </c>
      <c r="J278" s="93">
        <v>46.481756701861897</v>
      </c>
      <c r="K278" s="93">
        <v>2.8875149900699202</v>
      </c>
    </row>
    <row r="279" spans="1:11" x14ac:dyDescent="0.25">
      <c r="A279" s="93" t="s">
        <v>174</v>
      </c>
      <c r="B279" s="93" t="s">
        <v>175</v>
      </c>
      <c r="C279" s="93" t="s">
        <v>15</v>
      </c>
      <c r="D279" s="93">
        <v>2859.3167441999999</v>
      </c>
      <c r="E279" s="93">
        <v>18.246198857127101</v>
      </c>
      <c r="F279" s="93">
        <v>63.608435970893701</v>
      </c>
      <c r="G279" s="93">
        <v>7.0729233188354801</v>
      </c>
      <c r="H279" s="93">
        <v>1635.8680541000001</v>
      </c>
      <c r="I279" s="93">
        <v>24.518191070599599</v>
      </c>
      <c r="J279" s="93">
        <v>36.391564029106398</v>
      </c>
      <c r="K279" s="93">
        <v>12.362689047751701</v>
      </c>
    </row>
    <row r="280" spans="1:11" x14ac:dyDescent="0.25">
      <c r="A280" s="93" t="s">
        <v>174</v>
      </c>
      <c r="B280" s="93" t="s">
        <v>175</v>
      </c>
      <c r="C280" s="93" t="s">
        <v>16</v>
      </c>
      <c r="D280" s="93">
        <v>32487.707363199999</v>
      </c>
      <c r="E280" s="93">
        <v>4.6180831296448801</v>
      </c>
      <c r="F280" s="93">
        <v>46.068905979432103</v>
      </c>
      <c r="G280" s="93">
        <v>2.9492310694021899</v>
      </c>
      <c r="H280" s="93">
        <v>38032.107840800003</v>
      </c>
      <c r="I280" s="93">
        <v>3.7186170909258198</v>
      </c>
      <c r="J280" s="93">
        <v>53.931094020567897</v>
      </c>
      <c r="K280" s="93">
        <v>2.5192859762142601</v>
      </c>
    </row>
    <row r="281" spans="1:11" x14ac:dyDescent="0.25">
      <c r="A281" s="93" t="s">
        <v>176</v>
      </c>
      <c r="B281" s="93" t="s">
        <v>177</v>
      </c>
      <c r="C281" s="93" t="s">
        <v>15</v>
      </c>
      <c r="D281" s="93">
        <v>3452.2748154000001</v>
      </c>
      <c r="E281" s="93">
        <v>19.843411331064001</v>
      </c>
      <c r="F281" s="93">
        <v>87.1218843943888</v>
      </c>
      <c r="G281" s="93">
        <v>3.7466479562738102</v>
      </c>
      <c r="H281" s="93">
        <v>510.30569969999999</v>
      </c>
      <c r="I281" s="93">
        <v>29.149416456907499</v>
      </c>
      <c r="J281" s="93">
        <v>12.8781156056112</v>
      </c>
      <c r="K281" s="93">
        <v>25.346490131734601</v>
      </c>
    </row>
    <row r="282" spans="1:11" x14ac:dyDescent="0.25">
      <c r="A282" s="93" t="s">
        <v>176</v>
      </c>
      <c r="B282" s="93" t="s">
        <v>177</v>
      </c>
      <c r="C282" s="93" t="s">
        <v>16</v>
      </c>
      <c r="D282" s="93">
        <v>25008.206951299999</v>
      </c>
      <c r="E282" s="93">
        <v>4.1044347612393404</v>
      </c>
      <c r="F282" s="93">
        <v>44.976023388580998</v>
      </c>
      <c r="G282" s="93">
        <v>2.8039996793078599</v>
      </c>
      <c r="H282" s="93">
        <v>30595.212531199999</v>
      </c>
      <c r="I282" s="93">
        <v>3.6957882079451601</v>
      </c>
      <c r="J282" s="93">
        <v>55.023976611419002</v>
      </c>
      <c r="K282" s="93">
        <v>2.2919600313284501</v>
      </c>
    </row>
    <row r="283" spans="1:11" x14ac:dyDescent="0.25">
      <c r="A283" s="93" t="s">
        <v>178</v>
      </c>
      <c r="B283" s="93" t="s">
        <v>179</v>
      </c>
      <c r="C283" s="93" t="s">
        <v>15</v>
      </c>
      <c r="D283" s="93">
        <v>1429.6899056</v>
      </c>
      <c r="E283" s="93">
        <v>13.4768466723303</v>
      </c>
      <c r="F283" s="93">
        <v>59.993567845149698</v>
      </c>
      <c r="G283" s="93">
        <v>6.06062880521345</v>
      </c>
      <c r="H283" s="93">
        <v>953.38207520000003</v>
      </c>
      <c r="I283" s="93">
        <v>16.263446386640801</v>
      </c>
      <c r="J283" s="93">
        <v>40.006432154850302</v>
      </c>
      <c r="K283" s="93">
        <v>9.0885071681094391</v>
      </c>
    </row>
    <row r="284" spans="1:11" x14ac:dyDescent="0.25">
      <c r="A284" s="93" t="s">
        <v>178</v>
      </c>
      <c r="B284" s="93" t="s">
        <v>179</v>
      </c>
      <c r="C284" s="93" t="s">
        <v>16</v>
      </c>
      <c r="D284" s="93">
        <v>5890.0291832000003</v>
      </c>
      <c r="E284" s="93">
        <v>4.7126062014090699</v>
      </c>
      <c r="F284" s="93">
        <v>48.932993296613702</v>
      </c>
      <c r="G284" s="93">
        <v>2.8208405778046099</v>
      </c>
      <c r="H284" s="93">
        <v>6146.8988410000002</v>
      </c>
      <c r="I284" s="93">
        <v>4.52774478895327</v>
      </c>
      <c r="J284" s="93">
        <v>51.067006703386298</v>
      </c>
      <c r="K284" s="93">
        <v>2.7029618925241601</v>
      </c>
    </row>
    <row r="285" spans="1:11" x14ac:dyDescent="0.25">
      <c r="A285" s="93" t="s">
        <v>180</v>
      </c>
      <c r="B285" s="93" t="s">
        <v>181</v>
      </c>
      <c r="C285" s="93" t="s">
        <v>15</v>
      </c>
      <c r="D285" s="93">
        <v>2745.7555354000001</v>
      </c>
      <c r="E285" s="93">
        <v>14.5405348253421</v>
      </c>
      <c r="F285" s="93">
        <v>76.619574627918198</v>
      </c>
      <c r="G285" s="93">
        <v>6.1889515727859399</v>
      </c>
      <c r="H285" s="93">
        <v>837.86594609999997</v>
      </c>
      <c r="I285" s="93">
        <v>25.412655405439398</v>
      </c>
      <c r="J285" s="93">
        <v>23.380425372081799</v>
      </c>
      <c r="K285" s="93">
        <v>20.281702721536998</v>
      </c>
    </row>
    <row r="286" spans="1:11" x14ac:dyDescent="0.25">
      <c r="A286" s="93" t="s">
        <v>180</v>
      </c>
      <c r="B286" s="93" t="s">
        <v>181</v>
      </c>
      <c r="C286" s="93" t="s">
        <v>16</v>
      </c>
      <c r="D286" s="93">
        <v>15930.074382999999</v>
      </c>
      <c r="E286" s="93">
        <v>3.8936370197712602</v>
      </c>
      <c r="F286" s="93">
        <v>47.668603593851799</v>
      </c>
      <c r="G286" s="93">
        <v>2.99765144976252</v>
      </c>
      <c r="H286" s="93">
        <v>17488.304134499998</v>
      </c>
      <c r="I286" s="93">
        <v>4.3843142227447203</v>
      </c>
      <c r="J286" s="93">
        <v>52.331396406148201</v>
      </c>
      <c r="K286" s="93">
        <v>2.7305569597694999</v>
      </c>
    </row>
    <row r="287" spans="1:11" x14ac:dyDescent="0.25">
      <c r="A287" s="93" t="s">
        <v>182</v>
      </c>
      <c r="B287" s="93" t="s">
        <v>183</v>
      </c>
      <c r="C287" s="93" t="s">
        <v>15</v>
      </c>
      <c r="D287" s="93">
        <v>5599.1561203000001</v>
      </c>
      <c r="E287" s="93">
        <v>19.996049514806501</v>
      </c>
      <c r="F287" s="93">
        <v>70.117850134689704</v>
      </c>
      <c r="G287" s="93">
        <v>5.9241252581638904</v>
      </c>
      <c r="H287" s="93">
        <v>2386.1944139000002</v>
      </c>
      <c r="I287" s="93">
        <v>27.531167806811901</v>
      </c>
      <c r="J287" s="93">
        <v>29.8821498653103</v>
      </c>
      <c r="K287" s="93">
        <v>13.900838089072099</v>
      </c>
    </row>
    <row r="288" spans="1:11" x14ac:dyDescent="0.25">
      <c r="A288" s="93" t="s">
        <v>182</v>
      </c>
      <c r="B288" s="93" t="s">
        <v>183</v>
      </c>
      <c r="C288" s="93" t="s">
        <v>16</v>
      </c>
      <c r="D288" s="93">
        <v>40250.499162200002</v>
      </c>
      <c r="E288" s="93">
        <v>5.1277372597182396</v>
      </c>
      <c r="F288" s="93">
        <v>45.606194433598198</v>
      </c>
      <c r="G288" s="93">
        <v>3.0138691678148102</v>
      </c>
      <c r="H288" s="93">
        <v>48006.150317300002</v>
      </c>
      <c r="I288" s="93">
        <v>4.2500114648474803</v>
      </c>
      <c r="J288" s="93">
        <v>54.393805566401802</v>
      </c>
      <c r="K288" s="93">
        <v>2.5269624331946101</v>
      </c>
    </row>
    <row r="289" spans="1:11" x14ac:dyDescent="0.25">
      <c r="A289" s="93" t="s">
        <v>184</v>
      </c>
      <c r="B289" s="93" t="s">
        <v>185</v>
      </c>
      <c r="C289" s="93" t="s">
        <v>15</v>
      </c>
      <c r="D289" s="93">
        <v>4082.8619675999998</v>
      </c>
      <c r="E289" s="93">
        <v>12.615116985701199</v>
      </c>
      <c r="F289" s="93">
        <v>59.087467686072202</v>
      </c>
      <c r="G289" s="93">
        <v>6.1977987330868203</v>
      </c>
      <c r="H289" s="93">
        <v>2826.9991712999999</v>
      </c>
      <c r="I289" s="93">
        <v>16.4260404972907</v>
      </c>
      <c r="J289" s="93">
        <v>40.912532313927798</v>
      </c>
      <c r="K289" s="93">
        <v>8.9511015733772599</v>
      </c>
    </row>
    <row r="290" spans="1:11" x14ac:dyDescent="0.25">
      <c r="A290" s="93" t="s">
        <v>184</v>
      </c>
      <c r="B290" s="93" t="s">
        <v>185</v>
      </c>
      <c r="C290" s="93" t="s">
        <v>16</v>
      </c>
      <c r="D290" s="93">
        <v>22068.771370300001</v>
      </c>
      <c r="E290" s="93">
        <v>4.4001471906717002</v>
      </c>
      <c r="F290" s="93">
        <v>43.671879221594097</v>
      </c>
      <c r="G290" s="93">
        <v>2.9279501359666198</v>
      </c>
      <c r="H290" s="93">
        <v>28464.367490799999</v>
      </c>
      <c r="I290" s="93">
        <v>3.2271686947702198</v>
      </c>
      <c r="J290" s="93">
        <v>56.328120778405903</v>
      </c>
      <c r="K290" s="93">
        <v>2.2700754603161601</v>
      </c>
    </row>
    <row r="291" spans="1:11" x14ac:dyDescent="0.25">
      <c r="A291" s="93" t="s">
        <v>186</v>
      </c>
      <c r="B291" s="93" t="s">
        <v>187</v>
      </c>
      <c r="C291" s="93" t="s">
        <v>15</v>
      </c>
      <c r="D291" s="93">
        <v>5870.3771316000002</v>
      </c>
      <c r="E291" s="93">
        <v>14.1340215596021</v>
      </c>
      <c r="F291" s="93">
        <v>64.4808853216405</v>
      </c>
      <c r="G291" s="93">
        <v>6.7473466934613198</v>
      </c>
      <c r="H291" s="93">
        <v>3233.6807644999999</v>
      </c>
      <c r="I291" s="93">
        <v>21.5562927502408</v>
      </c>
      <c r="J291" s="93">
        <v>35.5191146783595</v>
      </c>
      <c r="K291" s="93">
        <v>12.249035267523301</v>
      </c>
    </row>
    <row r="292" spans="1:11" x14ac:dyDescent="0.25">
      <c r="A292" s="93" t="s">
        <v>186</v>
      </c>
      <c r="B292" s="93" t="s">
        <v>187</v>
      </c>
      <c r="C292" s="93" t="s">
        <v>16</v>
      </c>
      <c r="D292" s="93">
        <v>44660.570057600002</v>
      </c>
      <c r="E292" s="93">
        <v>3.9042545841690401</v>
      </c>
      <c r="F292" s="93">
        <v>48.065562320623201</v>
      </c>
      <c r="G292" s="93">
        <v>2.4188581170377499</v>
      </c>
      <c r="H292" s="93">
        <v>48255.372045999997</v>
      </c>
      <c r="I292" s="93">
        <v>3.4938069179523699</v>
      </c>
      <c r="J292" s="93">
        <v>51.934437679376799</v>
      </c>
      <c r="K292" s="93">
        <v>2.2386643769398402</v>
      </c>
    </row>
    <row r="293" spans="1:11" x14ac:dyDescent="0.25">
      <c r="A293" s="93" t="s">
        <v>188</v>
      </c>
      <c r="B293" s="93" t="s">
        <v>189</v>
      </c>
      <c r="C293" s="93" t="s">
        <v>15</v>
      </c>
      <c r="D293" s="93">
        <v>3968.1256638</v>
      </c>
      <c r="E293" s="93">
        <v>16.7692360154192</v>
      </c>
      <c r="F293" s="93">
        <v>69.898834071361094</v>
      </c>
      <c r="G293" s="93">
        <v>8.9604352608485396</v>
      </c>
      <c r="H293" s="93">
        <v>1708.8297769000001</v>
      </c>
      <c r="I293" s="93">
        <v>27.935768952120402</v>
      </c>
      <c r="J293" s="93">
        <v>30.101165928638899</v>
      </c>
      <c r="K293" s="93">
        <v>20.8072995906556</v>
      </c>
    </row>
    <row r="294" spans="1:11" x14ac:dyDescent="0.25">
      <c r="A294" s="93" t="s">
        <v>188</v>
      </c>
      <c r="B294" s="93" t="s">
        <v>189</v>
      </c>
      <c r="C294" s="93" t="s">
        <v>16</v>
      </c>
      <c r="D294" s="93">
        <v>34606.941910200003</v>
      </c>
      <c r="E294" s="93">
        <v>3.4353565718778101</v>
      </c>
      <c r="F294" s="93">
        <v>49.297606757237602</v>
      </c>
      <c r="G294" s="93">
        <v>2.20648056732397</v>
      </c>
      <c r="H294" s="93">
        <v>35593.102649</v>
      </c>
      <c r="I294" s="93">
        <v>3.1480630088436601</v>
      </c>
      <c r="J294" s="93">
        <v>50.702393242762398</v>
      </c>
      <c r="K294" s="93">
        <v>2.14534668619318</v>
      </c>
    </row>
    <row r="295" spans="1:11" x14ac:dyDescent="0.25">
      <c r="A295" s="93" t="s">
        <v>190</v>
      </c>
      <c r="B295" s="93" t="s">
        <v>191</v>
      </c>
      <c r="C295" s="93" t="s">
        <v>15</v>
      </c>
      <c r="D295" s="93">
        <v>1473.4450706</v>
      </c>
      <c r="E295" s="93">
        <v>17.291083385347701</v>
      </c>
      <c r="F295" s="93">
        <v>59.9507504026192</v>
      </c>
      <c r="G295" s="93">
        <v>7.9785917470678598</v>
      </c>
      <c r="H295" s="93">
        <v>984.31410789999995</v>
      </c>
      <c r="I295" s="93">
        <v>20.388296726726701</v>
      </c>
      <c r="J295" s="93">
        <v>40.0492495973808</v>
      </c>
      <c r="K295" s="93">
        <v>11.9433589193678</v>
      </c>
    </row>
    <row r="296" spans="1:11" x14ac:dyDescent="0.25">
      <c r="A296" s="93" t="s">
        <v>190</v>
      </c>
      <c r="B296" s="93" t="s">
        <v>191</v>
      </c>
      <c r="C296" s="93" t="s">
        <v>16</v>
      </c>
      <c r="D296" s="93">
        <v>13824.0790774</v>
      </c>
      <c r="E296" s="93">
        <v>4.0536059447121904</v>
      </c>
      <c r="F296" s="93">
        <v>46.303693068514796</v>
      </c>
      <c r="G296" s="93">
        <v>2.7216414814607801</v>
      </c>
      <c r="H296" s="93">
        <v>16031.1617496</v>
      </c>
      <c r="I296" s="93">
        <v>3.7470076580265599</v>
      </c>
      <c r="J296" s="93">
        <v>53.696306931485204</v>
      </c>
      <c r="K296" s="93">
        <v>2.34694076747025</v>
      </c>
    </row>
    <row r="297" spans="1:11" x14ac:dyDescent="0.25">
      <c r="A297" s="93" t="s">
        <v>192</v>
      </c>
      <c r="B297" s="93" t="s">
        <v>193</v>
      </c>
      <c r="C297" s="93" t="s">
        <v>15</v>
      </c>
      <c r="D297" s="93">
        <v>1303.9670451</v>
      </c>
      <c r="E297" s="93">
        <v>23.548373398032801</v>
      </c>
      <c r="F297" s="93">
        <v>69.004758857615499</v>
      </c>
      <c r="G297" s="93">
        <v>9.2300281396947792</v>
      </c>
      <c r="H297" s="93">
        <v>585.70993759999999</v>
      </c>
      <c r="I297" s="93">
        <v>34.380198409473799</v>
      </c>
      <c r="J297" s="93">
        <v>30.995241142384501</v>
      </c>
      <c r="K297" s="93">
        <v>20.5488275797826</v>
      </c>
    </row>
    <row r="298" spans="1:11" x14ac:dyDescent="0.25">
      <c r="A298" s="93" t="s">
        <v>192</v>
      </c>
      <c r="B298" s="93" t="s">
        <v>193</v>
      </c>
      <c r="C298" s="93" t="s">
        <v>16</v>
      </c>
      <c r="D298" s="93">
        <v>27298.326885999999</v>
      </c>
      <c r="E298" s="93">
        <v>5.86078287155095</v>
      </c>
      <c r="F298" s="93">
        <v>42.015962765526098</v>
      </c>
      <c r="G298" s="93">
        <v>4.0117038466351502</v>
      </c>
      <c r="H298" s="93">
        <v>37672.996128400002</v>
      </c>
      <c r="I298" s="93">
        <v>3.1474019743374102</v>
      </c>
      <c r="J298" s="93">
        <v>57.984037234473902</v>
      </c>
      <c r="K298" s="93">
        <v>2.9069310707866198</v>
      </c>
    </row>
    <row r="299" spans="1:11" x14ac:dyDescent="0.25">
      <c r="A299" s="93" t="s">
        <v>194</v>
      </c>
      <c r="B299" s="93" t="s">
        <v>195</v>
      </c>
      <c r="C299" s="93" t="s">
        <v>15</v>
      </c>
      <c r="D299" s="93">
        <v>3120.6269738000001</v>
      </c>
      <c r="E299" s="93">
        <v>15.3653218651373</v>
      </c>
      <c r="F299" s="93">
        <v>62.373457126023602</v>
      </c>
      <c r="G299" s="93">
        <v>6.2392796398076502</v>
      </c>
      <c r="H299" s="93">
        <v>1882.5059573999999</v>
      </c>
      <c r="I299" s="93">
        <v>19.189971966143101</v>
      </c>
      <c r="J299" s="93">
        <v>37.626542873976398</v>
      </c>
      <c r="K299" s="93">
        <v>10.3428434128072</v>
      </c>
    </row>
    <row r="300" spans="1:11" x14ac:dyDescent="0.25">
      <c r="A300" s="93" t="s">
        <v>194</v>
      </c>
      <c r="B300" s="93" t="s">
        <v>195</v>
      </c>
      <c r="C300" s="93" t="s">
        <v>16</v>
      </c>
      <c r="D300" s="93">
        <v>22899.101806400002</v>
      </c>
      <c r="E300" s="93">
        <v>4.0161855514879496</v>
      </c>
      <c r="F300" s="93">
        <v>45.141069655805303</v>
      </c>
      <c r="G300" s="93">
        <v>2.66857837838629</v>
      </c>
      <c r="H300" s="93">
        <v>27828.765257899999</v>
      </c>
      <c r="I300" s="93">
        <v>4.6054958818710103</v>
      </c>
      <c r="J300" s="93">
        <v>54.858930344194697</v>
      </c>
      <c r="K300" s="93">
        <v>2.1958591191062</v>
      </c>
    </row>
    <row r="301" spans="1:11" x14ac:dyDescent="0.25">
      <c r="A301" s="93" t="s">
        <v>196</v>
      </c>
      <c r="B301" s="93" t="s">
        <v>197</v>
      </c>
      <c r="C301" s="93" t="s">
        <v>15</v>
      </c>
      <c r="D301" s="93">
        <v>8967.5438276000004</v>
      </c>
      <c r="E301" s="93">
        <v>16.1223143444961</v>
      </c>
      <c r="F301" s="93">
        <v>63.079705252728203</v>
      </c>
      <c r="G301" s="93">
        <v>5.7913669405410904</v>
      </c>
      <c r="H301" s="93">
        <v>5248.6669039999997</v>
      </c>
      <c r="I301" s="93">
        <v>21.092669132062898</v>
      </c>
      <c r="J301" s="93">
        <v>36.920294747271797</v>
      </c>
      <c r="K301" s="93">
        <v>9.8947671496236396</v>
      </c>
    </row>
    <row r="302" spans="1:11" x14ac:dyDescent="0.25">
      <c r="A302" s="93" t="s">
        <v>196</v>
      </c>
      <c r="B302" s="93" t="s">
        <v>197</v>
      </c>
      <c r="C302" s="93" t="s">
        <v>16</v>
      </c>
      <c r="D302" s="93">
        <v>51089.997963100002</v>
      </c>
      <c r="E302" s="93">
        <v>4.5411306222297698</v>
      </c>
      <c r="F302" s="93">
        <v>48.460166826023702</v>
      </c>
      <c r="G302" s="93">
        <v>2.6324040496671999</v>
      </c>
      <c r="H302" s="93">
        <v>54336.791314200003</v>
      </c>
      <c r="I302" s="93">
        <v>3.8973661328069098</v>
      </c>
      <c r="J302" s="93">
        <v>51.539833173976298</v>
      </c>
      <c r="K302" s="93">
        <v>2.47510966847259</v>
      </c>
    </row>
    <row r="303" spans="1:11" x14ac:dyDescent="0.25">
      <c r="A303" s="93" t="s">
        <v>198</v>
      </c>
      <c r="B303" s="93" t="s">
        <v>199</v>
      </c>
      <c r="C303" s="93" t="s">
        <v>15</v>
      </c>
      <c r="D303" s="93">
        <v>7525.1491308000004</v>
      </c>
      <c r="E303" s="93">
        <v>17.655799157892599</v>
      </c>
      <c r="F303" s="93">
        <v>59.369345738437801</v>
      </c>
      <c r="G303" s="93">
        <v>7.4231763018015897</v>
      </c>
      <c r="H303" s="93">
        <v>5149.993297</v>
      </c>
      <c r="I303" s="93">
        <v>22.631941924758902</v>
      </c>
      <c r="J303" s="93">
        <v>40.630654261562199</v>
      </c>
      <c r="K303" s="93">
        <v>10.8467148351081</v>
      </c>
    </row>
    <row r="304" spans="1:11" x14ac:dyDescent="0.25">
      <c r="A304" s="93" t="s">
        <v>198</v>
      </c>
      <c r="B304" s="93" t="s">
        <v>199</v>
      </c>
      <c r="C304" s="93" t="s">
        <v>16</v>
      </c>
      <c r="D304" s="93">
        <v>45625.614503800003</v>
      </c>
      <c r="E304" s="93">
        <v>4.9398160877646804</v>
      </c>
      <c r="F304" s="93">
        <v>39.830702348789004</v>
      </c>
      <c r="G304" s="93">
        <v>3.6024568429643402</v>
      </c>
      <c r="H304" s="93">
        <v>68923.243069100005</v>
      </c>
      <c r="I304" s="93">
        <v>3.3620154845315402</v>
      </c>
      <c r="J304" s="93">
        <v>60.169297651210996</v>
      </c>
      <c r="K304" s="93">
        <v>2.3847442439538402</v>
      </c>
    </row>
    <row r="305" spans="1:11" x14ac:dyDescent="0.25">
      <c r="A305" s="93" t="s">
        <v>200</v>
      </c>
      <c r="B305" s="93" t="s">
        <v>201</v>
      </c>
      <c r="C305" s="93" t="s">
        <v>15</v>
      </c>
      <c r="D305" s="93">
        <v>5681.4779674000001</v>
      </c>
      <c r="E305" s="93">
        <v>13.162714513718701</v>
      </c>
      <c r="F305" s="93">
        <v>63.184484334147697</v>
      </c>
      <c r="G305" s="93">
        <v>5.0701087269279803</v>
      </c>
      <c r="H305" s="93">
        <v>3310.4098786</v>
      </c>
      <c r="I305" s="93">
        <v>19.112475153473302</v>
      </c>
      <c r="J305" s="93">
        <v>36.815515665852303</v>
      </c>
      <c r="K305" s="93">
        <v>8.7015542125393797</v>
      </c>
    </row>
    <row r="306" spans="1:11" x14ac:dyDescent="0.25">
      <c r="A306" s="93" t="s">
        <v>200</v>
      </c>
      <c r="B306" s="93" t="s">
        <v>201</v>
      </c>
      <c r="C306" s="93" t="s">
        <v>16</v>
      </c>
      <c r="D306" s="93">
        <v>33808.106526299998</v>
      </c>
      <c r="E306" s="93">
        <v>4.5600039826531402</v>
      </c>
      <c r="F306" s="93">
        <v>50.337313804904099</v>
      </c>
      <c r="G306" s="93">
        <v>2.7023930738600201</v>
      </c>
      <c r="H306" s="93">
        <v>33355.0056281</v>
      </c>
      <c r="I306" s="93">
        <v>3.2276801636851502</v>
      </c>
      <c r="J306" s="93">
        <v>49.662686195095901</v>
      </c>
      <c r="K306" s="93">
        <v>2.7391029081411999</v>
      </c>
    </row>
    <row r="307" spans="1:11" x14ac:dyDescent="0.25">
      <c r="A307" s="93" t="s">
        <v>202</v>
      </c>
      <c r="B307" s="93" t="s">
        <v>203</v>
      </c>
      <c r="C307" s="93" t="s">
        <v>15</v>
      </c>
      <c r="D307" s="93">
        <v>7605.1403178999999</v>
      </c>
      <c r="E307" s="93">
        <v>20.394964696256501</v>
      </c>
      <c r="F307" s="93">
        <v>69.864786358972196</v>
      </c>
      <c r="G307" s="93">
        <v>6.9345435855695001</v>
      </c>
      <c r="H307" s="93">
        <v>3280.3725623999999</v>
      </c>
      <c r="I307" s="93">
        <v>28.3619597926156</v>
      </c>
      <c r="J307" s="93">
        <v>30.1352136410278</v>
      </c>
      <c r="K307" s="93">
        <v>16.076886391911799</v>
      </c>
    </row>
    <row r="308" spans="1:11" x14ac:dyDescent="0.25">
      <c r="A308" s="93" t="s">
        <v>202</v>
      </c>
      <c r="B308" s="93" t="s">
        <v>203</v>
      </c>
      <c r="C308" s="93" t="s">
        <v>16</v>
      </c>
      <c r="D308" s="93">
        <v>98313.832437499994</v>
      </c>
      <c r="E308" s="93">
        <v>4.49979765313123</v>
      </c>
      <c r="F308" s="93">
        <v>44.146808169968303</v>
      </c>
      <c r="G308" s="93">
        <v>2.78535224382221</v>
      </c>
      <c r="H308" s="93">
        <v>124383.6546809</v>
      </c>
      <c r="I308" s="93">
        <v>3.3846960623835698</v>
      </c>
      <c r="J308" s="93">
        <v>55.853191830031697</v>
      </c>
      <c r="K308" s="93">
        <v>2.2015646226272301</v>
      </c>
    </row>
    <row r="309" spans="1:11" x14ac:dyDescent="0.25">
      <c r="A309" s="93" t="s">
        <v>204</v>
      </c>
      <c r="B309" s="93" t="s">
        <v>205</v>
      </c>
      <c r="C309" s="93" t="s">
        <v>15</v>
      </c>
      <c r="D309" s="93">
        <v>810.54809230000001</v>
      </c>
      <c r="E309" s="93">
        <v>35.6049517517488</v>
      </c>
      <c r="F309" s="93">
        <v>95.162571261739899</v>
      </c>
      <c r="G309" s="93">
        <v>4.6969340741704002</v>
      </c>
      <c r="H309" s="93">
        <v>41.202844599999999</v>
      </c>
      <c r="I309" s="93">
        <v>100</v>
      </c>
      <c r="J309" s="93">
        <v>4.83742873826007</v>
      </c>
      <c r="K309" s="93">
        <v>92.398740680095699</v>
      </c>
    </row>
    <row r="310" spans="1:11" x14ac:dyDescent="0.25">
      <c r="A310" s="93" t="s">
        <v>204</v>
      </c>
      <c r="B310" s="93" t="s">
        <v>205</v>
      </c>
      <c r="C310" s="93" t="s">
        <v>16</v>
      </c>
      <c r="D310" s="93">
        <v>33028.151475300001</v>
      </c>
      <c r="E310" s="93">
        <v>4.3028115917264103</v>
      </c>
      <c r="F310" s="93">
        <v>45.827083486057603</v>
      </c>
      <c r="G310" s="93">
        <v>2.9109098282073398</v>
      </c>
      <c r="H310" s="93">
        <v>39043.097582800001</v>
      </c>
      <c r="I310" s="93">
        <v>2.8621150641952098</v>
      </c>
      <c r="J310" s="93">
        <v>54.172916513942397</v>
      </c>
      <c r="K310" s="93">
        <v>2.4624575581658199</v>
      </c>
    </row>
    <row r="311" spans="1:11" x14ac:dyDescent="0.25">
      <c r="A311" s="93" t="s">
        <v>206</v>
      </c>
      <c r="B311" s="93" t="s">
        <v>207</v>
      </c>
      <c r="C311" s="93" t="s">
        <v>15</v>
      </c>
      <c r="D311" s="93">
        <v>2413.0016503000002</v>
      </c>
      <c r="E311" s="93">
        <v>24.127396710932</v>
      </c>
      <c r="F311" s="93">
        <v>62.471862296029698</v>
      </c>
      <c r="G311" s="93">
        <v>15.438594559518201</v>
      </c>
      <c r="H311" s="93">
        <v>1449.5399190000001</v>
      </c>
      <c r="I311" s="93">
        <v>41.553677744136102</v>
      </c>
      <c r="J311" s="93">
        <v>37.528137703970302</v>
      </c>
      <c r="K311" s="93">
        <v>25.700122957724599</v>
      </c>
    </row>
    <row r="312" spans="1:11" x14ac:dyDescent="0.25">
      <c r="A312" s="93" t="s">
        <v>206</v>
      </c>
      <c r="B312" s="93" t="s">
        <v>207</v>
      </c>
      <c r="C312" s="93" t="s">
        <v>16</v>
      </c>
      <c r="D312" s="93">
        <v>55097.916652899999</v>
      </c>
      <c r="E312" s="93">
        <v>3.9751140411865</v>
      </c>
      <c r="F312" s="93">
        <v>40.221726658856099</v>
      </c>
      <c r="G312" s="93">
        <v>3.1680747199180299</v>
      </c>
      <c r="H312" s="93">
        <v>81887.541779100007</v>
      </c>
      <c r="I312" s="93">
        <v>3.64871208997338</v>
      </c>
      <c r="J312" s="93">
        <v>59.778273341143901</v>
      </c>
      <c r="K312" s="93">
        <v>2.13163459392982</v>
      </c>
    </row>
    <row r="313" spans="1:11" x14ac:dyDescent="0.25">
      <c r="A313" s="93" t="s">
        <v>208</v>
      </c>
      <c r="B313" s="93" t="s">
        <v>209</v>
      </c>
      <c r="C313" s="93" t="s">
        <v>15</v>
      </c>
      <c r="D313" s="93">
        <v>4929.2182105000002</v>
      </c>
      <c r="E313" s="93">
        <v>20.6525885571256</v>
      </c>
      <c r="F313" s="93">
        <v>57.8454584450173</v>
      </c>
      <c r="G313" s="93">
        <v>7.7041835245711603</v>
      </c>
      <c r="H313" s="93">
        <v>3592.1391146999999</v>
      </c>
      <c r="I313" s="93">
        <v>21.915184726330601</v>
      </c>
      <c r="J313" s="93">
        <v>42.1545415549827</v>
      </c>
      <c r="K313" s="93">
        <v>10.571862757470599</v>
      </c>
    </row>
    <row r="314" spans="1:11" x14ac:dyDescent="0.25">
      <c r="A314" s="93" t="s">
        <v>208</v>
      </c>
      <c r="B314" s="93" t="s">
        <v>209</v>
      </c>
      <c r="C314" s="93" t="s">
        <v>16</v>
      </c>
      <c r="D314" s="93">
        <v>41257.347071299999</v>
      </c>
      <c r="E314" s="93">
        <v>4.5880717379649703</v>
      </c>
      <c r="F314" s="93">
        <v>39.3295529208172</v>
      </c>
      <c r="G314" s="93">
        <v>3.4316718920313298</v>
      </c>
      <c r="H314" s="93">
        <v>63644.295605300002</v>
      </c>
      <c r="I314" s="93">
        <v>3.9653686401351802</v>
      </c>
      <c r="J314" s="93">
        <v>60.6704470791828</v>
      </c>
      <c r="K314" s="93">
        <v>2.2245776614828401</v>
      </c>
    </row>
    <row r="315" spans="1:11" x14ac:dyDescent="0.25">
      <c r="A315" s="93" t="s">
        <v>210</v>
      </c>
      <c r="B315" s="93" t="s">
        <v>211</v>
      </c>
      <c r="C315" s="93" t="s">
        <v>15</v>
      </c>
      <c r="D315" s="93">
        <v>2593.0583636000001</v>
      </c>
      <c r="E315" s="93">
        <v>24.727404239052699</v>
      </c>
      <c r="F315" s="93">
        <v>57.649935563801797</v>
      </c>
      <c r="G315" s="93">
        <v>9.6949427650882996</v>
      </c>
      <c r="H315" s="93">
        <v>1904.8796448999999</v>
      </c>
      <c r="I315" s="93">
        <v>31.518185442798998</v>
      </c>
      <c r="J315" s="93">
        <v>42.350064436198203</v>
      </c>
      <c r="K315" s="93">
        <v>13.197449239873199</v>
      </c>
    </row>
    <row r="316" spans="1:11" x14ac:dyDescent="0.25">
      <c r="A316" s="93" t="s">
        <v>210</v>
      </c>
      <c r="B316" s="93" t="s">
        <v>211</v>
      </c>
      <c r="C316" s="93" t="s">
        <v>16</v>
      </c>
      <c r="D316" s="93">
        <v>47475.7109518</v>
      </c>
      <c r="E316" s="93">
        <v>3.92828652091907</v>
      </c>
      <c r="F316" s="93">
        <v>43.411896415805799</v>
      </c>
      <c r="G316" s="93">
        <v>2.8344447198435199</v>
      </c>
      <c r="H316" s="93">
        <v>61885.351041599999</v>
      </c>
      <c r="I316" s="93">
        <v>3.0726294419040099</v>
      </c>
      <c r="J316" s="93">
        <v>56.588103584194201</v>
      </c>
      <c r="K316" s="93">
        <v>2.17446093402119</v>
      </c>
    </row>
    <row r="317" spans="1:11" x14ac:dyDescent="0.25">
      <c r="A317" s="93" t="s">
        <v>212</v>
      </c>
      <c r="B317" s="93" t="s">
        <v>213</v>
      </c>
      <c r="C317" s="93" t="s">
        <v>15</v>
      </c>
      <c r="D317" s="93">
        <v>1001.5511735</v>
      </c>
      <c r="E317" s="93">
        <v>21.402647375082701</v>
      </c>
      <c r="F317" s="93">
        <v>61.059469929244997</v>
      </c>
      <c r="G317" s="93">
        <v>6.03192414351249</v>
      </c>
      <c r="H317" s="93">
        <v>638.73685169999999</v>
      </c>
      <c r="I317" s="93">
        <v>21.631066422664599</v>
      </c>
      <c r="J317" s="93">
        <v>38.940530070755003</v>
      </c>
      <c r="K317" s="93">
        <v>9.4581683964515708</v>
      </c>
    </row>
    <row r="318" spans="1:11" x14ac:dyDescent="0.25">
      <c r="A318" s="93" t="s">
        <v>212</v>
      </c>
      <c r="B318" s="93" t="s">
        <v>213</v>
      </c>
      <c r="C318" s="93" t="s">
        <v>16</v>
      </c>
      <c r="D318" s="93">
        <v>10997.707102799999</v>
      </c>
      <c r="E318" s="93">
        <v>5.2944020141948096</v>
      </c>
      <c r="F318" s="93">
        <v>42.515190803012302</v>
      </c>
      <c r="G318" s="93">
        <v>3.68942451863626</v>
      </c>
      <c r="H318" s="93">
        <v>14870.0048728</v>
      </c>
      <c r="I318" s="93">
        <v>3.5594266234730298</v>
      </c>
      <c r="J318" s="93">
        <v>57.484809196987698</v>
      </c>
      <c r="K318" s="93">
        <v>2.7286615290940501</v>
      </c>
    </row>
    <row r="319" spans="1:11" x14ac:dyDescent="0.25">
      <c r="A319" s="93" t="s">
        <v>214</v>
      </c>
      <c r="B319" s="93" t="s">
        <v>215</v>
      </c>
      <c r="C319" s="93" t="s">
        <v>15</v>
      </c>
      <c r="D319" s="93">
        <v>691.67709630000002</v>
      </c>
      <c r="E319" s="93">
        <v>31.8097193917136</v>
      </c>
      <c r="F319" s="93">
        <v>55.304231731307802</v>
      </c>
      <c r="G319" s="93">
        <v>13.5063059450829</v>
      </c>
      <c r="H319" s="93">
        <v>558.99952399999995</v>
      </c>
      <c r="I319" s="93">
        <v>48.199576074500399</v>
      </c>
      <c r="J319" s="93">
        <v>44.695768268692198</v>
      </c>
      <c r="K319" s="93">
        <v>16.7120043519649</v>
      </c>
    </row>
    <row r="320" spans="1:11" x14ac:dyDescent="0.25">
      <c r="A320" s="93" t="s">
        <v>214</v>
      </c>
      <c r="B320" s="93" t="s">
        <v>215</v>
      </c>
      <c r="C320" s="93" t="s">
        <v>16</v>
      </c>
      <c r="D320" s="93">
        <v>18072.622303700002</v>
      </c>
      <c r="E320" s="93">
        <v>4.7095245997850803</v>
      </c>
      <c r="F320" s="93">
        <v>35.958745738624899</v>
      </c>
      <c r="G320" s="93">
        <v>3.0140074739794498</v>
      </c>
      <c r="H320" s="93">
        <v>32186.701075000001</v>
      </c>
      <c r="I320" s="93">
        <v>2.96113627082363</v>
      </c>
      <c r="J320" s="93">
        <v>64.041254261375101</v>
      </c>
      <c r="K320" s="93">
        <v>1.6923454991809701</v>
      </c>
    </row>
    <row r="321" spans="1:11" x14ac:dyDescent="0.25">
      <c r="A321" s="93" t="s">
        <v>216</v>
      </c>
      <c r="B321" s="93" t="s">
        <v>217</v>
      </c>
      <c r="C321" s="93" t="s">
        <v>15</v>
      </c>
      <c r="D321" s="93">
        <v>209.79675950000001</v>
      </c>
      <c r="E321" s="93">
        <v>36.134287497644898</v>
      </c>
      <c r="F321" s="93">
        <v>51.634172181752902</v>
      </c>
      <c r="G321" s="93">
        <v>12.5250880156813</v>
      </c>
      <c r="H321" s="93">
        <v>196.5170258</v>
      </c>
      <c r="I321" s="93">
        <v>40.9643216293438</v>
      </c>
      <c r="J321" s="93">
        <v>48.365827818247098</v>
      </c>
      <c r="K321" s="93">
        <v>13.3714769366422</v>
      </c>
    </row>
    <row r="322" spans="1:11" x14ac:dyDescent="0.25">
      <c r="A322" s="93" t="s">
        <v>216</v>
      </c>
      <c r="B322" s="93" t="s">
        <v>217</v>
      </c>
      <c r="C322" s="93" t="s">
        <v>16</v>
      </c>
      <c r="D322" s="93">
        <v>9041.2413273999991</v>
      </c>
      <c r="E322" s="93">
        <v>4.93929892603441</v>
      </c>
      <c r="F322" s="93">
        <v>38.470606943476596</v>
      </c>
      <c r="G322" s="93">
        <v>4.03742121120544</v>
      </c>
      <c r="H322" s="93">
        <v>14460.444883800001</v>
      </c>
      <c r="I322" s="93">
        <v>2.8848420232656999</v>
      </c>
      <c r="J322" s="93">
        <v>61.529393056523404</v>
      </c>
      <c r="K322" s="93">
        <v>2.52435521895779</v>
      </c>
    </row>
    <row r="323" spans="1:11" x14ac:dyDescent="0.25">
      <c r="A323" s="93" t="s">
        <v>218</v>
      </c>
      <c r="B323" s="93" t="s">
        <v>219</v>
      </c>
      <c r="C323" s="93" t="s">
        <v>15</v>
      </c>
      <c r="D323" s="93">
        <v>3444.6611283000002</v>
      </c>
      <c r="E323" s="93">
        <v>23.230677690735199</v>
      </c>
      <c r="F323" s="93">
        <v>69.967661508952304</v>
      </c>
      <c r="G323" s="93">
        <v>7.60284325456196</v>
      </c>
      <c r="H323" s="93">
        <v>1478.5577616999999</v>
      </c>
      <c r="I323" s="93">
        <v>29.147077344804099</v>
      </c>
      <c r="J323" s="93">
        <v>30.0323384910477</v>
      </c>
      <c r="K323" s="93">
        <v>17.712678734604101</v>
      </c>
    </row>
    <row r="324" spans="1:11" x14ac:dyDescent="0.25">
      <c r="A324" s="93" t="s">
        <v>218</v>
      </c>
      <c r="B324" s="93" t="s">
        <v>219</v>
      </c>
      <c r="C324" s="93" t="s">
        <v>16</v>
      </c>
      <c r="D324" s="93">
        <v>44916.940718600003</v>
      </c>
      <c r="E324" s="93">
        <v>4.3070655362555499</v>
      </c>
      <c r="F324" s="93">
        <v>44.682011143101001</v>
      </c>
      <c r="G324" s="93">
        <v>3.0246233837368002</v>
      </c>
      <c r="H324" s="93">
        <v>55608.840394400002</v>
      </c>
      <c r="I324" s="93">
        <v>3.2530300850600402</v>
      </c>
      <c r="J324" s="93">
        <v>55.317988856898999</v>
      </c>
      <c r="K324" s="93">
        <v>2.4430797020733901</v>
      </c>
    </row>
    <row r="325" spans="1:11" x14ac:dyDescent="0.25">
      <c r="A325" s="93" t="s">
        <v>220</v>
      </c>
      <c r="B325" s="93" t="s">
        <v>221</v>
      </c>
      <c r="C325" s="93" t="s">
        <v>15</v>
      </c>
      <c r="D325" s="93">
        <v>2861.0774759000001</v>
      </c>
      <c r="E325" s="93">
        <v>15.9241152923331</v>
      </c>
      <c r="F325" s="93">
        <v>60.525563981149602</v>
      </c>
      <c r="G325" s="93">
        <v>4.5219155892005602</v>
      </c>
      <c r="H325" s="93">
        <v>1865.9788086000001</v>
      </c>
      <c r="I325" s="93">
        <v>16.672090422799702</v>
      </c>
      <c r="J325" s="93">
        <v>39.474436018850398</v>
      </c>
      <c r="K325" s="93">
        <v>6.9333857279384397</v>
      </c>
    </row>
    <row r="326" spans="1:11" x14ac:dyDescent="0.25">
      <c r="A326" s="93" t="s">
        <v>220</v>
      </c>
      <c r="B326" s="93" t="s">
        <v>221</v>
      </c>
      <c r="C326" s="93" t="s">
        <v>16</v>
      </c>
      <c r="D326" s="93">
        <v>16734.493853</v>
      </c>
      <c r="E326" s="93">
        <v>3.33159137513017</v>
      </c>
      <c r="F326" s="93">
        <v>43.224895212855003</v>
      </c>
      <c r="G326" s="93">
        <v>2.8894056958968402</v>
      </c>
      <c r="H326" s="93">
        <v>21980.449863099999</v>
      </c>
      <c r="I326" s="93">
        <v>3.3538471265827199</v>
      </c>
      <c r="J326" s="93">
        <v>56.775104787144997</v>
      </c>
      <c r="K326" s="93">
        <v>2.1998067445371898</v>
      </c>
    </row>
    <row r="327" spans="1:11" x14ac:dyDescent="0.25">
      <c r="A327" s="93" t="s">
        <v>222</v>
      </c>
      <c r="B327" s="93" t="s">
        <v>223</v>
      </c>
      <c r="C327" s="93" t="s">
        <v>15</v>
      </c>
      <c r="D327" s="93">
        <v>1922.9778577</v>
      </c>
      <c r="E327" s="93">
        <v>17.1730544544981</v>
      </c>
      <c r="F327" s="93">
        <v>61.253614520379401</v>
      </c>
      <c r="G327" s="93">
        <v>8.44574866661236</v>
      </c>
      <c r="H327" s="93">
        <v>1216.392566</v>
      </c>
      <c r="I327" s="93">
        <v>20.757841203529601</v>
      </c>
      <c r="J327" s="93">
        <v>38.746385479620599</v>
      </c>
      <c r="K327" s="93">
        <v>13.351764990641099</v>
      </c>
    </row>
    <row r="328" spans="1:11" x14ac:dyDescent="0.25">
      <c r="A328" s="93" t="s">
        <v>222</v>
      </c>
      <c r="B328" s="93" t="s">
        <v>223</v>
      </c>
      <c r="C328" s="93" t="s">
        <v>16</v>
      </c>
      <c r="D328" s="93">
        <v>22140.1628284</v>
      </c>
      <c r="E328" s="93">
        <v>4.7635001871286899</v>
      </c>
      <c r="F328" s="93">
        <v>47.359012314293302</v>
      </c>
      <c r="G328" s="93">
        <v>2.8341140430054801</v>
      </c>
      <c r="H328" s="93">
        <v>24609.466748899998</v>
      </c>
      <c r="I328" s="93">
        <v>3.74597634040218</v>
      </c>
      <c r="J328" s="93">
        <v>52.640987685706698</v>
      </c>
      <c r="K328" s="93">
        <v>2.5497401884663402</v>
      </c>
    </row>
    <row r="329" spans="1:11" x14ac:dyDescent="0.25">
      <c r="A329" s="93" t="s">
        <v>224</v>
      </c>
      <c r="B329" s="93" t="s">
        <v>225</v>
      </c>
      <c r="C329" s="93" t="s">
        <v>15</v>
      </c>
      <c r="D329" s="93">
        <v>7843.4393980000004</v>
      </c>
      <c r="E329" s="93">
        <v>12.2819065482245</v>
      </c>
      <c r="F329" s="93">
        <v>59.4898845550725</v>
      </c>
      <c r="G329" s="93">
        <v>7.23911887723217</v>
      </c>
      <c r="H329" s="93">
        <v>5341.0531534000002</v>
      </c>
      <c r="I329" s="93">
        <v>17.042292537205999</v>
      </c>
      <c r="J329" s="93">
        <v>40.510115444927401</v>
      </c>
      <c r="K329" s="93">
        <v>10.6307854607932</v>
      </c>
    </row>
    <row r="330" spans="1:11" x14ac:dyDescent="0.25">
      <c r="A330" s="93" t="s">
        <v>224</v>
      </c>
      <c r="B330" s="93" t="s">
        <v>225</v>
      </c>
      <c r="C330" s="93" t="s">
        <v>16</v>
      </c>
      <c r="D330" s="93">
        <v>45582.950719499997</v>
      </c>
      <c r="E330" s="93">
        <v>3.7334639253392399</v>
      </c>
      <c r="F330" s="93">
        <v>48.041469332998297</v>
      </c>
      <c r="G330" s="93">
        <v>2.6246210933234</v>
      </c>
      <c r="H330" s="93">
        <v>49299.556731600002</v>
      </c>
      <c r="I330" s="93">
        <v>3.8084782861996</v>
      </c>
      <c r="J330" s="93">
        <v>51.958530667001703</v>
      </c>
      <c r="K330" s="93">
        <v>2.42675557116389</v>
      </c>
    </row>
    <row r="331" spans="1:11" x14ac:dyDescent="0.25">
      <c r="A331" s="93" t="s">
        <v>226</v>
      </c>
      <c r="B331" s="93" t="s">
        <v>227</v>
      </c>
      <c r="C331" s="93" t="s">
        <v>15</v>
      </c>
      <c r="D331" s="93">
        <v>574.60237099999995</v>
      </c>
      <c r="E331" s="93">
        <v>27.511987904106199</v>
      </c>
      <c r="F331" s="93">
        <v>92.664145335991293</v>
      </c>
      <c r="G331" s="93">
        <v>3.8505801301526401</v>
      </c>
      <c r="H331" s="93">
        <v>45.489001899999998</v>
      </c>
      <c r="I331" s="93">
        <v>57.944683381889803</v>
      </c>
      <c r="J331" s="93">
        <v>7.3358546640086599</v>
      </c>
      <c r="K331" s="93">
        <v>48.639283785015301</v>
      </c>
    </row>
    <row r="332" spans="1:11" x14ac:dyDescent="0.25">
      <c r="A332" s="93" t="s">
        <v>226</v>
      </c>
      <c r="B332" s="93" t="s">
        <v>227</v>
      </c>
      <c r="C332" s="93" t="s">
        <v>16</v>
      </c>
      <c r="D332" s="93">
        <v>11475.8956402</v>
      </c>
      <c r="E332" s="93">
        <v>4.4429797673280396</v>
      </c>
      <c r="F332" s="93">
        <v>47.086569272929403</v>
      </c>
      <c r="G332" s="93">
        <v>3.24396704580285</v>
      </c>
      <c r="H332" s="93">
        <v>12896.0129898</v>
      </c>
      <c r="I332" s="93">
        <v>3.1938398657831599</v>
      </c>
      <c r="J332" s="93">
        <v>52.913430727070597</v>
      </c>
      <c r="K332" s="93">
        <v>2.8867392819258302</v>
      </c>
    </row>
    <row r="333" spans="1:11" x14ac:dyDescent="0.25">
      <c r="A333" s="93" t="s">
        <v>228</v>
      </c>
      <c r="B333" s="93" t="s">
        <v>229</v>
      </c>
      <c r="C333" s="93" t="s">
        <v>15</v>
      </c>
      <c r="D333" s="93">
        <v>9987.9276871000002</v>
      </c>
      <c r="E333" s="93">
        <v>17.031831533087001</v>
      </c>
      <c r="F333" s="93">
        <v>67.416245485213494</v>
      </c>
      <c r="G333" s="93">
        <v>6.7550173336258403</v>
      </c>
      <c r="H333" s="93">
        <v>4827.3851728999998</v>
      </c>
      <c r="I333" s="93">
        <v>21.447971543278602</v>
      </c>
      <c r="J333" s="93">
        <v>32.583754514786499</v>
      </c>
      <c r="K333" s="93">
        <v>13.9762256867585</v>
      </c>
    </row>
    <row r="334" spans="1:11" x14ac:dyDescent="0.25">
      <c r="A334" s="93" t="s">
        <v>228</v>
      </c>
      <c r="B334" s="93" t="s">
        <v>229</v>
      </c>
      <c r="C334" s="93" t="s">
        <v>16</v>
      </c>
      <c r="D334" s="93">
        <v>68224.222307899996</v>
      </c>
      <c r="E334" s="93">
        <v>4.5391738050911297</v>
      </c>
      <c r="F334" s="93">
        <v>48.8164278240436</v>
      </c>
      <c r="G334" s="93">
        <v>2.80125479837869</v>
      </c>
      <c r="H334" s="93">
        <v>71532.464833999999</v>
      </c>
      <c r="I334" s="93">
        <v>4.0537295308607897</v>
      </c>
      <c r="J334" s="93">
        <v>51.1835721759564</v>
      </c>
      <c r="K334" s="93">
        <v>2.6717020103971199</v>
      </c>
    </row>
    <row r="335" spans="1:11" x14ac:dyDescent="0.25">
      <c r="A335" s="93" t="s">
        <v>230</v>
      </c>
      <c r="B335" s="93" t="s">
        <v>231</v>
      </c>
      <c r="C335" s="93" t="s">
        <v>15</v>
      </c>
      <c r="D335" s="93">
        <v>9793.7585739999995</v>
      </c>
      <c r="E335" s="93">
        <v>16.387761346766499</v>
      </c>
      <c r="F335" s="93">
        <v>78.674074528041103</v>
      </c>
      <c r="G335" s="93">
        <v>5.8710339918496297</v>
      </c>
      <c r="H335" s="93">
        <v>2654.7622796000001</v>
      </c>
      <c r="I335" s="93">
        <v>29.0773745773994</v>
      </c>
      <c r="J335" s="93">
        <v>21.3259254719589</v>
      </c>
      <c r="K335" s="93">
        <v>21.658997469478301</v>
      </c>
    </row>
    <row r="336" spans="1:11" x14ac:dyDescent="0.25">
      <c r="A336" s="93" t="s">
        <v>230</v>
      </c>
      <c r="B336" s="93" t="s">
        <v>231</v>
      </c>
      <c r="C336" s="93" t="s">
        <v>16</v>
      </c>
      <c r="D336" s="93">
        <v>92716.590179399995</v>
      </c>
      <c r="E336" s="93">
        <v>3.3346962357330501</v>
      </c>
      <c r="F336" s="93">
        <v>53.111873709866899</v>
      </c>
      <c r="G336" s="93">
        <v>2.2060501510536801</v>
      </c>
      <c r="H336" s="93">
        <v>81851.888963100006</v>
      </c>
      <c r="I336" s="93">
        <v>3.60267362896841</v>
      </c>
      <c r="J336" s="93">
        <v>46.888126290133101</v>
      </c>
      <c r="K336" s="93">
        <v>2.49887266331331</v>
      </c>
    </row>
    <row r="337" spans="1:11" x14ac:dyDescent="0.25">
      <c r="A337" s="93" t="s">
        <v>232</v>
      </c>
      <c r="B337" s="93" t="s">
        <v>233</v>
      </c>
      <c r="C337" s="93" t="s">
        <v>15</v>
      </c>
      <c r="D337" s="93">
        <v>5836.9222686000003</v>
      </c>
      <c r="E337" s="93">
        <v>19.568742306265499</v>
      </c>
      <c r="F337" s="93">
        <v>74.089424112863995</v>
      </c>
      <c r="G337" s="93">
        <v>5.2775703996320598</v>
      </c>
      <c r="H337" s="93">
        <v>2041.2902273</v>
      </c>
      <c r="I337" s="93">
        <v>26.668538844847198</v>
      </c>
      <c r="J337" s="93">
        <v>25.910575887136002</v>
      </c>
      <c r="K337" s="93">
        <v>15.0908321500475</v>
      </c>
    </row>
    <row r="338" spans="1:11" x14ac:dyDescent="0.25">
      <c r="A338" s="93" t="s">
        <v>232</v>
      </c>
      <c r="B338" s="93" t="s">
        <v>233</v>
      </c>
      <c r="C338" s="93" t="s">
        <v>16</v>
      </c>
      <c r="D338" s="93">
        <v>46560.758161099999</v>
      </c>
      <c r="E338" s="93">
        <v>4.6290814241131502</v>
      </c>
      <c r="F338" s="93">
        <v>45.925703272460602</v>
      </c>
      <c r="G338" s="93">
        <v>3.1942779782136501</v>
      </c>
      <c r="H338" s="93">
        <v>54822.029348700002</v>
      </c>
      <c r="I338" s="93">
        <v>3.63819231063089</v>
      </c>
      <c r="J338" s="93">
        <v>54.074296727539398</v>
      </c>
      <c r="K338" s="93">
        <v>2.7129240965695902</v>
      </c>
    </row>
    <row r="339" spans="1:11" x14ac:dyDescent="0.25">
      <c r="A339" s="93" t="s">
        <v>234</v>
      </c>
      <c r="B339" s="93" t="s">
        <v>235</v>
      </c>
      <c r="C339" s="93" t="s">
        <v>15</v>
      </c>
      <c r="D339" s="93">
        <v>4637.8354557000002</v>
      </c>
      <c r="E339" s="93">
        <v>22.906548050588899</v>
      </c>
      <c r="F339" s="93">
        <v>71.6340568923343</v>
      </c>
      <c r="G339" s="93">
        <v>5.5001844714434496</v>
      </c>
      <c r="H339" s="93">
        <v>1836.5088114</v>
      </c>
      <c r="I339" s="93">
        <v>22.595113393452898</v>
      </c>
      <c r="J339" s="93">
        <v>28.3659431076657</v>
      </c>
      <c r="K339" s="93">
        <v>13.889914601120299</v>
      </c>
    </row>
    <row r="340" spans="1:11" x14ac:dyDescent="0.25">
      <c r="A340" s="93" t="s">
        <v>234</v>
      </c>
      <c r="B340" s="93" t="s">
        <v>235</v>
      </c>
      <c r="C340" s="93" t="s">
        <v>16</v>
      </c>
      <c r="D340" s="93">
        <v>33353.210908900001</v>
      </c>
      <c r="E340" s="93">
        <v>3.86143045625685</v>
      </c>
      <c r="F340" s="93">
        <v>42.621920465297002</v>
      </c>
      <c r="G340" s="93">
        <v>3.1265286568489898</v>
      </c>
      <c r="H340" s="93">
        <v>44900.444826899999</v>
      </c>
      <c r="I340" s="93">
        <v>3.1252678706829502</v>
      </c>
      <c r="J340" s="93">
        <v>57.378079534702998</v>
      </c>
      <c r="K340" s="93">
        <v>2.3224662941898102</v>
      </c>
    </row>
    <row r="341" spans="1:11" x14ac:dyDescent="0.25">
      <c r="A341" s="93" t="s">
        <v>236</v>
      </c>
      <c r="B341" s="93" t="s">
        <v>237</v>
      </c>
      <c r="C341" s="93" t="s">
        <v>15</v>
      </c>
      <c r="D341" s="93">
        <v>929.86489089999998</v>
      </c>
      <c r="E341" s="93">
        <v>13.550774546666499</v>
      </c>
      <c r="F341" s="93">
        <v>62.613669819237799</v>
      </c>
      <c r="G341" s="93">
        <v>5.4421537152629398</v>
      </c>
      <c r="H341" s="93">
        <v>555.21798890000002</v>
      </c>
      <c r="I341" s="93">
        <v>16.610574279226601</v>
      </c>
      <c r="J341" s="93">
        <v>37.386330180762201</v>
      </c>
      <c r="K341" s="93">
        <v>9.1143798865916104</v>
      </c>
    </row>
    <row r="342" spans="1:11" x14ac:dyDescent="0.25">
      <c r="A342" s="93" t="s">
        <v>236</v>
      </c>
      <c r="B342" s="93" t="s">
        <v>237</v>
      </c>
      <c r="C342" s="93" t="s">
        <v>16</v>
      </c>
      <c r="D342" s="93">
        <v>4878.0886879</v>
      </c>
      <c r="E342" s="93">
        <v>4.6143695678302299</v>
      </c>
      <c r="F342" s="93">
        <v>41.186447328784801</v>
      </c>
      <c r="G342" s="93">
        <v>2.9790072769834399</v>
      </c>
      <c r="H342" s="93">
        <v>6965.8284359999998</v>
      </c>
      <c r="I342" s="93">
        <v>3.5761317836665798</v>
      </c>
      <c r="J342" s="93">
        <v>58.813552671215199</v>
      </c>
      <c r="K342" s="93">
        <v>2.0861641702116498</v>
      </c>
    </row>
    <row r="343" spans="1:11" x14ac:dyDescent="0.25">
      <c r="A343" s="93" t="s">
        <v>238</v>
      </c>
      <c r="B343" s="93" t="s">
        <v>239</v>
      </c>
      <c r="C343" s="93" t="s">
        <v>15</v>
      </c>
      <c r="D343" s="93">
        <v>383.9280339</v>
      </c>
      <c r="E343" s="93">
        <v>25.481162783804798</v>
      </c>
      <c r="F343" s="93">
        <v>55.400489492504903</v>
      </c>
      <c r="G343" s="93">
        <v>7.5169010991660299</v>
      </c>
      <c r="H343" s="93">
        <v>309.07673449999999</v>
      </c>
      <c r="I343" s="93">
        <v>31.458926397335201</v>
      </c>
      <c r="J343" s="93">
        <v>44.599510507495097</v>
      </c>
      <c r="K343" s="93">
        <v>9.33732221770825</v>
      </c>
    </row>
    <row r="344" spans="1:11" x14ac:dyDescent="0.25">
      <c r="A344" s="93" t="s">
        <v>238</v>
      </c>
      <c r="B344" s="93" t="s">
        <v>239</v>
      </c>
      <c r="C344" s="93" t="s">
        <v>16</v>
      </c>
      <c r="D344" s="93">
        <v>4044.2787853</v>
      </c>
      <c r="E344" s="93">
        <v>7.4895954426061504</v>
      </c>
      <c r="F344" s="93">
        <v>40.394333910306301</v>
      </c>
      <c r="G344" s="93">
        <v>4.2127198288273</v>
      </c>
      <c r="H344" s="93">
        <v>5967.7164472000004</v>
      </c>
      <c r="I344" s="93">
        <v>3.31592338716835</v>
      </c>
      <c r="J344" s="93">
        <v>59.605666089693699</v>
      </c>
      <c r="K344" s="93">
        <v>2.8549301199008399</v>
      </c>
    </row>
    <row r="345" spans="1:11" x14ac:dyDescent="0.25">
      <c r="A345" s="93" t="s">
        <v>240</v>
      </c>
      <c r="B345" s="93" t="s">
        <v>241</v>
      </c>
      <c r="C345" s="93" t="s">
        <v>15</v>
      </c>
      <c r="D345" s="93">
        <v>599.32590279999999</v>
      </c>
      <c r="E345" s="93">
        <v>23.554014430878599</v>
      </c>
      <c r="F345" s="93">
        <v>67.706174301220599</v>
      </c>
      <c r="G345" s="93">
        <v>11.772571331761601</v>
      </c>
      <c r="H345" s="93">
        <v>285.86057979999998</v>
      </c>
      <c r="I345" s="93">
        <v>37.601368595366097</v>
      </c>
      <c r="J345" s="93">
        <v>32.293825698779401</v>
      </c>
      <c r="K345" s="93">
        <v>24.681986395682301</v>
      </c>
    </row>
    <row r="346" spans="1:11" x14ac:dyDescent="0.25">
      <c r="A346" s="93" t="s">
        <v>240</v>
      </c>
      <c r="B346" s="93" t="s">
        <v>241</v>
      </c>
      <c r="C346" s="93" t="s">
        <v>16</v>
      </c>
      <c r="D346" s="93">
        <v>6429.5002434999997</v>
      </c>
      <c r="E346" s="93">
        <v>5.4688446094463998</v>
      </c>
      <c r="F346" s="93">
        <v>42.9239621372177</v>
      </c>
      <c r="G346" s="93">
        <v>3.7549476111320002</v>
      </c>
      <c r="H346" s="93">
        <v>8549.3132755000006</v>
      </c>
      <c r="I346" s="93">
        <v>3.14511972512115</v>
      </c>
      <c r="J346" s="93">
        <v>57.0760378627823</v>
      </c>
      <c r="K346" s="93">
        <v>2.82390360513382</v>
      </c>
    </row>
    <row r="347" spans="1:11" x14ac:dyDescent="0.25">
      <c r="A347" s="93" t="s">
        <v>242</v>
      </c>
      <c r="B347" s="93" t="s">
        <v>243</v>
      </c>
      <c r="C347" s="93" t="s">
        <v>15</v>
      </c>
      <c r="D347" s="93">
        <v>795.07019769999999</v>
      </c>
      <c r="E347" s="93">
        <v>20.961755645604999</v>
      </c>
      <c r="F347" s="93">
        <v>57.123435139709997</v>
      </c>
      <c r="G347" s="93">
        <v>7.47527991177527</v>
      </c>
      <c r="H347" s="93">
        <v>596.77571590000002</v>
      </c>
      <c r="I347" s="93">
        <v>20.119245975497201</v>
      </c>
      <c r="J347" s="93">
        <v>42.876564860290003</v>
      </c>
      <c r="K347" s="93">
        <v>9.9591389511464499</v>
      </c>
    </row>
    <row r="348" spans="1:11" x14ac:dyDescent="0.25">
      <c r="A348" s="93" t="s">
        <v>242</v>
      </c>
      <c r="B348" s="93" t="s">
        <v>243</v>
      </c>
      <c r="C348" s="93" t="s">
        <v>16</v>
      </c>
      <c r="D348" s="93">
        <v>6299.7191058999997</v>
      </c>
      <c r="E348" s="93">
        <v>4.0023709795580604</v>
      </c>
      <c r="F348" s="93">
        <v>41.415129113482301</v>
      </c>
      <c r="G348" s="93">
        <v>3.5312025801910201</v>
      </c>
      <c r="H348" s="93">
        <v>8911.4349837999998</v>
      </c>
      <c r="I348" s="93">
        <v>4.5007101618302601</v>
      </c>
      <c r="J348" s="93">
        <v>58.584870886517699</v>
      </c>
      <c r="K348" s="93">
        <v>2.4962965450202801</v>
      </c>
    </row>
    <row r="349" spans="1:11" x14ac:dyDescent="0.25">
      <c r="A349" s="93" t="s">
        <v>244</v>
      </c>
      <c r="B349" s="93" t="s">
        <v>245</v>
      </c>
      <c r="C349" s="93" t="s">
        <v>15</v>
      </c>
      <c r="D349" s="93">
        <v>3255.4733145999999</v>
      </c>
      <c r="E349" s="93">
        <v>13.9238614144032</v>
      </c>
      <c r="F349" s="93">
        <v>69.781710570867403</v>
      </c>
      <c r="G349" s="93">
        <v>6.1973618724964803</v>
      </c>
      <c r="H349" s="93">
        <v>1409.7509798000001</v>
      </c>
      <c r="I349" s="93">
        <v>23.0573813702193</v>
      </c>
      <c r="J349" s="93">
        <v>30.2182894291326</v>
      </c>
      <c r="K349" s="93">
        <v>14.311283684792301</v>
      </c>
    </row>
    <row r="350" spans="1:11" x14ac:dyDescent="0.25">
      <c r="A350" s="93" t="s">
        <v>244</v>
      </c>
      <c r="B350" s="93" t="s">
        <v>245</v>
      </c>
      <c r="C350" s="93" t="s">
        <v>16</v>
      </c>
      <c r="D350" s="93">
        <v>15119.696655899999</v>
      </c>
      <c r="E350" s="93">
        <v>5.11190378696912</v>
      </c>
      <c r="F350" s="93">
        <v>50.020871574632501</v>
      </c>
      <c r="G350" s="93">
        <v>2.87268975011358</v>
      </c>
      <c r="H350" s="93">
        <v>15107.0790478</v>
      </c>
      <c r="I350" s="93">
        <v>4.78801472194779</v>
      </c>
      <c r="J350" s="93">
        <v>49.979128425367499</v>
      </c>
      <c r="K350" s="93">
        <v>2.8750890539991998</v>
      </c>
    </row>
    <row r="351" spans="1:11" x14ac:dyDescent="0.25">
      <c r="A351" s="93" t="s">
        <v>246</v>
      </c>
      <c r="B351" s="93" t="s">
        <v>247</v>
      </c>
      <c r="C351" s="93" t="s">
        <v>15</v>
      </c>
      <c r="D351" s="93">
        <v>320.29095319999999</v>
      </c>
      <c r="E351" s="93">
        <v>33.341155204852598</v>
      </c>
      <c r="F351" s="93">
        <v>57.749529726689403</v>
      </c>
      <c r="G351" s="93">
        <v>23.020407336088599</v>
      </c>
      <c r="H351" s="93">
        <v>234.32993239999999</v>
      </c>
      <c r="I351" s="93">
        <v>51.422331405095001</v>
      </c>
      <c r="J351" s="93">
        <v>42.250470273310597</v>
      </c>
      <c r="K351" s="93">
        <v>31.465157409519701</v>
      </c>
    </row>
    <row r="352" spans="1:11" x14ac:dyDescent="0.25">
      <c r="A352" s="93" t="s">
        <v>246</v>
      </c>
      <c r="B352" s="93" t="s">
        <v>247</v>
      </c>
      <c r="C352" s="93" t="s">
        <v>16</v>
      </c>
      <c r="D352" s="93">
        <v>13702.9716305</v>
      </c>
      <c r="E352" s="93">
        <v>4.9190541254236004</v>
      </c>
      <c r="F352" s="93">
        <v>37.284583911823603</v>
      </c>
      <c r="G352" s="93">
        <v>3.6522578921573201</v>
      </c>
      <c r="H352" s="93">
        <v>23049.407483899999</v>
      </c>
      <c r="I352" s="93">
        <v>2.8531439852843699</v>
      </c>
      <c r="J352" s="93">
        <v>62.715416088176397</v>
      </c>
      <c r="K352" s="93">
        <v>2.1712829849730002</v>
      </c>
    </row>
    <row r="353" spans="1:11" x14ac:dyDescent="0.25">
      <c r="A353" s="93" t="s">
        <v>248</v>
      </c>
      <c r="B353" s="93" t="s">
        <v>249</v>
      </c>
      <c r="C353" s="93" t="s">
        <v>15</v>
      </c>
      <c r="D353" s="93">
        <v>227.15770549999999</v>
      </c>
      <c r="E353" s="93">
        <v>33.155891502235797</v>
      </c>
      <c r="F353" s="93">
        <v>68.396685019707604</v>
      </c>
      <c r="G353" s="93">
        <v>16.636734348711801</v>
      </c>
      <c r="H353" s="93">
        <v>104.9602991</v>
      </c>
      <c r="I353" s="93">
        <v>58.418601667290403</v>
      </c>
      <c r="J353" s="93">
        <v>31.603314980292399</v>
      </c>
      <c r="K353" s="93">
        <v>36.005636741429598</v>
      </c>
    </row>
    <row r="354" spans="1:11" x14ac:dyDescent="0.25">
      <c r="A354" s="93" t="s">
        <v>248</v>
      </c>
      <c r="B354" s="93" t="s">
        <v>249</v>
      </c>
      <c r="C354" s="93" t="s">
        <v>16</v>
      </c>
      <c r="D354" s="93">
        <v>12706.567718</v>
      </c>
      <c r="E354" s="93">
        <v>5.2160457687793897</v>
      </c>
      <c r="F354" s="93">
        <v>36.761496020559001</v>
      </c>
      <c r="G354" s="93">
        <v>3.9314037026425801</v>
      </c>
      <c r="H354" s="93">
        <v>21858.314274</v>
      </c>
      <c r="I354" s="93">
        <v>3.07758733397797</v>
      </c>
      <c r="J354" s="93">
        <v>63.238503979440999</v>
      </c>
      <c r="K354" s="93">
        <v>2.2853842591989801</v>
      </c>
    </row>
    <row r="355" spans="1:11" x14ac:dyDescent="0.25">
      <c r="A355" s="93" t="s">
        <v>250</v>
      </c>
      <c r="B355" s="93" t="s">
        <v>251</v>
      </c>
      <c r="C355" s="93" t="s">
        <v>15</v>
      </c>
      <c r="D355" s="93">
        <v>44.901099000000002</v>
      </c>
      <c r="E355" s="93">
        <v>70.981943621498601</v>
      </c>
      <c r="F355" s="93">
        <v>41.283894607503598</v>
      </c>
      <c r="G355" s="93">
        <v>32.871781873769102</v>
      </c>
      <c r="H355" s="93">
        <v>63.860681900000003</v>
      </c>
      <c r="I355" s="93">
        <v>61.479573031064</v>
      </c>
      <c r="J355" s="93">
        <v>58.716105392496402</v>
      </c>
      <c r="K355" s="93">
        <v>23.112486248295301</v>
      </c>
    </row>
    <row r="356" spans="1:11" x14ac:dyDescent="0.25">
      <c r="A356" s="93" t="s">
        <v>250</v>
      </c>
      <c r="B356" s="93" t="s">
        <v>251</v>
      </c>
      <c r="C356" s="93" t="s">
        <v>16</v>
      </c>
      <c r="D356" s="93">
        <v>9372.5073938000005</v>
      </c>
      <c r="E356" s="93">
        <v>5.2018209846478696</v>
      </c>
      <c r="F356" s="93">
        <v>35.489503013951101</v>
      </c>
      <c r="G356" s="93">
        <v>3.7777805896921399</v>
      </c>
      <c r="H356" s="93">
        <v>17036.730825499999</v>
      </c>
      <c r="I356" s="93">
        <v>2.8963417000031502</v>
      </c>
      <c r="J356" s="93">
        <v>64.510496986048906</v>
      </c>
      <c r="K356" s="93">
        <v>2.0782905401103902</v>
      </c>
    </row>
    <row r="357" spans="1:11" x14ac:dyDescent="0.25">
      <c r="A357" s="93" t="s">
        <v>252</v>
      </c>
      <c r="B357" s="93" t="s">
        <v>253</v>
      </c>
      <c r="C357" s="93" t="s">
        <v>15</v>
      </c>
      <c r="D357" s="93">
        <v>1411.1480951000001</v>
      </c>
      <c r="E357" s="93">
        <v>18.1016447989272</v>
      </c>
      <c r="F357" s="93">
        <v>48.840276529711403</v>
      </c>
      <c r="G357" s="93">
        <v>8.7305528173098192</v>
      </c>
      <c r="H357" s="93">
        <v>1478.1641598000001</v>
      </c>
      <c r="I357" s="93">
        <v>16.563742657309799</v>
      </c>
      <c r="J357" s="93">
        <v>51.159723470288597</v>
      </c>
      <c r="K357" s="93">
        <v>8.3347325773232299</v>
      </c>
    </row>
    <row r="358" spans="1:11" x14ac:dyDescent="0.25">
      <c r="A358" s="93" t="s">
        <v>252</v>
      </c>
      <c r="B358" s="93" t="s">
        <v>253</v>
      </c>
      <c r="C358" s="93" t="s">
        <v>16</v>
      </c>
      <c r="D358" s="93">
        <v>11078.2634497</v>
      </c>
      <c r="E358" s="93">
        <v>5.7224088776407198</v>
      </c>
      <c r="F358" s="93">
        <v>37.2470152821423</v>
      </c>
      <c r="G358" s="93">
        <v>3.9657695489465299</v>
      </c>
      <c r="H358" s="93">
        <v>18664.424295299999</v>
      </c>
      <c r="I358" s="93">
        <v>3.75783558988052</v>
      </c>
      <c r="J358" s="93">
        <v>62.7529847178577</v>
      </c>
      <c r="K358" s="93">
        <v>2.3538813278634501</v>
      </c>
    </row>
    <row r="359" spans="1:11" x14ac:dyDescent="0.25">
      <c r="A359" s="93" t="s">
        <v>254</v>
      </c>
      <c r="B359" s="93" t="s">
        <v>255</v>
      </c>
      <c r="C359" s="93" t="s">
        <v>15</v>
      </c>
      <c r="D359" s="93">
        <v>92.751607300000003</v>
      </c>
      <c r="E359" s="93">
        <v>53.632115934908001</v>
      </c>
      <c r="F359" s="93">
        <v>100</v>
      </c>
      <c r="G359" s="93">
        <v>0</v>
      </c>
      <c r="H359" s="93"/>
      <c r="I359" s="93"/>
      <c r="J359" s="93"/>
      <c r="K359" s="93"/>
    </row>
    <row r="360" spans="1:11" x14ac:dyDescent="0.25">
      <c r="A360" s="93" t="s">
        <v>254</v>
      </c>
      <c r="B360" s="93" t="s">
        <v>255</v>
      </c>
      <c r="C360" s="93" t="s">
        <v>16</v>
      </c>
      <c r="D360" s="93">
        <v>9739.3312425000004</v>
      </c>
      <c r="E360" s="93">
        <v>5.0003199610498497</v>
      </c>
      <c r="F360" s="93">
        <v>37.226659936239798</v>
      </c>
      <c r="G360" s="93">
        <v>3.6444923065317698</v>
      </c>
      <c r="H360" s="93">
        <v>16422.917154700001</v>
      </c>
      <c r="I360" s="93">
        <v>3.1303724462442202</v>
      </c>
      <c r="J360" s="93">
        <v>62.773340063760202</v>
      </c>
      <c r="K360" s="93">
        <v>2.1613040758655702</v>
      </c>
    </row>
    <row r="361" spans="1:11" x14ac:dyDescent="0.25">
      <c r="A361" s="93" t="s">
        <v>258</v>
      </c>
      <c r="B361" s="93" t="s">
        <v>259</v>
      </c>
      <c r="C361" s="93" t="s">
        <v>15</v>
      </c>
      <c r="D361" s="93">
        <v>65.972810999999993</v>
      </c>
      <c r="E361" s="93">
        <v>61.1460932957267</v>
      </c>
      <c r="F361" s="93">
        <v>100</v>
      </c>
      <c r="G361" s="93">
        <v>0</v>
      </c>
      <c r="H361" s="93"/>
      <c r="I361" s="93"/>
      <c r="J361" s="93"/>
      <c r="K361" s="93"/>
    </row>
    <row r="362" spans="1:11" x14ac:dyDescent="0.25">
      <c r="A362" s="93" t="s">
        <v>258</v>
      </c>
      <c r="B362" s="93" t="s">
        <v>259</v>
      </c>
      <c r="C362" s="93" t="s">
        <v>16</v>
      </c>
      <c r="D362" s="93">
        <v>17480.5388088</v>
      </c>
      <c r="E362" s="93">
        <v>4.0455882652396999</v>
      </c>
      <c r="F362" s="93">
        <v>43.519623016597102</v>
      </c>
      <c r="G362" s="93">
        <v>2.9211134877490799</v>
      </c>
      <c r="H362" s="93">
        <v>22686.4883783</v>
      </c>
      <c r="I362" s="93">
        <v>3.3053760913687298</v>
      </c>
      <c r="J362" s="93">
        <v>56.480376983402898</v>
      </c>
      <c r="K362" s="93">
        <v>2.2507951356786098</v>
      </c>
    </row>
    <row r="363" spans="1:11" x14ac:dyDescent="0.25">
      <c r="A363" s="93" t="s">
        <v>262</v>
      </c>
      <c r="B363" s="93" t="s">
        <v>263</v>
      </c>
      <c r="C363" s="93" t="s">
        <v>15</v>
      </c>
      <c r="D363" s="93">
        <v>86.052235600000003</v>
      </c>
      <c r="E363" s="93">
        <v>54.720697950977097</v>
      </c>
      <c r="F363" s="93">
        <v>100</v>
      </c>
      <c r="G363" s="93">
        <v>0</v>
      </c>
      <c r="H363" s="93"/>
      <c r="I363" s="93"/>
      <c r="J363" s="93"/>
      <c r="K363" s="93"/>
    </row>
    <row r="364" spans="1:11" x14ac:dyDescent="0.25">
      <c r="A364" s="93" t="s">
        <v>262</v>
      </c>
      <c r="B364" s="93" t="s">
        <v>263</v>
      </c>
      <c r="C364" s="93" t="s">
        <v>16</v>
      </c>
      <c r="D364" s="93">
        <v>17326.075092399999</v>
      </c>
      <c r="E364" s="93">
        <v>3.49750656284689</v>
      </c>
      <c r="F364" s="93">
        <v>44.840959952191902</v>
      </c>
      <c r="G364" s="93">
        <v>2.64320074881635</v>
      </c>
      <c r="H364" s="93">
        <v>21312.872670699999</v>
      </c>
      <c r="I364" s="93">
        <v>2.6551929196081701</v>
      </c>
      <c r="J364" s="93">
        <v>55.159040047808098</v>
      </c>
      <c r="K364" s="93">
        <v>2.1487621760739399</v>
      </c>
    </row>
    <row r="365" spans="1:11" x14ac:dyDescent="0.25">
      <c r="A365" s="93" t="s">
        <v>264</v>
      </c>
      <c r="B365" s="93" t="s">
        <v>265</v>
      </c>
      <c r="C365" s="93" t="s">
        <v>15</v>
      </c>
      <c r="D365" s="93">
        <v>66.424521600000006</v>
      </c>
      <c r="E365" s="93">
        <v>52.627315942164799</v>
      </c>
      <c r="F365" s="93">
        <v>86.186101982833193</v>
      </c>
      <c r="G365" s="93">
        <v>12.897325296121799</v>
      </c>
      <c r="H365" s="93">
        <v>10.6465143</v>
      </c>
      <c r="I365" s="93">
        <v>100</v>
      </c>
      <c r="J365" s="93">
        <v>13.8138980171668</v>
      </c>
      <c r="K365" s="93">
        <v>80.467525668421501</v>
      </c>
    </row>
    <row r="366" spans="1:11" x14ac:dyDescent="0.25">
      <c r="A366" s="93" t="s">
        <v>264</v>
      </c>
      <c r="B366" s="93" t="s">
        <v>265</v>
      </c>
      <c r="C366" s="93" t="s">
        <v>16</v>
      </c>
      <c r="D366" s="93">
        <v>4041.2812527000001</v>
      </c>
      <c r="E366" s="93">
        <v>4.47429273013194</v>
      </c>
      <c r="F366" s="93">
        <v>39.733649362534798</v>
      </c>
      <c r="G366" s="93">
        <v>3.1586583866546301</v>
      </c>
      <c r="H366" s="93">
        <v>6129.6477144</v>
      </c>
      <c r="I366" s="93">
        <v>3.6518179607266301</v>
      </c>
      <c r="J366" s="93">
        <v>60.266350637465202</v>
      </c>
      <c r="K366" s="93">
        <v>2.0825058007302601</v>
      </c>
    </row>
    <row r="367" spans="1:11" x14ac:dyDescent="0.25">
      <c r="A367" s="93" t="s">
        <v>266</v>
      </c>
      <c r="B367" s="93" t="s">
        <v>267</v>
      </c>
      <c r="C367" s="93" t="s">
        <v>15</v>
      </c>
      <c r="D367" s="93">
        <v>1530.477003</v>
      </c>
      <c r="E367" s="93">
        <v>44.301417410253698</v>
      </c>
      <c r="F367" s="93">
        <v>62.827091213105497</v>
      </c>
      <c r="G367" s="93">
        <v>16.9543260859223</v>
      </c>
      <c r="H367" s="93">
        <v>905.53741920000004</v>
      </c>
      <c r="I367" s="93">
        <v>42.924026574307497</v>
      </c>
      <c r="J367" s="93">
        <v>37.172908786894503</v>
      </c>
      <c r="K367" s="93">
        <v>28.655034707225099</v>
      </c>
    </row>
    <row r="368" spans="1:11" x14ac:dyDescent="0.25">
      <c r="A368" s="93" t="s">
        <v>266</v>
      </c>
      <c r="B368" s="93" t="s">
        <v>267</v>
      </c>
      <c r="C368" s="93" t="s">
        <v>16</v>
      </c>
      <c r="D368" s="93">
        <v>64834.140362799997</v>
      </c>
      <c r="E368" s="93">
        <v>4.8660787008330004</v>
      </c>
      <c r="F368" s="93">
        <v>43.330802544547602</v>
      </c>
      <c r="G368" s="93">
        <v>3.3729682997005899</v>
      </c>
      <c r="H368" s="93">
        <v>84791.845207499995</v>
      </c>
      <c r="I368" s="93">
        <v>3.8690434816393702</v>
      </c>
      <c r="J368" s="93">
        <v>56.669197455452398</v>
      </c>
      <c r="K368" s="93">
        <v>2.57906287623423</v>
      </c>
    </row>
    <row r="369" spans="1:11" x14ac:dyDescent="0.25">
      <c r="A369" s="93" t="s">
        <v>270</v>
      </c>
      <c r="B369" s="93" t="s">
        <v>271</v>
      </c>
      <c r="C369" s="93" t="s">
        <v>15</v>
      </c>
      <c r="D369" s="93">
        <v>343.60406990000001</v>
      </c>
      <c r="E369" s="93">
        <v>32.0292402681429</v>
      </c>
      <c r="F369" s="93">
        <v>72.3311002285661</v>
      </c>
      <c r="G369" s="93">
        <v>10.919339183957399</v>
      </c>
      <c r="H369" s="93">
        <v>131.43926389999999</v>
      </c>
      <c r="I369" s="93">
        <v>44.584453636683499</v>
      </c>
      <c r="J369" s="93">
        <v>27.6688997714339</v>
      </c>
      <c r="K369" s="93">
        <v>28.544966495558</v>
      </c>
    </row>
    <row r="370" spans="1:11" x14ac:dyDescent="0.25">
      <c r="A370" s="93" t="s">
        <v>270</v>
      </c>
      <c r="B370" s="93" t="s">
        <v>271</v>
      </c>
      <c r="C370" s="93" t="s">
        <v>16</v>
      </c>
      <c r="D370" s="93">
        <v>11998.4954067</v>
      </c>
      <c r="E370" s="93">
        <v>4.4753359363296603</v>
      </c>
      <c r="F370" s="93">
        <v>38.641306729468198</v>
      </c>
      <c r="G370" s="93">
        <v>3.23880496712842</v>
      </c>
      <c r="H370" s="93">
        <v>19052.4612566</v>
      </c>
      <c r="I370" s="93">
        <v>3.3847832645144398</v>
      </c>
      <c r="J370" s="93">
        <v>61.358693270531802</v>
      </c>
      <c r="K370" s="93">
        <v>2.0396727749715602</v>
      </c>
    </row>
    <row r="371" spans="1:11" x14ac:dyDescent="0.25">
      <c r="A371" s="93" t="s">
        <v>272</v>
      </c>
      <c r="B371" s="93" t="s">
        <v>273</v>
      </c>
      <c r="C371" s="93" t="s">
        <v>15</v>
      </c>
      <c r="D371" s="93">
        <v>481.4259892</v>
      </c>
      <c r="E371" s="93">
        <v>40.394729020214903</v>
      </c>
      <c r="F371" s="93">
        <v>94.719226725740896</v>
      </c>
      <c r="G371" s="93">
        <v>4.51552302859732</v>
      </c>
      <c r="H371" s="93">
        <v>26.840395399999998</v>
      </c>
      <c r="I371" s="93">
        <v>100</v>
      </c>
      <c r="J371" s="93">
        <v>5.2807732742591504</v>
      </c>
      <c r="K371" s="93">
        <v>80.993223400794093</v>
      </c>
    </row>
    <row r="372" spans="1:11" x14ac:dyDescent="0.25">
      <c r="A372" s="93" t="s">
        <v>272</v>
      </c>
      <c r="B372" s="93" t="s">
        <v>273</v>
      </c>
      <c r="C372" s="93" t="s">
        <v>16</v>
      </c>
      <c r="D372" s="93">
        <v>21548.2983012</v>
      </c>
      <c r="E372" s="93">
        <v>4.5739667783932001</v>
      </c>
      <c r="F372" s="93">
        <v>43.442631399208899</v>
      </c>
      <c r="G372" s="93">
        <v>3.6059301603321199</v>
      </c>
      <c r="H372" s="93">
        <v>28053.435312000001</v>
      </c>
      <c r="I372" s="93">
        <v>3.4048787437686499</v>
      </c>
      <c r="J372" s="93">
        <v>56.557368600791101</v>
      </c>
      <c r="K372" s="93">
        <v>2.76977339437973</v>
      </c>
    </row>
    <row r="373" spans="1:11" x14ac:dyDescent="0.25">
      <c r="A373" s="93" t="s">
        <v>274</v>
      </c>
      <c r="B373" s="93" t="s">
        <v>275</v>
      </c>
      <c r="C373" s="93" t="s">
        <v>15</v>
      </c>
      <c r="D373" s="93">
        <v>545.24280780000004</v>
      </c>
      <c r="E373" s="93">
        <v>39.972103058111102</v>
      </c>
      <c r="F373" s="93">
        <v>49.593387985100101</v>
      </c>
      <c r="G373" s="93">
        <v>20.449637222215401</v>
      </c>
      <c r="H373" s="93">
        <v>554.18360759999996</v>
      </c>
      <c r="I373" s="93">
        <v>50.447498501912399</v>
      </c>
      <c r="J373" s="93">
        <v>50.406612014899899</v>
      </c>
      <c r="K373" s="93">
        <v>20.119717481033799</v>
      </c>
    </row>
    <row r="374" spans="1:11" x14ac:dyDescent="0.25">
      <c r="A374" s="93" t="s">
        <v>274</v>
      </c>
      <c r="B374" s="93" t="s">
        <v>275</v>
      </c>
      <c r="C374" s="93" t="s">
        <v>16</v>
      </c>
      <c r="D374" s="93">
        <v>26399.680525100001</v>
      </c>
      <c r="E374" s="93">
        <v>5.0136354868007</v>
      </c>
      <c r="F374" s="93">
        <v>42.9790212342659</v>
      </c>
      <c r="G374" s="93">
        <v>3.7250170509056</v>
      </c>
      <c r="H374" s="93">
        <v>35024.893062100004</v>
      </c>
      <c r="I374" s="93">
        <v>3.7630602527571302</v>
      </c>
      <c r="J374" s="93">
        <v>57.0209787657341</v>
      </c>
      <c r="K374" s="93">
        <v>2.8076962267979</v>
      </c>
    </row>
    <row r="375" spans="1:11" x14ac:dyDescent="0.25">
      <c r="A375" s="93" t="s">
        <v>276</v>
      </c>
      <c r="B375" s="93" t="s">
        <v>277</v>
      </c>
      <c r="C375" s="93" t="s">
        <v>15</v>
      </c>
      <c r="D375" s="93">
        <v>111.3404262</v>
      </c>
      <c r="E375" s="93">
        <v>61.087733459356002</v>
      </c>
      <c r="F375" s="93">
        <v>100</v>
      </c>
      <c r="G375" s="93">
        <v>0</v>
      </c>
      <c r="H375" s="93"/>
      <c r="I375" s="93"/>
      <c r="J375" s="93"/>
      <c r="K375" s="93"/>
    </row>
    <row r="376" spans="1:11" x14ac:dyDescent="0.25">
      <c r="A376" s="93" t="s">
        <v>276</v>
      </c>
      <c r="B376" s="93" t="s">
        <v>277</v>
      </c>
      <c r="C376" s="93" t="s">
        <v>16</v>
      </c>
      <c r="D376" s="93">
        <v>17527.982433900001</v>
      </c>
      <c r="E376" s="93">
        <v>4.2554967913520896</v>
      </c>
      <c r="F376" s="93">
        <v>44.286447854544399</v>
      </c>
      <c r="G376" s="93">
        <v>3.1827710058016101</v>
      </c>
      <c r="H376" s="93">
        <v>22050.677140399999</v>
      </c>
      <c r="I376" s="93">
        <v>4.22202377190977</v>
      </c>
      <c r="J376" s="93">
        <v>55.713552145455601</v>
      </c>
      <c r="K376" s="93">
        <v>2.52997011953914</v>
      </c>
    </row>
    <row r="377" spans="1:11" x14ac:dyDescent="0.25">
      <c r="A377" s="93" t="s">
        <v>278</v>
      </c>
      <c r="B377" s="93" t="s">
        <v>279</v>
      </c>
      <c r="C377" s="93" t="s">
        <v>15</v>
      </c>
      <c r="D377" s="93">
        <v>664.46286929999997</v>
      </c>
      <c r="E377" s="93">
        <v>26.440874582425302</v>
      </c>
      <c r="F377" s="93">
        <v>92.916105010038294</v>
      </c>
      <c r="G377" s="93">
        <v>3.45260617179393</v>
      </c>
      <c r="H377" s="93">
        <v>50.658442800000003</v>
      </c>
      <c r="I377" s="93">
        <v>44.232494391347203</v>
      </c>
      <c r="J377" s="93">
        <v>7.0838949899616601</v>
      </c>
      <c r="K377" s="93">
        <v>45.286204562787702</v>
      </c>
    </row>
    <row r="378" spans="1:11" x14ac:dyDescent="0.25">
      <c r="A378" s="93" t="s">
        <v>278</v>
      </c>
      <c r="B378" s="93" t="s">
        <v>279</v>
      </c>
      <c r="C378" s="93" t="s">
        <v>16</v>
      </c>
      <c r="D378" s="93">
        <v>7426.7334811999999</v>
      </c>
      <c r="E378" s="93">
        <v>4.6194215950649804</v>
      </c>
      <c r="F378" s="93">
        <v>47.467666280021298</v>
      </c>
      <c r="G378" s="93">
        <v>3.3207339150156301</v>
      </c>
      <c r="H378" s="93">
        <v>8219.1452047000002</v>
      </c>
      <c r="I378" s="93">
        <v>4.8602162591814597</v>
      </c>
      <c r="J378" s="93">
        <v>52.532333719978702</v>
      </c>
      <c r="K378" s="93">
        <v>3.00058036871039</v>
      </c>
    </row>
    <row r="379" spans="1:11" x14ac:dyDescent="0.25">
      <c r="A379" s="93" t="s">
        <v>280</v>
      </c>
      <c r="B379" s="93" t="s">
        <v>281</v>
      </c>
      <c r="C379" s="93" t="s">
        <v>15</v>
      </c>
      <c r="D379" s="93">
        <v>428.911607</v>
      </c>
      <c r="E379" s="93">
        <v>41.7470120336801</v>
      </c>
      <c r="F379" s="93">
        <v>53.6766634612788</v>
      </c>
      <c r="G379" s="93">
        <v>21.964086529413201</v>
      </c>
      <c r="H379" s="93">
        <v>370.15372109999998</v>
      </c>
      <c r="I379" s="93">
        <v>50.577172126007703</v>
      </c>
      <c r="J379" s="93">
        <v>46.3233365387212</v>
      </c>
      <c r="K379" s="93">
        <v>25.450646886979701</v>
      </c>
    </row>
    <row r="380" spans="1:11" x14ac:dyDescent="0.25">
      <c r="A380" s="93" t="s">
        <v>280</v>
      </c>
      <c r="B380" s="93" t="s">
        <v>281</v>
      </c>
      <c r="C380" s="93" t="s">
        <v>16</v>
      </c>
      <c r="D380" s="93">
        <v>24251.425107800002</v>
      </c>
      <c r="E380" s="93">
        <v>4.7706129130299804</v>
      </c>
      <c r="F380" s="93">
        <v>40.462920732345502</v>
      </c>
      <c r="G380" s="93">
        <v>3.7159662383308798</v>
      </c>
      <c r="H380" s="93">
        <v>35683.509565400003</v>
      </c>
      <c r="I380" s="93">
        <v>4.0528962110464803</v>
      </c>
      <c r="J380" s="93">
        <v>59.537079267654498</v>
      </c>
      <c r="K380" s="93">
        <v>2.52546562906962</v>
      </c>
    </row>
    <row r="381" spans="1:11" x14ac:dyDescent="0.25">
      <c r="A381" s="93" t="s">
        <v>282</v>
      </c>
      <c r="B381" s="93" t="s">
        <v>283</v>
      </c>
      <c r="C381" s="93" t="s">
        <v>15</v>
      </c>
      <c r="D381" s="93">
        <v>7378.4214658000001</v>
      </c>
      <c r="E381" s="93">
        <v>12.8498793416846</v>
      </c>
      <c r="F381" s="93">
        <v>61.644102297827096</v>
      </c>
      <c r="G381" s="93">
        <v>4.1128602287693603</v>
      </c>
      <c r="H381" s="93">
        <v>4590.9660193999998</v>
      </c>
      <c r="I381" s="93">
        <v>12.2707217994563</v>
      </c>
      <c r="J381" s="93">
        <v>38.355897702172904</v>
      </c>
      <c r="K381" s="93">
        <v>6.61002849281663</v>
      </c>
    </row>
    <row r="382" spans="1:11" x14ac:dyDescent="0.25">
      <c r="A382" s="93" t="s">
        <v>282</v>
      </c>
      <c r="B382" s="93" t="s">
        <v>283</v>
      </c>
      <c r="C382" s="93" t="s">
        <v>16</v>
      </c>
      <c r="D382" s="93">
        <v>20253.033814599999</v>
      </c>
      <c r="E382" s="93">
        <v>5.1942059325564696</v>
      </c>
      <c r="F382" s="93">
        <v>42.608711665640698</v>
      </c>
      <c r="G382" s="93">
        <v>3.1795882149335299</v>
      </c>
      <c r="H382" s="93">
        <v>27279.5787026</v>
      </c>
      <c r="I382" s="93">
        <v>4.2184590959456996</v>
      </c>
      <c r="J382" s="93">
        <v>57.391288334359302</v>
      </c>
      <c r="K382" s="93">
        <v>2.36060491753177</v>
      </c>
    </row>
    <row r="383" spans="1:11" x14ac:dyDescent="0.25">
      <c r="A383" s="93" t="s">
        <v>284</v>
      </c>
      <c r="B383" s="93" t="s">
        <v>285</v>
      </c>
      <c r="C383" s="93" t="s">
        <v>15</v>
      </c>
      <c r="D383" s="93">
        <v>2897.7129656000002</v>
      </c>
      <c r="E383" s="93">
        <v>17.523204396575501</v>
      </c>
      <c r="F383" s="93">
        <v>56.655793000028702</v>
      </c>
      <c r="G383" s="93">
        <v>9.5575948832792808</v>
      </c>
      <c r="H383" s="93">
        <v>2216.8795802999998</v>
      </c>
      <c r="I383" s="93">
        <v>23.672770232997198</v>
      </c>
      <c r="J383" s="93">
        <v>43.344206999971298</v>
      </c>
      <c r="K383" s="93">
        <v>12.4928601712695</v>
      </c>
    </row>
    <row r="384" spans="1:11" x14ac:dyDescent="0.25">
      <c r="A384" s="93" t="s">
        <v>284</v>
      </c>
      <c r="B384" s="93" t="s">
        <v>285</v>
      </c>
      <c r="C384" s="93" t="s">
        <v>16</v>
      </c>
      <c r="D384" s="93">
        <v>16744.598424700001</v>
      </c>
      <c r="E384" s="93">
        <v>5.2358959453200598</v>
      </c>
      <c r="F384" s="93">
        <v>44.038764359558002</v>
      </c>
      <c r="G384" s="93">
        <v>3.7782142331216901</v>
      </c>
      <c r="H384" s="93">
        <v>21277.8090343</v>
      </c>
      <c r="I384" s="93">
        <v>3.7716831790643699</v>
      </c>
      <c r="J384" s="93">
        <v>55.961235640441998</v>
      </c>
      <c r="K384" s="93">
        <v>2.97327041492502</v>
      </c>
    </row>
    <row r="385" spans="1:11" x14ac:dyDescent="0.25">
      <c r="A385" s="93" t="s">
        <v>286</v>
      </c>
      <c r="B385" s="93" t="s">
        <v>287</v>
      </c>
      <c r="C385" s="93" t="s">
        <v>15</v>
      </c>
      <c r="D385" s="93">
        <v>136.739543</v>
      </c>
      <c r="E385" s="93">
        <v>37.728012628962396</v>
      </c>
      <c r="F385" s="93">
        <v>83.721618997253898</v>
      </c>
      <c r="G385" s="93">
        <v>8.2802836131313899</v>
      </c>
      <c r="H385" s="93">
        <v>26.586900799999999</v>
      </c>
      <c r="I385" s="93">
        <v>57.2890586918354</v>
      </c>
      <c r="J385" s="93">
        <v>16.278381002746102</v>
      </c>
      <c r="K385" s="93">
        <v>42.586467888351002</v>
      </c>
    </row>
    <row r="386" spans="1:11" x14ac:dyDescent="0.25">
      <c r="A386" s="93" t="s">
        <v>286</v>
      </c>
      <c r="B386" s="93" t="s">
        <v>287</v>
      </c>
      <c r="C386" s="93" t="s">
        <v>16</v>
      </c>
      <c r="D386" s="93">
        <v>6506.1458719000002</v>
      </c>
      <c r="E386" s="93">
        <v>5.9470980766137398</v>
      </c>
      <c r="F386" s="93">
        <v>40.359020051537698</v>
      </c>
      <c r="G386" s="93">
        <v>4.0478382637136399</v>
      </c>
      <c r="H386" s="93">
        <v>9614.5276816000005</v>
      </c>
      <c r="I386" s="93">
        <v>3.1229632937558902</v>
      </c>
      <c r="J386" s="93">
        <v>59.640979948462302</v>
      </c>
      <c r="K386" s="93">
        <v>2.7391700436808901</v>
      </c>
    </row>
    <row r="387" spans="1:11" x14ac:dyDescent="0.25">
      <c r="A387" s="93" t="s">
        <v>288</v>
      </c>
      <c r="B387" s="93" t="s">
        <v>289</v>
      </c>
      <c r="C387" s="93" t="s">
        <v>15</v>
      </c>
      <c r="D387" s="93">
        <v>308.02436560000001</v>
      </c>
      <c r="E387" s="93">
        <v>25.7322016979148</v>
      </c>
      <c r="F387" s="93">
        <v>45.404121132627502</v>
      </c>
      <c r="G387" s="93">
        <v>14.6143453143362</v>
      </c>
      <c r="H387" s="93">
        <v>370.38181850000001</v>
      </c>
      <c r="I387" s="93">
        <v>29.9585866891051</v>
      </c>
      <c r="J387" s="93">
        <v>54.595878867372498</v>
      </c>
      <c r="K387" s="93">
        <v>12.153875323412301</v>
      </c>
    </row>
    <row r="388" spans="1:11" x14ac:dyDescent="0.25">
      <c r="A388" s="93" t="s">
        <v>288</v>
      </c>
      <c r="B388" s="93" t="s">
        <v>289</v>
      </c>
      <c r="C388" s="93" t="s">
        <v>16</v>
      </c>
      <c r="D388" s="93">
        <v>8662.2140397000003</v>
      </c>
      <c r="E388" s="93">
        <v>6.4058329608641396</v>
      </c>
      <c r="F388" s="93">
        <v>35.846718985899997</v>
      </c>
      <c r="G388" s="93">
        <v>4.6870146790510798</v>
      </c>
      <c r="H388" s="93">
        <v>15502.3797774</v>
      </c>
      <c r="I388" s="93">
        <v>3.6026530019563898</v>
      </c>
      <c r="J388" s="93">
        <v>64.153281014100003</v>
      </c>
      <c r="K388" s="93">
        <v>2.6189478609177499</v>
      </c>
    </row>
    <row r="389" spans="1:11" x14ac:dyDescent="0.25">
      <c r="A389" s="93" t="s">
        <v>290</v>
      </c>
      <c r="B389" s="93" t="s">
        <v>291</v>
      </c>
      <c r="C389" s="93" t="s">
        <v>15</v>
      </c>
      <c r="D389" s="93">
        <v>4308.4949426000003</v>
      </c>
      <c r="E389" s="93">
        <v>12.8051885813755</v>
      </c>
      <c r="F389" s="93">
        <v>70.634652489853494</v>
      </c>
      <c r="G389" s="93">
        <v>4.7095806653607202</v>
      </c>
      <c r="H389" s="93">
        <v>1791.1952105</v>
      </c>
      <c r="I389" s="93">
        <v>22.4706536713228</v>
      </c>
      <c r="J389" s="93">
        <v>29.365347510146499</v>
      </c>
      <c r="K389" s="93">
        <v>11.3283043408816</v>
      </c>
    </row>
    <row r="390" spans="1:11" x14ac:dyDescent="0.25">
      <c r="A390" s="93" t="s">
        <v>290</v>
      </c>
      <c r="B390" s="93" t="s">
        <v>291</v>
      </c>
      <c r="C390" s="93" t="s">
        <v>16</v>
      </c>
      <c r="D390" s="93">
        <v>19375.001388600002</v>
      </c>
      <c r="E390" s="93">
        <v>4.4722415520238998</v>
      </c>
      <c r="F390" s="93">
        <v>51.564490383638798</v>
      </c>
      <c r="G390" s="93">
        <v>2.5366928579936201</v>
      </c>
      <c r="H390" s="93">
        <v>18199.30846</v>
      </c>
      <c r="I390" s="93">
        <v>4.0573840359823201</v>
      </c>
      <c r="J390" s="93">
        <v>48.435509616361202</v>
      </c>
      <c r="K390" s="93">
        <v>2.7005656700693201</v>
      </c>
    </row>
    <row r="391" spans="1:11" x14ac:dyDescent="0.25">
      <c r="A391" s="93" t="s">
        <v>292</v>
      </c>
      <c r="B391" s="93" t="s">
        <v>293</v>
      </c>
      <c r="C391" s="93" t="s">
        <v>15</v>
      </c>
      <c r="D391" s="93">
        <v>496.31574269999999</v>
      </c>
      <c r="E391" s="93">
        <v>50.2904810591711</v>
      </c>
      <c r="F391" s="93">
        <v>71.985952209053593</v>
      </c>
      <c r="G391" s="93">
        <v>9.0471694836838896</v>
      </c>
      <c r="H391" s="93">
        <v>193.14619740000001</v>
      </c>
      <c r="I391" s="93">
        <v>71.781330453194897</v>
      </c>
      <c r="J391" s="93">
        <v>28.0140477909464</v>
      </c>
      <c r="K391" s="93">
        <v>23.247947420513601</v>
      </c>
    </row>
    <row r="392" spans="1:11" x14ac:dyDescent="0.25">
      <c r="A392" s="93" t="s">
        <v>292</v>
      </c>
      <c r="B392" s="93" t="s">
        <v>293</v>
      </c>
      <c r="C392" s="93" t="s">
        <v>16</v>
      </c>
      <c r="D392" s="93">
        <v>22588.7506054</v>
      </c>
      <c r="E392" s="93">
        <v>7.2622523664318299</v>
      </c>
      <c r="F392" s="93">
        <v>33.089052479734498</v>
      </c>
      <c r="G392" s="93">
        <v>4.9692698260477801</v>
      </c>
      <c r="H392" s="93">
        <v>45677.787456500002</v>
      </c>
      <c r="I392" s="93">
        <v>3.61517579522461</v>
      </c>
      <c r="J392" s="93">
        <v>66.910947520265495</v>
      </c>
      <c r="K392" s="93">
        <v>2.4574219339855401</v>
      </c>
    </row>
    <row r="393" spans="1:11" x14ac:dyDescent="0.25">
      <c r="A393" s="93" t="s">
        <v>294</v>
      </c>
      <c r="B393" s="93" t="s">
        <v>295</v>
      </c>
      <c r="C393" s="93" t="s">
        <v>15</v>
      </c>
      <c r="D393" s="93">
        <v>380.1632032</v>
      </c>
      <c r="E393" s="93">
        <v>45.340709078534502</v>
      </c>
      <c r="F393" s="93">
        <v>100</v>
      </c>
      <c r="G393" s="93">
        <v>0</v>
      </c>
      <c r="H393" s="93"/>
      <c r="I393" s="93"/>
      <c r="J393" s="93"/>
      <c r="K393" s="93"/>
    </row>
    <row r="394" spans="1:11" x14ac:dyDescent="0.25">
      <c r="A394" s="93" t="s">
        <v>294</v>
      </c>
      <c r="B394" s="93" t="s">
        <v>295</v>
      </c>
      <c r="C394" s="93" t="s">
        <v>16</v>
      </c>
      <c r="D394" s="93">
        <v>25518.1878373</v>
      </c>
      <c r="E394" s="93">
        <v>4.5043224546623701</v>
      </c>
      <c r="F394" s="93">
        <v>37.883387281191197</v>
      </c>
      <c r="G394" s="93">
        <v>3.21115014392702</v>
      </c>
      <c r="H394" s="93">
        <v>41841.6489373</v>
      </c>
      <c r="I394" s="93">
        <v>3.7310398507838798</v>
      </c>
      <c r="J394" s="93">
        <v>62.116612718808803</v>
      </c>
      <c r="K394" s="93">
        <v>1.95840112968048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532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523</v>
      </c>
      <c r="I404" s="5" t="s">
        <v>524</v>
      </c>
      <c r="J404" s="5" t="s">
        <v>525</v>
      </c>
      <c r="K404" s="5" t="s">
        <v>526</v>
      </c>
    </row>
    <row r="405" spans="1:11" x14ac:dyDescent="0.25">
      <c r="A405" s="94" t="s">
        <v>71</v>
      </c>
      <c r="B405" s="94" t="s">
        <v>72</v>
      </c>
      <c r="C405" s="94" t="s">
        <v>15</v>
      </c>
      <c r="D405" s="94">
        <v>7.0864200000000004</v>
      </c>
      <c r="E405" s="94"/>
      <c r="F405" s="94">
        <v>30.7692310364307</v>
      </c>
      <c r="G405" s="94"/>
      <c r="H405" s="94">
        <v>15.944444799999999</v>
      </c>
      <c r="I405" s="94"/>
      <c r="J405" s="94">
        <v>69.230768963569304</v>
      </c>
      <c r="K405" s="94"/>
    </row>
    <row r="406" spans="1:11" x14ac:dyDescent="0.25">
      <c r="A406" s="94" t="s">
        <v>71</v>
      </c>
      <c r="B406" s="94" t="s">
        <v>72</v>
      </c>
      <c r="C406" s="94" t="s">
        <v>16</v>
      </c>
      <c r="D406" s="94">
        <v>147.80315780000001</v>
      </c>
      <c r="E406" s="94"/>
      <c r="F406" s="94">
        <v>41.993214767677998</v>
      </c>
      <c r="G406" s="94"/>
      <c r="H406" s="94">
        <v>204.16598440000001</v>
      </c>
      <c r="I406" s="94"/>
      <c r="J406" s="94">
        <v>58.006785232322002</v>
      </c>
      <c r="K406" s="94"/>
    </row>
    <row r="407" spans="1:11" x14ac:dyDescent="0.25">
      <c r="A407" s="94" t="s">
        <v>73</v>
      </c>
      <c r="B407" s="94" t="s">
        <v>74</v>
      </c>
      <c r="C407" s="94" t="s">
        <v>15</v>
      </c>
      <c r="D407" s="94">
        <v>69.638192500000002</v>
      </c>
      <c r="E407" s="94"/>
      <c r="F407" s="94">
        <v>59.420289855072497</v>
      </c>
      <c r="G407" s="94"/>
      <c r="H407" s="94">
        <v>47.557789999999997</v>
      </c>
      <c r="I407" s="94"/>
      <c r="J407" s="94">
        <v>40.579710144927503</v>
      </c>
      <c r="K407" s="94"/>
    </row>
    <row r="408" spans="1:11" x14ac:dyDescent="0.25">
      <c r="A408" s="94" t="s">
        <v>73</v>
      </c>
      <c r="B408" s="94" t="s">
        <v>74</v>
      </c>
      <c r="C408" s="94" t="s">
        <v>16</v>
      </c>
      <c r="D408" s="94">
        <v>271.75880000000001</v>
      </c>
      <c r="E408" s="94"/>
      <c r="F408" s="94">
        <v>38.369304556354898</v>
      </c>
      <c r="G408" s="94"/>
      <c r="H408" s="94">
        <v>436.51257249999998</v>
      </c>
      <c r="I408" s="94"/>
      <c r="J408" s="94">
        <v>61.630695443645102</v>
      </c>
      <c r="K408" s="94"/>
    </row>
    <row r="409" spans="1:11" x14ac:dyDescent="0.25">
      <c r="A409" s="94" t="s">
        <v>75</v>
      </c>
      <c r="B409" s="94" t="s">
        <v>76</v>
      </c>
      <c r="C409" s="94" t="s">
        <v>15</v>
      </c>
      <c r="D409" s="94">
        <v>124.6995316</v>
      </c>
      <c r="E409" s="94"/>
      <c r="F409" s="94">
        <v>59.898461773239603</v>
      </c>
      <c r="G409" s="94"/>
      <c r="H409" s="94">
        <v>83.485333100000005</v>
      </c>
      <c r="I409" s="94"/>
      <c r="J409" s="94">
        <v>40.101538226760397</v>
      </c>
      <c r="K409" s="94"/>
    </row>
    <row r="410" spans="1:11" x14ac:dyDescent="0.25">
      <c r="A410" s="94" t="s">
        <v>75</v>
      </c>
      <c r="B410" s="94" t="s">
        <v>76</v>
      </c>
      <c r="C410" s="94" t="s">
        <v>16</v>
      </c>
      <c r="D410" s="94">
        <v>173.51207410000001</v>
      </c>
      <c r="E410" s="94"/>
      <c r="F410" s="94">
        <v>36.775435911399299</v>
      </c>
      <c r="G410" s="94"/>
      <c r="H410" s="94">
        <v>298.303065</v>
      </c>
      <c r="I410" s="94"/>
      <c r="J410" s="94">
        <v>63.224564088600701</v>
      </c>
      <c r="K410" s="94"/>
    </row>
    <row r="411" spans="1:11" x14ac:dyDescent="0.25">
      <c r="A411" s="94" t="s">
        <v>79</v>
      </c>
      <c r="B411" s="94" t="s">
        <v>80</v>
      </c>
      <c r="C411" s="94" t="s">
        <v>15</v>
      </c>
      <c r="D411" s="94">
        <v>613.66828699999996</v>
      </c>
      <c r="E411" s="94"/>
      <c r="F411" s="94">
        <v>58.4426141787444</v>
      </c>
      <c r="G411" s="94"/>
      <c r="H411" s="94">
        <v>436.36736869999999</v>
      </c>
      <c r="I411" s="94"/>
      <c r="J411" s="94">
        <v>41.5573858212556</v>
      </c>
      <c r="K411" s="94"/>
    </row>
    <row r="412" spans="1:11" x14ac:dyDescent="0.25">
      <c r="A412" s="94" t="s">
        <v>79</v>
      </c>
      <c r="B412" s="94" t="s">
        <v>80</v>
      </c>
      <c r="C412" s="94" t="s">
        <v>16</v>
      </c>
      <c r="D412" s="94">
        <v>2688.8652825999998</v>
      </c>
      <c r="E412" s="94"/>
      <c r="F412" s="94">
        <v>46.9181994517578</v>
      </c>
      <c r="G412" s="94"/>
      <c r="H412" s="94">
        <v>3042.0990639000001</v>
      </c>
      <c r="I412" s="94"/>
      <c r="J412" s="94">
        <v>53.0818005482422</v>
      </c>
      <c r="K412" s="94"/>
    </row>
    <row r="413" spans="1:11" x14ac:dyDescent="0.25">
      <c r="A413" s="94" t="s">
        <v>91</v>
      </c>
      <c r="B413" s="94" t="s">
        <v>92</v>
      </c>
      <c r="C413" s="94" t="s">
        <v>15</v>
      </c>
      <c r="D413" s="94">
        <v>101.5075476</v>
      </c>
      <c r="E413" s="94"/>
      <c r="F413" s="94">
        <v>53.0539743795348</v>
      </c>
      <c r="G413" s="94"/>
      <c r="H413" s="94">
        <v>89.821280799999997</v>
      </c>
      <c r="I413" s="94"/>
      <c r="J413" s="94">
        <v>46.946025620465299</v>
      </c>
      <c r="K413" s="94"/>
    </row>
    <row r="414" spans="1:11" x14ac:dyDescent="0.25">
      <c r="A414" s="94" t="s">
        <v>91</v>
      </c>
      <c r="B414" s="94" t="s">
        <v>92</v>
      </c>
      <c r="C414" s="94" t="s">
        <v>16</v>
      </c>
      <c r="D414" s="94">
        <v>1090.1438596999999</v>
      </c>
      <c r="E414" s="94"/>
      <c r="F414" s="94">
        <v>39.3316447735045</v>
      </c>
      <c r="G414" s="94"/>
      <c r="H414" s="94">
        <v>1681.5273124</v>
      </c>
      <c r="I414" s="94"/>
      <c r="J414" s="94">
        <v>60.6683552264955</v>
      </c>
      <c r="K414" s="94"/>
    </row>
    <row r="415" spans="1:11" x14ac:dyDescent="0.25">
      <c r="A415" s="94" t="s">
        <v>107</v>
      </c>
      <c r="B415" s="94" t="s">
        <v>108</v>
      </c>
      <c r="C415" s="94" t="s">
        <v>15</v>
      </c>
      <c r="D415" s="94">
        <v>708.61036860000002</v>
      </c>
      <c r="E415" s="94"/>
      <c r="F415" s="94">
        <v>75.509692235386396</v>
      </c>
      <c r="G415" s="94"/>
      <c r="H415" s="94">
        <v>229.82594019999999</v>
      </c>
      <c r="I415" s="94"/>
      <c r="J415" s="94">
        <v>24.4903077646136</v>
      </c>
      <c r="K415" s="94"/>
    </row>
    <row r="416" spans="1:11" x14ac:dyDescent="0.25">
      <c r="A416" s="94" t="s">
        <v>107</v>
      </c>
      <c r="B416" s="94" t="s">
        <v>108</v>
      </c>
      <c r="C416" s="94" t="s">
        <v>16</v>
      </c>
      <c r="D416" s="94">
        <v>2742.2355833000001</v>
      </c>
      <c r="E416" s="94"/>
      <c r="F416" s="94">
        <v>45.921566395008497</v>
      </c>
      <c r="G416" s="94"/>
      <c r="H416" s="94">
        <v>3229.3281035999998</v>
      </c>
      <c r="I416" s="94"/>
      <c r="J416" s="94">
        <v>54.078433604991503</v>
      </c>
      <c r="K416" s="94"/>
    </row>
    <row r="417" spans="1:11" x14ac:dyDescent="0.25">
      <c r="A417" s="94" t="s">
        <v>109</v>
      </c>
      <c r="B417" s="94" t="s">
        <v>110</v>
      </c>
      <c r="C417" s="94" t="s">
        <v>15</v>
      </c>
      <c r="D417" s="94">
        <v>268.8902276</v>
      </c>
      <c r="E417" s="94"/>
      <c r="F417" s="94">
        <v>60.080645161290299</v>
      </c>
      <c r="G417" s="94"/>
      <c r="H417" s="94">
        <v>178.65860760000001</v>
      </c>
      <c r="I417" s="94"/>
      <c r="J417" s="94">
        <v>39.919354838709701</v>
      </c>
      <c r="K417" s="94"/>
    </row>
    <row r="418" spans="1:11" x14ac:dyDescent="0.25">
      <c r="A418" s="94" t="s">
        <v>109</v>
      </c>
      <c r="B418" s="94" t="s">
        <v>110</v>
      </c>
      <c r="C418" s="94" t="s">
        <v>16</v>
      </c>
      <c r="D418" s="94">
        <v>999.76634960000001</v>
      </c>
      <c r="E418" s="94"/>
      <c r="F418" s="94">
        <v>43.4509803921569</v>
      </c>
      <c r="G418" s="94"/>
      <c r="H418" s="94">
        <v>1301.1399604000001</v>
      </c>
      <c r="I418" s="94"/>
      <c r="J418" s="94">
        <v>56.5490196078431</v>
      </c>
      <c r="K418" s="94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533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523</v>
      </c>
      <c r="I428" s="5" t="s">
        <v>524</v>
      </c>
      <c r="J428" s="5" t="s">
        <v>525</v>
      </c>
      <c r="K428" s="5" t="s">
        <v>526</v>
      </c>
    </row>
    <row r="429" spans="1:11" x14ac:dyDescent="0.25">
      <c r="A429" s="95" t="s">
        <v>13</v>
      </c>
      <c r="B429" s="95" t="s">
        <v>14</v>
      </c>
      <c r="C429" s="95" t="s">
        <v>15</v>
      </c>
      <c r="D429" s="95">
        <v>1894.1005749000001</v>
      </c>
      <c r="E429" s="95"/>
      <c r="F429" s="95">
        <v>63.650957130733801</v>
      </c>
      <c r="G429" s="95"/>
      <c r="H429" s="95">
        <v>1081.6607652</v>
      </c>
      <c r="I429" s="95"/>
      <c r="J429" s="95">
        <v>36.349042869266199</v>
      </c>
      <c r="K429" s="95"/>
    </row>
    <row r="430" spans="1:11" x14ac:dyDescent="0.25">
      <c r="A430" s="95" t="s">
        <v>13</v>
      </c>
      <c r="B430" s="95" t="s">
        <v>14</v>
      </c>
      <c r="C430" s="95" t="s">
        <v>16</v>
      </c>
      <c r="D430" s="95">
        <v>8114.0851070999997</v>
      </c>
      <c r="E430" s="95"/>
      <c r="F430" s="95">
        <v>44.321918794852998</v>
      </c>
      <c r="G430" s="95"/>
      <c r="H430" s="95">
        <v>10193.0760622</v>
      </c>
      <c r="I430" s="95"/>
      <c r="J430" s="95">
        <v>55.678081205147002</v>
      </c>
      <c r="K430" s="95"/>
    </row>
    <row r="431" spans="1:11" x14ac:dyDescent="0.25">
      <c r="A431" s="95" t="s">
        <v>26</v>
      </c>
      <c r="B431" s="95" t="s">
        <v>27</v>
      </c>
      <c r="C431" s="95" t="s">
        <v>15</v>
      </c>
      <c r="D431" s="95">
        <v>665.24601559999996</v>
      </c>
      <c r="E431" s="95">
        <v>17.773167623553</v>
      </c>
      <c r="F431" s="95">
        <v>53.595887996559398</v>
      </c>
      <c r="G431" s="95">
        <v>8.8800925721430701</v>
      </c>
      <c r="H431" s="95">
        <v>575.97983299999999</v>
      </c>
      <c r="I431" s="95">
        <v>21.837403642391799</v>
      </c>
      <c r="J431" s="95">
        <v>46.404112003440602</v>
      </c>
      <c r="K431" s="95">
        <v>10.2563420858128</v>
      </c>
    </row>
    <row r="432" spans="1:11" x14ac:dyDescent="0.25">
      <c r="A432" s="95" t="s">
        <v>26</v>
      </c>
      <c r="B432" s="95" t="s">
        <v>27</v>
      </c>
      <c r="C432" s="95" t="s">
        <v>16</v>
      </c>
      <c r="D432" s="95">
        <v>6902.2742793999996</v>
      </c>
      <c r="E432" s="95">
        <v>4.0467893177035901</v>
      </c>
      <c r="F432" s="95">
        <v>38.5391475094752</v>
      </c>
      <c r="G432" s="95">
        <v>3.2215496666300698</v>
      </c>
      <c r="H432" s="95">
        <v>11007.499873500001</v>
      </c>
      <c r="I432" s="95">
        <v>2.9382067246136701</v>
      </c>
      <c r="J432" s="95">
        <v>61.4608524905248</v>
      </c>
      <c r="K432" s="95">
        <v>2.02007900607135</v>
      </c>
    </row>
    <row r="433" spans="1:11" x14ac:dyDescent="0.25">
      <c r="A433" s="95" t="s">
        <v>28</v>
      </c>
      <c r="B433" s="95" t="s">
        <v>29</v>
      </c>
      <c r="C433" s="95" t="s">
        <v>15</v>
      </c>
      <c r="D433" s="95">
        <v>186.8711654</v>
      </c>
      <c r="E433" s="95">
        <v>25.079663901485901</v>
      </c>
      <c r="F433" s="95">
        <v>43.988286552816803</v>
      </c>
      <c r="G433" s="95">
        <v>15.281243558759501</v>
      </c>
      <c r="H433" s="95">
        <v>237.94912210000001</v>
      </c>
      <c r="I433" s="95">
        <v>25.904183246907699</v>
      </c>
      <c r="J433" s="95">
        <v>56.011713447183197</v>
      </c>
      <c r="K433" s="95">
        <v>12.0009847793704</v>
      </c>
    </row>
    <row r="434" spans="1:11" x14ac:dyDescent="0.25">
      <c r="A434" s="95" t="s">
        <v>28</v>
      </c>
      <c r="B434" s="95" t="s">
        <v>29</v>
      </c>
      <c r="C434" s="95" t="s">
        <v>16</v>
      </c>
      <c r="D434" s="95">
        <v>3442.3593412</v>
      </c>
      <c r="E434" s="95">
        <v>5.1930610294345501</v>
      </c>
      <c r="F434" s="95">
        <v>38.145952867276698</v>
      </c>
      <c r="G434" s="95">
        <v>3.63327117159022</v>
      </c>
      <c r="H434" s="95">
        <v>5581.8203750000002</v>
      </c>
      <c r="I434" s="95">
        <v>3.2216042804776199</v>
      </c>
      <c r="J434" s="95">
        <v>61.854047132723302</v>
      </c>
      <c r="K434" s="95">
        <v>2.24067134310754</v>
      </c>
    </row>
    <row r="435" spans="1:11" x14ac:dyDescent="0.25">
      <c r="A435" s="95" t="s">
        <v>30</v>
      </c>
      <c r="B435" s="95" t="s">
        <v>31</v>
      </c>
      <c r="C435" s="95" t="s">
        <v>15</v>
      </c>
      <c r="D435" s="95">
        <v>58.847203999999998</v>
      </c>
      <c r="E435" s="95">
        <v>19.709427654336899</v>
      </c>
      <c r="F435" s="95">
        <v>43.697478991596597</v>
      </c>
      <c r="G435" s="95">
        <v>11.846160442197</v>
      </c>
      <c r="H435" s="95">
        <v>75.822359000000006</v>
      </c>
      <c r="I435" s="95">
        <v>16.579933226267201</v>
      </c>
      <c r="J435" s="95">
        <v>56.302521008403403</v>
      </c>
      <c r="K435" s="95">
        <v>9.1940349700633597</v>
      </c>
    </row>
    <row r="436" spans="1:11" x14ac:dyDescent="0.25">
      <c r="A436" s="95" t="s">
        <v>30</v>
      </c>
      <c r="B436" s="95" t="s">
        <v>31</v>
      </c>
      <c r="C436" s="95" t="s">
        <v>16</v>
      </c>
      <c r="D436" s="95">
        <v>490.016141</v>
      </c>
      <c r="E436" s="95">
        <v>7.7875343475251899</v>
      </c>
      <c r="F436" s="95">
        <v>38.799283154121902</v>
      </c>
      <c r="G436" s="95">
        <v>3.7449416228132901</v>
      </c>
      <c r="H436" s="95">
        <v>772.93539099999998</v>
      </c>
      <c r="I436" s="95">
        <v>5.3686232730925401</v>
      </c>
      <c r="J436" s="95">
        <v>61.200716845878098</v>
      </c>
      <c r="K436" s="95">
        <v>2.3741723611686001</v>
      </c>
    </row>
    <row r="437" spans="1:11" x14ac:dyDescent="0.25">
      <c r="A437" s="95" t="s">
        <v>32</v>
      </c>
      <c r="B437" s="95" t="s">
        <v>33</v>
      </c>
      <c r="C437" s="95" t="s">
        <v>15</v>
      </c>
      <c r="D437" s="95">
        <v>640.70513679999999</v>
      </c>
      <c r="E437" s="95">
        <v>16.556306559865401</v>
      </c>
      <c r="F437" s="95">
        <v>67.2302949594241</v>
      </c>
      <c r="G437" s="95">
        <v>8.2118547321924495</v>
      </c>
      <c r="H437" s="95">
        <v>312.29549659999998</v>
      </c>
      <c r="I437" s="95">
        <v>28.086875366255601</v>
      </c>
      <c r="J437" s="95">
        <v>32.7697050405759</v>
      </c>
      <c r="K437" s="95">
        <v>16.847433174196699</v>
      </c>
    </row>
    <row r="438" spans="1:11" x14ac:dyDescent="0.25">
      <c r="A438" s="95" t="s">
        <v>32</v>
      </c>
      <c r="B438" s="95" t="s">
        <v>33</v>
      </c>
      <c r="C438" s="95" t="s">
        <v>16</v>
      </c>
      <c r="D438" s="95">
        <v>5134.5389801000001</v>
      </c>
      <c r="E438" s="95">
        <v>4.85906082196143</v>
      </c>
      <c r="F438" s="95">
        <v>41.017249084809698</v>
      </c>
      <c r="G438" s="95">
        <v>3.2189217409167301</v>
      </c>
      <c r="H438" s="95">
        <v>7383.4603852</v>
      </c>
      <c r="I438" s="95">
        <v>3.3768951964074998</v>
      </c>
      <c r="J438" s="95">
        <v>58.982750915190302</v>
      </c>
      <c r="K438" s="95">
        <v>2.2384733296270798</v>
      </c>
    </row>
    <row r="439" spans="1:11" x14ac:dyDescent="0.25">
      <c r="A439" s="95" t="s">
        <v>34</v>
      </c>
      <c r="B439" s="95" t="s">
        <v>35</v>
      </c>
      <c r="C439" s="95" t="s">
        <v>15</v>
      </c>
      <c r="D439" s="95">
        <v>133.35724400000001</v>
      </c>
      <c r="E439" s="95">
        <v>14.430546953803599</v>
      </c>
      <c r="F439" s="95">
        <v>47.234239860552997</v>
      </c>
      <c r="G439" s="95">
        <v>7.1519797915217902</v>
      </c>
      <c r="H439" s="95">
        <v>148.97448059999999</v>
      </c>
      <c r="I439" s="95">
        <v>16.252238763228899</v>
      </c>
      <c r="J439" s="95">
        <v>52.765760139447003</v>
      </c>
      <c r="K439" s="95">
        <v>6.4022261416835002</v>
      </c>
    </row>
    <row r="440" spans="1:11" x14ac:dyDescent="0.25">
      <c r="A440" s="95" t="s">
        <v>34</v>
      </c>
      <c r="B440" s="95" t="s">
        <v>35</v>
      </c>
      <c r="C440" s="95" t="s">
        <v>16</v>
      </c>
      <c r="D440" s="95">
        <v>399.62303350000002</v>
      </c>
      <c r="E440" s="95">
        <v>6.0327740587510199</v>
      </c>
      <c r="F440" s="95">
        <v>33.396437186551303</v>
      </c>
      <c r="G440" s="95">
        <v>4.79071898629486</v>
      </c>
      <c r="H440" s="95">
        <v>796.98075770000003</v>
      </c>
      <c r="I440" s="95">
        <v>4.8991317956061096</v>
      </c>
      <c r="J440" s="95">
        <v>66.603562813448605</v>
      </c>
      <c r="K440" s="95">
        <v>2.4021679763940398</v>
      </c>
    </row>
    <row r="441" spans="1:11" x14ac:dyDescent="0.25">
      <c r="A441" s="95" t="s">
        <v>36</v>
      </c>
      <c r="B441" s="95" t="s">
        <v>37</v>
      </c>
      <c r="C441" s="95" t="s">
        <v>15</v>
      </c>
      <c r="D441" s="95">
        <v>345.58135490000001</v>
      </c>
      <c r="E441" s="95">
        <v>16.320406238155599</v>
      </c>
      <c r="F441" s="95">
        <v>59.962138834540902</v>
      </c>
      <c r="G441" s="95">
        <v>6.33941909037675</v>
      </c>
      <c r="H441" s="95">
        <v>230.75124700000001</v>
      </c>
      <c r="I441" s="95">
        <v>15.061292701048499</v>
      </c>
      <c r="J441" s="95">
        <v>40.037861165459098</v>
      </c>
      <c r="K441" s="95">
        <v>9.4941417089343894</v>
      </c>
    </row>
    <row r="442" spans="1:11" x14ac:dyDescent="0.25">
      <c r="A442" s="95" t="s">
        <v>36</v>
      </c>
      <c r="B442" s="95" t="s">
        <v>37</v>
      </c>
      <c r="C442" s="95" t="s">
        <v>16</v>
      </c>
      <c r="D442" s="95">
        <v>1147.4145222</v>
      </c>
      <c r="E442" s="95">
        <v>6.7540349575116396</v>
      </c>
      <c r="F442" s="95">
        <v>42.867280514573501</v>
      </c>
      <c r="G442" s="95">
        <v>3.8242300758001702</v>
      </c>
      <c r="H442" s="95">
        <v>1529.2528764000001</v>
      </c>
      <c r="I442" s="95">
        <v>3.2833527845132999</v>
      </c>
      <c r="J442" s="95">
        <v>57.132719485426499</v>
      </c>
      <c r="K442" s="95">
        <v>2.8693600600162501</v>
      </c>
    </row>
    <row r="443" spans="1:11" x14ac:dyDescent="0.25">
      <c r="A443" s="95" t="s">
        <v>38</v>
      </c>
      <c r="B443" s="95" t="s">
        <v>39</v>
      </c>
      <c r="C443" s="95" t="s">
        <v>15</v>
      </c>
      <c r="D443" s="95">
        <v>236.8428399</v>
      </c>
      <c r="E443" s="95">
        <v>27.757841318041901</v>
      </c>
      <c r="F443" s="95">
        <v>76.051140440496297</v>
      </c>
      <c r="G443" s="95">
        <v>8.7331599498594503</v>
      </c>
      <c r="H443" s="95">
        <v>74.582917199999997</v>
      </c>
      <c r="I443" s="95">
        <v>36.637866328572599</v>
      </c>
      <c r="J443" s="95">
        <v>23.948859559503699</v>
      </c>
      <c r="K443" s="95">
        <v>27.732709868120502</v>
      </c>
    </row>
    <row r="444" spans="1:11" x14ac:dyDescent="0.25">
      <c r="A444" s="95" t="s">
        <v>38</v>
      </c>
      <c r="B444" s="95" t="s">
        <v>39</v>
      </c>
      <c r="C444" s="95" t="s">
        <v>16</v>
      </c>
      <c r="D444" s="95">
        <v>2739.9900834999999</v>
      </c>
      <c r="E444" s="95">
        <v>4.2280566388913297</v>
      </c>
      <c r="F444" s="95">
        <v>46.279127164042798</v>
      </c>
      <c r="G444" s="95">
        <v>2.8609807763365298</v>
      </c>
      <c r="H444" s="95">
        <v>3180.5841611000001</v>
      </c>
      <c r="I444" s="95">
        <v>3.6298818938952202</v>
      </c>
      <c r="J444" s="95">
        <v>53.720872835957202</v>
      </c>
      <c r="K444" s="95">
        <v>2.4646601250554898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8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534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535</v>
      </c>
    </row>
    <row r="12" spans="1:11" x14ac:dyDescent="0.25">
      <c r="A12" s="3" t="s">
        <v>6</v>
      </c>
    </row>
    <row r="13" spans="1:11" x14ac:dyDescent="0.25">
      <c r="A13" s="3" t="s">
        <v>536</v>
      </c>
    </row>
    <row r="15" spans="1:11" ht="17.25" x14ac:dyDescent="0.3">
      <c r="A15" s="4" t="s">
        <v>537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96" t="s">
        <v>13</v>
      </c>
      <c r="B17" s="96" t="s">
        <v>14</v>
      </c>
      <c r="C17" s="96" t="s">
        <v>15</v>
      </c>
      <c r="D17" s="96">
        <v>30558.3327412</v>
      </c>
      <c r="E17" s="96">
        <v>5.20746858879476</v>
      </c>
      <c r="F17" s="96">
        <v>28.0484316428353</v>
      </c>
      <c r="G17" s="96">
        <v>3.7243475458034601</v>
      </c>
      <c r="H17" s="96">
        <v>78390.121597799996</v>
      </c>
      <c r="I17" s="96">
        <v>3.9983950652287299</v>
      </c>
      <c r="J17" s="96">
        <v>71.951568357164703</v>
      </c>
      <c r="K17" s="96">
        <v>1.45183920153184</v>
      </c>
    </row>
    <row r="18" spans="1:11" x14ac:dyDescent="0.25">
      <c r="A18" s="96" t="s">
        <v>13</v>
      </c>
      <c r="B18" s="96" t="s">
        <v>14</v>
      </c>
      <c r="C18" s="96" t="s">
        <v>16</v>
      </c>
      <c r="D18" s="96">
        <v>1972029.7868106</v>
      </c>
      <c r="E18" s="96">
        <v>0.61785868797819199</v>
      </c>
      <c r="F18" s="96">
        <v>59.917969246920102</v>
      </c>
      <c r="G18" s="96">
        <v>0.435186830815603</v>
      </c>
      <c r="H18" s="96">
        <v>1319186.2066486001</v>
      </c>
      <c r="I18" s="96">
        <v>0.77838647160249397</v>
      </c>
      <c r="J18" s="96">
        <v>40.082030753079898</v>
      </c>
      <c r="K18" s="96">
        <v>0.65055364350446099</v>
      </c>
    </row>
    <row r="19" spans="1:11" x14ac:dyDescent="0.25">
      <c r="A19" s="96" t="s">
        <v>13</v>
      </c>
      <c r="B19" s="96" t="s">
        <v>17</v>
      </c>
      <c r="C19" s="96" t="s">
        <v>15</v>
      </c>
      <c r="D19" s="96">
        <v>174.8731397</v>
      </c>
      <c r="E19" s="96"/>
      <c r="F19" s="96">
        <v>16.085283792878698</v>
      </c>
      <c r="G19" s="96"/>
      <c r="H19" s="96">
        <v>912.28915070000005</v>
      </c>
      <c r="I19" s="96"/>
      <c r="J19" s="96">
        <v>83.914716207121302</v>
      </c>
      <c r="K19" s="96"/>
    </row>
    <row r="20" spans="1:11" x14ac:dyDescent="0.25">
      <c r="A20" s="96" t="s">
        <v>13</v>
      </c>
      <c r="B20" s="96" t="s">
        <v>17</v>
      </c>
      <c r="C20" s="96" t="s">
        <v>16</v>
      </c>
      <c r="D20" s="96">
        <v>3332.0280490999999</v>
      </c>
      <c r="E20" s="96"/>
      <c r="F20" s="96">
        <v>32.683345189756899</v>
      </c>
      <c r="G20" s="96"/>
      <c r="H20" s="96">
        <v>6862.8526455000001</v>
      </c>
      <c r="I20" s="96"/>
      <c r="J20" s="96">
        <v>67.316654810243094</v>
      </c>
      <c r="K20" s="96"/>
    </row>
    <row r="21" spans="1:11" x14ac:dyDescent="0.25">
      <c r="A21" s="96" t="s">
        <v>13</v>
      </c>
      <c r="B21" s="96" t="s">
        <v>18</v>
      </c>
      <c r="C21" s="96" t="s">
        <v>15</v>
      </c>
      <c r="D21" s="96">
        <v>30383.459601499999</v>
      </c>
      <c r="E21" s="96">
        <v>5.2362886864205098</v>
      </c>
      <c r="F21" s="96">
        <v>28.169011351922101</v>
      </c>
      <c r="G21" s="96">
        <v>3.7445798122099698</v>
      </c>
      <c r="H21" s="96">
        <v>77477.832447099994</v>
      </c>
      <c r="I21" s="96">
        <v>4.0431042034585696</v>
      </c>
      <c r="J21" s="96">
        <v>71.830988648077906</v>
      </c>
      <c r="K21" s="96">
        <v>1.4684624731410201</v>
      </c>
    </row>
    <row r="22" spans="1:11" x14ac:dyDescent="0.25">
      <c r="A22" s="96" t="s">
        <v>13</v>
      </c>
      <c r="B22" s="96" t="s">
        <v>18</v>
      </c>
      <c r="C22" s="96" t="s">
        <v>16</v>
      </c>
      <c r="D22" s="96">
        <v>1968697.7587615</v>
      </c>
      <c r="E22" s="96">
        <v>0.61876404105772798</v>
      </c>
      <c r="F22" s="96">
        <v>60.002593433562801</v>
      </c>
      <c r="G22" s="96">
        <v>0.43584432916038301</v>
      </c>
      <c r="H22" s="96">
        <v>1312323.3540031</v>
      </c>
      <c r="I22" s="96">
        <v>0.78214815253118197</v>
      </c>
      <c r="J22" s="96">
        <v>39.997406566437199</v>
      </c>
      <c r="K22" s="96">
        <v>0.65383714415321503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542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97" t="s">
        <v>13</v>
      </c>
      <c r="B33" s="97" t="s">
        <v>14</v>
      </c>
      <c r="C33" s="97" t="s">
        <v>15</v>
      </c>
      <c r="D33" s="97">
        <v>30558.3327412</v>
      </c>
      <c r="E33" s="97">
        <v>5.20746858879476</v>
      </c>
      <c r="F33" s="97">
        <v>28.0484316428353</v>
      </c>
      <c r="G33" s="97">
        <v>3.7243475458034601</v>
      </c>
      <c r="H33" s="97">
        <v>78390.121597799996</v>
      </c>
      <c r="I33" s="97">
        <v>3.9983950652287299</v>
      </c>
      <c r="J33" s="97">
        <v>71.951568357164703</v>
      </c>
      <c r="K33" s="97">
        <v>1.45183920153184</v>
      </c>
    </row>
    <row r="34" spans="1:11" x14ac:dyDescent="0.25">
      <c r="A34" s="97" t="s">
        <v>13</v>
      </c>
      <c r="B34" s="97" t="s">
        <v>14</v>
      </c>
      <c r="C34" s="97" t="s">
        <v>16</v>
      </c>
      <c r="D34" s="97">
        <v>1972029.7868106</v>
      </c>
      <c r="E34" s="97">
        <v>0.61785868797819199</v>
      </c>
      <c r="F34" s="97">
        <v>59.917969246920102</v>
      </c>
      <c r="G34" s="97">
        <v>0.435186830815603</v>
      </c>
      <c r="H34" s="97">
        <v>1319186.2066486001</v>
      </c>
      <c r="I34" s="97">
        <v>0.77838647160249397</v>
      </c>
      <c r="J34" s="97">
        <v>40.082030753079898</v>
      </c>
      <c r="K34" s="97">
        <v>0.65055364350446099</v>
      </c>
    </row>
    <row r="35" spans="1:11" x14ac:dyDescent="0.25">
      <c r="A35" s="97" t="s">
        <v>26</v>
      </c>
      <c r="B35" s="97" t="s">
        <v>27</v>
      </c>
      <c r="C35" s="97" t="s">
        <v>15</v>
      </c>
      <c r="D35" s="97">
        <v>709.88527999999997</v>
      </c>
      <c r="E35" s="97">
        <v>40.186008396785297</v>
      </c>
      <c r="F35" s="97">
        <v>34.560056971842798</v>
      </c>
      <c r="G35" s="97">
        <v>29.389539239420898</v>
      </c>
      <c r="H35" s="97">
        <v>1344.1775376000001</v>
      </c>
      <c r="I35" s="97">
        <v>29.866419039611198</v>
      </c>
      <c r="J35" s="97">
        <v>65.439943028157202</v>
      </c>
      <c r="K35" s="97">
        <v>15.521164956601</v>
      </c>
    </row>
    <row r="36" spans="1:11" x14ac:dyDescent="0.25">
      <c r="A36" s="97" t="s">
        <v>26</v>
      </c>
      <c r="B36" s="97" t="s">
        <v>27</v>
      </c>
      <c r="C36" s="97" t="s">
        <v>16</v>
      </c>
      <c r="D36" s="97">
        <v>41876.838127399998</v>
      </c>
      <c r="E36" s="97">
        <v>4.0310526859920204</v>
      </c>
      <c r="F36" s="97">
        <v>56.643581096198403</v>
      </c>
      <c r="G36" s="97">
        <v>3.0362699920462402</v>
      </c>
      <c r="H36" s="97">
        <v>32053.583143600001</v>
      </c>
      <c r="I36" s="97">
        <v>4.9905659299376701</v>
      </c>
      <c r="J36" s="97">
        <v>43.356418903801597</v>
      </c>
      <c r="K36" s="97">
        <v>3.9667760823610099</v>
      </c>
    </row>
    <row r="37" spans="1:11" x14ac:dyDescent="0.25">
      <c r="A37" s="97" t="s">
        <v>28</v>
      </c>
      <c r="B37" s="97" t="s">
        <v>29</v>
      </c>
      <c r="C37" s="97" t="s">
        <v>15</v>
      </c>
      <c r="D37" s="97">
        <v>123.0619859</v>
      </c>
      <c r="E37" s="97">
        <v>27.9508824848545</v>
      </c>
      <c r="F37" s="97">
        <v>30.8723214760637</v>
      </c>
      <c r="G37" s="97">
        <v>18.215809871026401</v>
      </c>
      <c r="H37" s="97">
        <v>275.55392640000002</v>
      </c>
      <c r="I37" s="97">
        <v>27.704683476504002</v>
      </c>
      <c r="J37" s="97">
        <v>69.127678523936297</v>
      </c>
      <c r="K37" s="97">
        <v>8.1351544025951306</v>
      </c>
    </row>
    <row r="38" spans="1:11" x14ac:dyDescent="0.25">
      <c r="A38" s="97" t="s">
        <v>28</v>
      </c>
      <c r="B38" s="97" t="s">
        <v>29</v>
      </c>
      <c r="C38" s="97" t="s">
        <v>16</v>
      </c>
      <c r="D38" s="97">
        <v>9793.3626301999993</v>
      </c>
      <c r="E38" s="97">
        <v>4.1757251601209804</v>
      </c>
      <c r="F38" s="97">
        <v>54.840038328594098</v>
      </c>
      <c r="G38" s="97">
        <v>3.3976054157263098</v>
      </c>
      <c r="H38" s="97">
        <v>8064.6894949999996</v>
      </c>
      <c r="I38" s="97">
        <v>5.18085457028746</v>
      </c>
      <c r="J38" s="97">
        <v>45.159961671405902</v>
      </c>
      <c r="K38" s="97">
        <v>4.1258850611878604</v>
      </c>
    </row>
    <row r="39" spans="1:11" x14ac:dyDescent="0.25">
      <c r="A39" s="97" t="s">
        <v>30</v>
      </c>
      <c r="B39" s="97" t="s">
        <v>31</v>
      </c>
      <c r="C39" s="97" t="s">
        <v>15</v>
      </c>
      <c r="D39" s="97">
        <v>126.9749194</v>
      </c>
      <c r="E39" s="97">
        <v>83.221591932153601</v>
      </c>
      <c r="F39" s="97">
        <v>20.203570166136501</v>
      </c>
      <c r="G39" s="97">
        <v>65.891568683973901</v>
      </c>
      <c r="H39" s="97">
        <v>501.50271279999998</v>
      </c>
      <c r="I39" s="97">
        <v>38.682475816256797</v>
      </c>
      <c r="J39" s="97">
        <v>79.796429833863499</v>
      </c>
      <c r="K39" s="97">
        <v>16.683013689147799</v>
      </c>
    </row>
    <row r="40" spans="1:11" x14ac:dyDescent="0.25">
      <c r="A40" s="97" t="s">
        <v>30</v>
      </c>
      <c r="B40" s="97" t="s">
        <v>31</v>
      </c>
      <c r="C40" s="97" t="s">
        <v>16</v>
      </c>
      <c r="D40" s="97">
        <v>32421.584519200002</v>
      </c>
      <c r="E40" s="97">
        <v>4.8550637558820204</v>
      </c>
      <c r="F40" s="97">
        <v>62.339311944971698</v>
      </c>
      <c r="G40" s="97">
        <v>3.60590681787026</v>
      </c>
      <c r="H40" s="97">
        <v>19586.664381300001</v>
      </c>
      <c r="I40" s="97">
        <v>6.4308937853063401</v>
      </c>
      <c r="J40" s="97">
        <v>37.660688055028302</v>
      </c>
      <c r="K40" s="97">
        <v>5.9688168637615</v>
      </c>
    </row>
    <row r="41" spans="1:11" x14ac:dyDescent="0.25">
      <c r="A41" s="97" t="s">
        <v>32</v>
      </c>
      <c r="B41" s="97" t="s">
        <v>33</v>
      </c>
      <c r="C41" s="97" t="s">
        <v>15</v>
      </c>
      <c r="D41" s="97">
        <v>77.128952499999997</v>
      </c>
      <c r="E41" s="97">
        <v>40.689278118840797</v>
      </c>
      <c r="F41" s="97">
        <v>16.2679804100298</v>
      </c>
      <c r="G41" s="97">
        <v>33.7496620039486</v>
      </c>
      <c r="H41" s="97">
        <v>396.98615310000002</v>
      </c>
      <c r="I41" s="97">
        <v>24.557068408917399</v>
      </c>
      <c r="J41" s="97">
        <v>83.732019589970193</v>
      </c>
      <c r="K41" s="97">
        <v>6.5570953980802997</v>
      </c>
    </row>
    <row r="42" spans="1:11" x14ac:dyDescent="0.25">
      <c r="A42" s="97" t="s">
        <v>32</v>
      </c>
      <c r="B42" s="97" t="s">
        <v>33</v>
      </c>
      <c r="C42" s="97" t="s">
        <v>16</v>
      </c>
      <c r="D42" s="97">
        <v>7767.5216493999997</v>
      </c>
      <c r="E42" s="97">
        <v>5.44921562073164</v>
      </c>
      <c r="F42" s="97">
        <v>49.689969054157501</v>
      </c>
      <c r="G42" s="97">
        <v>3.72023353103426</v>
      </c>
      <c r="H42" s="97">
        <v>7864.4495457000003</v>
      </c>
      <c r="I42" s="97">
        <v>4.0148921626945899</v>
      </c>
      <c r="J42" s="97">
        <v>50.310030945842499</v>
      </c>
      <c r="K42" s="97">
        <v>3.67438233600625</v>
      </c>
    </row>
    <row r="43" spans="1:11" x14ac:dyDescent="0.25">
      <c r="A43" s="97" t="s">
        <v>34</v>
      </c>
      <c r="B43" s="97" t="s">
        <v>35</v>
      </c>
      <c r="C43" s="97" t="s">
        <v>15</v>
      </c>
      <c r="D43" s="97">
        <v>1109.1753960999999</v>
      </c>
      <c r="E43" s="97">
        <v>48.971647128034498</v>
      </c>
      <c r="F43" s="97">
        <v>44.663368709558398</v>
      </c>
      <c r="G43" s="97">
        <v>22.6233826498806</v>
      </c>
      <c r="H43" s="97">
        <v>1374.236465</v>
      </c>
      <c r="I43" s="97">
        <v>42.088238054783197</v>
      </c>
      <c r="J43" s="97">
        <v>55.336631290441602</v>
      </c>
      <c r="K43" s="97">
        <v>18.259811939863798</v>
      </c>
    </row>
    <row r="44" spans="1:11" x14ac:dyDescent="0.25">
      <c r="A44" s="97" t="s">
        <v>34</v>
      </c>
      <c r="B44" s="97" t="s">
        <v>35</v>
      </c>
      <c r="C44" s="97" t="s">
        <v>16</v>
      </c>
      <c r="D44" s="97">
        <v>44940.500148899999</v>
      </c>
      <c r="E44" s="97">
        <v>4.7917515960922197</v>
      </c>
      <c r="F44" s="97">
        <v>64.747521478242803</v>
      </c>
      <c r="G44" s="97">
        <v>3.28436205148342</v>
      </c>
      <c r="H44" s="97">
        <v>24468.3345414</v>
      </c>
      <c r="I44" s="97">
        <v>6.4974182290382103</v>
      </c>
      <c r="J44" s="97">
        <v>35.252478521757197</v>
      </c>
      <c r="K44" s="97">
        <v>6.0323220206914403</v>
      </c>
    </row>
    <row r="45" spans="1:11" x14ac:dyDescent="0.25">
      <c r="A45" s="97" t="s">
        <v>36</v>
      </c>
      <c r="B45" s="97" t="s">
        <v>37</v>
      </c>
      <c r="C45" s="97" t="s">
        <v>15</v>
      </c>
      <c r="D45" s="97">
        <v>6045.5194344000001</v>
      </c>
      <c r="E45" s="97">
        <v>48.625626489060203</v>
      </c>
      <c r="F45" s="97">
        <v>25.4933613165407</v>
      </c>
      <c r="G45" s="97">
        <v>31.7064005669721</v>
      </c>
      <c r="H45" s="97">
        <v>17668.573655699998</v>
      </c>
      <c r="I45" s="97">
        <v>37.390707264589601</v>
      </c>
      <c r="J45" s="97">
        <v>74.5066386834593</v>
      </c>
      <c r="K45" s="97">
        <v>10.8487342870862</v>
      </c>
    </row>
    <row r="46" spans="1:11" x14ac:dyDescent="0.25">
      <c r="A46" s="97" t="s">
        <v>36</v>
      </c>
      <c r="B46" s="97" t="s">
        <v>37</v>
      </c>
      <c r="C46" s="97" t="s">
        <v>16</v>
      </c>
      <c r="D46" s="97">
        <v>163899.70929279999</v>
      </c>
      <c r="E46" s="97">
        <v>5.0751288344814398</v>
      </c>
      <c r="F46" s="97">
        <v>49.943134867201998</v>
      </c>
      <c r="G46" s="97">
        <v>4.0933816651927701</v>
      </c>
      <c r="H46" s="97">
        <v>164272.94091949999</v>
      </c>
      <c r="I46" s="97">
        <v>5.3489013778962597</v>
      </c>
      <c r="J46" s="97">
        <v>50.056865132798002</v>
      </c>
      <c r="K46" s="97">
        <v>4.08408141471297</v>
      </c>
    </row>
    <row r="47" spans="1:11" x14ac:dyDescent="0.25">
      <c r="A47" s="97" t="s">
        <v>38</v>
      </c>
      <c r="B47" s="97" t="s">
        <v>39</v>
      </c>
      <c r="C47" s="97" t="s">
        <v>15</v>
      </c>
      <c r="D47" s="97">
        <v>61.5348203</v>
      </c>
      <c r="E47" s="97">
        <v>48.179951492404697</v>
      </c>
      <c r="F47" s="97">
        <v>37.569341998383997</v>
      </c>
      <c r="G47" s="97">
        <v>32.730368483519698</v>
      </c>
      <c r="H47" s="97">
        <v>102.2551665</v>
      </c>
      <c r="I47" s="97">
        <v>30.016201790093799</v>
      </c>
      <c r="J47" s="97">
        <v>62.430658001616003</v>
      </c>
      <c r="K47" s="97">
        <v>19.696387106133901</v>
      </c>
    </row>
    <row r="48" spans="1:11" x14ac:dyDescent="0.25">
      <c r="A48" s="97" t="s">
        <v>38</v>
      </c>
      <c r="B48" s="97" t="s">
        <v>39</v>
      </c>
      <c r="C48" s="97" t="s">
        <v>16</v>
      </c>
      <c r="D48" s="97">
        <v>9170.7433842999999</v>
      </c>
      <c r="E48" s="97">
        <v>3.8226197954333601</v>
      </c>
      <c r="F48" s="97">
        <v>66.093050082291498</v>
      </c>
      <c r="G48" s="97">
        <v>2.5666734794300501</v>
      </c>
      <c r="H48" s="97">
        <v>4704.7599748000002</v>
      </c>
      <c r="I48" s="97">
        <v>5.5450777147355099</v>
      </c>
      <c r="J48" s="97">
        <v>33.906949917708502</v>
      </c>
      <c r="K48" s="97">
        <v>5.0030828261630997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543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98" t="s">
        <v>13</v>
      </c>
      <c r="B59" s="98" t="s">
        <v>14</v>
      </c>
      <c r="C59" s="98" t="s">
        <v>15</v>
      </c>
      <c r="D59" s="98">
        <v>30383.459601499999</v>
      </c>
      <c r="E59" s="98">
        <v>5.2362886864205098</v>
      </c>
      <c r="F59" s="98">
        <v>28.169011351922101</v>
      </c>
      <c r="G59" s="98">
        <v>3.7445798122099698</v>
      </c>
      <c r="H59" s="98">
        <v>77477.832447099994</v>
      </c>
      <c r="I59" s="98">
        <v>4.0431042034585696</v>
      </c>
      <c r="J59" s="98">
        <v>71.830988648077906</v>
      </c>
      <c r="K59" s="98">
        <v>1.4684624731410201</v>
      </c>
    </row>
    <row r="60" spans="1:11" x14ac:dyDescent="0.25">
      <c r="A60" s="98" t="s">
        <v>13</v>
      </c>
      <c r="B60" s="98" t="s">
        <v>14</v>
      </c>
      <c r="C60" s="98" t="s">
        <v>16</v>
      </c>
      <c r="D60" s="98">
        <v>1968697.7587615</v>
      </c>
      <c r="E60" s="98">
        <v>0.61876404105772798</v>
      </c>
      <c r="F60" s="98">
        <v>60.002593433562801</v>
      </c>
      <c r="G60" s="98">
        <v>0.43584432916038301</v>
      </c>
      <c r="H60" s="98">
        <v>1312323.3540031</v>
      </c>
      <c r="I60" s="98">
        <v>0.78214815253118197</v>
      </c>
      <c r="J60" s="98">
        <v>39.997406566437199</v>
      </c>
      <c r="K60" s="98">
        <v>0.65383714415321503</v>
      </c>
    </row>
    <row r="61" spans="1:11" x14ac:dyDescent="0.25">
      <c r="A61" s="98" t="s">
        <v>41</v>
      </c>
      <c r="B61" s="98" t="s">
        <v>42</v>
      </c>
      <c r="C61" s="98" t="s">
        <v>15</v>
      </c>
      <c r="D61" s="98">
        <v>80.1608959</v>
      </c>
      <c r="E61" s="98">
        <v>57.730294279750503</v>
      </c>
      <c r="F61" s="98">
        <v>39.803077675721298</v>
      </c>
      <c r="G61" s="98">
        <v>35.655388763575097</v>
      </c>
      <c r="H61" s="98">
        <v>121.23281679999999</v>
      </c>
      <c r="I61" s="98">
        <v>36.473702145519503</v>
      </c>
      <c r="J61" s="98">
        <v>60.196922324278702</v>
      </c>
      <c r="K61" s="98">
        <v>23.575859923028499</v>
      </c>
    </row>
    <row r="62" spans="1:11" x14ac:dyDescent="0.25">
      <c r="A62" s="98" t="s">
        <v>41</v>
      </c>
      <c r="B62" s="98" t="s">
        <v>42</v>
      </c>
      <c r="C62" s="98" t="s">
        <v>16</v>
      </c>
      <c r="D62" s="98">
        <v>2448.8187446000002</v>
      </c>
      <c r="E62" s="98">
        <v>7.8093489741700797</v>
      </c>
      <c r="F62" s="98">
        <v>61.177651051512598</v>
      </c>
      <c r="G62" s="98">
        <v>4.6556647680402898</v>
      </c>
      <c r="H62" s="98">
        <v>1553.9808112999999</v>
      </c>
      <c r="I62" s="98">
        <v>7.8639757542623201</v>
      </c>
      <c r="J62" s="98">
        <v>38.822348948487402</v>
      </c>
      <c r="K62" s="98">
        <v>7.3365636625933197</v>
      </c>
    </row>
    <row r="63" spans="1:11" x14ac:dyDescent="0.25">
      <c r="A63" s="98" t="s">
        <v>43</v>
      </c>
      <c r="B63" s="98" t="s">
        <v>44</v>
      </c>
      <c r="C63" s="98" t="s">
        <v>15</v>
      </c>
      <c r="D63" s="98">
        <v>579.13353889999996</v>
      </c>
      <c r="E63" s="98">
        <v>41.307594519859798</v>
      </c>
      <c r="F63" s="98">
        <v>47.965522736719102</v>
      </c>
      <c r="G63" s="98">
        <v>19.302979000901001</v>
      </c>
      <c r="H63" s="98">
        <v>628.26191070000004</v>
      </c>
      <c r="I63" s="98">
        <v>26.966812572994101</v>
      </c>
      <c r="J63" s="98">
        <v>52.034477263280898</v>
      </c>
      <c r="K63" s="98">
        <v>17.793538570002902</v>
      </c>
    </row>
    <row r="64" spans="1:11" x14ac:dyDescent="0.25">
      <c r="A64" s="98" t="s">
        <v>43</v>
      </c>
      <c r="B64" s="98" t="s">
        <v>44</v>
      </c>
      <c r="C64" s="98" t="s">
        <v>16</v>
      </c>
      <c r="D64" s="98">
        <v>18913.8646195</v>
      </c>
      <c r="E64" s="98">
        <v>5.3996003897990903</v>
      </c>
      <c r="F64" s="98">
        <v>60.597234994712103</v>
      </c>
      <c r="G64" s="98">
        <v>3.6377568982843198</v>
      </c>
      <c r="H64" s="98">
        <v>12298.557236299999</v>
      </c>
      <c r="I64" s="98">
        <v>6.8361733959473003</v>
      </c>
      <c r="J64" s="98">
        <v>39.402765005287897</v>
      </c>
      <c r="K64" s="98">
        <v>5.59448073223761</v>
      </c>
    </row>
    <row r="65" spans="1:11" x14ac:dyDescent="0.25">
      <c r="A65" s="98" t="s">
        <v>26</v>
      </c>
      <c r="B65" s="98" t="s">
        <v>27</v>
      </c>
      <c r="C65" s="98" t="s">
        <v>15</v>
      </c>
      <c r="D65" s="98">
        <v>562.57115580000004</v>
      </c>
      <c r="E65" s="98">
        <v>49.928870676764099</v>
      </c>
      <c r="F65" s="98">
        <v>38.060864082827102</v>
      </c>
      <c r="G65" s="98">
        <v>36.468558553627297</v>
      </c>
      <c r="H65" s="98">
        <v>915.51182879999999</v>
      </c>
      <c r="I65" s="98">
        <v>42.527220541462299</v>
      </c>
      <c r="J65" s="98">
        <v>61.939135917172898</v>
      </c>
      <c r="K65" s="98">
        <v>22.409496513841301</v>
      </c>
    </row>
    <row r="66" spans="1:11" x14ac:dyDescent="0.25">
      <c r="A66" s="98" t="s">
        <v>26</v>
      </c>
      <c r="B66" s="98" t="s">
        <v>27</v>
      </c>
      <c r="C66" s="98" t="s">
        <v>16</v>
      </c>
      <c r="D66" s="98">
        <v>36542.410041299998</v>
      </c>
      <c r="E66" s="98">
        <v>4.5463021854866801</v>
      </c>
      <c r="F66" s="98">
        <v>58.074878326853799</v>
      </c>
      <c r="G66" s="98">
        <v>3.42878303419262</v>
      </c>
      <c r="H66" s="98">
        <v>26380.511356200001</v>
      </c>
      <c r="I66" s="98">
        <v>5.9822384346806903</v>
      </c>
      <c r="J66" s="98">
        <v>41.925121673146201</v>
      </c>
      <c r="K66" s="98">
        <v>4.7495665980967399</v>
      </c>
    </row>
    <row r="67" spans="1:11" x14ac:dyDescent="0.25">
      <c r="A67" s="98" t="s">
        <v>28</v>
      </c>
      <c r="B67" s="98" t="s">
        <v>29</v>
      </c>
      <c r="C67" s="98" t="s">
        <v>15</v>
      </c>
      <c r="D67" s="98">
        <v>23.621709899999999</v>
      </c>
      <c r="E67" s="98">
        <v>72.650130568794197</v>
      </c>
      <c r="F67" s="98">
        <v>15.523763913497101</v>
      </c>
      <c r="G67" s="98">
        <v>39.366494843978501</v>
      </c>
      <c r="H67" s="98">
        <v>128.54312609999999</v>
      </c>
      <c r="I67" s="98">
        <v>48.368078935049297</v>
      </c>
      <c r="J67" s="98">
        <v>84.476236086502894</v>
      </c>
      <c r="K67" s="98">
        <v>7.2341785142278896</v>
      </c>
    </row>
    <row r="68" spans="1:11" x14ac:dyDescent="0.25">
      <c r="A68" s="98" t="s">
        <v>28</v>
      </c>
      <c r="B68" s="98" t="s">
        <v>29</v>
      </c>
      <c r="C68" s="98" t="s">
        <v>16</v>
      </c>
      <c r="D68" s="98">
        <v>6674.6860009000002</v>
      </c>
      <c r="E68" s="98">
        <v>5.7252842554601902</v>
      </c>
      <c r="F68" s="98">
        <v>54.370804793508903</v>
      </c>
      <c r="G68" s="98">
        <v>4.6287466306814302</v>
      </c>
      <c r="H68" s="98">
        <v>5601.5457493000004</v>
      </c>
      <c r="I68" s="98">
        <v>6.9094284088400402</v>
      </c>
      <c r="J68" s="98">
        <v>45.629195206491097</v>
      </c>
      <c r="K68" s="98">
        <v>5.51551870149114</v>
      </c>
    </row>
    <row r="69" spans="1:11" x14ac:dyDescent="0.25">
      <c r="A69" s="98" t="s">
        <v>45</v>
      </c>
      <c r="B69" s="98" t="s">
        <v>46</v>
      </c>
      <c r="C69" s="98" t="s">
        <v>15</v>
      </c>
      <c r="D69" s="98">
        <v>665.84442920000004</v>
      </c>
      <c r="E69" s="98">
        <v>19.300441954653301</v>
      </c>
      <c r="F69" s="98">
        <v>70.492207469778194</v>
      </c>
      <c r="G69" s="98">
        <v>7.8537597891191604</v>
      </c>
      <c r="H69" s="98">
        <v>278.72015900000002</v>
      </c>
      <c r="I69" s="98">
        <v>26.439556650186798</v>
      </c>
      <c r="J69" s="98">
        <v>29.507792530221799</v>
      </c>
      <c r="K69" s="98">
        <v>18.7621240696119</v>
      </c>
    </row>
    <row r="70" spans="1:11" x14ac:dyDescent="0.25">
      <c r="A70" s="98" t="s">
        <v>45</v>
      </c>
      <c r="B70" s="98" t="s">
        <v>46</v>
      </c>
      <c r="C70" s="98" t="s">
        <v>16</v>
      </c>
      <c r="D70" s="98">
        <v>7469.0421208999996</v>
      </c>
      <c r="E70" s="98">
        <v>5.04272808658357</v>
      </c>
      <c r="F70" s="98">
        <v>74.270366770044404</v>
      </c>
      <c r="G70" s="98">
        <v>2.3055464731909701</v>
      </c>
      <c r="H70" s="98">
        <v>2587.5153538</v>
      </c>
      <c r="I70" s="98">
        <v>7.3069229023208697</v>
      </c>
      <c r="J70" s="98">
        <v>25.729633229955699</v>
      </c>
      <c r="K70" s="98">
        <v>6.6551194352011702</v>
      </c>
    </row>
    <row r="71" spans="1:11" x14ac:dyDescent="0.25">
      <c r="A71" s="98" t="s">
        <v>47</v>
      </c>
      <c r="B71" s="98" t="s">
        <v>48</v>
      </c>
      <c r="C71" s="98" t="s">
        <v>15</v>
      </c>
      <c r="D71" s="98">
        <v>1364.6046134000001</v>
      </c>
      <c r="E71" s="98">
        <v>33.006141336458299</v>
      </c>
      <c r="F71" s="98">
        <v>61.616271741179702</v>
      </c>
      <c r="G71" s="98">
        <v>16.835850941225701</v>
      </c>
      <c r="H71" s="98">
        <v>850.0776042</v>
      </c>
      <c r="I71" s="98">
        <v>31.929653401901501</v>
      </c>
      <c r="J71" s="98">
        <v>38.383728258820298</v>
      </c>
      <c r="K71" s="98">
        <v>27.026097089726498</v>
      </c>
    </row>
    <row r="72" spans="1:11" x14ac:dyDescent="0.25">
      <c r="A72" s="98" t="s">
        <v>47</v>
      </c>
      <c r="B72" s="98" t="s">
        <v>48</v>
      </c>
      <c r="C72" s="98" t="s">
        <v>16</v>
      </c>
      <c r="D72" s="98">
        <v>46711.145802400002</v>
      </c>
      <c r="E72" s="98">
        <v>4.7858049048751097</v>
      </c>
      <c r="F72" s="98">
        <v>73.300100322732106</v>
      </c>
      <c r="G72" s="98">
        <v>2.4885783746177701</v>
      </c>
      <c r="H72" s="98">
        <v>17014.750337900001</v>
      </c>
      <c r="I72" s="98">
        <v>6.5182152238848303</v>
      </c>
      <c r="J72" s="98">
        <v>26.699899677267801</v>
      </c>
      <c r="K72" s="98">
        <v>6.8319749034776196</v>
      </c>
    </row>
    <row r="73" spans="1:11" x14ac:dyDescent="0.25">
      <c r="A73" s="98" t="s">
        <v>30</v>
      </c>
      <c r="B73" s="98" t="s">
        <v>31</v>
      </c>
      <c r="C73" s="98" t="s">
        <v>15</v>
      </c>
      <c r="D73" s="98">
        <v>105.4730564</v>
      </c>
      <c r="E73" s="98">
        <v>99.999999999999901</v>
      </c>
      <c r="F73" s="98">
        <v>19.084782415860602</v>
      </c>
      <c r="G73" s="98">
        <v>79.749400178302693</v>
      </c>
      <c r="H73" s="98">
        <v>447.18221679999999</v>
      </c>
      <c r="I73" s="98">
        <v>43.320450609807096</v>
      </c>
      <c r="J73" s="98">
        <v>80.915217584139398</v>
      </c>
      <c r="K73" s="98">
        <v>18.8098110051506</v>
      </c>
    </row>
    <row r="74" spans="1:11" x14ac:dyDescent="0.25">
      <c r="A74" s="98" t="s">
        <v>30</v>
      </c>
      <c r="B74" s="98" t="s">
        <v>31</v>
      </c>
      <c r="C74" s="98" t="s">
        <v>16</v>
      </c>
      <c r="D74" s="98">
        <v>32059.447879200001</v>
      </c>
      <c r="E74" s="98">
        <v>4.90908725429877</v>
      </c>
      <c r="F74" s="98">
        <v>62.574333643136903</v>
      </c>
      <c r="G74" s="98">
        <v>3.6453030297017901</v>
      </c>
      <c r="H74" s="98">
        <v>19174.733953300001</v>
      </c>
      <c r="I74" s="98">
        <v>6.5677718914164798</v>
      </c>
      <c r="J74" s="98">
        <v>37.425666356863097</v>
      </c>
      <c r="K74" s="98">
        <v>6.0948122028312</v>
      </c>
    </row>
    <row r="75" spans="1:11" x14ac:dyDescent="0.25">
      <c r="A75" s="98" t="s">
        <v>49</v>
      </c>
      <c r="B75" s="98" t="s">
        <v>50</v>
      </c>
      <c r="C75" s="98" t="s">
        <v>15</v>
      </c>
      <c r="D75" s="98">
        <v>1468.8838619000001</v>
      </c>
      <c r="E75" s="98">
        <v>34.549535252576</v>
      </c>
      <c r="F75" s="98">
        <v>41.478200533902303</v>
      </c>
      <c r="G75" s="98">
        <v>20.145520242579501</v>
      </c>
      <c r="H75" s="98">
        <v>2072.4555476999999</v>
      </c>
      <c r="I75" s="98">
        <v>26.6914324277063</v>
      </c>
      <c r="J75" s="98">
        <v>58.521799466097697</v>
      </c>
      <c r="K75" s="98">
        <v>14.2784387374413</v>
      </c>
    </row>
    <row r="76" spans="1:11" x14ac:dyDescent="0.25">
      <c r="A76" s="98" t="s">
        <v>49</v>
      </c>
      <c r="B76" s="98" t="s">
        <v>50</v>
      </c>
      <c r="C76" s="98" t="s">
        <v>16</v>
      </c>
      <c r="D76" s="98">
        <v>23701.8252866</v>
      </c>
      <c r="E76" s="98">
        <v>6.3804334698566301</v>
      </c>
      <c r="F76" s="98">
        <v>46.826126946811002</v>
      </c>
      <c r="G76" s="98">
        <v>4.7944205992696798</v>
      </c>
      <c r="H76" s="98">
        <v>26914.842868600001</v>
      </c>
      <c r="I76" s="98">
        <v>5.8856934655062796</v>
      </c>
      <c r="J76" s="98">
        <v>53.173873053188998</v>
      </c>
      <c r="K76" s="98">
        <v>4.2220762702998798</v>
      </c>
    </row>
    <row r="77" spans="1:11" x14ac:dyDescent="0.25">
      <c r="A77" s="98" t="s">
        <v>51</v>
      </c>
      <c r="B77" s="98" t="s">
        <v>52</v>
      </c>
      <c r="C77" s="98" t="s">
        <v>15</v>
      </c>
      <c r="D77" s="98">
        <v>57.091396400000001</v>
      </c>
      <c r="E77" s="98">
        <v>51.2020169196838</v>
      </c>
      <c r="F77" s="98">
        <v>23.848282679318199</v>
      </c>
      <c r="G77" s="98">
        <v>36.655810295718297</v>
      </c>
      <c r="H77" s="98">
        <v>182.3027653</v>
      </c>
      <c r="I77" s="98">
        <v>30.525546598749699</v>
      </c>
      <c r="J77" s="98">
        <v>76.151717320681797</v>
      </c>
      <c r="K77" s="98">
        <v>11.479427602275999</v>
      </c>
    </row>
    <row r="78" spans="1:11" x14ac:dyDescent="0.25">
      <c r="A78" s="98" t="s">
        <v>51</v>
      </c>
      <c r="B78" s="98" t="s">
        <v>52</v>
      </c>
      <c r="C78" s="98" t="s">
        <v>16</v>
      </c>
      <c r="D78" s="98">
        <v>4711.6735354000002</v>
      </c>
      <c r="E78" s="98">
        <v>5.37586570131824</v>
      </c>
      <c r="F78" s="98">
        <v>72.872469286451206</v>
      </c>
      <c r="G78" s="98">
        <v>3.1848654487819998</v>
      </c>
      <c r="H78" s="98">
        <v>1753.9692259000001</v>
      </c>
      <c r="I78" s="98">
        <v>8.0854798807618593</v>
      </c>
      <c r="J78" s="98">
        <v>27.127530713548801</v>
      </c>
      <c r="K78" s="98">
        <v>8.5554786408159895</v>
      </c>
    </row>
    <row r="79" spans="1:11" x14ac:dyDescent="0.25">
      <c r="A79" s="98" t="s">
        <v>32</v>
      </c>
      <c r="B79" s="98" t="s">
        <v>33</v>
      </c>
      <c r="C79" s="98" t="s">
        <v>15</v>
      </c>
      <c r="D79" s="98">
        <v>46.532868100000002</v>
      </c>
      <c r="E79" s="98">
        <v>52.277802797938101</v>
      </c>
      <c r="F79" s="98">
        <v>28.756013185027498</v>
      </c>
      <c r="G79" s="98">
        <v>41.117847658591302</v>
      </c>
      <c r="H79" s="98">
        <v>115.2867409</v>
      </c>
      <c r="I79" s="98">
        <v>48.924619847671501</v>
      </c>
      <c r="J79" s="98">
        <v>71.243986814972502</v>
      </c>
      <c r="K79" s="98">
        <v>16.596283030611001</v>
      </c>
    </row>
    <row r="80" spans="1:11" x14ac:dyDescent="0.25">
      <c r="A80" s="98" t="s">
        <v>32</v>
      </c>
      <c r="B80" s="98" t="s">
        <v>33</v>
      </c>
      <c r="C80" s="98" t="s">
        <v>16</v>
      </c>
      <c r="D80" s="98">
        <v>4694.8286034000002</v>
      </c>
      <c r="E80" s="98">
        <v>7.6372411635545596</v>
      </c>
      <c r="F80" s="98">
        <v>56.917287394049197</v>
      </c>
      <c r="G80" s="98">
        <v>4.7074727943090204</v>
      </c>
      <c r="H80" s="98">
        <v>3553.6822065000001</v>
      </c>
      <c r="I80" s="98">
        <v>6.8074028461411</v>
      </c>
      <c r="J80" s="98">
        <v>43.082712605950803</v>
      </c>
      <c r="K80" s="98">
        <v>6.2191205178743996</v>
      </c>
    </row>
    <row r="81" spans="1:11" x14ac:dyDescent="0.25">
      <c r="A81" s="98" t="s">
        <v>53</v>
      </c>
      <c r="B81" s="98" t="s">
        <v>54</v>
      </c>
      <c r="C81" s="98" t="s">
        <v>15</v>
      </c>
      <c r="D81" s="98">
        <v>432.2426883</v>
      </c>
      <c r="E81" s="98">
        <v>54.323195519645701</v>
      </c>
      <c r="F81" s="98">
        <v>24.121593400203398</v>
      </c>
      <c r="G81" s="98">
        <v>42.117291412541</v>
      </c>
      <c r="H81" s="98">
        <v>1359.6898807</v>
      </c>
      <c r="I81" s="98">
        <v>24.962528316886601</v>
      </c>
      <c r="J81" s="98">
        <v>75.878406599796506</v>
      </c>
      <c r="K81" s="98">
        <v>13.389002538357399</v>
      </c>
    </row>
    <row r="82" spans="1:11" x14ac:dyDescent="0.25">
      <c r="A82" s="98" t="s">
        <v>53</v>
      </c>
      <c r="B82" s="98" t="s">
        <v>54</v>
      </c>
      <c r="C82" s="98" t="s">
        <v>16</v>
      </c>
      <c r="D82" s="98">
        <v>39132.8339443</v>
      </c>
      <c r="E82" s="98">
        <v>4.5608317226309296</v>
      </c>
      <c r="F82" s="98">
        <v>71.496117853241302</v>
      </c>
      <c r="G82" s="98">
        <v>2.5685223107025901</v>
      </c>
      <c r="H82" s="98">
        <v>15601.3741768</v>
      </c>
      <c r="I82" s="98">
        <v>6.0856914232733104</v>
      </c>
      <c r="J82" s="98">
        <v>28.503882146758801</v>
      </c>
      <c r="K82" s="98">
        <v>6.4426092168485098</v>
      </c>
    </row>
    <row r="83" spans="1:11" x14ac:dyDescent="0.25">
      <c r="A83" s="98" t="s">
        <v>34</v>
      </c>
      <c r="B83" s="98" t="s">
        <v>35</v>
      </c>
      <c r="C83" s="98" t="s">
        <v>15</v>
      </c>
      <c r="D83" s="98">
        <v>1064.7447933000001</v>
      </c>
      <c r="E83" s="98">
        <v>51.003033181266801</v>
      </c>
      <c r="F83" s="98">
        <v>45.633789412653996</v>
      </c>
      <c r="G83" s="98">
        <v>23.446360401809901</v>
      </c>
      <c r="H83" s="98">
        <v>1268.4929391000001</v>
      </c>
      <c r="I83" s="98">
        <v>45.574946099918101</v>
      </c>
      <c r="J83" s="98">
        <v>54.366210587346004</v>
      </c>
      <c r="K83" s="98">
        <v>19.680354056503202</v>
      </c>
    </row>
    <row r="84" spans="1:11" x14ac:dyDescent="0.25">
      <c r="A84" s="98" t="s">
        <v>34</v>
      </c>
      <c r="B84" s="98" t="s">
        <v>35</v>
      </c>
      <c r="C84" s="98" t="s">
        <v>16</v>
      </c>
      <c r="D84" s="98">
        <v>44663.090096100001</v>
      </c>
      <c r="E84" s="98">
        <v>4.8208818592598801</v>
      </c>
      <c r="F84" s="98">
        <v>65.095297002139304</v>
      </c>
      <c r="G84" s="98">
        <v>3.3025271142311401</v>
      </c>
      <c r="H84" s="98">
        <v>23948.763836499998</v>
      </c>
      <c r="I84" s="98">
        <v>6.6373750544759096</v>
      </c>
      <c r="J84" s="98">
        <v>34.904702997860603</v>
      </c>
      <c r="K84" s="98">
        <v>6.1590262885683504</v>
      </c>
    </row>
    <row r="85" spans="1:11" x14ac:dyDescent="0.25">
      <c r="A85" s="98" t="s">
        <v>55</v>
      </c>
      <c r="B85" s="98" t="s">
        <v>56</v>
      </c>
      <c r="C85" s="98" t="s">
        <v>15</v>
      </c>
      <c r="D85" s="98">
        <v>258.78252459999999</v>
      </c>
      <c r="E85" s="98">
        <v>35.007259987056898</v>
      </c>
      <c r="F85" s="98">
        <v>65.023808930882495</v>
      </c>
      <c r="G85" s="98">
        <v>17.3066042595112</v>
      </c>
      <c r="H85" s="98">
        <v>139.1986593</v>
      </c>
      <c r="I85" s="98">
        <v>39.3195362569464</v>
      </c>
      <c r="J85" s="98">
        <v>34.976191069117498</v>
      </c>
      <c r="K85" s="98">
        <v>32.174496256296997</v>
      </c>
    </row>
    <row r="86" spans="1:11" x14ac:dyDescent="0.25">
      <c r="A86" s="98" t="s">
        <v>55</v>
      </c>
      <c r="B86" s="98" t="s">
        <v>56</v>
      </c>
      <c r="C86" s="98" t="s">
        <v>16</v>
      </c>
      <c r="D86" s="98">
        <v>7499.8487992999999</v>
      </c>
      <c r="E86" s="98">
        <v>4.2134858028958497</v>
      </c>
      <c r="F86" s="98">
        <v>60.2286510173249</v>
      </c>
      <c r="G86" s="98">
        <v>3.58556383184145</v>
      </c>
      <c r="H86" s="98">
        <v>4952.4453707000002</v>
      </c>
      <c r="I86" s="98">
        <v>7.3504291150808498</v>
      </c>
      <c r="J86" s="98">
        <v>39.7713489826751</v>
      </c>
      <c r="K86" s="98">
        <v>5.4298805107765702</v>
      </c>
    </row>
    <row r="87" spans="1:11" x14ac:dyDescent="0.25">
      <c r="A87" s="98" t="s">
        <v>36</v>
      </c>
      <c r="B87" s="98" t="s">
        <v>37</v>
      </c>
      <c r="C87" s="98" t="s">
        <v>15</v>
      </c>
      <c r="D87" s="98">
        <v>5982.4255434999995</v>
      </c>
      <c r="E87" s="98">
        <v>49.137786690043697</v>
      </c>
      <c r="F87" s="98">
        <v>25.475188256725001</v>
      </c>
      <c r="G87" s="98">
        <v>32.040900940461</v>
      </c>
      <c r="H87" s="98">
        <v>17500.916299600001</v>
      </c>
      <c r="I87" s="98">
        <v>37.748595060286803</v>
      </c>
      <c r="J87" s="98">
        <v>74.524811743274995</v>
      </c>
      <c r="K87" s="98">
        <v>10.9527010438504</v>
      </c>
    </row>
    <row r="88" spans="1:11" x14ac:dyDescent="0.25">
      <c r="A88" s="98" t="s">
        <v>36</v>
      </c>
      <c r="B88" s="98" t="s">
        <v>37</v>
      </c>
      <c r="C88" s="98" t="s">
        <v>16</v>
      </c>
      <c r="D88" s="98">
        <v>163154.35758819999</v>
      </c>
      <c r="E88" s="98">
        <v>5.0982291854033503</v>
      </c>
      <c r="F88" s="98">
        <v>49.948769489567297</v>
      </c>
      <c r="G88" s="98">
        <v>4.1120287134479296</v>
      </c>
      <c r="H88" s="98">
        <v>163489.03974770001</v>
      </c>
      <c r="I88" s="98">
        <v>5.3744727739274802</v>
      </c>
      <c r="J88" s="98">
        <v>50.051230510432703</v>
      </c>
      <c r="K88" s="98">
        <v>4.1036108852444899</v>
      </c>
    </row>
    <row r="89" spans="1:11" x14ac:dyDescent="0.25">
      <c r="A89" s="98" t="s">
        <v>38</v>
      </c>
      <c r="B89" s="98" t="s">
        <v>39</v>
      </c>
      <c r="C89" s="98" t="s">
        <v>15</v>
      </c>
      <c r="D89" s="98">
        <v>42.632170299999999</v>
      </c>
      <c r="E89" s="98">
        <v>59.6469991099559</v>
      </c>
      <c r="F89" s="98">
        <v>47.790125257068198</v>
      </c>
      <c r="G89" s="98">
        <v>37.025586042793698</v>
      </c>
      <c r="H89" s="98">
        <v>46.574899299999998</v>
      </c>
      <c r="I89" s="98">
        <v>49.498383189921498</v>
      </c>
      <c r="J89" s="98">
        <v>52.209874742931802</v>
      </c>
      <c r="K89" s="98">
        <v>33.891239988868499</v>
      </c>
    </row>
    <row r="90" spans="1:11" x14ac:dyDescent="0.25">
      <c r="A90" s="98" t="s">
        <v>38</v>
      </c>
      <c r="B90" s="98" t="s">
        <v>39</v>
      </c>
      <c r="C90" s="98" t="s">
        <v>16</v>
      </c>
      <c r="D90" s="98">
        <v>7347.9443867</v>
      </c>
      <c r="E90" s="98">
        <v>4.5211399725045496</v>
      </c>
      <c r="F90" s="98">
        <v>68.743282902822401</v>
      </c>
      <c r="G90" s="98">
        <v>3.01171327195412</v>
      </c>
      <c r="H90" s="98">
        <v>3341.0190674999999</v>
      </c>
      <c r="I90" s="98">
        <v>7.36195543347133</v>
      </c>
      <c r="J90" s="98">
        <v>31.256717097177599</v>
      </c>
      <c r="K90" s="98">
        <v>6.6236980944752402</v>
      </c>
    </row>
    <row r="91" spans="1:11" x14ac:dyDescent="0.25">
      <c r="A91" s="98" t="s">
        <v>57</v>
      </c>
      <c r="B91" s="98" t="s">
        <v>58</v>
      </c>
      <c r="C91" s="98" t="s">
        <v>15</v>
      </c>
      <c r="D91" s="98">
        <v>114.0144351</v>
      </c>
      <c r="E91" s="98">
        <v>32.162725224242998</v>
      </c>
      <c r="F91" s="98">
        <v>67.852827349437206</v>
      </c>
      <c r="G91" s="98">
        <v>9.6237436436422108</v>
      </c>
      <c r="H91" s="98">
        <v>54.017524000000002</v>
      </c>
      <c r="I91" s="98">
        <v>30.160579317782901</v>
      </c>
      <c r="J91" s="98">
        <v>32.147172650562801</v>
      </c>
      <c r="K91" s="98">
        <v>20.312772852696501</v>
      </c>
    </row>
    <row r="92" spans="1:11" x14ac:dyDescent="0.25">
      <c r="A92" s="98" t="s">
        <v>57</v>
      </c>
      <c r="B92" s="98" t="s">
        <v>58</v>
      </c>
      <c r="C92" s="98" t="s">
        <v>16</v>
      </c>
      <c r="D92" s="98">
        <v>2279.0752063999998</v>
      </c>
      <c r="E92" s="98">
        <v>5.6159328547886904</v>
      </c>
      <c r="F92" s="98">
        <v>53.582042163742301</v>
      </c>
      <c r="G92" s="98">
        <v>4.06996009949677</v>
      </c>
      <c r="H92" s="98">
        <v>1974.3558207999999</v>
      </c>
      <c r="I92" s="98">
        <v>5.8527263058224204</v>
      </c>
      <c r="J92" s="98">
        <v>46.417957836257699</v>
      </c>
      <c r="K92" s="98">
        <v>4.6981121923817604</v>
      </c>
    </row>
    <row r="93" spans="1:11" x14ac:dyDescent="0.25">
      <c r="A93" s="98" t="s">
        <v>59</v>
      </c>
      <c r="B93" s="98" t="s">
        <v>60</v>
      </c>
      <c r="C93" s="98" t="s">
        <v>15</v>
      </c>
      <c r="D93" s="98">
        <v>66.448728500000001</v>
      </c>
      <c r="E93" s="98">
        <v>30.083188546488302</v>
      </c>
      <c r="F93" s="98">
        <v>47.206829020402203</v>
      </c>
      <c r="G93" s="98">
        <v>15.9438181931164</v>
      </c>
      <c r="H93" s="98">
        <v>74.312110300000001</v>
      </c>
      <c r="I93" s="98">
        <v>32.472837719707201</v>
      </c>
      <c r="J93" s="98">
        <v>52.793170979597797</v>
      </c>
      <c r="K93" s="98">
        <v>14.2567132340979</v>
      </c>
    </row>
    <row r="94" spans="1:11" x14ac:dyDescent="0.25">
      <c r="A94" s="98" t="s">
        <v>59</v>
      </c>
      <c r="B94" s="98" t="s">
        <v>60</v>
      </c>
      <c r="C94" s="98" t="s">
        <v>16</v>
      </c>
      <c r="D94" s="98">
        <v>2446.9625513000001</v>
      </c>
      <c r="E94" s="98">
        <v>5.47449286093401</v>
      </c>
      <c r="F94" s="98">
        <v>57.462920799717303</v>
      </c>
      <c r="G94" s="98">
        <v>3.55161774941174</v>
      </c>
      <c r="H94" s="98">
        <v>1811.3705046</v>
      </c>
      <c r="I94" s="98">
        <v>5.3590108844039497</v>
      </c>
      <c r="J94" s="98">
        <v>42.537079200282697</v>
      </c>
      <c r="K94" s="98">
        <v>4.7978453923550397</v>
      </c>
    </row>
    <row r="95" spans="1:11" x14ac:dyDescent="0.25">
      <c r="A95" s="98" t="s">
        <v>61</v>
      </c>
      <c r="B95" s="98" t="s">
        <v>62</v>
      </c>
      <c r="C95" s="98" t="s">
        <v>15</v>
      </c>
      <c r="D95" s="98">
        <v>155.5263434</v>
      </c>
      <c r="E95" s="98">
        <v>45.599555235233098</v>
      </c>
      <c r="F95" s="98">
        <v>59.250892136338798</v>
      </c>
      <c r="G95" s="98">
        <v>18.143465629236101</v>
      </c>
      <c r="H95" s="98">
        <v>106.9614231</v>
      </c>
      <c r="I95" s="98">
        <v>36.894267333640101</v>
      </c>
      <c r="J95" s="98">
        <v>40.749107863661102</v>
      </c>
      <c r="K95" s="98">
        <v>26.3813511837864</v>
      </c>
    </row>
    <row r="96" spans="1:11" x14ac:dyDescent="0.25">
      <c r="A96" s="98" t="s">
        <v>61</v>
      </c>
      <c r="B96" s="98" t="s">
        <v>62</v>
      </c>
      <c r="C96" s="98" t="s">
        <v>16</v>
      </c>
      <c r="D96" s="98">
        <v>3498.8490437</v>
      </c>
      <c r="E96" s="98">
        <v>4.9053284116398403</v>
      </c>
      <c r="F96" s="98">
        <v>67.432574710474597</v>
      </c>
      <c r="G96" s="98">
        <v>2.6952808269505502</v>
      </c>
      <c r="H96" s="98">
        <v>1689.8139411</v>
      </c>
      <c r="I96" s="98">
        <v>6.4071279300366299</v>
      </c>
      <c r="J96" s="98">
        <v>32.567425289525403</v>
      </c>
      <c r="K96" s="98">
        <v>5.5807213531094897</v>
      </c>
    </row>
    <row r="97" spans="1:11" x14ac:dyDescent="0.25">
      <c r="A97" s="98" t="s">
        <v>63</v>
      </c>
      <c r="B97" s="98" t="s">
        <v>64</v>
      </c>
      <c r="C97" s="98" t="s">
        <v>15</v>
      </c>
      <c r="D97" s="98">
        <v>217.55267029999999</v>
      </c>
      <c r="E97" s="98">
        <v>35.028282618815702</v>
      </c>
      <c r="F97" s="98">
        <v>45.5977615163035</v>
      </c>
      <c r="G97" s="98">
        <v>17.832158675963399</v>
      </c>
      <c r="H97" s="98">
        <v>259.55994020000003</v>
      </c>
      <c r="I97" s="98">
        <v>28.665363132349199</v>
      </c>
      <c r="J97" s="98">
        <v>54.4022384836965</v>
      </c>
      <c r="K97" s="98">
        <v>14.946195989180399</v>
      </c>
    </row>
    <row r="98" spans="1:11" x14ac:dyDescent="0.25">
      <c r="A98" s="98" t="s">
        <v>63</v>
      </c>
      <c r="B98" s="98" t="s">
        <v>64</v>
      </c>
      <c r="C98" s="98" t="s">
        <v>16</v>
      </c>
      <c r="D98" s="98">
        <v>6773.6534709999996</v>
      </c>
      <c r="E98" s="98">
        <v>5.2354230228687602</v>
      </c>
      <c r="F98" s="98">
        <v>73.136771115238602</v>
      </c>
      <c r="G98" s="98">
        <v>3.0722718233320299</v>
      </c>
      <c r="H98" s="98">
        <v>2487.9715197</v>
      </c>
      <c r="I98" s="98">
        <v>9.9661048002626398</v>
      </c>
      <c r="J98" s="98">
        <v>26.863228884761401</v>
      </c>
      <c r="K98" s="98">
        <v>8.3644465120235196</v>
      </c>
    </row>
    <row r="99" spans="1:11" x14ac:dyDescent="0.25">
      <c r="A99" s="98" t="s">
        <v>65</v>
      </c>
      <c r="B99" s="98" t="s">
        <v>66</v>
      </c>
      <c r="C99" s="98" t="s">
        <v>15</v>
      </c>
      <c r="D99" s="98">
        <v>19.025913599999999</v>
      </c>
      <c r="E99" s="98">
        <v>54.671794067766101</v>
      </c>
      <c r="F99" s="98">
        <v>51.599196848589003</v>
      </c>
      <c r="G99" s="98">
        <v>19.858565095691699</v>
      </c>
      <c r="H99" s="98">
        <v>17.846585900000001</v>
      </c>
      <c r="I99" s="98">
        <v>40.445674301716799</v>
      </c>
      <c r="J99" s="98">
        <v>48.400803151410997</v>
      </c>
      <c r="K99" s="98">
        <v>21.1708472336217</v>
      </c>
    </row>
    <row r="100" spans="1:11" x14ac:dyDescent="0.25">
      <c r="A100" s="98" t="s">
        <v>65</v>
      </c>
      <c r="B100" s="98" t="s">
        <v>66</v>
      </c>
      <c r="C100" s="98" t="s">
        <v>16</v>
      </c>
      <c r="D100" s="98">
        <v>273.23444699999999</v>
      </c>
      <c r="E100" s="98">
        <v>7.6228512611883303</v>
      </c>
      <c r="F100" s="98">
        <v>40.012608474599197</v>
      </c>
      <c r="G100" s="98">
        <v>6.4309728909892501</v>
      </c>
      <c r="H100" s="98">
        <v>409.63642149999998</v>
      </c>
      <c r="I100" s="98">
        <v>6.14414167288332</v>
      </c>
      <c r="J100" s="98">
        <v>59.987391525400803</v>
      </c>
      <c r="K100" s="98">
        <v>4.2895680884699798</v>
      </c>
    </row>
    <row r="101" spans="1:11" x14ac:dyDescent="0.25">
      <c r="A101" s="98" t="s">
        <v>67</v>
      </c>
      <c r="B101" s="98" t="s">
        <v>68</v>
      </c>
      <c r="C101" s="98" t="s">
        <v>15</v>
      </c>
      <c r="D101" s="98">
        <v>533.88187879999998</v>
      </c>
      <c r="E101" s="98">
        <v>44.144523953000501</v>
      </c>
      <c r="F101" s="98">
        <v>44.831200942920098</v>
      </c>
      <c r="G101" s="98">
        <v>23.868807742169501</v>
      </c>
      <c r="H101" s="98">
        <v>656.98936170000002</v>
      </c>
      <c r="I101" s="98">
        <v>40.930821990921302</v>
      </c>
      <c r="J101" s="98">
        <v>55.168799057079902</v>
      </c>
      <c r="K101" s="98">
        <v>19.396240890616301</v>
      </c>
    </row>
    <row r="102" spans="1:11" x14ac:dyDescent="0.25">
      <c r="A102" s="98" t="s">
        <v>67</v>
      </c>
      <c r="B102" s="98" t="s">
        <v>68</v>
      </c>
      <c r="C102" s="98" t="s">
        <v>16</v>
      </c>
      <c r="D102" s="98">
        <v>40971.253177600003</v>
      </c>
      <c r="E102" s="98">
        <v>4.1868044948545204</v>
      </c>
      <c r="F102" s="98">
        <v>67.824422616022204</v>
      </c>
      <c r="G102" s="98">
        <v>2.65011680672723</v>
      </c>
      <c r="H102" s="98">
        <v>19436.563943900001</v>
      </c>
      <c r="I102" s="98">
        <v>6.6187586954357398</v>
      </c>
      <c r="J102" s="98">
        <v>32.175577383977803</v>
      </c>
      <c r="K102" s="98">
        <v>5.5863066616108803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544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99" t="s">
        <v>71</v>
      </c>
      <c r="B113" s="99" t="s">
        <v>72</v>
      </c>
      <c r="C113" s="99" t="s">
        <v>15</v>
      </c>
      <c r="D113" s="99">
        <v>746.62773860000004</v>
      </c>
      <c r="E113" s="99">
        <v>26.247516664014402</v>
      </c>
      <c r="F113" s="99">
        <v>20.1883516223265</v>
      </c>
      <c r="G113" s="99">
        <v>18.513277176978502</v>
      </c>
      <c r="H113" s="99">
        <v>2951.6818241000001</v>
      </c>
      <c r="I113" s="99">
        <v>21.8794833116789</v>
      </c>
      <c r="J113" s="99">
        <v>79.811648377673507</v>
      </c>
      <c r="K113" s="99">
        <v>4.6829323404249701</v>
      </c>
    </row>
    <row r="114" spans="1:11" x14ac:dyDescent="0.25">
      <c r="A114" s="99" t="s">
        <v>71</v>
      </c>
      <c r="B114" s="99" t="s">
        <v>72</v>
      </c>
      <c r="C114" s="99" t="s">
        <v>16</v>
      </c>
      <c r="D114" s="99">
        <v>129908.4348384</v>
      </c>
      <c r="E114" s="99">
        <v>2.0706155984248702</v>
      </c>
      <c r="F114" s="99">
        <v>60.3241998272198</v>
      </c>
      <c r="G114" s="99">
        <v>1.48661924829729</v>
      </c>
      <c r="H114" s="99">
        <v>85442.013589399998</v>
      </c>
      <c r="I114" s="99">
        <v>2.7417919482022599</v>
      </c>
      <c r="J114" s="99">
        <v>39.6758001727802</v>
      </c>
      <c r="K114" s="99">
        <v>2.2602976174580598</v>
      </c>
    </row>
    <row r="115" spans="1:11" x14ac:dyDescent="0.25">
      <c r="A115" s="99" t="s">
        <v>73</v>
      </c>
      <c r="B115" s="99" t="s">
        <v>74</v>
      </c>
      <c r="C115" s="99" t="s">
        <v>15</v>
      </c>
      <c r="D115" s="99">
        <v>217.6283761</v>
      </c>
      <c r="E115" s="99">
        <v>25.5671407125805</v>
      </c>
      <c r="F115" s="99">
        <v>27.342928400053498</v>
      </c>
      <c r="G115" s="99">
        <v>18.548386603646001</v>
      </c>
      <c r="H115" s="99">
        <v>578.29360020000001</v>
      </c>
      <c r="I115" s="99">
        <v>23.231716105263001</v>
      </c>
      <c r="J115" s="99">
        <v>72.657071599946505</v>
      </c>
      <c r="K115" s="99">
        <v>6.9802869242032504</v>
      </c>
    </row>
    <row r="116" spans="1:11" x14ac:dyDescent="0.25">
      <c r="A116" s="99" t="s">
        <v>73</v>
      </c>
      <c r="B116" s="99" t="s">
        <v>74</v>
      </c>
      <c r="C116" s="99" t="s">
        <v>16</v>
      </c>
      <c r="D116" s="99">
        <v>71591.308876099996</v>
      </c>
      <c r="E116" s="99">
        <v>2.8390398927955101</v>
      </c>
      <c r="F116" s="99">
        <v>75.414961399095205</v>
      </c>
      <c r="G116" s="99">
        <v>1.51018755097282</v>
      </c>
      <c r="H116" s="99">
        <v>23338.539986700001</v>
      </c>
      <c r="I116" s="99">
        <v>5.2291968871035301</v>
      </c>
      <c r="J116" s="99">
        <v>24.585038600904799</v>
      </c>
      <c r="K116" s="99">
        <v>4.6325221493781799</v>
      </c>
    </row>
    <row r="117" spans="1:11" x14ac:dyDescent="0.25">
      <c r="A117" s="99" t="s">
        <v>75</v>
      </c>
      <c r="B117" s="99" t="s">
        <v>76</v>
      </c>
      <c r="C117" s="99" t="s">
        <v>15</v>
      </c>
      <c r="D117" s="99">
        <v>593.41974310000001</v>
      </c>
      <c r="E117" s="99">
        <v>19.724904101833499</v>
      </c>
      <c r="F117" s="99">
        <v>21.427190705680299</v>
      </c>
      <c r="G117" s="99">
        <v>15.2794753944088</v>
      </c>
      <c r="H117" s="99">
        <v>2176.0508387</v>
      </c>
      <c r="I117" s="99">
        <v>14.5855516347088</v>
      </c>
      <c r="J117" s="99">
        <v>78.572809294319697</v>
      </c>
      <c r="K117" s="99">
        <v>4.1667879270089498</v>
      </c>
    </row>
    <row r="118" spans="1:11" x14ac:dyDescent="0.25">
      <c r="A118" s="99" t="s">
        <v>75</v>
      </c>
      <c r="B118" s="99" t="s">
        <v>76</v>
      </c>
      <c r="C118" s="99" t="s">
        <v>16</v>
      </c>
      <c r="D118" s="99">
        <v>24040.213862500001</v>
      </c>
      <c r="E118" s="99">
        <v>3.64508457916211</v>
      </c>
      <c r="F118" s="99">
        <v>52.504552324493602</v>
      </c>
      <c r="G118" s="99">
        <v>2.62979950959632</v>
      </c>
      <c r="H118" s="99">
        <v>21746.699458700001</v>
      </c>
      <c r="I118" s="99">
        <v>3.4424072100643501</v>
      </c>
      <c r="J118" s="99">
        <v>47.495447675506398</v>
      </c>
      <c r="K118" s="99">
        <v>2.9071511631573501</v>
      </c>
    </row>
    <row r="119" spans="1:11" x14ac:dyDescent="0.25">
      <c r="A119" s="99" t="s">
        <v>77</v>
      </c>
      <c r="B119" s="99" t="s">
        <v>78</v>
      </c>
      <c r="C119" s="99" t="s">
        <v>15</v>
      </c>
      <c r="D119" s="99">
        <v>1297.5058507000001</v>
      </c>
      <c r="E119" s="99">
        <v>19.822820209660101</v>
      </c>
      <c r="F119" s="99">
        <v>23.690563644722399</v>
      </c>
      <c r="G119" s="99">
        <v>15.9086840392699</v>
      </c>
      <c r="H119" s="99">
        <v>4179.3830496999999</v>
      </c>
      <c r="I119" s="99">
        <v>15.3237612660706</v>
      </c>
      <c r="J119" s="99">
        <v>76.309436355277597</v>
      </c>
      <c r="K119" s="99">
        <v>4.9389133210395997</v>
      </c>
    </row>
    <row r="120" spans="1:11" x14ac:dyDescent="0.25">
      <c r="A120" s="99" t="s">
        <v>77</v>
      </c>
      <c r="B120" s="99" t="s">
        <v>78</v>
      </c>
      <c r="C120" s="99" t="s">
        <v>16</v>
      </c>
      <c r="D120" s="99">
        <v>82072.772727400006</v>
      </c>
      <c r="E120" s="99">
        <v>2.3986942404221998</v>
      </c>
      <c r="F120" s="99">
        <v>50.542714581352698</v>
      </c>
      <c r="G120" s="99">
        <v>1.8074147584950999</v>
      </c>
      <c r="H120" s="99">
        <v>80310.220365100002</v>
      </c>
      <c r="I120" s="99">
        <v>2.5825071842563401</v>
      </c>
      <c r="J120" s="99">
        <v>49.457285418647302</v>
      </c>
      <c r="K120" s="99">
        <v>1.8470817291217401</v>
      </c>
    </row>
    <row r="121" spans="1:11" x14ac:dyDescent="0.25">
      <c r="A121" s="99" t="s">
        <v>79</v>
      </c>
      <c r="B121" s="99" t="s">
        <v>80</v>
      </c>
      <c r="C121" s="99" t="s">
        <v>15</v>
      </c>
      <c r="D121" s="99">
        <v>3476.5529276000002</v>
      </c>
      <c r="E121" s="99">
        <v>13.0859878473103</v>
      </c>
      <c r="F121" s="99">
        <v>26.364659670321</v>
      </c>
      <c r="G121" s="99">
        <v>9.8328643870709396</v>
      </c>
      <c r="H121" s="99">
        <v>9709.8601385000002</v>
      </c>
      <c r="I121" s="99">
        <v>9.5739854193083804</v>
      </c>
      <c r="J121" s="99">
        <v>73.635340329678996</v>
      </c>
      <c r="K121" s="99">
        <v>3.5205938071159601</v>
      </c>
    </row>
    <row r="122" spans="1:11" x14ac:dyDescent="0.25">
      <c r="A122" s="99" t="s">
        <v>79</v>
      </c>
      <c r="B122" s="99" t="s">
        <v>80</v>
      </c>
      <c r="C122" s="99" t="s">
        <v>16</v>
      </c>
      <c r="D122" s="99">
        <v>65180.237889900003</v>
      </c>
      <c r="E122" s="99">
        <v>3.0797782462068901</v>
      </c>
      <c r="F122" s="99">
        <v>45.987375413763402</v>
      </c>
      <c r="G122" s="99">
        <v>2.3169474805432801</v>
      </c>
      <c r="H122" s="99">
        <v>76554.830274899999</v>
      </c>
      <c r="I122" s="99">
        <v>2.46710153836097</v>
      </c>
      <c r="J122" s="99">
        <v>54.012624586236598</v>
      </c>
      <c r="K122" s="99">
        <v>1.9726931327249</v>
      </c>
    </row>
    <row r="123" spans="1:11" x14ac:dyDescent="0.25">
      <c r="A123" s="99" t="s">
        <v>81</v>
      </c>
      <c r="B123" s="99" t="s">
        <v>82</v>
      </c>
      <c r="C123" s="99" t="s">
        <v>15</v>
      </c>
      <c r="D123" s="99">
        <v>237.16889800000001</v>
      </c>
      <c r="E123" s="99">
        <v>33.003570746397401</v>
      </c>
      <c r="F123" s="99">
        <v>14.889945230192501</v>
      </c>
      <c r="G123" s="99">
        <v>35.024855033116303</v>
      </c>
      <c r="H123" s="99">
        <v>1355.6435289999999</v>
      </c>
      <c r="I123" s="99">
        <v>29.883711821815801</v>
      </c>
      <c r="J123" s="99">
        <v>85.110054769807505</v>
      </c>
      <c r="K123" s="99">
        <v>6.1275741691044097</v>
      </c>
    </row>
    <row r="124" spans="1:11" x14ac:dyDescent="0.25">
      <c r="A124" s="99" t="s">
        <v>81</v>
      </c>
      <c r="B124" s="99" t="s">
        <v>82</v>
      </c>
      <c r="C124" s="99" t="s">
        <v>16</v>
      </c>
      <c r="D124" s="99">
        <v>40380.190637400003</v>
      </c>
      <c r="E124" s="99">
        <v>5.56566018110935</v>
      </c>
      <c r="F124" s="99">
        <v>51.032581307938301</v>
      </c>
      <c r="G124" s="99">
        <v>4.3227508354969499</v>
      </c>
      <c r="H124" s="99">
        <v>38746.103981599997</v>
      </c>
      <c r="I124" s="99">
        <v>4.8723559660422202</v>
      </c>
      <c r="J124" s="99">
        <v>48.967418692061699</v>
      </c>
      <c r="K124" s="99">
        <v>4.5050594738051704</v>
      </c>
    </row>
    <row r="125" spans="1:11" x14ac:dyDescent="0.25">
      <c r="A125" s="99" t="s">
        <v>83</v>
      </c>
      <c r="B125" s="99" t="s">
        <v>84</v>
      </c>
      <c r="C125" s="99" t="s">
        <v>15</v>
      </c>
      <c r="D125" s="99">
        <v>3854.6737548000001</v>
      </c>
      <c r="E125" s="99">
        <v>15.877911431265501</v>
      </c>
      <c r="F125" s="99">
        <v>32.456495408161899</v>
      </c>
      <c r="G125" s="99">
        <v>11.252561258052401</v>
      </c>
      <c r="H125" s="99">
        <v>8021.7587014000001</v>
      </c>
      <c r="I125" s="99">
        <v>13.9634477675668</v>
      </c>
      <c r="J125" s="99">
        <v>67.543504591838101</v>
      </c>
      <c r="K125" s="99">
        <v>5.4071624652738501</v>
      </c>
    </row>
    <row r="126" spans="1:11" x14ac:dyDescent="0.25">
      <c r="A126" s="99" t="s">
        <v>83</v>
      </c>
      <c r="B126" s="99" t="s">
        <v>84</v>
      </c>
      <c r="C126" s="99" t="s">
        <v>16</v>
      </c>
      <c r="D126" s="99">
        <v>155711.0888537</v>
      </c>
      <c r="E126" s="99">
        <v>2.7102478246452302</v>
      </c>
      <c r="F126" s="99">
        <v>58.442722915272199</v>
      </c>
      <c r="G126" s="99">
        <v>1.8004037095260499</v>
      </c>
      <c r="H126" s="99">
        <v>110722.57659929999</v>
      </c>
      <c r="I126" s="99">
        <v>2.919195980679</v>
      </c>
      <c r="J126" s="99">
        <v>41.557277084727801</v>
      </c>
      <c r="K126" s="99">
        <v>2.5319391094111601</v>
      </c>
    </row>
    <row r="127" spans="1:11" x14ac:dyDescent="0.25">
      <c r="A127" s="99" t="s">
        <v>85</v>
      </c>
      <c r="B127" s="99" t="s">
        <v>86</v>
      </c>
      <c r="C127" s="99" t="s">
        <v>15</v>
      </c>
      <c r="D127" s="99">
        <v>4807.2967145000002</v>
      </c>
      <c r="E127" s="99">
        <v>13.318082113050799</v>
      </c>
      <c r="F127" s="99">
        <v>32.4435382202347</v>
      </c>
      <c r="G127" s="99">
        <v>9.5261870963402195</v>
      </c>
      <c r="H127" s="99">
        <v>10010.127580799999</v>
      </c>
      <c r="I127" s="99">
        <v>9.6751070048186705</v>
      </c>
      <c r="J127" s="99">
        <v>67.5564617797653</v>
      </c>
      <c r="K127" s="99">
        <v>4.5748875386749797</v>
      </c>
    </row>
    <row r="128" spans="1:11" x14ac:dyDescent="0.25">
      <c r="A128" s="99" t="s">
        <v>85</v>
      </c>
      <c r="B128" s="99" t="s">
        <v>86</v>
      </c>
      <c r="C128" s="99" t="s">
        <v>16</v>
      </c>
      <c r="D128" s="99">
        <v>267954.63633459999</v>
      </c>
      <c r="E128" s="99">
        <v>1.62679130763553</v>
      </c>
      <c r="F128" s="99">
        <v>61.036387368144297</v>
      </c>
      <c r="G128" s="99">
        <v>1.1266990199304801</v>
      </c>
      <c r="H128" s="99">
        <v>171053.38476340001</v>
      </c>
      <c r="I128" s="99">
        <v>2.19137186450866</v>
      </c>
      <c r="J128" s="99">
        <v>38.963612631855703</v>
      </c>
      <c r="K128" s="99">
        <v>1.76497078126583</v>
      </c>
    </row>
    <row r="129" spans="1:11" x14ac:dyDescent="0.25">
      <c r="A129" s="99" t="s">
        <v>87</v>
      </c>
      <c r="B129" s="99" t="s">
        <v>88</v>
      </c>
      <c r="C129" s="99" t="s">
        <v>15</v>
      </c>
      <c r="D129" s="99">
        <v>1106.5875409</v>
      </c>
      <c r="E129" s="99">
        <v>21.8148356032763</v>
      </c>
      <c r="F129" s="99">
        <v>35.363240054911998</v>
      </c>
      <c r="G129" s="99">
        <v>13.153734797882899</v>
      </c>
      <c r="H129" s="99">
        <v>2022.6153804999999</v>
      </c>
      <c r="I129" s="99">
        <v>24.512017273949599</v>
      </c>
      <c r="J129" s="99">
        <v>64.636759945088002</v>
      </c>
      <c r="K129" s="99">
        <v>7.1965036872416599</v>
      </c>
    </row>
    <row r="130" spans="1:11" x14ac:dyDescent="0.25">
      <c r="A130" s="99" t="s">
        <v>87</v>
      </c>
      <c r="B130" s="99" t="s">
        <v>88</v>
      </c>
      <c r="C130" s="99" t="s">
        <v>16</v>
      </c>
      <c r="D130" s="99">
        <v>133833.65506660001</v>
      </c>
      <c r="E130" s="99">
        <v>1.74514274568159</v>
      </c>
      <c r="F130" s="99">
        <v>70.964007617268194</v>
      </c>
      <c r="G130" s="99">
        <v>1.1693429593317599</v>
      </c>
      <c r="H130" s="99">
        <v>54760.055407599997</v>
      </c>
      <c r="I130" s="99">
        <v>3.2063403766609002</v>
      </c>
      <c r="J130" s="99">
        <v>29.035992382731799</v>
      </c>
      <c r="K130" s="99">
        <v>2.8578758934572699</v>
      </c>
    </row>
    <row r="131" spans="1:11" x14ac:dyDescent="0.25">
      <c r="A131" s="99" t="s">
        <v>89</v>
      </c>
      <c r="B131" s="99" t="s">
        <v>90</v>
      </c>
      <c r="C131" s="99" t="s">
        <v>15</v>
      </c>
      <c r="D131" s="99">
        <v>2089.3510160999999</v>
      </c>
      <c r="E131" s="99">
        <v>20.4829007750009</v>
      </c>
      <c r="F131" s="99">
        <v>25.707985044500202</v>
      </c>
      <c r="G131" s="99">
        <v>17.5974374994898</v>
      </c>
      <c r="H131" s="99">
        <v>6037.8943221999998</v>
      </c>
      <c r="I131" s="99">
        <v>16.682907699456401</v>
      </c>
      <c r="J131" s="99">
        <v>74.292014955499795</v>
      </c>
      <c r="K131" s="99">
        <v>6.08941163231861</v>
      </c>
    </row>
    <row r="132" spans="1:11" x14ac:dyDescent="0.25">
      <c r="A132" s="99" t="s">
        <v>89</v>
      </c>
      <c r="B132" s="99" t="s">
        <v>90</v>
      </c>
      <c r="C132" s="99" t="s">
        <v>16</v>
      </c>
      <c r="D132" s="99">
        <v>205298.132855</v>
      </c>
      <c r="E132" s="99">
        <v>2.30262309394231</v>
      </c>
      <c r="F132" s="99">
        <v>61.310944167066303</v>
      </c>
      <c r="G132" s="99">
        <v>1.61208545093217</v>
      </c>
      <c r="H132" s="99">
        <v>129549.316722</v>
      </c>
      <c r="I132" s="99">
        <v>2.8746856858719001</v>
      </c>
      <c r="J132" s="99">
        <v>38.689055832933697</v>
      </c>
      <c r="K132" s="99">
        <v>2.5546883723770399</v>
      </c>
    </row>
    <row r="133" spans="1:11" x14ac:dyDescent="0.25">
      <c r="A133" s="99" t="s">
        <v>91</v>
      </c>
      <c r="B133" s="99" t="s">
        <v>92</v>
      </c>
      <c r="C133" s="99" t="s">
        <v>15</v>
      </c>
      <c r="D133" s="99">
        <v>3232.703094</v>
      </c>
      <c r="E133" s="99">
        <v>21.1505464477221</v>
      </c>
      <c r="F133" s="99">
        <v>27.906507381794398</v>
      </c>
      <c r="G133" s="99">
        <v>13.586545750770201</v>
      </c>
      <c r="H133" s="99">
        <v>8351.3444894999993</v>
      </c>
      <c r="I133" s="99">
        <v>15.832637121042501</v>
      </c>
      <c r="J133" s="99">
        <v>72.093492618205602</v>
      </c>
      <c r="K133" s="99">
        <v>5.2591853372242898</v>
      </c>
    </row>
    <row r="134" spans="1:11" x14ac:dyDescent="0.25">
      <c r="A134" s="99" t="s">
        <v>91</v>
      </c>
      <c r="B134" s="99" t="s">
        <v>92</v>
      </c>
      <c r="C134" s="99" t="s">
        <v>16</v>
      </c>
      <c r="D134" s="99">
        <v>371919.15872339997</v>
      </c>
      <c r="E134" s="99">
        <v>1.6639995381383399</v>
      </c>
      <c r="F134" s="99">
        <v>66.665722936107201</v>
      </c>
      <c r="G134" s="99">
        <v>1.1574014984121199</v>
      </c>
      <c r="H134" s="99">
        <v>185967.47678170001</v>
      </c>
      <c r="I134" s="99">
        <v>2.6994169738911502</v>
      </c>
      <c r="J134" s="99">
        <v>33.334277063892799</v>
      </c>
      <c r="K134" s="99">
        <v>2.3147046948426202</v>
      </c>
    </row>
    <row r="135" spans="1:11" x14ac:dyDescent="0.25">
      <c r="A135" s="99" t="s">
        <v>93</v>
      </c>
      <c r="B135" s="99" t="s">
        <v>94</v>
      </c>
      <c r="C135" s="99" t="s">
        <v>15</v>
      </c>
      <c r="D135" s="99">
        <v>434.63689979999998</v>
      </c>
      <c r="E135" s="99">
        <v>36.399256665847403</v>
      </c>
      <c r="F135" s="99">
        <v>45.546295293313598</v>
      </c>
      <c r="G135" s="99">
        <v>21.299374679274798</v>
      </c>
      <c r="H135" s="99">
        <v>519.63807910000003</v>
      </c>
      <c r="I135" s="99">
        <v>41.635213396157297</v>
      </c>
      <c r="J135" s="99">
        <v>54.453704706686402</v>
      </c>
      <c r="K135" s="99">
        <v>17.815272880525601</v>
      </c>
    </row>
    <row r="136" spans="1:11" x14ac:dyDescent="0.25">
      <c r="A136" s="99" t="s">
        <v>93</v>
      </c>
      <c r="B136" s="99" t="s">
        <v>94</v>
      </c>
      <c r="C136" s="99" t="s">
        <v>16</v>
      </c>
      <c r="D136" s="99">
        <v>47858.030879400001</v>
      </c>
      <c r="E136" s="99">
        <v>3.0637100381553801</v>
      </c>
      <c r="F136" s="99">
        <v>65.834616247431796</v>
      </c>
      <c r="G136" s="99">
        <v>2.2479200976082598</v>
      </c>
      <c r="H136" s="99">
        <v>24836.2956122</v>
      </c>
      <c r="I136" s="99">
        <v>5.0165602462624204</v>
      </c>
      <c r="J136" s="99">
        <v>34.165383752568196</v>
      </c>
      <c r="K136" s="99">
        <v>4.3316052895148403</v>
      </c>
    </row>
    <row r="137" spans="1:11" x14ac:dyDescent="0.25">
      <c r="A137" s="99" t="s">
        <v>95</v>
      </c>
      <c r="B137" s="99" t="s">
        <v>96</v>
      </c>
      <c r="C137" s="99" t="s">
        <v>15</v>
      </c>
      <c r="D137" s="99">
        <v>25.318256399999999</v>
      </c>
      <c r="E137" s="99">
        <v>99.999999999999702</v>
      </c>
      <c r="F137" s="99">
        <v>14.9971029963391</v>
      </c>
      <c r="G137" s="99">
        <v>94.343245603920707</v>
      </c>
      <c r="H137" s="99">
        <v>143.50272459999999</v>
      </c>
      <c r="I137" s="99">
        <v>47.657910292135703</v>
      </c>
      <c r="J137" s="99">
        <v>85.002897003660905</v>
      </c>
      <c r="K137" s="99">
        <v>16.645025301549101</v>
      </c>
    </row>
    <row r="138" spans="1:11" x14ac:dyDescent="0.25">
      <c r="A138" s="99" t="s">
        <v>95</v>
      </c>
      <c r="B138" s="99" t="s">
        <v>96</v>
      </c>
      <c r="C138" s="99" t="s">
        <v>16</v>
      </c>
      <c r="D138" s="99">
        <v>70819.687998299996</v>
      </c>
      <c r="E138" s="99">
        <v>1.7005815457470701</v>
      </c>
      <c r="F138" s="99">
        <v>77.695630094556094</v>
      </c>
      <c r="G138" s="99">
        <v>0.92647132672940002</v>
      </c>
      <c r="H138" s="99">
        <v>20330.467952700001</v>
      </c>
      <c r="I138" s="99">
        <v>3.7327179601418301</v>
      </c>
      <c r="J138" s="99">
        <v>22.304369905443899</v>
      </c>
      <c r="K138" s="99">
        <v>3.22729464225803</v>
      </c>
    </row>
    <row r="139" spans="1:11" x14ac:dyDescent="0.25">
      <c r="A139" s="99" t="s">
        <v>97</v>
      </c>
      <c r="B139" s="99" t="s">
        <v>98</v>
      </c>
      <c r="C139" s="99" t="s">
        <v>15</v>
      </c>
      <c r="D139" s="99">
        <v>426.99406010000001</v>
      </c>
      <c r="E139" s="99">
        <v>24.0062086996173</v>
      </c>
      <c r="F139" s="99">
        <v>22.612384360186201</v>
      </c>
      <c r="G139" s="99">
        <v>22.158652610606101</v>
      </c>
      <c r="H139" s="99">
        <v>1461.3254257999999</v>
      </c>
      <c r="I139" s="99">
        <v>16.859258219478399</v>
      </c>
      <c r="J139" s="99">
        <v>77.387615639813802</v>
      </c>
      <c r="K139" s="99">
        <v>6.4746789986004796</v>
      </c>
    </row>
    <row r="140" spans="1:11" x14ac:dyDescent="0.25">
      <c r="A140" s="99" t="s">
        <v>97</v>
      </c>
      <c r="B140" s="99" t="s">
        <v>98</v>
      </c>
      <c r="C140" s="99" t="s">
        <v>16</v>
      </c>
      <c r="D140" s="99">
        <v>17823.875630099999</v>
      </c>
      <c r="E140" s="99">
        <v>4.9497910638243097</v>
      </c>
      <c r="F140" s="99">
        <v>45.935691755766399</v>
      </c>
      <c r="G140" s="99">
        <v>4.2168005729392801</v>
      </c>
      <c r="H140" s="99">
        <v>20977.925211099999</v>
      </c>
      <c r="I140" s="99">
        <v>4.5094694191693696</v>
      </c>
      <c r="J140" s="99">
        <v>54.064308244233601</v>
      </c>
      <c r="K140" s="99">
        <v>3.5828008829603002</v>
      </c>
    </row>
    <row r="141" spans="1:11" x14ac:dyDescent="0.25">
      <c r="A141" s="99" t="s">
        <v>99</v>
      </c>
      <c r="B141" s="99" t="s">
        <v>100</v>
      </c>
      <c r="C141" s="99" t="s">
        <v>15</v>
      </c>
      <c r="D141" s="99">
        <v>328.1790613</v>
      </c>
      <c r="E141" s="99">
        <v>37.791619068352901</v>
      </c>
      <c r="F141" s="99">
        <v>28.704466464545401</v>
      </c>
      <c r="G141" s="99">
        <v>29.1545144221265</v>
      </c>
      <c r="H141" s="99">
        <v>815.12406090000002</v>
      </c>
      <c r="I141" s="99">
        <v>27.142855639238999</v>
      </c>
      <c r="J141" s="99">
        <v>71.295533535454595</v>
      </c>
      <c r="K141" s="99">
        <v>11.7379692670912</v>
      </c>
    </row>
    <row r="142" spans="1:11" x14ac:dyDescent="0.25">
      <c r="A142" s="99" t="s">
        <v>99</v>
      </c>
      <c r="B142" s="99" t="s">
        <v>100</v>
      </c>
      <c r="C142" s="99" t="s">
        <v>16</v>
      </c>
      <c r="D142" s="99">
        <v>18752.017597800001</v>
      </c>
      <c r="E142" s="99">
        <v>4.1773959968046199</v>
      </c>
      <c r="F142" s="99">
        <v>47.543323229348097</v>
      </c>
      <c r="G142" s="99">
        <v>3.0186234727062899</v>
      </c>
      <c r="H142" s="99">
        <v>20689.940439800001</v>
      </c>
      <c r="I142" s="99">
        <v>4.0483024228520001</v>
      </c>
      <c r="J142" s="99">
        <v>52.456676770651903</v>
      </c>
      <c r="K142" s="99">
        <v>2.7358841677684298</v>
      </c>
    </row>
    <row r="143" spans="1:11" x14ac:dyDescent="0.25">
      <c r="A143" s="99" t="s">
        <v>101</v>
      </c>
      <c r="B143" s="99" t="s">
        <v>102</v>
      </c>
      <c r="C143" s="99" t="s">
        <v>15</v>
      </c>
      <c r="D143" s="99">
        <v>589.55176949999998</v>
      </c>
      <c r="E143" s="99">
        <v>30.746596502844302</v>
      </c>
      <c r="F143" s="99">
        <v>37.917072156180403</v>
      </c>
      <c r="G143" s="99">
        <v>27.181772228764299</v>
      </c>
      <c r="H143" s="99">
        <v>965.2934123</v>
      </c>
      <c r="I143" s="99">
        <v>32.5144815313569</v>
      </c>
      <c r="J143" s="99">
        <v>62.082927843819597</v>
      </c>
      <c r="K143" s="99">
        <v>16.601234102935699</v>
      </c>
    </row>
    <row r="144" spans="1:11" x14ac:dyDescent="0.25">
      <c r="A144" s="99" t="s">
        <v>101</v>
      </c>
      <c r="B144" s="99" t="s">
        <v>102</v>
      </c>
      <c r="C144" s="99" t="s">
        <v>16</v>
      </c>
      <c r="D144" s="99">
        <v>65934.961212599999</v>
      </c>
      <c r="E144" s="99">
        <v>2.67447885411298</v>
      </c>
      <c r="F144" s="99">
        <v>57.632920010544098</v>
      </c>
      <c r="G144" s="99">
        <v>1.85012242463063</v>
      </c>
      <c r="H144" s="99">
        <v>48470.071883999997</v>
      </c>
      <c r="I144" s="99">
        <v>3.20947843506177</v>
      </c>
      <c r="J144" s="99">
        <v>42.367079989455902</v>
      </c>
      <c r="K144" s="99">
        <v>2.51676437779021</v>
      </c>
    </row>
    <row r="145" spans="1:11" x14ac:dyDescent="0.25">
      <c r="A145" s="99" t="s">
        <v>103</v>
      </c>
      <c r="B145" s="99" t="s">
        <v>104</v>
      </c>
      <c r="C145" s="99" t="s">
        <v>15</v>
      </c>
      <c r="D145" s="99">
        <v>81.796295599999993</v>
      </c>
      <c r="E145" s="99">
        <v>70.941910418537702</v>
      </c>
      <c r="F145" s="99">
        <v>28.6140522268681</v>
      </c>
      <c r="G145" s="99">
        <v>51.6992770835787</v>
      </c>
      <c r="H145" s="99">
        <v>204.0642842</v>
      </c>
      <c r="I145" s="99">
        <v>38.263314042192697</v>
      </c>
      <c r="J145" s="99">
        <v>71.385947773131903</v>
      </c>
      <c r="K145" s="99">
        <v>20.722927420704899</v>
      </c>
    </row>
    <row r="146" spans="1:11" x14ac:dyDescent="0.25">
      <c r="A146" s="99" t="s">
        <v>103</v>
      </c>
      <c r="B146" s="99" t="s">
        <v>104</v>
      </c>
      <c r="C146" s="99" t="s">
        <v>16</v>
      </c>
      <c r="D146" s="99">
        <v>5161.6622301999996</v>
      </c>
      <c r="E146" s="99">
        <v>4.74487096442689</v>
      </c>
      <c r="F146" s="99">
        <v>60.375167734137399</v>
      </c>
      <c r="G146" s="99">
        <v>3.58954594347381</v>
      </c>
      <c r="H146" s="99">
        <v>3387.6510453000001</v>
      </c>
      <c r="I146" s="99">
        <v>6.3407638918191003</v>
      </c>
      <c r="J146" s="99">
        <v>39.624832265862601</v>
      </c>
      <c r="K146" s="99">
        <v>5.4692834274362498</v>
      </c>
    </row>
    <row r="147" spans="1:11" x14ac:dyDescent="0.25">
      <c r="A147" s="99" t="s">
        <v>105</v>
      </c>
      <c r="B147" s="99" t="s">
        <v>106</v>
      </c>
      <c r="C147" s="99" t="s">
        <v>15</v>
      </c>
      <c r="D147" s="99">
        <v>1979.1135862000001</v>
      </c>
      <c r="E147" s="99">
        <v>22.879626847465701</v>
      </c>
      <c r="F147" s="99">
        <v>26.676695516857201</v>
      </c>
      <c r="G147" s="99">
        <v>15.2485507478823</v>
      </c>
      <c r="H147" s="99">
        <v>5439.7722535000003</v>
      </c>
      <c r="I147" s="99">
        <v>11.075925290186699</v>
      </c>
      <c r="J147" s="99">
        <v>73.323304483142806</v>
      </c>
      <c r="K147" s="99">
        <v>5.5477715883375298</v>
      </c>
    </row>
    <row r="148" spans="1:11" x14ac:dyDescent="0.25">
      <c r="A148" s="99" t="s">
        <v>105</v>
      </c>
      <c r="B148" s="99" t="s">
        <v>106</v>
      </c>
      <c r="C148" s="99" t="s">
        <v>16</v>
      </c>
      <c r="D148" s="99">
        <v>80799.657436499998</v>
      </c>
      <c r="E148" s="99">
        <v>2.6479643570034601</v>
      </c>
      <c r="F148" s="99">
        <v>52.0624979692533</v>
      </c>
      <c r="G148" s="99">
        <v>2.0228684994093702</v>
      </c>
      <c r="H148" s="99">
        <v>74397.769863699999</v>
      </c>
      <c r="I148" s="99">
        <v>2.9037581463430802</v>
      </c>
      <c r="J148" s="99">
        <v>47.9375020307467</v>
      </c>
      <c r="K148" s="99">
        <v>2.1969352319405</v>
      </c>
    </row>
    <row r="149" spans="1:11" x14ac:dyDescent="0.25">
      <c r="A149" s="99" t="s">
        <v>107</v>
      </c>
      <c r="B149" s="99" t="s">
        <v>108</v>
      </c>
      <c r="C149" s="99" t="s">
        <v>15</v>
      </c>
      <c r="D149" s="99">
        <v>4991.7206126999999</v>
      </c>
      <c r="E149" s="99">
        <v>12.851171002910201</v>
      </c>
      <c r="F149" s="99">
        <v>27.277889495682999</v>
      </c>
      <c r="G149" s="99">
        <v>8.5870262345850996</v>
      </c>
      <c r="H149" s="99">
        <v>13307.791208000001</v>
      </c>
      <c r="I149" s="99">
        <v>10.676481255391</v>
      </c>
      <c r="J149" s="99">
        <v>72.722110504317001</v>
      </c>
      <c r="K149" s="99">
        <v>3.2209729764325101</v>
      </c>
    </row>
    <row r="150" spans="1:11" x14ac:dyDescent="0.25">
      <c r="A150" s="99" t="s">
        <v>107</v>
      </c>
      <c r="B150" s="99" t="s">
        <v>108</v>
      </c>
      <c r="C150" s="99" t="s">
        <v>16</v>
      </c>
      <c r="D150" s="99">
        <v>116584.0208707</v>
      </c>
      <c r="E150" s="99">
        <v>2.3815255835736</v>
      </c>
      <c r="F150" s="99">
        <v>47.860368122532101</v>
      </c>
      <c r="G150" s="99">
        <v>1.85091370908794</v>
      </c>
      <c r="H150" s="99">
        <v>127007.9644066</v>
      </c>
      <c r="I150" s="99">
        <v>2.3560303481564899</v>
      </c>
      <c r="J150" s="99">
        <v>52.139631877467899</v>
      </c>
      <c r="K150" s="99">
        <v>1.6990033931994899</v>
      </c>
    </row>
    <row r="151" spans="1:11" x14ac:dyDescent="0.25">
      <c r="A151" s="99" t="s">
        <v>109</v>
      </c>
      <c r="B151" s="99" t="s">
        <v>110</v>
      </c>
      <c r="C151" s="99" t="s">
        <v>15</v>
      </c>
      <c r="D151" s="99">
        <v>41.506545199999998</v>
      </c>
      <c r="E151" s="99">
        <v>20.768861115288001</v>
      </c>
      <c r="F151" s="99">
        <v>23</v>
      </c>
      <c r="G151" s="99">
        <v>15.841412030154499</v>
      </c>
      <c r="H151" s="99">
        <v>138.95669480000001</v>
      </c>
      <c r="I151" s="99">
        <v>22.408799168951901</v>
      </c>
      <c r="J151" s="99">
        <v>77</v>
      </c>
      <c r="K151" s="99">
        <v>4.7318503466695399</v>
      </c>
    </row>
    <row r="152" spans="1:11" x14ac:dyDescent="0.25">
      <c r="A152" s="99" t="s">
        <v>109</v>
      </c>
      <c r="B152" s="99" t="s">
        <v>110</v>
      </c>
      <c r="C152" s="99" t="s">
        <v>16</v>
      </c>
      <c r="D152" s="99">
        <v>406.04228999999998</v>
      </c>
      <c r="E152" s="99">
        <v>19.0847833686672</v>
      </c>
      <c r="F152" s="99">
        <v>31.163434903047101</v>
      </c>
      <c r="G152" s="99">
        <v>15.9224294042039</v>
      </c>
      <c r="H152" s="99">
        <v>896.90230280000003</v>
      </c>
      <c r="I152" s="99">
        <v>8.8637131679756003</v>
      </c>
      <c r="J152" s="99">
        <v>68.836565096952896</v>
      </c>
      <c r="K152" s="99">
        <v>7.2083432916415999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545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00" t="s">
        <v>71</v>
      </c>
      <c r="B163" s="100" t="s">
        <v>72</v>
      </c>
      <c r="C163" s="100" t="s">
        <v>15</v>
      </c>
      <c r="D163" s="100">
        <v>746.62773860000004</v>
      </c>
      <c r="E163" s="100">
        <v>26.247516664014402</v>
      </c>
      <c r="F163" s="100">
        <v>20.275766109412601</v>
      </c>
      <c r="G163" s="100">
        <v>18.5230037656418</v>
      </c>
      <c r="H163" s="100">
        <v>2935.7373793000002</v>
      </c>
      <c r="I163" s="100">
        <v>21.9972381235273</v>
      </c>
      <c r="J163" s="100">
        <v>79.724233890587399</v>
      </c>
      <c r="K163" s="100">
        <v>4.7108397744072104</v>
      </c>
    </row>
    <row r="164" spans="1:11" x14ac:dyDescent="0.25">
      <c r="A164" s="100" t="s">
        <v>71</v>
      </c>
      <c r="B164" s="100" t="s">
        <v>72</v>
      </c>
      <c r="C164" s="100" t="s">
        <v>16</v>
      </c>
      <c r="D164" s="100">
        <v>129807.6099622</v>
      </c>
      <c r="E164" s="100">
        <v>2.0721440064716101</v>
      </c>
      <c r="F164" s="100">
        <v>60.3345818891151</v>
      </c>
      <c r="G164" s="100">
        <v>1.48763965017357</v>
      </c>
      <c r="H164" s="100">
        <v>85338.672481200003</v>
      </c>
      <c r="I164" s="100">
        <v>2.7447789434383898</v>
      </c>
      <c r="J164" s="100">
        <v>39.6654181108849</v>
      </c>
      <c r="K164" s="100">
        <v>2.2628304596204698</v>
      </c>
    </row>
    <row r="165" spans="1:11" x14ac:dyDescent="0.25">
      <c r="A165" s="100" t="s">
        <v>73</v>
      </c>
      <c r="B165" s="100" t="s">
        <v>74</v>
      </c>
      <c r="C165" s="100" t="s">
        <v>15</v>
      </c>
      <c r="D165" s="100">
        <v>212.53289860000001</v>
      </c>
      <c r="E165" s="100">
        <v>26.131277221925</v>
      </c>
      <c r="F165" s="100">
        <v>28.399661887989001</v>
      </c>
      <c r="G165" s="100">
        <v>18.964504513382099</v>
      </c>
      <c r="H165" s="100">
        <v>535.83128769999996</v>
      </c>
      <c r="I165" s="100">
        <v>24.896785313140398</v>
      </c>
      <c r="J165" s="100">
        <v>71.600338112011002</v>
      </c>
      <c r="K165" s="100">
        <v>7.5221085577938602</v>
      </c>
    </row>
    <row r="166" spans="1:11" x14ac:dyDescent="0.25">
      <c r="A166" s="100" t="s">
        <v>73</v>
      </c>
      <c r="B166" s="100" t="s">
        <v>74</v>
      </c>
      <c r="C166" s="100" t="s">
        <v>16</v>
      </c>
      <c r="D166" s="100">
        <v>71465.620431100004</v>
      </c>
      <c r="E166" s="100">
        <v>2.8436620601162299</v>
      </c>
      <c r="F166" s="100">
        <v>75.630328271556806</v>
      </c>
      <c r="G166" s="100">
        <v>1.5108955693747499</v>
      </c>
      <c r="H166" s="100">
        <v>23027.715859200001</v>
      </c>
      <c r="I166" s="100">
        <v>5.2906666086407403</v>
      </c>
      <c r="J166" s="100">
        <v>24.369671728443201</v>
      </c>
      <c r="K166" s="100">
        <v>4.6890056283557904</v>
      </c>
    </row>
    <row r="167" spans="1:11" x14ac:dyDescent="0.25">
      <c r="A167" s="100" t="s">
        <v>75</v>
      </c>
      <c r="B167" s="100" t="s">
        <v>76</v>
      </c>
      <c r="C167" s="100" t="s">
        <v>15</v>
      </c>
      <c r="D167" s="100">
        <v>593.41974310000001</v>
      </c>
      <c r="E167" s="100">
        <v>19.724904101833499</v>
      </c>
      <c r="F167" s="100">
        <v>22.093186974396499</v>
      </c>
      <c r="G167" s="100">
        <v>15.2484144794419</v>
      </c>
      <c r="H167" s="100">
        <v>2092.5655056000001</v>
      </c>
      <c r="I167" s="100">
        <v>15.052973542920499</v>
      </c>
      <c r="J167" s="100">
        <v>77.906813025603498</v>
      </c>
      <c r="K167" s="100">
        <v>4.3242183715908</v>
      </c>
    </row>
    <row r="168" spans="1:11" x14ac:dyDescent="0.25">
      <c r="A168" s="100" t="s">
        <v>75</v>
      </c>
      <c r="B168" s="100" t="s">
        <v>76</v>
      </c>
      <c r="C168" s="100" t="s">
        <v>16</v>
      </c>
      <c r="D168" s="100">
        <v>23970.854489000001</v>
      </c>
      <c r="E168" s="100">
        <v>3.6517987011470598</v>
      </c>
      <c r="F168" s="100">
        <v>52.6963878517982</v>
      </c>
      <c r="G168" s="100">
        <v>2.6281764948746398</v>
      </c>
      <c r="H168" s="100">
        <v>21517.7557672</v>
      </c>
      <c r="I168" s="100">
        <v>3.4488701550032999</v>
      </c>
      <c r="J168" s="100">
        <v>47.3036121482018</v>
      </c>
      <c r="K168" s="100">
        <v>2.9277977225711398</v>
      </c>
    </row>
    <row r="169" spans="1:11" x14ac:dyDescent="0.25">
      <c r="A169" s="100" t="s">
        <v>77</v>
      </c>
      <c r="B169" s="100" t="s">
        <v>78</v>
      </c>
      <c r="C169" s="100" t="s">
        <v>15</v>
      </c>
      <c r="D169" s="100">
        <v>1297.5058507000001</v>
      </c>
      <c r="E169" s="100">
        <v>19.822820209660101</v>
      </c>
      <c r="F169" s="100">
        <v>23.690563644722399</v>
      </c>
      <c r="G169" s="100">
        <v>15.9086840392699</v>
      </c>
      <c r="H169" s="100">
        <v>4179.3830496999999</v>
      </c>
      <c r="I169" s="100">
        <v>15.3237612660706</v>
      </c>
      <c r="J169" s="100">
        <v>76.309436355277597</v>
      </c>
      <c r="K169" s="100">
        <v>4.9389133210395997</v>
      </c>
    </row>
    <row r="170" spans="1:11" x14ac:dyDescent="0.25">
      <c r="A170" s="100" t="s">
        <v>77</v>
      </c>
      <c r="B170" s="100" t="s">
        <v>78</v>
      </c>
      <c r="C170" s="100" t="s">
        <v>16</v>
      </c>
      <c r="D170" s="100">
        <v>82072.772727400006</v>
      </c>
      <c r="E170" s="100">
        <v>2.3986942404221998</v>
      </c>
      <c r="F170" s="100">
        <v>50.542714581352698</v>
      </c>
      <c r="G170" s="100">
        <v>1.8074147584950999</v>
      </c>
      <c r="H170" s="100">
        <v>80310.220365100002</v>
      </c>
      <c r="I170" s="100">
        <v>2.5825071842563401</v>
      </c>
      <c r="J170" s="100">
        <v>49.457285418647302</v>
      </c>
      <c r="K170" s="100">
        <v>1.8470817291217401</v>
      </c>
    </row>
    <row r="171" spans="1:11" x14ac:dyDescent="0.25">
      <c r="A171" s="100" t="s">
        <v>79</v>
      </c>
      <c r="B171" s="100" t="s">
        <v>80</v>
      </c>
      <c r="C171" s="100" t="s">
        <v>15</v>
      </c>
      <c r="D171" s="100">
        <v>3383.3255134000001</v>
      </c>
      <c r="E171" s="100">
        <v>13.4199775523533</v>
      </c>
      <c r="F171" s="100">
        <v>26.543487592140899</v>
      </c>
      <c r="G171" s="100">
        <v>10.0795119567778</v>
      </c>
      <c r="H171" s="100">
        <v>9363.0232911999992</v>
      </c>
      <c r="I171" s="100">
        <v>9.8963970739741907</v>
      </c>
      <c r="J171" s="100">
        <v>73.456512407859094</v>
      </c>
      <c r="K171" s="100">
        <v>3.6422284667430298</v>
      </c>
    </row>
    <row r="172" spans="1:11" x14ac:dyDescent="0.25">
      <c r="A172" s="100" t="s">
        <v>79</v>
      </c>
      <c r="B172" s="100" t="s">
        <v>80</v>
      </c>
      <c r="C172" s="100" t="s">
        <v>16</v>
      </c>
      <c r="D172" s="100">
        <v>64421.233892099997</v>
      </c>
      <c r="E172" s="100">
        <v>3.1140288704833199</v>
      </c>
      <c r="F172" s="100">
        <v>46.448810137760603</v>
      </c>
      <c r="G172" s="100">
        <v>2.3397257099434201</v>
      </c>
      <c r="H172" s="100">
        <v>74271.735208800004</v>
      </c>
      <c r="I172" s="100">
        <v>2.5389386356279</v>
      </c>
      <c r="J172" s="100">
        <v>53.551189862239397</v>
      </c>
      <c r="K172" s="100">
        <v>2.0294128954962898</v>
      </c>
    </row>
    <row r="173" spans="1:11" x14ac:dyDescent="0.25">
      <c r="A173" s="100" t="s">
        <v>81</v>
      </c>
      <c r="B173" s="100" t="s">
        <v>82</v>
      </c>
      <c r="C173" s="100" t="s">
        <v>15</v>
      </c>
      <c r="D173" s="100">
        <v>237.16889800000001</v>
      </c>
      <c r="E173" s="100">
        <v>33.003570746397401</v>
      </c>
      <c r="F173" s="100">
        <v>14.889945230192501</v>
      </c>
      <c r="G173" s="100">
        <v>35.024855033116303</v>
      </c>
      <c r="H173" s="100">
        <v>1355.6435289999999</v>
      </c>
      <c r="I173" s="100">
        <v>29.883711821815801</v>
      </c>
      <c r="J173" s="100">
        <v>85.110054769807505</v>
      </c>
      <c r="K173" s="100">
        <v>6.1275741691044097</v>
      </c>
    </row>
    <row r="174" spans="1:11" x14ac:dyDescent="0.25">
      <c r="A174" s="100" t="s">
        <v>81</v>
      </c>
      <c r="B174" s="100" t="s">
        <v>82</v>
      </c>
      <c r="C174" s="100" t="s">
        <v>16</v>
      </c>
      <c r="D174" s="100">
        <v>40380.190637400003</v>
      </c>
      <c r="E174" s="100">
        <v>5.56566018110935</v>
      </c>
      <c r="F174" s="100">
        <v>51.032581307938301</v>
      </c>
      <c r="G174" s="100">
        <v>4.3227508354969499</v>
      </c>
      <c r="H174" s="100">
        <v>38746.103981599997</v>
      </c>
      <c r="I174" s="100">
        <v>4.8723559660422202</v>
      </c>
      <c r="J174" s="100">
        <v>48.967418692061699</v>
      </c>
      <c r="K174" s="100">
        <v>4.5050594738051704</v>
      </c>
    </row>
    <row r="175" spans="1:11" x14ac:dyDescent="0.25">
      <c r="A175" s="100" t="s">
        <v>83</v>
      </c>
      <c r="B175" s="100" t="s">
        <v>84</v>
      </c>
      <c r="C175" s="100" t="s">
        <v>15</v>
      </c>
      <c r="D175" s="100">
        <v>3854.6737548000001</v>
      </c>
      <c r="E175" s="100">
        <v>15.877911431265501</v>
      </c>
      <c r="F175" s="100">
        <v>32.456495408161899</v>
      </c>
      <c r="G175" s="100">
        <v>11.252561258052401</v>
      </c>
      <c r="H175" s="100">
        <v>8021.7587014000001</v>
      </c>
      <c r="I175" s="100">
        <v>13.9634477675668</v>
      </c>
      <c r="J175" s="100">
        <v>67.543504591838101</v>
      </c>
      <c r="K175" s="100">
        <v>5.4071624652738501</v>
      </c>
    </row>
    <row r="176" spans="1:11" x14ac:dyDescent="0.25">
      <c r="A176" s="100" t="s">
        <v>83</v>
      </c>
      <c r="B176" s="100" t="s">
        <v>84</v>
      </c>
      <c r="C176" s="100" t="s">
        <v>16</v>
      </c>
      <c r="D176" s="100">
        <v>155711.0888537</v>
      </c>
      <c r="E176" s="100">
        <v>2.7102478246452302</v>
      </c>
      <c r="F176" s="100">
        <v>58.442722915272199</v>
      </c>
      <c r="G176" s="100">
        <v>1.8004037095260499</v>
      </c>
      <c r="H176" s="100">
        <v>110722.57659929999</v>
      </c>
      <c r="I176" s="100">
        <v>2.919195980679</v>
      </c>
      <c r="J176" s="100">
        <v>41.557277084727801</v>
      </c>
      <c r="K176" s="100">
        <v>2.5319391094111601</v>
      </c>
    </row>
    <row r="177" spans="1:11" x14ac:dyDescent="0.25">
      <c r="A177" s="100" t="s">
        <v>85</v>
      </c>
      <c r="B177" s="100" t="s">
        <v>86</v>
      </c>
      <c r="C177" s="100" t="s">
        <v>15</v>
      </c>
      <c r="D177" s="100">
        <v>4807.2967145000002</v>
      </c>
      <c r="E177" s="100">
        <v>13.318082113050799</v>
      </c>
      <c r="F177" s="100">
        <v>32.4435382202347</v>
      </c>
      <c r="G177" s="100">
        <v>9.5261870963402195</v>
      </c>
      <c r="H177" s="100">
        <v>10010.127580799999</v>
      </c>
      <c r="I177" s="100">
        <v>9.6751070048186705</v>
      </c>
      <c r="J177" s="100">
        <v>67.5564617797653</v>
      </c>
      <c r="K177" s="100">
        <v>4.5748875386749797</v>
      </c>
    </row>
    <row r="178" spans="1:11" x14ac:dyDescent="0.25">
      <c r="A178" s="100" t="s">
        <v>85</v>
      </c>
      <c r="B178" s="100" t="s">
        <v>86</v>
      </c>
      <c r="C178" s="100" t="s">
        <v>16</v>
      </c>
      <c r="D178" s="100">
        <v>267954.63633459999</v>
      </c>
      <c r="E178" s="100">
        <v>1.62679130763553</v>
      </c>
      <c r="F178" s="100">
        <v>61.036387368144297</v>
      </c>
      <c r="G178" s="100">
        <v>1.1266990199304801</v>
      </c>
      <c r="H178" s="100">
        <v>171053.38476340001</v>
      </c>
      <c r="I178" s="100">
        <v>2.19137186450866</v>
      </c>
      <c r="J178" s="100">
        <v>38.963612631855703</v>
      </c>
      <c r="K178" s="100">
        <v>1.76497078126583</v>
      </c>
    </row>
    <row r="179" spans="1:11" x14ac:dyDescent="0.25">
      <c r="A179" s="100" t="s">
        <v>87</v>
      </c>
      <c r="B179" s="100" t="s">
        <v>88</v>
      </c>
      <c r="C179" s="100" t="s">
        <v>15</v>
      </c>
      <c r="D179" s="100">
        <v>1106.5875409</v>
      </c>
      <c r="E179" s="100">
        <v>21.8148356032763</v>
      </c>
      <c r="F179" s="100">
        <v>35.363240054911998</v>
      </c>
      <c r="G179" s="100">
        <v>13.153734797882899</v>
      </c>
      <c r="H179" s="100">
        <v>2022.6153804999999</v>
      </c>
      <c r="I179" s="100">
        <v>24.512017273949599</v>
      </c>
      <c r="J179" s="100">
        <v>64.636759945088002</v>
      </c>
      <c r="K179" s="100">
        <v>7.1965036872416599</v>
      </c>
    </row>
    <row r="180" spans="1:11" x14ac:dyDescent="0.25">
      <c r="A180" s="100" t="s">
        <v>87</v>
      </c>
      <c r="B180" s="100" t="s">
        <v>88</v>
      </c>
      <c r="C180" s="100" t="s">
        <v>16</v>
      </c>
      <c r="D180" s="100">
        <v>133833.65506660001</v>
      </c>
      <c r="E180" s="100">
        <v>1.74514274568159</v>
      </c>
      <c r="F180" s="100">
        <v>70.964007617268194</v>
      </c>
      <c r="G180" s="100">
        <v>1.1693429593317599</v>
      </c>
      <c r="H180" s="100">
        <v>54760.055407599997</v>
      </c>
      <c r="I180" s="100">
        <v>3.2063403766609002</v>
      </c>
      <c r="J180" s="100">
        <v>29.035992382731799</v>
      </c>
      <c r="K180" s="100">
        <v>2.8578758934572699</v>
      </c>
    </row>
    <row r="181" spans="1:11" x14ac:dyDescent="0.25">
      <c r="A181" s="100" t="s">
        <v>89</v>
      </c>
      <c r="B181" s="100" t="s">
        <v>90</v>
      </c>
      <c r="C181" s="100" t="s">
        <v>15</v>
      </c>
      <c r="D181" s="100">
        <v>2089.3510160999999</v>
      </c>
      <c r="E181" s="100">
        <v>20.4829007750009</v>
      </c>
      <c r="F181" s="100">
        <v>25.707985044500202</v>
      </c>
      <c r="G181" s="100">
        <v>17.5974374994898</v>
      </c>
      <c r="H181" s="100">
        <v>6037.8943221999998</v>
      </c>
      <c r="I181" s="100">
        <v>16.682907699456401</v>
      </c>
      <c r="J181" s="100">
        <v>74.292014955499795</v>
      </c>
      <c r="K181" s="100">
        <v>6.08941163231861</v>
      </c>
    </row>
    <row r="182" spans="1:11" x14ac:dyDescent="0.25">
      <c r="A182" s="100" t="s">
        <v>89</v>
      </c>
      <c r="B182" s="100" t="s">
        <v>90</v>
      </c>
      <c r="C182" s="100" t="s">
        <v>16</v>
      </c>
      <c r="D182" s="100">
        <v>205298.132855</v>
      </c>
      <c r="E182" s="100">
        <v>2.30262309394231</v>
      </c>
      <c r="F182" s="100">
        <v>61.310944167066303</v>
      </c>
      <c r="G182" s="100">
        <v>1.61208545093217</v>
      </c>
      <c r="H182" s="100">
        <v>129549.316722</v>
      </c>
      <c r="I182" s="100">
        <v>2.8746856858719001</v>
      </c>
      <c r="J182" s="100">
        <v>38.689055832933697</v>
      </c>
      <c r="K182" s="100">
        <v>2.5546883723770399</v>
      </c>
    </row>
    <row r="183" spans="1:11" x14ac:dyDescent="0.25">
      <c r="A183" s="100" t="s">
        <v>91</v>
      </c>
      <c r="B183" s="100" t="s">
        <v>92</v>
      </c>
      <c r="C183" s="100" t="s">
        <v>15</v>
      </c>
      <c r="D183" s="100">
        <v>3216.4354054999999</v>
      </c>
      <c r="E183" s="100">
        <v>21.254492833244299</v>
      </c>
      <c r="F183" s="100">
        <v>27.983052715296399</v>
      </c>
      <c r="G183" s="100">
        <v>13.652182346954699</v>
      </c>
      <c r="H183" s="100">
        <v>8277.7908972000005</v>
      </c>
      <c r="I183" s="100">
        <v>15.968111358889599</v>
      </c>
      <c r="J183" s="100">
        <v>72.016947284703605</v>
      </c>
      <c r="K183" s="100">
        <v>5.3047199679736403</v>
      </c>
    </row>
    <row r="184" spans="1:11" x14ac:dyDescent="0.25">
      <c r="A184" s="100" t="s">
        <v>91</v>
      </c>
      <c r="B184" s="100" t="s">
        <v>92</v>
      </c>
      <c r="C184" s="100" t="s">
        <v>16</v>
      </c>
      <c r="D184" s="100">
        <v>371088.99126829999</v>
      </c>
      <c r="E184" s="100">
        <v>1.6667915474713</v>
      </c>
      <c r="F184" s="100">
        <v>66.718012079050197</v>
      </c>
      <c r="G184" s="100">
        <v>1.1598962384538001</v>
      </c>
      <c r="H184" s="100">
        <v>185116.1169244</v>
      </c>
      <c r="I184" s="100">
        <v>2.7099482901703098</v>
      </c>
      <c r="J184" s="100">
        <v>33.281987920949803</v>
      </c>
      <c r="K184" s="100">
        <v>2.3251607275205401</v>
      </c>
    </row>
    <row r="185" spans="1:11" x14ac:dyDescent="0.25">
      <c r="A185" s="100" t="s">
        <v>93</v>
      </c>
      <c r="B185" s="100" t="s">
        <v>94</v>
      </c>
      <c r="C185" s="100" t="s">
        <v>15</v>
      </c>
      <c r="D185" s="100">
        <v>434.63689979999998</v>
      </c>
      <c r="E185" s="100">
        <v>36.399256665847403</v>
      </c>
      <c r="F185" s="100">
        <v>45.546295293313598</v>
      </c>
      <c r="G185" s="100">
        <v>21.299374679274798</v>
      </c>
      <c r="H185" s="100">
        <v>519.63807910000003</v>
      </c>
      <c r="I185" s="100">
        <v>41.635213396157297</v>
      </c>
      <c r="J185" s="100">
        <v>54.453704706686402</v>
      </c>
      <c r="K185" s="100">
        <v>17.815272880525601</v>
      </c>
    </row>
    <row r="186" spans="1:11" x14ac:dyDescent="0.25">
      <c r="A186" s="100" t="s">
        <v>93</v>
      </c>
      <c r="B186" s="100" t="s">
        <v>94</v>
      </c>
      <c r="C186" s="100" t="s">
        <v>16</v>
      </c>
      <c r="D186" s="100">
        <v>47858.030879400001</v>
      </c>
      <c r="E186" s="100">
        <v>3.0637100381553801</v>
      </c>
      <c r="F186" s="100">
        <v>65.834616247431796</v>
      </c>
      <c r="G186" s="100">
        <v>2.2479200976082598</v>
      </c>
      <c r="H186" s="100">
        <v>24836.2956122</v>
      </c>
      <c r="I186" s="100">
        <v>5.0165602462624204</v>
      </c>
      <c r="J186" s="100">
        <v>34.165383752568196</v>
      </c>
      <c r="K186" s="100">
        <v>4.3316052895148403</v>
      </c>
    </row>
    <row r="187" spans="1:11" x14ac:dyDescent="0.25">
      <c r="A187" s="100" t="s">
        <v>95</v>
      </c>
      <c r="B187" s="100" t="s">
        <v>96</v>
      </c>
      <c r="C187" s="100" t="s">
        <v>15</v>
      </c>
      <c r="D187" s="100">
        <v>25.318256399999999</v>
      </c>
      <c r="E187" s="100">
        <v>99.999999999999702</v>
      </c>
      <c r="F187" s="100">
        <v>14.9971029963391</v>
      </c>
      <c r="G187" s="100">
        <v>94.343245603920707</v>
      </c>
      <c r="H187" s="100">
        <v>143.50272459999999</v>
      </c>
      <c r="I187" s="100">
        <v>47.657910292135703</v>
      </c>
      <c r="J187" s="100">
        <v>85.002897003660905</v>
      </c>
      <c r="K187" s="100">
        <v>16.645025301549101</v>
      </c>
    </row>
    <row r="188" spans="1:11" x14ac:dyDescent="0.25">
      <c r="A188" s="100" t="s">
        <v>95</v>
      </c>
      <c r="B188" s="100" t="s">
        <v>96</v>
      </c>
      <c r="C188" s="100" t="s">
        <v>16</v>
      </c>
      <c r="D188" s="100">
        <v>70819.687998299996</v>
      </c>
      <c r="E188" s="100">
        <v>1.7005815457470701</v>
      </c>
      <c r="F188" s="100">
        <v>77.695630094556094</v>
      </c>
      <c r="G188" s="100">
        <v>0.92647132672940002</v>
      </c>
      <c r="H188" s="100">
        <v>20330.467952700001</v>
      </c>
      <c r="I188" s="100">
        <v>3.7327179601418301</v>
      </c>
      <c r="J188" s="100">
        <v>22.304369905443899</v>
      </c>
      <c r="K188" s="100">
        <v>3.22729464225803</v>
      </c>
    </row>
    <row r="189" spans="1:11" x14ac:dyDescent="0.25">
      <c r="A189" s="100" t="s">
        <v>97</v>
      </c>
      <c r="B189" s="100" t="s">
        <v>98</v>
      </c>
      <c r="C189" s="100" t="s">
        <v>15</v>
      </c>
      <c r="D189" s="100">
        <v>426.99406010000001</v>
      </c>
      <c r="E189" s="100">
        <v>24.0062086996173</v>
      </c>
      <c r="F189" s="100">
        <v>22.612384360186201</v>
      </c>
      <c r="G189" s="100">
        <v>22.158652610606101</v>
      </c>
      <c r="H189" s="100">
        <v>1461.3254257999999</v>
      </c>
      <c r="I189" s="100">
        <v>16.859258219478399</v>
      </c>
      <c r="J189" s="100">
        <v>77.387615639813802</v>
      </c>
      <c r="K189" s="100">
        <v>6.4746789986004796</v>
      </c>
    </row>
    <row r="190" spans="1:11" x14ac:dyDescent="0.25">
      <c r="A190" s="100" t="s">
        <v>97</v>
      </c>
      <c r="B190" s="100" t="s">
        <v>98</v>
      </c>
      <c r="C190" s="100" t="s">
        <v>16</v>
      </c>
      <c r="D190" s="100">
        <v>17823.875630099999</v>
      </c>
      <c r="E190" s="100">
        <v>4.9497910638243097</v>
      </c>
      <c r="F190" s="100">
        <v>45.935691755766399</v>
      </c>
      <c r="G190" s="100">
        <v>4.2168005729392801</v>
      </c>
      <c r="H190" s="100">
        <v>20977.925211099999</v>
      </c>
      <c r="I190" s="100">
        <v>4.5094694191693696</v>
      </c>
      <c r="J190" s="100">
        <v>54.064308244233601</v>
      </c>
      <c r="K190" s="100">
        <v>3.5828008829603002</v>
      </c>
    </row>
    <row r="191" spans="1:11" x14ac:dyDescent="0.25">
      <c r="A191" s="100" t="s">
        <v>99</v>
      </c>
      <c r="B191" s="100" t="s">
        <v>100</v>
      </c>
      <c r="C191" s="100" t="s">
        <v>15</v>
      </c>
      <c r="D191" s="100">
        <v>328.1790613</v>
      </c>
      <c r="E191" s="100">
        <v>37.791619068352901</v>
      </c>
      <c r="F191" s="100">
        <v>28.704466464545401</v>
      </c>
      <c r="G191" s="100">
        <v>29.1545144221265</v>
      </c>
      <c r="H191" s="100">
        <v>815.12406090000002</v>
      </c>
      <c r="I191" s="100">
        <v>27.142855639238999</v>
      </c>
      <c r="J191" s="100">
        <v>71.295533535454595</v>
      </c>
      <c r="K191" s="100">
        <v>11.7379692670912</v>
      </c>
    </row>
    <row r="192" spans="1:11" x14ac:dyDescent="0.25">
      <c r="A192" s="100" t="s">
        <v>99</v>
      </c>
      <c r="B192" s="100" t="s">
        <v>100</v>
      </c>
      <c r="C192" s="100" t="s">
        <v>16</v>
      </c>
      <c r="D192" s="100">
        <v>18752.017597800001</v>
      </c>
      <c r="E192" s="100">
        <v>4.1773959968046199</v>
      </c>
      <c r="F192" s="100">
        <v>47.543323229348097</v>
      </c>
      <c r="G192" s="100">
        <v>3.0186234727062899</v>
      </c>
      <c r="H192" s="100">
        <v>20689.940439800001</v>
      </c>
      <c r="I192" s="100">
        <v>4.0483024228520001</v>
      </c>
      <c r="J192" s="100">
        <v>52.456676770651903</v>
      </c>
      <c r="K192" s="100">
        <v>2.7358841677684298</v>
      </c>
    </row>
    <row r="193" spans="1:11" x14ac:dyDescent="0.25">
      <c r="A193" s="100" t="s">
        <v>101</v>
      </c>
      <c r="B193" s="100" t="s">
        <v>102</v>
      </c>
      <c r="C193" s="100" t="s">
        <v>15</v>
      </c>
      <c r="D193" s="100">
        <v>589.55176949999998</v>
      </c>
      <c r="E193" s="100">
        <v>30.746596502844302</v>
      </c>
      <c r="F193" s="100">
        <v>37.917072156180403</v>
      </c>
      <c r="G193" s="100">
        <v>27.181772228764299</v>
      </c>
      <c r="H193" s="100">
        <v>965.2934123</v>
      </c>
      <c r="I193" s="100">
        <v>32.5144815313569</v>
      </c>
      <c r="J193" s="100">
        <v>62.082927843819597</v>
      </c>
      <c r="K193" s="100">
        <v>16.601234102935699</v>
      </c>
    </row>
    <row r="194" spans="1:11" x14ac:dyDescent="0.25">
      <c r="A194" s="100" t="s">
        <v>101</v>
      </c>
      <c r="B194" s="100" t="s">
        <v>102</v>
      </c>
      <c r="C194" s="100" t="s">
        <v>16</v>
      </c>
      <c r="D194" s="100">
        <v>65934.961212599999</v>
      </c>
      <c r="E194" s="100">
        <v>2.67447885411298</v>
      </c>
      <c r="F194" s="100">
        <v>57.632920010544098</v>
      </c>
      <c r="G194" s="100">
        <v>1.85012242463063</v>
      </c>
      <c r="H194" s="100">
        <v>48470.071883999997</v>
      </c>
      <c r="I194" s="100">
        <v>3.20947843506177</v>
      </c>
      <c r="J194" s="100">
        <v>42.367079989455902</v>
      </c>
      <c r="K194" s="100">
        <v>2.51676437779021</v>
      </c>
    </row>
    <row r="195" spans="1:11" x14ac:dyDescent="0.25">
      <c r="A195" s="100" t="s">
        <v>103</v>
      </c>
      <c r="B195" s="100" t="s">
        <v>104</v>
      </c>
      <c r="C195" s="100" t="s">
        <v>15</v>
      </c>
      <c r="D195" s="100">
        <v>81.796295599999993</v>
      </c>
      <c r="E195" s="100">
        <v>70.941910418537702</v>
      </c>
      <c r="F195" s="100">
        <v>28.6140522268681</v>
      </c>
      <c r="G195" s="100">
        <v>51.6992770835787</v>
      </c>
      <c r="H195" s="100">
        <v>204.0642842</v>
      </c>
      <c r="I195" s="100">
        <v>38.263314042192697</v>
      </c>
      <c r="J195" s="100">
        <v>71.385947773131903</v>
      </c>
      <c r="K195" s="100">
        <v>20.722927420704899</v>
      </c>
    </row>
    <row r="196" spans="1:11" x14ac:dyDescent="0.25">
      <c r="A196" s="100" t="s">
        <v>103</v>
      </c>
      <c r="B196" s="100" t="s">
        <v>104</v>
      </c>
      <c r="C196" s="100" t="s">
        <v>16</v>
      </c>
      <c r="D196" s="100">
        <v>5161.6622301999996</v>
      </c>
      <c r="E196" s="100">
        <v>4.74487096442689</v>
      </c>
      <c r="F196" s="100">
        <v>60.375167734137399</v>
      </c>
      <c r="G196" s="100">
        <v>3.58954594347381</v>
      </c>
      <c r="H196" s="100">
        <v>3387.6510453000001</v>
      </c>
      <c r="I196" s="100">
        <v>6.3407638918191003</v>
      </c>
      <c r="J196" s="100">
        <v>39.624832265862601</v>
      </c>
      <c r="K196" s="100">
        <v>5.4692834274362498</v>
      </c>
    </row>
    <row r="197" spans="1:11" x14ac:dyDescent="0.25">
      <c r="A197" s="100" t="s">
        <v>105</v>
      </c>
      <c r="B197" s="100" t="s">
        <v>106</v>
      </c>
      <c r="C197" s="100" t="s">
        <v>15</v>
      </c>
      <c r="D197" s="100">
        <v>1979.1135862000001</v>
      </c>
      <c r="E197" s="100">
        <v>22.879626847465701</v>
      </c>
      <c r="F197" s="100">
        <v>26.676695516857201</v>
      </c>
      <c r="G197" s="100">
        <v>15.2485507478823</v>
      </c>
      <c r="H197" s="100">
        <v>5439.7722535000003</v>
      </c>
      <c r="I197" s="100">
        <v>11.075925290186699</v>
      </c>
      <c r="J197" s="100">
        <v>73.323304483142806</v>
      </c>
      <c r="K197" s="100">
        <v>5.5477715883375298</v>
      </c>
    </row>
    <row r="198" spans="1:11" x14ac:dyDescent="0.25">
      <c r="A198" s="100" t="s">
        <v>105</v>
      </c>
      <c r="B198" s="100" t="s">
        <v>106</v>
      </c>
      <c r="C198" s="100" t="s">
        <v>16</v>
      </c>
      <c r="D198" s="100">
        <v>80799.657436499998</v>
      </c>
      <c r="E198" s="100">
        <v>2.6479643570034601</v>
      </c>
      <c r="F198" s="100">
        <v>52.0624979692533</v>
      </c>
      <c r="G198" s="100">
        <v>2.0228684994093702</v>
      </c>
      <c r="H198" s="100">
        <v>74397.769863699999</v>
      </c>
      <c r="I198" s="100">
        <v>2.9037581463430802</v>
      </c>
      <c r="J198" s="100">
        <v>47.9375020307467</v>
      </c>
      <c r="K198" s="100">
        <v>2.1969352319405</v>
      </c>
    </row>
    <row r="199" spans="1:11" x14ac:dyDescent="0.25">
      <c r="A199" s="100" t="s">
        <v>107</v>
      </c>
      <c r="B199" s="100" t="s">
        <v>108</v>
      </c>
      <c r="C199" s="100" t="s">
        <v>15</v>
      </c>
      <c r="D199" s="100">
        <v>4972.9445984000004</v>
      </c>
      <c r="E199" s="100">
        <v>12.898489698786801</v>
      </c>
      <c r="F199" s="100">
        <v>27.520924443775598</v>
      </c>
      <c r="G199" s="100">
        <v>8.6198786885624799</v>
      </c>
      <c r="H199" s="100">
        <v>13096.7412821</v>
      </c>
      <c r="I199" s="100">
        <v>10.843173902788401</v>
      </c>
      <c r="J199" s="100">
        <v>72.479075556224402</v>
      </c>
      <c r="K199" s="100">
        <v>3.2730416093457899</v>
      </c>
    </row>
    <row r="200" spans="1:11" x14ac:dyDescent="0.25">
      <c r="A200" s="100" t="s">
        <v>107</v>
      </c>
      <c r="B200" s="100" t="s">
        <v>108</v>
      </c>
      <c r="C200" s="100" t="s">
        <v>16</v>
      </c>
      <c r="D200" s="100">
        <v>115543.07925920001</v>
      </c>
      <c r="E200" s="100">
        <v>2.4014069528037099</v>
      </c>
      <c r="F200" s="100">
        <v>48.070312010114698</v>
      </c>
      <c r="G200" s="100">
        <v>1.86671636604439</v>
      </c>
      <c r="H200" s="100">
        <v>124819.5779145</v>
      </c>
      <c r="I200" s="100">
        <v>2.3953837563542102</v>
      </c>
      <c r="J200" s="100">
        <v>51.929687989885302</v>
      </c>
      <c r="K200" s="100">
        <v>1.7279833872219601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546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01" t="s">
        <v>87</v>
      </c>
      <c r="B211" s="101" t="s">
        <v>114</v>
      </c>
      <c r="C211" s="101" t="s">
        <v>15</v>
      </c>
      <c r="D211" s="101">
        <v>468.92424799999998</v>
      </c>
      <c r="E211" s="101">
        <v>35.300133537363699</v>
      </c>
      <c r="F211" s="101">
        <v>21.904690282537601</v>
      </c>
      <c r="G211" s="101">
        <v>21.7860637152951</v>
      </c>
      <c r="H211" s="101">
        <v>1671.8238838</v>
      </c>
      <c r="I211" s="101">
        <v>34.728024712714003</v>
      </c>
      <c r="J211" s="101">
        <v>78.095309717462399</v>
      </c>
      <c r="K211" s="101">
        <v>6.1106996039285004</v>
      </c>
    </row>
    <row r="212" spans="1:11" x14ac:dyDescent="0.25">
      <c r="A212" s="101" t="s">
        <v>87</v>
      </c>
      <c r="B212" s="101" t="s">
        <v>114</v>
      </c>
      <c r="C212" s="101" t="s">
        <v>16</v>
      </c>
      <c r="D212" s="101">
        <v>30077.8982631</v>
      </c>
      <c r="E212" s="101">
        <v>5.4405216371451202</v>
      </c>
      <c r="F212" s="101">
        <v>48.386686688016198</v>
      </c>
      <c r="G212" s="101">
        <v>4.5701477411149698</v>
      </c>
      <c r="H212" s="101">
        <v>32083.618306600001</v>
      </c>
      <c r="I212" s="101">
        <v>5.3874180761710102</v>
      </c>
      <c r="J212" s="101">
        <v>51.613313311983802</v>
      </c>
      <c r="K212" s="101">
        <v>4.2844431538544701</v>
      </c>
    </row>
    <row r="213" spans="1:11" x14ac:dyDescent="0.25">
      <c r="A213" s="101" t="s">
        <v>91</v>
      </c>
      <c r="B213" s="101" t="s">
        <v>115</v>
      </c>
      <c r="C213" s="101" t="s">
        <v>15</v>
      </c>
      <c r="D213" s="101">
        <v>138.1908737</v>
      </c>
      <c r="E213" s="101">
        <v>47.678774487536003</v>
      </c>
      <c r="F213" s="101">
        <v>13.179351652172899</v>
      </c>
      <c r="G213" s="101">
        <v>43.0935952510372</v>
      </c>
      <c r="H213" s="101">
        <v>910.34988420000002</v>
      </c>
      <c r="I213" s="101">
        <v>27.3813042044107</v>
      </c>
      <c r="J213" s="101">
        <v>86.820648347827102</v>
      </c>
      <c r="K213" s="101">
        <v>6.5415964586498303</v>
      </c>
    </row>
    <row r="214" spans="1:11" x14ac:dyDescent="0.25">
      <c r="A214" s="101" t="s">
        <v>91</v>
      </c>
      <c r="B214" s="101" t="s">
        <v>115</v>
      </c>
      <c r="C214" s="101" t="s">
        <v>16</v>
      </c>
      <c r="D214" s="101">
        <v>12495.2523748</v>
      </c>
      <c r="E214" s="101">
        <v>7.4541752916261901</v>
      </c>
      <c r="F214" s="101">
        <v>39.871275968356599</v>
      </c>
      <c r="G214" s="101">
        <v>5.97121146941923</v>
      </c>
      <c r="H214" s="101">
        <v>18843.730567999999</v>
      </c>
      <c r="I214" s="101">
        <v>5.0417823223249201</v>
      </c>
      <c r="J214" s="101">
        <v>60.128724031643401</v>
      </c>
      <c r="K214" s="101">
        <v>3.9595022877475099</v>
      </c>
    </row>
    <row r="215" spans="1:11" x14ac:dyDescent="0.25">
      <c r="A215" s="101" t="s">
        <v>93</v>
      </c>
      <c r="B215" s="101" t="s">
        <v>116</v>
      </c>
      <c r="C215" s="101" t="s">
        <v>15</v>
      </c>
      <c r="D215" s="101">
        <v>20.544063099999999</v>
      </c>
      <c r="E215" s="101">
        <v>100</v>
      </c>
      <c r="F215" s="101">
        <v>10.232296457816901</v>
      </c>
      <c r="G215" s="101">
        <v>94.054387572097397</v>
      </c>
      <c r="H215" s="101">
        <v>180.23259719999999</v>
      </c>
      <c r="I215" s="101">
        <v>55.399272206531897</v>
      </c>
      <c r="J215" s="101">
        <v>89.767703542183099</v>
      </c>
      <c r="K215" s="101">
        <v>10.7209200950971</v>
      </c>
    </row>
    <row r="216" spans="1:11" x14ac:dyDescent="0.25">
      <c r="A216" s="101" t="s">
        <v>93</v>
      </c>
      <c r="B216" s="101" t="s">
        <v>116</v>
      </c>
      <c r="C216" s="101" t="s">
        <v>16</v>
      </c>
      <c r="D216" s="101">
        <v>16564.9323649</v>
      </c>
      <c r="E216" s="101">
        <v>4.6537811687397799</v>
      </c>
      <c r="F216" s="101">
        <v>56.209510612633899</v>
      </c>
      <c r="G216" s="101">
        <v>3.67095910578547</v>
      </c>
      <c r="H216" s="101">
        <v>12905.049110399999</v>
      </c>
      <c r="I216" s="101">
        <v>6.3576338952878002</v>
      </c>
      <c r="J216" s="101">
        <v>43.790489387366101</v>
      </c>
      <c r="K216" s="101">
        <v>4.7120463301952702</v>
      </c>
    </row>
    <row r="217" spans="1:11" x14ac:dyDescent="0.25">
      <c r="A217" s="101" t="s">
        <v>97</v>
      </c>
      <c r="B217" s="101" t="s">
        <v>118</v>
      </c>
      <c r="C217" s="101" t="s">
        <v>15</v>
      </c>
      <c r="D217" s="101">
        <v>71.626125200000004</v>
      </c>
      <c r="E217" s="101">
        <v>100</v>
      </c>
      <c r="F217" s="101">
        <v>50.112276041279401</v>
      </c>
      <c r="G217" s="101">
        <v>66.166406558133801</v>
      </c>
      <c r="H217" s="101">
        <v>71.305170000000004</v>
      </c>
      <c r="I217" s="101">
        <v>85.934280487464306</v>
      </c>
      <c r="J217" s="101">
        <v>49.887723958720599</v>
      </c>
      <c r="K217" s="101">
        <v>66.464231417820002</v>
      </c>
    </row>
    <row r="218" spans="1:11" x14ac:dyDescent="0.25">
      <c r="A218" s="101" t="s">
        <v>97</v>
      </c>
      <c r="B218" s="101" t="s">
        <v>118</v>
      </c>
      <c r="C218" s="101" t="s">
        <v>16</v>
      </c>
      <c r="D218" s="101">
        <v>16175.0642181</v>
      </c>
      <c r="E218" s="101">
        <v>4.4529903914171296</v>
      </c>
      <c r="F218" s="101">
        <v>75.317897286715507</v>
      </c>
      <c r="G218" s="101">
        <v>2.69257134518331</v>
      </c>
      <c r="H218" s="101">
        <v>5300.6604115</v>
      </c>
      <c r="I218" s="101">
        <v>9.7298726974157592</v>
      </c>
      <c r="J218" s="101">
        <v>24.6821027132845</v>
      </c>
      <c r="K218" s="101">
        <v>8.2164317347451608</v>
      </c>
    </row>
    <row r="219" spans="1:11" x14ac:dyDescent="0.25">
      <c r="A219" s="101" t="s">
        <v>105</v>
      </c>
      <c r="B219" s="101" t="s">
        <v>119</v>
      </c>
      <c r="C219" s="101" t="s">
        <v>15</v>
      </c>
      <c r="D219" s="101">
        <v>356.12738230000002</v>
      </c>
      <c r="E219" s="101">
        <v>50.8667901152876</v>
      </c>
      <c r="F219" s="101">
        <v>52.412212648472902</v>
      </c>
      <c r="G219" s="101">
        <v>15.681150446898</v>
      </c>
      <c r="H219" s="101">
        <v>323.34666449999997</v>
      </c>
      <c r="I219" s="101">
        <v>56.399535563935601</v>
      </c>
      <c r="J219" s="101">
        <v>47.587787351527098</v>
      </c>
      <c r="K219" s="101">
        <v>17.2708973780252</v>
      </c>
    </row>
    <row r="220" spans="1:11" x14ac:dyDescent="0.25">
      <c r="A220" s="101" t="s">
        <v>105</v>
      </c>
      <c r="B220" s="101" t="s">
        <v>119</v>
      </c>
      <c r="C220" s="101" t="s">
        <v>16</v>
      </c>
      <c r="D220" s="101">
        <v>36288.905430899998</v>
      </c>
      <c r="E220" s="101">
        <v>3.28846393655123</v>
      </c>
      <c r="F220" s="101">
        <v>73.663163526915994</v>
      </c>
      <c r="G220" s="101">
        <v>2.1404780842033402</v>
      </c>
      <c r="H220" s="101">
        <v>12974.3948313</v>
      </c>
      <c r="I220" s="101">
        <v>7.1093392451876696</v>
      </c>
      <c r="J220" s="101">
        <v>26.336836473084102</v>
      </c>
      <c r="K220" s="101">
        <v>5.9868385219155504</v>
      </c>
    </row>
    <row r="221" spans="1:11" x14ac:dyDescent="0.25">
      <c r="A221" s="101" t="s">
        <v>107</v>
      </c>
      <c r="B221" s="101" t="s">
        <v>120</v>
      </c>
      <c r="C221" s="101" t="s">
        <v>15</v>
      </c>
      <c r="D221" s="101">
        <v>289.88793379999998</v>
      </c>
      <c r="E221" s="101">
        <v>54.085191858217897</v>
      </c>
      <c r="F221" s="101">
        <v>49.892552698665398</v>
      </c>
      <c r="G221" s="101">
        <v>23.922630616752301</v>
      </c>
      <c r="H221" s="101">
        <v>291.13652400000001</v>
      </c>
      <c r="I221" s="101">
        <v>71.566394424852703</v>
      </c>
      <c r="J221" s="101">
        <v>50.107447301334602</v>
      </c>
      <c r="K221" s="101">
        <v>23.8200342068758</v>
      </c>
    </row>
    <row r="222" spans="1:11" x14ac:dyDescent="0.25">
      <c r="A222" s="101" t="s">
        <v>107</v>
      </c>
      <c r="B222" s="101" t="s">
        <v>120</v>
      </c>
      <c r="C222" s="101" t="s">
        <v>16</v>
      </c>
      <c r="D222" s="101">
        <v>38461.595054999998</v>
      </c>
      <c r="E222" s="101">
        <v>3.7423554963549401</v>
      </c>
      <c r="F222" s="101">
        <v>69.736829339412097</v>
      </c>
      <c r="G222" s="101">
        <v>2.8390946271348199</v>
      </c>
      <c r="H222" s="101">
        <v>16690.890969</v>
      </c>
      <c r="I222" s="101">
        <v>7.5441243242253897</v>
      </c>
      <c r="J222" s="101">
        <v>30.2631706605879</v>
      </c>
      <c r="K222" s="101">
        <v>6.5422575747751104</v>
      </c>
    </row>
    <row r="223" spans="1:11" x14ac:dyDescent="0.25">
      <c r="A223" s="101" t="s">
        <v>109</v>
      </c>
      <c r="B223" s="101" t="s">
        <v>121</v>
      </c>
      <c r="C223" s="101" t="s">
        <v>16</v>
      </c>
      <c r="D223" s="101">
        <v>20318.8461565</v>
      </c>
      <c r="E223" s="101">
        <v>2.82457080077964</v>
      </c>
      <c r="F223" s="101">
        <v>84.2736093050747</v>
      </c>
      <c r="G223" s="101">
        <v>1.3653894960956099</v>
      </c>
      <c r="H223" s="101">
        <v>3791.7221745000002</v>
      </c>
      <c r="I223" s="101">
        <v>7.4443025054967098</v>
      </c>
      <c r="J223" s="101">
        <v>15.7263906949253</v>
      </c>
      <c r="K223" s="101">
        <v>7.3167647412157999</v>
      </c>
    </row>
    <row r="224" spans="1:11" x14ac:dyDescent="0.25">
      <c r="A224" s="101" t="s">
        <v>122</v>
      </c>
      <c r="B224" s="101" t="s">
        <v>123</v>
      </c>
      <c r="C224" s="101" t="s">
        <v>15</v>
      </c>
      <c r="D224" s="101">
        <v>78.565558199999998</v>
      </c>
      <c r="E224" s="101">
        <v>74.321616814069102</v>
      </c>
      <c r="F224" s="101">
        <v>47.396764121598103</v>
      </c>
      <c r="G224" s="101">
        <v>6.5410036239528102</v>
      </c>
      <c r="H224" s="101">
        <v>87.195880700000004</v>
      </c>
      <c r="I224" s="101">
        <v>67.521722751113202</v>
      </c>
      <c r="J224" s="101">
        <v>52.603235878401897</v>
      </c>
      <c r="K224" s="101">
        <v>5.8935995230343003</v>
      </c>
    </row>
    <row r="225" spans="1:11" x14ac:dyDescent="0.25">
      <c r="A225" s="101" t="s">
        <v>122</v>
      </c>
      <c r="B225" s="101" t="s">
        <v>123</v>
      </c>
      <c r="C225" s="101" t="s">
        <v>16</v>
      </c>
      <c r="D225" s="101">
        <v>10336.864310200001</v>
      </c>
      <c r="E225" s="101">
        <v>5.1618443448411799</v>
      </c>
      <c r="F225" s="101">
        <v>70.805477798808695</v>
      </c>
      <c r="G225" s="101">
        <v>3.4436113884724202</v>
      </c>
      <c r="H225" s="101">
        <v>4262.0970011999998</v>
      </c>
      <c r="I225" s="101">
        <v>10.618837734486799</v>
      </c>
      <c r="J225" s="101">
        <v>29.194522201191301</v>
      </c>
      <c r="K225" s="101">
        <v>8.3517910666220594</v>
      </c>
    </row>
    <row r="226" spans="1:11" x14ac:dyDescent="0.25">
      <c r="A226" s="101" t="s">
        <v>124</v>
      </c>
      <c r="B226" s="101" t="s">
        <v>125</v>
      </c>
      <c r="C226" s="101" t="s">
        <v>15</v>
      </c>
      <c r="D226" s="101">
        <v>65.941447100000005</v>
      </c>
      <c r="E226" s="101">
        <v>72.2781020861526</v>
      </c>
      <c r="F226" s="101">
        <v>76.398490131100402</v>
      </c>
      <c r="G226" s="101">
        <v>12.8274152359393</v>
      </c>
      <c r="H226" s="101">
        <v>20.3710533</v>
      </c>
      <c r="I226" s="101">
        <v>100</v>
      </c>
      <c r="J226" s="101">
        <v>23.601509868899601</v>
      </c>
      <c r="K226" s="101">
        <v>41.522561978198098</v>
      </c>
    </row>
    <row r="227" spans="1:11" x14ac:dyDescent="0.25">
      <c r="A227" s="101" t="s">
        <v>124</v>
      </c>
      <c r="B227" s="101" t="s">
        <v>125</v>
      </c>
      <c r="C227" s="101" t="s">
        <v>16</v>
      </c>
      <c r="D227" s="101">
        <v>22143.232588800001</v>
      </c>
      <c r="E227" s="101">
        <v>4.2030170329096501</v>
      </c>
      <c r="F227" s="101">
        <v>79.090717612043804</v>
      </c>
      <c r="G227" s="101">
        <v>1.7837809159314799</v>
      </c>
      <c r="H227" s="101">
        <v>5854.0258219999996</v>
      </c>
      <c r="I227" s="101">
        <v>6.6713735144975601</v>
      </c>
      <c r="J227" s="101">
        <v>20.9092823879562</v>
      </c>
      <c r="K227" s="101">
        <v>6.74726707909171</v>
      </c>
    </row>
    <row r="228" spans="1:11" x14ac:dyDescent="0.25">
      <c r="A228" s="101" t="s">
        <v>126</v>
      </c>
      <c r="B228" s="101" t="s">
        <v>127</v>
      </c>
      <c r="C228" s="101" t="s">
        <v>15</v>
      </c>
      <c r="D228" s="101">
        <v>114.7752134</v>
      </c>
      <c r="E228" s="101">
        <v>99.999999999999901</v>
      </c>
      <c r="F228" s="101">
        <v>32.378314618924698</v>
      </c>
      <c r="G228" s="101">
        <v>22.1469626899706</v>
      </c>
      <c r="H228" s="101">
        <v>239.70652770000001</v>
      </c>
      <c r="I228" s="101">
        <v>80.098764281206698</v>
      </c>
      <c r="J228" s="101">
        <v>67.621685381075295</v>
      </c>
      <c r="K228" s="101">
        <v>10.604310167491599</v>
      </c>
    </row>
    <row r="229" spans="1:11" x14ac:dyDescent="0.25">
      <c r="A229" s="101" t="s">
        <v>126</v>
      </c>
      <c r="B229" s="101" t="s">
        <v>127</v>
      </c>
      <c r="C229" s="101" t="s">
        <v>16</v>
      </c>
      <c r="D229" s="101">
        <v>29451.279281499999</v>
      </c>
      <c r="E229" s="101">
        <v>4.2003434345853696</v>
      </c>
      <c r="F229" s="101">
        <v>73.694190139118604</v>
      </c>
      <c r="G229" s="101">
        <v>2.7006616871232199</v>
      </c>
      <c r="H229" s="101">
        <v>10512.9013763</v>
      </c>
      <c r="I229" s="101">
        <v>9.1498740855004304</v>
      </c>
      <c r="J229" s="101">
        <v>26.3058098608814</v>
      </c>
      <c r="K229" s="101">
        <v>7.5657460053435903</v>
      </c>
    </row>
    <row r="230" spans="1:11" x14ac:dyDescent="0.25">
      <c r="A230" s="101" t="s">
        <v>128</v>
      </c>
      <c r="B230" s="101" t="s">
        <v>129</v>
      </c>
      <c r="C230" s="101" t="s">
        <v>15</v>
      </c>
      <c r="D230" s="101">
        <v>102.9033343</v>
      </c>
      <c r="E230" s="101">
        <v>45.827309267310397</v>
      </c>
      <c r="F230" s="101">
        <v>47.380950463981499</v>
      </c>
      <c r="G230" s="101">
        <v>15.163368952940299</v>
      </c>
      <c r="H230" s="101">
        <v>114.2795911</v>
      </c>
      <c r="I230" s="101">
        <v>58.364651438163101</v>
      </c>
      <c r="J230" s="101">
        <v>52.619049536018402</v>
      </c>
      <c r="K230" s="101">
        <v>13.653892260720999</v>
      </c>
    </row>
    <row r="231" spans="1:11" x14ac:dyDescent="0.25">
      <c r="A231" s="101" t="s">
        <v>128</v>
      </c>
      <c r="B231" s="101" t="s">
        <v>129</v>
      </c>
      <c r="C231" s="101" t="s">
        <v>16</v>
      </c>
      <c r="D231" s="101">
        <v>18437.159626100001</v>
      </c>
      <c r="E231" s="101">
        <v>3.3562728603423699</v>
      </c>
      <c r="F231" s="101">
        <v>79.047972780034002</v>
      </c>
      <c r="G231" s="101">
        <v>1.9213810675726799</v>
      </c>
      <c r="H231" s="101">
        <v>4886.8535998999996</v>
      </c>
      <c r="I231" s="101">
        <v>7.7915426875614102</v>
      </c>
      <c r="J231" s="101">
        <v>20.952027219965998</v>
      </c>
      <c r="K231" s="101">
        <v>7.24900157560048</v>
      </c>
    </row>
    <row r="232" spans="1:11" x14ac:dyDescent="0.25">
      <c r="A232" s="101" t="s">
        <v>130</v>
      </c>
      <c r="B232" s="101" t="s">
        <v>131</v>
      </c>
      <c r="C232" s="101" t="s">
        <v>15</v>
      </c>
      <c r="D232" s="101">
        <v>228.72904790000001</v>
      </c>
      <c r="E232" s="101">
        <v>48.4394008141524</v>
      </c>
      <c r="F232" s="101">
        <v>19.7268515822221</v>
      </c>
      <c r="G232" s="101">
        <v>36.647960636729401</v>
      </c>
      <c r="H232" s="101">
        <v>930.75170830000002</v>
      </c>
      <c r="I232" s="101">
        <v>36.2469381185823</v>
      </c>
      <c r="J232" s="101">
        <v>80.273148417777904</v>
      </c>
      <c r="K232" s="101">
        <v>9.0061109414735192</v>
      </c>
    </row>
    <row r="233" spans="1:11" x14ac:dyDescent="0.25">
      <c r="A233" s="101" t="s">
        <v>130</v>
      </c>
      <c r="B233" s="101" t="s">
        <v>131</v>
      </c>
      <c r="C233" s="101" t="s">
        <v>16</v>
      </c>
      <c r="D233" s="101">
        <v>27224.8031214</v>
      </c>
      <c r="E233" s="101">
        <v>5.1414153490628003</v>
      </c>
      <c r="F233" s="101">
        <v>59.958259325081002</v>
      </c>
      <c r="G233" s="101">
        <v>3.8534073468088401</v>
      </c>
      <c r="H233" s="101">
        <v>18181.456879900001</v>
      </c>
      <c r="I233" s="101">
        <v>6.4003372829878504</v>
      </c>
      <c r="J233" s="101">
        <v>40.041740674918998</v>
      </c>
      <c r="K233" s="101">
        <v>5.7700687605186003</v>
      </c>
    </row>
    <row r="234" spans="1:11" x14ac:dyDescent="0.25">
      <c r="A234" s="101" t="s">
        <v>132</v>
      </c>
      <c r="B234" s="101" t="s">
        <v>133</v>
      </c>
      <c r="C234" s="101" t="s">
        <v>15</v>
      </c>
      <c r="D234" s="101">
        <v>445.12019900000001</v>
      </c>
      <c r="E234" s="101">
        <v>57.103156989873902</v>
      </c>
      <c r="F234" s="101">
        <v>29.095126794027301</v>
      </c>
      <c r="G234" s="101">
        <v>35.358932533827399</v>
      </c>
      <c r="H234" s="101">
        <v>1084.7586778</v>
      </c>
      <c r="I234" s="101">
        <v>36.927770396396397</v>
      </c>
      <c r="J234" s="101">
        <v>70.904873205972706</v>
      </c>
      <c r="K234" s="101">
        <v>14.5091949094199</v>
      </c>
    </row>
    <row r="235" spans="1:11" x14ac:dyDescent="0.25">
      <c r="A235" s="101" t="s">
        <v>132</v>
      </c>
      <c r="B235" s="101" t="s">
        <v>133</v>
      </c>
      <c r="C235" s="101" t="s">
        <v>16</v>
      </c>
      <c r="D235" s="101">
        <v>63954.295525399997</v>
      </c>
      <c r="E235" s="101">
        <v>4.0022489045379004</v>
      </c>
      <c r="F235" s="101">
        <v>72.729247532223297</v>
      </c>
      <c r="G235" s="101">
        <v>2.3202940070372802</v>
      </c>
      <c r="H235" s="101">
        <v>23980.473079300002</v>
      </c>
      <c r="I235" s="101">
        <v>7.0015951212535699</v>
      </c>
      <c r="J235" s="101">
        <v>27.270752467776699</v>
      </c>
      <c r="K235" s="101">
        <v>6.1880667717089199</v>
      </c>
    </row>
    <row r="236" spans="1:11" x14ac:dyDescent="0.25">
      <c r="A236" s="101" t="s">
        <v>134</v>
      </c>
      <c r="B236" s="101" t="s">
        <v>135</v>
      </c>
      <c r="C236" s="101" t="s">
        <v>15</v>
      </c>
      <c r="D236" s="101">
        <v>1186.3375252000001</v>
      </c>
      <c r="E236" s="101">
        <v>42.940156758104202</v>
      </c>
      <c r="F236" s="101">
        <v>24.894297058984801</v>
      </c>
      <c r="G236" s="101">
        <v>28.485081826444802</v>
      </c>
      <c r="H236" s="101">
        <v>3579.1616668000001</v>
      </c>
      <c r="I236" s="101">
        <v>26.173368290526799</v>
      </c>
      <c r="J236" s="101">
        <v>75.105702941015196</v>
      </c>
      <c r="K236" s="101">
        <v>9.4415744872784906</v>
      </c>
    </row>
    <row r="237" spans="1:11" x14ac:dyDescent="0.25">
      <c r="A237" s="101" t="s">
        <v>134</v>
      </c>
      <c r="B237" s="101" t="s">
        <v>135</v>
      </c>
      <c r="C237" s="101" t="s">
        <v>16</v>
      </c>
      <c r="D237" s="101">
        <v>76024.2241717</v>
      </c>
      <c r="E237" s="101">
        <v>4.7534426039835296</v>
      </c>
      <c r="F237" s="101">
        <v>61.272858293344299</v>
      </c>
      <c r="G237" s="101">
        <v>3.1350890039961099</v>
      </c>
      <c r="H237" s="101">
        <v>48050.653823599998</v>
      </c>
      <c r="I237" s="101">
        <v>5.4364417681192796</v>
      </c>
      <c r="J237" s="101">
        <v>38.727141706655701</v>
      </c>
      <c r="K237" s="101">
        <v>4.9602386288648299</v>
      </c>
    </row>
    <row r="238" spans="1:11" x14ac:dyDescent="0.25">
      <c r="A238" s="101" t="s">
        <v>136</v>
      </c>
      <c r="B238" s="101" t="s">
        <v>137</v>
      </c>
      <c r="C238" s="101" t="s">
        <v>15</v>
      </c>
      <c r="D238" s="101">
        <v>431.87594569999999</v>
      </c>
      <c r="E238" s="101">
        <v>41.684807925943701</v>
      </c>
      <c r="F238" s="101">
        <v>35.379749470071999</v>
      </c>
      <c r="G238" s="101">
        <v>34.078527393494397</v>
      </c>
      <c r="H238" s="101">
        <v>788.81089399999996</v>
      </c>
      <c r="I238" s="101">
        <v>39.6505049998445</v>
      </c>
      <c r="J238" s="101">
        <v>64.620250529927901</v>
      </c>
      <c r="K238" s="101">
        <v>18.658079342054201</v>
      </c>
    </row>
    <row r="239" spans="1:11" x14ac:dyDescent="0.25">
      <c r="A239" s="101" t="s">
        <v>136</v>
      </c>
      <c r="B239" s="101" t="s">
        <v>137</v>
      </c>
      <c r="C239" s="101" t="s">
        <v>16</v>
      </c>
      <c r="D239" s="101">
        <v>30847.890435699999</v>
      </c>
      <c r="E239" s="101">
        <v>5.1036018464273596</v>
      </c>
      <c r="F239" s="101">
        <v>63.831499441232403</v>
      </c>
      <c r="G239" s="101">
        <v>3.3456792183904498</v>
      </c>
      <c r="H239" s="101">
        <v>17479.174893700001</v>
      </c>
      <c r="I239" s="101">
        <v>5.9812743657551399</v>
      </c>
      <c r="J239" s="101">
        <v>36.168500558767597</v>
      </c>
      <c r="K239" s="101">
        <v>5.90457768112989</v>
      </c>
    </row>
    <row r="240" spans="1:11" x14ac:dyDescent="0.25">
      <c r="A240" s="101" t="s">
        <v>138</v>
      </c>
      <c r="B240" s="101" t="s">
        <v>139</v>
      </c>
      <c r="C240" s="101" t="s">
        <v>15</v>
      </c>
      <c r="D240" s="101">
        <v>92.465962099999999</v>
      </c>
      <c r="E240" s="101">
        <v>99.999999999999602</v>
      </c>
      <c r="F240" s="101">
        <v>27.581609127688601</v>
      </c>
      <c r="G240" s="101">
        <v>55.343051454357202</v>
      </c>
      <c r="H240" s="101">
        <v>242.77902549999999</v>
      </c>
      <c r="I240" s="101">
        <v>57.618733590588</v>
      </c>
      <c r="J240" s="101">
        <v>72.418390872311406</v>
      </c>
      <c r="K240" s="101">
        <v>21.078215005344202</v>
      </c>
    </row>
    <row r="241" spans="1:11" x14ac:dyDescent="0.25">
      <c r="A241" s="101" t="s">
        <v>138</v>
      </c>
      <c r="B241" s="101" t="s">
        <v>139</v>
      </c>
      <c r="C241" s="101" t="s">
        <v>16</v>
      </c>
      <c r="D241" s="101">
        <v>41327.999915699998</v>
      </c>
      <c r="E241" s="101">
        <v>4.8620120897368002</v>
      </c>
      <c r="F241" s="101">
        <v>69.025067127866606</v>
      </c>
      <c r="G241" s="101">
        <v>2.7035548567078802</v>
      </c>
      <c r="H241" s="101">
        <v>18545.900444499999</v>
      </c>
      <c r="I241" s="101">
        <v>6.2727713497751099</v>
      </c>
      <c r="J241" s="101">
        <v>30.974932872133401</v>
      </c>
      <c r="K241" s="101">
        <v>6.0246476154922401</v>
      </c>
    </row>
    <row r="242" spans="1:11" x14ac:dyDescent="0.25">
      <c r="A242" s="101" t="s">
        <v>140</v>
      </c>
      <c r="B242" s="101" t="s">
        <v>141</v>
      </c>
      <c r="C242" s="101" t="s">
        <v>15</v>
      </c>
      <c r="D242" s="101">
        <v>141.92289489999999</v>
      </c>
      <c r="E242" s="101">
        <v>49.952926548150998</v>
      </c>
      <c r="F242" s="101">
        <v>9.7347329356203893</v>
      </c>
      <c r="G242" s="101">
        <v>51.189583361590799</v>
      </c>
      <c r="H242" s="101">
        <v>1315.9794003</v>
      </c>
      <c r="I242" s="101">
        <v>28.686033837716799</v>
      </c>
      <c r="J242" s="101">
        <v>90.2652670643796</v>
      </c>
      <c r="K242" s="101">
        <v>5.5205832688153498</v>
      </c>
    </row>
    <row r="243" spans="1:11" x14ac:dyDescent="0.25">
      <c r="A243" s="101" t="s">
        <v>140</v>
      </c>
      <c r="B243" s="101" t="s">
        <v>141</v>
      </c>
      <c r="C243" s="101" t="s">
        <v>16</v>
      </c>
      <c r="D243" s="101">
        <v>19502.876636500001</v>
      </c>
      <c r="E243" s="101">
        <v>5.6858249748744196</v>
      </c>
      <c r="F243" s="101">
        <v>47.940215460909997</v>
      </c>
      <c r="G243" s="101">
        <v>4.1679707134540003</v>
      </c>
      <c r="H243" s="101">
        <v>21178.7858237</v>
      </c>
      <c r="I243" s="101">
        <v>5.4140699111061998</v>
      </c>
      <c r="J243" s="101">
        <v>52.059784539090003</v>
      </c>
      <c r="K243" s="101">
        <v>3.8381529198937399</v>
      </c>
    </row>
    <row r="244" spans="1:11" x14ac:dyDescent="0.25">
      <c r="A244" s="101" t="s">
        <v>142</v>
      </c>
      <c r="B244" s="101" t="s">
        <v>143</v>
      </c>
      <c r="C244" s="101" t="s">
        <v>15</v>
      </c>
      <c r="D244" s="101">
        <v>123.72903290000001</v>
      </c>
      <c r="E244" s="101">
        <v>40.2601861286645</v>
      </c>
      <c r="F244" s="101">
        <v>30.041802065422399</v>
      </c>
      <c r="G244" s="101">
        <v>37.652627680072499</v>
      </c>
      <c r="H244" s="101">
        <v>288.12719540000001</v>
      </c>
      <c r="I244" s="101">
        <v>51.244691232264202</v>
      </c>
      <c r="J244" s="101">
        <v>69.958197934577697</v>
      </c>
      <c r="K244" s="101">
        <v>16.1689812116886</v>
      </c>
    </row>
    <row r="245" spans="1:11" x14ac:dyDescent="0.25">
      <c r="A245" s="101" t="s">
        <v>142</v>
      </c>
      <c r="B245" s="101" t="s">
        <v>143</v>
      </c>
      <c r="C245" s="101" t="s">
        <v>16</v>
      </c>
      <c r="D245" s="101">
        <v>12475.834546300001</v>
      </c>
      <c r="E245" s="101">
        <v>4.2306172294518696</v>
      </c>
      <c r="F245" s="101">
        <v>61.353362148112801</v>
      </c>
      <c r="G245" s="101">
        <v>3.0290404966951998</v>
      </c>
      <c r="H245" s="101">
        <v>7858.5597060999999</v>
      </c>
      <c r="I245" s="101">
        <v>5.8272768312669996</v>
      </c>
      <c r="J245" s="101">
        <v>38.646637851887199</v>
      </c>
      <c r="K245" s="101">
        <v>4.8087447934611101</v>
      </c>
    </row>
    <row r="246" spans="1:11" x14ac:dyDescent="0.25">
      <c r="A246" s="101" t="s">
        <v>144</v>
      </c>
      <c r="B246" s="101" t="s">
        <v>145</v>
      </c>
      <c r="C246" s="101" t="s">
        <v>15</v>
      </c>
      <c r="D246" s="101">
        <v>295.7035558</v>
      </c>
      <c r="E246" s="101">
        <v>54.266428781162297</v>
      </c>
      <c r="F246" s="101">
        <v>20.240406260149399</v>
      </c>
      <c r="G246" s="101">
        <v>37.058523182529697</v>
      </c>
      <c r="H246" s="101">
        <v>1165.2530673000001</v>
      </c>
      <c r="I246" s="101">
        <v>31.2907108815883</v>
      </c>
      <c r="J246" s="101">
        <v>79.759593739850601</v>
      </c>
      <c r="K246" s="101">
        <v>9.4042550801108504</v>
      </c>
    </row>
    <row r="247" spans="1:11" x14ac:dyDescent="0.25">
      <c r="A247" s="101" t="s">
        <v>144</v>
      </c>
      <c r="B247" s="101" t="s">
        <v>145</v>
      </c>
      <c r="C247" s="101" t="s">
        <v>16</v>
      </c>
      <c r="D247" s="101">
        <v>18247.507021599999</v>
      </c>
      <c r="E247" s="101">
        <v>4.9418070385555897</v>
      </c>
      <c r="F247" s="101">
        <v>55.7352505820377</v>
      </c>
      <c r="G247" s="101">
        <v>4.0285584684977298</v>
      </c>
      <c r="H247" s="101">
        <v>14492.1089863</v>
      </c>
      <c r="I247" s="101">
        <v>6.7754041215875596</v>
      </c>
      <c r="J247" s="101">
        <v>44.2647494179623</v>
      </c>
      <c r="K247" s="101">
        <v>5.0724949012135898</v>
      </c>
    </row>
    <row r="248" spans="1:11" x14ac:dyDescent="0.25">
      <c r="A248" s="101" t="s">
        <v>146</v>
      </c>
      <c r="B248" s="101" t="s">
        <v>147</v>
      </c>
      <c r="C248" s="101" t="s">
        <v>15</v>
      </c>
      <c r="D248" s="101">
        <v>137.18592369999999</v>
      </c>
      <c r="E248" s="101">
        <v>38.347782107706799</v>
      </c>
      <c r="F248" s="101">
        <v>36.063600894024198</v>
      </c>
      <c r="G248" s="101">
        <v>23.196588927897199</v>
      </c>
      <c r="H248" s="101">
        <v>243.21403720000001</v>
      </c>
      <c r="I248" s="101">
        <v>31.078516982483801</v>
      </c>
      <c r="J248" s="101">
        <v>63.936399105975802</v>
      </c>
      <c r="K248" s="101">
        <v>13.084135748899801</v>
      </c>
    </row>
    <row r="249" spans="1:11" x14ac:dyDescent="0.25">
      <c r="A249" s="101" t="s">
        <v>146</v>
      </c>
      <c r="B249" s="101" t="s">
        <v>147</v>
      </c>
      <c r="C249" s="101" t="s">
        <v>16</v>
      </c>
      <c r="D249" s="101">
        <v>6032.5759604000004</v>
      </c>
      <c r="E249" s="101">
        <v>5.1573313095115196</v>
      </c>
      <c r="F249" s="101">
        <v>48.731515729771601</v>
      </c>
      <c r="G249" s="101">
        <v>4.0022209319670399</v>
      </c>
      <c r="H249" s="101">
        <v>6346.6325868000004</v>
      </c>
      <c r="I249" s="101">
        <v>5.6922849890320899</v>
      </c>
      <c r="J249" s="101">
        <v>51.268484270228399</v>
      </c>
      <c r="K249" s="101">
        <v>3.80417511998554</v>
      </c>
    </row>
    <row r="250" spans="1:11" x14ac:dyDescent="0.25">
      <c r="A250" s="101" t="s">
        <v>148</v>
      </c>
      <c r="B250" s="101" t="s">
        <v>149</v>
      </c>
      <c r="C250" s="101" t="s">
        <v>15</v>
      </c>
      <c r="D250" s="101">
        <v>216.7027314</v>
      </c>
      <c r="E250" s="101">
        <v>52.987081624293602</v>
      </c>
      <c r="F250" s="101">
        <v>79.920615495488704</v>
      </c>
      <c r="G250" s="101">
        <v>9.8731507867954509</v>
      </c>
      <c r="H250" s="101">
        <v>54.444744200000002</v>
      </c>
      <c r="I250" s="101">
        <v>70.484530627472594</v>
      </c>
      <c r="J250" s="101">
        <v>20.0793845045113</v>
      </c>
      <c r="K250" s="101">
        <v>39.297434021604502</v>
      </c>
    </row>
    <row r="251" spans="1:11" x14ac:dyDescent="0.25">
      <c r="A251" s="101" t="s">
        <v>148</v>
      </c>
      <c r="B251" s="101" t="s">
        <v>149</v>
      </c>
      <c r="C251" s="101" t="s">
        <v>16</v>
      </c>
      <c r="D251" s="101">
        <v>11925.606342499999</v>
      </c>
      <c r="E251" s="101">
        <v>5.2365210902892301</v>
      </c>
      <c r="F251" s="101">
        <v>55.241350925143003</v>
      </c>
      <c r="G251" s="101">
        <v>3.9955327547464399</v>
      </c>
      <c r="H251" s="101">
        <v>9662.5810258000001</v>
      </c>
      <c r="I251" s="101">
        <v>5.6306576709059897</v>
      </c>
      <c r="J251" s="101">
        <v>44.758649074856997</v>
      </c>
      <c r="K251" s="101">
        <v>4.9313067217178199</v>
      </c>
    </row>
    <row r="252" spans="1:11" x14ac:dyDescent="0.25">
      <c r="A252" s="101" t="s">
        <v>150</v>
      </c>
      <c r="B252" s="101" t="s">
        <v>151</v>
      </c>
      <c r="C252" s="101" t="s">
        <v>15</v>
      </c>
      <c r="D252" s="101">
        <v>99.013903499999998</v>
      </c>
      <c r="E252" s="101">
        <v>44.737508909930803</v>
      </c>
      <c r="F252" s="101">
        <v>24.140587040885901</v>
      </c>
      <c r="G252" s="101">
        <v>34.396768819136199</v>
      </c>
      <c r="H252" s="101">
        <v>311.1414226</v>
      </c>
      <c r="I252" s="101">
        <v>30.666803621339302</v>
      </c>
      <c r="J252" s="101">
        <v>75.859412959114096</v>
      </c>
      <c r="K252" s="101">
        <v>10.9460139383247</v>
      </c>
    </row>
    <row r="253" spans="1:11" x14ac:dyDescent="0.25">
      <c r="A253" s="101" t="s">
        <v>150</v>
      </c>
      <c r="B253" s="101" t="s">
        <v>151</v>
      </c>
      <c r="C253" s="101" t="s">
        <v>16</v>
      </c>
      <c r="D253" s="101">
        <v>10239.6869523</v>
      </c>
      <c r="E253" s="101">
        <v>6.0758239246896197</v>
      </c>
      <c r="F253" s="101">
        <v>50.849160658838699</v>
      </c>
      <c r="G253" s="101">
        <v>4.29099687315097</v>
      </c>
      <c r="H253" s="101">
        <v>9897.6895936000001</v>
      </c>
      <c r="I253" s="101">
        <v>5.46100347871214</v>
      </c>
      <c r="J253" s="101">
        <v>49.150839341161301</v>
      </c>
      <c r="K253" s="101">
        <v>4.4392647676863302</v>
      </c>
    </row>
    <row r="254" spans="1:11" x14ac:dyDescent="0.25">
      <c r="A254" s="101" t="s">
        <v>152</v>
      </c>
      <c r="B254" s="101" t="s">
        <v>153</v>
      </c>
      <c r="C254" s="101" t="s">
        <v>15</v>
      </c>
      <c r="D254" s="101">
        <v>190.99313760000001</v>
      </c>
      <c r="E254" s="101">
        <v>58.805222665233103</v>
      </c>
      <c r="F254" s="101">
        <v>25.0350434089884</v>
      </c>
      <c r="G254" s="101">
        <v>46.9078513604316</v>
      </c>
      <c r="H254" s="101">
        <v>571.91002370000001</v>
      </c>
      <c r="I254" s="101">
        <v>36.358095973127398</v>
      </c>
      <c r="J254" s="101">
        <v>74.9649565910116</v>
      </c>
      <c r="K254" s="101">
        <v>15.665187421339599</v>
      </c>
    </row>
    <row r="255" spans="1:11" x14ac:dyDescent="0.25">
      <c r="A255" s="101" t="s">
        <v>152</v>
      </c>
      <c r="B255" s="101" t="s">
        <v>153</v>
      </c>
      <c r="C255" s="101" t="s">
        <v>16</v>
      </c>
      <c r="D255" s="101">
        <v>12719.441637399999</v>
      </c>
      <c r="E255" s="101">
        <v>5.6520771053009096</v>
      </c>
      <c r="F255" s="101">
        <v>46.999812941815001</v>
      </c>
      <c r="G255" s="101">
        <v>4.0278041104911599</v>
      </c>
      <c r="H255" s="101">
        <v>14343.307853</v>
      </c>
      <c r="I255" s="101">
        <v>5.2684835217684096</v>
      </c>
      <c r="J255" s="101">
        <v>53.000187058184999</v>
      </c>
      <c r="K255" s="101">
        <v>3.57179946462327</v>
      </c>
    </row>
    <row r="256" spans="1:11" x14ac:dyDescent="0.25">
      <c r="A256" s="101" t="s">
        <v>154</v>
      </c>
      <c r="B256" s="101" t="s">
        <v>155</v>
      </c>
      <c r="C256" s="101" t="s">
        <v>15</v>
      </c>
      <c r="D256" s="101">
        <v>310.90538980000002</v>
      </c>
      <c r="E256" s="101">
        <v>43.434991669837302</v>
      </c>
      <c r="F256" s="101">
        <v>28.3497210396783</v>
      </c>
      <c r="G256" s="101">
        <v>28.994989447389699</v>
      </c>
      <c r="H256" s="101">
        <v>785.77344300000004</v>
      </c>
      <c r="I256" s="101">
        <v>26.463697403000101</v>
      </c>
      <c r="J256" s="101">
        <v>71.6502789603217</v>
      </c>
      <c r="K256" s="101">
        <v>11.472388863093199</v>
      </c>
    </row>
    <row r="257" spans="1:11" x14ac:dyDescent="0.25">
      <c r="A257" s="101" t="s">
        <v>154</v>
      </c>
      <c r="B257" s="101" t="s">
        <v>155</v>
      </c>
      <c r="C257" s="101" t="s">
        <v>16</v>
      </c>
      <c r="D257" s="101">
        <v>20986.069487100001</v>
      </c>
      <c r="E257" s="101">
        <v>6.1832187013092099</v>
      </c>
      <c r="F257" s="101">
        <v>53.075572296036398</v>
      </c>
      <c r="G257" s="101">
        <v>4.3706113438264396</v>
      </c>
      <c r="H257" s="101">
        <v>18553.908282799999</v>
      </c>
      <c r="I257" s="101">
        <v>5.1917566305249201</v>
      </c>
      <c r="J257" s="101">
        <v>46.924427703963602</v>
      </c>
      <c r="K257" s="101">
        <v>4.9435381464981196</v>
      </c>
    </row>
    <row r="258" spans="1:11" x14ac:dyDescent="0.25">
      <c r="A258" s="101" t="s">
        <v>156</v>
      </c>
      <c r="B258" s="101" t="s">
        <v>157</v>
      </c>
      <c r="C258" s="101" t="s">
        <v>15</v>
      </c>
      <c r="D258" s="101">
        <v>76.5803674</v>
      </c>
      <c r="E258" s="101">
        <v>99.999999999999801</v>
      </c>
      <c r="F258" s="101">
        <v>12.944346522919799</v>
      </c>
      <c r="G258" s="101">
        <v>101.180426338123</v>
      </c>
      <c r="H258" s="101">
        <v>515.03209649999997</v>
      </c>
      <c r="I258" s="101">
        <v>57.209742708682803</v>
      </c>
      <c r="J258" s="101">
        <v>87.055653477080199</v>
      </c>
      <c r="K258" s="101">
        <v>15.0445657179778</v>
      </c>
    </row>
    <row r="259" spans="1:11" x14ac:dyDescent="0.25">
      <c r="A259" s="101" t="s">
        <v>156</v>
      </c>
      <c r="B259" s="101" t="s">
        <v>157</v>
      </c>
      <c r="C259" s="101" t="s">
        <v>16</v>
      </c>
      <c r="D259" s="101">
        <v>25426.707382799999</v>
      </c>
      <c r="E259" s="101">
        <v>4.7214166744369601</v>
      </c>
      <c r="F259" s="101">
        <v>57.868989496107901</v>
      </c>
      <c r="G259" s="101">
        <v>3.4345684579996898</v>
      </c>
      <c r="H259" s="101">
        <v>18511.691411100001</v>
      </c>
      <c r="I259" s="101">
        <v>5.9861293008805001</v>
      </c>
      <c r="J259" s="101">
        <v>42.131010503892099</v>
      </c>
      <c r="K259" s="101">
        <v>4.71754661572351</v>
      </c>
    </row>
    <row r="260" spans="1:11" x14ac:dyDescent="0.25">
      <c r="A260" s="101" t="s">
        <v>158</v>
      </c>
      <c r="B260" s="101" t="s">
        <v>159</v>
      </c>
      <c r="C260" s="101" t="s">
        <v>15</v>
      </c>
      <c r="D260" s="101">
        <v>69.5375406</v>
      </c>
      <c r="E260" s="101">
        <v>79.857472748198006</v>
      </c>
      <c r="F260" s="101">
        <v>52.595001839706498</v>
      </c>
      <c r="G260" s="101">
        <v>44.299776766803099</v>
      </c>
      <c r="H260" s="101">
        <v>62.675670099999998</v>
      </c>
      <c r="I260" s="101">
        <v>57.757066987010703</v>
      </c>
      <c r="J260" s="101">
        <v>47.404998160293502</v>
      </c>
      <c r="K260" s="101">
        <v>49.149813964135099</v>
      </c>
    </row>
    <row r="261" spans="1:11" x14ac:dyDescent="0.25">
      <c r="A261" s="101" t="s">
        <v>158</v>
      </c>
      <c r="B261" s="101" t="s">
        <v>159</v>
      </c>
      <c r="C261" s="101" t="s">
        <v>16</v>
      </c>
      <c r="D261" s="101">
        <v>15144.359445</v>
      </c>
      <c r="E261" s="101">
        <v>5.1366496929196499</v>
      </c>
      <c r="F261" s="101">
        <v>53.722330945148499</v>
      </c>
      <c r="G261" s="101">
        <v>3.3189799749897002</v>
      </c>
      <c r="H261" s="101">
        <v>13045.704497799999</v>
      </c>
      <c r="I261" s="101">
        <v>6.0226511633737401</v>
      </c>
      <c r="J261" s="101">
        <v>46.277669054851501</v>
      </c>
      <c r="K261" s="101">
        <v>3.8529023664822</v>
      </c>
    </row>
    <row r="262" spans="1:11" x14ac:dyDescent="0.25">
      <c r="A262" s="101" t="s">
        <v>160</v>
      </c>
      <c r="B262" s="101" t="s">
        <v>161</v>
      </c>
      <c r="C262" s="101" t="s">
        <v>15</v>
      </c>
      <c r="D262" s="101"/>
      <c r="E262" s="101"/>
      <c r="F262" s="101"/>
      <c r="G262" s="101"/>
      <c r="H262" s="101">
        <v>590.49362959999996</v>
      </c>
      <c r="I262" s="101">
        <v>63.069435321976599</v>
      </c>
      <c r="J262" s="101">
        <v>100</v>
      </c>
      <c r="K262" s="101">
        <v>7.0021139244565204E-15</v>
      </c>
    </row>
    <row r="263" spans="1:11" x14ac:dyDescent="0.25">
      <c r="A263" s="101" t="s">
        <v>160</v>
      </c>
      <c r="B263" s="101" t="s">
        <v>161</v>
      </c>
      <c r="C263" s="101" t="s">
        <v>16</v>
      </c>
      <c r="D263" s="101">
        <v>32855.681337499998</v>
      </c>
      <c r="E263" s="101">
        <v>6.6955196575628104</v>
      </c>
      <c r="F263" s="101">
        <v>52.073242171480402</v>
      </c>
      <c r="G263" s="101">
        <v>5.1823888422381197</v>
      </c>
      <c r="H263" s="101">
        <v>30239.451531899998</v>
      </c>
      <c r="I263" s="101">
        <v>6.0334770430817102</v>
      </c>
      <c r="J263" s="101">
        <v>47.926757828519598</v>
      </c>
      <c r="K263" s="101">
        <v>5.6307541222422701</v>
      </c>
    </row>
    <row r="264" spans="1:11" x14ac:dyDescent="0.25">
      <c r="A264" s="101" t="s">
        <v>162</v>
      </c>
      <c r="B264" s="101" t="s">
        <v>163</v>
      </c>
      <c r="C264" s="101" t="s">
        <v>15</v>
      </c>
      <c r="D264" s="101">
        <v>431.31949250000002</v>
      </c>
      <c r="E264" s="101">
        <v>35.739579379652099</v>
      </c>
      <c r="F264" s="101">
        <v>55.271785353825997</v>
      </c>
      <c r="G264" s="101">
        <v>18.6639189718843</v>
      </c>
      <c r="H264" s="101">
        <v>349.04157190000001</v>
      </c>
      <c r="I264" s="101">
        <v>28.664331858950799</v>
      </c>
      <c r="J264" s="101">
        <v>44.728214646174003</v>
      </c>
      <c r="K264" s="101">
        <v>23.063476408250299</v>
      </c>
    </row>
    <row r="265" spans="1:11" x14ac:dyDescent="0.25">
      <c r="A265" s="101" t="s">
        <v>162</v>
      </c>
      <c r="B265" s="101" t="s">
        <v>163</v>
      </c>
      <c r="C265" s="101" t="s">
        <v>16</v>
      </c>
      <c r="D265" s="101">
        <v>21653.335630000001</v>
      </c>
      <c r="E265" s="101">
        <v>4.6368793489699396</v>
      </c>
      <c r="F265" s="101">
        <v>63.596582025798703</v>
      </c>
      <c r="G265" s="101">
        <v>2.91231971197382</v>
      </c>
      <c r="H265" s="101">
        <v>12394.619370500001</v>
      </c>
      <c r="I265" s="101">
        <v>5.47436563264516</v>
      </c>
      <c r="J265" s="101">
        <v>36.403417974201297</v>
      </c>
      <c r="K265" s="101">
        <v>5.0878074025673001</v>
      </c>
    </row>
    <row r="266" spans="1:11" x14ac:dyDescent="0.25">
      <c r="A266" s="101" t="s">
        <v>164</v>
      </c>
      <c r="B266" s="101" t="s">
        <v>165</v>
      </c>
      <c r="C266" s="101" t="s">
        <v>15</v>
      </c>
      <c r="D266" s="101">
        <v>152.8024849</v>
      </c>
      <c r="E266" s="101">
        <v>61.203867280129302</v>
      </c>
      <c r="F266" s="101">
        <v>28.4959004431553</v>
      </c>
      <c r="G266" s="101">
        <v>54.700419858686701</v>
      </c>
      <c r="H266" s="101">
        <v>383.42371789999999</v>
      </c>
      <c r="I266" s="101">
        <v>47.841044342111999</v>
      </c>
      <c r="J266" s="101">
        <v>71.504099556844693</v>
      </c>
      <c r="K266" s="101">
        <v>21.7992776379592</v>
      </c>
    </row>
    <row r="267" spans="1:11" x14ac:dyDescent="0.25">
      <c r="A267" s="101" t="s">
        <v>164</v>
      </c>
      <c r="B267" s="101" t="s">
        <v>165</v>
      </c>
      <c r="C267" s="101" t="s">
        <v>16</v>
      </c>
      <c r="D267" s="101">
        <v>24725.731993500001</v>
      </c>
      <c r="E267" s="101">
        <v>4.5446922142844004</v>
      </c>
      <c r="F267" s="101">
        <v>65.425144644403204</v>
      </c>
      <c r="G267" s="101">
        <v>3.4221158841692301</v>
      </c>
      <c r="H267" s="101">
        <v>13066.667439299999</v>
      </c>
      <c r="I267" s="101">
        <v>7.3575670203718104</v>
      </c>
      <c r="J267" s="101">
        <v>34.574855355596803</v>
      </c>
      <c r="K267" s="101">
        <v>6.4755853468939799</v>
      </c>
    </row>
    <row r="268" spans="1:11" x14ac:dyDescent="0.25">
      <c r="A268" s="101" t="s">
        <v>166</v>
      </c>
      <c r="B268" s="101" t="s">
        <v>167</v>
      </c>
      <c r="C268" s="101" t="s">
        <v>15</v>
      </c>
      <c r="D268" s="101">
        <v>314.3544296</v>
      </c>
      <c r="E268" s="101">
        <v>50.714628637049302</v>
      </c>
      <c r="F268" s="101">
        <v>27.263595814453101</v>
      </c>
      <c r="G268" s="101">
        <v>34.224555786029697</v>
      </c>
      <c r="H268" s="101">
        <v>838.66453290000004</v>
      </c>
      <c r="I268" s="101">
        <v>30.2270863061119</v>
      </c>
      <c r="J268" s="101">
        <v>72.736404185546903</v>
      </c>
      <c r="K268" s="101">
        <v>12.828300578335799</v>
      </c>
    </row>
    <row r="269" spans="1:11" x14ac:dyDescent="0.25">
      <c r="A269" s="101" t="s">
        <v>166</v>
      </c>
      <c r="B269" s="101" t="s">
        <v>167</v>
      </c>
      <c r="C269" s="101" t="s">
        <v>16</v>
      </c>
      <c r="D269" s="101">
        <v>21678.262857400001</v>
      </c>
      <c r="E269" s="101">
        <v>5.0370312278359402</v>
      </c>
      <c r="F269" s="101">
        <v>55.184799353182797</v>
      </c>
      <c r="G269" s="101">
        <v>3.9458996502002801</v>
      </c>
      <c r="H269" s="101">
        <v>17604.7699913</v>
      </c>
      <c r="I269" s="101">
        <v>6.1699687479448704</v>
      </c>
      <c r="J269" s="101">
        <v>44.815200646817203</v>
      </c>
      <c r="K269" s="101">
        <v>4.8589245907919896</v>
      </c>
    </row>
    <row r="270" spans="1:11" x14ac:dyDescent="0.25">
      <c r="A270" s="101" t="s">
        <v>168</v>
      </c>
      <c r="B270" s="101" t="s">
        <v>169</v>
      </c>
      <c r="C270" s="101" t="s">
        <v>15</v>
      </c>
      <c r="D270" s="101">
        <v>298.68030210000001</v>
      </c>
      <c r="E270" s="101">
        <v>37.476439516857802</v>
      </c>
      <c r="F270" s="101">
        <v>38.0342562876722</v>
      </c>
      <c r="G270" s="101">
        <v>21.778595861052199</v>
      </c>
      <c r="H270" s="101">
        <v>486.61256609999998</v>
      </c>
      <c r="I270" s="101">
        <v>37.025197874296602</v>
      </c>
      <c r="J270" s="101">
        <v>61.9657437123278</v>
      </c>
      <c r="K270" s="101">
        <v>13.367590654771799</v>
      </c>
    </row>
    <row r="271" spans="1:11" x14ac:dyDescent="0.25">
      <c r="A271" s="101" t="s">
        <v>168</v>
      </c>
      <c r="B271" s="101" t="s">
        <v>169</v>
      </c>
      <c r="C271" s="101" t="s">
        <v>16</v>
      </c>
      <c r="D271" s="101">
        <v>24342.6844327</v>
      </c>
      <c r="E271" s="101">
        <v>4.55602049999169</v>
      </c>
      <c r="F271" s="101">
        <v>59.235664653462997</v>
      </c>
      <c r="G271" s="101">
        <v>4.0387286318126101</v>
      </c>
      <c r="H271" s="101">
        <v>16751.957748000001</v>
      </c>
      <c r="I271" s="101">
        <v>6.9639337938279997</v>
      </c>
      <c r="J271" s="101">
        <v>40.764335346537003</v>
      </c>
      <c r="K271" s="101">
        <v>5.8687765377907697</v>
      </c>
    </row>
    <row r="272" spans="1:11" x14ac:dyDescent="0.25">
      <c r="A272" s="101" t="s">
        <v>170</v>
      </c>
      <c r="B272" s="101" t="s">
        <v>171</v>
      </c>
      <c r="C272" s="101" t="s">
        <v>15</v>
      </c>
      <c r="D272" s="101">
        <v>409.10273110000003</v>
      </c>
      <c r="E272" s="101">
        <v>47.816228524070802</v>
      </c>
      <c r="F272" s="101">
        <v>33.504203839679001</v>
      </c>
      <c r="G272" s="101">
        <v>39.737020834384197</v>
      </c>
      <c r="H272" s="101">
        <v>811.94622460000005</v>
      </c>
      <c r="I272" s="101">
        <v>35.338419395173297</v>
      </c>
      <c r="J272" s="101">
        <v>66.495796160321007</v>
      </c>
      <c r="K272" s="101">
        <v>20.0216753974474</v>
      </c>
    </row>
    <row r="273" spans="1:11" x14ac:dyDescent="0.25">
      <c r="A273" s="101" t="s">
        <v>170</v>
      </c>
      <c r="B273" s="101" t="s">
        <v>171</v>
      </c>
      <c r="C273" s="101" t="s">
        <v>16</v>
      </c>
      <c r="D273" s="101">
        <v>37943.647234900003</v>
      </c>
      <c r="E273" s="101">
        <v>5.1438348562719298</v>
      </c>
      <c r="F273" s="101">
        <v>66.369522817111402</v>
      </c>
      <c r="G273" s="101">
        <v>2.9795322285362502</v>
      </c>
      <c r="H273" s="101">
        <v>19226.640608599999</v>
      </c>
      <c r="I273" s="101">
        <v>6.6578609815468299</v>
      </c>
      <c r="J273" s="101">
        <v>33.630477182888598</v>
      </c>
      <c r="K273" s="101">
        <v>5.8800870160347296</v>
      </c>
    </row>
    <row r="274" spans="1:11" x14ac:dyDescent="0.25">
      <c r="A274" s="101" t="s">
        <v>172</v>
      </c>
      <c r="B274" s="101" t="s">
        <v>173</v>
      </c>
      <c r="C274" s="101" t="s">
        <v>15</v>
      </c>
      <c r="D274" s="101">
        <v>184.00586849999999</v>
      </c>
      <c r="E274" s="101">
        <v>33.673833865332</v>
      </c>
      <c r="F274" s="101">
        <v>35.626499260246099</v>
      </c>
      <c r="G274" s="101">
        <v>27.993966769528601</v>
      </c>
      <c r="H274" s="101">
        <v>332.4800965</v>
      </c>
      <c r="I274" s="101">
        <v>32.2396209594501</v>
      </c>
      <c r="J274" s="101">
        <v>64.373500739753894</v>
      </c>
      <c r="K274" s="101">
        <v>15.492819637662899</v>
      </c>
    </row>
    <row r="275" spans="1:11" x14ac:dyDescent="0.25">
      <c r="A275" s="101" t="s">
        <v>172</v>
      </c>
      <c r="B275" s="101" t="s">
        <v>173</v>
      </c>
      <c r="C275" s="101" t="s">
        <v>16</v>
      </c>
      <c r="D275" s="101">
        <v>6725.693131</v>
      </c>
      <c r="E275" s="101">
        <v>5.0492771382918402</v>
      </c>
      <c r="F275" s="101">
        <v>50.878993398793298</v>
      </c>
      <c r="G275" s="101">
        <v>4.0122244225194201</v>
      </c>
      <c r="H275" s="101">
        <v>6493.3048909999998</v>
      </c>
      <c r="I275" s="101">
        <v>5.7797305922858602</v>
      </c>
      <c r="J275" s="101">
        <v>49.121006601206702</v>
      </c>
      <c r="K275" s="101">
        <v>4.1558175215169202</v>
      </c>
    </row>
    <row r="276" spans="1:11" x14ac:dyDescent="0.25">
      <c r="A276" s="101" t="s">
        <v>174</v>
      </c>
      <c r="B276" s="101" t="s">
        <v>175</v>
      </c>
      <c r="C276" s="101" t="s">
        <v>15</v>
      </c>
      <c r="D276" s="101">
        <v>584.01484289999996</v>
      </c>
      <c r="E276" s="101">
        <v>29.282908890451999</v>
      </c>
      <c r="F276" s="101">
        <v>35.700608092215901</v>
      </c>
      <c r="G276" s="101">
        <v>22.6739224637024</v>
      </c>
      <c r="H276" s="101">
        <v>1051.8532112</v>
      </c>
      <c r="I276" s="101">
        <v>30.045668591776501</v>
      </c>
      <c r="J276" s="101">
        <v>64.299391907784099</v>
      </c>
      <c r="K276" s="101">
        <v>12.5891209196947</v>
      </c>
    </row>
    <row r="277" spans="1:11" x14ac:dyDescent="0.25">
      <c r="A277" s="101" t="s">
        <v>174</v>
      </c>
      <c r="B277" s="101" t="s">
        <v>175</v>
      </c>
      <c r="C277" s="101" t="s">
        <v>16</v>
      </c>
      <c r="D277" s="101">
        <v>17549.234883599998</v>
      </c>
      <c r="E277" s="101">
        <v>5.5254904871774899</v>
      </c>
      <c r="F277" s="101">
        <v>46.143208672682498</v>
      </c>
      <c r="G277" s="101">
        <v>3.8306145825119202</v>
      </c>
      <c r="H277" s="101">
        <v>20482.872957200001</v>
      </c>
      <c r="I277" s="101">
        <v>4.7812991772709301</v>
      </c>
      <c r="J277" s="101">
        <v>53.856791327317502</v>
      </c>
      <c r="K277" s="101">
        <v>3.28197881212825</v>
      </c>
    </row>
    <row r="278" spans="1:11" x14ac:dyDescent="0.25">
      <c r="A278" s="101" t="s">
        <v>176</v>
      </c>
      <c r="B278" s="101" t="s">
        <v>177</v>
      </c>
      <c r="C278" s="101" t="s">
        <v>15</v>
      </c>
      <c r="D278" s="101">
        <v>152.13552419999999</v>
      </c>
      <c r="E278" s="101">
        <v>39.706030797256801</v>
      </c>
      <c r="F278" s="101">
        <v>29.812624920599099</v>
      </c>
      <c r="G278" s="101">
        <v>28.007655481469701</v>
      </c>
      <c r="H278" s="101">
        <v>358.17017550000003</v>
      </c>
      <c r="I278" s="101">
        <v>31.869397442327902</v>
      </c>
      <c r="J278" s="101">
        <v>70.187375079400894</v>
      </c>
      <c r="K278" s="101">
        <v>11.896466092795601</v>
      </c>
    </row>
    <row r="279" spans="1:11" x14ac:dyDescent="0.25">
      <c r="A279" s="101" t="s">
        <v>176</v>
      </c>
      <c r="B279" s="101" t="s">
        <v>177</v>
      </c>
      <c r="C279" s="101" t="s">
        <v>16</v>
      </c>
      <c r="D279" s="101">
        <v>14297.319639400001</v>
      </c>
      <c r="E279" s="101">
        <v>5.4806099416593801</v>
      </c>
      <c r="F279" s="101">
        <v>46.730577945226102</v>
      </c>
      <c r="G279" s="101">
        <v>4.4664923887332497</v>
      </c>
      <c r="H279" s="101">
        <v>16297.8928918</v>
      </c>
      <c r="I279" s="101">
        <v>5.6695946890918103</v>
      </c>
      <c r="J279" s="101">
        <v>53.269422054773898</v>
      </c>
      <c r="K279" s="101">
        <v>3.9182285570667799</v>
      </c>
    </row>
    <row r="280" spans="1:11" x14ac:dyDescent="0.25">
      <c r="A280" s="101" t="s">
        <v>178</v>
      </c>
      <c r="B280" s="101" t="s">
        <v>179</v>
      </c>
      <c r="C280" s="101" t="s">
        <v>15</v>
      </c>
      <c r="D280" s="101">
        <v>185.3948312</v>
      </c>
      <c r="E280" s="101">
        <v>24.680373025812301</v>
      </c>
      <c r="F280" s="101">
        <v>19.446016033090199</v>
      </c>
      <c r="G280" s="101">
        <v>19.728081708364599</v>
      </c>
      <c r="H280" s="101">
        <v>767.98724400000003</v>
      </c>
      <c r="I280" s="101">
        <v>17.2609744215201</v>
      </c>
      <c r="J280" s="101">
        <v>80.553983966909797</v>
      </c>
      <c r="K280" s="101">
        <v>4.76242855177171</v>
      </c>
    </row>
    <row r="281" spans="1:11" x14ac:dyDescent="0.25">
      <c r="A281" s="101" t="s">
        <v>178</v>
      </c>
      <c r="B281" s="101" t="s">
        <v>179</v>
      </c>
      <c r="C281" s="101" t="s">
        <v>16</v>
      </c>
      <c r="D281" s="101">
        <v>3028.9823325000002</v>
      </c>
      <c r="E281" s="101">
        <v>6.3871450775271903</v>
      </c>
      <c r="F281" s="101">
        <v>49.1958958167586</v>
      </c>
      <c r="G281" s="101">
        <v>4.30175500622512</v>
      </c>
      <c r="H281" s="101">
        <v>3127.9994283000001</v>
      </c>
      <c r="I281" s="101">
        <v>5.9776959058638601</v>
      </c>
      <c r="J281" s="101">
        <v>50.8041041832413</v>
      </c>
      <c r="K281" s="101">
        <v>4.1655825748282798</v>
      </c>
    </row>
    <row r="282" spans="1:11" x14ac:dyDescent="0.25">
      <c r="A282" s="101" t="s">
        <v>180</v>
      </c>
      <c r="B282" s="101" t="s">
        <v>181</v>
      </c>
      <c r="C282" s="101" t="s">
        <v>15</v>
      </c>
      <c r="D282" s="101">
        <v>112.8185685</v>
      </c>
      <c r="E282" s="101">
        <v>60.852724686422398</v>
      </c>
      <c r="F282" s="101">
        <v>13.464990315591001</v>
      </c>
      <c r="G282" s="101">
        <v>57.049691270227299</v>
      </c>
      <c r="H282" s="101">
        <v>725.0473776</v>
      </c>
      <c r="I282" s="101">
        <v>27.4490641756705</v>
      </c>
      <c r="J282" s="101">
        <v>86.535009684409005</v>
      </c>
      <c r="K282" s="101">
        <v>8.8770261107334107</v>
      </c>
    </row>
    <row r="283" spans="1:11" x14ac:dyDescent="0.25">
      <c r="A283" s="101" t="s">
        <v>180</v>
      </c>
      <c r="B283" s="101" t="s">
        <v>181</v>
      </c>
      <c r="C283" s="101" t="s">
        <v>16</v>
      </c>
      <c r="D283" s="101">
        <v>7468.5602897999997</v>
      </c>
      <c r="E283" s="101">
        <v>6.2493705476863397</v>
      </c>
      <c r="F283" s="101">
        <v>42.7060293117068</v>
      </c>
      <c r="G283" s="101">
        <v>5.1791600161816698</v>
      </c>
      <c r="H283" s="101">
        <v>10019.7438447</v>
      </c>
      <c r="I283" s="101">
        <v>6.02661495259935</v>
      </c>
      <c r="J283" s="101">
        <v>57.2939706882932</v>
      </c>
      <c r="K283" s="101">
        <v>3.8604648413077798</v>
      </c>
    </row>
    <row r="284" spans="1:11" x14ac:dyDescent="0.25">
      <c r="A284" s="101" t="s">
        <v>182</v>
      </c>
      <c r="B284" s="101" t="s">
        <v>183</v>
      </c>
      <c r="C284" s="101" t="s">
        <v>15</v>
      </c>
      <c r="D284" s="101">
        <v>727.36877360000005</v>
      </c>
      <c r="E284" s="101">
        <v>52.1249138543903</v>
      </c>
      <c r="F284" s="101">
        <v>30.4823768492186</v>
      </c>
      <c r="G284" s="101">
        <v>30.779769088966201</v>
      </c>
      <c r="H284" s="101">
        <v>1658.8256403</v>
      </c>
      <c r="I284" s="101">
        <v>22.282904360677399</v>
      </c>
      <c r="J284" s="101">
        <v>69.517623150781404</v>
      </c>
      <c r="K284" s="101">
        <v>13.496441307649199</v>
      </c>
    </row>
    <row r="285" spans="1:11" x14ac:dyDescent="0.25">
      <c r="A285" s="101" t="s">
        <v>182</v>
      </c>
      <c r="B285" s="101" t="s">
        <v>183</v>
      </c>
      <c r="C285" s="101" t="s">
        <v>16</v>
      </c>
      <c r="D285" s="101">
        <v>25815.9636393</v>
      </c>
      <c r="E285" s="101">
        <v>5.1513136022618999</v>
      </c>
      <c r="F285" s="101">
        <v>53.735811145636802</v>
      </c>
      <c r="G285" s="101">
        <v>4.1175878382151101</v>
      </c>
      <c r="H285" s="101">
        <v>22226.418319600001</v>
      </c>
      <c r="I285" s="101">
        <v>7.1535361427973401</v>
      </c>
      <c r="J285" s="101">
        <v>46.264188854363198</v>
      </c>
      <c r="K285" s="101">
        <v>4.7825743394403197</v>
      </c>
    </row>
    <row r="286" spans="1:11" x14ac:dyDescent="0.25">
      <c r="A286" s="101" t="s">
        <v>184</v>
      </c>
      <c r="B286" s="101" t="s">
        <v>185</v>
      </c>
      <c r="C286" s="101" t="s">
        <v>15</v>
      </c>
      <c r="D286" s="101">
        <v>611.31812290000005</v>
      </c>
      <c r="E286" s="101">
        <v>25.946412060563301</v>
      </c>
      <c r="F286" s="101">
        <v>21.624276692620501</v>
      </c>
      <c r="G286" s="101">
        <v>19.280290568371399</v>
      </c>
      <c r="H286" s="101">
        <v>2215.6810483999998</v>
      </c>
      <c r="I286" s="101">
        <v>17.010990821099298</v>
      </c>
      <c r="J286" s="101">
        <v>78.375723307379502</v>
      </c>
      <c r="K286" s="101">
        <v>5.3195341665871201</v>
      </c>
    </row>
    <row r="287" spans="1:11" x14ac:dyDescent="0.25">
      <c r="A287" s="101" t="s">
        <v>184</v>
      </c>
      <c r="B287" s="101" t="s">
        <v>185</v>
      </c>
      <c r="C287" s="101" t="s">
        <v>16</v>
      </c>
      <c r="D287" s="101">
        <v>14603.457677799999</v>
      </c>
      <c r="E287" s="101">
        <v>4.9260331750342097</v>
      </c>
      <c r="F287" s="101">
        <v>51.170940143252899</v>
      </c>
      <c r="G287" s="101">
        <v>3.8738586972023499</v>
      </c>
      <c r="H287" s="101">
        <v>13935.1183908</v>
      </c>
      <c r="I287" s="101">
        <v>5.3242205559626496</v>
      </c>
      <c r="J287" s="101">
        <v>48.829059856747101</v>
      </c>
      <c r="K287" s="101">
        <v>4.0596520207335196</v>
      </c>
    </row>
    <row r="288" spans="1:11" x14ac:dyDescent="0.25">
      <c r="A288" s="101" t="s">
        <v>186</v>
      </c>
      <c r="B288" s="101" t="s">
        <v>187</v>
      </c>
      <c r="C288" s="101" t="s">
        <v>15</v>
      </c>
      <c r="D288" s="101">
        <v>965.62770330000001</v>
      </c>
      <c r="E288" s="101">
        <v>29.020675192126301</v>
      </c>
      <c r="F288" s="101">
        <v>29.861565615903</v>
      </c>
      <c r="G288" s="101">
        <v>18.122132216529799</v>
      </c>
      <c r="H288" s="101">
        <v>2268.0530611999998</v>
      </c>
      <c r="I288" s="101">
        <v>22.4341866275531</v>
      </c>
      <c r="J288" s="101">
        <v>70.138434384096996</v>
      </c>
      <c r="K288" s="101">
        <v>7.7155306507194297</v>
      </c>
    </row>
    <row r="289" spans="1:11" x14ac:dyDescent="0.25">
      <c r="A289" s="101" t="s">
        <v>186</v>
      </c>
      <c r="B289" s="101" t="s">
        <v>187</v>
      </c>
      <c r="C289" s="101" t="s">
        <v>16</v>
      </c>
      <c r="D289" s="101">
        <v>23489.870112100001</v>
      </c>
      <c r="E289" s="101">
        <v>5.9394476693928997</v>
      </c>
      <c r="F289" s="101">
        <v>48.632938434089702</v>
      </c>
      <c r="G289" s="101">
        <v>4.3645319358193699</v>
      </c>
      <c r="H289" s="101">
        <v>24810.460627600001</v>
      </c>
      <c r="I289" s="101">
        <v>5.0443607513625803</v>
      </c>
      <c r="J289" s="101">
        <v>51.367061565910298</v>
      </c>
      <c r="K289" s="101">
        <v>4.1322202683516496</v>
      </c>
    </row>
    <row r="290" spans="1:11" x14ac:dyDescent="0.25">
      <c r="A290" s="101" t="s">
        <v>188</v>
      </c>
      <c r="B290" s="101" t="s">
        <v>189</v>
      </c>
      <c r="C290" s="101" t="s">
        <v>15</v>
      </c>
      <c r="D290" s="101">
        <v>386.65005239999999</v>
      </c>
      <c r="E290" s="101">
        <v>30.569983274519601</v>
      </c>
      <c r="F290" s="101">
        <v>22.626598484339599</v>
      </c>
      <c r="G290" s="101">
        <v>34.152625178353603</v>
      </c>
      <c r="H290" s="101">
        <v>1322.1797245</v>
      </c>
      <c r="I290" s="101">
        <v>34.295500915220202</v>
      </c>
      <c r="J290" s="101">
        <v>77.373401515660305</v>
      </c>
      <c r="K290" s="101">
        <v>9.9873822522892404</v>
      </c>
    </row>
    <row r="291" spans="1:11" x14ac:dyDescent="0.25">
      <c r="A291" s="101" t="s">
        <v>188</v>
      </c>
      <c r="B291" s="101" t="s">
        <v>189</v>
      </c>
      <c r="C291" s="101" t="s">
        <v>16</v>
      </c>
      <c r="D291" s="101">
        <v>15672.150350399999</v>
      </c>
      <c r="E291" s="101">
        <v>5.6835554367548999</v>
      </c>
      <c r="F291" s="101">
        <v>44.031425147029999</v>
      </c>
      <c r="G291" s="101">
        <v>4.8532212219234996</v>
      </c>
      <c r="H291" s="101">
        <v>19920.952298600001</v>
      </c>
      <c r="I291" s="101">
        <v>5.0400251039841102</v>
      </c>
      <c r="J291" s="101">
        <v>55.968574852970001</v>
      </c>
      <c r="K291" s="101">
        <v>3.8181112797043499</v>
      </c>
    </row>
    <row r="292" spans="1:11" x14ac:dyDescent="0.25">
      <c r="A292" s="101" t="s">
        <v>190</v>
      </c>
      <c r="B292" s="101" t="s">
        <v>191</v>
      </c>
      <c r="C292" s="101" t="s">
        <v>15</v>
      </c>
      <c r="D292" s="101">
        <v>237.16889800000001</v>
      </c>
      <c r="E292" s="101">
        <v>33.003570746397401</v>
      </c>
      <c r="F292" s="101">
        <v>23.6620223640635</v>
      </c>
      <c r="G292" s="101">
        <v>24.283107088865801</v>
      </c>
      <c r="H292" s="101">
        <v>765.14989939999998</v>
      </c>
      <c r="I292" s="101">
        <v>20.838136688140999</v>
      </c>
      <c r="J292" s="101">
        <v>76.337977635936497</v>
      </c>
      <c r="K292" s="101">
        <v>7.52688819902927</v>
      </c>
    </row>
    <row r="293" spans="1:11" x14ac:dyDescent="0.25">
      <c r="A293" s="101" t="s">
        <v>190</v>
      </c>
      <c r="B293" s="101" t="s">
        <v>191</v>
      </c>
      <c r="C293" s="101" t="s">
        <v>16</v>
      </c>
      <c r="D293" s="101">
        <v>7524.5092998999999</v>
      </c>
      <c r="E293" s="101">
        <v>6.1124543448826403</v>
      </c>
      <c r="F293" s="101">
        <v>46.936768634922799</v>
      </c>
      <c r="G293" s="101">
        <v>4.8426756651752498</v>
      </c>
      <c r="H293" s="101">
        <v>8506.6524496999991</v>
      </c>
      <c r="I293" s="101">
        <v>5.7011824830622402</v>
      </c>
      <c r="J293" s="101">
        <v>53.063231365077201</v>
      </c>
      <c r="K293" s="101">
        <v>4.2835602247151501</v>
      </c>
    </row>
    <row r="294" spans="1:11" x14ac:dyDescent="0.25">
      <c r="A294" s="101" t="s">
        <v>192</v>
      </c>
      <c r="B294" s="101" t="s">
        <v>193</v>
      </c>
      <c r="C294" s="101" t="s">
        <v>15</v>
      </c>
      <c r="D294" s="101">
        <v>205.17625390000001</v>
      </c>
      <c r="E294" s="101">
        <v>47.300765761886503</v>
      </c>
      <c r="F294" s="101">
        <v>35.030352180932503</v>
      </c>
      <c r="G294" s="101">
        <v>38.273605849715999</v>
      </c>
      <c r="H294" s="101">
        <v>380.53368369999998</v>
      </c>
      <c r="I294" s="101">
        <v>42.7627722049805</v>
      </c>
      <c r="J294" s="101">
        <v>64.969647819067504</v>
      </c>
      <c r="K294" s="101">
        <v>20.6363730935335</v>
      </c>
    </row>
    <row r="295" spans="1:11" x14ac:dyDescent="0.25">
      <c r="A295" s="101" t="s">
        <v>192</v>
      </c>
      <c r="B295" s="101" t="s">
        <v>193</v>
      </c>
      <c r="C295" s="101" t="s">
        <v>16</v>
      </c>
      <c r="D295" s="101">
        <v>24195.876725300001</v>
      </c>
      <c r="E295" s="101">
        <v>4.2473067899544796</v>
      </c>
      <c r="F295" s="101">
        <v>64.226048395072596</v>
      </c>
      <c r="G295" s="101">
        <v>3.0237869969848399</v>
      </c>
      <c r="H295" s="101">
        <v>13477.1194031</v>
      </c>
      <c r="I295" s="101">
        <v>6.4179295577387201</v>
      </c>
      <c r="J295" s="101">
        <v>35.773951604927397</v>
      </c>
      <c r="K295" s="101">
        <v>5.4286954974800601</v>
      </c>
    </row>
    <row r="296" spans="1:11" x14ac:dyDescent="0.25">
      <c r="A296" s="101" t="s">
        <v>194</v>
      </c>
      <c r="B296" s="101" t="s">
        <v>195</v>
      </c>
      <c r="C296" s="101" t="s">
        <v>15</v>
      </c>
      <c r="D296" s="101">
        <v>675.92859169999997</v>
      </c>
      <c r="E296" s="101">
        <v>31.609542761497799</v>
      </c>
      <c r="F296" s="101">
        <v>35.9057876572965</v>
      </c>
      <c r="G296" s="101">
        <v>19.481390597229499</v>
      </c>
      <c r="H296" s="101">
        <v>1206.5773657</v>
      </c>
      <c r="I296" s="101">
        <v>18.6154356149578</v>
      </c>
      <c r="J296" s="101">
        <v>64.0942123427035</v>
      </c>
      <c r="K296" s="101">
        <v>10.913538812410501</v>
      </c>
    </row>
    <row r="297" spans="1:11" x14ac:dyDescent="0.25">
      <c r="A297" s="101" t="s">
        <v>194</v>
      </c>
      <c r="B297" s="101" t="s">
        <v>195</v>
      </c>
      <c r="C297" s="101" t="s">
        <v>16</v>
      </c>
      <c r="D297" s="101">
        <v>14256.436580199999</v>
      </c>
      <c r="E297" s="101">
        <v>6.0657423524426299</v>
      </c>
      <c r="F297" s="101">
        <v>51.191303377986202</v>
      </c>
      <c r="G297" s="101">
        <v>3.5366356379856501</v>
      </c>
      <c r="H297" s="101">
        <v>13592.896489000001</v>
      </c>
      <c r="I297" s="101">
        <v>5.6305614164940998</v>
      </c>
      <c r="J297" s="101">
        <v>48.808696622013798</v>
      </c>
      <c r="K297" s="101">
        <v>3.7092772479375302</v>
      </c>
    </row>
    <row r="298" spans="1:11" x14ac:dyDescent="0.25">
      <c r="A298" s="101" t="s">
        <v>196</v>
      </c>
      <c r="B298" s="101" t="s">
        <v>197</v>
      </c>
      <c r="C298" s="101" t="s">
        <v>15</v>
      </c>
      <c r="D298" s="101">
        <v>1240.6315522</v>
      </c>
      <c r="E298" s="101">
        <v>25.3724600570707</v>
      </c>
      <c r="F298" s="101">
        <v>23.637079183945101</v>
      </c>
      <c r="G298" s="101">
        <v>20.1257502364451</v>
      </c>
      <c r="H298" s="101">
        <v>4008.0353518000002</v>
      </c>
      <c r="I298" s="101">
        <v>23.3993762385354</v>
      </c>
      <c r="J298" s="101">
        <v>76.362920816054896</v>
      </c>
      <c r="K298" s="101">
        <v>6.2296458397796002</v>
      </c>
    </row>
    <row r="299" spans="1:11" x14ac:dyDescent="0.25">
      <c r="A299" s="101" t="s">
        <v>196</v>
      </c>
      <c r="B299" s="101" t="s">
        <v>197</v>
      </c>
      <c r="C299" s="101" t="s">
        <v>16</v>
      </c>
      <c r="D299" s="101">
        <v>20916.049163200001</v>
      </c>
      <c r="E299" s="101">
        <v>5.8244568927701401</v>
      </c>
      <c r="F299" s="101">
        <v>38.493346142310699</v>
      </c>
      <c r="G299" s="101">
        <v>4.5512143928390003</v>
      </c>
      <c r="H299" s="101">
        <v>33420.742150999999</v>
      </c>
      <c r="I299" s="101">
        <v>4.9538700329594603</v>
      </c>
      <c r="J299" s="101">
        <v>61.506653857689301</v>
      </c>
      <c r="K299" s="101">
        <v>2.8483336355244799</v>
      </c>
    </row>
    <row r="300" spans="1:11" x14ac:dyDescent="0.25">
      <c r="A300" s="101" t="s">
        <v>198</v>
      </c>
      <c r="B300" s="101" t="s">
        <v>199</v>
      </c>
      <c r="C300" s="101" t="s">
        <v>15</v>
      </c>
      <c r="D300" s="101">
        <v>1434.1433565</v>
      </c>
      <c r="E300" s="101">
        <v>29.2052020396114</v>
      </c>
      <c r="F300" s="101">
        <v>27.8474800605163</v>
      </c>
      <c r="G300" s="101">
        <v>15.785276873581701</v>
      </c>
      <c r="H300" s="101">
        <v>3715.8499404999998</v>
      </c>
      <c r="I300" s="101">
        <v>22.671179951796798</v>
      </c>
      <c r="J300" s="101">
        <v>72.152519939483696</v>
      </c>
      <c r="K300" s="101">
        <v>6.0923746440939803</v>
      </c>
    </row>
    <row r="301" spans="1:11" x14ac:dyDescent="0.25">
      <c r="A301" s="101" t="s">
        <v>198</v>
      </c>
      <c r="B301" s="101" t="s">
        <v>199</v>
      </c>
      <c r="C301" s="101" t="s">
        <v>16</v>
      </c>
      <c r="D301" s="101">
        <v>32213.10311</v>
      </c>
      <c r="E301" s="101">
        <v>5.6568148497583204</v>
      </c>
      <c r="F301" s="101">
        <v>46.737648542893297</v>
      </c>
      <c r="G301" s="101">
        <v>4.6888901661404896</v>
      </c>
      <c r="H301" s="101">
        <v>36710.139959100001</v>
      </c>
      <c r="I301" s="101">
        <v>5.4188159686571504</v>
      </c>
      <c r="J301" s="101">
        <v>53.262351457106703</v>
      </c>
      <c r="K301" s="101">
        <v>4.1144954108491998</v>
      </c>
    </row>
    <row r="302" spans="1:11" x14ac:dyDescent="0.25">
      <c r="A302" s="101" t="s">
        <v>200</v>
      </c>
      <c r="B302" s="101" t="s">
        <v>201</v>
      </c>
      <c r="C302" s="101" t="s">
        <v>15</v>
      </c>
      <c r="D302" s="101">
        <v>941.39622039999995</v>
      </c>
      <c r="E302" s="101">
        <v>26.330343023714999</v>
      </c>
      <c r="F302" s="101">
        <v>27.921115571274399</v>
      </c>
      <c r="G302" s="101">
        <v>15.076768503867999</v>
      </c>
      <c r="H302" s="101">
        <v>2430.2320298999998</v>
      </c>
      <c r="I302" s="101">
        <v>18.990174980846199</v>
      </c>
      <c r="J302" s="101">
        <v>72.078884428725601</v>
      </c>
      <c r="K302" s="101">
        <v>5.8402706864048497</v>
      </c>
    </row>
    <row r="303" spans="1:11" x14ac:dyDescent="0.25">
      <c r="A303" s="101" t="s">
        <v>200</v>
      </c>
      <c r="B303" s="101" t="s">
        <v>201</v>
      </c>
      <c r="C303" s="101" t="s">
        <v>16</v>
      </c>
      <c r="D303" s="101">
        <v>16511.325279500001</v>
      </c>
      <c r="E303" s="101">
        <v>5.51824712086189</v>
      </c>
      <c r="F303" s="101">
        <v>49.463265430342403</v>
      </c>
      <c r="G303" s="101">
        <v>4.09159742044349</v>
      </c>
      <c r="H303" s="101">
        <v>16869.6598533</v>
      </c>
      <c r="I303" s="101">
        <v>4.79172362666315</v>
      </c>
      <c r="J303" s="101">
        <v>50.536734569657597</v>
      </c>
      <c r="K303" s="101">
        <v>4.0046863131321597</v>
      </c>
    </row>
    <row r="304" spans="1:11" x14ac:dyDescent="0.25">
      <c r="A304" s="101" t="s">
        <v>202</v>
      </c>
      <c r="B304" s="101" t="s">
        <v>203</v>
      </c>
      <c r="C304" s="101" t="s">
        <v>15</v>
      </c>
      <c r="D304" s="101">
        <v>655.34237040000005</v>
      </c>
      <c r="E304" s="101">
        <v>39.844670649569103</v>
      </c>
      <c r="F304" s="101">
        <v>19.9776811302353</v>
      </c>
      <c r="G304" s="101">
        <v>28.218364136144899</v>
      </c>
      <c r="H304" s="101">
        <v>2625.0301920000002</v>
      </c>
      <c r="I304" s="101">
        <v>29.279592119305502</v>
      </c>
      <c r="J304" s="101">
        <v>80.022318869764703</v>
      </c>
      <c r="K304" s="101">
        <v>7.0447531225162798</v>
      </c>
    </row>
    <row r="305" spans="1:11" x14ac:dyDescent="0.25">
      <c r="A305" s="101" t="s">
        <v>202</v>
      </c>
      <c r="B305" s="101" t="s">
        <v>203</v>
      </c>
      <c r="C305" s="101" t="s">
        <v>16</v>
      </c>
      <c r="D305" s="101">
        <v>66009.453432399998</v>
      </c>
      <c r="E305" s="101">
        <v>5.2570904051601897</v>
      </c>
      <c r="F305" s="101">
        <v>53.069234540297103</v>
      </c>
      <c r="G305" s="101">
        <v>4.1462794344432501</v>
      </c>
      <c r="H305" s="101">
        <v>58374.201248500001</v>
      </c>
      <c r="I305" s="101">
        <v>5.8806638506999898</v>
      </c>
      <c r="J305" s="101">
        <v>46.930765459702897</v>
      </c>
      <c r="K305" s="101">
        <v>4.6886061546346598</v>
      </c>
    </row>
    <row r="306" spans="1:11" x14ac:dyDescent="0.25">
      <c r="A306" s="101" t="s">
        <v>206</v>
      </c>
      <c r="B306" s="101" t="s">
        <v>207</v>
      </c>
      <c r="C306" s="101" t="s">
        <v>15</v>
      </c>
      <c r="D306" s="101">
        <v>110.9207834</v>
      </c>
      <c r="E306" s="101">
        <v>100</v>
      </c>
      <c r="F306" s="101">
        <v>7.6521372020248597</v>
      </c>
      <c r="G306" s="101">
        <v>94.1548581512358</v>
      </c>
      <c r="H306" s="101">
        <v>1338.6191355999999</v>
      </c>
      <c r="I306" s="101">
        <v>42.855791213928697</v>
      </c>
      <c r="J306" s="101">
        <v>92.347862797975097</v>
      </c>
      <c r="K306" s="101">
        <v>7.80186861916465</v>
      </c>
    </row>
    <row r="307" spans="1:11" x14ac:dyDescent="0.25">
      <c r="A307" s="101" t="s">
        <v>206</v>
      </c>
      <c r="B307" s="101" t="s">
        <v>207</v>
      </c>
      <c r="C307" s="101" t="s">
        <v>16</v>
      </c>
      <c r="D307" s="101">
        <v>48586.230960599998</v>
      </c>
      <c r="E307" s="101">
        <v>5.5128768807232298</v>
      </c>
      <c r="F307" s="101">
        <v>59.332872748416797</v>
      </c>
      <c r="G307" s="101">
        <v>4.2944883114175703</v>
      </c>
      <c r="H307" s="101">
        <v>33301.310818500002</v>
      </c>
      <c r="I307" s="101">
        <v>7.3865350649000199</v>
      </c>
      <c r="J307" s="101">
        <v>40.667127251583302</v>
      </c>
      <c r="K307" s="101">
        <v>6.2656092456341899</v>
      </c>
    </row>
    <row r="308" spans="1:11" x14ac:dyDescent="0.25">
      <c r="A308" s="101" t="s">
        <v>208</v>
      </c>
      <c r="B308" s="101" t="s">
        <v>209</v>
      </c>
      <c r="C308" s="101" t="s">
        <v>15</v>
      </c>
      <c r="D308" s="101">
        <v>1026.4236522000001</v>
      </c>
      <c r="E308" s="101">
        <v>31.3125104340759</v>
      </c>
      <c r="F308" s="101">
        <v>28.5741620640358</v>
      </c>
      <c r="G308" s="101">
        <v>26.4804720563906</v>
      </c>
      <c r="H308" s="101">
        <v>2565.7154624999998</v>
      </c>
      <c r="I308" s="101">
        <v>25.9406549419949</v>
      </c>
      <c r="J308" s="101">
        <v>71.425837935964196</v>
      </c>
      <c r="K308" s="101">
        <v>10.5936076066737</v>
      </c>
    </row>
    <row r="309" spans="1:11" x14ac:dyDescent="0.25">
      <c r="A309" s="101" t="s">
        <v>208</v>
      </c>
      <c r="B309" s="101" t="s">
        <v>209</v>
      </c>
      <c r="C309" s="101" t="s">
        <v>16</v>
      </c>
      <c r="D309" s="101">
        <v>33763.029435299999</v>
      </c>
      <c r="E309" s="101">
        <v>6.5329895692140001</v>
      </c>
      <c r="F309" s="101">
        <v>53.049576736125204</v>
      </c>
      <c r="G309" s="101">
        <v>4.6616036571091399</v>
      </c>
      <c r="H309" s="101">
        <v>29881.266169999999</v>
      </c>
      <c r="I309" s="101">
        <v>6.1288851469732304</v>
      </c>
      <c r="J309" s="101">
        <v>46.950423263874796</v>
      </c>
      <c r="K309" s="101">
        <v>5.2671751121675401</v>
      </c>
    </row>
    <row r="310" spans="1:11" x14ac:dyDescent="0.25">
      <c r="A310" s="101" t="s">
        <v>210</v>
      </c>
      <c r="B310" s="101" t="s">
        <v>211</v>
      </c>
      <c r="C310" s="101" t="s">
        <v>15</v>
      </c>
      <c r="D310" s="101">
        <v>569.8363713</v>
      </c>
      <c r="E310" s="101">
        <v>31.4722227777666</v>
      </c>
      <c r="F310" s="101">
        <v>29.914560367403901</v>
      </c>
      <c r="G310" s="101">
        <v>18.037126991833201</v>
      </c>
      <c r="H310" s="101">
        <v>1335.0432736</v>
      </c>
      <c r="I310" s="101">
        <v>34.5364593482497</v>
      </c>
      <c r="J310" s="101">
        <v>70.085439632596106</v>
      </c>
      <c r="K310" s="101">
        <v>7.69878489855083</v>
      </c>
    </row>
    <row r="311" spans="1:11" x14ac:dyDescent="0.25">
      <c r="A311" s="101" t="s">
        <v>210</v>
      </c>
      <c r="B311" s="101" t="s">
        <v>211</v>
      </c>
      <c r="C311" s="101" t="s">
        <v>16</v>
      </c>
      <c r="D311" s="101">
        <v>39349.1252561</v>
      </c>
      <c r="E311" s="101">
        <v>4.3798885691663898</v>
      </c>
      <c r="F311" s="101">
        <v>63.583908944217001</v>
      </c>
      <c r="G311" s="101">
        <v>3.1380907560086899</v>
      </c>
      <c r="H311" s="101">
        <v>22536.225785499999</v>
      </c>
      <c r="I311" s="101">
        <v>6.29656653146131</v>
      </c>
      <c r="J311" s="101">
        <v>36.416091055782999</v>
      </c>
      <c r="K311" s="101">
        <v>5.4792283055064201</v>
      </c>
    </row>
    <row r="312" spans="1:11" x14ac:dyDescent="0.25">
      <c r="A312" s="101" t="s">
        <v>212</v>
      </c>
      <c r="B312" s="101" t="s">
        <v>213</v>
      </c>
      <c r="C312" s="101" t="s">
        <v>15</v>
      </c>
      <c r="D312" s="101">
        <v>243.37217290000001</v>
      </c>
      <c r="E312" s="101">
        <v>25.450275599903499</v>
      </c>
      <c r="F312" s="101">
        <v>38.1021029634135</v>
      </c>
      <c r="G312" s="101">
        <v>16.453458607705301</v>
      </c>
      <c r="H312" s="101">
        <v>395.36467879999998</v>
      </c>
      <c r="I312" s="101">
        <v>25.0287633148669</v>
      </c>
      <c r="J312" s="101">
        <v>61.8978970365865</v>
      </c>
      <c r="K312" s="101">
        <v>10.1281530389392</v>
      </c>
    </row>
    <row r="313" spans="1:11" x14ac:dyDescent="0.25">
      <c r="A313" s="101" t="s">
        <v>212</v>
      </c>
      <c r="B313" s="101" t="s">
        <v>213</v>
      </c>
      <c r="C313" s="101" t="s">
        <v>16</v>
      </c>
      <c r="D313" s="101">
        <v>10123.912536100001</v>
      </c>
      <c r="E313" s="101">
        <v>4.6449307210653501</v>
      </c>
      <c r="F313" s="101">
        <v>68.082778873990307</v>
      </c>
      <c r="G313" s="101">
        <v>2.4750103805303501</v>
      </c>
      <c r="H313" s="101">
        <v>4746.0923366999996</v>
      </c>
      <c r="I313" s="101">
        <v>5.8831751197533899</v>
      </c>
      <c r="J313" s="101">
        <v>31.9172211260097</v>
      </c>
      <c r="K313" s="101">
        <v>5.2794566225930302</v>
      </c>
    </row>
    <row r="314" spans="1:11" x14ac:dyDescent="0.25">
      <c r="A314" s="101" t="s">
        <v>214</v>
      </c>
      <c r="B314" s="101" t="s">
        <v>215</v>
      </c>
      <c r="C314" s="101" t="s">
        <v>15</v>
      </c>
      <c r="D314" s="101">
        <v>286.00577479999998</v>
      </c>
      <c r="E314" s="101">
        <v>52.1196006044039</v>
      </c>
      <c r="F314" s="101">
        <v>51.163867323794001</v>
      </c>
      <c r="G314" s="101">
        <v>23.716486858021099</v>
      </c>
      <c r="H314" s="101">
        <v>272.99374920000002</v>
      </c>
      <c r="I314" s="101">
        <v>55.837729422278798</v>
      </c>
      <c r="J314" s="101">
        <v>48.836132676205999</v>
      </c>
      <c r="K314" s="101">
        <v>24.8469139650262</v>
      </c>
    </row>
    <row r="315" spans="1:11" x14ac:dyDescent="0.25">
      <c r="A315" s="101" t="s">
        <v>214</v>
      </c>
      <c r="B315" s="101" t="s">
        <v>215</v>
      </c>
      <c r="C315" s="101" t="s">
        <v>16</v>
      </c>
      <c r="D315" s="101">
        <v>22555.9611774</v>
      </c>
      <c r="E315" s="101">
        <v>3.20528799132954</v>
      </c>
      <c r="F315" s="101">
        <v>70.078512006685997</v>
      </c>
      <c r="G315" s="101">
        <v>2.2536769924420899</v>
      </c>
      <c r="H315" s="101">
        <v>9630.7398976000004</v>
      </c>
      <c r="I315" s="101">
        <v>6.7080659557609703</v>
      </c>
      <c r="J315" s="101">
        <v>29.921487993313999</v>
      </c>
      <c r="K315" s="101">
        <v>5.2782913138990804</v>
      </c>
    </row>
    <row r="316" spans="1:11" x14ac:dyDescent="0.25">
      <c r="A316" s="101" t="s">
        <v>216</v>
      </c>
      <c r="B316" s="101" t="s">
        <v>217</v>
      </c>
      <c r="C316" s="101" t="s">
        <v>15</v>
      </c>
      <c r="D316" s="101">
        <v>65.6562883</v>
      </c>
      <c r="E316" s="101">
        <v>51.6708930853762</v>
      </c>
      <c r="F316" s="101">
        <v>33.409974546846598</v>
      </c>
      <c r="G316" s="101">
        <v>48.289683618813498</v>
      </c>
      <c r="H316" s="101">
        <v>130.8607375</v>
      </c>
      <c r="I316" s="101">
        <v>54.198148815106897</v>
      </c>
      <c r="J316" s="101">
        <v>66.590025453153402</v>
      </c>
      <c r="K316" s="101">
        <v>24.228209699587001</v>
      </c>
    </row>
    <row r="317" spans="1:11" x14ac:dyDescent="0.25">
      <c r="A317" s="101" t="s">
        <v>216</v>
      </c>
      <c r="B317" s="101" t="s">
        <v>217</v>
      </c>
      <c r="C317" s="101" t="s">
        <v>16</v>
      </c>
      <c r="D317" s="101">
        <v>9690.7659079000005</v>
      </c>
      <c r="E317" s="101">
        <v>4.0858996646948302</v>
      </c>
      <c r="F317" s="101">
        <v>66.918307516301198</v>
      </c>
      <c r="G317" s="101">
        <v>2.60479813246784</v>
      </c>
      <c r="H317" s="101">
        <v>4790.7209491000003</v>
      </c>
      <c r="I317" s="101">
        <v>5.7082477117380197</v>
      </c>
      <c r="J317" s="101">
        <v>33.081692483698802</v>
      </c>
      <c r="K317" s="101">
        <v>5.2690376265441001</v>
      </c>
    </row>
    <row r="318" spans="1:11" x14ac:dyDescent="0.25">
      <c r="A318" s="101" t="s">
        <v>218</v>
      </c>
      <c r="B318" s="101" t="s">
        <v>219</v>
      </c>
      <c r="C318" s="101" t="s">
        <v>15</v>
      </c>
      <c r="D318" s="101">
        <v>696.92605030000004</v>
      </c>
      <c r="E318" s="101">
        <v>33.208672821974901</v>
      </c>
      <c r="F318" s="101">
        <v>47.135530876974101</v>
      </c>
      <c r="G318" s="101">
        <v>23.176387057804899</v>
      </c>
      <c r="H318" s="101">
        <v>781.63171139999997</v>
      </c>
      <c r="I318" s="101">
        <v>39.111392555482702</v>
      </c>
      <c r="J318" s="101">
        <v>52.864469123025899</v>
      </c>
      <c r="K318" s="101">
        <v>20.664755097371099</v>
      </c>
    </row>
    <row r="319" spans="1:11" x14ac:dyDescent="0.25">
      <c r="A319" s="101" t="s">
        <v>218</v>
      </c>
      <c r="B319" s="101" t="s">
        <v>219</v>
      </c>
      <c r="C319" s="101" t="s">
        <v>16</v>
      </c>
      <c r="D319" s="101">
        <v>38691.507180799999</v>
      </c>
      <c r="E319" s="101">
        <v>4.4199504749070799</v>
      </c>
      <c r="F319" s="101">
        <v>69.577978800464905</v>
      </c>
      <c r="G319" s="101">
        <v>2.93435771927619</v>
      </c>
      <c r="H319" s="101">
        <v>16917.333213599999</v>
      </c>
      <c r="I319" s="101">
        <v>7.4051701449553002</v>
      </c>
      <c r="J319" s="101">
        <v>30.422021199535099</v>
      </c>
      <c r="K319" s="101">
        <v>6.7111477520073199</v>
      </c>
    </row>
    <row r="320" spans="1:11" x14ac:dyDescent="0.25">
      <c r="A320" s="101" t="s">
        <v>220</v>
      </c>
      <c r="B320" s="101" t="s">
        <v>221</v>
      </c>
      <c r="C320" s="101" t="s">
        <v>15</v>
      </c>
      <c r="D320" s="101">
        <v>520.82986579999999</v>
      </c>
      <c r="E320" s="101">
        <v>25.870150731802202</v>
      </c>
      <c r="F320" s="101">
        <v>26.870579954616598</v>
      </c>
      <c r="G320" s="101">
        <v>18.006191293754199</v>
      </c>
      <c r="H320" s="101">
        <v>1417.4605122999999</v>
      </c>
      <c r="I320" s="101">
        <v>17.328932941754701</v>
      </c>
      <c r="J320" s="101">
        <v>73.129420045383398</v>
      </c>
      <c r="K320" s="101">
        <v>6.6161717477955797</v>
      </c>
    </row>
    <row r="321" spans="1:11" x14ac:dyDescent="0.25">
      <c r="A321" s="101" t="s">
        <v>220</v>
      </c>
      <c r="B321" s="101" t="s">
        <v>221</v>
      </c>
      <c r="C321" s="101" t="s">
        <v>16</v>
      </c>
      <c r="D321" s="101">
        <v>8852.6190346000003</v>
      </c>
      <c r="E321" s="101">
        <v>6.6179364511678296</v>
      </c>
      <c r="F321" s="101">
        <v>40.274967481268298</v>
      </c>
      <c r="G321" s="101">
        <v>5.4015785518529302</v>
      </c>
      <c r="H321" s="101">
        <v>13127.8308285</v>
      </c>
      <c r="I321" s="101">
        <v>4.7161842162357104</v>
      </c>
      <c r="J321" s="101">
        <v>59.725032518731702</v>
      </c>
      <c r="K321" s="101">
        <v>3.6424994905639099</v>
      </c>
    </row>
    <row r="322" spans="1:11" x14ac:dyDescent="0.25">
      <c r="A322" s="101" t="s">
        <v>222</v>
      </c>
      <c r="B322" s="101" t="s">
        <v>223</v>
      </c>
      <c r="C322" s="101" t="s">
        <v>15</v>
      </c>
      <c r="D322" s="101">
        <v>300.84513249999998</v>
      </c>
      <c r="E322" s="101">
        <v>30.158761742632901</v>
      </c>
      <c r="F322" s="101">
        <v>24.7325691482399</v>
      </c>
      <c r="G322" s="101">
        <v>24.875352116646098</v>
      </c>
      <c r="H322" s="101">
        <v>915.54743350000001</v>
      </c>
      <c r="I322" s="101">
        <v>23.318322624950699</v>
      </c>
      <c r="J322" s="101">
        <v>75.267430851760096</v>
      </c>
      <c r="K322" s="101">
        <v>8.1739387056198396</v>
      </c>
    </row>
    <row r="323" spans="1:11" x14ac:dyDescent="0.25">
      <c r="A323" s="101" t="s">
        <v>222</v>
      </c>
      <c r="B323" s="101" t="s">
        <v>223</v>
      </c>
      <c r="C323" s="101" t="s">
        <v>16</v>
      </c>
      <c r="D323" s="101">
        <v>13451.0444448</v>
      </c>
      <c r="E323" s="101">
        <v>5.2938093616393802</v>
      </c>
      <c r="F323" s="101">
        <v>54.658008570629598</v>
      </c>
      <c r="G323" s="101">
        <v>3.6717608520787501</v>
      </c>
      <c r="H323" s="101">
        <v>11158.4223041</v>
      </c>
      <c r="I323" s="101">
        <v>5.7452752457714098</v>
      </c>
      <c r="J323" s="101">
        <v>45.341991429370402</v>
      </c>
      <c r="K323" s="101">
        <v>4.4261650138336002</v>
      </c>
    </row>
    <row r="324" spans="1:11" x14ac:dyDescent="0.25">
      <c r="A324" s="101" t="s">
        <v>224</v>
      </c>
      <c r="B324" s="101" t="s">
        <v>225</v>
      </c>
      <c r="C324" s="101" t="s">
        <v>15</v>
      </c>
      <c r="D324" s="101">
        <v>1452.467891</v>
      </c>
      <c r="E324" s="101">
        <v>23.887393208846099</v>
      </c>
      <c r="F324" s="101">
        <v>27.1944099652966</v>
      </c>
      <c r="G324" s="101">
        <v>16.6083911809156</v>
      </c>
      <c r="H324" s="101">
        <v>3888.5852623999999</v>
      </c>
      <c r="I324" s="101">
        <v>18.091631317870799</v>
      </c>
      <c r="J324" s="101">
        <v>72.8055900347034</v>
      </c>
      <c r="K324" s="101">
        <v>6.20358132421633</v>
      </c>
    </row>
    <row r="325" spans="1:11" x14ac:dyDescent="0.25">
      <c r="A325" s="101" t="s">
        <v>224</v>
      </c>
      <c r="B325" s="101" t="s">
        <v>225</v>
      </c>
      <c r="C325" s="101" t="s">
        <v>16</v>
      </c>
      <c r="D325" s="101">
        <v>24629.669693200001</v>
      </c>
      <c r="E325" s="101">
        <v>5.3382215837888403</v>
      </c>
      <c r="F325" s="101">
        <v>49.959211250702602</v>
      </c>
      <c r="G325" s="101">
        <v>3.5248567705582201</v>
      </c>
      <c r="H325" s="101">
        <v>24669.8870384</v>
      </c>
      <c r="I325" s="101">
        <v>5.0322672023889599</v>
      </c>
      <c r="J325" s="101">
        <v>50.040788749297398</v>
      </c>
      <c r="K325" s="101">
        <v>3.5191104782747802</v>
      </c>
    </row>
    <row r="326" spans="1:11" x14ac:dyDescent="0.25">
      <c r="A326" s="101" t="s">
        <v>226</v>
      </c>
      <c r="B326" s="101" t="s">
        <v>227</v>
      </c>
      <c r="C326" s="101" t="s">
        <v>15</v>
      </c>
      <c r="D326" s="101">
        <v>11.1243093</v>
      </c>
      <c r="E326" s="101">
        <v>100</v>
      </c>
      <c r="F326" s="101">
        <v>24.454942591299201</v>
      </c>
      <c r="G326" s="101">
        <v>93.196400117506698</v>
      </c>
      <c r="H326" s="101">
        <v>34.364692599999998</v>
      </c>
      <c r="I326" s="101">
        <v>70.207880977636705</v>
      </c>
      <c r="J326" s="101">
        <v>75.545057408700799</v>
      </c>
      <c r="K326" s="101">
        <v>30.168917633609201</v>
      </c>
    </row>
    <row r="327" spans="1:11" x14ac:dyDescent="0.25">
      <c r="A327" s="101" t="s">
        <v>226</v>
      </c>
      <c r="B327" s="101" t="s">
        <v>227</v>
      </c>
      <c r="C327" s="101" t="s">
        <v>16</v>
      </c>
      <c r="D327" s="101">
        <v>7178.7846024999999</v>
      </c>
      <c r="E327" s="101">
        <v>5.0797714432134597</v>
      </c>
      <c r="F327" s="101">
        <v>55.666697980050103</v>
      </c>
      <c r="G327" s="101">
        <v>4.97665062362098</v>
      </c>
      <c r="H327" s="101">
        <v>5717.2283872999997</v>
      </c>
      <c r="I327" s="101">
        <v>7.7945717900218403</v>
      </c>
      <c r="J327" s="101">
        <v>44.333302019949897</v>
      </c>
      <c r="K327" s="101">
        <v>6.2488850276181296</v>
      </c>
    </row>
    <row r="328" spans="1:11" x14ac:dyDescent="0.25">
      <c r="A328" s="101" t="s">
        <v>228</v>
      </c>
      <c r="B328" s="101" t="s">
        <v>229</v>
      </c>
      <c r="C328" s="101" t="s">
        <v>15</v>
      </c>
      <c r="D328" s="101">
        <v>1452.1366317</v>
      </c>
      <c r="E328" s="101">
        <v>23.2355264707973</v>
      </c>
      <c r="F328" s="101">
        <v>30.081225750371299</v>
      </c>
      <c r="G328" s="101">
        <v>16.902146185151899</v>
      </c>
      <c r="H328" s="101">
        <v>3375.2485412000001</v>
      </c>
      <c r="I328" s="101">
        <v>24.5242755760036</v>
      </c>
      <c r="J328" s="101">
        <v>69.918774249628697</v>
      </c>
      <c r="K328" s="101">
        <v>7.2718276388266601</v>
      </c>
    </row>
    <row r="329" spans="1:11" x14ac:dyDescent="0.25">
      <c r="A329" s="101" t="s">
        <v>228</v>
      </c>
      <c r="B329" s="101" t="s">
        <v>229</v>
      </c>
      <c r="C329" s="101" t="s">
        <v>16</v>
      </c>
      <c r="D329" s="101">
        <v>42278.180466600003</v>
      </c>
      <c r="E329" s="101">
        <v>5.73609235441777</v>
      </c>
      <c r="F329" s="101">
        <v>59.103486178914402</v>
      </c>
      <c r="G329" s="101">
        <v>3.4362432592601602</v>
      </c>
      <c r="H329" s="101">
        <v>29254.2843674</v>
      </c>
      <c r="I329" s="101">
        <v>5.8614371714409597</v>
      </c>
      <c r="J329" s="101">
        <v>40.896513821085598</v>
      </c>
      <c r="K329" s="101">
        <v>4.9660456847145404</v>
      </c>
    </row>
    <row r="330" spans="1:11" x14ac:dyDescent="0.25">
      <c r="A330" s="101" t="s">
        <v>230</v>
      </c>
      <c r="B330" s="101" t="s">
        <v>231</v>
      </c>
      <c r="C330" s="101" t="s">
        <v>15</v>
      </c>
      <c r="D330" s="101">
        <v>1297.4472559999999</v>
      </c>
      <c r="E330" s="101">
        <v>34.6906360348924</v>
      </c>
      <c r="F330" s="101">
        <v>48.872445791850303</v>
      </c>
      <c r="G330" s="101">
        <v>21.0541969022707</v>
      </c>
      <c r="H330" s="101">
        <v>1357.3150235999999</v>
      </c>
      <c r="I330" s="101">
        <v>36.497949448989203</v>
      </c>
      <c r="J330" s="101">
        <v>51.127554208149697</v>
      </c>
      <c r="K330" s="101">
        <v>20.125548986913</v>
      </c>
    </row>
    <row r="331" spans="1:11" x14ac:dyDescent="0.25">
      <c r="A331" s="101" t="s">
        <v>230</v>
      </c>
      <c r="B331" s="101" t="s">
        <v>231</v>
      </c>
      <c r="C331" s="101" t="s">
        <v>16</v>
      </c>
      <c r="D331" s="101">
        <v>46189.387581000003</v>
      </c>
      <c r="E331" s="101">
        <v>5.7203112990770499</v>
      </c>
      <c r="F331" s="101">
        <v>56.430447929946801</v>
      </c>
      <c r="G331" s="101">
        <v>3.8568893379891001</v>
      </c>
      <c r="H331" s="101">
        <v>35662.501382100003</v>
      </c>
      <c r="I331" s="101">
        <v>5.6239828971648498</v>
      </c>
      <c r="J331" s="101">
        <v>43.569552070053199</v>
      </c>
      <c r="K331" s="101">
        <v>4.9953690735451897</v>
      </c>
    </row>
    <row r="332" spans="1:11" x14ac:dyDescent="0.25">
      <c r="A332" s="101" t="s">
        <v>232</v>
      </c>
      <c r="B332" s="101" t="s">
        <v>233</v>
      </c>
      <c r="C332" s="101" t="s">
        <v>15</v>
      </c>
      <c r="D332" s="101">
        <v>347.0616756</v>
      </c>
      <c r="E332" s="101">
        <v>44.461483286422997</v>
      </c>
      <c r="F332" s="101">
        <v>17.002074029377798</v>
      </c>
      <c r="G332" s="101">
        <v>34.077725230299997</v>
      </c>
      <c r="H332" s="101">
        <v>1694.2285517</v>
      </c>
      <c r="I332" s="101">
        <v>27.176688883507499</v>
      </c>
      <c r="J332" s="101">
        <v>82.997925970622205</v>
      </c>
      <c r="K332" s="101">
        <v>6.9808010301779797</v>
      </c>
    </row>
    <row r="333" spans="1:11" x14ac:dyDescent="0.25">
      <c r="A333" s="101" t="s">
        <v>232</v>
      </c>
      <c r="B333" s="101" t="s">
        <v>233</v>
      </c>
      <c r="C333" s="101" t="s">
        <v>16</v>
      </c>
      <c r="D333" s="101">
        <v>30271.438314200001</v>
      </c>
      <c r="E333" s="101">
        <v>5.6899961374770998</v>
      </c>
      <c r="F333" s="101">
        <v>55.161779117952797</v>
      </c>
      <c r="G333" s="101">
        <v>4.0595544526121801</v>
      </c>
      <c r="H333" s="101">
        <v>24606.121471300001</v>
      </c>
      <c r="I333" s="101">
        <v>5.8969060121253802</v>
      </c>
      <c r="J333" s="101">
        <v>44.838220882047203</v>
      </c>
      <c r="K333" s="101">
        <v>4.9942268365503999</v>
      </c>
    </row>
    <row r="334" spans="1:11" x14ac:dyDescent="0.25">
      <c r="A334" s="101" t="s">
        <v>234</v>
      </c>
      <c r="B334" s="101" t="s">
        <v>235</v>
      </c>
      <c r="C334" s="101" t="s">
        <v>15</v>
      </c>
      <c r="D334" s="101">
        <v>574.02232300000003</v>
      </c>
      <c r="E334" s="101">
        <v>30.431586073788601</v>
      </c>
      <c r="F334" s="101">
        <v>31.256170372654701</v>
      </c>
      <c r="G334" s="101">
        <v>21.628349629398901</v>
      </c>
      <c r="H334" s="101">
        <v>1262.4864884000001</v>
      </c>
      <c r="I334" s="101">
        <v>25.119679903293299</v>
      </c>
      <c r="J334" s="101">
        <v>68.743829627345306</v>
      </c>
      <c r="K334" s="101">
        <v>9.8338917770581098</v>
      </c>
    </row>
    <row r="335" spans="1:11" x14ac:dyDescent="0.25">
      <c r="A335" s="101" t="s">
        <v>234</v>
      </c>
      <c r="B335" s="101" t="s">
        <v>235</v>
      </c>
      <c r="C335" s="101" t="s">
        <v>16</v>
      </c>
      <c r="D335" s="101">
        <v>30246.389360900001</v>
      </c>
      <c r="E335" s="101">
        <v>4.5154443684462899</v>
      </c>
      <c r="F335" s="101">
        <v>67.284841909583207</v>
      </c>
      <c r="G335" s="101">
        <v>3.3259393853376999</v>
      </c>
      <c r="H335" s="101">
        <v>14706.364487500001</v>
      </c>
      <c r="I335" s="101">
        <v>7.5658453854183296</v>
      </c>
      <c r="J335" s="101">
        <v>32.7151580904168</v>
      </c>
      <c r="K335" s="101">
        <v>6.8404164554184499</v>
      </c>
    </row>
    <row r="336" spans="1:11" x14ac:dyDescent="0.25">
      <c r="A336" s="101" t="s">
        <v>236</v>
      </c>
      <c r="B336" s="101" t="s">
        <v>237</v>
      </c>
      <c r="C336" s="101" t="s">
        <v>15</v>
      </c>
      <c r="D336" s="101">
        <v>161.0685612</v>
      </c>
      <c r="E336" s="101">
        <v>23.747088868734501</v>
      </c>
      <c r="F336" s="101">
        <v>29.0099680522077</v>
      </c>
      <c r="G336" s="101">
        <v>19.1507794003155</v>
      </c>
      <c r="H336" s="101">
        <v>394.14942769999999</v>
      </c>
      <c r="I336" s="101">
        <v>19.2180425152597</v>
      </c>
      <c r="J336" s="101">
        <v>70.990031947792303</v>
      </c>
      <c r="K336" s="101">
        <v>7.8259367313231403</v>
      </c>
    </row>
    <row r="337" spans="1:11" x14ac:dyDescent="0.25">
      <c r="A337" s="101" t="s">
        <v>236</v>
      </c>
      <c r="B337" s="101" t="s">
        <v>237</v>
      </c>
      <c r="C337" s="101" t="s">
        <v>16</v>
      </c>
      <c r="D337" s="101">
        <v>3211.2184659</v>
      </c>
      <c r="E337" s="101">
        <v>5.2571121399479503</v>
      </c>
      <c r="F337" s="101">
        <v>46.046236876896103</v>
      </c>
      <c r="G337" s="101">
        <v>4.2685273822530601</v>
      </c>
      <c r="H337" s="101">
        <v>3762.6814306000001</v>
      </c>
      <c r="I337" s="101">
        <v>5.3617549520701697</v>
      </c>
      <c r="J337" s="101">
        <v>53.953763123103897</v>
      </c>
      <c r="K337" s="101">
        <v>3.6429270468175301</v>
      </c>
    </row>
    <row r="338" spans="1:11" x14ac:dyDescent="0.25">
      <c r="A338" s="101" t="s">
        <v>238</v>
      </c>
      <c r="B338" s="101" t="s">
        <v>239</v>
      </c>
      <c r="C338" s="101" t="s">
        <v>15</v>
      </c>
      <c r="D338" s="101">
        <v>69.230306100000007</v>
      </c>
      <c r="E338" s="101">
        <v>45.363772713386403</v>
      </c>
      <c r="F338" s="101">
        <v>22.399067406996899</v>
      </c>
      <c r="G338" s="101">
        <v>29.9787310457613</v>
      </c>
      <c r="H338" s="101">
        <v>239.84642840000001</v>
      </c>
      <c r="I338" s="101">
        <v>31.8688138761853</v>
      </c>
      <c r="J338" s="101">
        <v>77.600932593003094</v>
      </c>
      <c r="K338" s="101">
        <v>8.6531900459503799</v>
      </c>
    </row>
    <row r="339" spans="1:11" x14ac:dyDescent="0.25">
      <c r="A339" s="101" t="s">
        <v>238</v>
      </c>
      <c r="B339" s="101" t="s">
        <v>239</v>
      </c>
      <c r="C339" s="101" t="s">
        <v>16</v>
      </c>
      <c r="D339" s="101">
        <v>3794.1527342999998</v>
      </c>
      <c r="E339" s="101">
        <v>4.5496751016273196</v>
      </c>
      <c r="F339" s="101">
        <v>63.5779660087601</v>
      </c>
      <c r="G339" s="101">
        <v>3.48798469674735</v>
      </c>
      <c r="H339" s="101">
        <v>2173.5637129000002</v>
      </c>
      <c r="I339" s="101">
        <v>7.2362760506239896</v>
      </c>
      <c r="J339" s="101">
        <v>36.4220339912399</v>
      </c>
      <c r="K339" s="101">
        <v>6.0885938589320601</v>
      </c>
    </row>
    <row r="340" spans="1:11" x14ac:dyDescent="0.25">
      <c r="A340" s="101" t="s">
        <v>240</v>
      </c>
      <c r="B340" s="101" t="s">
        <v>241</v>
      </c>
      <c r="C340" s="101" t="s">
        <v>15</v>
      </c>
      <c r="D340" s="101">
        <v>81.796295599999993</v>
      </c>
      <c r="E340" s="101">
        <v>70.941910418537702</v>
      </c>
      <c r="F340" s="101">
        <v>28.6140522268681</v>
      </c>
      <c r="G340" s="101">
        <v>51.6992770835787</v>
      </c>
      <c r="H340" s="101">
        <v>204.0642842</v>
      </c>
      <c r="I340" s="101">
        <v>38.263314042192697</v>
      </c>
      <c r="J340" s="101">
        <v>71.385947773131903</v>
      </c>
      <c r="K340" s="101">
        <v>20.722927420704899</v>
      </c>
    </row>
    <row r="341" spans="1:11" x14ac:dyDescent="0.25">
      <c r="A341" s="101" t="s">
        <v>240</v>
      </c>
      <c r="B341" s="101" t="s">
        <v>241</v>
      </c>
      <c r="C341" s="101" t="s">
        <v>16</v>
      </c>
      <c r="D341" s="101">
        <v>5161.6622301999996</v>
      </c>
      <c r="E341" s="101">
        <v>4.74487096442689</v>
      </c>
      <c r="F341" s="101">
        <v>60.375167734137399</v>
      </c>
      <c r="G341" s="101">
        <v>3.58954594347381</v>
      </c>
      <c r="H341" s="101">
        <v>3387.6510453000001</v>
      </c>
      <c r="I341" s="101">
        <v>6.3407638918191003</v>
      </c>
      <c r="J341" s="101">
        <v>39.624832265862601</v>
      </c>
      <c r="K341" s="101">
        <v>5.4692834274362498</v>
      </c>
    </row>
    <row r="342" spans="1:11" x14ac:dyDescent="0.25">
      <c r="A342" s="101" t="s">
        <v>242</v>
      </c>
      <c r="B342" s="101" t="s">
        <v>243</v>
      </c>
      <c r="C342" s="101" t="s">
        <v>15</v>
      </c>
      <c r="D342" s="101">
        <v>127.5955989</v>
      </c>
      <c r="E342" s="101">
        <v>31.723354027881999</v>
      </c>
      <c r="F342" s="101">
        <v>21.380829598197099</v>
      </c>
      <c r="G342" s="101">
        <v>24.7937833124831</v>
      </c>
      <c r="H342" s="101">
        <v>469.180117</v>
      </c>
      <c r="I342" s="101">
        <v>21.2706944167134</v>
      </c>
      <c r="J342" s="101">
        <v>78.619170401802904</v>
      </c>
      <c r="K342" s="101">
        <v>6.7427785537491296</v>
      </c>
    </row>
    <row r="343" spans="1:11" x14ac:dyDescent="0.25">
      <c r="A343" s="101" t="s">
        <v>242</v>
      </c>
      <c r="B343" s="101" t="s">
        <v>243</v>
      </c>
      <c r="C343" s="101" t="s">
        <v>16</v>
      </c>
      <c r="D343" s="101">
        <v>4107.8921716000004</v>
      </c>
      <c r="E343" s="101">
        <v>8.0739123641983106</v>
      </c>
      <c r="F343" s="101">
        <v>46.096865196993399</v>
      </c>
      <c r="G343" s="101">
        <v>5.7125077661513801</v>
      </c>
      <c r="H343" s="101">
        <v>4803.5428122000003</v>
      </c>
      <c r="I343" s="101">
        <v>5.61323685792284</v>
      </c>
      <c r="J343" s="101">
        <v>53.903134803006601</v>
      </c>
      <c r="K343" s="101">
        <v>4.88522052373047</v>
      </c>
    </row>
    <row r="344" spans="1:11" x14ac:dyDescent="0.25">
      <c r="A344" s="101" t="s">
        <v>244</v>
      </c>
      <c r="B344" s="101" t="s">
        <v>245</v>
      </c>
      <c r="C344" s="101" t="s">
        <v>15</v>
      </c>
      <c r="D344" s="101">
        <v>359.01978969999999</v>
      </c>
      <c r="E344" s="101">
        <v>28.620756745503002</v>
      </c>
      <c r="F344" s="101">
        <v>25.466894142604801</v>
      </c>
      <c r="G344" s="101">
        <v>22.133928750057599</v>
      </c>
      <c r="H344" s="101">
        <v>1050.7311901</v>
      </c>
      <c r="I344" s="101">
        <v>25.651484978716699</v>
      </c>
      <c r="J344" s="101">
        <v>74.533105857395199</v>
      </c>
      <c r="K344" s="101">
        <v>7.5628462540682699</v>
      </c>
    </row>
    <row r="345" spans="1:11" x14ac:dyDescent="0.25">
      <c r="A345" s="101" t="s">
        <v>244</v>
      </c>
      <c r="B345" s="101" t="s">
        <v>245</v>
      </c>
      <c r="C345" s="101" t="s">
        <v>16</v>
      </c>
      <c r="D345" s="101">
        <v>5705.9975504000004</v>
      </c>
      <c r="E345" s="101">
        <v>7.7529353465450699</v>
      </c>
      <c r="F345" s="101">
        <v>37.770356085023302</v>
      </c>
      <c r="G345" s="101">
        <v>5.2489733652817296</v>
      </c>
      <c r="H345" s="101">
        <v>9401.0814974000004</v>
      </c>
      <c r="I345" s="101">
        <v>5.2181594595607201</v>
      </c>
      <c r="J345" s="101">
        <v>62.229643914976698</v>
      </c>
      <c r="K345" s="101">
        <v>3.18587060145108</v>
      </c>
    </row>
    <row r="346" spans="1:11" x14ac:dyDescent="0.25">
      <c r="A346" s="101" t="s">
        <v>246</v>
      </c>
      <c r="B346" s="101" t="s">
        <v>247</v>
      </c>
      <c r="C346" s="101" t="s">
        <v>15</v>
      </c>
      <c r="D346" s="101">
        <v>131.94351420000001</v>
      </c>
      <c r="E346" s="101">
        <v>71.414672499815197</v>
      </c>
      <c r="F346" s="101">
        <v>56.306726523854003</v>
      </c>
      <c r="G346" s="101">
        <v>45.9221917337318</v>
      </c>
      <c r="H346" s="101">
        <v>102.38641819999999</v>
      </c>
      <c r="I346" s="101">
        <v>75.493781259264594</v>
      </c>
      <c r="J346" s="101">
        <v>43.693273476145997</v>
      </c>
      <c r="K346" s="101">
        <v>59.179092926944101</v>
      </c>
    </row>
    <row r="347" spans="1:11" x14ac:dyDescent="0.25">
      <c r="A347" s="101" t="s">
        <v>246</v>
      </c>
      <c r="B347" s="101" t="s">
        <v>247</v>
      </c>
      <c r="C347" s="101" t="s">
        <v>16</v>
      </c>
      <c r="D347" s="101">
        <v>12184.7700508</v>
      </c>
      <c r="E347" s="101">
        <v>4.5835930970167897</v>
      </c>
      <c r="F347" s="101">
        <v>52.815434328456597</v>
      </c>
      <c r="G347" s="101">
        <v>4.2657854014877099</v>
      </c>
      <c r="H347" s="101">
        <v>10885.702067300001</v>
      </c>
      <c r="I347" s="101">
        <v>6.0827203602406303</v>
      </c>
      <c r="J347" s="101">
        <v>47.184565671543403</v>
      </c>
      <c r="K347" s="101">
        <v>4.77485180853194</v>
      </c>
    </row>
    <row r="348" spans="1:11" x14ac:dyDescent="0.25">
      <c r="A348" s="101" t="s">
        <v>248</v>
      </c>
      <c r="B348" s="101" t="s">
        <v>249</v>
      </c>
      <c r="C348" s="101" t="s">
        <v>15</v>
      </c>
      <c r="D348" s="101"/>
      <c r="E348" s="101"/>
      <c r="F348" s="101"/>
      <c r="G348" s="101"/>
      <c r="H348" s="101">
        <v>104.9602991</v>
      </c>
      <c r="I348" s="101">
        <v>58.418601667290403</v>
      </c>
      <c r="J348" s="101">
        <v>100</v>
      </c>
      <c r="K348" s="101">
        <v>0</v>
      </c>
    </row>
    <row r="349" spans="1:11" x14ac:dyDescent="0.25">
      <c r="A349" s="101" t="s">
        <v>248</v>
      </c>
      <c r="B349" s="101" t="s">
        <v>249</v>
      </c>
      <c r="C349" s="101" t="s">
        <v>16</v>
      </c>
      <c r="D349" s="101">
        <v>16485.866111800002</v>
      </c>
      <c r="E349" s="101">
        <v>3.3692085179450801</v>
      </c>
      <c r="F349" s="101">
        <v>75.337422900802395</v>
      </c>
      <c r="G349" s="101">
        <v>2.1174613289919302</v>
      </c>
      <c r="H349" s="101">
        <v>5396.8390259999996</v>
      </c>
      <c r="I349" s="101">
        <v>7.6929826403442796</v>
      </c>
      <c r="J349" s="101">
        <v>24.662577099197598</v>
      </c>
      <c r="K349" s="101">
        <v>6.4682648117722703</v>
      </c>
    </row>
    <row r="350" spans="1:11" x14ac:dyDescent="0.25">
      <c r="A350" s="101" t="s">
        <v>250</v>
      </c>
      <c r="B350" s="101" t="s">
        <v>251</v>
      </c>
      <c r="C350" s="101" t="s">
        <v>15</v>
      </c>
      <c r="D350" s="101">
        <v>25.318256399999999</v>
      </c>
      <c r="E350" s="101">
        <v>99.999999999999702</v>
      </c>
      <c r="F350" s="101">
        <v>39.646079006243802</v>
      </c>
      <c r="G350" s="101">
        <v>77.177756968909407</v>
      </c>
      <c r="H350" s="101">
        <v>38.5424255</v>
      </c>
      <c r="I350" s="101">
        <v>78.591688585780005</v>
      </c>
      <c r="J350" s="101">
        <v>60.353920993756198</v>
      </c>
      <c r="K350" s="101">
        <v>50.697542097233502</v>
      </c>
    </row>
    <row r="351" spans="1:11" x14ac:dyDescent="0.25">
      <c r="A351" s="101" t="s">
        <v>250</v>
      </c>
      <c r="B351" s="101" t="s">
        <v>251</v>
      </c>
      <c r="C351" s="101" t="s">
        <v>16</v>
      </c>
      <c r="D351" s="101">
        <v>12521.678064399999</v>
      </c>
      <c r="E351" s="101">
        <v>3.5829869146608</v>
      </c>
      <c r="F351" s="101">
        <v>73.498127033022001</v>
      </c>
      <c r="G351" s="101">
        <v>2.1348465616243502</v>
      </c>
      <c r="H351" s="101">
        <v>4515.0527610999998</v>
      </c>
      <c r="I351" s="101">
        <v>6.6138871490453397</v>
      </c>
      <c r="J351" s="101">
        <v>26.501872966977999</v>
      </c>
      <c r="K351" s="101">
        <v>5.9206088557509498</v>
      </c>
    </row>
    <row r="352" spans="1:11" x14ac:dyDescent="0.25">
      <c r="A352" s="101" t="s">
        <v>252</v>
      </c>
      <c r="B352" s="101" t="s">
        <v>253</v>
      </c>
      <c r="C352" s="101" t="s">
        <v>15</v>
      </c>
      <c r="D352" s="101">
        <v>327.98015659999999</v>
      </c>
      <c r="E352" s="101">
        <v>28.184585645328301</v>
      </c>
      <c r="F352" s="101">
        <v>22.188344537076102</v>
      </c>
      <c r="G352" s="101">
        <v>26.836010073589499</v>
      </c>
      <c r="H352" s="101">
        <v>1150.1840032</v>
      </c>
      <c r="I352" s="101">
        <v>19.748238796087801</v>
      </c>
      <c r="J352" s="101">
        <v>77.811655462923895</v>
      </c>
      <c r="K352" s="101">
        <v>7.6524093205672896</v>
      </c>
    </row>
    <row r="353" spans="1:11" x14ac:dyDescent="0.25">
      <c r="A353" s="101" t="s">
        <v>252</v>
      </c>
      <c r="B353" s="101" t="s">
        <v>253</v>
      </c>
      <c r="C353" s="101" t="s">
        <v>16</v>
      </c>
      <c r="D353" s="101">
        <v>7584.1886777999998</v>
      </c>
      <c r="E353" s="101">
        <v>8.2478477637786902</v>
      </c>
      <c r="F353" s="101">
        <v>40.634463500220697</v>
      </c>
      <c r="G353" s="101">
        <v>7.8952189401984203</v>
      </c>
      <c r="H353" s="101">
        <v>11080.2356175</v>
      </c>
      <c r="I353" s="101">
        <v>7.0067895313207096</v>
      </c>
      <c r="J353" s="101">
        <v>59.365536499779303</v>
      </c>
      <c r="K353" s="101">
        <v>5.4041116238027502</v>
      </c>
    </row>
    <row r="354" spans="1:11" x14ac:dyDescent="0.25">
      <c r="A354" s="101" t="s">
        <v>254</v>
      </c>
      <c r="B354" s="101" t="s">
        <v>255</v>
      </c>
      <c r="C354" s="101" t="s">
        <v>16</v>
      </c>
      <c r="D354" s="101">
        <v>13483.4467759</v>
      </c>
      <c r="E354" s="101">
        <v>3.6607455857864801</v>
      </c>
      <c r="F354" s="101">
        <v>82.101411392928</v>
      </c>
      <c r="G354" s="101">
        <v>1.85174299521078</v>
      </c>
      <c r="H354" s="101">
        <v>2939.4703788000002</v>
      </c>
      <c r="I354" s="101">
        <v>9.0085727744770896</v>
      </c>
      <c r="J354" s="101">
        <v>17.898588607072</v>
      </c>
      <c r="K354" s="101">
        <v>8.4940056884543296</v>
      </c>
    </row>
    <row r="355" spans="1:11" x14ac:dyDescent="0.25">
      <c r="A355" s="101" t="s">
        <v>256</v>
      </c>
      <c r="B355" s="101" t="s">
        <v>257</v>
      </c>
      <c r="C355" s="101" t="s">
        <v>16</v>
      </c>
      <c r="D355" s="101">
        <v>11184.2159825</v>
      </c>
      <c r="E355" s="101">
        <v>3.0073385184883499</v>
      </c>
      <c r="F355" s="101">
        <v>81.297621555613304</v>
      </c>
      <c r="G355" s="101">
        <v>1.69522245595026</v>
      </c>
      <c r="H355" s="101">
        <v>2572.9097101000002</v>
      </c>
      <c r="I355" s="101">
        <v>8.1447187260002796</v>
      </c>
      <c r="J355" s="101">
        <v>18.7023784443866</v>
      </c>
      <c r="K355" s="101">
        <v>7.3689853986344804</v>
      </c>
    </row>
    <row r="356" spans="1:11" x14ac:dyDescent="0.25">
      <c r="A356" s="101" t="s">
        <v>258</v>
      </c>
      <c r="B356" s="101" t="s">
        <v>259</v>
      </c>
      <c r="C356" s="101" t="s">
        <v>16</v>
      </c>
      <c r="D356" s="101">
        <v>17435.0271847</v>
      </c>
      <c r="E356" s="101">
        <v>4.7515280273247997</v>
      </c>
      <c r="F356" s="101">
        <v>76.852031455766806</v>
      </c>
      <c r="G356" s="101">
        <v>2.7583546760950699</v>
      </c>
      <c r="H356" s="101">
        <v>5251.4611936000001</v>
      </c>
      <c r="I356" s="101">
        <v>9.0204494794034904</v>
      </c>
      <c r="J356" s="101">
        <v>23.147968544233201</v>
      </c>
      <c r="K356" s="101">
        <v>9.1578299809912096</v>
      </c>
    </row>
    <row r="357" spans="1:11" x14ac:dyDescent="0.25">
      <c r="A357" s="101" t="s">
        <v>260</v>
      </c>
      <c r="B357" s="101" t="s">
        <v>261</v>
      </c>
      <c r="C357" s="101" t="s">
        <v>16</v>
      </c>
      <c r="D357" s="101">
        <v>20919.161537799999</v>
      </c>
      <c r="E357" s="101">
        <v>3.9941366707457302</v>
      </c>
      <c r="F357" s="101">
        <v>80.341618166074099</v>
      </c>
      <c r="G357" s="101">
        <v>1.99173588995772</v>
      </c>
      <c r="H357" s="101">
        <v>5118.6032163999998</v>
      </c>
      <c r="I357" s="101">
        <v>8.0855350597962694</v>
      </c>
      <c r="J357" s="101">
        <v>19.658381833925802</v>
      </c>
      <c r="K357" s="101">
        <v>8.1400028603825803</v>
      </c>
    </row>
    <row r="358" spans="1:11" x14ac:dyDescent="0.25">
      <c r="A358" s="101" t="s">
        <v>262</v>
      </c>
      <c r="B358" s="101" t="s">
        <v>263</v>
      </c>
      <c r="C358" s="101" t="s">
        <v>16</v>
      </c>
      <c r="D358" s="101">
        <v>16429.722872599999</v>
      </c>
      <c r="E358" s="101">
        <v>3.1107915324664801</v>
      </c>
      <c r="F358" s="101">
        <v>77.088260819888703</v>
      </c>
      <c r="G358" s="101">
        <v>2.0753123143889098</v>
      </c>
      <c r="H358" s="101">
        <v>4883.1497981000002</v>
      </c>
      <c r="I358" s="101">
        <v>7.8395325368376803</v>
      </c>
      <c r="J358" s="101">
        <v>22.911739180111301</v>
      </c>
      <c r="K358" s="101">
        <v>6.9825435649692302</v>
      </c>
    </row>
    <row r="359" spans="1:11" x14ac:dyDescent="0.25">
      <c r="A359" s="101" t="s">
        <v>266</v>
      </c>
      <c r="B359" s="101" t="s">
        <v>267</v>
      </c>
      <c r="C359" s="101" t="s">
        <v>15</v>
      </c>
      <c r="D359" s="101">
        <v>584.50722959999996</v>
      </c>
      <c r="E359" s="101">
        <v>60.085495134942697</v>
      </c>
      <c r="F359" s="101">
        <v>64.548103392169594</v>
      </c>
      <c r="G359" s="101">
        <v>27.335282719447498</v>
      </c>
      <c r="H359" s="101">
        <v>321.03018960000003</v>
      </c>
      <c r="I359" s="101">
        <v>49.611850619049598</v>
      </c>
      <c r="J359" s="101">
        <v>35.451896607830399</v>
      </c>
      <c r="K359" s="101">
        <v>49.769993260088697</v>
      </c>
    </row>
    <row r="360" spans="1:11" x14ac:dyDescent="0.25">
      <c r="A360" s="101" t="s">
        <v>266</v>
      </c>
      <c r="B360" s="101" t="s">
        <v>267</v>
      </c>
      <c r="C360" s="101" t="s">
        <v>16</v>
      </c>
      <c r="D360" s="101">
        <v>56769.918952300002</v>
      </c>
      <c r="E360" s="101">
        <v>4.2105655248545899</v>
      </c>
      <c r="F360" s="101">
        <v>66.952097590722801</v>
      </c>
      <c r="G360" s="101">
        <v>2.8942290410638098</v>
      </c>
      <c r="H360" s="101">
        <v>28021.9262552</v>
      </c>
      <c r="I360" s="101">
        <v>7.7929119397938198</v>
      </c>
      <c r="J360" s="101">
        <v>33.047902409277199</v>
      </c>
      <c r="K360" s="101">
        <v>5.8634494500568204</v>
      </c>
    </row>
    <row r="361" spans="1:11" x14ac:dyDescent="0.25">
      <c r="A361" s="101" t="s">
        <v>268</v>
      </c>
      <c r="B361" s="101" t="s">
        <v>269</v>
      </c>
      <c r="C361" s="101" t="s">
        <v>16</v>
      </c>
      <c r="D361" s="101">
        <v>40443.1286473</v>
      </c>
      <c r="E361" s="101">
        <v>3.6093834722128002</v>
      </c>
      <c r="F361" s="101">
        <v>78.338359509945803</v>
      </c>
      <c r="G361" s="101">
        <v>1.4592111941672199</v>
      </c>
      <c r="H361" s="101">
        <v>11183.0847433</v>
      </c>
      <c r="I361" s="101">
        <v>6.1709216838727503</v>
      </c>
      <c r="J361" s="101">
        <v>21.6616404900542</v>
      </c>
      <c r="K361" s="101">
        <v>5.2771723906180803</v>
      </c>
    </row>
    <row r="362" spans="1:11" x14ac:dyDescent="0.25">
      <c r="A362" s="101" t="s">
        <v>270</v>
      </c>
      <c r="B362" s="101" t="s">
        <v>271</v>
      </c>
      <c r="C362" s="101" t="s">
        <v>15</v>
      </c>
      <c r="D362" s="101">
        <v>47.342428599999998</v>
      </c>
      <c r="E362" s="101">
        <v>70.396026073136397</v>
      </c>
      <c r="F362" s="101">
        <v>31.695103480968299</v>
      </c>
      <c r="G362" s="101">
        <v>65.760001857910197</v>
      </c>
      <c r="H362" s="101">
        <v>102.0258441</v>
      </c>
      <c r="I362" s="101">
        <v>62.677813459553299</v>
      </c>
      <c r="J362" s="101">
        <v>68.304896519031601</v>
      </c>
      <c r="K362" s="101">
        <v>30.514211572143999</v>
      </c>
    </row>
    <row r="363" spans="1:11" x14ac:dyDescent="0.25">
      <c r="A363" s="101" t="s">
        <v>270</v>
      </c>
      <c r="B363" s="101" t="s">
        <v>271</v>
      </c>
      <c r="C363" s="101" t="s">
        <v>16</v>
      </c>
      <c r="D363" s="101">
        <v>14051.334094</v>
      </c>
      <c r="E363" s="101">
        <v>4.75153892560889</v>
      </c>
      <c r="F363" s="101">
        <v>73.668001983916497</v>
      </c>
      <c r="G363" s="101">
        <v>2.9178898632753199</v>
      </c>
      <c r="H363" s="101">
        <v>5022.5293413999998</v>
      </c>
      <c r="I363" s="101">
        <v>8.4708388097045706</v>
      </c>
      <c r="J363" s="101">
        <v>26.331998016083499</v>
      </c>
      <c r="K363" s="101">
        <v>8.1632664602709806</v>
      </c>
    </row>
    <row r="364" spans="1:11" x14ac:dyDescent="0.25">
      <c r="A364" s="101" t="s">
        <v>274</v>
      </c>
      <c r="B364" s="101" t="s">
        <v>275</v>
      </c>
      <c r="C364" s="101" t="s">
        <v>15</v>
      </c>
      <c r="D364" s="101">
        <v>224.1278274</v>
      </c>
      <c r="E364" s="101">
        <v>50.361224911757297</v>
      </c>
      <c r="F364" s="101">
        <v>40.442882886888199</v>
      </c>
      <c r="G364" s="101">
        <v>27.770866607052099</v>
      </c>
      <c r="H364" s="101">
        <v>330.05578020000002</v>
      </c>
      <c r="I364" s="101">
        <v>58.567819806573802</v>
      </c>
      <c r="J364" s="101">
        <v>59.557117113111801</v>
      </c>
      <c r="K364" s="101">
        <v>18.858097240054899</v>
      </c>
    </row>
    <row r="365" spans="1:11" x14ac:dyDescent="0.25">
      <c r="A365" s="101" t="s">
        <v>274</v>
      </c>
      <c r="B365" s="101" t="s">
        <v>275</v>
      </c>
      <c r="C365" s="101" t="s">
        <v>16</v>
      </c>
      <c r="D365" s="101">
        <v>25336.396518400001</v>
      </c>
      <c r="E365" s="101">
        <v>4.9189281091266004</v>
      </c>
      <c r="F365" s="101">
        <v>72.338255176048506</v>
      </c>
      <c r="G365" s="101">
        <v>3.3944263758064799</v>
      </c>
      <c r="H365" s="101">
        <v>9688.4965436999992</v>
      </c>
      <c r="I365" s="101">
        <v>9.8410374241753598</v>
      </c>
      <c r="J365" s="101">
        <v>27.661744823951501</v>
      </c>
      <c r="K365" s="101">
        <v>8.8767676410920693</v>
      </c>
    </row>
    <row r="366" spans="1:11" x14ac:dyDescent="0.25">
      <c r="A366" s="101" t="s">
        <v>276</v>
      </c>
      <c r="B366" s="101" t="s">
        <v>277</v>
      </c>
      <c r="C366" s="101" t="s">
        <v>16</v>
      </c>
      <c r="D366" s="101">
        <v>17144.481063700001</v>
      </c>
      <c r="E366" s="101">
        <v>4.45695209111895</v>
      </c>
      <c r="F366" s="101">
        <v>77.750360927868499</v>
      </c>
      <c r="G366" s="101">
        <v>2.1488061570238899</v>
      </c>
      <c r="H366" s="101">
        <v>4906.1960767</v>
      </c>
      <c r="I366" s="101">
        <v>9.1224650117055397</v>
      </c>
      <c r="J366" s="101">
        <v>22.249639072131501</v>
      </c>
      <c r="K366" s="101">
        <v>7.5089062672434999</v>
      </c>
    </row>
    <row r="367" spans="1:11" x14ac:dyDescent="0.25">
      <c r="A367" s="101" t="s">
        <v>278</v>
      </c>
      <c r="B367" s="101" t="s">
        <v>279</v>
      </c>
      <c r="C367" s="101" t="s">
        <v>15</v>
      </c>
      <c r="D367" s="101">
        <v>12.114369</v>
      </c>
      <c r="E367" s="101">
        <v>99.999999999999901</v>
      </c>
      <c r="F367" s="101">
        <v>23.913820343486801</v>
      </c>
      <c r="G367" s="101">
        <v>86.090178317911594</v>
      </c>
      <c r="H367" s="101">
        <v>38.5440738</v>
      </c>
      <c r="I367" s="101">
        <v>49.900157793410003</v>
      </c>
      <c r="J367" s="101">
        <v>76.086179656513195</v>
      </c>
      <c r="K367" s="101">
        <v>27.058068455103999</v>
      </c>
    </row>
    <row r="368" spans="1:11" x14ac:dyDescent="0.25">
      <c r="A368" s="101" t="s">
        <v>278</v>
      </c>
      <c r="B368" s="101" t="s">
        <v>279</v>
      </c>
      <c r="C368" s="101" t="s">
        <v>16</v>
      </c>
      <c r="D368" s="101">
        <v>3710.5587547999999</v>
      </c>
      <c r="E368" s="101">
        <v>6.3314625193564904</v>
      </c>
      <c r="F368" s="101">
        <v>45.093355233347097</v>
      </c>
      <c r="G368" s="101">
        <v>5.5417002340129402</v>
      </c>
      <c r="H368" s="101">
        <v>4518.0566046000004</v>
      </c>
      <c r="I368" s="101">
        <v>7.4837655415499498</v>
      </c>
      <c r="J368" s="101">
        <v>54.906644766652903</v>
      </c>
      <c r="K368" s="101">
        <v>4.5512498225140003</v>
      </c>
    </row>
    <row r="369" spans="1:11" x14ac:dyDescent="0.25">
      <c r="A369" s="101" t="s">
        <v>280</v>
      </c>
      <c r="B369" s="101" t="s">
        <v>281</v>
      </c>
      <c r="C369" s="101" t="s">
        <v>15</v>
      </c>
      <c r="D369" s="101">
        <v>198.9356248</v>
      </c>
      <c r="E369" s="101">
        <v>60.139944319827798</v>
      </c>
      <c r="F369" s="101">
        <v>53.744056444661801</v>
      </c>
      <c r="G369" s="101">
        <v>31.839668721461798</v>
      </c>
      <c r="H369" s="101">
        <v>171.21809630000001</v>
      </c>
      <c r="I369" s="101">
        <v>62.244074096256298</v>
      </c>
      <c r="J369" s="101">
        <v>46.255943555338199</v>
      </c>
      <c r="K369" s="101">
        <v>36.994012475356698</v>
      </c>
    </row>
    <row r="370" spans="1:11" x14ac:dyDescent="0.25">
      <c r="A370" s="101" t="s">
        <v>280</v>
      </c>
      <c r="B370" s="101" t="s">
        <v>281</v>
      </c>
      <c r="C370" s="101" t="s">
        <v>16</v>
      </c>
      <c r="D370" s="101">
        <v>23548.178986300001</v>
      </c>
      <c r="E370" s="101">
        <v>5.7474653986039801</v>
      </c>
      <c r="F370" s="101">
        <v>65.945793952854501</v>
      </c>
      <c r="G370" s="101">
        <v>3.2700964884086798</v>
      </c>
      <c r="H370" s="101">
        <v>12160.207515399999</v>
      </c>
      <c r="I370" s="101">
        <v>6.7010364685392103</v>
      </c>
      <c r="J370" s="101">
        <v>34.054206047145499</v>
      </c>
      <c r="K370" s="101">
        <v>6.3325249436736897</v>
      </c>
    </row>
    <row r="371" spans="1:11" x14ac:dyDescent="0.25">
      <c r="A371" s="101" t="s">
        <v>282</v>
      </c>
      <c r="B371" s="101" t="s">
        <v>283</v>
      </c>
      <c r="C371" s="101" t="s">
        <v>15</v>
      </c>
      <c r="D371" s="101">
        <v>1480.7502271000001</v>
      </c>
      <c r="E371" s="101">
        <v>21.251337275942898</v>
      </c>
      <c r="F371" s="101">
        <v>32.253565390003097</v>
      </c>
      <c r="G371" s="101">
        <v>15.334426355182</v>
      </c>
      <c r="H371" s="101">
        <v>3110.2157923</v>
      </c>
      <c r="I371" s="101">
        <v>13.133659033011901</v>
      </c>
      <c r="J371" s="101">
        <v>67.746434609996896</v>
      </c>
      <c r="K371" s="101">
        <v>7.3006044674130601</v>
      </c>
    </row>
    <row r="372" spans="1:11" x14ac:dyDescent="0.25">
      <c r="A372" s="101" t="s">
        <v>282</v>
      </c>
      <c r="B372" s="101" t="s">
        <v>283</v>
      </c>
      <c r="C372" s="101" t="s">
        <v>16</v>
      </c>
      <c r="D372" s="101">
        <v>13245.1323321</v>
      </c>
      <c r="E372" s="101">
        <v>6.1426125058903001</v>
      </c>
      <c r="F372" s="101">
        <v>48.4846783956271</v>
      </c>
      <c r="G372" s="101">
        <v>3.9773821863973402</v>
      </c>
      <c r="H372" s="101">
        <v>14073.0489375</v>
      </c>
      <c r="I372" s="101">
        <v>5.30004505781248</v>
      </c>
      <c r="J372" s="101">
        <v>51.5153216043729</v>
      </c>
      <c r="K372" s="101">
        <v>3.7433930364437802</v>
      </c>
    </row>
    <row r="373" spans="1:11" x14ac:dyDescent="0.25">
      <c r="A373" s="101" t="s">
        <v>284</v>
      </c>
      <c r="B373" s="101" t="s">
        <v>285</v>
      </c>
      <c r="C373" s="101" t="s">
        <v>15</v>
      </c>
      <c r="D373" s="101">
        <v>364.90269940000002</v>
      </c>
      <c r="E373" s="101">
        <v>30.6836961589512</v>
      </c>
      <c r="F373" s="101">
        <v>16.1497803562516</v>
      </c>
      <c r="G373" s="101">
        <v>18.534529459846599</v>
      </c>
      <c r="H373" s="101">
        <v>1894.5874692</v>
      </c>
      <c r="I373" s="101">
        <v>24.167334299409301</v>
      </c>
      <c r="J373" s="101">
        <v>83.850219643748403</v>
      </c>
      <c r="K373" s="101">
        <v>3.5698007835250301</v>
      </c>
    </row>
    <row r="374" spans="1:11" x14ac:dyDescent="0.25">
      <c r="A374" s="101" t="s">
        <v>284</v>
      </c>
      <c r="B374" s="101" t="s">
        <v>285</v>
      </c>
      <c r="C374" s="101" t="s">
        <v>16</v>
      </c>
      <c r="D374" s="101">
        <v>8985.0987650000006</v>
      </c>
      <c r="E374" s="101">
        <v>8.5135255817306703</v>
      </c>
      <c r="F374" s="101">
        <v>42.135348594186901</v>
      </c>
      <c r="G374" s="101">
        <v>6.5095894542767798</v>
      </c>
      <c r="H374" s="101">
        <v>12339.273916800001</v>
      </c>
      <c r="I374" s="101">
        <v>5.0626106771472399</v>
      </c>
      <c r="J374" s="101">
        <v>57.864651405813099</v>
      </c>
      <c r="K374" s="101">
        <v>4.7400928580283601</v>
      </c>
    </row>
    <row r="375" spans="1:11" x14ac:dyDescent="0.25">
      <c r="A375" s="101" t="s">
        <v>286</v>
      </c>
      <c r="B375" s="101" t="s">
        <v>287</v>
      </c>
      <c r="C375" s="101" t="s">
        <v>15</v>
      </c>
      <c r="D375" s="101">
        <v>7.3732218999999999</v>
      </c>
      <c r="E375" s="101">
        <v>99.999999999999901</v>
      </c>
      <c r="F375" s="101">
        <v>27.732536242058</v>
      </c>
      <c r="G375" s="101">
        <v>89.169797408072696</v>
      </c>
      <c r="H375" s="101">
        <v>19.213678900000001</v>
      </c>
      <c r="I375" s="101">
        <v>70.187137264503306</v>
      </c>
      <c r="J375" s="101">
        <v>72.267463757941997</v>
      </c>
      <c r="K375" s="101">
        <v>34.218782695892997</v>
      </c>
    </row>
    <row r="376" spans="1:11" x14ac:dyDescent="0.25">
      <c r="A376" s="101" t="s">
        <v>286</v>
      </c>
      <c r="B376" s="101" t="s">
        <v>287</v>
      </c>
      <c r="C376" s="101" t="s">
        <v>16</v>
      </c>
      <c r="D376" s="101">
        <v>7020.7445018999997</v>
      </c>
      <c r="E376" s="101">
        <v>4.3952297407162497</v>
      </c>
      <c r="F376" s="101">
        <v>73.022250644055006</v>
      </c>
      <c r="G376" s="101">
        <v>2.5099865018113299</v>
      </c>
      <c r="H376" s="101">
        <v>2593.7831796999999</v>
      </c>
      <c r="I376" s="101">
        <v>6.8609383378351403</v>
      </c>
      <c r="J376" s="101">
        <v>26.977749355945001</v>
      </c>
      <c r="K376" s="101">
        <v>6.7939271371454</v>
      </c>
    </row>
    <row r="377" spans="1:11" x14ac:dyDescent="0.25">
      <c r="A377" s="101" t="s">
        <v>288</v>
      </c>
      <c r="B377" s="101" t="s">
        <v>289</v>
      </c>
      <c r="C377" s="101" t="s">
        <v>15</v>
      </c>
      <c r="D377" s="101">
        <v>37.574048400000002</v>
      </c>
      <c r="E377" s="101">
        <v>60.566012359092198</v>
      </c>
      <c r="F377" s="101">
        <v>10.144679496464001</v>
      </c>
      <c r="G377" s="101">
        <v>55.5669266467266</v>
      </c>
      <c r="H377" s="101">
        <v>332.80777010000003</v>
      </c>
      <c r="I377" s="101">
        <v>31.1874743037983</v>
      </c>
      <c r="J377" s="101">
        <v>89.855320503536007</v>
      </c>
      <c r="K377" s="101">
        <v>6.2735145595789596</v>
      </c>
    </row>
    <row r="378" spans="1:11" x14ac:dyDescent="0.25">
      <c r="A378" s="101" t="s">
        <v>288</v>
      </c>
      <c r="B378" s="101" t="s">
        <v>289</v>
      </c>
      <c r="C378" s="101" t="s">
        <v>16</v>
      </c>
      <c r="D378" s="101">
        <v>10362.8120327</v>
      </c>
      <c r="E378" s="101">
        <v>6.3334772775462396</v>
      </c>
      <c r="F378" s="101">
        <v>66.846588598012104</v>
      </c>
      <c r="G378" s="101">
        <v>4.4831348826654001</v>
      </c>
      <c r="H378" s="101">
        <v>5139.5677446999998</v>
      </c>
      <c r="I378" s="101">
        <v>8.9722971642198708</v>
      </c>
      <c r="J378" s="101">
        <v>33.153411401987903</v>
      </c>
      <c r="K378" s="101">
        <v>9.03925902216392</v>
      </c>
    </row>
    <row r="379" spans="1:11" x14ac:dyDescent="0.25">
      <c r="A379" s="101" t="s">
        <v>290</v>
      </c>
      <c r="B379" s="101" t="s">
        <v>291</v>
      </c>
      <c r="C379" s="101" t="s">
        <v>15</v>
      </c>
      <c r="D379" s="101">
        <v>475.66862370000001</v>
      </c>
      <c r="E379" s="101">
        <v>30.036349109292601</v>
      </c>
      <c r="F379" s="101">
        <v>25.9760496060162</v>
      </c>
      <c r="G379" s="101">
        <v>25.867565884581801</v>
      </c>
      <c r="H379" s="101">
        <v>1355.5129105000001</v>
      </c>
      <c r="I379" s="101">
        <v>27.357528809887501</v>
      </c>
      <c r="J379" s="101">
        <v>74.023950393983796</v>
      </c>
      <c r="K379" s="101">
        <v>9.0772941869284196</v>
      </c>
    </row>
    <row r="380" spans="1:11" x14ac:dyDescent="0.25">
      <c r="A380" s="101" t="s">
        <v>290</v>
      </c>
      <c r="B380" s="101" t="s">
        <v>291</v>
      </c>
      <c r="C380" s="101" t="s">
        <v>16</v>
      </c>
      <c r="D380" s="101">
        <v>7450.2884009999998</v>
      </c>
      <c r="E380" s="101">
        <v>6.8438067819980697</v>
      </c>
      <c r="F380" s="101">
        <v>40.937206033816501</v>
      </c>
      <c r="G380" s="101">
        <v>4.75868650492969</v>
      </c>
      <c r="H380" s="101">
        <v>10749.020059</v>
      </c>
      <c r="I380" s="101">
        <v>4.6886332407918303</v>
      </c>
      <c r="J380" s="101">
        <v>59.062793966183499</v>
      </c>
      <c r="K380" s="101">
        <v>3.2983087460133702</v>
      </c>
    </row>
    <row r="381" spans="1:11" x14ac:dyDescent="0.25">
      <c r="A381" s="101" t="s">
        <v>292</v>
      </c>
      <c r="B381" s="101" t="s">
        <v>293</v>
      </c>
      <c r="C381" s="101" t="s">
        <v>15</v>
      </c>
      <c r="D381" s="101">
        <v>51.464337399999998</v>
      </c>
      <c r="E381" s="101">
        <v>78.242438168657202</v>
      </c>
      <c r="F381" s="101">
        <v>26.645276009974399</v>
      </c>
      <c r="G381" s="101">
        <v>49.369608314580297</v>
      </c>
      <c r="H381" s="101">
        <v>141.68186</v>
      </c>
      <c r="I381" s="101">
        <v>77.507410222439802</v>
      </c>
      <c r="J381" s="101">
        <v>73.354723990025605</v>
      </c>
      <c r="K381" s="101">
        <v>17.932953305436602</v>
      </c>
    </row>
    <row r="382" spans="1:11" x14ac:dyDescent="0.25">
      <c r="A382" s="101" t="s">
        <v>292</v>
      </c>
      <c r="B382" s="101" t="s">
        <v>293</v>
      </c>
      <c r="C382" s="101" t="s">
        <v>16</v>
      </c>
      <c r="D382" s="101">
        <v>36332.881307600001</v>
      </c>
      <c r="E382" s="101">
        <v>4.2545775527402903</v>
      </c>
      <c r="F382" s="101">
        <v>79.541683892199501</v>
      </c>
      <c r="G382" s="101">
        <v>2.5052534197790899</v>
      </c>
      <c r="H382" s="101">
        <v>9344.9061488999996</v>
      </c>
      <c r="I382" s="101">
        <v>10.6199268085317</v>
      </c>
      <c r="J382" s="101">
        <v>20.458316107800499</v>
      </c>
      <c r="K382" s="101">
        <v>9.7403947879141803</v>
      </c>
    </row>
    <row r="383" spans="1:11" x14ac:dyDescent="0.25">
      <c r="A383" s="101" t="s">
        <v>294</v>
      </c>
      <c r="B383" s="101" t="s">
        <v>295</v>
      </c>
      <c r="C383" s="101" t="s">
        <v>16</v>
      </c>
      <c r="D383" s="101">
        <v>31921.520657599998</v>
      </c>
      <c r="E383" s="101">
        <v>4.0988765616021903</v>
      </c>
      <c r="F383" s="101">
        <v>76.291258753771004</v>
      </c>
      <c r="G383" s="101">
        <v>1.7582573658249301</v>
      </c>
      <c r="H383" s="101">
        <v>9920.1282797000003</v>
      </c>
      <c r="I383" s="101">
        <v>6.8272675748209304</v>
      </c>
      <c r="J383" s="101">
        <v>23.708741246229</v>
      </c>
      <c r="K383" s="101">
        <v>5.6578148227590503</v>
      </c>
    </row>
    <row r="384" spans="1:11" x14ac:dyDescent="0.25">
      <c r="A384" t="s">
        <v>19</v>
      </c>
    </row>
    <row r="385" spans="1:11" x14ac:dyDescent="0.25">
      <c r="A385" t="s">
        <v>20</v>
      </c>
    </row>
    <row r="386" spans="1:11" x14ac:dyDescent="0.25">
      <c r="A386" t="s">
        <v>21</v>
      </c>
    </row>
    <row r="387" spans="1:11" x14ac:dyDescent="0.25">
      <c r="A387" t="s">
        <v>22</v>
      </c>
    </row>
    <row r="388" spans="1:11" x14ac:dyDescent="0.25">
      <c r="A388" t="s">
        <v>23</v>
      </c>
    </row>
    <row r="391" spans="1:11" x14ac:dyDescent="0.25">
      <c r="K391" s="7" t="str">
        <f>HYPERLINK("#'Indice'!A1", "Ir al índice")</f>
        <v>Ir al índice</v>
      </c>
    </row>
    <row r="392" spans="1:11" ht="17.25" x14ac:dyDescent="0.3">
      <c r="A392" s="4" t="s">
        <v>547</v>
      </c>
    </row>
    <row r="393" spans="1:11" x14ac:dyDescent="0.25">
      <c r="A393" s="5" t="s">
        <v>25</v>
      </c>
      <c r="B393" s="5" t="s">
        <v>70</v>
      </c>
      <c r="C393" s="5" t="s">
        <v>1145</v>
      </c>
      <c r="D393" s="5" t="s">
        <v>491</v>
      </c>
      <c r="E393" s="5" t="s">
        <v>492</v>
      </c>
      <c r="F393" s="5" t="s">
        <v>493</v>
      </c>
      <c r="G393" s="5" t="s">
        <v>494</v>
      </c>
      <c r="H393" s="5" t="s">
        <v>538</v>
      </c>
      <c r="I393" s="5" t="s">
        <v>539</v>
      </c>
      <c r="J393" s="5" t="s">
        <v>540</v>
      </c>
      <c r="K393" s="5" t="s">
        <v>541</v>
      </c>
    </row>
    <row r="394" spans="1:11" x14ac:dyDescent="0.25">
      <c r="A394" s="102" t="s">
        <v>71</v>
      </c>
      <c r="B394" s="102" t="s">
        <v>72</v>
      </c>
      <c r="C394" s="102" t="s">
        <v>15</v>
      </c>
      <c r="D394" s="102"/>
      <c r="E394" s="102"/>
      <c r="F394" s="102"/>
      <c r="G394" s="102"/>
      <c r="H394" s="102">
        <v>15.944444799999999</v>
      </c>
      <c r="I394" s="102"/>
      <c r="J394" s="102">
        <v>100</v>
      </c>
      <c r="K394" s="102"/>
    </row>
    <row r="395" spans="1:11" x14ac:dyDescent="0.25">
      <c r="A395" s="102" t="s">
        <v>71</v>
      </c>
      <c r="B395" s="102" t="s">
        <v>72</v>
      </c>
      <c r="C395" s="102" t="s">
        <v>16</v>
      </c>
      <c r="D395" s="102">
        <v>100.82487620000001</v>
      </c>
      <c r="E395" s="102"/>
      <c r="F395" s="102">
        <v>49.383777859128998</v>
      </c>
      <c r="G395" s="102"/>
      <c r="H395" s="102">
        <v>103.34110819999999</v>
      </c>
      <c r="I395" s="102"/>
      <c r="J395" s="102">
        <v>50.616222140871002</v>
      </c>
      <c r="K395" s="102"/>
    </row>
    <row r="396" spans="1:11" x14ac:dyDescent="0.25">
      <c r="A396" s="102" t="s">
        <v>73</v>
      </c>
      <c r="B396" s="102" t="s">
        <v>74</v>
      </c>
      <c r="C396" s="102" t="s">
        <v>15</v>
      </c>
      <c r="D396" s="102">
        <v>5.0954775000000003</v>
      </c>
      <c r="E396" s="102"/>
      <c r="F396" s="102">
        <v>10.714285714285699</v>
      </c>
      <c r="G396" s="102"/>
      <c r="H396" s="102">
        <v>42.462312500000003</v>
      </c>
      <c r="I396" s="102"/>
      <c r="J396" s="102">
        <v>89.285714285714306</v>
      </c>
      <c r="K396" s="102"/>
    </row>
    <row r="397" spans="1:11" x14ac:dyDescent="0.25">
      <c r="A397" s="102" t="s">
        <v>73</v>
      </c>
      <c r="B397" s="102" t="s">
        <v>74</v>
      </c>
      <c r="C397" s="102" t="s">
        <v>16</v>
      </c>
      <c r="D397" s="102">
        <v>125.688445</v>
      </c>
      <c r="E397" s="102"/>
      <c r="F397" s="102">
        <v>28.793774319066099</v>
      </c>
      <c r="G397" s="102"/>
      <c r="H397" s="102">
        <v>310.82412749999997</v>
      </c>
      <c r="I397" s="102"/>
      <c r="J397" s="102">
        <v>71.206225680933898</v>
      </c>
      <c r="K397" s="102"/>
    </row>
    <row r="398" spans="1:11" x14ac:dyDescent="0.25">
      <c r="A398" s="102" t="s">
        <v>75</v>
      </c>
      <c r="B398" s="102" t="s">
        <v>76</v>
      </c>
      <c r="C398" s="102" t="s">
        <v>15</v>
      </c>
      <c r="D398" s="102"/>
      <c r="E398" s="102"/>
      <c r="F398" s="102"/>
      <c r="G398" s="102"/>
      <c r="H398" s="102">
        <v>83.485333100000005</v>
      </c>
      <c r="I398" s="102"/>
      <c r="J398" s="102">
        <v>100</v>
      </c>
      <c r="K398" s="102"/>
    </row>
    <row r="399" spans="1:11" x14ac:dyDescent="0.25">
      <c r="A399" s="102" t="s">
        <v>75</v>
      </c>
      <c r="B399" s="102" t="s">
        <v>76</v>
      </c>
      <c r="C399" s="102" t="s">
        <v>16</v>
      </c>
      <c r="D399" s="102">
        <v>69.359373500000004</v>
      </c>
      <c r="E399" s="102"/>
      <c r="F399" s="102">
        <v>23.2513110450273</v>
      </c>
      <c r="G399" s="102"/>
      <c r="H399" s="102">
        <v>228.9436915</v>
      </c>
      <c r="I399" s="102"/>
      <c r="J399" s="102">
        <v>76.748688954972707</v>
      </c>
      <c r="K399" s="102"/>
    </row>
    <row r="400" spans="1:11" x14ac:dyDescent="0.25">
      <c r="A400" s="102" t="s">
        <v>79</v>
      </c>
      <c r="B400" s="102" t="s">
        <v>80</v>
      </c>
      <c r="C400" s="102" t="s">
        <v>15</v>
      </c>
      <c r="D400" s="102">
        <v>93.227414199999998</v>
      </c>
      <c r="E400" s="102"/>
      <c r="F400" s="102">
        <v>21.184954643266298</v>
      </c>
      <c r="G400" s="102"/>
      <c r="H400" s="102">
        <v>346.83684729999999</v>
      </c>
      <c r="I400" s="102"/>
      <c r="J400" s="102">
        <v>78.815045356733705</v>
      </c>
      <c r="K400" s="102"/>
    </row>
    <row r="401" spans="1:11" x14ac:dyDescent="0.25">
      <c r="A401" s="102" t="s">
        <v>79</v>
      </c>
      <c r="B401" s="102" t="s">
        <v>80</v>
      </c>
      <c r="C401" s="102" t="s">
        <v>16</v>
      </c>
      <c r="D401" s="102">
        <v>759.00399779999998</v>
      </c>
      <c r="E401" s="102"/>
      <c r="F401" s="102">
        <v>24.950009248776698</v>
      </c>
      <c r="G401" s="102"/>
      <c r="H401" s="102">
        <v>2283.0950661000002</v>
      </c>
      <c r="I401" s="102"/>
      <c r="J401" s="102">
        <v>75.049990751223305</v>
      </c>
      <c r="K401" s="102"/>
    </row>
    <row r="402" spans="1:11" x14ac:dyDescent="0.25">
      <c r="A402" s="102" t="s">
        <v>91</v>
      </c>
      <c r="B402" s="102" t="s">
        <v>92</v>
      </c>
      <c r="C402" s="102" t="s">
        <v>15</v>
      </c>
      <c r="D402" s="102">
        <v>16.267688499999998</v>
      </c>
      <c r="E402" s="102"/>
      <c r="F402" s="102">
        <v>18.111174050414999</v>
      </c>
      <c r="G402" s="102"/>
      <c r="H402" s="102">
        <v>73.553592300000005</v>
      </c>
      <c r="I402" s="102"/>
      <c r="J402" s="102">
        <v>81.888825949584998</v>
      </c>
      <c r="K402" s="102"/>
    </row>
    <row r="403" spans="1:11" x14ac:dyDescent="0.25">
      <c r="A403" s="102" t="s">
        <v>91</v>
      </c>
      <c r="B403" s="102" t="s">
        <v>92</v>
      </c>
      <c r="C403" s="102" t="s">
        <v>16</v>
      </c>
      <c r="D403" s="102">
        <v>830.16745509999998</v>
      </c>
      <c r="E403" s="102"/>
      <c r="F403" s="102">
        <v>49.369846625632498</v>
      </c>
      <c r="G403" s="102"/>
      <c r="H403" s="102">
        <v>851.35985730000004</v>
      </c>
      <c r="I403" s="102"/>
      <c r="J403" s="102">
        <v>50.630153374367502</v>
      </c>
      <c r="K403" s="102"/>
    </row>
    <row r="404" spans="1:11" x14ac:dyDescent="0.25">
      <c r="A404" s="102" t="s">
        <v>107</v>
      </c>
      <c r="B404" s="102" t="s">
        <v>108</v>
      </c>
      <c r="C404" s="102" t="s">
        <v>15</v>
      </c>
      <c r="D404" s="102">
        <v>18.7760143</v>
      </c>
      <c r="E404" s="102"/>
      <c r="F404" s="102">
        <v>8.1696671331620205</v>
      </c>
      <c r="G404" s="102"/>
      <c r="H404" s="102">
        <v>211.04992590000001</v>
      </c>
      <c r="I404" s="102"/>
      <c r="J404" s="102">
        <v>91.830332866838006</v>
      </c>
      <c r="K404" s="102"/>
    </row>
    <row r="405" spans="1:11" x14ac:dyDescent="0.25">
      <c r="A405" s="102" t="s">
        <v>107</v>
      </c>
      <c r="B405" s="102" t="s">
        <v>108</v>
      </c>
      <c r="C405" s="102" t="s">
        <v>16</v>
      </c>
      <c r="D405" s="102">
        <v>1040.9416114999999</v>
      </c>
      <c r="E405" s="102"/>
      <c r="F405" s="102">
        <v>32.233999708471103</v>
      </c>
      <c r="G405" s="102"/>
      <c r="H405" s="102">
        <v>2188.3864920999999</v>
      </c>
      <c r="I405" s="102"/>
      <c r="J405" s="102">
        <v>67.766000291528897</v>
      </c>
      <c r="K405" s="102"/>
    </row>
    <row r="406" spans="1:11" x14ac:dyDescent="0.25">
      <c r="A406" s="102" t="s">
        <v>109</v>
      </c>
      <c r="B406" s="102" t="s">
        <v>110</v>
      </c>
      <c r="C406" s="102" t="s">
        <v>15</v>
      </c>
      <c r="D406" s="102">
        <v>41.506545199999998</v>
      </c>
      <c r="E406" s="102"/>
      <c r="F406" s="102">
        <v>23</v>
      </c>
      <c r="G406" s="102"/>
      <c r="H406" s="102">
        <v>138.95669480000001</v>
      </c>
      <c r="I406" s="102"/>
      <c r="J406" s="102">
        <v>77</v>
      </c>
      <c r="K406" s="102"/>
    </row>
    <row r="407" spans="1:11" x14ac:dyDescent="0.25">
      <c r="A407" s="102" t="s">
        <v>109</v>
      </c>
      <c r="B407" s="102" t="s">
        <v>110</v>
      </c>
      <c r="C407" s="102" t="s">
        <v>16</v>
      </c>
      <c r="D407" s="102">
        <v>406.04228999999998</v>
      </c>
      <c r="E407" s="102"/>
      <c r="F407" s="102">
        <v>31.163434903047101</v>
      </c>
      <c r="G407" s="102"/>
      <c r="H407" s="102">
        <v>896.90230280000003</v>
      </c>
      <c r="I407" s="102"/>
      <c r="J407" s="102">
        <v>68.836565096952896</v>
      </c>
      <c r="K407" s="102"/>
    </row>
    <row r="408" spans="1:11" x14ac:dyDescent="0.25">
      <c r="A408" t="s">
        <v>19</v>
      </c>
    </row>
    <row r="409" spans="1:11" x14ac:dyDescent="0.25">
      <c r="A409" t="s">
        <v>20</v>
      </c>
    </row>
    <row r="410" spans="1:11" x14ac:dyDescent="0.25">
      <c r="A410" t="s">
        <v>21</v>
      </c>
    </row>
    <row r="411" spans="1:11" x14ac:dyDescent="0.25">
      <c r="A411" t="s">
        <v>22</v>
      </c>
    </row>
    <row r="412" spans="1:11" x14ac:dyDescent="0.25">
      <c r="A412" t="s">
        <v>23</v>
      </c>
    </row>
    <row r="415" spans="1:11" x14ac:dyDescent="0.25">
      <c r="K415" s="7" t="str">
        <f>HYPERLINK("#'Indice'!A1", "Ir al índice")</f>
        <v>Ir al índice</v>
      </c>
    </row>
    <row r="416" spans="1:11" ht="17.25" x14ac:dyDescent="0.3">
      <c r="A416" s="14" t="s">
        <v>548</v>
      </c>
    </row>
    <row r="417" spans="1:11" x14ac:dyDescent="0.25">
      <c r="A417" s="5" t="s">
        <v>25</v>
      </c>
      <c r="B417" s="5" t="s">
        <v>10</v>
      </c>
      <c r="C417" s="5" t="s">
        <v>1145</v>
      </c>
      <c r="D417" s="5" t="s">
        <v>491</v>
      </c>
      <c r="E417" s="5" t="s">
        <v>492</v>
      </c>
      <c r="F417" s="5" t="s">
        <v>493</v>
      </c>
      <c r="G417" s="5" t="s">
        <v>494</v>
      </c>
      <c r="H417" s="5" t="s">
        <v>538</v>
      </c>
      <c r="I417" s="5" t="s">
        <v>539</v>
      </c>
      <c r="J417" s="5" t="s">
        <v>540</v>
      </c>
      <c r="K417" s="5" t="s">
        <v>541</v>
      </c>
    </row>
    <row r="418" spans="1:11" x14ac:dyDescent="0.25">
      <c r="A418" s="103" t="s">
        <v>13</v>
      </c>
      <c r="B418" s="103" t="s">
        <v>14</v>
      </c>
      <c r="C418" s="103" t="s">
        <v>15</v>
      </c>
      <c r="D418" s="103">
        <v>174.8731397</v>
      </c>
      <c r="E418" s="103"/>
      <c r="F418" s="103">
        <v>16.085283792878698</v>
      </c>
      <c r="G418" s="103"/>
      <c r="H418" s="103">
        <v>912.28915070000005</v>
      </c>
      <c r="I418" s="103"/>
      <c r="J418" s="103">
        <v>83.914716207121302</v>
      </c>
      <c r="K418" s="103"/>
    </row>
    <row r="419" spans="1:11" x14ac:dyDescent="0.25">
      <c r="A419" s="103" t="s">
        <v>13</v>
      </c>
      <c r="B419" s="103" t="s">
        <v>14</v>
      </c>
      <c r="C419" s="103" t="s">
        <v>16</v>
      </c>
      <c r="D419" s="103">
        <v>3332.0280490999999</v>
      </c>
      <c r="E419" s="103"/>
      <c r="F419" s="103">
        <v>32.683345189756899</v>
      </c>
      <c r="G419" s="103"/>
      <c r="H419" s="103">
        <v>6862.8526455000001</v>
      </c>
      <c r="I419" s="103"/>
      <c r="J419" s="103">
        <v>67.316654810243094</v>
      </c>
      <c r="K419" s="103"/>
    </row>
    <row r="420" spans="1:11" x14ac:dyDescent="0.25">
      <c r="A420" s="103" t="s">
        <v>26</v>
      </c>
      <c r="B420" s="103" t="s">
        <v>27</v>
      </c>
      <c r="C420" s="103" t="s">
        <v>15</v>
      </c>
      <c r="D420" s="103">
        <v>147.31412420000001</v>
      </c>
      <c r="E420" s="103">
        <v>33.838771373521602</v>
      </c>
      <c r="F420" s="103">
        <v>25.576264264794101</v>
      </c>
      <c r="G420" s="103">
        <v>24.367275323080399</v>
      </c>
      <c r="H420" s="103">
        <v>428.6657088</v>
      </c>
      <c r="I420" s="103">
        <v>22.834598131982499</v>
      </c>
      <c r="J420" s="103">
        <v>74.423735735205895</v>
      </c>
      <c r="K420" s="103">
        <v>8.3739934164751606</v>
      </c>
    </row>
    <row r="421" spans="1:11" x14ac:dyDescent="0.25">
      <c r="A421" s="103" t="s">
        <v>26</v>
      </c>
      <c r="B421" s="103" t="s">
        <v>27</v>
      </c>
      <c r="C421" s="103" t="s">
        <v>16</v>
      </c>
      <c r="D421" s="103">
        <v>5334.4280860999997</v>
      </c>
      <c r="E421" s="103">
        <v>5.6111253571670199</v>
      </c>
      <c r="F421" s="103">
        <v>48.461759231470602</v>
      </c>
      <c r="G421" s="103">
        <v>4.3228035518925401</v>
      </c>
      <c r="H421" s="103">
        <v>5673.0717874000002</v>
      </c>
      <c r="I421" s="103">
        <v>4.6085715802010201</v>
      </c>
      <c r="J421" s="103">
        <v>51.538240768529398</v>
      </c>
      <c r="K421" s="103">
        <v>4.0647616568371996</v>
      </c>
    </row>
    <row r="422" spans="1:11" x14ac:dyDescent="0.25">
      <c r="A422" s="103" t="s">
        <v>28</v>
      </c>
      <c r="B422" s="103" t="s">
        <v>29</v>
      </c>
      <c r="C422" s="103" t="s">
        <v>15</v>
      </c>
      <c r="D422" s="103">
        <v>99.440275999999997</v>
      </c>
      <c r="E422" s="103">
        <v>29.9778687927632</v>
      </c>
      <c r="F422" s="103">
        <v>40.3488909413215</v>
      </c>
      <c r="G422" s="103">
        <v>18.442429499438902</v>
      </c>
      <c r="H422" s="103">
        <v>147.0108003</v>
      </c>
      <c r="I422" s="103">
        <v>30.133258502064699</v>
      </c>
      <c r="J422" s="103">
        <v>59.6511090586785</v>
      </c>
      <c r="K422" s="103">
        <v>12.4747316237469</v>
      </c>
    </row>
    <row r="423" spans="1:11" x14ac:dyDescent="0.25">
      <c r="A423" s="103" t="s">
        <v>28</v>
      </c>
      <c r="B423" s="103" t="s">
        <v>29</v>
      </c>
      <c r="C423" s="103" t="s">
        <v>16</v>
      </c>
      <c r="D423" s="103">
        <v>3118.6766293000001</v>
      </c>
      <c r="E423" s="103">
        <v>4.6687737486686398</v>
      </c>
      <c r="F423" s="103">
        <v>55.872034923732201</v>
      </c>
      <c r="G423" s="103">
        <v>3.9566500035079</v>
      </c>
      <c r="H423" s="103">
        <v>2463.1437457000002</v>
      </c>
      <c r="I423" s="103">
        <v>6.3905587691469901</v>
      </c>
      <c r="J423" s="103">
        <v>44.127965076267799</v>
      </c>
      <c r="K423" s="103">
        <v>5.0096596748774296</v>
      </c>
    </row>
    <row r="424" spans="1:11" x14ac:dyDescent="0.25">
      <c r="A424" s="103" t="s">
        <v>30</v>
      </c>
      <c r="B424" s="103" t="s">
        <v>31</v>
      </c>
      <c r="C424" s="103" t="s">
        <v>15</v>
      </c>
      <c r="D424" s="103">
        <v>21.501863</v>
      </c>
      <c r="E424" s="103">
        <v>30.032300247762301</v>
      </c>
      <c r="F424" s="103">
        <v>28.358208955223901</v>
      </c>
      <c r="G424" s="103">
        <v>24.480601672674702</v>
      </c>
      <c r="H424" s="103">
        <v>54.320495999999999</v>
      </c>
      <c r="I424" s="103">
        <v>18.9159324380269</v>
      </c>
      <c r="J424" s="103">
        <v>71.641791044776099</v>
      </c>
      <c r="K424" s="103">
        <v>9.6902381621003908</v>
      </c>
    </row>
    <row r="425" spans="1:11" x14ac:dyDescent="0.25">
      <c r="A425" s="103" t="s">
        <v>30</v>
      </c>
      <c r="B425" s="103" t="s">
        <v>31</v>
      </c>
      <c r="C425" s="103" t="s">
        <v>16</v>
      </c>
      <c r="D425" s="103">
        <v>362.13664</v>
      </c>
      <c r="E425" s="103">
        <v>7.9352851240519398</v>
      </c>
      <c r="F425" s="103">
        <v>46.783625730994103</v>
      </c>
      <c r="G425" s="103">
        <v>4.7762852473797803</v>
      </c>
      <c r="H425" s="103">
        <v>411.93042800000001</v>
      </c>
      <c r="I425" s="103">
        <v>6.0282012441779997</v>
      </c>
      <c r="J425" s="103">
        <v>53.216374269005897</v>
      </c>
      <c r="K425" s="103">
        <v>4.1989320856086003</v>
      </c>
    </row>
    <row r="426" spans="1:11" x14ac:dyDescent="0.25">
      <c r="A426" s="103" t="s">
        <v>32</v>
      </c>
      <c r="B426" s="103" t="s">
        <v>33</v>
      </c>
      <c r="C426" s="103" t="s">
        <v>15</v>
      </c>
      <c r="D426" s="103">
        <v>30.596084399999999</v>
      </c>
      <c r="E426" s="103">
        <v>64.804416857463494</v>
      </c>
      <c r="F426" s="103">
        <v>9.7971583750337103</v>
      </c>
      <c r="G426" s="103">
        <v>56.053613162017101</v>
      </c>
      <c r="H426" s="103">
        <v>281.69941219999998</v>
      </c>
      <c r="I426" s="103">
        <v>28.226762664842799</v>
      </c>
      <c r="J426" s="103">
        <v>90.202841624966297</v>
      </c>
      <c r="K426" s="103">
        <v>6.0881244509392198</v>
      </c>
    </row>
    <row r="427" spans="1:11" x14ac:dyDescent="0.25">
      <c r="A427" s="103" t="s">
        <v>32</v>
      </c>
      <c r="B427" s="103" t="s">
        <v>33</v>
      </c>
      <c r="C427" s="103" t="s">
        <v>16</v>
      </c>
      <c r="D427" s="103">
        <v>3072.6930459999999</v>
      </c>
      <c r="E427" s="103">
        <v>7.32037412327462</v>
      </c>
      <c r="F427" s="103">
        <v>41.615893980540001</v>
      </c>
      <c r="G427" s="103">
        <v>5.7825496154609697</v>
      </c>
      <c r="H427" s="103">
        <v>4310.7673391999997</v>
      </c>
      <c r="I427" s="103">
        <v>4.7072189643593401</v>
      </c>
      <c r="J427" s="103">
        <v>58.384106019459999</v>
      </c>
      <c r="K427" s="103">
        <v>4.1217719708515501</v>
      </c>
    </row>
    <row r="428" spans="1:11" x14ac:dyDescent="0.25">
      <c r="A428" s="103" t="s">
        <v>34</v>
      </c>
      <c r="B428" s="103" t="s">
        <v>35</v>
      </c>
      <c r="C428" s="103" t="s">
        <v>15</v>
      </c>
      <c r="D428" s="103">
        <v>44.430602800000003</v>
      </c>
      <c r="E428" s="103">
        <v>26.675562104555599</v>
      </c>
      <c r="F428" s="103">
        <v>29.586056656109001</v>
      </c>
      <c r="G428" s="103">
        <v>19.0459178721561</v>
      </c>
      <c r="H428" s="103">
        <v>105.74352589999999</v>
      </c>
      <c r="I428" s="103">
        <v>16.924442932143702</v>
      </c>
      <c r="J428" s="103">
        <v>70.413943343891006</v>
      </c>
      <c r="K428" s="103">
        <v>8.0025855458937993</v>
      </c>
    </row>
    <row r="429" spans="1:11" x14ac:dyDescent="0.25">
      <c r="A429" s="103" t="s">
        <v>34</v>
      </c>
      <c r="B429" s="103" t="s">
        <v>35</v>
      </c>
      <c r="C429" s="103" t="s">
        <v>16</v>
      </c>
      <c r="D429" s="103">
        <v>277.41005280000002</v>
      </c>
      <c r="E429" s="103">
        <v>12.569537438074001</v>
      </c>
      <c r="F429" s="103">
        <v>34.807622407418599</v>
      </c>
      <c r="G429" s="103">
        <v>9.6264002591030806</v>
      </c>
      <c r="H429" s="103">
        <v>519.57070490000001</v>
      </c>
      <c r="I429" s="103">
        <v>5.3249011934619697</v>
      </c>
      <c r="J429" s="103">
        <v>65.192377592581394</v>
      </c>
      <c r="K429" s="103">
        <v>5.1397435978721999</v>
      </c>
    </row>
    <row r="430" spans="1:11" x14ac:dyDescent="0.25">
      <c r="A430" s="103" t="s">
        <v>36</v>
      </c>
      <c r="B430" s="103" t="s">
        <v>37</v>
      </c>
      <c r="C430" s="103" t="s">
        <v>15</v>
      </c>
      <c r="D430" s="103">
        <v>63.093890899999998</v>
      </c>
      <c r="E430" s="103">
        <v>24.3653498130865</v>
      </c>
      <c r="F430" s="103">
        <v>27.3428168732713</v>
      </c>
      <c r="G430" s="103">
        <v>18.0090609099259</v>
      </c>
      <c r="H430" s="103">
        <v>167.65735609999999</v>
      </c>
      <c r="I430" s="103">
        <v>16.024347462164801</v>
      </c>
      <c r="J430" s="103">
        <v>72.657183126728697</v>
      </c>
      <c r="K430" s="103">
        <v>6.7772852363518696</v>
      </c>
    </row>
    <row r="431" spans="1:11" x14ac:dyDescent="0.25">
      <c r="A431" s="103" t="s">
        <v>36</v>
      </c>
      <c r="B431" s="103" t="s">
        <v>37</v>
      </c>
      <c r="C431" s="103" t="s">
        <v>16</v>
      </c>
      <c r="D431" s="103">
        <v>745.35170459999995</v>
      </c>
      <c r="E431" s="103">
        <v>6.4361026935872001</v>
      </c>
      <c r="F431" s="103">
        <v>48.739598015641803</v>
      </c>
      <c r="G431" s="103">
        <v>5.3817206610667601</v>
      </c>
      <c r="H431" s="103">
        <v>783.90117180000004</v>
      </c>
      <c r="I431" s="103">
        <v>5.94704163723382</v>
      </c>
      <c r="J431" s="103">
        <v>51.260401984358197</v>
      </c>
      <c r="K431" s="103">
        <v>5.1170668098332204</v>
      </c>
    </row>
    <row r="432" spans="1:11" x14ac:dyDescent="0.25">
      <c r="A432" s="103" t="s">
        <v>38</v>
      </c>
      <c r="B432" s="103" t="s">
        <v>39</v>
      </c>
      <c r="C432" s="103" t="s">
        <v>15</v>
      </c>
      <c r="D432" s="103">
        <v>18.902650000000001</v>
      </c>
      <c r="E432" s="103">
        <v>80.639079086860093</v>
      </c>
      <c r="F432" s="103">
        <v>25.3444766035512</v>
      </c>
      <c r="G432" s="103">
        <v>61.748959950792901</v>
      </c>
      <c r="H432" s="103">
        <v>55.680267200000003</v>
      </c>
      <c r="I432" s="103">
        <v>36.391687814748302</v>
      </c>
      <c r="J432" s="103">
        <v>74.6555233964488</v>
      </c>
      <c r="K432" s="103">
        <v>20.962883917587501</v>
      </c>
    </row>
    <row r="433" spans="1:11" x14ac:dyDescent="0.25">
      <c r="A433" s="103" t="s">
        <v>38</v>
      </c>
      <c r="B433" s="103" t="s">
        <v>39</v>
      </c>
      <c r="C433" s="103" t="s">
        <v>16</v>
      </c>
      <c r="D433" s="103">
        <v>1822.7989975999999</v>
      </c>
      <c r="E433" s="103">
        <v>6.1409971507998504</v>
      </c>
      <c r="F433" s="103">
        <v>57.203080833761099</v>
      </c>
      <c r="G433" s="103">
        <v>4.4033946347329103</v>
      </c>
      <c r="H433" s="103">
        <v>1363.7409072999999</v>
      </c>
      <c r="I433" s="103">
        <v>6.3762547449899101</v>
      </c>
      <c r="J433" s="103">
        <v>42.796919166238901</v>
      </c>
      <c r="K433" s="103">
        <v>5.8856512137042403</v>
      </c>
    </row>
    <row r="434" spans="1:11" x14ac:dyDescent="0.25">
      <c r="A434" t="s">
        <v>19</v>
      </c>
    </row>
    <row r="435" spans="1:11" x14ac:dyDescent="0.25">
      <c r="A435" t="s">
        <v>20</v>
      </c>
    </row>
    <row r="436" spans="1:11" x14ac:dyDescent="0.25">
      <c r="A436" t="s">
        <v>21</v>
      </c>
    </row>
    <row r="437" spans="1:11" x14ac:dyDescent="0.25">
      <c r="A437" t="s">
        <v>22</v>
      </c>
    </row>
    <row r="438" spans="1:11" x14ac:dyDescent="0.25">
      <c r="A438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549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550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551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04" t="s">
        <v>13</v>
      </c>
      <c r="B17" s="104" t="s">
        <v>14</v>
      </c>
      <c r="C17" s="104" t="s">
        <v>15</v>
      </c>
      <c r="D17" s="104">
        <v>65047.777892400001</v>
      </c>
      <c r="E17" s="104">
        <v>5.7463781456582499</v>
      </c>
      <c r="F17" s="104">
        <v>14.840718001233</v>
      </c>
      <c r="G17" s="104">
        <v>5.4673106200113404</v>
      </c>
      <c r="H17" s="104">
        <v>373258.35990360001</v>
      </c>
      <c r="I17" s="104">
        <v>3.0820071262859101</v>
      </c>
      <c r="J17" s="104">
        <v>85.159281998767</v>
      </c>
      <c r="K17" s="104">
        <v>0.95278885909241595</v>
      </c>
    </row>
    <row r="18" spans="1:11" x14ac:dyDescent="0.25">
      <c r="A18" s="104" t="s">
        <v>13</v>
      </c>
      <c r="B18" s="104" t="s">
        <v>14</v>
      </c>
      <c r="C18" s="104" t="s">
        <v>16</v>
      </c>
      <c r="D18" s="104">
        <v>4854736.5902739</v>
      </c>
      <c r="E18" s="104">
        <v>0.52493784610386895</v>
      </c>
      <c r="F18" s="104">
        <v>67.016358022741699</v>
      </c>
      <c r="G18" s="104">
        <v>0.44062466632006903</v>
      </c>
      <c r="H18" s="104">
        <v>2389370.2718544002</v>
      </c>
      <c r="I18" s="104">
        <v>1.02512330141901</v>
      </c>
      <c r="J18" s="104">
        <v>32.983641977258301</v>
      </c>
      <c r="K18" s="104">
        <v>0.89526379203717599</v>
      </c>
    </row>
    <row r="19" spans="1:11" x14ac:dyDescent="0.25">
      <c r="A19" s="104" t="s">
        <v>13</v>
      </c>
      <c r="B19" s="104" t="s">
        <v>17</v>
      </c>
      <c r="C19" s="104" t="s">
        <v>15</v>
      </c>
      <c r="D19" s="104">
        <v>1342.7619987999999</v>
      </c>
      <c r="E19" s="104"/>
      <c r="F19" s="104">
        <v>30.8488476855158</v>
      </c>
      <c r="G19" s="104"/>
      <c r="H19" s="104">
        <v>3009.9516340999999</v>
      </c>
      <c r="I19" s="104"/>
      <c r="J19" s="104">
        <v>69.151152314484307</v>
      </c>
      <c r="K19" s="104"/>
    </row>
    <row r="20" spans="1:11" x14ac:dyDescent="0.25">
      <c r="A20" s="104" t="s">
        <v>13</v>
      </c>
      <c r="B20" s="104" t="s">
        <v>17</v>
      </c>
      <c r="C20" s="104" t="s">
        <v>16</v>
      </c>
      <c r="D20" s="104">
        <v>16828.446353800002</v>
      </c>
      <c r="E20" s="104"/>
      <c r="F20" s="104">
        <v>67.074232894199199</v>
      </c>
      <c r="G20" s="104"/>
      <c r="H20" s="104">
        <v>8260.8399900999993</v>
      </c>
      <c r="I20" s="104"/>
      <c r="J20" s="104">
        <v>32.925767105800801</v>
      </c>
      <c r="K20" s="104"/>
    </row>
    <row r="21" spans="1:11" x14ac:dyDescent="0.25">
      <c r="A21" s="104" t="s">
        <v>13</v>
      </c>
      <c r="B21" s="104" t="s">
        <v>18</v>
      </c>
      <c r="C21" s="104" t="s">
        <v>15</v>
      </c>
      <c r="D21" s="104">
        <v>63705.015893600001</v>
      </c>
      <c r="E21" s="104">
        <v>5.8616050799956101</v>
      </c>
      <c r="F21" s="104">
        <v>14.6801505291629</v>
      </c>
      <c r="G21" s="104">
        <v>5.5732683944961003</v>
      </c>
      <c r="H21" s="104">
        <v>370248.40826950001</v>
      </c>
      <c r="I21" s="104">
        <v>3.1055117498765399</v>
      </c>
      <c r="J21" s="104">
        <v>85.319849470837099</v>
      </c>
      <c r="K21" s="104">
        <v>0.95893768540454905</v>
      </c>
    </row>
    <row r="22" spans="1:11" x14ac:dyDescent="0.25">
      <c r="A22" s="104" t="s">
        <v>13</v>
      </c>
      <c r="B22" s="104" t="s">
        <v>18</v>
      </c>
      <c r="C22" s="104" t="s">
        <v>16</v>
      </c>
      <c r="D22" s="104">
        <v>4837908.1439201003</v>
      </c>
      <c r="E22" s="104">
        <v>0.52643158013564395</v>
      </c>
      <c r="F22" s="104">
        <v>67.016156881906795</v>
      </c>
      <c r="G22" s="104">
        <v>0.44208047115191201</v>
      </c>
      <c r="H22" s="104">
        <v>2381109.4318642998</v>
      </c>
      <c r="I22" s="104">
        <v>1.02843293226045</v>
      </c>
      <c r="J22" s="104">
        <v>32.983843118093198</v>
      </c>
      <c r="K22" s="104">
        <v>0.89821353148785399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552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05" t="s">
        <v>13</v>
      </c>
      <c r="B33" s="105" t="s">
        <v>14</v>
      </c>
      <c r="C33" s="105" t="s">
        <v>15</v>
      </c>
      <c r="D33" s="105">
        <v>65047.777892400001</v>
      </c>
      <c r="E33" s="105">
        <v>5.7463781456582499</v>
      </c>
      <c r="F33" s="105">
        <v>14.840718001233</v>
      </c>
      <c r="G33" s="105">
        <v>5.4673106200113404</v>
      </c>
      <c r="H33" s="105">
        <v>373258.35990360001</v>
      </c>
      <c r="I33" s="105">
        <v>3.0820071262859101</v>
      </c>
      <c r="J33" s="105">
        <v>85.159281998767</v>
      </c>
      <c r="K33" s="105">
        <v>0.95278885909241595</v>
      </c>
    </row>
    <row r="34" spans="1:11" x14ac:dyDescent="0.25">
      <c r="A34" s="105" t="s">
        <v>13</v>
      </c>
      <c r="B34" s="105" t="s">
        <v>14</v>
      </c>
      <c r="C34" s="105" t="s">
        <v>16</v>
      </c>
      <c r="D34" s="105">
        <v>4854736.5902739</v>
      </c>
      <c r="E34" s="105">
        <v>0.52493784610386895</v>
      </c>
      <c r="F34" s="105">
        <v>67.016358022741699</v>
      </c>
      <c r="G34" s="105">
        <v>0.44062466632006903</v>
      </c>
      <c r="H34" s="105">
        <v>2389370.2718544002</v>
      </c>
      <c r="I34" s="105">
        <v>1.02512330141901</v>
      </c>
      <c r="J34" s="105">
        <v>32.983641977258301</v>
      </c>
      <c r="K34" s="105">
        <v>0.89526379203717599</v>
      </c>
    </row>
    <row r="35" spans="1:11" x14ac:dyDescent="0.25">
      <c r="A35" s="105" t="s">
        <v>26</v>
      </c>
      <c r="B35" s="105" t="s">
        <v>27</v>
      </c>
      <c r="C35" s="105" t="s">
        <v>15</v>
      </c>
      <c r="D35" s="105">
        <v>3880.9705543</v>
      </c>
      <c r="E35" s="105">
        <v>24.101001798601398</v>
      </c>
      <c r="F35" s="105">
        <v>59.588428406568298</v>
      </c>
      <c r="G35" s="105">
        <v>17.7182293317701</v>
      </c>
      <c r="H35" s="105">
        <v>2631.9895255000001</v>
      </c>
      <c r="I35" s="105">
        <v>37.066101630877498</v>
      </c>
      <c r="J35" s="105">
        <v>40.411571593431603</v>
      </c>
      <c r="K35" s="105">
        <v>26.126215794065999</v>
      </c>
    </row>
    <row r="36" spans="1:11" x14ac:dyDescent="0.25">
      <c r="A36" s="105" t="s">
        <v>26</v>
      </c>
      <c r="B36" s="105" t="s">
        <v>27</v>
      </c>
      <c r="C36" s="105" t="s">
        <v>16</v>
      </c>
      <c r="D36" s="105">
        <v>136225.0334096</v>
      </c>
      <c r="E36" s="105">
        <v>2.4869296632946298</v>
      </c>
      <c r="F36" s="105">
        <v>90.3432661814075</v>
      </c>
      <c r="G36" s="105">
        <v>1.2691181707573</v>
      </c>
      <c r="H36" s="105">
        <v>14561.006510699999</v>
      </c>
      <c r="I36" s="105">
        <v>12.109707613390899</v>
      </c>
      <c r="J36" s="105">
        <v>9.6567338185924996</v>
      </c>
      <c r="K36" s="105">
        <v>11.873194691939799</v>
      </c>
    </row>
    <row r="37" spans="1:11" x14ac:dyDescent="0.25">
      <c r="A37" s="105" t="s">
        <v>28</v>
      </c>
      <c r="B37" s="105" t="s">
        <v>29</v>
      </c>
      <c r="C37" s="105" t="s">
        <v>15</v>
      </c>
      <c r="D37" s="105">
        <v>803.99668440000005</v>
      </c>
      <c r="E37" s="105">
        <v>24.451050849288599</v>
      </c>
      <c r="F37" s="105">
        <v>65.275657618539199</v>
      </c>
      <c r="G37" s="105">
        <v>14.624288194563199</v>
      </c>
      <c r="H37" s="105">
        <v>427.69781510000001</v>
      </c>
      <c r="I37" s="105">
        <v>32.365259482157001</v>
      </c>
      <c r="J37" s="105">
        <v>34.724342381460801</v>
      </c>
      <c r="K37" s="105">
        <v>27.491090216090502</v>
      </c>
    </row>
    <row r="38" spans="1:11" x14ac:dyDescent="0.25">
      <c r="A38" s="105" t="s">
        <v>28</v>
      </c>
      <c r="B38" s="105" t="s">
        <v>29</v>
      </c>
      <c r="C38" s="105" t="s">
        <v>16</v>
      </c>
      <c r="D38" s="105">
        <v>33506.341312600001</v>
      </c>
      <c r="E38" s="105">
        <v>2.5338935194192298</v>
      </c>
      <c r="F38" s="105">
        <v>88.9510182606803</v>
      </c>
      <c r="G38" s="105">
        <v>1.6113160414732799</v>
      </c>
      <c r="H38" s="105">
        <v>4161.9641972999998</v>
      </c>
      <c r="I38" s="105">
        <v>13.623306239490301</v>
      </c>
      <c r="J38" s="105">
        <v>11.0489817393197</v>
      </c>
      <c r="K38" s="105">
        <v>12.9720734462578</v>
      </c>
    </row>
    <row r="39" spans="1:11" x14ac:dyDescent="0.25">
      <c r="A39" s="105" t="s">
        <v>30</v>
      </c>
      <c r="B39" s="105" t="s">
        <v>31</v>
      </c>
      <c r="C39" s="105" t="s">
        <v>15</v>
      </c>
      <c r="D39" s="105">
        <v>1070.7309972</v>
      </c>
      <c r="E39" s="105">
        <v>37.385180401273601</v>
      </c>
      <c r="F39" s="105">
        <v>32.834366467957302</v>
      </c>
      <c r="G39" s="105">
        <v>28.398041750134499</v>
      </c>
      <c r="H39" s="105">
        <v>2190.2760280000002</v>
      </c>
      <c r="I39" s="105">
        <v>34.7860541290177</v>
      </c>
      <c r="J39" s="105">
        <v>67.165633532042705</v>
      </c>
      <c r="K39" s="105">
        <v>13.8825714991795</v>
      </c>
    </row>
    <row r="40" spans="1:11" x14ac:dyDescent="0.25">
      <c r="A40" s="105" t="s">
        <v>30</v>
      </c>
      <c r="B40" s="105" t="s">
        <v>31</v>
      </c>
      <c r="C40" s="105" t="s">
        <v>16</v>
      </c>
      <c r="D40" s="105">
        <v>92862.109329500003</v>
      </c>
      <c r="E40" s="105">
        <v>3.5130534598371401</v>
      </c>
      <c r="F40" s="105">
        <v>86.579879380590796</v>
      </c>
      <c r="G40" s="105">
        <v>2.02899935724471</v>
      </c>
      <c r="H40" s="105">
        <v>14393.8836262</v>
      </c>
      <c r="I40" s="105">
        <v>13.5858224432494</v>
      </c>
      <c r="J40" s="105">
        <v>13.4201206194092</v>
      </c>
      <c r="K40" s="105">
        <v>13.0900849996441</v>
      </c>
    </row>
    <row r="41" spans="1:11" x14ac:dyDescent="0.25">
      <c r="A41" s="105" t="s">
        <v>32</v>
      </c>
      <c r="B41" s="105" t="s">
        <v>33</v>
      </c>
      <c r="C41" s="105" t="s">
        <v>15</v>
      </c>
      <c r="D41" s="105">
        <v>945.17691930000001</v>
      </c>
      <c r="E41" s="105">
        <v>21.886776542573401</v>
      </c>
      <c r="F41" s="105">
        <v>45.718485318693801</v>
      </c>
      <c r="G41" s="105">
        <v>13.934852693591299</v>
      </c>
      <c r="H41" s="105">
        <v>1122.2076686</v>
      </c>
      <c r="I41" s="105">
        <v>19.273324888901598</v>
      </c>
      <c r="J41" s="105">
        <v>54.281514681306199</v>
      </c>
      <c r="K41" s="105">
        <v>11.7365987671953</v>
      </c>
    </row>
    <row r="42" spans="1:11" x14ac:dyDescent="0.25">
      <c r="A42" s="105" t="s">
        <v>32</v>
      </c>
      <c r="B42" s="105" t="s">
        <v>33</v>
      </c>
      <c r="C42" s="105" t="s">
        <v>16</v>
      </c>
      <c r="D42" s="105">
        <v>28080.706739699999</v>
      </c>
      <c r="E42" s="105">
        <v>3.30582696132418</v>
      </c>
      <c r="F42" s="105">
        <v>86.307593639993797</v>
      </c>
      <c r="G42" s="105">
        <v>1.6415326748671799</v>
      </c>
      <c r="H42" s="105">
        <v>4454.9086742</v>
      </c>
      <c r="I42" s="105">
        <v>10.6841860762897</v>
      </c>
      <c r="J42" s="105">
        <v>13.692406360006199</v>
      </c>
      <c r="K42" s="105">
        <v>10.347102716950401</v>
      </c>
    </row>
    <row r="43" spans="1:11" x14ac:dyDescent="0.25">
      <c r="A43" s="105" t="s">
        <v>34</v>
      </c>
      <c r="B43" s="105" t="s">
        <v>35</v>
      </c>
      <c r="C43" s="105" t="s">
        <v>15</v>
      </c>
      <c r="D43" s="105">
        <v>2238.2965921</v>
      </c>
      <c r="E43" s="105">
        <v>38.320325387218801</v>
      </c>
      <c r="F43" s="105">
        <v>29.723541014274399</v>
      </c>
      <c r="G43" s="105">
        <v>43.411113997375402</v>
      </c>
      <c r="H43" s="105">
        <v>5292.0867865999999</v>
      </c>
      <c r="I43" s="105">
        <v>55.2323646540884</v>
      </c>
      <c r="J43" s="105">
        <v>70.276458985725597</v>
      </c>
      <c r="K43" s="105">
        <v>18.360800273651002</v>
      </c>
    </row>
    <row r="44" spans="1:11" x14ac:dyDescent="0.25">
      <c r="A44" s="105" t="s">
        <v>34</v>
      </c>
      <c r="B44" s="105" t="s">
        <v>35</v>
      </c>
      <c r="C44" s="105" t="s">
        <v>16</v>
      </c>
      <c r="D44" s="105">
        <v>128567.1423012</v>
      </c>
      <c r="E44" s="105">
        <v>3.3253328490962502</v>
      </c>
      <c r="F44" s="105">
        <v>85.184636994597099</v>
      </c>
      <c r="G44" s="105">
        <v>2.52591600946996</v>
      </c>
      <c r="H44" s="105">
        <v>22360.474270499999</v>
      </c>
      <c r="I44" s="105">
        <v>15.576288004939601</v>
      </c>
      <c r="J44" s="105">
        <v>14.815363005402901</v>
      </c>
      <c r="K44" s="105">
        <v>14.5233861814301</v>
      </c>
    </row>
    <row r="45" spans="1:11" x14ac:dyDescent="0.25">
      <c r="A45" s="105" t="s">
        <v>36</v>
      </c>
      <c r="B45" s="105" t="s">
        <v>37</v>
      </c>
      <c r="C45" s="105" t="s">
        <v>15</v>
      </c>
      <c r="D45" s="105">
        <v>22214.9320997</v>
      </c>
      <c r="E45" s="105">
        <v>39.483032304316701</v>
      </c>
      <c r="F45" s="105">
        <v>31.669179344124601</v>
      </c>
      <c r="G45" s="105">
        <v>21.410071963497501</v>
      </c>
      <c r="H45" s="105">
        <v>47931.919065299997</v>
      </c>
      <c r="I45" s="105">
        <v>24.6491121974211</v>
      </c>
      <c r="J45" s="105">
        <v>68.330820655875399</v>
      </c>
      <c r="K45" s="105">
        <v>9.9228928070003199</v>
      </c>
    </row>
    <row r="46" spans="1:11" x14ac:dyDescent="0.25">
      <c r="A46" s="105" t="s">
        <v>36</v>
      </c>
      <c r="B46" s="105" t="s">
        <v>37</v>
      </c>
      <c r="C46" s="105" t="s">
        <v>16</v>
      </c>
      <c r="D46" s="105">
        <v>562249.17018589994</v>
      </c>
      <c r="E46" s="105">
        <v>3.89947393863683</v>
      </c>
      <c r="F46" s="105">
        <v>77.834158536765401</v>
      </c>
      <c r="G46" s="105">
        <v>2.7671815957070698</v>
      </c>
      <c r="H46" s="105">
        <v>160118.97865239999</v>
      </c>
      <c r="I46" s="105">
        <v>10.098643013704701</v>
      </c>
      <c r="J46" s="105">
        <v>22.165841463234599</v>
      </c>
      <c r="K46" s="105">
        <v>9.7168091442648805</v>
      </c>
    </row>
    <row r="47" spans="1:11" x14ac:dyDescent="0.25">
      <c r="A47" s="105" t="s">
        <v>38</v>
      </c>
      <c r="B47" s="105" t="s">
        <v>39</v>
      </c>
      <c r="C47" s="105" t="s">
        <v>15</v>
      </c>
      <c r="D47" s="105">
        <v>432.07301489999998</v>
      </c>
      <c r="E47" s="105">
        <v>27.323500612191999</v>
      </c>
      <c r="F47" s="105">
        <v>46.890253804981299</v>
      </c>
      <c r="G47" s="105">
        <v>22.8553838772863</v>
      </c>
      <c r="H47" s="105">
        <v>489.38289509999998</v>
      </c>
      <c r="I47" s="105">
        <v>32.2422693614322</v>
      </c>
      <c r="J47" s="105">
        <v>53.109746195018701</v>
      </c>
      <c r="K47" s="105">
        <v>20.178871630848601</v>
      </c>
    </row>
    <row r="48" spans="1:11" x14ac:dyDescent="0.25">
      <c r="A48" s="105" t="s">
        <v>38</v>
      </c>
      <c r="B48" s="105" t="s">
        <v>39</v>
      </c>
      <c r="C48" s="105" t="s">
        <v>16</v>
      </c>
      <c r="D48" s="105">
        <v>26043.5384304</v>
      </c>
      <c r="E48" s="105">
        <v>2.52846685944264</v>
      </c>
      <c r="F48" s="105">
        <v>88.0576815160736</v>
      </c>
      <c r="G48" s="105">
        <v>1.53897833437294</v>
      </c>
      <c r="H48" s="105">
        <v>3532.0056697999999</v>
      </c>
      <c r="I48" s="105">
        <v>11.2668034419561</v>
      </c>
      <c r="J48" s="105">
        <v>11.9423184839264</v>
      </c>
      <c r="K48" s="105">
        <v>11.3477851231944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553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06" t="s">
        <v>13</v>
      </c>
      <c r="B59" s="106" t="s">
        <v>14</v>
      </c>
      <c r="C59" s="106" t="s">
        <v>15</v>
      </c>
      <c r="D59" s="106">
        <v>63705.015893600001</v>
      </c>
      <c r="E59" s="106">
        <v>5.8616050799956101</v>
      </c>
      <c r="F59" s="106">
        <v>14.6801505291629</v>
      </c>
      <c r="G59" s="106">
        <v>5.5732683944961003</v>
      </c>
      <c r="H59" s="106">
        <v>370248.40826950001</v>
      </c>
      <c r="I59" s="106">
        <v>3.1055117498765399</v>
      </c>
      <c r="J59" s="106">
        <v>85.319849470837099</v>
      </c>
      <c r="K59" s="106">
        <v>0.95893768540454905</v>
      </c>
    </row>
    <row r="60" spans="1:11" x14ac:dyDescent="0.25">
      <c r="A60" s="106" t="s">
        <v>13</v>
      </c>
      <c r="B60" s="106" t="s">
        <v>14</v>
      </c>
      <c r="C60" s="106" t="s">
        <v>16</v>
      </c>
      <c r="D60" s="106">
        <v>4837908.1439201003</v>
      </c>
      <c r="E60" s="106">
        <v>0.52643158013564395</v>
      </c>
      <c r="F60" s="106">
        <v>67.016156881906795</v>
      </c>
      <c r="G60" s="106">
        <v>0.44208047115191201</v>
      </c>
      <c r="H60" s="106">
        <v>2381109.4318642998</v>
      </c>
      <c r="I60" s="106">
        <v>1.02843293226045</v>
      </c>
      <c r="J60" s="106">
        <v>32.983843118093198</v>
      </c>
      <c r="K60" s="106">
        <v>0.89821353148785399</v>
      </c>
    </row>
    <row r="61" spans="1:11" x14ac:dyDescent="0.25">
      <c r="A61" s="106" t="s">
        <v>41</v>
      </c>
      <c r="B61" s="106" t="s">
        <v>42</v>
      </c>
      <c r="C61" s="106" t="s">
        <v>15</v>
      </c>
      <c r="D61" s="106">
        <v>352.46067449999998</v>
      </c>
      <c r="E61" s="106">
        <v>30.598308845496199</v>
      </c>
      <c r="F61" s="106">
        <v>51.499192067752801</v>
      </c>
      <c r="G61" s="106">
        <v>19.073520044912399</v>
      </c>
      <c r="H61" s="106">
        <v>331.93972159999998</v>
      </c>
      <c r="I61" s="106">
        <v>24.8572381640952</v>
      </c>
      <c r="J61" s="106">
        <v>48.500807932247199</v>
      </c>
      <c r="K61" s="106">
        <v>20.252670297229901</v>
      </c>
    </row>
    <row r="62" spans="1:11" x14ac:dyDescent="0.25">
      <c r="A62" s="106" t="s">
        <v>41</v>
      </c>
      <c r="B62" s="106" t="s">
        <v>42</v>
      </c>
      <c r="C62" s="106" t="s">
        <v>16</v>
      </c>
      <c r="D62" s="106">
        <v>6900.3475285000004</v>
      </c>
      <c r="E62" s="106">
        <v>6.1022096634812497</v>
      </c>
      <c r="F62" s="106">
        <v>77.526771613886595</v>
      </c>
      <c r="G62" s="106">
        <v>2.97695041441006</v>
      </c>
      <c r="H62" s="106">
        <v>2000.2520771</v>
      </c>
      <c r="I62" s="106">
        <v>9.8331703191745596</v>
      </c>
      <c r="J62" s="106">
        <v>22.473228386113401</v>
      </c>
      <c r="K62" s="106">
        <v>10.269701838942</v>
      </c>
    </row>
    <row r="63" spans="1:11" x14ac:dyDescent="0.25">
      <c r="A63" s="106" t="s">
        <v>43</v>
      </c>
      <c r="B63" s="106" t="s">
        <v>44</v>
      </c>
      <c r="C63" s="106" t="s">
        <v>15</v>
      </c>
      <c r="D63" s="106">
        <v>2191.2463816999998</v>
      </c>
      <c r="E63" s="106">
        <v>28.489211578311998</v>
      </c>
      <c r="F63" s="106">
        <v>64.700556183245396</v>
      </c>
      <c r="G63" s="106">
        <v>14.8090757189469</v>
      </c>
      <c r="H63" s="106">
        <v>1195.5040744999999</v>
      </c>
      <c r="I63" s="106">
        <v>37.629604751381997</v>
      </c>
      <c r="J63" s="106">
        <v>35.299443816754597</v>
      </c>
      <c r="K63" s="106">
        <v>27.143641144874799</v>
      </c>
    </row>
    <row r="64" spans="1:11" x14ac:dyDescent="0.25">
      <c r="A64" s="106" t="s">
        <v>43</v>
      </c>
      <c r="B64" s="106" t="s">
        <v>44</v>
      </c>
      <c r="C64" s="106" t="s">
        <v>16</v>
      </c>
      <c r="D64" s="106">
        <v>57923.645489499999</v>
      </c>
      <c r="E64" s="106">
        <v>3.9745684109116799</v>
      </c>
      <c r="F64" s="106">
        <v>88.585535999013302</v>
      </c>
      <c r="G64" s="106">
        <v>2.00706695679292</v>
      </c>
      <c r="H64" s="106">
        <v>7463.6040611999997</v>
      </c>
      <c r="I64" s="106">
        <v>15.7620652284445</v>
      </c>
      <c r="J64" s="106">
        <v>11.414464000986699</v>
      </c>
      <c r="K64" s="106">
        <v>15.5764740366293</v>
      </c>
    </row>
    <row r="65" spans="1:11" x14ac:dyDescent="0.25">
      <c r="A65" s="106" t="s">
        <v>26</v>
      </c>
      <c r="B65" s="106" t="s">
        <v>27</v>
      </c>
      <c r="C65" s="106" t="s">
        <v>15</v>
      </c>
      <c r="D65" s="106">
        <v>2542.3101572999999</v>
      </c>
      <c r="E65" s="106">
        <v>34.977254672544703</v>
      </c>
      <c r="F65" s="106">
        <v>55.473138893704501</v>
      </c>
      <c r="G65" s="106">
        <v>25.916288805313499</v>
      </c>
      <c r="H65" s="106">
        <v>2040.6469423000001</v>
      </c>
      <c r="I65" s="106">
        <v>46.778862692176702</v>
      </c>
      <c r="J65" s="106">
        <v>44.526861106295499</v>
      </c>
      <c r="K65" s="106">
        <v>32.287429492829297</v>
      </c>
    </row>
    <row r="66" spans="1:11" x14ac:dyDescent="0.25">
      <c r="A66" s="106" t="s">
        <v>26</v>
      </c>
      <c r="B66" s="106" t="s">
        <v>27</v>
      </c>
      <c r="C66" s="106" t="s">
        <v>16</v>
      </c>
      <c r="D66" s="106">
        <v>114441.6633765</v>
      </c>
      <c r="E66" s="106">
        <v>2.9056026756142201</v>
      </c>
      <c r="F66" s="106">
        <v>89.858920065369205</v>
      </c>
      <c r="G66" s="106">
        <v>1.47781822966917</v>
      </c>
      <c r="H66" s="106">
        <v>12915.3795228</v>
      </c>
      <c r="I66" s="106">
        <v>13.3612437262834</v>
      </c>
      <c r="J66" s="106">
        <v>10.141079934630801</v>
      </c>
      <c r="K66" s="106">
        <v>13.0947740306736</v>
      </c>
    </row>
    <row r="67" spans="1:11" x14ac:dyDescent="0.25">
      <c r="A67" s="106" t="s">
        <v>28</v>
      </c>
      <c r="B67" s="106" t="s">
        <v>29</v>
      </c>
      <c r="C67" s="106" t="s">
        <v>15</v>
      </c>
      <c r="D67" s="106">
        <v>400.88254430000001</v>
      </c>
      <c r="E67" s="106">
        <v>39.282094183773502</v>
      </c>
      <c r="F67" s="106">
        <v>69.711437872858198</v>
      </c>
      <c r="G67" s="106">
        <v>19.658416244377499</v>
      </c>
      <c r="H67" s="106">
        <v>174.17738349999999</v>
      </c>
      <c r="I67" s="106">
        <v>48.6891359539704</v>
      </c>
      <c r="J67" s="106">
        <v>30.288562127141802</v>
      </c>
      <c r="K67" s="106">
        <v>45.245345650484502</v>
      </c>
    </row>
    <row r="68" spans="1:11" x14ac:dyDescent="0.25">
      <c r="A68" s="106" t="s">
        <v>28</v>
      </c>
      <c r="B68" s="106" t="s">
        <v>29</v>
      </c>
      <c r="C68" s="106" t="s">
        <v>16</v>
      </c>
      <c r="D68" s="106">
        <v>22605.747077700002</v>
      </c>
      <c r="E68" s="106">
        <v>3.3917045660683298</v>
      </c>
      <c r="F68" s="106">
        <v>87.977426727554402</v>
      </c>
      <c r="G68" s="106">
        <v>2.1806948641771702</v>
      </c>
      <c r="H68" s="106">
        <v>3089.1929979000001</v>
      </c>
      <c r="I68" s="106">
        <v>16.627466872815798</v>
      </c>
      <c r="J68" s="106">
        <v>12.0225732724456</v>
      </c>
      <c r="K68" s="106">
        <v>15.957642201940599</v>
      </c>
    </row>
    <row r="69" spans="1:11" x14ac:dyDescent="0.25">
      <c r="A69" s="106" t="s">
        <v>45</v>
      </c>
      <c r="B69" s="106" t="s">
        <v>46</v>
      </c>
      <c r="C69" s="106" t="s">
        <v>15</v>
      </c>
      <c r="D69" s="106">
        <v>1310.2423524000001</v>
      </c>
      <c r="E69" s="106">
        <v>21.8852463544107</v>
      </c>
      <c r="F69" s="106">
        <v>41.885218000448297</v>
      </c>
      <c r="G69" s="106">
        <v>17.143032757154899</v>
      </c>
      <c r="H69" s="106">
        <v>1817.9312967999999</v>
      </c>
      <c r="I69" s="106">
        <v>18.5270184885314</v>
      </c>
      <c r="J69" s="106">
        <v>58.114781999551703</v>
      </c>
      <c r="K69" s="106">
        <v>12.355542592034499</v>
      </c>
    </row>
    <row r="70" spans="1:11" x14ac:dyDescent="0.25">
      <c r="A70" s="106" t="s">
        <v>45</v>
      </c>
      <c r="B70" s="106" t="s">
        <v>46</v>
      </c>
      <c r="C70" s="106" t="s">
        <v>16</v>
      </c>
      <c r="D70" s="106">
        <v>15324.935195599999</v>
      </c>
      <c r="E70" s="106">
        <v>4.3542251581357698</v>
      </c>
      <c r="F70" s="106">
        <v>74.292535384380699</v>
      </c>
      <c r="G70" s="106">
        <v>2.99756079563047</v>
      </c>
      <c r="H70" s="106">
        <v>5302.8911618000002</v>
      </c>
      <c r="I70" s="106">
        <v>9.9029743498630793</v>
      </c>
      <c r="J70" s="106">
        <v>25.707464615619301</v>
      </c>
      <c r="K70" s="106">
        <v>8.6627131382261506</v>
      </c>
    </row>
    <row r="71" spans="1:11" x14ac:dyDescent="0.25">
      <c r="A71" s="106" t="s">
        <v>47</v>
      </c>
      <c r="B71" s="106" t="s">
        <v>48</v>
      </c>
      <c r="C71" s="106" t="s">
        <v>15</v>
      </c>
      <c r="D71" s="106">
        <v>3595.5536375000001</v>
      </c>
      <c r="E71" s="106">
        <v>26.628486427783798</v>
      </c>
      <c r="F71" s="106">
        <v>43.734373555475599</v>
      </c>
      <c r="G71" s="106">
        <v>16.574465887680901</v>
      </c>
      <c r="H71" s="106">
        <v>4625.7911427999998</v>
      </c>
      <c r="I71" s="106">
        <v>26.607184153028001</v>
      </c>
      <c r="J71" s="106">
        <v>56.265626444524401</v>
      </c>
      <c r="K71" s="106">
        <v>12.8830678412338</v>
      </c>
    </row>
    <row r="72" spans="1:11" x14ac:dyDescent="0.25">
      <c r="A72" s="106" t="s">
        <v>47</v>
      </c>
      <c r="B72" s="106" t="s">
        <v>48</v>
      </c>
      <c r="C72" s="106" t="s">
        <v>16</v>
      </c>
      <c r="D72" s="106">
        <v>117639.410466</v>
      </c>
      <c r="E72" s="106">
        <v>3.2178588332565199</v>
      </c>
      <c r="F72" s="106">
        <v>81.196898451648806</v>
      </c>
      <c r="G72" s="106">
        <v>2.2027552753353801</v>
      </c>
      <c r="H72" s="106">
        <v>27242.244756399999</v>
      </c>
      <c r="I72" s="106">
        <v>10.2165257718797</v>
      </c>
      <c r="J72" s="106">
        <v>18.803101548351201</v>
      </c>
      <c r="K72" s="106">
        <v>9.5120954351769402</v>
      </c>
    </row>
    <row r="73" spans="1:11" x14ac:dyDescent="0.25">
      <c r="A73" s="106" t="s">
        <v>30</v>
      </c>
      <c r="B73" s="106" t="s">
        <v>31</v>
      </c>
      <c r="C73" s="106" t="s">
        <v>15</v>
      </c>
      <c r="D73" s="106">
        <v>916.82292519999999</v>
      </c>
      <c r="E73" s="106">
        <v>43.573540775370901</v>
      </c>
      <c r="F73" s="106">
        <v>29.976846752228798</v>
      </c>
      <c r="G73" s="106">
        <v>32.727655336434303</v>
      </c>
      <c r="H73" s="106">
        <v>2141.6139170000001</v>
      </c>
      <c r="I73" s="106">
        <v>35.566750627756001</v>
      </c>
      <c r="J73" s="106">
        <v>70.023153247771205</v>
      </c>
      <c r="K73" s="106">
        <v>14.0106787980343</v>
      </c>
    </row>
    <row r="74" spans="1:11" x14ac:dyDescent="0.25">
      <c r="A74" s="106" t="s">
        <v>30</v>
      </c>
      <c r="B74" s="106" t="s">
        <v>31</v>
      </c>
      <c r="C74" s="106" t="s">
        <v>16</v>
      </c>
      <c r="D74" s="106">
        <v>91461.093203500001</v>
      </c>
      <c r="E74" s="106">
        <v>3.5658651089190001</v>
      </c>
      <c r="F74" s="106">
        <v>86.580905758395403</v>
      </c>
      <c r="G74" s="106">
        <v>2.0598804802957602</v>
      </c>
      <c r="H74" s="106">
        <v>14175.4699652</v>
      </c>
      <c r="I74" s="106">
        <v>13.7933020276277</v>
      </c>
      <c r="J74" s="106">
        <v>13.419094241604601</v>
      </c>
      <c r="K74" s="106">
        <v>13.290488502949801</v>
      </c>
    </row>
    <row r="75" spans="1:11" x14ac:dyDescent="0.25">
      <c r="A75" s="106" t="s">
        <v>49</v>
      </c>
      <c r="B75" s="106" t="s">
        <v>50</v>
      </c>
      <c r="C75" s="106" t="s">
        <v>15</v>
      </c>
      <c r="D75" s="106">
        <v>6781.7842835000001</v>
      </c>
      <c r="E75" s="106">
        <v>24.7132693918809</v>
      </c>
      <c r="F75" s="106">
        <v>48.271734957766697</v>
      </c>
      <c r="G75" s="106">
        <v>18.698153296661499</v>
      </c>
      <c r="H75" s="106">
        <v>7267.3985135000003</v>
      </c>
      <c r="I75" s="106">
        <v>26.671869274237999</v>
      </c>
      <c r="J75" s="106">
        <v>51.728265042233303</v>
      </c>
      <c r="K75" s="106">
        <v>17.448725554572899</v>
      </c>
    </row>
    <row r="76" spans="1:11" x14ac:dyDescent="0.25">
      <c r="A76" s="106" t="s">
        <v>49</v>
      </c>
      <c r="B76" s="106" t="s">
        <v>50</v>
      </c>
      <c r="C76" s="106" t="s">
        <v>16</v>
      </c>
      <c r="D76" s="106">
        <v>97295.857764400003</v>
      </c>
      <c r="E76" s="106">
        <v>4.5046812905518498</v>
      </c>
      <c r="F76" s="106">
        <v>76.937552610151002</v>
      </c>
      <c r="G76" s="106">
        <v>3.1039291827500799</v>
      </c>
      <c r="H76" s="106">
        <v>29164.959435500001</v>
      </c>
      <c r="I76" s="106">
        <v>11.0917338889461</v>
      </c>
      <c r="J76" s="106">
        <v>23.062447389849002</v>
      </c>
      <c r="K76" s="106">
        <v>10.3548730435752</v>
      </c>
    </row>
    <row r="77" spans="1:11" x14ac:dyDescent="0.25">
      <c r="A77" s="106" t="s">
        <v>51</v>
      </c>
      <c r="B77" s="106" t="s">
        <v>52</v>
      </c>
      <c r="C77" s="106" t="s">
        <v>15</v>
      </c>
      <c r="D77" s="106">
        <v>465.34383459999998</v>
      </c>
      <c r="E77" s="106">
        <v>29.689507648683399</v>
      </c>
      <c r="F77" s="106">
        <v>62.617568789775298</v>
      </c>
      <c r="G77" s="106">
        <v>17.930669237073801</v>
      </c>
      <c r="H77" s="106">
        <v>277.80835669999999</v>
      </c>
      <c r="I77" s="106">
        <v>38.615947929500798</v>
      </c>
      <c r="J77" s="106">
        <v>37.382431210224702</v>
      </c>
      <c r="K77" s="106">
        <v>30.034828609330098</v>
      </c>
    </row>
    <row r="78" spans="1:11" x14ac:dyDescent="0.25">
      <c r="A78" s="106" t="s">
        <v>51</v>
      </c>
      <c r="B78" s="106" t="s">
        <v>52</v>
      </c>
      <c r="C78" s="106" t="s">
        <v>16</v>
      </c>
      <c r="D78" s="106">
        <v>11927.344343299999</v>
      </c>
      <c r="E78" s="106">
        <v>3.6229515829724299</v>
      </c>
      <c r="F78" s="106">
        <v>86.380908233074393</v>
      </c>
      <c r="G78" s="106">
        <v>2.0783559828594398</v>
      </c>
      <c r="H78" s="106">
        <v>1880.5034639</v>
      </c>
      <c r="I78" s="106">
        <v>14.155417235598099</v>
      </c>
      <c r="J78" s="106">
        <v>13.619091766925701</v>
      </c>
      <c r="K78" s="106">
        <v>13.182250366139399</v>
      </c>
    </row>
    <row r="79" spans="1:11" x14ac:dyDescent="0.25">
      <c r="A79" s="106" t="s">
        <v>32</v>
      </c>
      <c r="B79" s="106" t="s">
        <v>33</v>
      </c>
      <c r="C79" s="106" t="s">
        <v>15</v>
      </c>
      <c r="D79" s="106">
        <v>288.12991510000001</v>
      </c>
      <c r="E79" s="106">
        <v>36.257580333545398</v>
      </c>
      <c r="F79" s="106">
        <v>31.450702962828601</v>
      </c>
      <c r="G79" s="106">
        <v>28.4334994018018</v>
      </c>
      <c r="H79" s="106">
        <v>628.00196100000005</v>
      </c>
      <c r="I79" s="106">
        <v>29.992440374715301</v>
      </c>
      <c r="J79" s="106">
        <v>68.549297037171399</v>
      </c>
      <c r="K79" s="106">
        <v>13.0454079404333</v>
      </c>
    </row>
    <row r="80" spans="1:11" x14ac:dyDescent="0.25">
      <c r="A80" s="106" t="s">
        <v>32</v>
      </c>
      <c r="B80" s="106" t="s">
        <v>33</v>
      </c>
      <c r="C80" s="106" t="s">
        <v>16</v>
      </c>
      <c r="D80" s="106">
        <v>14134.0654158</v>
      </c>
      <c r="E80" s="106">
        <v>4.7562368332211404</v>
      </c>
      <c r="F80" s="106">
        <v>86.210302566690601</v>
      </c>
      <c r="G80" s="106">
        <v>2.5116093137945801</v>
      </c>
      <c r="H80" s="106">
        <v>2260.802709</v>
      </c>
      <c r="I80" s="106">
        <v>16.2146256632806</v>
      </c>
      <c r="J80" s="106">
        <v>13.789697433309399</v>
      </c>
      <c r="K80" s="106">
        <v>15.7020558223797</v>
      </c>
    </row>
    <row r="81" spans="1:11" x14ac:dyDescent="0.25">
      <c r="A81" s="106" t="s">
        <v>53</v>
      </c>
      <c r="B81" s="106" t="s">
        <v>54</v>
      </c>
      <c r="C81" s="106" t="s">
        <v>15</v>
      </c>
      <c r="D81" s="106">
        <v>2131.6048279000001</v>
      </c>
      <c r="E81" s="106">
        <v>31.579718257842401</v>
      </c>
      <c r="F81" s="106">
        <v>26.048513985073399</v>
      </c>
      <c r="G81" s="106">
        <v>25.8496040721258</v>
      </c>
      <c r="H81" s="106">
        <v>6051.6060421000002</v>
      </c>
      <c r="I81" s="106">
        <v>17.832462915131501</v>
      </c>
      <c r="J81" s="106">
        <v>73.951486014926601</v>
      </c>
      <c r="K81" s="106">
        <v>9.1052095024225803</v>
      </c>
    </row>
    <row r="82" spans="1:11" x14ac:dyDescent="0.25">
      <c r="A82" s="106" t="s">
        <v>53</v>
      </c>
      <c r="B82" s="106" t="s">
        <v>54</v>
      </c>
      <c r="C82" s="106" t="s">
        <v>16</v>
      </c>
      <c r="D82" s="106">
        <v>94099.134028</v>
      </c>
      <c r="E82" s="106">
        <v>3.6023060033787502</v>
      </c>
      <c r="F82" s="106">
        <v>78.947002343184806</v>
      </c>
      <c r="G82" s="106">
        <v>2.3924287005618101</v>
      </c>
      <c r="H82" s="106">
        <v>25093.655102799999</v>
      </c>
      <c r="I82" s="106">
        <v>9.4375881413948299</v>
      </c>
      <c r="J82" s="106">
        <v>21.052997656815201</v>
      </c>
      <c r="K82" s="106">
        <v>8.9714100247388799</v>
      </c>
    </row>
    <row r="83" spans="1:11" x14ac:dyDescent="0.25">
      <c r="A83" s="106" t="s">
        <v>34</v>
      </c>
      <c r="B83" s="106" t="s">
        <v>35</v>
      </c>
      <c r="C83" s="106" t="s">
        <v>15</v>
      </c>
      <c r="D83" s="106">
        <v>2042.1214121999999</v>
      </c>
      <c r="E83" s="106">
        <v>41.962334133440102</v>
      </c>
      <c r="F83" s="106">
        <v>28.607011116372799</v>
      </c>
      <c r="G83" s="106">
        <v>46.540146086592202</v>
      </c>
      <c r="H83" s="106">
        <v>5096.4132774</v>
      </c>
      <c r="I83" s="106">
        <v>57.347569045601702</v>
      </c>
      <c r="J83" s="106">
        <v>71.392988883627197</v>
      </c>
      <c r="K83" s="106">
        <v>18.648532541857001</v>
      </c>
    </row>
    <row r="84" spans="1:11" x14ac:dyDescent="0.25">
      <c r="A84" s="106" t="s">
        <v>34</v>
      </c>
      <c r="B84" s="106" t="s">
        <v>35</v>
      </c>
      <c r="C84" s="106" t="s">
        <v>16</v>
      </c>
      <c r="D84" s="106">
        <v>127223.10331799999</v>
      </c>
      <c r="E84" s="106">
        <v>3.3600958917515</v>
      </c>
      <c r="F84" s="106">
        <v>85.177425972616206</v>
      </c>
      <c r="G84" s="106">
        <v>2.55236336499489</v>
      </c>
      <c r="H84" s="106">
        <v>22139.3619893</v>
      </c>
      <c r="I84" s="106">
        <v>15.7308924138422</v>
      </c>
      <c r="J84" s="106">
        <v>14.8225740273838</v>
      </c>
      <c r="K84" s="106">
        <v>14.667070724385001</v>
      </c>
    </row>
    <row r="85" spans="1:11" x14ac:dyDescent="0.25">
      <c r="A85" s="106" t="s">
        <v>55</v>
      </c>
      <c r="B85" s="106" t="s">
        <v>56</v>
      </c>
      <c r="C85" s="106" t="s">
        <v>15</v>
      </c>
      <c r="D85" s="106">
        <v>553.0218744</v>
      </c>
      <c r="E85" s="106">
        <v>33.456868822242797</v>
      </c>
      <c r="F85" s="106">
        <v>35.7002679286731</v>
      </c>
      <c r="G85" s="106">
        <v>24.432327054281298</v>
      </c>
      <c r="H85" s="106">
        <v>996.04738050000003</v>
      </c>
      <c r="I85" s="106">
        <v>25.773218858559598</v>
      </c>
      <c r="J85" s="106">
        <v>64.2997320713269</v>
      </c>
      <c r="K85" s="106">
        <v>13.5652294941329</v>
      </c>
    </row>
    <row r="86" spans="1:11" x14ac:dyDescent="0.25">
      <c r="A86" s="106" t="s">
        <v>55</v>
      </c>
      <c r="B86" s="106" t="s">
        <v>56</v>
      </c>
      <c r="C86" s="106" t="s">
        <v>16</v>
      </c>
      <c r="D86" s="106">
        <v>19820.538516799999</v>
      </c>
      <c r="E86" s="106">
        <v>3.7334224283324602</v>
      </c>
      <c r="F86" s="106">
        <v>73.954664874146104</v>
      </c>
      <c r="G86" s="106">
        <v>3.39332763143954</v>
      </c>
      <c r="H86" s="106">
        <v>6980.3922297999998</v>
      </c>
      <c r="I86" s="106">
        <v>10.851686182883601</v>
      </c>
      <c r="J86" s="106">
        <v>26.045335125853899</v>
      </c>
      <c r="K86" s="106">
        <v>9.6352151576726008</v>
      </c>
    </row>
    <row r="87" spans="1:11" x14ac:dyDescent="0.25">
      <c r="A87" s="106" t="s">
        <v>36</v>
      </c>
      <c r="B87" s="106" t="s">
        <v>37</v>
      </c>
      <c r="C87" s="106" t="s">
        <v>15</v>
      </c>
      <c r="D87" s="106">
        <v>21753.351032400002</v>
      </c>
      <c r="E87" s="106">
        <v>40.319326582392698</v>
      </c>
      <c r="F87" s="106">
        <v>31.3559261275377</v>
      </c>
      <c r="G87" s="106">
        <v>21.959713894099199</v>
      </c>
      <c r="H87" s="106">
        <v>47622.2143517</v>
      </c>
      <c r="I87" s="106">
        <v>24.808809455987099</v>
      </c>
      <c r="J87" s="106">
        <v>68.6440738724623</v>
      </c>
      <c r="K87" s="106">
        <v>10.030977589188099</v>
      </c>
    </row>
    <row r="88" spans="1:11" x14ac:dyDescent="0.25">
      <c r="A88" s="106" t="s">
        <v>36</v>
      </c>
      <c r="B88" s="106" t="s">
        <v>37</v>
      </c>
      <c r="C88" s="106" t="s">
        <v>16</v>
      </c>
      <c r="D88" s="106">
        <v>559313.49818340002</v>
      </c>
      <c r="E88" s="106">
        <v>3.9198557041248998</v>
      </c>
      <c r="F88" s="106">
        <v>77.832968494064403</v>
      </c>
      <c r="G88" s="106">
        <v>2.7816171913229</v>
      </c>
      <c r="H88" s="106">
        <v>159293.93643609999</v>
      </c>
      <c r="I88" s="106">
        <v>10.1505673101572</v>
      </c>
      <c r="J88" s="106">
        <v>22.167031505935601</v>
      </c>
      <c r="K88" s="106">
        <v>9.7668252583487192</v>
      </c>
    </row>
    <row r="89" spans="1:11" x14ac:dyDescent="0.25">
      <c r="A89" s="106" t="s">
        <v>38</v>
      </c>
      <c r="B89" s="106" t="s">
        <v>39</v>
      </c>
      <c r="C89" s="106" t="s">
        <v>15</v>
      </c>
      <c r="D89" s="106">
        <v>236.0967004</v>
      </c>
      <c r="E89" s="106">
        <v>43.502024703095998</v>
      </c>
      <c r="F89" s="106">
        <v>46.322613485328603</v>
      </c>
      <c r="G89" s="106">
        <v>36.339993430695898</v>
      </c>
      <c r="H89" s="106">
        <v>273.5824447</v>
      </c>
      <c r="I89" s="106">
        <v>48.818778507582103</v>
      </c>
      <c r="J89" s="106">
        <v>53.677386514671397</v>
      </c>
      <c r="K89" s="106">
        <v>31.360756904388399</v>
      </c>
    </row>
    <row r="90" spans="1:11" x14ac:dyDescent="0.25">
      <c r="A90" s="106" t="s">
        <v>38</v>
      </c>
      <c r="B90" s="106" t="s">
        <v>39</v>
      </c>
      <c r="C90" s="106" t="s">
        <v>16</v>
      </c>
      <c r="D90" s="106">
        <v>19266.945632200001</v>
      </c>
      <c r="E90" s="106">
        <v>3.1104231696211899</v>
      </c>
      <c r="F90" s="106">
        <v>87.979649025043599</v>
      </c>
      <c r="G90" s="106">
        <v>1.9559170553507099</v>
      </c>
      <c r="H90" s="106">
        <v>2632.3752285999999</v>
      </c>
      <c r="I90" s="106">
        <v>14.180073725588599</v>
      </c>
      <c r="J90" s="106">
        <v>12.020350974956401</v>
      </c>
      <c r="K90" s="106">
        <v>14.315796303316899</v>
      </c>
    </row>
    <row r="91" spans="1:11" x14ac:dyDescent="0.25">
      <c r="A91" s="106" t="s">
        <v>57</v>
      </c>
      <c r="B91" s="106" t="s">
        <v>58</v>
      </c>
      <c r="C91" s="106" t="s">
        <v>15</v>
      </c>
      <c r="D91" s="106">
        <v>265.5590924</v>
      </c>
      <c r="E91" s="106">
        <v>26.703288316926901</v>
      </c>
      <c r="F91" s="106">
        <v>53.3108319525996</v>
      </c>
      <c r="G91" s="106">
        <v>16.366299082958399</v>
      </c>
      <c r="H91" s="106">
        <v>232.5743688</v>
      </c>
      <c r="I91" s="106">
        <v>24.734648774623601</v>
      </c>
      <c r="J91" s="106">
        <v>46.6891680474004</v>
      </c>
      <c r="K91" s="106">
        <v>18.687439862106601</v>
      </c>
    </row>
    <row r="92" spans="1:11" x14ac:dyDescent="0.25">
      <c r="A92" s="106" t="s">
        <v>57</v>
      </c>
      <c r="B92" s="106" t="s">
        <v>58</v>
      </c>
      <c r="C92" s="106" t="s">
        <v>16</v>
      </c>
      <c r="D92" s="106">
        <v>6977.5804949000003</v>
      </c>
      <c r="E92" s="106">
        <v>4.1828588664313804</v>
      </c>
      <c r="F92" s="106">
        <v>79.165942292327102</v>
      </c>
      <c r="G92" s="106">
        <v>2.6958482298544899</v>
      </c>
      <c r="H92" s="106">
        <v>1836.2860401999999</v>
      </c>
      <c r="I92" s="106">
        <v>10.554460044861401</v>
      </c>
      <c r="J92" s="106">
        <v>20.834057707672901</v>
      </c>
      <c r="K92" s="106">
        <v>10.243773363214499</v>
      </c>
    </row>
    <row r="93" spans="1:11" x14ac:dyDescent="0.25">
      <c r="A93" s="106" t="s">
        <v>59</v>
      </c>
      <c r="B93" s="106" t="s">
        <v>60</v>
      </c>
      <c r="C93" s="106" t="s">
        <v>15</v>
      </c>
      <c r="D93" s="106">
        <v>285.19528609999998</v>
      </c>
      <c r="E93" s="106">
        <v>24.050830885561599</v>
      </c>
      <c r="F93" s="106">
        <v>69.134342898224602</v>
      </c>
      <c r="G93" s="106">
        <v>11.5902720188953</v>
      </c>
      <c r="H93" s="106">
        <v>127.32803319999999</v>
      </c>
      <c r="I93" s="106">
        <v>34.401329874679199</v>
      </c>
      <c r="J93" s="106">
        <v>30.865657101775401</v>
      </c>
      <c r="K93" s="106">
        <v>25.960433545797301</v>
      </c>
    </row>
    <row r="94" spans="1:11" x14ac:dyDescent="0.25">
      <c r="A94" s="106" t="s">
        <v>59</v>
      </c>
      <c r="B94" s="106" t="s">
        <v>60</v>
      </c>
      <c r="C94" s="106" t="s">
        <v>16</v>
      </c>
      <c r="D94" s="106">
        <v>7122.9130201999997</v>
      </c>
      <c r="E94" s="106">
        <v>3.38208492220142</v>
      </c>
      <c r="F94" s="106">
        <v>87.639907229836993</v>
      </c>
      <c r="G94" s="106">
        <v>1.6094058536672999</v>
      </c>
      <c r="H94" s="106">
        <v>1004.5636572</v>
      </c>
      <c r="I94" s="106">
        <v>12.153469767560001</v>
      </c>
      <c r="J94" s="106">
        <v>12.360092770163</v>
      </c>
      <c r="K94" s="106">
        <v>11.4115793735017</v>
      </c>
    </row>
    <row r="95" spans="1:11" x14ac:dyDescent="0.25">
      <c r="A95" s="106" t="s">
        <v>61</v>
      </c>
      <c r="B95" s="106" t="s">
        <v>62</v>
      </c>
      <c r="C95" s="106" t="s">
        <v>15</v>
      </c>
      <c r="D95" s="106">
        <v>400.29712899999998</v>
      </c>
      <c r="E95" s="106">
        <v>43.393780418022203</v>
      </c>
      <c r="F95" s="106">
        <v>46.280874817641397</v>
      </c>
      <c r="G95" s="106">
        <v>30.198624093754301</v>
      </c>
      <c r="H95" s="106">
        <v>464.63278120000001</v>
      </c>
      <c r="I95" s="106">
        <v>42.863899877581098</v>
      </c>
      <c r="J95" s="106">
        <v>53.719125182358603</v>
      </c>
      <c r="K95" s="106">
        <v>26.0171537902675</v>
      </c>
    </row>
    <row r="96" spans="1:11" x14ac:dyDescent="0.25">
      <c r="A96" s="106" t="s">
        <v>61</v>
      </c>
      <c r="B96" s="106" t="s">
        <v>62</v>
      </c>
      <c r="C96" s="106" t="s">
        <v>16</v>
      </c>
      <c r="D96" s="106">
        <v>9236.0101371000001</v>
      </c>
      <c r="E96" s="106">
        <v>3.6864647643447399</v>
      </c>
      <c r="F96" s="106">
        <v>86.7551129807009</v>
      </c>
      <c r="G96" s="106">
        <v>2.40886508916399</v>
      </c>
      <c r="H96" s="106">
        <v>1410.0599557999999</v>
      </c>
      <c r="I96" s="106">
        <v>16.744127815772899</v>
      </c>
      <c r="J96" s="106">
        <v>13.2448870192991</v>
      </c>
      <c r="K96" s="106">
        <v>15.7782669388709</v>
      </c>
    </row>
    <row r="97" spans="1:11" x14ac:dyDescent="0.25">
      <c r="A97" s="106" t="s">
        <v>63</v>
      </c>
      <c r="B97" s="106" t="s">
        <v>64</v>
      </c>
      <c r="C97" s="106" t="s">
        <v>15</v>
      </c>
      <c r="D97" s="106">
        <v>652.47528920000002</v>
      </c>
      <c r="E97" s="106">
        <v>33.420313809386002</v>
      </c>
      <c r="F97" s="106">
        <v>45.450945234159001</v>
      </c>
      <c r="G97" s="106">
        <v>26.9879927913512</v>
      </c>
      <c r="H97" s="106">
        <v>783.08405029999994</v>
      </c>
      <c r="I97" s="106">
        <v>34.971463770118497</v>
      </c>
      <c r="J97" s="106">
        <v>54.549054765840999</v>
      </c>
      <c r="K97" s="106">
        <v>22.486728461291399</v>
      </c>
    </row>
    <row r="98" spans="1:11" x14ac:dyDescent="0.25">
      <c r="A98" s="106" t="s">
        <v>63</v>
      </c>
      <c r="B98" s="106" t="s">
        <v>64</v>
      </c>
      <c r="C98" s="106" t="s">
        <v>16</v>
      </c>
      <c r="D98" s="106">
        <v>17086.405355300001</v>
      </c>
      <c r="E98" s="106">
        <v>4.3818652357033496</v>
      </c>
      <c r="F98" s="106">
        <v>88.537751086939195</v>
      </c>
      <c r="G98" s="106">
        <v>2.3365056317579498</v>
      </c>
      <c r="H98" s="106">
        <v>2212.0353048000002</v>
      </c>
      <c r="I98" s="106">
        <v>19.945976709086501</v>
      </c>
      <c r="J98" s="106">
        <v>11.462248913060799</v>
      </c>
      <c r="K98" s="106">
        <v>18.047850435536901</v>
      </c>
    </row>
    <row r="99" spans="1:11" x14ac:dyDescent="0.25">
      <c r="A99" s="106" t="s">
        <v>65</v>
      </c>
      <c r="B99" s="106" t="s">
        <v>66</v>
      </c>
      <c r="C99" s="106" t="s">
        <v>15</v>
      </c>
      <c r="D99" s="106">
        <v>42.472392599999999</v>
      </c>
      <c r="E99" s="106">
        <v>54.513442729698099</v>
      </c>
      <c r="F99" s="106">
        <v>30.7813829967833</v>
      </c>
      <c r="G99" s="106">
        <v>38.705123208279502</v>
      </c>
      <c r="H99" s="106">
        <v>95.508388199999999</v>
      </c>
      <c r="I99" s="106">
        <v>26.571507108017901</v>
      </c>
      <c r="J99" s="106">
        <v>69.218617003216707</v>
      </c>
      <c r="K99" s="106">
        <v>17.212092251949699</v>
      </c>
    </row>
    <row r="100" spans="1:11" x14ac:dyDescent="0.25">
      <c r="A100" s="106" t="s">
        <v>65</v>
      </c>
      <c r="B100" s="106" t="s">
        <v>66</v>
      </c>
      <c r="C100" s="106" t="s">
        <v>16</v>
      </c>
      <c r="D100" s="106">
        <v>1052.4330419999999</v>
      </c>
      <c r="E100" s="106">
        <v>5.4684472699147699</v>
      </c>
      <c r="F100" s="106">
        <v>70.679613955306095</v>
      </c>
      <c r="G100" s="106">
        <v>3.6049510911698102</v>
      </c>
      <c r="H100" s="106">
        <v>436.58618589999998</v>
      </c>
      <c r="I100" s="106">
        <v>10.936821669815201</v>
      </c>
      <c r="J100" s="106">
        <v>29.320386044693901</v>
      </c>
      <c r="K100" s="106">
        <v>8.6900817425544208</v>
      </c>
    </row>
    <row r="101" spans="1:11" x14ac:dyDescent="0.25">
      <c r="A101" s="106" t="s">
        <v>67</v>
      </c>
      <c r="B101" s="106" t="s">
        <v>68</v>
      </c>
      <c r="C101" s="106" t="s">
        <v>15</v>
      </c>
      <c r="D101" s="106">
        <v>2359.8412343999998</v>
      </c>
      <c r="E101" s="106">
        <v>34.882247004751903</v>
      </c>
      <c r="F101" s="106">
        <v>62.455955296140999</v>
      </c>
      <c r="G101" s="106">
        <v>22.9719234943144</v>
      </c>
      <c r="H101" s="106">
        <v>1418.5674429000001</v>
      </c>
      <c r="I101" s="106">
        <v>50.080811619483597</v>
      </c>
      <c r="J101" s="106">
        <v>37.544044703859001</v>
      </c>
      <c r="K101" s="106">
        <v>38.2146739421446</v>
      </c>
    </row>
    <row r="102" spans="1:11" x14ac:dyDescent="0.25">
      <c r="A102" s="106" t="s">
        <v>67</v>
      </c>
      <c r="B102" s="106" t="s">
        <v>68</v>
      </c>
      <c r="C102" s="106" t="s">
        <v>16</v>
      </c>
      <c r="D102" s="106">
        <v>110879.17276869999</v>
      </c>
      <c r="E102" s="106">
        <v>3.1298438939709898</v>
      </c>
      <c r="F102" s="106">
        <v>88.246860977674004</v>
      </c>
      <c r="G102" s="106">
        <v>1.5634828321993399</v>
      </c>
      <c r="H102" s="106">
        <v>14767.418555099999</v>
      </c>
      <c r="I102" s="106">
        <v>12.7371051873001</v>
      </c>
      <c r="J102" s="106">
        <v>11.753139022326</v>
      </c>
      <c r="K102" s="106">
        <v>11.739200214681899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554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07" t="s">
        <v>71</v>
      </c>
      <c r="B113" s="107" t="s">
        <v>72</v>
      </c>
      <c r="C113" s="107" t="s">
        <v>15</v>
      </c>
      <c r="D113" s="107">
        <v>2552.3210140000001</v>
      </c>
      <c r="E113" s="107">
        <v>25.0644322186678</v>
      </c>
      <c r="F113" s="107">
        <v>19.849862337971999</v>
      </c>
      <c r="G113" s="107">
        <v>24.513934315474099</v>
      </c>
      <c r="H113" s="107">
        <v>10305.8085314</v>
      </c>
      <c r="I113" s="107">
        <v>19.115195600716302</v>
      </c>
      <c r="J113" s="107">
        <v>80.150137662028001</v>
      </c>
      <c r="K113" s="107">
        <v>6.0710840395072703</v>
      </c>
    </row>
    <row r="114" spans="1:11" x14ac:dyDescent="0.25">
      <c r="A114" s="107" t="s">
        <v>71</v>
      </c>
      <c r="B114" s="107" t="s">
        <v>72</v>
      </c>
      <c r="C114" s="107" t="s">
        <v>16</v>
      </c>
      <c r="D114" s="107">
        <v>384185.28831809998</v>
      </c>
      <c r="E114" s="107">
        <v>1.62210122893282</v>
      </c>
      <c r="F114" s="107">
        <v>83.051489968232104</v>
      </c>
      <c r="G114" s="107">
        <v>1.1500341979583399</v>
      </c>
      <c r="H114" s="107">
        <v>78401.582146300003</v>
      </c>
      <c r="I114" s="107">
        <v>5.9978226431090702</v>
      </c>
      <c r="J114" s="107">
        <v>16.948510031767899</v>
      </c>
      <c r="K114" s="107">
        <v>5.6354247940282303</v>
      </c>
    </row>
    <row r="115" spans="1:11" x14ac:dyDescent="0.25">
      <c r="A115" s="107" t="s">
        <v>73</v>
      </c>
      <c r="B115" s="107" t="s">
        <v>74</v>
      </c>
      <c r="C115" s="107" t="s">
        <v>15</v>
      </c>
      <c r="D115" s="107">
        <v>973.85133370000005</v>
      </c>
      <c r="E115" s="107">
        <v>33.139301055225602</v>
      </c>
      <c r="F115" s="107">
        <v>27.094554311595601</v>
      </c>
      <c r="G115" s="107">
        <v>23.3696897822004</v>
      </c>
      <c r="H115" s="107">
        <v>2620.4182841000002</v>
      </c>
      <c r="I115" s="107">
        <v>15.938271507928899</v>
      </c>
      <c r="J115" s="107">
        <v>72.905445688404399</v>
      </c>
      <c r="K115" s="107">
        <v>8.6851033289777799</v>
      </c>
    </row>
    <row r="116" spans="1:11" x14ac:dyDescent="0.25">
      <c r="A116" s="107" t="s">
        <v>73</v>
      </c>
      <c r="B116" s="107" t="s">
        <v>74</v>
      </c>
      <c r="C116" s="107" t="s">
        <v>16</v>
      </c>
      <c r="D116" s="107">
        <v>151029.3884546</v>
      </c>
      <c r="E116" s="107">
        <v>2.6444454899451002</v>
      </c>
      <c r="F116" s="107">
        <v>88.434159858448396</v>
      </c>
      <c r="G116" s="107">
        <v>1.2623903589656</v>
      </c>
      <c r="H116" s="107">
        <v>19752.341926900001</v>
      </c>
      <c r="I116" s="107">
        <v>10.3324664255277</v>
      </c>
      <c r="J116" s="107">
        <v>11.5658401415516</v>
      </c>
      <c r="K116" s="107">
        <v>9.6524272722267508</v>
      </c>
    </row>
    <row r="117" spans="1:11" x14ac:dyDescent="0.25">
      <c r="A117" s="107" t="s">
        <v>75</v>
      </c>
      <c r="B117" s="107" t="s">
        <v>76</v>
      </c>
      <c r="C117" s="107" t="s">
        <v>15</v>
      </c>
      <c r="D117" s="107">
        <v>688.66918669999995</v>
      </c>
      <c r="E117" s="107">
        <v>21.101049603349701</v>
      </c>
      <c r="F117" s="107">
        <v>6.0063464464521701</v>
      </c>
      <c r="G117" s="107">
        <v>21.646676516697401</v>
      </c>
      <c r="H117" s="107">
        <v>10777.0228582</v>
      </c>
      <c r="I117" s="107">
        <v>11.020825220612201</v>
      </c>
      <c r="J117" s="107">
        <v>93.993653553547801</v>
      </c>
      <c r="K117" s="107">
        <v>1.3832576313197</v>
      </c>
    </row>
    <row r="118" spans="1:11" x14ac:dyDescent="0.25">
      <c r="A118" s="107" t="s">
        <v>75</v>
      </c>
      <c r="B118" s="107" t="s">
        <v>76</v>
      </c>
      <c r="C118" s="107" t="s">
        <v>16</v>
      </c>
      <c r="D118" s="107">
        <v>55665.134054499998</v>
      </c>
      <c r="E118" s="107">
        <v>3.0284273972797902</v>
      </c>
      <c r="F118" s="107">
        <v>57.825309538232503</v>
      </c>
      <c r="G118" s="107">
        <v>2.5081531443816498</v>
      </c>
      <c r="H118" s="107">
        <v>40599.173908600002</v>
      </c>
      <c r="I118" s="107">
        <v>4.19650051595971</v>
      </c>
      <c r="J118" s="107">
        <v>42.174690461767497</v>
      </c>
      <c r="K118" s="107">
        <v>3.43890447932601</v>
      </c>
    </row>
    <row r="119" spans="1:11" x14ac:dyDescent="0.25">
      <c r="A119" s="107" t="s">
        <v>77</v>
      </c>
      <c r="B119" s="107" t="s">
        <v>78</v>
      </c>
      <c r="C119" s="107" t="s">
        <v>15</v>
      </c>
      <c r="D119" s="107">
        <v>3153.0880667000001</v>
      </c>
      <c r="E119" s="107">
        <v>19.365065482882201</v>
      </c>
      <c r="F119" s="107">
        <v>12.922527494268399</v>
      </c>
      <c r="G119" s="107">
        <v>18.6903128925834</v>
      </c>
      <c r="H119" s="107">
        <v>21246.8450586</v>
      </c>
      <c r="I119" s="107">
        <v>10.7787475354819</v>
      </c>
      <c r="J119" s="107">
        <v>87.077472505731606</v>
      </c>
      <c r="K119" s="107">
        <v>2.77369192376353</v>
      </c>
    </row>
    <row r="120" spans="1:11" x14ac:dyDescent="0.25">
      <c r="A120" s="107" t="s">
        <v>77</v>
      </c>
      <c r="B120" s="107" t="s">
        <v>78</v>
      </c>
      <c r="C120" s="107" t="s">
        <v>16</v>
      </c>
      <c r="D120" s="107">
        <v>204032.9116313</v>
      </c>
      <c r="E120" s="107">
        <v>2.2054802746289801</v>
      </c>
      <c r="F120" s="107">
        <v>54.043862636997602</v>
      </c>
      <c r="G120" s="107">
        <v>2.1437590730732099</v>
      </c>
      <c r="H120" s="107">
        <v>173499.1552414</v>
      </c>
      <c r="I120" s="107">
        <v>3.2792605115810902</v>
      </c>
      <c r="J120" s="107">
        <v>45.956137363002398</v>
      </c>
      <c r="K120" s="107">
        <v>2.5210347849046699</v>
      </c>
    </row>
    <row r="121" spans="1:11" x14ac:dyDescent="0.25">
      <c r="A121" s="107" t="s">
        <v>79</v>
      </c>
      <c r="B121" s="107" t="s">
        <v>80</v>
      </c>
      <c r="C121" s="107" t="s">
        <v>15</v>
      </c>
      <c r="D121" s="107">
        <v>4735.0566571999998</v>
      </c>
      <c r="E121" s="107">
        <v>16.148650716958699</v>
      </c>
      <c r="F121" s="107">
        <v>9.3676444444256894</v>
      </c>
      <c r="G121" s="107">
        <v>16.0693577428761</v>
      </c>
      <c r="H121" s="107">
        <v>45811.873099700002</v>
      </c>
      <c r="I121" s="107">
        <v>7.2333396958529104</v>
      </c>
      <c r="J121" s="107">
        <v>90.632355555574307</v>
      </c>
      <c r="K121" s="107">
        <v>1.6609082800814901</v>
      </c>
    </row>
    <row r="122" spans="1:11" x14ac:dyDescent="0.25">
      <c r="A122" s="107" t="s">
        <v>79</v>
      </c>
      <c r="B122" s="107" t="s">
        <v>80</v>
      </c>
      <c r="C122" s="107" t="s">
        <v>16</v>
      </c>
      <c r="D122" s="107">
        <v>162223.61583749999</v>
      </c>
      <c r="E122" s="107">
        <v>3.0042323107212199</v>
      </c>
      <c r="F122" s="107">
        <v>46.992315706859799</v>
      </c>
      <c r="G122" s="107">
        <v>2.6410763365198799</v>
      </c>
      <c r="H122" s="107">
        <v>182989.45442160001</v>
      </c>
      <c r="I122" s="107">
        <v>2.7832506999317799</v>
      </c>
      <c r="J122" s="107">
        <v>53.007684293140201</v>
      </c>
      <c r="K122" s="107">
        <v>2.3413641751507401</v>
      </c>
    </row>
    <row r="123" spans="1:11" x14ac:dyDescent="0.25">
      <c r="A123" s="107" t="s">
        <v>81</v>
      </c>
      <c r="B123" s="107" t="s">
        <v>82</v>
      </c>
      <c r="C123" s="107" t="s">
        <v>15</v>
      </c>
      <c r="D123" s="107">
        <v>1214.5827905000001</v>
      </c>
      <c r="E123" s="107">
        <v>42.914884421021597</v>
      </c>
      <c r="F123" s="107">
        <v>13.9782337099203</v>
      </c>
      <c r="G123" s="107">
        <v>37.6959139632392</v>
      </c>
      <c r="H123" s="107">
        <v>7474.5178191000005</v>
      </c>
      <c r="I123" s="107">
        <v>17.1170402943781</v>
      </c>
      <c r="J123" s="107">
        <v>86.021766290079697</v>
      </c>
      <c r="K123" s="107">
        <v>6.1254531034661301</v>
      </c>
    </row>
    <row r="124" spans="1:11" x14ac:dyDescent="0.25">
      <c r="A124" s="107" t="s">
        <v>81</v>
      </c>
      <c r="B124" s="107" t="s">
        <v>82</v>
      </c>
      <c r="C124" s="107" t="s">
        <v>16</v>
      </c>
      <c r="D124" s="107">
        <v>106781.90531849999</v>
      </c>
      <c r="E124" s="107">
        <v>4.8229059287542597</v>
      </c>
      <c r="F124" s="107">
        <v>62.121545977218297</v>
      </c>
      <c r="G124" s="107">
        <v>3.6343745940457199</v>
      </c>
      <c r="H124" s="107">
        <v>65109.994084099999</v>
      </c>
      <c r="I124" s="107">
        <v>6.1899792803407498</v>
      </c>
      <c r="J124" s="107">
        <v>37.878454022781703</v>
      </c>
      <c r="K124" s="107">
        <v>5.9604589011646603</v>
      </c>
    </row>
    <row r="125" spans="1:11" x14ac:dyDescent="0.25">
      <c r="A125" s="107" t="s">
        <v>83</v>
      </c>
      <c r="B125" s="107" t="s">
        <v>84</v>
      </c>
      <c r="C125" s="107" t="s">
        <v>15</v>
      </c>
      <c r="D125" s="107">
        <v>7158.0479208999996</v>
      </c>
      <c r="E125" s="107">
        <v>21.813238871782701</v>
      </c>
      <c r="F125" s="107">
        <v>12.0529352969708</v>
      </c>
      <c r="G125" s="107">
        <v>20.878250083046801</v>
      </c>
      <c r="H125" s="107">
        <v>52230.372779400001</v>
      </c>
      <c r="I125" s="107">
        <v>9.4058139225580497</v>
      </c>
      <c r="J125" s="107">
        <v>87.947064703029199</v>
      </c>
      <c r="K125" s="107">
        <v>2.8613143396504102</v>
      </c>
    </row>
    <row r="126" spans="1:11" x14ac:dyDescent="0.25">
      <c r="A126" s="107" t="s">
        <v>83</v>
      </c>
      <c r="B126" s="107" t="s">
        <v>84</v>
      </c>
      <c r="C126" s="107" t="s">
        <v>16</v>
      </c>
      <c r="D126" s="107">
        <v>331865.41071810003</v>
      </c>
      <c r="E126" s="107">
        <v>2.6409936957144402</v>
      </c>
      <c r="F126" s="107">
        <v>49.9269028062579</v>
      </c>
      <c r="G126" s="107">
        <v>2.42919564028601</v>
      </c>
      <c r="H126" s="107">
        <v>332837.16858250002</v>
      </c>
      <c r="I126" s="107">
        <v>2.9514473846759701</v>
      </c>
      <c r="J126" s="107">
        <v>50.0730971937421</v>
      </c>
      <c r="K126" s="107">
        <v>2.4221033134955099</v>
      </c>
    </row>
    <row r="127" spans="1:11" x14ac:dyDescent="0.25">
      <c r="A127" s="107" t="s">
        <v>85</v>
      </c>
      <c r="B127" s="107" t="s">
        <v>86</v>
      </c>
      <c r="C127" s="107" t="s">
        <v>15</v>
      </c>
      <c r="D127" s="107">
        <v>9934.1744651000008</v>
      </c>
      <c r="E127" s="107">
        <v>13.9647526254767</v>
      </c>
      <c r="F127" s="107">
        <v>18.155446227258999</v>
      </c>
      <c r="G127" s="107">
        <v>13.3163093523242</v>
      </c>
      <c r="H127" s="107">
        <v>44783.150246999998</v>
      </c>
      <c r="I127" s="107">
        <v>7.4483207584911701</v>
      </c>
      <c r="J127" s="107">
        <v>81.844553772740994</v>
      </c>
      <c r="K127" s="107">
        <v>2.9539355674536001</v>
      </c>
    </row>
    <row r="128" spans="1:11" x14ac:dyDescent="0.25">
      <c r="A128" s="107" t="s">
        <v>85</v>
      </c>
      <c r="B128" s="107" t="s">
        <v>86</v>
      </c>
      <c r="C128" s="107" t="s">
        <v>16</v>
      </c>
      <c r="D128" s="107">
        <v>641613.50044420001</v>
      </c>
      <c r="E128" s="107">
        <v>1.4893237740631999</v>
      </c>
      <c r="F128" s="107">
        <v>65.483616491466805</v>
      </c>
      <c r="G128" s="107">
        <v>1.1630912824166899</v>
      </c>
      <c r="H128" s="107">
        <v>338194.17485090002</v>
      </c>
      <c r="I128" s="107">
        <v>2.4303276235680298</v>
      </c>
      <c r="J128" s="107">
        <v>34.516383508533202</v>
      </c>
      <c r="K128" s="107">
        <v>2.2065875894418001</v>
      </c>
    </row>
    <row r="129" spans="1:11" x14ac:dyDescent="0.25">
      <c r="A129" s="107" t="s">
        <v>87</v>
      </c>
      <c r="B129" s="107" t="s">
        <v>88</v>
      </c>
      <c r="C129" s="107" t="s">
        <v>15</v>
      </c>
      <c r="D129" s="107">
        <v>2918.3002787999999</v>
      </c>
      <c r="E129" s="107">
        <v>32.006991195522602</v>
      </c>
      <c r="F129" s="107">
        <v>29.122789420719499</v>
      </c>
      <c r="G129" s="107">
        <v>23.2438547719469</v>
      </c>
      <c r="H129" s="107">
        <v>7102.3754079999999</v>
      </c>
      <c r="I129" s="107">
        <v>17.117576753356701</v>
      </c>
      <c r="J129" s="107">
        <v>70.877210579280501</v>
      </c>
      <c r="K129" s="107">
        <v>9.5506846603678301</v>
      </c>
    </row>
    <row r="130" spans="1:11" x14ac:dyDescent="0.25">
      <c r="A130" s="107" t="s">
        <v>87</v>
      </c>
      <c r="B130" s="107" t="s">
        <v>88</v>
      </c>
      <c r="C130" s="107" t="s">
        <v>16</v>
      </c>
      <c r="D130" s="107">
        <v>267098.27000880003</v>
      </c>
      <c r="E130" s="107">
        <v>1.71704588860989</v>
      </c>
      <c r="F130" s="107">
        <v>79.845393255307499</v>
      </c>
      <c r="G130" s="107">
        <v>1.4028476722530501</v>
      </c>
      <c r="H130" s="107">
        <v>67421.054299299998</v>
      </c>
      <c r="I130" s="107">
        <v>5.9937291025689996</v>
      </c>
      <c r="J130" s="107">
        <v>20.154606744692501</v>
      </c>
      <c r="K130" s="107">
        <v>5.5575842033154403</v>
      </c>
    </row>
    <row r="131" spans="1:11" x14ac:dyDescent="0.25">
      <c r="A131" s="107" t="s">
        <v>89</v>
      </c>
      <c r="B131" s="107" t="s">
        <v>90</v>
      </c>
      <c r="C131" s="107" t="s">
        <v>15</v>
      </c>
      <c r="D131" s="107">
        <v>5240.2867351000004</v>
      </c>
      <c r="E131" s="107">
        <v>20.024009152269599</v>
      </c>
      <c r="F131" s="107">
        <v>17.613884120175399</v>
      </c>
      <c r="G131" s="107">
        <v>19.8695018179261</v>
      </c>
      <c r="H131" s="107">
        <v>24510.600118400002</v>
      </c>
      <c r="I131" s="107">
        <v>12.7068226479785</v>
      </c>
      <c r="J131" s="107">
        <v>82.386115879824601</v>
      </c>
      <c r="K131" s="107">
        <v>4.2480349851311798</v>
      </c>
    </row>
    <row r="132" spans="1:11" x14ac:dyDescent="0.25">
      <c r="A132" s="107" t="s">
        <v>89</v>
      </c>
      <c r="B132" s="107" t="s">
        <v>90</v>
      </c>
      <c r="C132" s="107" t="s">
        <v>16</v>
      </c>
      <c r="D132" s="107">
        <v>606166.06797680003</v>
      </c>
      <c r="E132" s="107">
        <v>1.4358699816042999</v>
      </c>
      <c r="F132" s="107">
        <v>77.246542772189699</v>
      </c>
      <c r="G132" s="107">
        <v>1.08528587875576</v>
      </c>
      <c r="H132" s="107">
        <v>178550.045163</v>
      </c>
      <c r="I132" s="107">
        <v>4.0932164891692802</v>
      </c>
      <c r="J132" s="107">
        <v>22.753457227810301</v>
      </c>
      <c r="K132" s="107">
        <v>3.6844766583819899</v>
      </c>
    </row>
    <row r="133" spans="1:11" x14ac:dyDescent="0.25">
      <c r="A133" s="107" t="s">
        <v>91</v>
      </c>
      <c r="B133" s="107" t="s">
        <v>92</v>
      </c>
      <c r="C133" s="107" t="s">
        <v>15</v>
      </c>
      <c r="D133" s="107">
        <v>7789.4085261999999</v>
      </c>
      <c r="E133" s="107">
        <v>20.0999633803428</v>
      </c>
      <c r="F133" s="107">
        <v>16.9023250203328</v>
      </c>
      <c r="G133" s="107">
        <v>19.894495150758001</v>
      </c>
      <c r="H133" s="107">
        <v>38295.426056199998</v>
      </c>
      <c r="I133" s="107">
        <v>13.561326884468301</v>
      </c>
      <c r="J133" s="107">
        <v>83.097674979667204</v>
      </c>
      <c r="K133" s="107">
        <v>4.0466020648089902</v>
      </c>
    </row>
    <row r="134" spans="1:11" x14ac:dyDescent="0.25">
      <c r="A134" s="107" t="s">
        <v>91</v>
      </c>
      <c r="B134" s="107" t="s">
        <v>92</v>
      </c>
      <c r="C134" s="107" t="s">
        <v>16</v>
      </c>
      <c r="D134" s="107">
        <v>926896.3122551</v>
      </c>
      <c r="E134" s="107">
        <v>1.34830558484094</v>
      </c>
      <c r="F134" s="107">
        <v>76.3525416188252</v>
      </c>
      <c r="G134" s="107">
        <v>1.1487211075808501</v>
      </c>
      <c r="H134" s="107">
        <v>287072.85314929998</v>
      </c>
      <c r="I134" s="107">
        <v>4.1127765404873102</v>
      </c>
      <c r="J134" s="107">
        <v>23.6474583811748</v>
      </c>
      <c r="K134" s="107">
        <v>3.7089726414239998</v>
      </c>
    </row>
    <row r="135" spans="1:11" x14ac:dyDescent="0.25">
      <c r="A135" s="107" t="s">
        <v>93</v>
      </c>
      <c r="B135" s="107" t="s">
        <v>94</v>
      </c>
      <c r="C135" s="107" t="s">
        <v>15</v>
      </c>
      <c r="D135" s="107">
        <v>630.73649939999996</v>
      </c>
      <c r="E135" s="107">
        <v>42.714669157934303</v>
      </c>
      <c r="F135" s="107">
        <v>21.613180168991899</v>
      </c>
      <c r="G135" s="107">
        <v>37.546028672658103</v>
      </c>
      <c r="H135" s="107">
        <v>2287.5591631000002</v>
      </c>
      <c r="I135" s="107">
        <v>28.283886756564499</v>
      </c>
      <c r="J135" s="107">
        <v>78.386819831008097</v>
      </c>
      <c r="K135" s="107">
        <v>10.3523664320323</v>
      </c>
    </row>
    <row r="136" spans="1:11" x14ac:dyDescent="0.25">
      <c r="A136" s="107" t="s">
        <v>93</v>
      </c>
      <c r="B136" s="107" t="s">
        <v>94</v>
      </c>
      <c r="C136" s="107" t="s">
        <v>16</v>
      </c>
      <c r="D136" s="107">
        <v>117240.558704</v>
      </c>
      <c r="E136" s="107">
        <v>2.1716079961521602</v>
      </c>
      <c r="F136" s="107">
        <v>80.813922247184905</v>
      </c>
      <c r="G136" s="107">
        <v>1.78415146690555</v>
      </c>
      <c r="H136" s="107">
        <v>27834.145559699999</v>
      </c>
      <c r="I136" s="107">
        <v>8.3422647170222604</v>
      </c>
      <c r="J136" s="107">
        <v>19.186077752815098</v>
      </c>
      <c r="K136" s="107">
        <v>7.5150470972395897</v>
      </c>
    </row>
    <row r="137" spans="1:11" x14ac:dyDescent="0.25">
      <c r="A137" s="107" t="s">
        <v>95</v>
      </c>
      <c r="B137" s="107" t="s">
        <v>96</v>
      </c>
      <c r="C137" s="107" t="s">
        <v>15</v>
      </c>
      <c r="D137" s="107">
        <v>196.82287109999999</v>
      </c>
      <c r="E137" s="107">
        <v>46.7704004648092</v>
      </c>
      <c r="F137" s="107">
        <v>21.066708655016502</v>
      </c>
      <c r="G137" s="107">
        <v>44.395579595239198</v>
      </c>
      <c r="H137" s="107">
        <v>737.46104730000002</v>
      </c>
      <c r="I137" s="107">
        <v>30.341766626406798</v>
      </c>
      <c r="J137" s="107">
        <v>78.933291344983502</v>
      </c>
      <c r="K137" s="107">
        <v>11.8488501488661</v>
      </c>
    </row>
    <row r="138" spans="1:11" x14ac:dyDescent="0.25">
      <c r="A138" s="107" t="s">
        <v>95</v>
      </c>
      <c r="B138" s="107" t="s">
        <v>96</v>
      </c>
      <c r="C138" s="107" t="s">
        <v>16</v>
      </c>
      <c r="D138" s="107">
        <v>130089.0872465</v>
      </c>
      <c r="E138" s="107">
        <v>1.6731287946800599</v>
      </c>
      <c r="F138" s="107">
        <v>91.7873885003726</v>
      </c>
      <c r="G138" s="107">
        <v>0.66270605751404699</v>
      </c>
      <c r="H138" s="107">
        <v>11639.628835199999</v>
      </c>
      <c r="I138" s="107">
        <v>7.6902033707560102</v>
      </c>
      <c r="J138" s="107">
        <v>8.21261149962743</v>
      </c>
      <c r="K138" s="107">
        <v>7.4066645384786103</v>
      </c>
    </row>
    <row r="139" spans="1:11" x14ac:dyDescent="0.25">
      <c r="A139" s="107" t="s">
        <v>97</v>
      </c>
      <c r="B139" s="107" t="s">
        <v>98</v>
      </c>
      <c r="C139" s="107" t="s">
        <v>15</v>
      </c>
      <c r="D139" s="107">
        <v>1278.0617722</v>
      </c>
      <c r="E139" s="107">
        <v>27.5798375653292</v>
      </c>
      <c r="F139" s="107">
        <v>20.4722747075167</v>
      </c>
      <c r="G139" s="107">
        <v>24.948954530918801</v>
      </c>
      <c r="H139" s="107">
        <v>4964.8291153999999</v>
      </c>
      <c r="I139" s="107">
        <v>14.055839217991901</v>
      </c>
      <c r="J139" s="107">
        <v>79.527725292483296</v>
      </c>
      <c r="K139" s="107">
        <v>6.4224375705938801</v>
      </c>
    </row>
    <row r="140" spans="1:11" x14ac:dyDescent="0.25">
      <c r="A140" s="107" t="s">
        <v>97</v>
      </c>
      <c r="B140" s="107" t="s">
        <v>98</v>
      </c>
      <c r="C140" s="107" t="s">
        <v>16</v>
      </c>
      <c r="D140" s="107">
        <v>50027.028257500002</v>
      </c>
      <c r="E140" s="107">
        <v>3.62946468151506</v>
      </c>
      <c r="F140" s="107">
        <v>64.836192163485904</v>
      </c>
      <c r="G140" s="107">
        <v>2.8486258267077602</v>
      </c>
      <c r="H140" s="107">
        <v>27132.080857600002</v>
      </c>
      <c r="I140" s="107">
        <v>5.9373227507124504</v>
      </c>
      <c r="J140" s="107">
        <v>35.163807836514103</v>
      </c>
      <c r="K140" s="107">
        <v>5.2523905363430803</v>
      </c>
    </row>
    <row r="141" spans="1:11" x14ac:dyDescent="0.25">
      <c r="A141" s="107" t="s">
        <v>99</v>
      </c>
      <c r="B141" s="107" t="s">
        <v>100</v>
      </c>
      <c r="C141" s="107" t="s">
        <v>15</v>
      </c>
      <c r="D141" s="107">
        <v>1326.1148197</v>
      </c>
      <c r="E141" s="107">
        <v>28.673301380097001</v>
      </c>
      <c r="F141" s="107">
        <v>35.581864506230197</v>
      </c>
      <c r="G141" s="107">
        <v>27.127945875651399</v>
      </c>
      <c r="H141" s="107">
        <v>2400.8254013999999</v>
      </c>
      <c r="I141" s="107">
        <v>29.6994257659636</v>
      </c>
      <c r="J141" s="107">
        <v>64.418135493769796</v>
      </c>
      <c r="K141" s="107">
        <v>14.984334567912599</v>
      </c>
    </row>
    <row r="142" spans="1:11" x14ac:dyDescent="0.25">
      <c r="A142" s="107" t="s">
        <v>99</v>
      </c>
      <c r="B142" s="107" t="s">
        <v>100</v>
      </c>
      <c r="C142" s="107" t="s">
        <v>16</v>
      </c>
      <c r="D142" s="107">
        <v>61361.585158399997</v>
      </c>
      <c r="E142" s="107">
        <v>2.9733335945618502</v>
      </c>
      <c r="F142" s="107">
        <v>77.973871970987602</v>
      </c>
      <c r="G142" s="107">
        <v>2.3074829931968299</v>
      </c>
      <c r="H142" s="107">
        <v>17333.474619100001</v>
      </c>
      <c r="I142" s="107">
        <v>9.0268737605699592</v>
      </c>
      <c r="J142" s="107">
        <v>22.026128029012401</v>
      </c>
      <c r="K142" s="107">
        <v>8.1686342352032497</v>
      </c>
    </row>
    <row r="143" spans="1:11" x14ac:dyDescent="0.25">
      <c r="A143" s="107" t="s">
        <v>101</v>
      </c>
      <c r="B143" s="107" t="s">
        <v>102</v>
      </c>
      <c r="C143" s="107" t="s">
        <v>15</v>
      </c>
      <c r="D143" s="107">
        <v>2417.6197898999999</v>
      </c>
      <c r="E143" s="107">
        <v>23.816783101834101</v>
      </c>
      <c r="F143" s="107">
        <v>29.836260548030999</v>
      </c>
      <c r="G143" s="107">
        <v>21.533173148322</v>
      </c>
      <c r="H143" s="107">
        <v>5685.3386422000003</v>
      </c>
      <c r="I143" s="107">
        <v>18.7731829772328</v>
      </c>
      <c r="J143" s="107">
        <v>70.163739451968993</v>
      </c>
      <c r="K143" s="107">
        <v>9.1567149855090602</v>
      </c>
    </row>
    <row r="144" spans="1:11" x14ac:dyDescent="0.25">
      <c r="A144" s="107" t="s">
        <v>101</v>
      </c>
      <c r="B144" s="107" t="s">
        <v>102</v>
      </c>
      <c r="C144" s="107" t="s">
        <v>16</v>
      </c>
      <c r="D144" s="107">
        <v>186735.99463179999</v>
      </c>
      <c r="E144" s="107">
        <v>2.2162171231915901</v>
      </c>
      <c r="F144" s="107">
        <v>75.943812835836297</v>
      </c>
      <c r="G144" s="107">
        <v>1.5357304908173199</v>
      </c>
      <c r="H144" s="107">
        <v>59151.046930700002</v>
      </c>
      <c r="I144" s="107">
        <v>4.9826132523377797</v>
      </c>
      <c r="J144" s="107">
        <v>24.056187164163699</v>
      </c>
      <c r="K144" s="107">
        <v>4.8482009291422097</v>
      </c>
    </row>
    <row r="145" spans="1:11" x14ac:dyDescent="0.25">
      <c r="A145" s="107" t="s">
        <v>103</v>
      </c>
      <c r="B145" s="107" t="s">
        <v>104</v>
      </c>
      <c r="C145" s="107" t="s">
        <v>15</v>
      </c>
      <c r="D145" s="107">
        <v>133.75871649999999</v>
      </c>
      <c r="E145" s="107">
        <v>43.604396234620303</v>
      </c>
      <c r="F145" s="107">
        <v>12.8366086339157</v>
      </c>
      <c r="G145" s="107">
        <v>44.463293627551302</v>
      </c>
      <c r="H145" s="107">
        <v>908.25105659999997</v>
      </c>
      <c r="I145" s="107">
        <v>26.2114419848286</v>
      </c>
      <c r="J145" s="107">
        <v>87.163391366084298</v>
      </c>
      <c r="K145" s="107">
        <v>6.5481378125202001</v>
      </c>
    </row>
    <row r="146" spans="1:11" x14ac:dyDescent="0.25">
      <c r="A146" s="107" t="s">
        <v>103</v>
      </c>
      <c r="B146" s="107" t="s">
        <v>104</v>
      </c>
      <c r="C146" s="107" t="s">
        <v>16</v>
      </c>
      <c r="D146" s="107">
        <v>11631.568460300001</v>
      </c>
      <c r="E146" s="107">
        <v>4.1376112807797698</v>
      </c>
      <c r="F146" s="107">
        <v>68.712046161929706</v>
      </c>
      <c r="G146" s="107">
        <v>3.6187535070032202</v>
      </c>
      <c r="H146" s="107">
        <v>5296.4217685000003</v>
      </c>
      <c r="I146" s="107">
        <v>8.8623924214037704</v>
      </c>
      <c r="J146" s="107">
        <v>31.287953838070301</v>
      </c>
      <c r="K146" s="107">
        <v>7.9472105880985202</v>
      </c>
    </row>
    <row r="147" spans="1:11" x14ac:dyDescent="0.25">
      <c r="A147" s="107" t="s">
        <v>105</v>
      </c>
      <c r="B147" s="107" t="s">
        <v>106</v>
      </c>
      <c r="C147" s="107" t="s">
        <v>15</v>
      </c>
      <c r="D147" s="107">
        <v>4442.4280679000003</v>
      </c>
      <c r="E147" s="107">
        <v>18.230674653512899</v>
      </c>
      <c r="F147" s="107">
        <v>13.7802065718494</v>
      </c>
      <c r="G147" s="107">
        <v>15.774655300735301</v>
      </c>
      <c r="H147" s="107">
        <v>27795.318476299999</v>
      </c>
      <c r="I147" s="107">
        <v>9.1652783258307107</v>
      </c>
      <c r="J147" s="107">
        <v>86.219793428150595</v>
      </c>
      <c r="K147" s="107">
        <v>2.5212077180978101</v>
      </c>
    </row>
    <row r="148" spans="1:11" x14ac:dyDescent="0.25">
      <c r="A148" s="107" t="s">
        <v>105</v>
      </c>
      <c r="B148" s="107" t="s">
        <v>106</v>
      </c>
      <c r="C148" s="107" t="s">
        <v>16</v>
      </c>
      <c r="D148" s="107">
        <v>188207.75123570001</v>
      </c>
      <c r="E148" s="107">
        <v>2.3639531707132999</v>
      </c>
      <c r="F148" s="107">
        <v>53.363165587175899</v>
      </c>
      <c r="G148" s="107">
        <v>2.1948934620284701</v>
      </c>
      <c r="H148" s="107">
        <v>164484.50224060001</v>
      </c>
      <c r="I148" s="107">
        <v>3.2966166756515101</v>
      </c>
      <c r="J148" s="107">
        <v>46.636834412824101</v>
      </c>
      <c r="K148" s="107">
        <v>2.5114582654483799</v>
      </c>
    </row>
    <row r="149" spans="1:11" x14ac:dyDescent="0.25">
      <c r="A149" s="107" t="s">
        <v>107</v>
      </c>
      <c r="B149" s="107" t="s">
        <v>108</v>
      </c>
      <c r="C149" s="107" t="s">
        <v>15</v>
      </c>
      <c r="D149" s="107">
        <v>8035.2600659999998</v>
      </c>
      <c r="E149" s="107">
        <v>17.937300046273801</v>
      </c>
      <c r="F149" s="107">
        <v>11.3169618446593</v>
      </c>
      <c r="G149" s="107">
        <v>16.8198518886398</v>
      </c>
      <c r="H149" s="107">
        <v>62966.6587908</v>
      </c>
      <c r="I149" s="107">
        <v>8.1673419673284293</v>
      </c>
      <c r="J149" s="107">
        <v>88.683038155340697</v>
      </c>
      <c r="K149" s="107">
        <v>2.1464039349117998</v>
      </c>
    </row>
    <row r="150" spans="1:11" x14ac:dyDescent="0.25">
      <c r="A150" s="107" t="s">
        <v>107</v>
      </c>
      <c r="B150" s="107" t="s">
        <v>108</v>
      </c>
      <c r="C150" s="107" t="s">
        <v>16</v>
      </c>
      <c r="D150" s="107">
        <v>269916.35761379998</v>
      </c>
      <c r="E150" s="107">
        <v>2.4901844558331598</v>
      </c>
      <c r="F150" s="107">
        <v>46.4607164588854</v>
      </c>
      <c r="G150" s="107">
        <v>2.40597015714475</v>
      </c>
      <c r="H150" s="107">
        <v>311039.72353630001</v>
      </c>
      <c r="I150" s="107">
        <v>2.75556139902704</v>
      </c>
      <c r="J150" s="107">
        <v>53.5392835411146</v>
      </c>
      <c r="K150" s="107">
        <v>2.0878706229567001</v>
      </c>
    </row>
    <row r="151" spans="1:11" x14ac:dyDescent="0.25">
      <c r="A151" s="107" t="s">
        <v>109</v>
      </c>
      <c r="B151" s="107" t="s">
        <v>110</v>
      </c>
      <c r="C151" s="107" t="s">
        <v>15</v>
      </c>
      <c r="D151" s="107">
        <v>229.1883148</v>
      </c>
      <c r="E151" s="107">
        <v>22.295109401721199</v>
      </c>
      <c r="F151" s="107">
        <v>39.318885448916397</v>
      </c>
      <c r="G151" s="107">
        <v>17.3027661198971</v>
      </c>
      <c r="H151" s="107">
        <v>353.70795040000002</v>
      </c>
      <c r="I151" s="107">
        <v>15.3030299906292</v>
      </c>
      <c r="J151" s="107">
        <v>60.681114551083603</v>
      </c>
      <c r="K151" s="107">
        <v>11.2114862103415</v>
      </c>
    </row>
    <row r="152" spans="1:11" x14ac:dyDescent="0.25">
      <c r="A152" s="107" t="s">
        <v>109</v>
      </c>
      <c r="B152" s="107" t="s">
        <v>110</v>
      </c>
      <c r="C152" s="107" t="s">
        <v>16</v>
      </c>
      <c r="D152" s="107">
        <v>1968.8539484</v>
      </c>
      <c r="E152" s="107">
        <v>7.4235582792544603</v>
      </c>
      <c r="F152" s="107">
        <v>65.604329524954906</v>
      </c>
      <c r="G152" s="107">
        <v>5.1097470891074002</v>
      </c>
      <c r="H152" s="107">
        <v>1032.2497327999999</v>
      </c>
      <c r="I152" s="107">
        <v>13.329305707321801</v>
      </c>
      <c r="J152" s="107">
        <v>34.395670475045101</v>
      </c>
      <c r="K152" s="107">
        <v>9.7460385912870198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555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08" t="s">
        <v>71</v>
      </c>
      <c r="B163" s="108" t="s">
        <v>72</v>
      </c>
      <c r="C163" s="108" t="s">
        <v>15</v>
      </c>
      <c r="D163" s="108">
        <v>2534.6049640000001</v>
      </c>
      <c r="E163" s="108">
        <v>25.233300339319999</v>
      </c>
      <c r="F163" s="108">
        <v>19.769281839963501</v>
      </c>
      <c r="G163" s="108">
        <v>24.6588680830898</v>
      </c>
      <c r="H163" s="108">
        <v>10286.320877</v>
      </c>
      <c r="I163" s="108">
        <v>19.150472661898998</v>
      </c>
      <c r="J163" s="108">
        <v>80.230718160036503</v>
      </c>
      <c r="K163" s="108">
        <v>6.0760781427468897</v>
      </c>
    </row>
    <row r="164" spans="1:11" x14ac:dyDescent="0.25">
      <c r="A164" s="108" t="s">
        <v>71</v>
      </c>
      <c r="B164" s="108" t="s">
        <v>72</v>
      </c>
      <c r="C164" s="108" t="s">
        <v>16</v>
      </c>
      <c r="D164" s="108">
        <v>383798.7060072</v>
      </c>
      <c r="E164" s="108">
        <v>1.6235282000551401</v>
      </c>
      <c r="F164" s="108">
        <v>83.064310011029093</v>
      </c>
      <c r="G164" s="108">
        <v>1.1511323797455</v>
      </c>
      <c r="H164" s="108">
        <v>78251.368153699994</v>
      </c>
      <c r="I164" s="108">
        <v>6.0084042732672103</v>
      </c>
      <c r="J164" s="108">
        <v>16.9356899889709</v>
      </c>
      <c r="K164" s="108">
        <v>5.6459475177677199</v>
      </c>
    </row>
    <row r="165" spans="1:11" x14ac:dyDescent="0.25">
      <c r="A165" s="108" t="s">
        <v>73</v>
      </c>
      <c r="B165" s="108" t="s">
        <v>74</v>
      </c>
      <c r="C165" s="108" t="s">
        <v>15</v>
      </c>
      <c r="D165" s="108">
        <v>890.62520119999999</v>
      </c>
      <c r="E165" s="108">
        <v>36.187856009974901</v>
      </c>
      <c r="F165" s="108">
        <v>25.765248161454299</v>
      </c>
      <c r="G165" s="108">
        <v>25.871020953680102</v>
      </c>
      <c r="H165" s="108">
        <v>2566.0665241000002</v>
      </c>
      <c r="I165" s="108">
        <v>16.2413000448534</v>
      </c>
      <c r="J165" s="108">
        <v>74.234751838545705</v>
      </c>
      <c r="K165" s="108">
        <v>8.9792618491065994</v>
      </c>
    </row>
    <row r="166" spans="1:11" x14ac:dyDescent="0.25">
      <c r="A166" s="108" t="s">
        <v>73</v>
      </c>
      <c r="B166" s="108" t="s">
        <v>74</v>
      </c>
      <c r="C166" s="108" t="s">
        <v>16</v>
      </c>
      <c r="D166" s="108">
        <v>150344.89597710001</v>
      </c>
      <c r="E166" s="108">
        <v>2.6552858226071701</v>
      </c>
      <c r="F166" s="108">
        <v>88.487462530925797</v>
      </c>
      <c r="G166" s="108">
        <v>1.26801117704276</v>
      </c>
      <c r="H166" s="108">
        <v>19560.412274400001</v>
      </c>
      <c r="I166" s="108">
        <v>10.4290831602727</v>
      </c>
      <c r="J166" s="108">
        <v>11.5125374690742</v>
      </c>
      <c r="K166" s="108">
        <v>9.74616515418729</v>
      </c>
    </row>
    <row r="167" spans="1:11" x14ac:dyDescent="0.25">
      <c r="A167" s="108" t="s">
        <v>75</v>
      </c>
      <c r="B167" s="108" t="s">
        <v>76</v>
      </c>
      <c r="C167" s="108" t="s">
        <v>15</v>
      </c>
      <c r="D167" s="108">
        <v>573.90590759999998</v>
      </c>
      <c r="E167" s="108">
        <v>23.8895339849294</v>
      </c>
      <c r="F167" s="108">
        <v>5.1492066669294303</v>
      </c>
      <c r="G167" s="108">
        <v>24.411708114282799</v>
      </c>
      <c r="H167" s="108">
        <v>10571.615038100001</v>
      </c>
      <c r="I167" s="108">
        <v>11.16807371398</v>
      </c>
      <c r="J167" s="108">
        <v>94.850793333070598</v>
      </c>
      <c r="K167" s="108">
        <v>1.32524911765154</v>
      </c>
    </row>
    <row r="168" spans="1:11" x14ac:dyDescent="0.25">
      <c r="A168" s="108" t="s">
        <v>75</v>
      </c>
      <c r="B168" s="108" t="s">
        <v>76</v>
      </c>
      <c r="C168" s="108" t="s">
        <v>16</v>
      </c>
      <c r="D168" s="108">
        <v>55060.344071200001</v>
      </c>
      <c r="E168" s="108">
        <v>3.0215229615958301</v>
      </c>
      <c r="F168" s="108">
        <v>57.620130432892303</v>
      </c>
      <c r="G168" s="108">
        <v>2.52908335435882</v>
      </c>
      <c r="H168" s="108">
        <v>40497.134986099998</v>
      </c>
      <c r="I168" s="108">
        <v>4.2056448383740399</v>
      </c>
      <c r="J168" s="108">
        <v>42.379869567107697</v>
      </c>
      <c r="K168" s="108">
        <v>3.4385691660295801</v>
      </c>
    </row>
    <row r="169" spans="1:11" x14ac:dyDescent="0.25">
      <c r="A169" s="108" t="s">
        <v>77</v>
      </c>
      <c r="B169" s="108" t="s">
        <v>78</v>
      </c>
      <c r="C169" s="108" t="s">
        <v>15</v>
      </c>
      <c r="D169" s="108">
        <v>3153.0880667000001</v>
      </c>
      <c r="E169" s="108">
        <v>19.365065482882201</v>
      </c>
      <c r="F169" s="108">
        <v>12.922527494268399</v>
      </c>
      <c r="G169" s="108">
        <v>18.6903128925834</v>
      </c>
      <c r="H169" s="108">
        <v>21246.8450586</v>
      </c>
      <c r="I169" s="108">
        <v>10.7787475354819</v>
      </c>
      <c r="J169" s="108">
        <v>87.077472505731606</v>
      </c>
      <c r="K169" s="108">
        <v>2.77369192376353</v>
      </c>
    </row>
    <row r="170" spans="1:11" x14ac:dyDescent="0.25">
      <c r="A170" s="108" t="s">
        <v>77</v>
      </c>
      <c r="B170" s="108" t="s">
        <v>78</v>
      </c>
      <c r="C170" s="108" t="s">
        <v>16</v>
      </c>
      <c r="D170" s="108">
        <v>204032.9116313</v>
      </c>
      <c r="E170" s="108">
        <v>2.2054802746289801</v>
      </c>
      <c r="F170" s="108">
        <v>54.043862636997602</v>
      </c>
      <c r="G170" s="108">
        <v>2.1437590730732099</v>
      </c>
      <c r="H170" s="108">
        <v>173499.1552414</v>
      </c>
      <c r="I170" s="108">
        <v>3.2792605115810902</v>
      </c>
      <c r="J170" s="108">
        <v>45.956137363002398</v>
      </c>
      <c r="K170" s="108">
        <v>2.5210347849046699</v>
      </c>
    </row>
    <row r="171" spans="1:11" x14ac:dyDescent="0.25">
      <c r="A171" s="108" t="s">
        <v>79</v>
      </c>
      <c r="B171" s="108" t="s">
        <v>80</v>
      </c>
      <c r="C171" s="108" t="s">
        <v>15</v>
      </c>
      <c r="D171" s="108">
        <v>4269.3773375000001</v>
      </c>
      <c r="E171" s="108">
        <v>17.725102168804899</v>
      </c>
      <c r="F171" s="108">
        <v>8.7115443622407405</v>
      </c>
      <c r="G171" s="108">
        <v>17.571464571756799</v>
      </c>
      <c r="H171" s="108">
        <v>44738.894444999998</v>
      </c>
      <c r="I171" s="108">
        <v>7.3938699323377497</v>
      </c>
      <c r="J171" s="108">
        <v>91.288455637759299</v>
      </c>
      <c r="K171" s="108">
        <v>1.6768231213573599</v>
      </c>
    </row>
    <row r="172" spans="1:11" x14ac:dyDescent="0.25">
      <c r="A172" s="108" t="s">
        <v>79</v>
      </c>
      <c r="B172" s="108" t="s">
        <v>80</v>
      </c>
      <c r="C172" s="108" t="s">
        <v>16</v>
      </c>
      <c r="D172" s="108">
        <v>157981.9346411</v>
      </c>
      <c r="E172" s="108">
        <v>3.0797756636449201</v>
      </c>
      <c r="F172" s="108">
        <v>46.825038797030302</v>
      </c>
      <c r="G172" s="108">
        <v>2.7077978876207101</v>
      </c>
      <c r="H172" s="108">
        <v>179405.79359099999</v>
      </c>
      <c r="I172" s="108">
        <v>2.8343980337394701</v>
      </c>
      <c r="J172" s="108">
        <v>53.174961202969698</v>
      </c>
      <c r="K172" s="108">
        <v>2.3844444504319702</v>
      </c>
    </row>
    <row r="173" spans="1:11" x14ac:dyDescent="0.25">
      <c r="A173" s="108" t="s">
        <v>81</v>
      </c>
      <c r="B173" s="108" t="s">
        <v>82</v>
      </c>
      <c r="C173" s="108" t="s">
        <v>15</v>
      </c>
      <c r="D173" s="108">
        <v>1214.5827905000001</v>
      </c>
      <c r="E173" s="108">
        <v>42.914884421021597</v>
      </c>
      <c r="F173" s="108">
        <v>13.9782337099203</v>
      </c>
      <c r="G173" s="108">
        <v>37.6959139632392</v>
      </c>
      <c r="H173" s="108">
        <v>7474.5178191000005</v>
      </c>
      <c r="I173" s="108">
        <v>17.1170402943781</v>
      </c>
      <c r="J173" s="108">
        <v>86.021766290079697</v>
      </c>
      <c r="K173" s="108">
        <v>6.1254531034661301</v>
      </c>
    </row>
    <row r="174" spans="1:11" x14ac:dyDescent="0.25">
      <c r="A174" s="108" t="s">
        <v>81</v>
      </c>
      <c r="B174" s="108" t="s">
        <v>82</v>
      </c>
      <c r="C174" s="108" t="s">
        <v>16</v>
      </c>
      <c r="D174" s="108">
        <v>106781.90531849999</v>
      </c>
      <c r="E174" s="108">
        <v>4.8229059287542597</v>
      </c>
      <c r="F174" s="108">
        <v>62.121545977218297</v>
      </c>
      <c r="G174" s="108">
        <v>3.6343745940457199</v>
      </c>
      <c r="H174" s="108">
        <v>65109.994084099999</v>
      </c>
      <c r="I174" s="108">
        <v>6.1899792803407498</v>
      </c>
      <c r="J174" s="108">
        <v>37.878454022781703</v>
      </c>
      <c r="K174" s="108">
        <v>5.9604589011646603</v>
      </c>
    </row>
    <row r="175" spans="1:11" x14ac:dyDescent="0.25">
      <c r="A175" s="108" t="s">
        <v>83</v>
      </c>
      <c r="B175" s="108" t="s">
        <v>84</v>
      </c>
      <c r="C175" s="108" t="s">
        <v>15</v>
      </c>
      <c r="D175" s="108">
        <v>7158.0479208999996</v>
      </c>
      <c r="E175" s="108">
        <v>21.813238871782701</v>
      </c>
      <c r="F175" s="108">
        <v>12.0529352969708</v>
      </c>
      <c r="G175" s="108">
        <v>20.878250083046801</v>
      </c>
      <c r="H175" s="108">
        <v>52230.372779400001</v>
      </c>
      <c r="I175" s="108">
        <v>9.4058139225580497</v>
      </c>
      <c r="J175" s="108">
        <v>87.947064703029199</v>
      </c>
      <c r="K175" s="108">
        <v>2.8613143396504102</v>
      </c>
    </row>
    <row r="176" spans="1:11" x14ac:dyDescent="0.25">
      <c r="A176" s="108" t="s">
        <v>83</v>
      </c>
      <c r="B176" s="108" t="s">
        <v>84</v>
      </c>
      <c r="C176" s="108" t="s">
        <v>16</v>
      </c>
      <c r="D176" s="108">
        <v>331865.41071810003</v>
      </c>
      <c r="E176" s="108">
        <v>2.6409936957144402</v>
      </c>
      <c r="F176" s="108">
        <v>49.9269028062579</v>
      </c>
      <c r="G176" s="108">
        <v>2.42919564028601</v>
      </c>
      <c r="H176" s="108">
        <v>332837.16858250002</v>
      </c>
      <c r="I176" s="108">
        <v>2.9514473846759701</v>
      </c>
      <c r="J176" s="108">
        <v>50.0730971937421</v>
      </c>
      <c r="K176" s="108">
        <v>2.4221033134955099</v>
      </c>
    </row>
    <row r="177" spans="1:11" x14ac:dyDescent="0.25">
      <c r="A177" s="108" t="s">
        <v>85</v>
      </c>
      <c r="B177" s="108" t="s">
        <v>86</v>
      </c>
      <c r="C177" s="108" t="s">
        <v>15</v>
      </c>
      <c r="D177" s="108">
        <v>9934.1744651000008</v>
      </c>
      <c r="E177" s="108">
        <v>13.9647526254767</v>
      </c>
      <c r="F177" s="108">
        <v>18.155446227258999</v>
      </c>
      <c r="G177" s="108">
        <v>13.3163093523242</v>
      </c>
      <c r="H177" s="108">
        <v>44783.150246999998</v>
      </c>
      <c r="I177" s="108">
        <v>7.4483207584911701</v>
      </c>
      <c r="J177" s="108">
        <v>81.844553772740994</v>
      </c>
      <c r="K177" s="108">
        <v>2.9539355674536001</v>
      </c>
    </row>
    <row r="178" spans="1:11" x14ac:dyDescent="0.25">
      <c r="A178" s="108" t="s">
        <v>85</v>
      </c>
      <c r="B178" s="108" t="s">
        <v>86</v>
      </c>
      <c r="C178" s="108" t="s">
        <v>16</v>
      </c>
      <c r="D178" s="108">
        <v>641613.50044420001</v>
      </c>
      <c r="E178" s="108">
        <v>1.4893237740631999</v>
      </c>
      <c r="F178" s="108">
        <v>65.483616491466805</v>
      </c>
      <c r="G178" s="108">
        <v>1.1630912824166899</v>
      </c>
      <c r="H178" s="108">
        <v>338194.17485090002</v>
      </c>
      <c r="I178" s="108">
        <v>2.4303276235680298</v>
      </c>
      <c r="J178" s="108">
        <v>34.516383508533202</v>
      </c>
      <c r="K178" s="108">
        <v>2.2065875894418001</v>
      </c>
    </row>
    <row r="179" spans="1:11" x14ac:dyDescent="0.25">
      <c r="A179" s="108" t="s">
        <v>87</v>
      </c>
      <c r="B179" s="108" t="s">
        <v>88</v>
      </c>
      <c r="C179" s="108" t="s">
        <v>15</v>
      </c>
      <c r="D179" s="108">
        <v>2918.3002787999999</v>
      </c>
      <c r="E179" s="108">
        <v>32.006991195522602</v>
      </c>
      <c r="F179" s="108">
        <v>29.122789420719499</v>
      </c>
      <c r="G179" s="108">
        <v>23.2438547719469</v>
      </c>
      <c r="H179" s="108">
        <v>7102.3754079999999</v>
      </c>
      <c r="I179" s="108">
        <v>17.117576753356701</v>
      </c>
      <c r="J179" s="108">
        <v>70.877210579280501</v>
      </c>
      <c r="K179" s="108">
        <v>9.5506846603678301</v>
      </c>
    </row>
    <row r="180" spans="1:11" x14ac:dyDescent="0.25">
      <c r="A180" s="108" t="s">
        <v>87</v>
      </c>
      <c r="B180" s="108" t="s">
        <v>88</v>
      </c>
      <c r="C180" s="108" t="s">
        <v>16</v>
      </c>
      <c r="D180" s="108">
        <v>267098.27000880003</v>
      </c>
      <c r="E180" s="108">
        <v>1.71704588860989</v>
      </c>
      <c r="F180" s="108">
        <v>79.845393255307499</v>
      </c>
      <c r="G180" s="108">
        <v>1.4028476722530501</v>
      </c>
      <c r="H180" s="108">
        <v>67421.054299299998</v>
      </c>
      <c r="I180" s="108">
        <v>5.9937291025689996</v>
      </c>
      <c r="J180" s="108">
        <v>20.154606744692501</v>
      </c>
      <c r="K180" s="108">
        <v>5.5575842033154403</v>
      </c>
    </row>
    <row r="181" spans="1:11" x14ac:dyDescent="0.25">
      <c r="A181" s="108" t="s">
        <v>89</v>
      </c>
      <c r="B181" s="108" t="s">
        <v>90</v>
      </c>
      <c r="C181" s="108" t="s">
        <v>15</v>
      </c>
      <c r="D181" s="108">
        <v>5240.2867351000004</v>
      </c>
      <c r="E181" s="108">
        <v>20.024009152269599</v>
      </c>
      <c r="F181" s="108">
        <v>17.613884120175399</v>
      </c>
      <c r="G181" s="108">
        <v>19.8695018179261</v>
      </c>
      <c r="H181" s="108">
        <v>24510.600118400002</v>
      </c>
      <c r="I181" s="108">
        <v>12.7068226479785</v>
      </c>
      <c r="J181" s="108">
        <v>82.386115879824601</v>
      </c>
      <c r="K181" s="108">
        <v>4.2480349851311798</v>
      </c>
    </row>
    <row r="182" spans="1:11" x14ac:dyDescent="0.25">
      <c r="A182" s="108" t="s">
        <v>89</v>
      </c>
      <c r="B182" s="108" t="s">
        <v>90</v>
      </c>
      <c r="C182" s="108" t="s">
        <v>16</v>
      </c>
      <c r="D182" s="108">
        <v>606166.06797680003</v>
      </c>
      <c r="E182" s="108">
        <v>1.4358699816042999</v>
      </c>
      <c r="F182" s="108">
        <v>77.246542772189699</v>
      </c>
      <c r="G182" s="108">
        <v>1.08528587875576</v>
      </c>
      <c r="H182" s="108">
        <v>178550.045163</v>
      </c>
      <c r="I182" s="108">
        <v>4.0932164891692802</v>
      </c>
      <c r="J182" s="108">
        <v>22.753457227810301</v>
      </c>
      <c r="K182" s="108">
        <v>3.6844766583819899</v>
      </c>
    </row>
    <row r="183" spans="1:11" x14ac:dyDescent="0.25">
      <c r="A183" s="108" t="s">
        <v>91</v>
      </c>
      <c r="B183" s="108" t="s">
        <v>92</v>
      </c>
      <c r="C183" s="108" t="s">
        <v>15</v>
      </c>
      <c r="D183" s="108">
        <v>7633.0193613000001</v>
      </c>
      <c r="E183" s="108">
        <v>20.490465525483799</v>
      </c>
      <c r="F183" s="108">
        <v>16.658883262574999</v>
      </c>
      <c r="G183" s="108">
        <v>20.243513301064201</v>
      </c>
      <c r="H183" s="108">
        <v>38186.494714100001</v>
      </c>
      <c r="I183" s="108">
        <v>13.598873865443499</v>
      </c>
      <c r="J183" s="108">
        <v>83.341116737424997</v>
      </c>
      <c r="K183" s="108">
        <v>4.0464339585142</v>
      </c>
    </row>
    <row r="184" spans="1:11" x14ac:dyDescent="0.25">
      <c r="A184" s="108" t="s">
        <v>91</v>
      </c>
      <c r="B184" s="108" t="s">
        <v>92</v>
      </c>
      <c r="C184" s="108" t="s">
        <v>16</v>
      </c>
      <c r="D184" s="108">
        <v>923632.56095049996</v>
      </c>
      <c r="E184" s="108">
        <v>1.3508934078916599</v>
      </c>
      <c r="F184" s="108">
        <v>76.314507110956598</v>
      </c>
      <c r="G184" s="108">
        <v>1.15257965305489</v>
      </c>
      <c r="H184" s="108">
        <v>286664.92496209999</v>
      </c>
      <c r="I184" s="108">
        <v>4.1174058087191803</v>
      </c>
      <c r="J184" s="108">
        <v>23.685492889043399</v>
      </c>
      <c r="K184" s="108">
        <v>3.71360429529796</v>
      </c>
    </row>
    <row r="185" spans="1:11" x14ac:dyDescent="0.25">
      <c r="A185" s="108" t="s">
        <v>93</v>
      </c>
      <c r="B185" s="108" t="s">
        <v>94</v>
      </c>
      <c r="C185" s="108" t="s">
        <v>15</v>
      </c>
      <c r="D185" s="108">
        <v>630.73649939999996</v>
      </c>
      <c r="E185" s="108">
        <v>42.714669157934303</v>
      </c>
      <c r="F185" s="108">
        <v>21.613180168991899</v>
      </c>
      <c r="G185" s="108">
        <v>37.546028672658103</v>
      </c>
      <c r="H185" s="108">
        <v>2287.5591631000002</v>
      </c>
      <c r="I185" s="108">
        <v>28.283886756564499</v>
      </c>
      <c r="J185" s="108">
        <v>78.386819831008097</v>
      </c>
      <c r="K185" s="108">
        <v>10.3523664320323</v>
      </c>
    </row>
    <row r="186" spans="1:11" x14ac:dyDescent="0.25">
      <c r="A186" s="108" t="s">
        <v>93</v>
      </c>
      <c r="B186" s="108" t="s">
        <v>94</v>
      </c>
      <c r="C186" s="108" t="s">
        <v>16</v>
      </c>
      <c r="D186" s="108">
        <v>117240.558704</v>
      </c>
      <c r="E186" s="108">
        <v>2.1716079961521602</v>
      </c>
      <c r="F186" s="108">
        <v>80.813922247184905</v>
      </c>
      <c r="G186" s="108">
        <v>1.78415146690555</v>
      </c>
      <c r="H186" s="108">
        <v>27834.145559699999</v>
      </c>
      <c r="I186" s="108">
        <v>8.3422647170222604</v>
      </c>
      <c r="J186" s="108">
        <v>19.186077752815098</v>
      </c>
      <c r="K186" s="108">
        <v>7.5150470972395897</v>
      </c>
    </row>
    <row r="187" spans="1:11" x14ac:dyDescent="0.25">
      <c r="A187" s="108" t="s">
        <v>95</v>
      </c>
      <c r="B187" s="108" t="s">
        <v>96</v>
      </c>
      <c r="C187" s="108" t="s">
        <v>15</v>
      </c>
      <c r="D187" s="108">
        <v>196.82287109999999</v>
      </c>
      <c r="E187" s="108">
        <v>46.7704004648092</v>
      </c>
      <c r="F187" s="108">
        <v>21.066708655016502</v>
      </c>
      <c r="G187" s="108">
        <v>44.395579595239198</v>
      </c>
      <c r="H187" s="108">
        <v>737.46104730000002</v>
      </c>
      <c r="I187" s="108">
        <v>30.341766626406798</v>
      </c>
      <c r="J187" s="108">
        <v>78.933291344983502</v>
      </c>
      <c r="K187" s="108">
        <v>11.8488501488661</v>
      </c>
    </row>
    <row r="188" spans="1:11" x14ac:dyDescent="0.25">
      <c r="A188" s="108" t="s">
        <v>95</v>
      </c>
      <c r="B188" s="108" t="s">
        <v>96</v>
      </c>
      <c r="C188" s="108" t="s">
        <v>16</v>
      </c>
      <c r="D188" s="108">
        <v>130089.0872465</v>
      </c>
      <c r="E188" s="108">
        <v>1.6731287946800599</v>
      </c>
      <c r="F188" s="108">
        <v>91.7873885003726</v>
      </c>
      <c r="G188" s="108">
        <v>0.66270605751404699</v>
      </c>
      <c r="H188" s="108">
        <v>11639.628835199999</v>
      </c>
      <c r="I188" s="108">
        <v>7.6902033707560102</v>
      </c>
      <c r="J188" s="108">
        <v>8.21261149962743</v>
      </c>
      <c r="K188" s="108">
        <v>7.4066645384786103</v>
      </c>
    </row>
    <row r="189" spans="1:11" x14ac:dyDescent="0.25">
      <c r="A189" s="108" t="s">
        <v>97</v>
      </c>
      <c r="B189" s="108" t="s">
        <v>98</v>
      </c>
      <c r="C189" s="108" t="s">
        <v>15</v>
      </c>
      <c r="D189" s="108">
        <v>1278.0617722</v>
      </c>
      <c r="E189" s="108">
        <v>27.5798375653292</v>
      </c>
      <c r="F189" s="108">
        <v>20.4722747075167</v>
      </c>
      <c r="G189" s="108">
        <v>24.948954530918801</v>
      </c>
      <c r="H189" s="108">
        <v>4964.8291153999999</v>
      </c>
      <c r="I189" s="108">
        <v>14.055839217991901</v>
      </c>
      <c r="J189" s="108">
        <v>79.527725292483296</v>
      </c>
      <c r="K189" s="108">
        <v>6.4224375705938801</v>
      </c>
    </row>
    <row r="190" spans="1:11" x14ac:dyDescent="0.25">
      <c r="A190" s="108" t="s">
        <v>97</v>
      </c>
      <c r="B190" s="108" t="s">
        <v>98</v>
      </c>
      <c r="C190" s="108" t="s">
        <v>16</v>
      </c>
      <c r="D190" s="108">
        <v>50027.028257500002</v>
      </c>
      <c r="E190" s="108">
        <v>3.62946468151506</v>
      </c>
      <c r="F190" s="108">
        <v>64.836192163485904</v>
      </c>
      <c r="G190" s="108">
        <v>2.8486258267077602</v>
      </c>
      <c r="H190" s="108">
        <v>27132.080857600002</v>
      </c>
      <c r="I190" s="108">
        <v>5.9373227507124504</v>
      </c>
      <c r="J190" s="108">
        <v>35.163807836514103</v>
      </c>
      <c r="K190" s="108">
        <v>5.2523905363430803</v>
      </c>
    </row>
    <row r="191" spans="1:11" x14ac:dyDescent="0.25">
      <c r="A191" s="108" t="s">
        <v>99</v>
      </c>
      <c r="B191" s="108" t="s">
        <v>100</v>
      </c>
      <c r="C191" s="108" t="s">
        <v>15</v>
      </c>
      <c r="D191" s="108">
        <v>1326.1148197</v>
      </c>
      <c r="E191" s="108">
        <v>28.673301380097001</v>
      </c>
      <c r="F191" s="108">
        <v>35.581864506230197</v>
      </c>
      <c r="G191" s="108">
        <v>27.127945875651399</v>
      </c>
      <c r="H191" s="108">
        <v>2400.8254013999999</v>
      </c>
      <c r="I191" s="108">
        <v>29.6994257659636</v>
      </c>
      <c r="J191" s="108">
        <v>64.418135493769796</v>
      </c>
      <c r="K191" s="108">
        <v>14.984334567912599</v>
      </c>
    </row>
    <row r="192" spans="1:11" x14ac:dyDescent="0.25">
      <c r="A192" s="108" t="s">
        <v>99</v>
      </c>
      <c r="B192" s="108" t="s">
        <v>100</v>
      </c>
      <c r="C192" s="108" t="s">
        <v>16</v>
      </c>
      <c r="D192" s="108">
        <v>61361.585158399997</v>
      </c>
      <c r="E192" s="108">
        <v>2.9733335945618502</v>
      </c>
      <c r="F192" s="108">
        <v>77.973871970987602</v>
      </c>
      <c r="G192" s="108">
        <v>2.3074829931968299</v>
      </c>
      <c r="H192" s="108">
        <v>17333.474619100001</v>
      </c>
      <c r="I192" s="108">
        <v>9.0268737605699592</v>
      </c>
      <c r="J192" s="108">
        <v>22.026128029012401</v>
      </c>
      <c r="K192" s="108">
        <v>8.1686342352032497</v>
      </c>
    </row>
    <row r="193" spans="1:11" x14ac:dyDescent="0.25">
      <c r="A193" s="108" t="s">
        <v>101</v>
      </c>
      <c r="B193" s="108" t="s">
        <v>102</v>
      </c>
      <c r="C193" s="108" t="s">
        <v>15</v>
      </c>
      <c r="D193" s="108">
        <v>2417.6197898999999</v>
      </c>
      <c r="E193" s="108">
        <v>23.816783101834101</v>
      </c>
      <c r="F193" s="108">
        <v>29.836260548030999</v>
      </c>
      <c r="G193" s="108">
        <v>21.533173148322</v>
      </c>
      <c r="H193" s="108">
        <v>5685.3386422000003</v>
      </c>
      <c r="I193" s="108">
        <v>18.7731829772328</v>
      </c>
      <c r="J193" s="108">
        <v>70.163739451968993</v>
      </c>
      <c r="K193" s="108">
        <v>9.1567149855090602</v>
      </c>
    </row>
    <row r="194" spans="1:11" x14ac:dyDescent="0.25">
      <c r="A194" s="108" t="s">
        <v>101</v>
      </c>
      <c r="B194" s="108" t="s">
        <v>102</v>
      </c>
      <c r="C194" s="108" t="s">
        <v>16</v>
      </c>
      <c r="D194" s="108">
        <v>186735.99463179999</v>
      </c>
      <c r="E194" s="108">
        <v>2.2162171231915901</v>
      </c>
      <c r="F194" s="108">
        <v>75.943812835836297</v>
      </c>
      <c r="G194" s="108">
        <v>1.5357304908173199</v>
      </c>
      <c r="H194" s="108">
        <v>59151.046930700002</v>
      </c>
      <c r="I194" s="108">
        <v>4.9826132523377797</v>
      </c>
      <c r="J194" s="108">
        <v>24.056187164163699</v>
      </c>
      <c r="K194" s="108">
        <v>4.8482009291422097</v>
      </c>
    </row>
    <row r="195" spans="1:11" x14ac:dyDescent="0.25">
      <c r="A195" s="108" t="s">
        <v>103</v>
      </c>
      <c r="B195" s="108" t="s">
        <v>104</v>
      </c>
      <c r="C195" s="108" t="s">
        <v>15</v>
      </c>
      <c r="D195" s="108">
        <v>133.75871649999999</v>
      </c>
      <c r="E195" s="108">
        <v>43.604396234620303</v>
      </c>
      <c r="F195" s="108">
        <v>12.8366086339157</v>
      </c>
      <c r="G195" s="108">
        <v>44.463293627551302</v>
      </c>
      <c r="H195" s="108">
        <v>908.25105659999997</v>
      </c>
      <c r="I195" s="108">
        <v>26.2114419848286</v>
      </c>
      <c r="J195" s="108">
        <v>87.163391366084298</v>
      </c>
      <c r="K195" s="108">
        <v>6.5481378125202001</v>
      </c>
    </row>
    <row r="196" spans="1:11" x14ac:dyDescent="0.25">
      <c r="A196" s="108" t="s">
        <v>103</v>
      </c>
      <c r="B196" s="108" t="s">
        <v>104</v>
      </c>
      <c r="C196" s="108" t="s">
        <v>16</v>
      </c>
      <c r="D196" s="108">
        <v>11631.568460300001</v>
      </c>
      <c r="E196" s="108">
        <v>4.1376112807797698</v>
      </c>
      <c r="F196" s="108">
        <v>68.712046161929706</v>
      </c>
      <c r="G196" s="108">
        <v>3.6187535070032202</v>
      </c>
      <c r="H196" s="108">
        <v>5296.4217685000003</v>
      </c>
      <c r="I196" s="108">
        <v>8.8623924214037704</v>
      </c>
      <c r="J196" s="108">
        <v>31.287953838070301</v>
      </c>
      <c r="K196" s="108">
        <v>7.9472105880985202</v>
      </c>
    </row>
    <row r="197" spans="1:11" x14ac:dyDescent="0.25">
      <c r="A197" s="108" t="s">
        <v>105</v>
      </c>
      <c r="B197" s="108" t="s">
        <v>106</v>
      </c>
      <c r="C197" s="108" t="s">
        <v>15</v>
      </c>
      <c r="D197" s="108">
        <v>4442.4280679000003</v>
      </c>
      <c r="E197" s="108">
        <v>18.230674653512899</v>
      </c>
      <c r="F197" s="108">
        <v>13.7802065718494</v>
      </c>
      <c r="G197" s="108">
        <v>15.774655300735301</v>
      </c>
      <c r="H197" s="108">
        <v>27795.318476299999</v>
      </c>
      <c r="I197" s="108">
        <v>9.1652783258307107</v>
      </c>
      <c r="J197" s="108">
        <v>86.219793428150595</v>
      </c>
      <c r="K197" s="108">
        <v>2.5212077180978101</v>
      </c>
    </row>
    <row r="198" spans="1:11" x14ac:dyDescent="0.25">
      <c r="A198" s="108" t="s">
        <v>105</v>
      </c>
      <c r="B198" s="108" t="s">
        <v>106</v>
      </c>
      <c r="C198" s="108" t="s">
        <v>16</v>
      </c>
      <c r="D198" s="108">
        <v>188207.75123570001</v>
      </c>
      <c r="E198" s="108">
        <v>2.3639531707132999</v>
      </c>
      <c r="F198" s="108">
        <v>53.363165587175899</v>
      </c>
      <c r="G198" s="108">
        <v>2.1948934620284701</v>
      </c>
      <c r="H198" s="108">
        <v>164484.50224060001</v>
      </c>
      <c r="I198" s="108">
        <v>3.2966166756515101</v>
      </c>
      <c r="J198" s="108">
        <v>46.636834412824101</v>
      </c>
      <c r="K198" s="108">
        <v>2.5114582654483799</v>
      </c>
    </row>
    <row r="199" spans="1:11" x14ac:dyDescent="0.25">
      <c r="A199" s="108" t="s">
        <v>107</v>
      </c>
      <c r="B199" s="108" t="s">
        <v>108</v>
      </c>
      <c r="C199" s="108" t="s">
        <v>15</v>
      </c>
      <c r="D199" s="108">
        <v>7759.4603281999998</v>
      </c>
      <c r="E199" s="108">
        <v>18.550081060031101</v>
      </c>
      <c r="F199" s="108">
        <v>11.1597081628378</v>
      </c>
      <c r="G199" s="108">
        <v>17.383152169454299</v>
      </c>
      <c r="H199" s="108">
        <v>61771.572338400001</v>
      </c>
      <c r="I199" s="108">
        <v>8.3145823925972007</v>
      </c>
      <c r="J199" s="108">
        <v>88.840291837162198</v>
      </c>
      <c r="K199" s="108">
        <v>2.1835914892859898</v>
      </c>
    </row>
    <row r="200" spans="1:11" x14ac:dyDescent="0.25">
      <c r="A200" s="108" t="s">
        <v>107</v>
      </c>
      <c r="B200" s="108" t="s">
        <v>108</v>
      </c>
      <c r="C200" s="108" t="s">
        <v>16</v>
      </c>
      <c r="D200" s="108">
        <v>264238.06248109997</v>
      </c>
      <c r="E200" s="108">
        <v>2.5403606479308398</v>
      </c>
      <c r="F200" s="108">
        <v>46.156332052930601</v>
      </c>
      <c r="G200" s="108">
        <v>2.4535175930412398</v>
      </c>
      <c r="H200" s="108">
        <v>308246.90486439998</v>
      </c>
      <c r="I200" s="108">
        <v>2.7787799662212498</v>
      </c>
      <c r="J200" s="108">
        <v>53.843667947069399</v>
      </c>
      <c r="K200" s="108">
        <v>2.1032254495262701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556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09" t="s">
        <v>87</v>
      </c>
      <c r="B211" s="109" t="s">
        <v>114</v>
      </c>
      <c r="C211" s="109" t="s">
        <v>15</v>
      </c>
      <c r="D211" s="109">
        <v>1413.2379406</v>
      </c>
      <c r="E211" s="109">
        <v>39.507694532671898</v>
      </c>
      <c r="F211" s="109">
        <v>23.058594219209599</v>
      </c>
      <c r="G211" s="109">
        <v>40.658066642107102</v>
      </c>
      <c r="H211" s="109">
        <v>4715.6610164000003</v>
      </c>
      <c r="I211" s="109">
        <v>37.222489760790999</v>
      </c>
      <c r="J211" s="109">
        <v>76.941405780790404</v>
      </c>
      <c r="K211" s="109">
        <v>12.184828843769299</v>
      </c>
    </row>
    <row r="212" spans="1:11" x14ac:dyDescent="0.25">
      <c r="A212" s="109" t="s">
        <v>87</v>
      </c>
      <c r="B212" s="109" t="s">
        <v>114</v>
      </c>
      <c r="C212" s="109" t="s">
        <v>16</v>
      </c>
      <c r="D212" s="109">
        <v>90578.959078500004</v>
      </c>
      <c r="E212" s="109">
        <v>3.4429299432751299</v>
      </c>
      <c r="F212" s="109">
        <v>73.884648170873305</v>
      </c>
      <c r="G212" s="109">
        <v>3.5947717737897098</v>
      </c>
      <c r="H212" s="109">
        <v>32016.141962000002</v>
      </c>
      <c r="I212" s="109">
        <v>11.6561904846369</v>
      </c>
      <c r="J212" s="109">
        <v>26.115351829126698</v>
      </c>
      <c r="K212" s="109">
        <v>10.1702036985316</v>
      </c>
    </row>
    <row r="213" spans="1:11" x14ac:dyDescent="0.25">
      <c r="A213" s="109" t="s">
        <v>91</v>
      </c>
      <c r="B213" s="109" t="s">
        <v>115</v>
      </c>
      <c r="C213" s="109" t="s">
        <v>15</v>
      </c>
      <c r="D213" s="109">
        <v>661.98784820000003</v>
      </c>
      <c r="E213" s="109">
        <v>37.504490966392801</v>
      </c>
      <c r="F213" s="109">
        <v>14.780885592992099</v>
      </c>
      <c r="G213" s="109">
        <v>33.846372094821902</v>
      </c>
      <c r="H213" s="109">
        <v>3816.6872896</v>
      </c>
      <c r="I213" s="109">
        <v>19.707343920503899</v>
      </c>
      <c r="J213" s="109">
        <v>85.219114407007893</v>
      </c>
      <c r="K213" s="109">
        <v>5.8705063664715098</v>
      </c>
    </row>
    <row r="214" spans="1:11" x14ac:dyDescent="0.25">
      <c r="A214" s="109" t="s">
        <v>91</v>
      </c>
      <c r="B214" s="109" t="s">
        <v>115</v>
      </c>
      <c r="C214" s="109" t="s">
        <v>16</v>
      </c>
      <c r="D214" s="109">
        <v>40476.054780999999</v>
      </c>
      <c r="E214" s="109">
        <v>5.2951714729782298</v>
      </c>
      <c r="F214" s="109">
        <v>60.2471742219182</v>
      </c>
      <c r="G214" s="109">
        <v>4.8962558836405101</v>
      </c>
      <c r="H214" s="109">
        <v>26707.270086500001</v>
      </c>
      <c r="I214" s="109">
        <v>8.2595327537883101</v>
      </c>
      <c r="J214" s="109">
        <v>39.7528257780818</v>
      </c>
      <c r="K214" s="109">
        <v>7.4204933984699304</v>
      </c>
    </row>
    <row r="215" spans="1:11" x14ac:dyDescent="0.25">
      <c r="A215" s="109" t="s">
        <v>93</v>
      </c>
      <c r="B215" s="109" t="s">
        <v>116</v>
      </c>
      <c r="C215" s="109" t="s">
        <v>15</v>
      </c>
      <c r="D215" s="109"/>
      <c r="E215" s="109"/>
      <c r="F215" s="109"/>
      <c r="G215" s="109"/>
      <c r="H215" s="109">
        <v>651.51792569999998</v>
      </c>
      <c r="I215" s="109">
        <v>39.865434947231797</v>
      </c>
      <c r="J215" s="109">
        <v>100</v>
      </c>
      <c r="K215" s="109">
        <v>0</v>
      </c>
    </row>
    <row r="216" spans="1:11" x14ac:dyDescent="0.25">
      <c r="A216" s="109" t="s">
        <v>93</v>
      </c>
      <c r="B216" s="109" t="s">
        <v>116</v>
      </c>
      <c r="C216" s="109" t="s">
        <v>16</v>
      </c>
      <c r="D216" s="109">
        <v>54030.070020400002</v>
      </c>
      <c r="E216" s="109">
        <v>3.0798299037199302</v>
      </c>
      <c r="F216" s="109">
        <v>88.110967475135197</v>
      </c>
      <c r="G216" s="109">
        <v>1.94927559051123</v>
      </c>
      <c r="H216" s="109">
        <v>7290.4120587999996</v>
      </c>
      <c r="I216" s="109">
        <v>15.2381563885086</v>
      </c>
      <c r="J216" s="109">
        <v>11.889032524864801</v>
      </c>
      <c r="K216" s="109">
        <v>14.446302320765399</v>
      </c>
    </row>
    <row r="217" spans="1:11" x14ac:dyDescent="0.25">
      <c r="A217" s="109" t="s">
        <v>95</v>
      </c>
      <c r="B217" s="109" t="s">
        <v>117</v>
      </c>
      <c r="C217" s="109" t="s">
        <v>15</v>
      </c>
      <c r="D217" s="109">
        <v>137.7654939</v>
      </c>
      <c r="E217" s="109">
        <v>99.999999999999503</v>
      </c>
      <c r="F217" s="109">
        <v>29.112693940547601</v>
      </c>
      <c r="G217" s="109">
        <v>87.945169260742503</v>
      </c>
      <c r="H217" s="109">
        <v>335.4490227</v>
      </c>
      <c r="I217" s="109">
        <v>72.132076717225402</v>
      </c>
      <c r="J217" s="109">
        <v>70.887306059452399</v>
      </c>
      <c r="K217" s="109">
        <v>36.118184461550101</v>
      </c>
    </row>
    <row r="218" spans="1:11" x14ac:dyDescent="0.25">
      <c r="A218" s="109" t="s">
        <v>95</v>
      </c>
      <c r="B218" s="109" t="s">
        <v>117</v>
      </c>
      <c r="C218" s="109" t="s">
        <v>16</v>
      </c>
      <c r="D218" s="109">
        <v>125885.0050832</v>
      </c>
      <c r="E218" s="109">
        <v>3.3975800320035101</v>
      </c>
      <c r="F218" s="109">
        <v>95.735294242424402</v>
      </c>
      <c r="G218" s="109">
        <v>0.83095866366562199</v>
      </c>
      <c r="H218" s="109">
        <v>5607.780393</v>
      </c>
      <c r="I218" s="109">
        <v>18.329873546339599</v>
      </c>
      <c r="J218" s="109">
        <v>4.2647057575755696</v>
      </c>
      <c r="K218" s="109">
        <v>18.653589882023699</v>
      </c>
    </row>
    <row r="219" spans="1:11" x14ac:dyDescent="0.25">
      <c r="A219" s="109" t="s">
        <v>97</v>
      </c>
      <c r="B219" s="109" t="s">
        <v>118</v>
      </c>
      <c r="C219" s="109" t="s">
        <v>15</v>
      </c>
      <c r="D219" s="109">
        <v>32.679659399999998</v>
      </c>
      <c r="E219" s="109">
        <v>100</v>
      </c>
      <c r="F219" s="109">
        <v>6.1966538555504904</v>
      </c>
      <c r="G219" s="109">
        <v>110.00639234113</v>
      </c>
      <c r="H219" s="109">
        <v>494.69624640000001</v>
      </c>
      <c r="I219" s="109">
        <v>59.555600343460497</v>
      </c>
      <c r="J219" s="109">
        <v>93.803346144449506</v>
      </c>
      <c r="K219" s="109">
        <v>7.2670279180248301</v>
      </c>
    </row>
    <row r="220" spans="1:11" x14ac:dyDescent="0.25">
      <c r="A220" s="109" t="s">
        <v>97</v>
      </c>
      <c r="B220" s="109" t="s">
        <v>118</v>
      </c>
      <c r="C220" s="109" t="s">
        <v>16</v>
      </c>
      <c r="D220" s="109">
        <v>38637.304325800003</v>
      </c>
      <c r="E220" s="109">
        <v>3.8227219286763501</v>
      </c>
      <c r="F220" s="109">
        <v>92.450055858649193</v>
      </c>
      <c r="G220" s="109">
        <v>1.9806411408868601</v>
      </c>
      <c r="H220" s="109">
        <v>3155.3197747999998</v>
      </c>
      <c r="I220" s="109">
        <v>25.308332733734801</v>
      </c>
      <c r="J220" s="109">
        <v>7.5499441413507702</v>
      </c>
      <c r="K220" s="109">
        <v>24.2532104453648</v>
      </c>
    </row>
    <row r="221" spans="1:11" x14ac:dyDescent="0.25">
      <c r="A221" s="109" t="s">
        <v>105</v>
      </c>
      <c r="B221" s="109" t="s">
        <v>119</v>
      </c>
      <c r="C221" s="109" t="s">
        <v>15</v>
      </c>
      <c r="D221" s="109">
        <v>264.49288899999999</v>
      </c>
      <c r="E221" s="109">
        <v>53.138980916275401</v>
      </c>
      <c r="F221" s="109">
        <v>13.950922502826099</v>
      </c>
      <c r="G221" s="109">
        <v>64.074126404556907</v>
      </c>
      <c r="H221" s="109">
        <v>1631.3881105999999</v>
      </c>
      <c r="I221" s="109">
        <v>50.058263922820998</v>
      </c>
      <c r="J221" s="109">
        <v>86.049077497173897</v>
      </c>
      <c r="K221" s="109">
        <v>10.3881784431171</v>
      </c>
    </row>
    <row r="222" spans="1:11" x14ac:dyDescent="0.25">
      <c r="A222" s="109" t="s">
        <v>105</v>
      </c>
      <c r="B222" s="109" t="s">
        <v>119</v>
      </c>
      <c r="C222" s="109" t="s">
        <v>16</v>
      </c>
      <c r="D222" s="109">
        <v>85737.8516791</v>
      </c>
      <c r="E222" s="109">
        <v>2.3418751548493399</v>
      </c>
      <c r="F222" s="109">
        <v>92.988016680699701</v>
      </c>
      <c r="G222" s="109">
        <v>1.1938417200599001</v>
      </c>
      <c r="H222" s="109">
        <v>6465.2673243999998</v>
      </c>
      <c r="I222" s="109">
        <v>16.288869988586999</v>
      </c>
      <c r="J222" s="109">
        <v>7.0119833193002696</v>
      </c>
      <c r="K222" s="109">
        <v>15.8318935918579</v>
      </c>
    </row>
    <row r="223" spans="1:11" x14ac:dyDescent="0.25">
      <c r="A223" s="109" t="s">
        <v>107</v>
      </c>
      <c r="B223" s="109" t="s">
        <v>120</v>
      </c>
      <c r="C223" s="109" t="s">
        <v>15</v>
      </c>
      <c r="D223" s="109">
        <v>922.49619610000002</v>
      </c>
      <c r="E223" s="109">
        <v>45.617335471767902</v>
      </c>
      <c r="F223" s="109">
        <v>69.335416744452004</v>
      </c>
      <c r="G223" s="109">
        <v>16.378999059520599</v>
      </c>
      <c r="H223" s="109">
        <v>407.9871837</v>
      </c>
      <c r="I223" s="109">
        <v>57.728431958668303</v>
      </c>
      <c r="J223" s="109">
        <v>30.664583255547999</v>
      </c>
      <c r="K223" s="109">
        <v>37.0344092461579</v>
      </c>
    </row>
    <row r="224" spans="1:11" x14ac:dyDescent="0.25">
      <c r="A224" s="109" t="s">
        <v>107</v>
      </c>
      <c r="B224" s="109" t="s">
        <v>120</v>
      </c>
      <c r="C224" s="109" t="s">
        <v>16</v>
      </c>
      <c r="D224" s="109">
        <v>94390.825547900007</v>
      </c>
      <c r="E224" s="109">
        <v>2.7738004273741401</v>
      </c>
      <c r="F224" s="109">
        <v>91.3466821773156</v>
      </c>
      <c r="G224" s="109">
        <v>1.6887813558665801</v>
      </c>
      <c r="H224" s="109">
        <v>8941.6910778000001</v>
      </c>
      <c r="I224" s="109">
        <v>18.886896300122299</v>
      </c>
      <c r="J224" s="109">
        <v>8.6533178226843805</v>
      </c>
      <c r="K224" s="109">
        <v>17.827216905973501</v>
      </c>
    </row>
    <row r="225" spans="1:11" x14ac:dyDescent="0.25">
      <c r="A225" s="109" t="s">
        <v>109</v>
      </c>
      <c r="B225" s="109" t="s">
        <v>121</v>
      </c>
      <c r="C225" s="109" t="s">
        <v>15</v>
      </c>
      <c r="D225" s="109">
        <v>84.607187800000005</v>
      </c>
      <c r="E225" s="109">
        <v>71.061343197992102</v>
      </c>
      <c r="F225" s="109">
        <v>100</v>
      </c>
      <c r="G225" s="109">
        <v>0</v>
      </c>
      <c r="H225" s="109"/>
      <c r="I225" s="109"/>
      <c r="J225" s="109"/>
      <c r="K225" s="109"/>
    </row>
    <row r="226" spans="1:11" x14ac:dyDescent="0.25">
      <c r="A226" s="109" t="s">
        <v>109</v>
      </c>
      <c r="B226" s="109" t="s">
        <v>121</v>
      </c>
      <c r="C226" s="109" t="s">
        <v>16</v>
      </c>
      <c r="D226" s="109">
        <v>40844.322746400001</v>
      </c>
      <c r="E226" s="109">
        <v>2.3702158087626102</v>
      </c>
      <c r="F226" s="109">
        <v>96.083053757302693</v>
      </c>
      <c r="G226" s="109">
        <v>0.61245523481813502</v>
      </c>
      <c r="H226" s="109">
        <v>1665.0700644999999</v>
      </c>
      <c r="I226" s="109">
        <v>15.090848357716901</v>
      </c>
      <c r="J226" s="109">
        <v>3.9169462426973398</v>
      </c>
      <c r="K226" s="109">
        <v>15.0235835788363</v>
      </c>
    </row>
    <row r="227" spans="1:11" x14ac:dyDescent="0.25">
      <c r="A227" s="109" t="s">
        <v>122</v>
      </c>
      <c r="B227" s="109" t="s">
        <v>123</v>
      </c>
      <c r="C227" s="109" t="s">
        <v>15</v>
      </c>
      <c r="D227" s="109">
        <v>121.4883854</v>
      </c>
      <c r="E227" s="109">
        <v>86.324266318058406</v>
      </c>
      <c r="F227" s="109">
        <v>23.7190293478012</v>
      </c>
      <c r="G227" s="109">
        <v>82.775617349871496</v>
      </c>
      <c r="H227" s="109">
        <v>390.70957859999999</v>
      </c>
      <c r="I227" s="109">
        <v>63.747102863675202</v>
      </c>
      <c r="J227" s="109">
        <v>76.280970652198803</v>
      </c>
      <c r="K227" s="109">
        <v>25.738493891954199</v>
      </c>
    </row>
    <row r="228" spans="1:11" x14ac:dyDescent="0.25">
      <c r="A228" s="109" t="s">
        <v>122</v>
      </c>
      <c r="B228" s="109" t="s">
        <v>123</v>
      </c>
      <c r="C228" s="109" t="s">
        <v>16</v>
      </c>
      <c r="D228" s="109">
        <v>26029.613760200002</v>
      </c>
      <c r="E228" s="109">
        <v>3.8772130093439099</v>
      </c>
      <c r="F228" s="109">
        <v>87.012488988929903</v>
      </c>
      <c r="G228" s="109">
        <v>1.87975074167122</v>
      </c>
      <c r="H228" s="109">
        <v>3885.1881982999998</v>
      </c>
      <c r="I228" s="109">
        <v>13.177454438954699</v>
      </c>
      <c r="J228" s="109">
        <v>12.987511011070101</v>
      </c>
      <c r="K228" s="109">
        <v>12.593774940570601</v>
      </c>
    </row>
    <row r="229" spans="1:11" x14ac:dyDescent="0.25">
      <c r="A229" s="109" t="s">
        <v>124</v>
      </c>
      <c r="B229" s="109" t="s">
        <v>125</v>
      </c>
      <c r="C229" s="109" t="s">
        <v>15</v>
      </c>
      <c r="D229" s="109">
        <v>294.87267689999999</v>
      </c>
      <c r="E229" s="109">
        <v>62.892957979754598</v>
      </c>
      <c r="F229" s="109">
        <v>49.720515840487302</v>
      </c>
      <c r="G229" s="109">
        <v>28.682953605012798</v>
      </c>
      <c r="H229" s="109">
        <v>298.18769650000002</v>
      </c>
      <c r="I229" s="109">
        <v>93.629429644224103</v>
      </c>
      <c r="J229" s="109">
        <v>50.279484159512698</v>
      </c>
      <c r="K229" s="109">
        <v>28.364078767108399</v>
      </c>
    </row>
    <row r="230" spans="1:11" x14ac:dyDescent="0.25">
      <c r="A230" s="109" t="s">
        <v>124</v>
      </c>
      <c r="B230" s="109" t="s">
        <v>125</v>
      </c>
      <c r="C230" s="109" t="s">
        <v>16</v>
      </c>
      <c r="D230" s="109">
        <v>54001.300856100002</v>
      </c>
      <c r="E230" s="109">
        <v>2.8497506982279299</v>
      </c>
      <c r="F230" s="109">
        <v>90.282133562819396</v>
      </c>
      <c r="G230" s="109">
        <v>1.77767136459274</v>
      </c>
      <c r="H230" s="109">
        <v>5812.6387629999999</v>
      </c>
      <c r="I230" s="109">
        <v>17.274483783068298</v>
      </c>
      <c r="J230" s="109">
        <v>9.7178664371806196</v>
      </c>
      <c r="K230" s="109">
        <v>16.5151439985754</v>
      </c>
    </row>
    <row r="231" spans="1:11" x14ac:dyDescent="0.25">
      <c r="A231" s="109" t="s">
        <v>126</v>
      </c>
      <c r="B231" s="109" t="s">
        <v>127</v>
      </c>
      <c r="C231" s="109" t="s">
        <v>15</v>
      </c>
      <c r="D231" s="109">
        <v>183.0060186</v>
      </c>
      <c r="E231" s="109">
        <v>70.648156942663107</v>
      </c>
      <c r="F231" s="109">
        <v>14.5584986049736</v>
      </c>
      <c r="G231" s="109">
        <v>89.516248535224506</v>
      </c>
      <c r="H231" s="109">
        <v>1074.0330729</v>
      </c>
      <c r="I231" s="109">
        <v>80.4582526177917</v>
      </c>
      <c r="J231" s="109">
        <v>85.441501395026407</v>
      </c>
      <c r="K231" s="109">
        <v>15.252800549434101</v>
      </c>
    </row>
    <row r="232" spans="1:11" x14ac:dyDescent="0.25">
      <c r="A232" s="109" t="s">
        <v>126</v>
      </c>
      <c r="B232" s="109" t="s">
        <v>127</v>
      </c>
      <c r="C232" s="109" t="s">
        <v>16</v>
      </c>
      <c r="D232" s="109">
        <v>75114.393026100006</v>
      </c>
      <c r="E232" s="109">
        <v>2.8388690572686199</v>
      </c>
      <c r="F232" s="109">
        <v>91.788778391952903</v>
      </c>
      <c r="G232" s="109">
        <v>1.7904184928428999</v>
      </c>
      <c r="H232" s="109">
        <v>6719.5678807000004</v>
      </c>
      <c r="I232" s="109">
        <v>21.328930378879601</v>
      </c>
      <c r="J232" s="109">
        <v>8.2112216080471292</v>
      </c>
      <c r="K232" s="109">
        <v>20.014114112735101</v>
      </c>
    </row>
    <row r="233" spans="1:11" x14ac:dyDescent="0.25">
      <c r="A233" s="109" t="s">
        <v>128</v>
      </c>
      <c r="B233" s="109" t="s">
        <v>129</v>
      </c>
      <c r="C233" s="109" t="s">
        <v>15</v>
      </c>
      <c r="D233" s="109">
        <v>266.54929079999999</v>
      </c>
      <c r="E233" s="109">
        <v>54.7499534537274</v>
      </c>
      <c r="F233" s="109">
        <v>47.543111980343397</v>
      </c>
      <c r="G233" s="109">
        <v>47.9235213958858</v>
      </c>
      <c r="H233" s="109">
        <v>294.09825560000002</v>
      </c>
      <c r="I233" s="109">
        <v>71.564231837377406</v>
      </c>
      <c r="J233" s="109">
        <v>52.456888019656503</v>
      </c>
      <c r="K233" s="109">
        <v>43.4343978499681</v>
      </c>
    </row>
    <row r="234" spans="1:11" x14ac:dyDescent="0.25">
      <c r="A234" s="109" t="s">
        <v>128</v>
      </c>
      <c r="B234" s="109" t="s">
        <v>129</v>
      </c>
      <c r="C234" s="109" t="s">
        <v>16</v>
      </c>
      <c r="D234" s="109">
        <v>42465.2468859</v>
      </c>
      <c r="E234" s="109">
        <v>2.6237731670441602</v>
      </c>
      <c r="F234" s="109">
        <v>95.095536251111199</v>
      </c>
      <c r="G234" s="109">
        <v>1.0556678509322699</v>
      </c>
      <c r="H234" s="109">
        <v>2190.1055732999998</v>
      </c>
      <c r="I234" s="109">
        <v>20.278329192621701</v>
      </c>
      <c r="J234" s="109">
        <v>4.9044637488888299</v>
      </c>
      <c r="K234" s="109">
        <v>20.468965727436899</v>
      </c>
    </row>
    <row r="235" spans="1:11" x14ac:dyDescent="0.25">
      <c r="A235" s="109" t="s">
        <v>130</v>
      </c>
      <c r="B235" s="109" t="s">
        <v>131</v>
      </c>
      <c r="C235" s="109" t="s">
        <v>15</v>
      </c>
      <c r="D235" s="109">
        <v>777.69691590000002</v>
      </c>
      <c r="E235" s="109">
        <v>64.832685059669799</v>
      </c>
      <c r="F235" s="109">
        <v>20.980817046814401</v>
      </c>
      <c r="G235" s="109">
        <v>56.7502555297987</v>
      </c>
      <c r="H235" s="109">
        <v>2929.0077093999998</v>
      </c>
      <c r="I235" s="109">
        <v>28.211426904364199</v>
      </c>
      <c r="J235" s="109">
        <v>79.019182953185606</v>
      </c>
      <c r="K235" s="109">
        <v>15.068071879913999</v>
      </c>
    </row>
    <row r="236" spans="1:11" x14ac:dyDescent="0.25">
      <c r="A236" s="109" t="s">
        <v>130</v>
      </c>
      <c r="B236" s="109" t="s">
        <v>131</v>
      </c>
      <c r="C236" s="109" t="s">
        <v>16</v>
      </c>
      <c r="D236" s="109">
        <v>73433.298122499997</v>
      </c>
      <c r="E236" s="109">
        <v>3.5082957224406899</v>
      </c>
      <c r="F236" s="109">
        <v>75.530558636309806</v>
      </c>
      <c r="G236" s="109">
        <v>2.7446895908907698</v>
      </c>
      <c r="H236" s="109">
        <v>23789.997254000002</v>
      </c>
      <c r="I236" s="109">
        <v>9.2621536432487606</v>
      </c>
      <c r="J236" s="109">
        <v>24.469441363690201</v>
      </c>
      <c r="K236" s="109">
        <v>8.4721156891985707</v>
      </c>
    </row>
    <row r="237" spans="1:11" x14ac:dyDescent="0.25">
      <c r="A237" s="109" t="s">
        <v>132</v>
      </c>
      <c r="B237" s="109" t="s">
        <v>133</v>
      </c>
      <c r="C237" s="109" t="s">
        <v>15</v>
      </c>
      <c r="D237" s="109">
        <v>1344.5212744</v>
      </c>
      <c r="E237" s="109">
        <v>50.057171675717299</v>
      </c>
      <c r="F237" s="109">
        <v>23.093468263742601</v>
      </c>
      <c r="G237" s="109">
        <v>44.708314412506802</v>
      </c>
      <c r="H237" s="109">
        <v>4477.5633906000003</v>
      </c>
      <c r="I237" s="109">
        <v>36.924102492085701</v>
      </c>
      <c r="J237" s="109">
        <v>76.906531736257406</v>
      </c>
      <c r="K237" s="109">
        <v>13.4249980684527</v>
      </c>
    </row>
    <row r="238" spans="1:11" x14ac:dyDescent="0.25">
      <c r="A238" s="109" t="s">
        <v>132</v>
      </c>
      <c r="B238" s="109" t="s">
        <v>133</v>
      </c>
      <c r="C238" s="109" t="s">
        <v>16</v>
      </c>
      <c r="D238" s="109">
        <v>142048.04210369999</v>
      </c>
      <c r="E238" s="109">
        <v>3.55714150072248</v>
      </c>
      <c r="F238" s="109">
        <v>80.913275884663904</v>
      </c>
      <c r="G238" s="109">
        <v>2.64059178294643</v>
      </c>
      <c r="H238" s="109">
        <v>33507.873227399999</v>
      </c>
      <c r="I238" s="109">
        <v>12.032260688854199</v>
      </c>
      <c r="J238" s="109">
        <v>19.086724115336001</v>
      </c>
      <c r="K238" s="109">
        <v>11.194112208110599</v>
      </c>
    </row>
    <row r="239" spans="1:11" x14ac:dyDescent="0.25">
      <c r="A239" s="109" t="s">
        <v>134</v>
      </c>
      <c r="B239" s="109" t="s">
        <v>135</v>
      </c>
      <c r="C239" s="109" t="s">
        <v>15</v>
      </c>
      <c r="D239" s="109">
        <v>2882.2386385999998</v>
      </c>
      <c r="E239" s="109">
        <v>39.259573740999301</v>
      </c>
      <c r="F239" s="109">
        <v>16.5503151884052</v>
      </c>
      <c r="G239" s="109">
        <v>36.535040181706798</v>
      </c>
      <c r="H239" s="109">
        <v>14532.768905299999</v>
      </c>
      <c r="I239" s="109">
        <v>21.208470113223498</v>
      </c>
      <c r="J239" s="109">
        <v>83.449684811594807</v>
      </c>
      <c r="K239" s="109">
        <v>7.2458803384753301</v>
      </c>
    </row>
    <row r="240" spans="1:11" x14ac:dyDescent="0.25">
      <c r="A240" s="109" t="s">
        <v>134</v>
      </c>
      <c r="B240" s="109" t="s">
        <v>135</v>
      </c>
      <c r="C240" s="109" t="s">
        <v>16</v>
      </c>
      <c r="D240" s="109">
        <v>172865.78085499999</v>
      </c>
      <c r="E240" s="109">
        <v>4.1791277793389501</v>
      </c>
      <c r="F240" s="109">
        <v>63.654461908235199</v>
      </c>
      <c r="G240" s="109">
        <v>3.6966571434184701</v>
      </c>
      <c r="H240" s="109">
        <v>98703.211597100002</v>
      </c>
      <c r="I240" s="109">
        <v>7.40692136417249</v>
      </c>
      <c r="J240" s="109">
        <v>36.345538091764801</v>
      </c>
      <c r="K240" s="109">
        <v>6.47421206777656</v>
      </c>
    </row>
    <row r="241" spans="1:11" x14ac:dyDescent="0.25">
      <c r="A241" s="109" t="s">
        <v>136</v>
      </c>
      <c r="B241" s="109" t="s">
        <v>137</v>
      </c>
      <c r="C241" s="109" t="s">
        <v>15</v>
      </c>
      <c r="D241" s="109">
        <v>975.98652619999996</v>
      </c>
      <c r="E241" s="109">
        <v>39.004340801994303</v>
      </c>
      <c r="F241" s="109">
        <v>24.051627797546299</v>
      </c>
      <c r="G241" s="109">
        <v>41.187526501841297</v>
      </c>
      <c r="H241" s="109">
        <v>3081.8948547</v>
      </c>
      <c r="I241" s="109">
        <v>34.899003946917297</v>
      </c>
      <c r="J241" s="109">
        <v>75.948372202453697</v>
      </c>
      <c r="K241" s="109">
        <v>13.043427114977099</v>
      </c>
    </row>
    <row r="242" spans="1:11" x14ac:dyDescent="0.25">
      <c r="A242" s="109" t="s">
        <v>136</v>
      </c>
      <c r="B242" s="109" t="s">
        <v>137</v>
      </c>
      <c r="C242" s="109" t="s">
        <v>16</v>
      </c>
      <c r="D242" s="109">
        <v>79188.472403499996</v>
      </c>
      <c r="E242" s="109">
        <v>3.6928383830132701</v>
      </c>
      <c r="F242" s="109">
        <v>74.354592169591299</v>
      </c>
      <c r="G242" s="109">
        <v>3.00495060467007</v>
      </c>
      <c r="H242" s="109">
        <v>27312.646213200002</v>
      </c>
      <c r="I242" s="109">
        <v>9.4560413429929309</v>
      </c>
      <c r="J242" s="109">
        <v>25.645407830408701</v>
      </c>
      <c r="K242" s="109">
        <v>8.7123542030428798</v>
      </c>
    </row>
    <row r="243" spans="1:11" x14ac:dyDescent="0.25">
      <c r="A243" s="109" t="s">
        <v>138</v>
      </c>
      <c r="B243" s="109" t="s">
        <v>139</v>
      </c>
      <c r="C243" s="109" t="s">
        <v>15</v>
      </c>
      <c r="D243" s="109">
        <v>283.43882259999998</v>
      </c>
      <c r="E243" s="109">
        <v>57.748945107257803</v>
      </c>
      <c r="F243" s="109">
        <v>11.1864069825592</v>
      </c>
      <c r="G243" s="109">
        <v>63.520113063826997</v>
      </c>
      <c r="H243" s="109">
        <v>2250.3401024999998</v>
      </c>
      <c r="I243" s="109">
        <v>39.472131919686099</v>
      </c>
      <c r="J243" s="109">
        <v>88.813593017440795</v>
      </c>
      <c r="K243" s="109">
        <v>8.0005977932973398</v>
      </c>
    </row>
    <row r="244" spans="1:11" x14ac:dyDescent="0.25">
      <c r="A244" s="109" t="s">
        <v>138</v>
      </c>
      <c r="B244" s="109" t="s">
        <v>139</v>
      </c>
      <c r="C244" s="109" t="s">
        <v>16</v>
      </c>
      <c r="D244" s="109">
        <v>100709.8449993</v>
      </c>
      <c r="E244" s="109">
        <v>3.6173715833301698</v>
      </c>
      <c r="F244" s="109">
        <v>80.218622682463604</v>
      </c>
      <c r="G244" s="109">
        <v>2.5794084296773598</v>
      </c>
      <c r="H244" s="109">
        <v>24834.376070099999</v>
      </c>
      <c r="I244" s="109">
        <v>11.2389933262077</v>
      </c>
      <c r="J244" s="109">
        <v>19.7813773175364</v>
      </c>
      <c r="K244" s="109">
        <v>10.4601711115849</v>
      </c>
    </row>
    <row r="245" spans="1:11" x14ac:dyDescent="0.25">
      <c r="A245" s="109" t="s">
        <v>140</v>
      </c>
      <c r="B245" s="109" t="s">
        <v>141</v>
      </c>
      <c r="C245" s="109" t="s">
        <v>15</v>
      </c>
      <c r="D245" s="109">
        <v>640.07520139999997</v>
      </c>
      <c r="E245" s="109">
        <v>39.954845215907802</v>
      </c>
      <c r="F245" s="109">
        <v>9.1028732491889404</v>
      </c>
      <c r="G245" s="109">
        <v>39.026088504427001</v>
      </c>
      <c r="H245" s="109">
        <v>6391.4980599</v>
      </c>
      <c r="I245" s="109">
        <v>20.274515139048599</v>
      </c>
      <c r="J245" s="109">
        <v>90.897126750811097</v>
      </c>
      <c r="K245" s="109">
        <v>3.90825925709757</v>
      </c>
    </row>
    <row r="246" spans="1:11" x14ac:dyDescent="0.25">
      <c r="A246" s="109" t="s">
        <v>140</v>
      </c>
      <c r="B246" s="109" t="s">
        <v>141</v>
      </c>
      <c r="C246" s="109" t="s">
        <v>16</v>
      </c>
      <c r="D246" s="109">
        <v>47416.911011099997</v>
      </c>
      <c r="E246" s="109">
        <v>5.2682372294758997</v>
      </c>
      <c r="F246" s="109">
        <v>49.128332466746699</v>
      </c>
      <c r="G246" s="109">
        <v>4.9098273627431803</v>
      </c>
      <c r="H246" s="109">
        <v>49099.515723299999</v>
      </c>
      <c r="I246" s="109">
        <v>6.2045762005876499</v>
      </c>
      <c r="J246" s="109">
        <v>50.871667533253301</v>
      </c>
      <c r="K246" s="109">
        <v>4.7415711480954297</v>
      </c>
    </row>
    <row r="247" spans="1:11" x14ac:dyDescent="0.25">
      <c r="A247" s="109" t="s">
        <v>142</v>
      </c>
      <c r="B247" s="109" t="s">
        <v>143</v>
      </c>
      <c r="C247" s="109" t="s">
        <v>15</v>
      </c>
      <c r="D247" s="109">
        <v>105.287854</v>
      </c>
      <c r="E247" s="109">
        <v>69.5962570464024</v>
      </c>
      <c r="F247" s="109">
        <v>6.2391566222444403</v>
      </c>
      <c r="G247" s="109">
        <v>81.667991804661398</v>
      </c>
      <c r="H247" s="109">
        <v>1582.24558</v>
      </c>
      <c r="I247" s="109">
        <v>49.962828543999898</v>
      </c>
      <c r="J247" s="109">
        <v>93.760843377755606</v>
      </c>
      <c r="K247" s="109">
        <v>5.4344582827669496</v>
      </c>
    </row>
    <row r="248" spans="1:11" x14ac:dyDescent="0.25">
      <c r="A248" s="109" t="s">
        <v>142</v>
      </c>
      <c r="B248" s="109" t="s">
        <v>143</v>
      </c>
      <c r="C248" s="109" t="s">
        <v>16</v>
      </c>
      <c r="D248" s="109">
        <v>31029.003382899999</v>
      </c>
      <c r="E248" s="109">
        <v>3.6477219090048099</v>
      </c>
      <c r="F248" s="109">
        <v>73.284509827180401</v>
      </c>
      <c r="G248" s="109">
        <v>2.8008320906637301</v>
      </c>
      <c r="H248" s="109">
        <v>11311.463185099999</v>
      </c>
      <c r="I248" s="109">
        <v>8.4062779920431208</v>
      </c>
      <c r="J248" s="109">
        <v>26.715490172819599</v>
      </c>
      <c r="K248" s="109">
        <v>7.6830934242545901</v>
      </c>
    </row>
    <row r="249" spans="1:11" x14ac:dyDescent="0.25">
      <c r="A249" s="109" t="s">
        <v>144</v>
      </c>
      <c r="B249" s="109" t="s">
        <v>145</v>
      </c>
      <c r="C249" s="109" t="s">
        <v>15</v>
      </c>
      <c r="D249" s="109">
        <v>882.32432080000001</v>
      </c>
      <c r="E249" s="109">
        <v>38.065846763679602</v>
      </c>
      <c r="F249" s="109">
        <v>20.148353332312301</v>
      </c>
      <c r="G249" s="109">
        <v>34.4793374960514</v>
      </c>
      <c r="H249" s="109">
        <v>3496.8142929000001</v>
      </c>
      <c r="I249" s="109">
        <v>25.547867870293199</v>
      </c>
      <c r="J249" s="109">
        <v>79.851646667687703</v>
      </c>
      <c r="K249" s="109">
        <v>8.6999066835224497</v>
      </c>
    </row>
    <row r="250" spans="1:11" x14ac:dyDescent="0.25">
      <c r="A250" s="109" t="s">
        <v>144</v>
      </c>
      <c r="B250" s="109" t="s">
        <v>145</v>
      </c>
      <c r="C250" s="109" t="s">
        <v>16</v>
      </c>
      <c r="D250" s="109">
        <v>44447.361168700001</v>
      </c>
      <c r="E250" s="109">
        <v>4.7899445129271099</v>
      </c>
      <c r="F250" s="109">
        <v>58.416604862778399</v>
      </c>
      <c r="G250" s="109">
        <v>4.6958211153510101</v>
      </c>
      <c r="H250" s="109">
        <v>31639.5002179</v>
      </c>
      <c r="I250" s="109">
        <v>8.1015254650047606</v>
      </c>
      <c r="J250" s="109">
        <v>41.5833951372217</v>
      </c>
      <c r="K250" s="109">
        <v>6.5967178893531502</v>
      </c>
    </row>
    <row r="251" spans="1:11" x14ac:dyDescent="0.25">
      <c r="A251" s="109" t="s">
        <v>146</v>
      </c>
      <c r="B251" s="109" t="s">
        <v>147</v>
      </c>
      <c r="C251" s="109" t="s">
        <v>15</v>
      </c>
      <c r="D251" s="109">
        <v>454.94752260000001</v>
      </c>
      <c r="E251" s="109">
        <v>38.360169208273099</v>
      </c>
      <c r="F251" s="109">
        <v>32.580964232070102</v>
      </c>
      <c r="G251" s="109">
        <v>35.530527301318898</v>
      </c>
      <c r="H251" s="109">
        <v>941.41238669999996</v>
      </c>
      <c r="I251" s="109">
        <v>36.399097407318003</v>
      </c>
      <c r="J251" s="109">
        <v>67.419035767929898</v>
      </c>
      <c r="K251" s="109">
        <v>17.1705042346738</v>
      </c>
    </row>
    <row r="252" spans="1:11" x14ac:dyDescent="0.25">
      <c r="A252" s="109" t="s">
        <v>146</v>
      </c>
      <c r="B252" s="109" t="s">
        <v>147</v>
      </c>
      <c r="C252" s="109" t="s">
        <v>16</v>
      </c>
      <c r="D252" s="109">
        <v>18489.832516900002</v>
      </c>
      <c r="E252" s="109">
        <v>3.76864029158547</v>
      </c>
      <c r="F252" s="109">
        <v>74.052220902468903</v>
      </c>
      <c r="G252" s="109">
        <v>3.11175439099171</v>
      </c>
      <c r="H252" s="109">
        <v>6478.8075746000004</v>
      </c>
      <c r="I252" s="109">
        <v>10.080836690927701</v>
      </c>
      <c r="J252" s="109">
        <v>25.9477790975311</v>
      </c>
      <c r="K252" s="109">
        <v>8.8806183638996501</v>
      </c>
    </row>
    <row r="253" spans="1:11" x14ac:dyDescent="0.25">
      <c r="A253" s="109" t="s">
        <v>148</v>
      </c>
      <c r="B253" s="109" t="s">
        <v>149</v>
      </c>
      <c r="C253" s="109" t="s">
        <v>15</v>
      </c>
      <c r="D253" s="109">
        <v>299.36586629999999</v>
      </c>
      <c r="E253" s="109">
        <v>46.466205682545201</v>
      </c>
      <c r="F253" s="109">
        <v>22.436471371547601</v>
      </c>
      <c r="G253" s="109">
        <v>45.227638383353799</v>
      </c>
      <c r="H253" s="109">
        <v>1034.9164338999999</v>
      </c>
      <c r="I253" s="109">
        <v>34.213889754415703</v>
      </c>
      <c r="J253" s="109">
        <v>77.563528628452403</v>
      </c>
      <c r="K253" s="109">
        <v>13.0828062071765</v>
      </c>
    </row>
    <row r="254" spans="1:11" x14ac:dyDescent="0.25">
      <c r="A254" s="109" t="s">
        <v>148</v>
      </c>
      <c r="B254" s="109" t="s">
        <v>149</v>
      </c>
      <c r="C254" s="109" t="s">
        <v>16</v>
      </c>
      <c r="D254" s="109">
        <v>33194.660912899999</v>
      </c>
      <c r="E254" s="109">
        <v>3.9677907260614198</v>
      </c>
      <c r="F254" s="109">
        <v>70.047603142397705</v>
      </c>
      <c r="G254" s="109">
        <v>3.3463117103725999</v>
      </c>
      <c r="H254" s="109">
        <v>14194.056793</v>
      </c>
      <c r="I254" s="109">
        <v>8.3171539311495195</v>
      </c>
      <c r="J254" s="109">
        <v>29.952396857602299</v>
      </c>
      <c r="K254" s="109">
        <v>7.8257882263416896</v>
      </c>
    </row>
    <row r="255" spans="1:11" x14ac:dyDescent="0.25">
      <c r="A255" s="109" t="s">
        <v>150</v>
      </c>
      <c r="B255" s="109" t="s">
        <v>151</v>
      </c>
      <c r="C255" s="109" t="s">
        <v>15</v>
      </c>
      <c r="D255" s="109">
        <v>512.64859039999999</v>
      </c>
      <c r="E255" s="109">
        <v>35.482899104159202</v>
      </c>
      <c r="F255" s="109">
        <v>23.9857136367959</v>
      </c>
      <c r="G255" s="109">
        <v>31.982219605082101</v>
      </c>
      <c r="H255" s="109">
        <v>1624.6594679</v>
      </c>
      <c r="I255" s="109">
        <v>25.727999888248</v>
      </c>
      <c r="J255" s="109">
        <v>76.014286363204107</v>
      </c>
      <c r="K255" s="109">
        <v>10.0917392982058</v>
      </c>
    </row>
    <row r="256" spans="1:11" x14ac:dyDescent="0.25">
      <c r="A256" s="109" t="s">
        <v>150</v>
      </c>
      <c r="B256" s="109" t="s">
        <v>151</v>
      </c>
      <c r="C256" s="109" t="s">
        <v>16</v>
      </c>
      <c r="D256" s="109">
        <v>28491.507776599999</v>
      </c>
      <c r="E256" s="109">
        <v>4.6658271984881203</v>
      </c>
      <c r="F256" s="109">
        <v>67.885911134026301</v>
      </c>
      <c r="G256" s="109">
        <v>3.2498659310378</v>
      </c>
      <c r="H256" s="109">
        <v>13478.1841678</v>
      </c>
      <c r="I256" s="109">
        <v>7.5462586394511098</v>
      </c>
      <c r="J256" s="109">
        <v>32.114088865973599</v>
      </c>
      <c r="K256" s="109">
        <v>6.8698853862140599</v>
      </c>
    </row>
    <row r="257" spans="1:11" x14ac:dyDescent="0.25">
      <c r="A257" s="109" t="s">
        <v>152</v>
      </c>
      <c r="B257" s="109" t="s">
        <v>153</v>
      </c>
      <c r="C257" s="109" t="s">
        <v>15</v>
      </c>
      <c r="D257" s="109">
        <v>871.16729710000004</v>
      </c>
      <c r="E257" s="109">
        <v>38.778541231585699</v>
      </c>
      <c r="F257" s="109">
        <v>37.379844525811002</v>
      </c>
      <c r="G257" s="109">
        <v>37.148526555259799</v>
      </c>
      <c r="H257" s="109">
        <v>1459.4130147000001</v>
      </c>
      <c r="I257" s="109">
        <v>42.845659229698597</v>
      </c>
      <c r="J257" s="109">
        <v>62.620155474189097</v>
      </c>
      <c r="K257" s="109">
        <v>22.175067060811301</v>
      </c>
    </row>
    <row r="258" spans="1:11" x14ac:dyDescent="0.25">
      <c r="A258" s="109" t="s">
        <v>152</v>
      </c>
      <c r="B258" s="109" t="s">
        <v>153</v>
      </c>
      <c r="C258" s="109" t="s">
        <v>16</v>
      </c>
      <c r="D258" s="109">
        <v>42871.752641500003</v>
      </c>
      <c r="E258" s="109">
        <v>3.9330720571639799</v>
      </c>
      <c r="F258" s="109">
        <v>79.796407227692995</v>
      </c>
      <c r="G258" s="109">
        <v>3.02541075321259</v>
      </c>
      <c r="H258" s="109">
        <v>10854.6670445</v>
      </c>
      <c r="I258" s="109">
        <v>13.0988908689362</v>
      </c>
      <c r="J258" s="109">
        <v>20.203592772307001</v>
      </c>
      <c r="K258" s="109">
        <v>11.9492068175767</v>
      </c>
    </row>
    <row r="259" spans="1:11" x14ac:dyDescent="0.25">
      <c r="A259" s="109" t="s">
        <v>154</v>
      </c>
      <c r="B259" s="109" t="s">
        <v>155</v>
      </c>
      <c r="C259" s="109" t="s">
        <v>15</v>
      </c>
      <c r="D259" s="109">
        <v>525.91281849999996</v>
      </c>
      <c r="E259" s="109">
        <v>44.579058008082598</v>
      </c>
      <c r="F259" s="109">
        <v>9.48220101847261</v>
      </c>
      <c r="G259" s="109">
        <v>45.219063187932903</v>
      </c>
      <c r="H259" s="109">
        <v>5020.4030365999997</v>
      </c>
      <c r="I259" s="109">
        <v>17.760707592963801</v>
      </c>
      <c r="J259" s="109">
        <v>90.517798981527406</v>
      </c>
      <c r="K259" s="109">
        <v>4.7369274533785104</v>
      </c>
    </row>
    <row r="260" spans="1:11" x14ac:dyDescent="0.25">
      <c r="A260" s="109" t="s">
        <v>154</v>
      </c>
      <c r="B260" s="109" t="s">
        <v>155</v>
      </c>
      <c r="C260" s="109" t="s">
        <v>16</v>
      </c>
      <c r="D260" s="109">
        <v>50370.047219300002</v>
      </c>
      <c r="E260" s="109">
        <v>4.5956437711280902</v>
      </c>
      <c r="F260" s="109">
        <v>57.915455720334499</v>
      </c>
      <c r="G260" s="109">
        <v>4.0408817682342404</v>
      </c>
      <c r="H260" s="109">
        <v>36601.636924099999</v>
      </c>
      <c r="I260" s="109">
        <v>6.6254349401231902</v>
      </c>
      <c r="J260" s="109">
        <v>42.084544279665501</v>
      </c>
      <c r="K260" s="109">
        <v>5.5609372306392304</v>
      </c>
    </row>
    <row r="261" spans="1:11" x14ac:dyDescent="0.25">
      <c r="A261" s="109" t="s">
        <v>156</v>
      </c>
      <c r="B261" s="109" t="s">
        <v>157</v>
      </c>
      <c r="C261" s="109" t="s">
        <v>15</v>
      </c>
      <c r="D261" s="109">
        <v>816.46287340000003</v>
      </c>
      <c r="E261" s="109">
        <v>54.452185360133797</v>
      </c>
      <c r="F261" s="109">
        <v>24.8071003787521</v>
      </c>
      <c r="G261" s="109">
        <v>49.716108773232698</v>
      </c>
      <c r="H261" s="109">
        <v>2474.7838299</v>
      </c>
      <c r="I261" s="109">
        <v>37.003309363848601</v>
      </c>
      <c r="J261" s="109">
        <v>75.192899621247903</v>
      </c>
      <c r="K261" s="109">
        <v>16.4019808650926</v>
      </c>
    </row>
    <row r="262" spans="1:11" x14ac:dyDescent="0.25">
      <c r="A262" s="109" t="s">
        <v>156</v>
      </c>
      <c r="B262" s="109" t="s">
        <v>157</v>
      </c>
      <c r="C262" s="109" t="s">
        <v>16</v>
      </c>
      <c r="D262" s="109">
        <v>74000.271682599996</v>
      </c>
      <c r="E262" s="109">
        <v>4.1197242215981396</v>
      </c>
      <c r="F262" s="109">
        <v>74.712465801299302</v>
      </c>
      <c r="G262" s="109">
        <v>3.1860084992994402</v>
      </c>
      <c r="H262" s="109">
        <v>25046.4816121</v>
      </c>
      <c r="I262" s="109">
        <v>9.8847488937035894</v>
      </c>
      <c r="J262" s="109">
        <v>25.287534198700701</v>
      </c>
      <c r="K262" s="109">
        <v>9.4131183047016407</v>
      </c>
    </row>
    <row r="263" spans="1:11" x14ac:dyDescent="0.25">
      <c r="A263" s="109" t="s">
        <v>158</v>
      </c>
      <c r="B263" s="109" t="s">
        <v>159</v>
      </c>
      <c r="C263" s="109" t="s">
        <v>15</v>
      </c>
      <c r="D263" s="109">
        <v>347.041923</v>
      </c>
      <c r="E263" s="109">
        <v>41.8030325444049</v>
      </c>
      <c r="F263" s="109">
        <v>28.6210473652635</v>
      </c>
      <c r="G263" s="109">
        <v>40.9590216570328</v>
      </c>
      <c r="H263" s="109">
        <v>865.49903879999999</v>
      </c>
      <c r="I263" s="109">
        <v>39.941452103919303</v>
      </c>
      <c r="J263" s="109">
        <v>71.378952634736507</v>
      </c>
      <c r="K263" s="109">
        <v>16.423470163252301</v>
      </c>
    </row>
    <row r="264" spans="1:11" x14ac:dyDescent="0.25">
      <c r="A264" s="109" t="s">
        <v>158</v>
      </c>
      <c r="B264" s="109" t="s">
        <v>159</v>
      </c>
      <c r="C264" s="109" t="s">
        <v>16</v>
      </c>
      <c r="D264" s="109">
        <v>45997.007158799999</v>
      </c>
      <c r="E264" s="109">
        <v>4.2705953775259102</v>
      </c>
      <c r="F264" s="109">
        <v>79.064638722718499</v>
      </c>
      <c r="G264" s="109">
        <v>2.1097499409609899</v>
      </c>
      <c r="H264" s="109">
        <v>12179.4518776</v>
      </c>
      <c r="I264" s="109">
        <v>7.4502964565258702</v>
      </c>
      <c r="J264" s="109">
        <v>20.935361277281501</v>
      </c>
      <c r="K264" s="109">
        <v>7.9676970780710397</v>
      </c>
    </row>
    <row r="265" spans="1:11" x14ac:dyDescent="0.25">
      <c r="A265" s="109" t="s">
        <v>160</v>
      </c>
      <c r="B265" s="109" t="s">
        <v>161</v>
      </c>
      <c r="C265" s="109" t="s">
        <v>15</v>
      </c>
      <c r="D265" s="109">
        <v>1098.058712</v>
      </c>
      <c r="E265" s="109">
        <v>47.214746560311603</v>
      </c>
      <c r="F265" s="109">
        <v>21.647730117140998</v>
      </c>
      <c r="G265" s="109">
        <v>39.950877046554297</v>
      </c>
      <c r="H265" s="109">
        <v>3974.3378213000001</v>
      </c>
      <c r="I265" s="109">
        <v>28.4771944752171</v>
      </c>
      <c r="J265" s="109">
        <v>78.352269882859005</v>
      </c>
      <c r="K265" s="109">
        <v>11.037916393997101</v>
      </c>
    </row>
    <row r="266" spans="1:11" x14ac:dyDescent="0.25">
      <c r="A266" s="109" t="s">
        <v>160</v>
      </c>
      <c r="B266" s="109" t="s">
        <v>161</v>
      </c>
      <c r="C266" s="109" t="s">
        <v>16</v>
      </c>
      <c r="D266" s="109">
        <v>90772.1114198</v>
      </c>
      <c r="E266" s="109">
        <v>5.5732998149239501</v>
      </c>
      <c r="F266" s="109">
        <v>67.529928427838399</v>
      </c>
      <c r="G266" s="109">
        <v>4.1106823915223201</v>
      </c>
      <c r="H266" s="109">
        <v>43645.492053299997</v>
      </c>
      <c r="I266" s="109">
        <v>8.8379085141544795</v>
      </c>
      <c r="J266" s="109">
        <v>32.470071572161601</v>
      </c>
      <c r="K266" s="109">
        <v>8.5492293132816499</v>
      </c>
    </row>
    <row r="267" spans="1:11" x14ac:dyDescent="0.25">
      <c r="A267" s="109" t="s">
        <v>162</v>
      </c>
      <c r="B267" s="109" t="s">
        <v>163</v>
      </c>
      <c r="C267" s="109" t="s">
        <v>15</v>
      </c>
      <c r="D267" s="109">
        <v>1224.096002</v>
      </c>
      <c r="E267" s="109">
        <v>27.3328660624938</v>
      </c>
      <c r="F267" s="109">
        <v>45.762057698762803</v>
      </c>
      <c r="G267" s="109">
        <v>21.3965996843467</v>
      </c>
      <c r="H267" s="109">
        <v>1450.8186840000001</v>
      </c>
      <c r="I267" s="109">
        <v>25.500058106615899</v>
      </c>
      <c r="J267" s="109">
        <v>54.237942301237197</v>
      </c>
      <c r="K267" s="109">
        <v>18.052905176125599</v>
      </c>
    </row>
    <row r="268" spans="1:11" x14ac:dyDescent="0.25">
      <c r="A268" s="109" t="s">
        <v>162</v>
      </c>
      <c r="B268" s="109" t="s">
        <v>163</v>
      </c>
      <c r="C268" s="109" t="s">
        <v>16</v>
      </c>
      <c r="D268" s="109">
        <v>55472.790847299999</v>
      </c>
      <c r="E268" s="109">
        <v>3.43813978592916</v>
      </c>
      <c r="F268" s="109">
        <v>78.125095688617293</v>
      </c>
      <c r="G268" s="109">
        <v>2.17778934665776</v>
      </c>
      <c r="H268" s="109">
        <v>15532.2944692</v>
      </c>
      <c r="I268" s="109">
        <v>7.8537193967725099</v>
      </c>
      <c r="J268" s="109">
        <v>21.8749043113827</v>
      </c>
      <c r="K268" s="109">
        <v>7.7778626445810701</v>
      </c>
    </row>
    <row r="269" spans="1:11" x14ac:dyDescent="0.25">
      <c r="A269" s="109" t="s">
        <v>164</v>
      </c>
      <c r="B269" s="109" t="s">
        <v>165</v>
      </c>
      <c r="C269" s="109" t="s">
        <v>15</v>
      </c>
      <c r="D269" s="109">
        <v>460.71615839999998</v>
      </c>
      <c r="E269" s="109">
        <v>47.5288952700352</v>
      </c>
      <c r="F269" s="109">
        <v>19.085624512476201</v>
      </c>
      <c r="G269" s="109">
        <v>43.034282991864004</v>
      </c>
      <c r="H269" s="109">
        <v>1953.2271636999999</v>
      </c>
      <c r="I269" s="109">
        <v>33.231358555417003</v>
      </c>
      <c r="J269" s="109">
        <v>80.914375487523799</v>
      </c>
      <c r="K269" s="109">
        <v>10.150682884192801</v>
      </c>
    </row>
    <row r="270" spans="1:11" x14ac:dyDescent="0.25">
      <c r="A270" s="109" t="s">
        <v>164</v>
      </c>
      <c r="B270" s="109" t="s">
        <v>165</v>
      </c>
      <c r="C270" s="109" t="s">
        <v>16</v>
      </c>
      <c r="D270" s="109">
        <v>63298.547499599998</v>
      </c>
      <c r="E270" s="109">
        <v>3.3765742190786798</v>
      </c>
      <c r="F270" s="109">
        <v>82.752873663391</v>
      </c>
      <c r="G270" s="109">
        <v>2.3463194212309801</v>
      </c>
      <c r="H270" s="109">
        <v>13192.509182100001</v>
      </c>
      <c r="I270" s="109">
        <v>11.825509382579</v>
      </c>
      <c r="J270" s="109">
        <v>17.247126336609</v>
      </c>
      <c r="K270" s="109">
        <v>11.257798594943401</v>
      </c>
    </row>
    <row r="271" spans="1:11" x14ac:dyDescent="0.25">
      <c r="A271" s="109" t="s">
        <v>166</v>
      </c>
      <c r="B271" s="109" t="s">
        <v>167</v>
      </c>
      <c r="C271" s="109" t="s">
        <v>15</v>
      </c>
      <c r="D271" s="109">
        <v>1165.2278659999999</v>
      </c>
      <c r="E271" s="109">
        <v>41.0712505006775</v>
      </c>
      <c r="F271" s="109">
        <v>31.106353614590201</v>
      </c>
      <c r="G271" s="109">
        <v>34.282836007398501</v>
      </c>
      <c r="H271" s="109">
        <v>2580.7202462</v>
      </c>
      <c r="I271" s="109">
        <v>25.6742345654656</v>
      </c>
      <c r="J271" s="109">
        <v>68.893646385409795</v>
      </c>
      <c r="K271" s="109">
        <v>15.4791345168658</v>
      </c>
    </row>
    <row r="272" spans="1:11" x14ac:dyDescent="0.25">
      <c r="A272" s="109" t="s">
        <v>166</v>
      </c>
      <c r="B272" s="109" t="s">
        <v>167</v>
      </c>
      <c r="C272" s="109" t="s">
        <v>16</v>
      </c>
      <c r="D272" s="109">
        <v>59211.324918899998</v>
      </c>
      <c r="E272" s="109">
        <v>4.3577608903553804</v>
      </c>
      <c r="F272" s="109">
        <v>69.064758125520399</v>
      </c>
      <c r="G272" s="109">
        <v>3.83910544422702</v>
      </c>
      <c r="H272" s="109">
        <v>26521.726967400002</v>
      </c>
      <c r="I272" s="109">
        <v>9.1226663319584098</v>
      </c>
      <c r="J272" s="109">
        <v>30.935241874479601</v>
      </c>
      <c r="K272" s="109">
        <v>8.5710300892343607</v>
      </c>
    </row>
    <row r="273" spans="1:11" x14ac:dyDescent="0.25">
      <c r="A273" s="109" t="s">
        <v>168</v>
      </c>
      <c r="B273" s="109" t="s">
        <v>169</v>
      </c>
      <c r="C273" s="109" t="s">
        <v>15</v>
      </c>
      <c r="D273" s="109">
        <v>597.08745629999999</v>
      </c>
      <c r="E273" s="109">
        <v>54.153790516052098</v>
      </c>
      <c r="F273" s="109">
        <v>18.925602644121899</v>
      </c>
      <c r="G273" s="109">
        <v>51.512405907998797</v>
      </c>
      <c r="H273" s="109">
        <v>2557.8316632000001</v>
      </c>
      <c r="I273" s="109">
        <v>29.658460318999499</v>
      </c>
      <c r="J273" s="109">
        <v>81.074397355878105</v>
      </c>
      <c r="K273" s="109">
        <v>12.024798916211999</v>
      </c>
    </row>
    <row r="274" spans="1:11" x14ac:dyDescent="0.25">
      <c r="A274" s="109" t="s">
        <v>168</v>
      </c>
      <c r="B274" s="109" t="s">
        <v>169</v>
      </c>
      <c r="C274" s="109" t="s">
        <v>16</v>
      </c>
      <c r="D274" s="109">
        <v>67832.552509000001</v>
      </c>
      <c r="E274" s="109">
        <v>3.5253178813842898</v>
      </c>
      <c r="F274" s="109">
        <v>75.019345089391507</v>
      </c>
      <c r="G274" s="109">
        <v>2.85151728892947</v>
      </c>
      <c r="H274" s="109">
        <v>22587.5283757</v>
      </c>
      <c r="I274" s="109">
        <v>9.0822432412850098</v>
      </c>
      <c r="J274" s="109">
        <v>24.9806549106085</v>
      </c>
      <c r="K274" s="109">
        <v>8.5633847588087697</v>
      </c>
    </row>
    <row r="275" spans="1:11" x14ac:dyDescent="0.25">
      <c r="A275" s="109" t="s">
        <v>170</v>
      </c>
      <c r="B275" s="109" t="s">
        <v>171</v>
      </c>
      <c r="C275" s="109" t="s">
        <v>15</v>
      </c>
      <c r="D275" s="109">
        <v>1636.0909245</v>
      </c>
      <c r="E275" s="109">
        <v>38.372643263849497</v>
      </c>
      <c r="F275" s="109">
        <v>36.757316099650403</v>
      </c>
      <c r="G275" s="109">
        <v>30.857858540333801</v>
      </c>
      <c r="H275" s="109">
        <v>2814.9710629000001</v>
      </c>
      <c r="I275" s="109">
        <v>26.0459169074039</v>
      </c>
      <c r="J275" s="109">
        <v>63.242683900349597</v>
      </c>
      <c r="K275" s="109">
        <v>17.934913425125501</v>
      </c>
    </row>
    <row r="276" spans="1:11" x14ac:dyDescent="0.25">
      <c r="A276" s="109" t="s">
        <v>170</v>
      </c>
      <c r="B276" s="109" t="s">
        <v>171</v>
      </c>
      <c r="C276" s="109" t="s">
        <v>16</v>
      </c>
      <c r="D276" s="109">
        <v>91004.554049800005</v>
      </c>
      <c r="E276" s="109">
        <v>4.81754413237352</v>
      </c>
      <c r="F276" s="109">
        <v>66.937292148883401</v>
      </c>
      <c r="G276" s="109">
        <v>3.8274933809272702</v>
      </c>
      <c r="H276" s="109">
        <v>44950.383965000001</v>
      </c>
      <c r="I276" s="109">
        <v>8.1364773418560894</v>
      </c>
      <c r="J276" s="109">
        <v>33.062707851116599</v>
      </c>
      <c r="K276" s="109">
        <v>7.74897336874945</v>
      </c>
    </row>
    <row r="277" spans="1:11" x14ac:dyDescent="0.25">
      <c r="A277" s="109" t="s">
        <v>172</v>
      </c>
      <c r="B277" s="109" t="s">
        <v>173</v>
      </c>
      <c r="C277" s="109" t="s">
        <v>15</v>
      </c>
      <c r="D277" s="109">
        <v>461.78972140000002</v>
      </c>
      <c r="E277" s="109">
        <v>30.7294519499956</v>
      </c>
      <c r="F277" s="109">
        <v>21.4679895905664</v>
      </c>
      <c r="G277" s="109">
        <v>31.4991596770146</v>
      </c>
      <c r="H277" s="109">
        <v>1689.2720697</v>
      </c>
      <c r="I277" s="109">
        <v>23.775292975273899</v>
      </c>
      <c r="J277" s="109">
        <v>78.532010409433596</v>
      </c>
      <c r="K277" s="109">
        <v>8.6108025062925009</v>
      </c>
    </row>
    <row r="278" spans="1:11" x14ac:dyDescent="0.25">
      <c r="A278" s="109" t="s">
        <v>172</v>
      </c>
      <c r="B278" s="109" t="s">
        <v>173</v>
      </c>
      <c r="C278" s="109" t="s">
        <v>16</v>
      </c>
      <c r="D278" s="109">
        <v>22608.552046600002</v>
      </c>
      <c r="E278" s="109">
        <v>3.9354467609916899</v>
      </c>
      <c r="F278" s="109">
        <v>66.250345733868301</v>
      </c>
      <c r="G278" s="109">
        <v>3.9251091876395399</v>
      </c>
      <c r="H278" s="109">
        <v>11517.3861597</v>
      </c>
      <c r="I278" s="109">
        <v>8.8645834891261899</v>
      </c>
      <c r="J278" s="109">
        <v>33.749654266131699</v>
      </c>
      <c r="K278" s="109">
        <v>7.7049630989925797</v>
      </c>
    </row>
    <row r="279" spans="1:11" x14ac:dyDescent="0.25">
      <c r="A279" s="109" t="s">
        <v>174</v>
      </c>
      <c r="B279" s="109" t="s">
        <v>175</v>
      </c>
      <c r="C279" s="109" t="s">
        <v>15</v>
      </c>
      <c r="D279" s="109">
        <v>1068.215856</v>
      </c>
      <c r="E279" s="109">
        <v>35.943001984587298</v>
      </c>
      <c r="F279" s="109">
        <v>17.6116697753267</v>
      </c>
      <c r="G279" s="109">
        <v>33.638229119117199</v>
      </c>
      <c r="H279" s="109">
        <v>4997.1707292999999</v>
      </c>
      <c r="I279" s="109">
        <v>21.381376984729499</v>
      </c>
      <c r="J279" s="109">
        <v>82.388330224673297</v>
      </c>
      <c r="K279" s="109">
        <v>7.1906467998213399</v>
      </c>
    </row>
    <row r="280" spans="1:11" x14ac:dyDescent="0.25">
      <c r="A280" s="109" t="s">
        <v>174</v>
      </c>
      <c r="B280" s="109" t="s">
        <v>175</v>
      </c>
      <c r="C280" s="109" t="s">
        <v>16</v>
      </c>
      <c r="D280" s="109">
        <v>44882.958453400002</v>
      </c>
      <c r="E280" s="109">
        <v>4.9946114224542697</v>
      </c>
      <c r="F280" s="109">
        <v>49.819794483087001</v>
      </c>
      <c r="G280" s="109">
        <v>5.1586865951545597</v>
      </c>
      <c r="H280" s="109">
        <v>45207.654964599998</v>
      </c>
      <c r="I280" s="109">
        <v>7.1374516479326502</v>
      </c>
      <c r="J280" s="109">
        <v>50.180205516912999</v>
      </c>
      <c r="K280" s="109">
        <v>5.1216351811599097</v>
      </c>
    </row>
    <row r="281" spans="1:11" x14ac:dyDescent="0.25">
      <c r="A281" s="109" t="s">
        <v>176</v>
      </c>
      <c r="B281" s="109" t="s">
        <v>177</v>
      </c>
      <c r="C281" s="109" t="s">
        <v>15</v>
      </c>
      <c r="D281" s="109">
        <v>457.18483450000002</v>
      </c>
      <c r="E281" s="109">
        <v>44.7381434876893</v>
      </c>
      <c r="F281" s="109">
        <v>8.7310644352041908</v>
      </c>
      <c r="G281" s="109">
        <v>44.045925336087201</v>
      </c>
      <c r="H281" s="109">
        <v>4779.1163964999996</v>
      </c>
      <c r="I281" s="109">
        <v>20.933666356747501</v>
      </c>
      <c r="J281" s="109">
        <v>91.268935564795797</v>
      </c>
      <c r="K281" s="109">
        <v>4.2135674075496201</v>
      </c>
    </row>
    <row r="282" spans="1:11" x14ac:dyDescent="0.25">
      <c r="A282" s="109" t="s">
        <v>176</v>
      </c>
      <c r="B282" s="109" t="s">
        <v>177</v>
      </c>
      <c r="C282" s="109" t="s">
        <v>16</v>
      </c>
      <c r="D282" s="109">
        <v>36256.677615200002</v>
      </c>
      <c r="E282" s="109">
        <v>4.9105816937389903</v>
      </c>
      <c r="F282" s="109">
        <v>50.010797904600103</v>
      </c>
      <c r="G282" s="109">
        <v>4.6610977007157102</v>
      </c>
      <c r="H282" s="109">
        <v>36241.021150499997</v>
      </c>
      <c r="I282" s="109">
        <v>6.2943768924124504</v>
      </c>
      <c r="J282" s="109">
        <v>49.989202095399897</v>
      </c>
      <c r="K282" s="109">
        <v>4.6631113391093804</v>
      </c>
    </row>
    <row r="283" spans="1:11" x14ac:dyDescent="0.25">
      <c r="A283" s="109" t="s">
        <v>178</v>
      </c>
      <c r="B283" s="109" t="s">
        <v>179</v>
      </c>
      <c r="C283" s="109" t="s">
        <v>15</v>
      </c>
      <c r="D283" s="109">
        <v>188.7484039</v>
      </c>
      <c r="E283" s="109">
        <v>37.987232760461502</v>
      </c>
      <c r="F283" s="109">
        <v>5.2983027102679303</v>
      </c>
      <c r="G283" s="109">
        <v>38.593328489897097</v>
      </c>
      <c r="H283" s="109">
        <v>3373.6830807000001</v>
      </c>
      <c r="I283" s="109">
        <v>14.4716132446824</v>
      </c>
      <c r="J283" s="109">
        <v>94.701697289732095</v>
      </c>
      <c r="K283" s="109">
        <v>2.1591918918907602</v>
      </c>
    </row>
    <row r="284" spans="1:11" x14ac:dyDescent="0.25">
      <c r="A284" s="109" t="s">
        <v>178</v>
      </c>
      <c r="B284" s="109" t="s">
        <v>179</v>
      </c>
      <c r="C284" s="109" t="s">
        <v>16</v>
      </c>
      <c r="D284" s="109">
        <v>4738.5174826000002</v>
      </c>
      <c r="E284" s="109">
        <v>8.1659114298841207</v>
      </c>
      <c r="F284" s="109">
        <v>29.4930275612126</v>
      </c>
      <c r="G284" s="109">
        <v>7.7578273880047703</v>
      </c>
      <c r="H284" s="109">
        <v>11328.051040300001</v>
      </c>
      <c r="I284" s="109">
        <v>5.40561914118961</v>
      </c>
      <c r="J284" s="109">
        <v>70.5069724387874</v>
      </c>
      <c r="K284" s="109">
        <v>3.24509490416987</v>
      </c>
    </row>
    <row r="285" spans="1:11" x14ac:dyDescent="0.25">
      <c r="A285" s="109" t="s">
        <v>180</v>
      </c>
      <c r="B285" s="109" t="s">
        <v>181</v>
      </c>
      <c r="C285" s="109" t="s">
        <v>15</v>
      </c>
      <c r="D285" s="109">
        <v>635.31090989999996</v>
      </c>
      <c r="E285" s="109">
        <v>26.739379709686801</v>
      </c>
      <c r="F285" s="109">
        <v>12.732703250582301</v>
      </c>
      <c r="G285" s="109">
        <v>27.254841450597301</v>
      </c>
      <c r="H285" s="109">
        <v>4354.2886857000003</v>
      </c>
      <c r="I285" s="109">
        <v>15.9324268581789</v>
      </c>
      <c r="J285" s="109">
        <v>87.267296749417795</v>
      </c>
      <c r="K285" s="109">
        <v>3.9766077472136101</v>
      </c>
    </row>
    <row r="286" spans="1:11" x14ac:dyDescent="0.25">
      <c r="A286" s="109" t="s">
        <v>180</v>
      </c>
      <c r="B286" s="109" t="s">
        <v>181</v>
      </c>
      <c r="C286" s="109" t="s">
        <v>16</v>
      </c>
      <c r="D286" s="109">
        <v>19212.598176799998</v>
      </c>
      <c r="E286" s="109">
        <v>6.3738052833638204</v>
      </c>
      <c r="F286" s="109">
        <v>45.255734511057298</v>
      </c>
      <c r="G286" s="109">
        <v>5.4510697634760499</v>
      </c>
      <c r="H286" s="109">
        <v>23240.8022251</v>
      </c>
      <c r="I286" s="109">
        <v>5.3146157365894897</v>
      </c>
      <c r="J286" s="109">
        <v>54.744265488942702</v>
      </c>
      <c r="K286" s="109">
        <v>4.5062649724828496</v>
      </c>
    </row>
    <row r="287" spans="1:11" x14ac:dyDescent="0.25">
      <c r="A287" s="109" t="s">
        <v>182</v>
      </c>
      <c r="B287" s="109" t="s">
        <v>183</v>
      </c>
      <c r="C287" s="109" t="s">
        <v>15</v>
      </c>
      <c r="D287" s="109">
        <v>1554.1270121</v>
      </c>
      <c r="E287" s="109">
        <v>38.877025912157897</v>
      </c>
      <c r="F287" s="109">
        <v>14.502126071389</v>
      </c>
      <c r="G287" s="109">
        <v>29.399245801602401</v>
      </c>
      <c r="H287" s="109">
        <v>9162.4189925999999</v>
      </c>
      <c r="I287" s="109">
        <v>20.7482537250233</v>
      </c>
      <c r="J287" s="109">
        <v>85.497873928611</v>
      </c>
      <c r="K287" s="109">
        <v>4.9866920594374999</v>
      </c>
    </row>
    <row r="288" spans="1:11" x14ac:dyDescent="0.25">
      <c r="A288" s="109" t="s">
        <v>182</v>
      </c>
      <c r="B288" s="109" t="s">
        <v>183</v>
      </c>
      <c r="C288" s="109" t="s">
        <v>16</v>
      </c>
      <c r="D288" s="109">
        <v>58585.720678199999</v>
      </c>
      <c r="E288" s="109">
        <v>5.0978234877382196</v>
      </c>
      <c r="F288" s="109">
        <v>53.194242674375097</v>
      </c>
      <c r="G288" s="109">
        <v>4.72453052928166</v>
      </c>
      <c r="H288" s="109">
        <v>51549.733334800003</v>
      </c>
      <c r="I288" s="109">
        <v>7.44797638536836</v>
      </c>
      <c r="J288" s="109">
        <v>46.805757325624903</v>
      </c>
      <c r="K288" s="109">
        <v>5.3693784238699296</v>
      </c>
    </row>
    <row r="289" spans="1:11" x14ac:dyDescent="0.25">
      <c r="A289" s="109" t="s">
        <v>184</v>
      </c>
      <c r="B289" s="109" t="s">
        <v>185</v>
      </c>
      <c r="C289" s="109" t="s">
        <v>15</v>
      </c>
      <c r="D289" s="109">
        <v>1427.7114611</v>
      </c>
      <c r="E289" s="109">
        <v>30.3439855151898</v>
      </c>
      <c r="F289" s="109">
        <v>14.7934001509817</v>
      </c>
      <c r="G289" s="109">
        <v>28.954366372066701</v>
      </c>
      <c r="H289" s="109">
        <v>8223.2913274999992</v>
      </c>
      <c r="I289" s="109">
        <v>14.764849518925001</v>
      </c>
      <c r="J289" s="109">
        <v>85.206599849018303</v>
      </c>
      <c r="K289" s="109">
        <v>5.0269994181095896</v>
      </c>
    </row>
    <row r="290" spans="1:11" x14ac:dyDescent="0.25">
      <c r="A290" s="109" t="s">
        <v>184</v>
      </c>
      <c r="B290" s="109" t="s">
        <v>185</v>
      </c>
      <c r="C290" s="109" t="s">
        <v>16</v>
      </c>
      <c r="D290" s="109">
        <v>26844.724248499999</v>
      </c>
      <c r="E290" s="109">
        <v>5.6277377999156899</v>
      </c>
      <c r="F290" s="109">
        <v>40.832826896975199</v>
      </c>
      <c r="G290" s="109">
        <v>5.9520566999145998</v>
      </c>
      <c r="H290" s="109">
        <v>38898.2729636</v>
      </c>
      <c r="I290" s="109">
        <v>6.2241094548500104</v>
      </c>
      <c r="J290" s="109">
        <v>59.167173103024801</v>
      </c>
      <c r="K290" s="109">
        <v>4.1076713346673097</v>
      </c>
    </row>
    <row r="291" spans="1:11" x14ac:dyDescent="0.25">
      <c r="A291" s="109" t="s">
        <v>186</v>
      </c>
      <c r="B291" s="109" t="s">
        <v>187</v>
      </c>
      <c r="C291" s="109" t="s">
        <v>15</v>
      </c>
      <c r="D291" s="109">
        <v>1211.8157249000001</v>
      </c>
      <c r="E291" s="109">
        <v>39.988061003736803</v>
      </c>
      <c r="F291" s="109">
        <v>9.3196834062535192</v>
      </c>
      <c r="G291" s="109">
        <v>38.144079143045097</v>
      </c>
      <c r="H291" s="109">
        <v>11790.9406143</v>
      </c>
      <c r="I291" s="109">
        <v>16.3460198659652</v>
      </c>
      <c r="J291" s="109">
        <v>90.680316593746497</v>
      </c>
      <c r="K291" s="109">
        <v>3.9202635675488402</v>
      </c>
    </row>
    <row r="292" spans="1:11" x14ac:dyDescent="0.25">
      <c r="A292" s="109" t="s">
        <v>186</v>
      </c>
      <c r="B292" s="109" t="s">
        <v>187</v>
      </c>
      <c r="C292" s="109" t="s">
        <v>16</v>
      </c>
      <c r="D292" s="109">
        <v>59310.492273900003</v>
      </c>
      <c r="E292" s="109">
        <v>6.0726081200807904</v>
      </c>
      <c r="F292" s="109">
        <v>50.1241222560488</v>
      </c>
      <c r="G292" s="109">
        <v>5.1492491665163396</v>
      </c>
      <c r="H292" s="109">
        <v>59016.751385199997</v>
      </c>
      <c r="I292" s="109">
        <v>5.72651516097062</v>
      </c>
      <c r="J292" s="109">
        <v>49.8758777439512</v>
      </c>
      <c r="K292" s="109">
        <v>5.1748782462404703</v>
      </c>
    </row>
    <row r="293" spans="1:11" x14ac:dyDescent="0.25">
      <c r="A293" s="109" t="s">
        <v>188</v>
      </c>
      <c r="B293" s="109" t="s">
        <v>189</v>
      </c>
      <c r="C293" s="109" t="s">
        <v>15</v>
      </c>
      <c r="D293" s="109">
        <v>1195.726764</v>
      </c>
      <c r="E293" s="109">
        <v>34.785589646458703</v>
      </c>
      <c r="F293" s="109">
        <v>14.9003604881622</v>
      </c>
      <c r="G293" s="109">
        <v>36.239380836455403</v>
      </c>
      <c r="H293" s="109">
        <v>6829.0909238000004</v>
      </c>
      <c r="I293" s="109">
        <v>19.2797531674032</v>
      </c>
      <c r="J293" s="109">
        <v>85.099639511837907</v>
      </c>
      <c r="K293" s="109">
        <v>6.3452658721999198</v>
      </c>
    </row>
    <row r="294" spans="1:11" x14ac:dyDescent="0.25">
      <c r="A294" s="109" t="s">
        <v>188</v>
      </c>
      <c r="B294" s="109" t="s">
        <v>189</v>
      </c>
      <c r="C294" s="109" t="s">
        <v>16</v>
      </c>
      <c r="D294" s="109">
        <v>43499.305701899997</v>
      </c>
      <c r="E294" s="109">
        <v>5.6421515526254602</v>
      </c>
      <c r="F294" s="109">
        <v>47.925101447404799</v>
      </c>
      <c r="G294" s="109">
        <v>5.24273480069016</v>
      </c>
      <c r="H294" s="109">
        <v>47265.876609999999</v>
      </c>
      <c r="I294" s="109">
        <v>5.8730209331951899</v>
      </c>
      <c r="J294" s="109">
        <v>52.074898552595201</v>
      </c>
      <c r="K294" s="109">
        <v>4.82494645536653</v>
      </c>
    </row>
    <row r="295" spans="1:11" x14ac:dyDescent="0.25">
      <c r="A295" s="109" t="s">
        <v>190</v>
      </c>
      <c r="B295" s="109" t="s">
        <v>191</v>
      </c>
      <c r="C295" s="109" t="s">
        <v>15</v>
      </c>
      <c r="D295" s="109">
        <v>116.5240785</v>
      </c>
      <c r="E295" s="109">
        <v>46.230358383789103</v>
      </c>
      <c r="F295" s="109">
        <v>3.2218305960825999</v>
      </c>
      <c r="G295" s="109">
        <v>47.091293147567498</v>
      </c>
      <c r="H295" s="109">
        <v>3500.1799977999999</v>
      </c>
      <c r="I295" s="109">
        <v>17.046000287152399</v>
      </c>
      <c r="J295" s="109">
        <v>96.778169403917403</v>
      </c>
      <c r="K295" s="109">
        <v>1.5677106728347201</v>
      </c>
    </row>
    <row r="296" spans="1:11" x14ac:dyDescent="0.25">
      <c r="A296" s="109" t="s">
        <v>190</v>
      </c>
      <c r="B296" s="109" t="s">
        <v>191</v>
      </c>
      <c r="C296" s="109" t="s">
        <v>16</v>
      </c>
      <c r="D296" s="109">
        <v>16009.7938987</v>
      </c>
      <c r="E296" s="109">
        <v>6.0200482637430399</v>
      </c>
      <c r="F296" s="109">
        <v>42.722067223942098</v>
      </c>
      <c r="G296" s="109">
        <v>5.5371667272010701</v>
      </c>
      <c r="H296" s="109">
        <v>21464.502030799998</v>
      </c>
      <c r="I296" s="109">
        <v>5.4413755076506103</v>
      </c>
      <c r="J296" s="109">
        <v>57.277932776057902</v>
      </c>
      <c r="K296" s="109">
        <v>4.1300235131485303</v>
      </c>
    </row>
    <row r="297" spans="1:11" x14ac:dyDescent="0.25">
      <c r="A297" s="109" t="s">
        <v>192</v>
      </c>
      <c r="B297" s="109" t="s">
        <v>193</v>
      </c>
      <c r="C297" s="109" t="s">
        <v>15</v>
      </c>
      <c r="D297" s="109">
        <v>437.86488559999998</v>
      </c>
      <c r="E297" s="109">
        <v>41.122151574697298</v>
      </c>
      <c r="F297" s="109">
        <v>17.453331607172199</v>
      </c>
      <c r="G297" s="109">
        <v>40.376198454695903</v>
      </c>
      <c r="H297" s="109">
        <v>2070.9104901000001</v>
      </c>
      <c r="I297" s="109">
        <v>26.632613847113898</v>
      </c>
      <c r="J297" s="109">
        <v>82.546668392827897</v>
      </c>
      <c r="K297" s="109">
        <v>8.5369790736221596</v>
      </c>
    </row>
    <row r="298" spans="1:11" x14ac:dyDescent="0.25">
      <c r="A298" s="109" t="s">
        <v>192</v>
      </c>
      <c r="B298" s="109" t="s">
        <v>193</v>
      </c>
      <c r="C298" s="109" t="s">
        <v>16</v>
      </c>
      <c r="D298" s="109">
        <v>59382.954270900002</v>
      </c>
      <c r="E298" s="109">
        <v>3.6730493158222401</v>
      </c>
      <c r="F298" s="109">
        <v>73.524489412370201</v>
      </c>
      <c r="G298" s="109">
        <v>3.6156443164707301</v>
      </c>
      <c r="H298" s="109">
        <v>21383.270350999999</v>
      </c>
      <c r="I298" s="109">
        <v>11.550600438150999</v>
      </c>
      <c r="J298" s="109">
        <v>26.475510587629799</v>
      </c>
      <c r="K298" s="109">
        <v>10.040916921521299</v>
      </c>
    </row>
    <row r="299" spans="1:11" x14ac:dyDescent="0.25">
      <c r="A299" s="109" t="s">
        <v>194</v>
      </c>
      <c r="B299" s="109" t="s">
        <v>195</v>
      </c>
      <c r="C299" s="109" t="s">
        <v>15</v>
      </c>
      <c r="D299" s="109">
        <v>1138.8335770000001</v>
      </c>
      <c r="E299" s="109">
        <v>33.9121664614377</v>
      </c>
      <c r="F299" s="109">
        <v>17.0305938472018</v>
      </c>
      <c r="G299" s="109">
        <v>29.639914007752001</v>
      </c>
      <c r="H299" s="109">
        <v>5548.1533079999999</v>
      </c>
      <c r="I299" s="109">
        <v>16.3006174946999</v>
      </c>
      <c r="J299" s="109">
        <v>82.9694061527982</v>
      </c>
      <c r="K299" s="109">
        <v>6.0839936132890697</v>
      </c>
    </row>
    <row r="300" spans="1:11" x14ac:dyDescent="0.25">
      <c r="A300" s="109" t="s">
        <v>194</v>
      </c>
      <c r="B300" s="109" t="s">
        <v>195</v>
      </c>
      <c r="C300" s="109" t="s">
        <v>16</v>
      </c>
      <c r="D300" s="109">
        <v>31963.845781700002</v>
      </c>
      <c r="E300" s="109">
        <v>6.2961614606209997</v>
      </c>
      <c r="F300" s="109">
        <v>49.465078840875201</v>
      </c>
      <c r="G300" s="109">
        <v>4.8617559567482802</v>
      </c>
      <c r="H300" s="109">
        <v>32655.167329600001</v>
      </c>
      <c r="I300" s="109">
        <v>6.1104678818816902</v>
      </c>
      <c r="J300" s="109">
        <v>50.534921159124799</v>
      </c>
      <c r="K300" s="109">
        <v>4.75883084784875</v>
      </c>
    </row>
    <row r="301" spans="1:11" x14ac:dyDescent="0.25">
      <c r="A301" s="109" t="s">
        <v>196</v>
      </c>
      <c r="B301" s="109" t="s">
        <v>197</v>
      </c>
      <c r="C301" s="109" t="s">
        <v>15</v>
      </c>
      <c r="D301" s="109">
        <v>2403.7185036000001</v>
      </c>
      <c r="E301" s="109">
        <v>34.805354906613601</v>
      </c>
      <c r="F301" s="109">
        <v>11.401273968263601</v>
      </c>
      <c r="G301" s="109">
        <v>30.7020095936854</v>
      </c>
      <c r="H301" s="109">
        <v>18679.175480800001</v>
      </c>
      <c r="I301" s="109">
        <v>17.652963196936501</v>
      </c>
      <c r="J301" s="109">
        <v>88.598726031736405</v>
      </c>
      <c r="K301" s="109">
        <v>3.9508697069580498</v>
      </c>
    </row>
    <row r="302" spans="1:11" x14ac:dyDescent="0.25">
      <c r="A302" s="109" t="s">
        <v>196</v>
      </c>
      <c r="B302" s="109" t="s">
        <v>197</v>
      </c>
      <c r="C302" s="109" t="s">
        <v>16</v>
      </c>
      <c r="D302" s="109">
        <v>45520.399903899997</v>
      </c>
      <c r="E302" s="109">
        <v>6.7614955880443599</v>
      </c>
      <c r="F302" s="109">
        <v>32.341749518615103</v>
      </c>
      <c r="G302" s="109">
        <v>6.0692245554418003</v>
      </c>
      <c r="H302" s="109">
        <v>95227.706124499993</v>
      </c>
      <c r="I302" s="109">
        <v>4.7803135074490903</v>
      </c>
      <c r="J302" s="109">
        <v>67.658250481384798</v>
      </c>
      <c r="K302" s="109">
        <v>2.90118853129868</v>
      </c>
    </row>
    <row r="303" spans="1:11" x14ac:dyDescent="0.25">
      <c r="A303" s="109" t="s">
        <v>198</v>
      </c>
      <c r="B303" s="109" t="s">
        <v>199</v>
      </c>
      <c r="C303" s="109" t="s">
        <v>15</v>
      </c>
      <c r="D303" s="109">
        <v>2648.6088822000002</v>
      </c>
      <c r="E303" s="109">
        <v>38.842648566401799</v>
      </c>
      <c r="F303" s="109">
        <v>15.228785997754599</v>
      </c>
      <c r="G303" s="109">
        <v>37.552981195540703</v>
      </c>
      <c r="H303" s="109">
        <v>14743.5120826</v>
      </c>
      <c r="I303" s="109">
        <v>20.6317878661329</v>
      </c>
      <c r="J303" s="109">
        <v>84.771214002245401</v>
      </c>
      <c r="K303" s="109">
        <v>6.7462324438274903</v>
      </c>
    </row>
    <row r="304" spans="1:11" x14ac:dyDescent="0.25">
      <c r="A304" s="109" t="s">
        <v>198</v>
      </c>
      <c r="B304" s="109" t="s">
        <v>199</v>
      </c>
      <c r="C304" s="109" t="s">
        <v>16</v>
      </c>
      <c r="D304" s="109">
        <v>76762.570640200007</v>
      </c>
      <c r="E304" s="109">
        <v>5.9942876960526297</v>
      </c>
      <c r="F304" s="109">
        <v>52.1740482786347</v>
      </c>
      <c r="G304" s="109">
        <v>5.9196961147036102</v>
      </c>
      <c r="H304" s="109">
        <v>70365.308397000001</v>
      </c>
      <c r="I304" s="109">
        <v>7.60656181586016</v>
      </c>
      <c r="J304" s="109">
        <v>47.8259517213653</v>
      </c>
      <c r="K304" s="109">
        <v>6.45788530634547</v>
      </c>
    </row>
    <row r="305" spans="1:11" x14ac:dyDescent="0.25">
      <c r="A305" s="109" t="s">
        <v>200</v>
      </c>
      <c r="B305" s="109" t="s">
        <v>201</v>
      </c>
      <c r="C305" s="109" t="s">
        <v>15</v>
      </c>
      <c r="D305" s="109">
        <v>971.63218040000004</v>
      </c>
      <c r="E305" s="109">
        <v>36.084309403197402</v>
      </c>
      <c r="F305" s="109">
        <v>7.5642552980676996</v>
      </c>
      <c r="G305" s="109">
        <v>36.893977248840201</v>
      </c>
      <c r="H305" s="109">
        <v>11873.4152448</v>
      </c>
      <c r="I305" s="109">
        <v>15.0138675515309</v>
      </c>
      <c r="J305" s="109">
        <v>92.435744701932293</v>
      </c>
      <c r="K305" s="109">
        <v>3.0191292748409602</v>
      </c>
    </row>
    <row r="306" spans="1:11" x14ac:dyDescent="0.25">
      <c r="A306" s="109" t="s">
        <v>200</v>
      </c>
      <c r="B306" s="109" t="s">
        <v>201</v>
      </c>
      <c r="C306" s="109" t="s">
        <v>16</v>
      </c>
      <c r="D306" s="109">
        <v>35392.839259699998</v>
      </c>
      <c r="E306" s="109">
        <v>5.9937671278893898</v>
      </c>
      <c r="F306" s="109">
        <v>40.000065809465397</v>
      </c>
      <c r="G306" s="109">
        <v>6.6161483708914304</v>
      </c>
      <c r="H306" s="109">
        <v>53089.113315800001</v>
      </c>
      <c r="I306" s="109">
        <v>6.2168032482993203</v>
      </c>
      <c r="J306" s="109">
        <v>59.999934190534603</v>
      </c>
      <c r="K306" s="109">
        <v>4.4107776751961003</v>
      </c>
    </row>
    <row r="307" spans="1:11" x14ac:dyDescent="0.25">
      <c r="A307" s="109" t="s">
        <v>202</v>
      </c>
      <c r="B307" s="109" t="s">
        <v>203</v>
      </c>
      <c r="C307" s="109" t="s">
        <v>15</v>
      </c>
      <c r="D307" s="109">
        <v>1053.4938749999999</v>
      </c>
      <c r="E307" s="109">
        <v>60.910430083598897</v>
      </c>
      <c r="F307" s="109">
        <v>6.4711781862099897</v>
      </c>
      <c r="G307" s="109">
        <v>62.701951123329103</v>
      </c>
      <c r="H307" s="109">
        <v>15226.2908054</v>
      </c>
      <c r="I307" s="109">
        <v>23.779025207021402</v>
      </c>
      <c r="J307" s="109">
        <v>93.528821813790003</v>
      </c>
      <c r="K307" s="109">
        <v>4.3382936989190997</v>
      </c>
    </row>
    <row r="308" spans="1:11" x14ac:dyDescent="0.25">
      <c r="A308" s="109" t="s">
        <v>202</v>
      </c>
      <c r="B308" s="109" t="s">
        <v>203</v>
      </c>
      <c r="C308" s="109" t="s">
        <v>16</v>
      </c>
      <c r="D308" s="109">
        <v>163223.20117270001</v>
      </c>
      <c r="E308" s="109">
        <v>4.5739537646688397</v>
      </c>
      <c r="F308" s="109">
        <v>58.1233222554009</v>
      </c>
      <c r="G308" s="109">
        <v>4.0673835818669302</v>
      </c>
      <c r="H308" s="109">
        <v>117599.01414299999</v>
      </c>
      <c r="I308" s="109">
        <v>6.6755041056255102</v>
      </c>
      <c r="J308" s="109">
        <v>41.8766777445991</v>
      </c>
      <c r="K308" s="109">
        <v>5.6453820932742902</v>
      </c>
    </row>
    <row r="309" spans="1:11" x14ac:dyDescent="0.25">
      <c r="A309" s="109" t="s">
        <v>204</v>
      </c>
      <c r="B309" s="109" t="s">
        <v>205</v>
      </c>
      <c r="C309" s="109" t="s">
        <v>15</v>
      </c>
      <c r="D309" s="109">
        <v>457.94349310000001</v>
      </c>
      <c r="E309" s="109">
        <v>57.535541666217497</v>
      </c>
      <c r="F309" s="109">
        <v>48.8151100146763</v>
      </c>
      <c r="G309" s="109">
        <v>39.4012885537161</v>
      </c>
      <c r="H309" s="109">
        <v>480.17483329999999</v>
      </c>
      <c r="I309" s="109">
        <v>48.992606506813203</v>
      </c>
      <c r="J309" s="109">
        <v>51.1848899853237</v>
      </c>
      <c r="K309" s="109">
        <v>37.577070811740498</v>
      </c>
    </row>
    <row r="310" spans="1:11" x14ac:dyDescent="0.25">
      <c r="A310" s="109" t="s">
        <v>204</v>
      </c>
      <c r="B310" s="109" t="s">
        <v>205</v>
      </c>
      <c r="C310" s="109" t="s">
        <v>16</v>
      </c>
      <c r="D310" s="109">
        <v>73763.887221900004</v>
      </c>
      <c r="E310" s="109">
        <v>2.8621434384028399</v>
      </c>
      <c r="F310" s="109">
        <v>89.268071516791196</v>
      </c>
      <c r="G310" s="109">
        <v>1.2647345576331599</v>
      </c>
      <c r="H310" s="109">
        <v>8867.9944448000006</v>
      </c>
      <c r="I310" s="109">
        <v>10.675963838245799</v>
      </c>
      <c r="J310" s="109">
        <v>10.731928483208801</v>
      </c>
      <c r="K310" s="109">
        <v>10.520049133499001</v>
      </c>
    </row>
    <row r="311" spans="1:11" x14ac:dyDescent="0.25">
      <c r="A311" s="109" t="s">
        <v>206</v>
      </c>
      <c r="B311" s="109" t="s">
        <v>207</v>
      </c>
      <c r="C311" s="109" t="s">
        <v>15</v>
      </c>
      <c r="D311" s="109">
        <v>1378.5221002000001</v>
      </c>
      <c r="E311" s="109">
        <v>39.903210079001099</v>
      </c>
      <c r="F311" s="109">
        <v>26.937324545028901</v>
      </c>
      <c r="G311" s="109">
        <v>40.5163198333126</v>
      </c>
      <c r="H311" s="109">
        <v>3738.9946669000001</v>
      </c>
      <c r="I311" s="109">
        <v>35.321489922578898</v>
      </c>
      <c r="J311" s="109">
        <v>73.062675454971099</v>
      </c>
      <c r="K311" s="109">
        <v>14.937876965548201</v>
      </c>
    </row>
    <row r="312" spans="1:11" x14ac:dyDescent="0.25">
      <c r="A312" s="109" t="s">
        <v>206</v>
      </c>
      <c r="B312" s="109" t="s">
        <v>207</v>
      </c>
      <c r="C312" s="109" t="s">
        <v>16</v>
      </c>
      <c r="D312" s="109">
        <v>129231.8869487</v>
      </c>
      <c r="E312" s="109">
        <v>3.68533064397106</v>
      </c>
      <c r="F312" s="109">
        <v>79.581928702713597</v>
      </c>
      <c r="G312" s="109">
        <v>2.9050514910024701</v>
      </c>
      <c r="H312" s="109">
        <v>33156.596285300002</v>
      </c>
      <c r="I312" s="109">
        <v>12.8309923687517</v>
      </c>
      <c r="J312" s="109">
        <v>20.4180712972863</v>
      </c>
      <c r="K312" s="109">
        <v>11.3227932877968</v>
      </c>
    </row>
    <row r="313" spans="1:11" x14ac:dyDescent="0.25">
      <c r="A313" s="109" t="s">
        <v>208</v>
      </c>
      <c r="B313" s="109" t="s">
        <v>209</v>
      </c>
      <c r="C313" s="109" t="s">
        <v>15</v>
      </c>
      <c r="D313" s="109">
        <v>920.48989449999999</v>
      </c>
      <c r="E313" s="109">
        <v>54.289005959831201</v>
      </c>
      <c r="F313" s="109">
        <v>7.5641469432225499</v>
      </c>
      <c r="G313" s="109">
        <v>53.991649890886002</v>
      </c>
      <c r="H313" s="109">
        <v>11248.6271442</v>
      </c>
      <c r="I313" s="109">
        <v>20.2129695310168</v>
      </c>
      <c r="J313" s="109">
        <v>92.435853056777404</v>
      </c>
      <c r="K313" s="109">
        <v>4.4182074376576903</v>
      </c>
    </row>
    <row r="314" spans="1:11" x14ac:dyDescent="0.25">
      <c r="A314" s="109" t="s">
        <v>208</v>
      </c>
      <c r="B314" s="109" t="s">
        <v>209</v>
      </c>
      <c r="C314" s="109" t="s">
        <v>16</v>
      </c>
      <c r="D314" s="109">
        <v>81156.918526199996</v>
      </c>
      <c r="E314" s="109">
        <v>4.6646576643030899</v>
      </c>
      <c r="F314" s="109">
        <v>62.691760701343398</v>
      </c>
      <c r="G314" s="109">
        <v>3.7767534232056499</v>
      </c>
      <c r="H314" s="109">
        <v>48296.964437499999</v>
      </c>
      <c r="I314" s="109">
        <v>7.5523704840846699</v>
      </c>
      <c r="J314" s="109">
        <v>37.308239298656602</v>
      </c>
      <c r="K314" s="109">
        <v>6.3463547539782699</v>
      </c>
    </row>
    <row r="315" spans="1:11" x14ac:dyDescent="0.25">
      <c r="A315" s="109" t="s">
        <v>210</v>
      </c>
      <c r="B315" s="109" t="s">
        <v>211</v>
      </c>
      <c r="C315" s="109" t="s">
        <v>15</v>
      </c>
      <c r="D315" s="109">
        <v>1660.123994</v>
      </c>
      <c r="E315" s="109">
        <v>52.7437720048963</v>
      </c>
      <c r="F315" s="109">
        <v>28.095814127760502</v>
      </c>
      <c r="G315" s="109">
        <v>37.8063693046468</v>
      </c>
      <c r="H315" s="109">
        <v>4248.6707697000002</v>
      </c>
      <c r="I315" s="109">
        <v>24.471530901869301</v>
      </c>
      <c r="J315" s="109">
        <v>71.904185872239495</v>
      </c>
      <c r="K315" s="109">
        <v>14.772446303976899</v>
      </c>
    </row>
    <row r="316" spans="1:11" x14ac:dyDescent="0.25">
      <c r="A316" s="109" t="s">
        <v>210</v>
      </c>
      <c r="B316" s="109" t="s">
        <v>211</v>
      </c>
      <c r="C316" s="109" t="s">
        <v>16</v>
      </c>
      <c r="D316" s="109">
        <v>97797.037670899997</v>
      </c>
      <c r="E316" s="109">
        <v>3.88146822665701</v>
      </c>
      <c r="F316" s="109">
        <v>74.551673015488106</v>
      </c>
      <c r="G316" s="109">
        <v>3.3058226994894002</v>
      </c>
      <c r="H316" s="109">
        <v>33383.167568199999</v>
      </c>
      <c r="I316" s="109">
        <v>10.455057308970501</v>
      </c>
      <c r="J316" s="109">
        <v>25.448326984511901</v>
      </c>
      <c r="K316" s="109">
        <v>9.6845114057795101</v>
      </c>
    </row>
    <row r="317" spans="1:11" x14ac:dyDescent="0.25">
      <c r="A317" s="109" t="s">
        <v>212</v>
      </c>
      <c r="B317" s="109" t="s">
        <v>213</v>
      </c>
      <c r="C317" s="109" t="s">
        <v>15</v>
      </c>
      <c r="D317" s="109">
        <v>629.57489120000002</v>
      </c>
      <c r="E317" s="109">
        <v>30.597953983690999</v>
      </c>
      <c r="F317" s="109">
        <v>29.110531022362402</v>
      </c>
      <c r="G317" s="109">
        <v>29.102314536813498</v>
      </c>
      <c r="H317" s="109">
        <v>1533.1300444000001</v>
      </c>
      <c r="I317" s="109">
        <v>25.726485794052898</v>
      </c>
      <c r="J317" s="109">
        <v>70.889468977637605</v>
      </c>
      <c r="K317" s="109">
        <v>11.9507712833017</v>
      </c>
    </row>
    <row r="318" spans="1:11" x14ac:dyDescent="0.25">
      <c r="A318" s="109" t="s">
        <v>212</v>
      </c>
      <c r="B318" s="109" t="s">
        <v>213</v>
      </c>
      <c r="C318" s="109" t="s">
        <v>16</v>
      </c>
      <c r="D318" s="109">
        <v>19253.2313631</v>
      </c>
      <c r="E318" s="109">
        <v>4.5108399751104002</v>
      </c>
      <c r="F318" s="109">
        <v>59.3552308378855</v>
      </c>
      <c r="G318" s="109">
        <v>4.3869909667182201</v>
      </c>
      <c r="H318" s="109">
        <v>13184.0637014</v>
      </c>
      <c r="I318" s="109">
        <v>7.8603571624376398</v>
      </c>
      <c r="J318" s="109">
        <v>40.6447691621145</v>
      </c>
      <c r="K318" s="109">
        <v>6.4065036382588598</v>
      </c>
    </row>
    <row r="319" spans="1:11" x14ac:dyDescent="0.25">
      <c r="A319" s="109" t="s">
        <v>214</v>
      </c>
      <c r="B319" s="109" t="s">
        <v>215</v>
      </c>
      <c r="C319" s="109" t="s">
        <v>15</v>
      </c>
      <c r="D319" s="109">
        <v>480.58750470000001</v>
      </c>
      <c r="E319" s="109">
        <v>52.495559169325503</v>
      </c>
      <c r="F319" s="109">
        <v>30.353559501218701</v>
      </c>
      <c r="G319" s="109">
        <v>39.835751012723897</v>
      </c>
      <c r="H319" s="109">
        <v>1102.711168</v>
      </c>
      <c r="I319" s="109">
        <v>44.085871543038202</v>
      </c>
      <c r="J319" s="109">
        <v>69.646440498781303</v>
      </c>
      <c r="K319" s="109">
        <v>17.361358742541999</v>
      </c>
    </row>
    <row r="320" spans="1:11" x14ac:dyDescent="0.25">
      <c r="A320" s="109" t="s">
        <v>214</v>
      </c>
      <c r="B320" s="109" t="s">
        <v>215</v>
      </c>
      <c r="C320" s="109" t="s">
        <v>16</v>
      </c>
      <c r="D320" s="109">
        <v>48735.750311600001</v>
      </c>
      <c r="E320" s="109">
        <v>3.33600621785894</v>
      </c>
      <c r="F320" s="109">
        <v>78.7219716573467</v>
      </c>
      <c r="G320" s="109">
        <v>2.81079337735589</v>
      </c>
      <c r="H320" s="109">
        <v>13172.951014800001</v>
      </c>
      <c r="I320" s="109">
        <v>12.1775639668643</v>
      </c>
      <c r="J320" s="109">
        <v>21.2780283426533</v>
      </c>
      <c r="K320" s="109">
        <v>10.3990460499253</v>
      </c>
    </row>
    <row r="321" spans="1:11" x14ac:dyDescent="0.25">
      <c r="A321" s="109" t="s">
        <v>216</v>
      </c>
      <c r="B321" s="109" t="s">
        <v>217</v>
      </c>
      <c r="C321" s="109" t="s">
        <v>15</v>
      </c>
      <c r="D321" s="109">
        <v>258.94540849999998</v>
      </c>
      <c r="E321" s="109">
        <v>63.456380277818297</v>
      </c>
      <c r="F321" s="109">
        <v>43.568857077538603</v>
      </c>
      <c r="G321" s="109">
        <v>46.150407383832302</v>
      </c>
      <c r="H321" s="109">
        <v>335.39060549999999</v>
      </c>
      <c r="I321" s="109">
        <v>47.5557721606272</v>
      </c>
      <c r="J321" s="109">
        <v>56.431142922461397</v>
      </c>
      <c r="K321" s="109">
        <v>35.631397828308799</v>
      </c>
    </row>
    <row r="322" spans="1:11" x14ac:dyDescent="0.25">
      <c r="A322" s="109" t="s">
        <v>216</v>
      </c>
      <c r="B322" s="109" t="s">
        <v>217</v>
      </c>
      <c r="C322" s="109" t="s">
        <v>16</v>
      </c>
      <c r="D322" s="109">
        <v>23807.454740599998</v>
      </c>
      <c r="E322" s="109">
        <v>2.7986087428926201</v>
      </c>
      <c r="F322" s="109">
        <v>81.271686450836697</v>
      </c>
      <c r="G322" s="109">
        <v>2.25444617229466</v>
      </c>
      <c r="H322" s="109">
        <v>5486.2092404000005</v>
      </c>
      <c r="I322" s="109">
        <v>10.5898115500902</v>
      </c>
      <c r="J322" s="109">
        <v>18.7283135491633</v>
      </c>
      <c r="K322" s="109">
        <v>9.7831896050889302</v>
      </c>
    </row>
    <row r="323" spans="1:11" x14ac:dyDescent="0.25">
      <c r="A323" s="109" t="s">
        <v>218</v>
      </c>
      <c r="B323" s="109" t="s">
        <v>219</v>
      </c>
      <c r="C323" s="109" t="s">
        <v>15</v>
      </c>
      <c r="D323" s="109">
        <v>968.38740510000002</v>
      </c>
      <c r="E323" s="109">
        <v>61.014840937493801</v>
      </c>
      <c r="F323" s="109">
        <v>14.2187478377598</v>
      </c>
      <c r="G323" s="109">
        <v>56.066327145510002</v>
      </c>
      <c r="H323" s="109">
        <v>5842.2503257999997</v>
      </c>
      <c r="I323" s="109">
        <v>24.414387865417201</v>
      </c>
      <c r="J323" s="109">
        <v>85.781252162240193</v>
      </c>
      <c r="K323" s="109">
        <v>9.2933239813707402</v>
      </c>
    </row>
    <row r="324" spans="1:11" x14ac:dyDescent="0.25">
      <c r="A324" s="109" t="s">
        <v>218</v>
      </c>
      <c r="B324" s="109" t="s">
        <v>219</v>
      </c>
      <c r="C324" s="109" t="s">
        <v>16</v>
      </c>
      <c r="D324" s="109">
        <v>76512.147183199995</v>
      </c>
      <c r="E324" s="109">
        <v>4.5132846503480604</v>
      </c>
      <c r="F324" s="109">
        <v>61.403575085265302</v>
      </c>
      <c r="G324" s="109">
        <v>4.01164424226641</v>
      </c>
      <c r="H324" s="109">
        <v>48093.215089199999</v>
      </c>
      <c r="I324" s="109">
        <v>6.9563763377783996</v>
      </c>
      <c r="J324" s="109">
        <v>38.596424914734698</v>
      </c>
      <c r="K324" s="109">
        <v>6.3821791523322702</v>
      </c>
    </row>
    <row r="325" spans="1:11" x14ac:dyDescent="0.25">
      <c r="A325" s="109" t="s">
        <v>220</v>
      </c>
      <c r="B325" s="109" t="s">
        <v>221</v>
      </c>
      <c r="C325" s="109" t="s">
        <v>15</v>
      </c>
      <c r="D325" s="109">
        <v>593.12298350000003</v>
      </c>
      <c r="E325" s="109">
        <v>34.007032788244302</v>
      </c>
      <c r="F325" s="109">
        <v>8.2636630133494204</v>
      </c>
      <c r="G325" s="109">
        <v>35.342849900497797</v>
      </c>
      <c r="H325" s="109">
        <v>6584.3597204999996</v>
      </c>
      <c r="I325" s="109">
        <v>15.8879993824726</v>
      </c>
      <c r="J325" s="109">
        <v>91.736336986650599</v>
      </c>
      <c r="K325" s="109">
        <v>3.1837046376901301</v>
      </c>
    </row>
    <row r="326" spans="1:11" x14ac:dyDescent="0.25">
      <c r="A326" s="109" t="s">
        <v>220</v>
      </c>
      <c r="B326" s="109" t="s">
        <v>221</v>
      </c>
      <c r="C326" s="109" t="s">
        <v>16</v>
      </c>
      <c r="D326" s="109">
        <v>22401.223199100001</v>
      </c>
      <c r="E326" s="109">
        <v>5.9476169861347099</v>
      </c>
      <c r="F326" s="109">
        <v>45.451938881998203</v>
      </c>
      <c r="G326" s="109">
        <v>5.4119809068162104</v>
      </c>
      <c r="H326" s="109">
        <v>26884.294097000002</v>
      </c>
      <c r="I326" s="109">
        <v>4.9764209399147603</v>
      </c>
      <c r="J326" s="109">
        <v>54.548061118001797</v>
      </c>
      <c r="K326" s="109">
        <v>4.5095099691081701</v>
      </c>
    </row>
    <row r="327" spans="1:11" x14ac:dyDescent="0.25">
      <c r="A327" s="109" t="s">
        <v>222</v>
      </c>
      <c r="B327" s="109" t="s">
        <v>223</v>
      </c>
      <c r="C327" s="109" t="s">
        <v>15</v>
      </c>
      <c r="D327" s="109">
        <v>913.56037389999995</v>
      </c>
      <c r="E327" s="109">
        <v>35.552725594706601</v>
      </c>
      <c r="F327" s="109">
        <v>22.250100641873601</v>
      </c>
      <c r="G327" s="109">
        <v>33.226682039876501</v>
      </c>
      <c r="H327" s="109">
        <v>3192.3103752000002</v>
      </c>
      <c r="I327" s="109">
        <v>18.882662992623398</v>
      </c>
      <c r="J327" s="109">
        <v>77.749899358126399</v>
      </c>
      <c r="K327" s="109">
        <v>9.5086556443949206</v>
      </c>
    </row>
    <row r="328" spans="1:11" x14ac:dyDescent="0.25">
      <c r="A328" s="109" t="s">
        <v>222</v>
      </c>
      <c r="B328" s="109" t="s">
        <v>223</v>
      </c>
      <c r="C328" s="109" t="s">
        <v>16</v>
      </c>
      <c r="D328" s="109">
        <v>35182.971589000001</v>
      </c>
      <c r="E328" s="109">
        <v>4.5182169352538599</v>
      </c>
      <c r="F328" s="109">
        <v>60.2178717618769</v>
      </c>
      <c r="G328" s="109">
        <v>3.5221894152271802</v>
      </c>
      <c r="H328" s="109">
        <v>23243.157663999998</v>
      </c>
      <c r="I328" s="109">
        <v>6.81922647041565</v>
      </c>
      <c r="J328" s="109">
        <v>39.7821282381231</v>
      </c>
      <c r="K328" s="109">
        <v>5.3315083913468699</v>
      </c>
    </row>
    <row r="329" spans="1:11" x14ac:dyDescent="0.25">
      <c r="A329" s="109" t="s">
        <v>224</v>
      </c>
      <c r="B329" s="109" t="s">
        <v>225</v>
      </c>
      <c r="C329" s="109" t="s">
        <v>15</v>
      </c>
      <c r="D329" s="109">
        <v>2351.2119689000001</v>
      </c>
      <c r="E329" s="109">
        <v>28.1190015527127</v>
      </c>
      <c r="F329" s="109">
        <v>13.1981736052358</v>
      </c>
      <c r="G329" s="109">
        <v>28.061023278494002</v>
      </c>
      <c r="H329" s="109">
        <v>15463.464813099999</v>
      </c>
      <c r="I329" s="109">
        <v>12.3352461560713</v>
      </c>
      <c r="J329" s="109">
        <v>86.801826394764205</v>
      </c>
      <c r="K329" s="109">
        <v>4.2666643336028596</v>
      </c>
    </row>
    <row r="330" spans="1:11" x14ac:dyDescent="0.25">
      <c r="A330" s="109" t="s">
        <v>224</v>
      </c>
      <c r="B330" s="109" t="s">
        <v>225</v>
      </c>
      <c r="C330" s="109" t="s">
        <v>16</v>
      </c>
      <c r="D330" s="109">
        <v>44960.526812399999</v>
      </c>
      <c r="E330" s="109">
        <v>6.1696771682293603</v>
      </c>
      <c r="F330" s="109">
        <v>37.205635871621602</v>
      </c>
      <c r="G330" s="109">
        <v>5.5904895536080002</v>
      </c>
      <c r="H330" s="109">
        <v>75882.796407600006</v>
      </c>
      <c r="I330" s="109">
        <v>4.3482177095674803</v>
      </c>
      <c r="J330" s="109">
        <v>62.794364128378398</v>
      </c>
      <c r="K330" s="109">
        <v>3.31236284597784</v>
      </c>
    </row>
    <row r="331" spans="1:11" x14ac:dyDescent="0.25">
      <c r="A331" s="109" t="s">
        <v>226</v>
      </c>
      <c r="B331" s="109" t="s">
        <v>227</v>
      </c>
      <c r="C331" s="109" t="s">
        <v>15</v>
      </c>
      <c r="D331" s="109">
        <v>157.6307439</v>
      </c>
      <c r="E331" s="109">
        <v>64.437340324679298</v>
      </c>
      <c r="F331" s="109">
        <v>17.5605703378783</v>
      </c>
      <c r="G331" s="109">
        <v>62.111956283411999</v>
      </c>
      <c r="H331" s="109">
        <v>740.00948570000003</v>
      </c>
      <c r="I331" s="109">
        <v>35.1350495172629</v>
      </c>
      <c r="J331" s="109">
        <v>82.439429662121697</v>
      </c>
      <c r="K331" s="109">
        <v>13.2305788820762</v>
      </c>
    </row>
    <row r="332" spans="1:11" x14ac:dyDescent="0.25">
      <c r="A332" s="109" t="s">
        <v>226</v>
      </c>
      <c r="B332" s="109" t="s">
        <v>227</v>
      </c>
      <c r="C332" s="109" t="s">
        <v>16</v>
      </c>
      <c r="D332" s="109">
        <v>17077.369433</v>
      </c>
      <c r="E332" s="109">
        <v>4.8705169084044204</v>
      </c>
      <c r="F332" s="109">
        <v>56.161960656465602</v>
      </c>
      <c r="G332" s="109">
        <v>4.8436827107622804</v>
      </c>
      <c r="H332" s="109">
        <v>13329.9903411</v>
      </c>
      <c r="I332" s="109">
        <v>7.02445021861105</v>
      </c>
      <c r="J332" s="109">
        <v>43.838039343534398</v>
      </c>
      <c r="K332" s="109">
        <v>6.2053577648051403</v>
      </c>
    </row>
    <row r="333" spans="1:11" x14ac:dyDescent="0.25">
      <c r="A333" s="109" t="s">
        <v>228</v>
      </c>
      <c r="B333" s="109" t="s">
        <v>229</v>
      </c>
      <c r="C333" s="109" t="s">
        <v>15</v>
      </c>
      <c r="D333" s="109">
        <v>2593.3246095999998</v>
      </c>
      <c r="E333" s="109">
        <v>41.333223267343499</v>
      </c>
      <c r="F333" s="109">
        <v>12.9197495167867</v>
      </c>
      <c r="G333" s="109">
        <v>38.8140121402296</v>
      </c>
      <c r="H333" s="109">
        <v>17479.236443000002</v>
      </c>
      <c r="I333" s="109">
        <v>17.060174586207001</v>
      </c>
      <c r="J333" s="109">
        <v>87.080250483213305</v>
      </c>
      <c r="K333" s="109">
        <v>5.7586802037271703</v>
      </c>
    </row>
    <row r="334" spans="1:11" x14ac:dyDescent="0.25">
      <c r="A334" s="109" t="s">
        <v>228</v>
      </c>
      <c r="B334" s="109" t="s">
        <v>229</v>
      </c>
      <c r="C334" s="109" t="s">
        <v>16</v>
      </c>
      <c r="D334" s="109">
        <v>85949.012674099999</v>
      </c>
      <c r="E334" s="109">
        <v>6.0532996406874204</v>
      </c>
      <c r="F334" s="109">
        <v>47.989816761022098</v>
      </c>
      <c r="G334" s="109">
        <v>5.5982212083682601</v>
      </c>
      <c r="H334" s="109">
        <v>93149.4262762</v>
      </c>
      <c r="I334" s="109">
        <v>6.6003476446421798</v>
      </c>
      <c r="J334" s="109">
        <v>52.010183238977902</v>
      </c>
      <c r="K334" s="109">
        <v>5.1654809355857196</v>
      </c>
    </row>
    <row r="335" spans="1:11" x14ac:dyDescent="0.25">
      <c r="A335" s="109" t="s">
        <v>230</v>
      </c>
      <c r="B335" s="109" t="s">
        <v>231</v>
      </c>
      <c r="C335" s="109" t="s">
        <v>15</v>
      </c>
      <c r="D335" s="109">
        <v>2017.1207583</v>
      </c>
      <c r="E335" s="109">
        <v>38.821095613258699</v>
      </c>
      <c r="F335" s="109">
        <v>11.1040670910219</v>
      </c>
      <c r="G335" s="109">
        <v>37.0214893799603</v>
      </c>
      <c r="H335" s="109">
        <v>16148.482365</v>
      </c>
      <c r="I335" s="109">
        <v>17.589383298896301</v>
      </c>
      <c r="J335" s="109">
        <v>88.895932908978097</v>
      </c>
      <c r="K335" s="109">
        <v>4.62438593569353</v>
      </c>
    </row>
    <row r="336" spans="1:11" x14ac:dyDescent="0.25">
      <c r="A336" s="109" t="s">
        <v>230</v>
      </c>
      <c r="B336" s="109" t="s">
        <v>231</v>
      </c>
      <c r="C336" s="109" t="s">
        <v>16</v>
      </c>
      <c r="D336" s="109">
        <v>97971.707143199994</v>
      </c>
      <c r="E336" s="109">
        <v>5.4016670818920502</v>
      </c>
      <c r="F336" s="109">
        <v>44.791489603064697</v>
      </c>
      <c r="G336" s="109">
        <v>4.8815831586552996</v>
      </c>
      <c r="H336" s="109">
        <v>120756.68972730001</v>
      </c>
      <c r="I336" s="109">
        <v>4.8289483786928704</v>
      </c>
      <c r="J336" s="109">
        <v>55.208510396935402</v>
      </c>
      <c r="K336" s="109">
        <v>3.9605013742508399</v>
      </c>
    </row>
    <row r="337" spans="1:11" x14ac:dyDescent="0.25">
      <c r="A337" s="109" t="s">
        <v>232</v>
      </c>
      <c r="B337" s="109" t="s">
        <v>233</v>
      </c>
      <c r="C337" s="109" t="s">
        <v>15</v>
      </c>
      <c r="D337" s="109">
        <v>1550.3147185</v>
      </c>
      <c r="E337" s="109">
        <v>48.200932045160798</v>
      </c>
      <c r="F337" s="109">
        <v>14.3685932745949</v>
      </c>
      <c r="G337" s="109">
        <v>46.692571186332302</v>
      </c>
      <c r="H337" s="109">
        <v>9239.2920918</v>
      </c>
      <c r="I337" s="109">
        <v>21.529880367490001</v>
      </c>
      <c r="J337" s="109">
        <v>85.6314067254051</v>
      </c>
      <c r="K337" s="109">
        <v>7.8348189055550597</v>
      </c>
    </row>
    <row r="338" spans="1:11" x14ac:dyDescent="0.25">
      <c r="A338" s="109" t="s">
        <v>232</v>
      </c>
      <c r="B338" s="109" t="s">
        <v>233</v>
      </c>
      <c r="C338" s="109" t="s">
        <v>16</v>
      </c>
      <c r="D338" s="109">
        <v>65616.692561699994</v>
      </c>
      <c r="E338" s="109">
        <v>5.5939250448095397</v>
      </c>
      <c r="F338" s="109">
        <v>50.190841872902602</v>
      </c>
      <c r="G338" s="109">
        <v>5.0895433908639003</v>
      </c>
      <c r="H338" s="109">
        <v>65117.700632699998</v>
      </c>
      <c r="I338" s="109">
        <v>5.92957165929261</v>
      </c>
      <c r="J338" s="109">
        <v>49.809158127097398</v>
      </c>
      <c r="K338" s="109">
        <v>5.1285441702166796</v>
      </c>
    </row>
    <row r="339" spans="1:11" x14ac:dyDescent="0.25">
      <c r="A339" s="109" t="s">
        <v>234</v>
      </c>
      <c r="B339" s="109" t="s">
        <v>235</v>
      </c>
      <c r="C339" s="109" t="s">
        <v>15</v>
      </c>
      <c r="D339" s="109">
        <v>535.49811309999996</v>
      </c>
      <c r="E339" s="109">
        <v>58.237462376054403</v>
      </c>
      <c r="F339" s="109">
        <v>6.5228379076097998</v>
      </c>
      <c r="G339" s="109">
        <v>58.883100860143202</v>
      </c>
      <c r="H339" s="109">
        <v>7674.0898098999996</v>
      </c>
      <c r="I339" s="109">
        <v>22.779987193462901</v>
      </c>
      <c r="J339" s="109">
        <v>93.477162092390202</v>
      </c>
      <c r="K339" s="109">
        <v>4.1088637460830801</v>
      </c>
    </row>
    <row r="340" spans="1:11" x14ac:dyDescent="0.25">
      <c r="A340" s="109" t="s">
        <v>234</v>
      </c>
      <c r="B340" s="109" t="s">
        <v>235</v>
      </c>
      <c r="C340" s="109" t="s">
        <v>16</v>
      </c>
      <c r="D340" s="109">
        <v>59719.446292499997</v>
      </c>
      <c r="E340" s="109">
        <v>4.5789633846510602</v>
      </c>
      <c r="F340" s="109">
        <v>58.539631488421698</v>
      </c>
      <c r="G340" s="109">
        <v>4.3748741194984699</v>
      </c>
      <c r="H340" s="109">
        <v>42295.965786599998</v>
      </c>
      <c r="I340" s="109">
        <v>6.9921431069222297</v>
      </c>
      <c r="J340" s="109">
        <v>41.460368511578302</v>
      </c>
      <c r="K340" s="109">
        <v>6.1770680762799799</v>
      </c>
    </row>
    <row r="341" spans="1:11" x14ac:dyDescent="0.25">
      <c r="A341" s="109" t="s">
        <v>236</v>
      </c>
      <c r="B341" s="109" t="s">
        <v>237</v>
      </c>
      <c r="C341" s="109" t="s">
        <v>15</v>
      </c>
      <c r="D341" s="109">
        <v>258.03780210000002</v>
      </c>
      <c r="E341" s="109">
        <v>37.028639595077998</v>
      </c>
      <c r="F341" s="109">
        <v>12.3550709955242</v>
      </c>
      <c r="G341" s="109">
        <v>34.342495937495698</v>
      </c>
      <c r="H341" s="109">
        <v>1830.479554</v>
      </c>
      <c r="I341" s="109">
        <v>13.6872236705878</v>
      </c>
      <c r="J341" s="109">
        <v>87.644929004475799</v>
      </c>
      <c r="K341" s="109">
        <v>4.8411697093119104</v>
      </c>
    </row>
    <row r="342" spans="1:11" x14ac:dyDescent="0.25">
      <c r="A342" s="109" t="s">
        <v>236</v>
      </c>
      <c r="B342" s="109" t="s">
        <v>237</v>
      </c>
      <c r="C342" s="109" t="s">
        <v>16</v>
      </c>
      <c r="D342" s="109">
        <v>7507.1924237000003</v>
      </c>
      <c r="E342" s="109">
        <v>5.71204604745928</v>
      </c>
      <c r="F342" s="109">
        <v>49.423621586119097</v>
      </c>
      <c r="G342" s="109">
        <v>4.7502036308719902</v>
      </c>
      <c r="H342" s="109">
        <v>7682.2902219999996</v>
      </c>
      <c r="I342" s="109">
        <v>5.6534454499195599</v>
      </c>
      <c r="J342" s="109">
        <v>50.576378413880903</v>
      </c>
      <c r="K342" s="109">
        <v>4.6419351102607198</v>
      </c>
    </row>
    <row r="343" spans="1:11" x14ac:dyDescent="0.25">
      <c r="A343" s="109" t="s">
        <v>238</v>
      </c>
      <c r="B343" s="109" t="s">
        <v>239</v>
      </c>
      <c r="C343" s="109" t="s">
        <v>15</v>
      </c>
      <c r="D343" s="109">
        <v>119.70923190000001</v>
      </c>
      <c r="E343" s="109">
        <v>39.188524809455103</v>
      </c>
      <c r="F343" s="109">
        <v>13.118046221098499</v>
      </c>
      <c r="G343" s="109">
        <v>26.3736651070097</v>
      </c>
      <c r="H343" s="109">
        <v>792.84458810000001</v>
      </c>
      <c r="I343" s="109">
        <v>26.6273165270165</v>
      </c>
      <c r="J343" s="109">
        <v>86.881953778901504</v>
      </c>
      <c r="K343" s="109">
        <v>3.9820807756459802</v>
      </c>
    </row>
    <row r="344" spans="1:11" x14ac:dyDescent="0.25">
      <c r="A344" s="109" t="s">
        <v>238</v>
      </c>
      <c r="B344" s="109" t="s">
        <v>239</v>
      </c>
      <c r="C344" s="109" t="s">
        <v>16</v>
      </c>
      <c r="D344" s="109">
        <v>8279.9525126999997</v>
      </c>
      <c r="E344" s="109">
        <v>4.3253282318257904</v>
      </c>
      <c r="F344" s="109">
        <v>72.672941805619203</v>
      </c>
      <c r="G344" s="109">
        <v>3.7682011223888399</v>
      </c>
      <c r="H344" s="109">
        <v>3113.4936681999998</v>
      </c>
      <c r="I344" s="109">
        <v>12.6886704034274</v>
      </c>
      <c r="J344" s="109">
        <v>27.3270581943808</v>
      </c>
      <c r="K344" s="109">
        <v>10.021066260822201</v>
      </c>
    </row>
    <row r="345" spans="1:11" x14ac:dyDescent="0.25">
      <c r="A345" s="109" t="s">
        <v>240</v>
      </c>
      <c r="B345" s="109" t="s">
        <v>241</v>
      </c>
      <c r="C345" s="109" t="s">
        <v>15</v>
      </c>
      <c r="D345" s="109">
        <v>133.75871649999999</v>
      </c>
      <c r="E345" s="109">
        <v>43.604396234620303</v>
      </c>
      <c r="F345" s="109">
        <v>12.8366086339157</v>
      </c>
      <c r="G345" s="109">
        <v>44.463293627551302</v>
      </c>
      <c r="H345" s="109">
        <v>908.25105659999997</v>
      </c>
      <c r="I345" s="109">
        <v>26.2114419848286</v>
      </c>
      <c r="J345" s="109">
        <v>87.163391366084298</v>
      </c>
      <c r="K345" s="109">
        <v>6.5481378125202001</v>
      </c>
    </row>
    <row r="346" spans="1:11" x14ac:dyDescent="0.25">
      <c r="A346" s="109" t="s">
        <v>240</v>
      </c>
      <c r="B346" s="109" t="s">
        <v>241</v>
      </c>
      <c r="C346" s="109" t="s">
        <v>16</v>
      </c>
      <c r="D346" s="109">
        <v>11631.568460300001</v>
      </c>
      <c r="E346" s="109">
        <v>4.1376112807797698</v>
      </c>
      <c r="F346" s="109">
        <v>68.712046161929706</v>
      </c>
      <c r="G346" s="109">
        <v>3.6187535070032202</v>
      </c>
      <c r="H346" s="109">
        <v>5296.4217685000003</v>
      </c>
      <c r="I346" s="109">
        <v>8.8623924214037704</v>
      </c>
      <c r="J346" s="109">
        <v>31.287953838070301</v>
      </c>
      <c r="K346" s="109">
        <v>7.9472105880985202</v>
      </c>
    </row>
    <row r="347" spans="1:11" x14ac:dyDescent="0.25">
      <c r="A347" s="109" t="s">
        <v>242</v>
      </c>
      <c r="B347" s="109" t="s">
        <v>243</v>
      </c>
      <c r="C347" s="109" t="s">
        <v>15</v>
      </c>
      <c r="D347" s="109">
        <v>110.35044569999999</v>
      </c>
      <c r="E347" s="109">
        <v>50.194792330940501</v>
      </c>
      <c r="F347" s="109">
        <v>4.8052020609728299</v>
      </c>
      <c r="G347" s="109">
        <v>50.830540558927403</v>
      </c>
      <c r="H347" s="109">
        <v>2186.1283349999999</v>
      </c>
      <c r="I347" s="109">
        <v>19.923692672278001</v>
      </c>
      <c r="J347" s="109">
        <v>95.194797939027197</v>
      </c>
      <c r="K347" s="109">
        <v>2.5658021608551</v>
      </c>
    </row>
    <row r="348" spans="1:11" x14ac:dyDescent="0.25">
      <c r="A348" s="109" t="s">
        <v>242</v>
      </c>
      <c r="B348" s="109" t="s">
        <v>243</v>
      </c>
      <c r="C348" s="109" t="s">
        <v>16</v>
      </c>
      <c r="D348" s="109">
        <v>10106.626288199999</v>
      </c>
      <c r="E348" s="109">
        <v>6.6581955638947798</v>
      </c>
      <c r="F348" s="109">
        <v>54.384883076260998</v>
      </c>
      <c r="G348" s="109">
        <v>5.4051450842932702</v>
      </c>
      <c r="H348" s="109">
        <v>8476.8949341000007</v>
      </c>
      <c r="I348" s="109">
        <v>6.9775193605838499</v>
      </c>
      <c r="J348" s="109">
        <v>45.615116923739002</v>
      </c>
      <c r="K348" s="109">
        <v>6.4443150263314299</v>
      </c>
    </row>
    <row r="349" spans="1:11" x14ac:dyDescent="0.25">
      <c r="A349" s="109" t="s">
        <v>244</v>
      </c>
      <c r="B349" s="109" t="s">
        <v>245</v>
      </c>
      <c r="C349" s="109" t="s">
        <v>15</v>
      </c>
      <c r="D349" s="109">
        <v>139.75958489999999</v>
      </c>
      <c r="E349" s="109">
        <v>53.2924149270114</v>
      </c>
      <c r="F349" s="109">
        <v>2.01897319300011</v>
      </c>
      <c r="G349" s="109">
        <v>54.196340020791503</v>
      </c>
      <c r="H349" s="109">
        <v>6782.5504975000003</v>
      </c>
      <c r="I349" s="109">
        <v>15.4983554068292</v>
      </c>
      <c r="J349" s="109">
        <v>97.981026806999907</v>
      </c>
      <c r="K349" s="109">
        <v>1.11675659284763</v>
      </c>
    </row>
    <row r="350" spans="1:11" x14ac:dyDescent="0.25">
      <c r="A350" s="109" t="s">
        <v>244</v>
      </c>
      <c r="B350" s="109" t="s">
        <v>245</v>
      </c>
      <c r="C350" s="109" t="s">
        <v>16</v>
      </c>
      <c r="D350" s="109">
        <v>13963.6985253</v>
      </c>
      <c r="E350" s="109">
        <v>8.0964886579485906</v>
      </c>
      <c r="F350" s="109">
        <v>36.383041541569497</v>
      </c>
      <c r="G350" s="109">
        <v>7.1262684355710597</v>
      </c>
      <c r="H350" s="109">
        <v>24415.991389700001</v>
      </c>
      <c r="I350" s="109">
        <v>5.6953809242225697</v>
      </c>
      <c r="J350" s="109">
        <v>63.616958458430503</v>
      </c>
      <c r="K350" s="109">
        <v>4.0755692634563196</v>
      </c>
    </row>
    <row r="351" spans="1:11" x14ac:dyDescent="0.25">
      <c r="A351" s="109" t="s">
        <v>246</v>
      </c>
      <c r="B351" s="109" t="s">
        <v>247</v>
      </c>
      <c r="C351" s="109" t="s">
        <v>15</v>
      </c>
      <c r="D351" s="109">
        <v>61.847457800000001</v>
      </c>
      <c r="E351" s="109">
        <v>60.9919494497328</v>
      </c>
      <c r="F351" s="109">
        <v>6.7103641218233303</v>
      </c>
      <c r="G351" s="109">
        <v>68.735401724614306</v>
      </c>
      <c r="H351" s="109">
        <v>859.82320979999997</v>
      </c>
      <c r="I351" s="109">
        <v>38.232805599188303</v>
      </c>
      <c r="J351" s="109">
        <v>93.289635878176696</v>
      </c>
      <c r="K351" s="109">
        <v>4.9441673696130604</v>
      </c>
    </row>
    <row r="352" spans="1:11" x14ac:dyDescent="0.25">
      <c r="A352" s="109" t="s">
        <v>246</v>
      </c>
      <c r="B352" s="109" t="s">
        <v>247</v>
      </c>
      <c r="C352" s="109" t="s">
        <v>16</v>
      </c>
      <c r="D352" s="109">
        <v>34725.8665913</v>
      </c>
      <c r="E352" s="109">
        <v>3.0452236711062102</v>
      </c>
      <c r="F352" s="109">
        <v>81.894198256251101</v>
      </c>
      <c r="G352" s="109">
        <v>2.3982799617945099</v>
      </c>
      <c r="H352" s="109">
        <v>7677.4627418</v>
      </c>
      <c r="I352" s="109">
        <v>11.994266438155799</v>
      </c>
      <c r="J352" s="109">
        <v>18.105801743748899</v>
      </c>
      <c r="K352" s="109">
        <v>10.8476397480164</v>
      </c>
    </row>
    <row r="353" spans="1:11" x14ac:dyDescent="0.25">
      <c r="A353" s="109" t="s">
        <v>248</v>
      </c>
      <c r="B353" s="109" t="s">
        <v>249</v>
      </c>
      <c r="C353" s="109" t="s">
        <v>15</v>
      </c>
      <c r="D353" s="109">
        <v>81.819245600000002</v>
      </c>
      <c r="E353" s="109">
        <v>82.756077159369895</v>
      </c>
      <c r="F353" s="109">
        <v>14.725286280436</v>
      </c>
      <c r="G353" s="109">
        <v>79.370766470433495</v>
      </c>
      <c r="H353" s="109">
        <v>473.81847879999998</v>
      </c>
      <c r="I353" s="109">
        <v>40.468330534108702</v>
      </c>
      <c r="J353" s="109">
        <v>85.274713719564005</v>
      </c>
      <c r="K353" s="109">
        <v>13.705789296676601</v>
      </c>
    </row>
    <row r="354" spans="1:11" x14ac:dyDescent="0.25">
      <c r="A354" s="109" t="s">
        <v>248</v>
      </c>
      <c r="B354" s="109" t="s">
        <v>249</v>
      </c>
      <c r="C354" s="109" t="s">
        <v>16</v>
      </c>
      <c r="D354" s="109">
        <v>33849.008987300003</v>
      </c>
      <c r="E354" s="109">
        <v>3.1112290070567101</v>
      </c>
      <c r="F354" s="109">
        <v>88.044453185492699</v>
      </c>
      <c r="G354" s="109">
        <v>1.75057140694919</v>
      </c>
      <c r="H354" s="109">
        <v>4596.3532844000001</v>
      </c>
      <c r="I354" s="109">
        <v>13.794664799914299</v>
      </c>
      <c r="J354" s="109">
        <v>11.955546814507199</v>
      </c>
      <c r="K354" s="109">
        <v>12.8917651930379</v>
      </c>
    </row>
    <row r="355" spans="1:11" x14ac:dyDescent="0.25">
      <c r="A355" s="109" t="s">
        <v>250</v>
      </c>
      <c r="B355" s="109" t="s">
        <v>251</v>
      </c>
      <c r="C355" s="109" t="s">
        <v>15</v>
      </c>
      <c r="D355" s="109">
        <v>29.374263899999999</v>
      </c>
      <c r="E355" s="109">
        <v>100</v>
      </c>
      <c r="F355" s="109">
        <v>19.786573150937599</v>
      </c>
      <c r="G355" s="109">
        <v>99.912925189082102</v>
      </c>
      <c r="H355" s="109">
        <v>119.0812755</v>
      </c>
      <c r="I355" s="109">
        <v>73.071673706853105</v>
      </c>
      <c r="J355" s="109">
        <v>80.213426849062401</v>
      </c>
      <c r="K355" s="109">
        <v>24.645928750780399</v>
      </c>
    </row>
    <row r="356" spans="1:11" x14ac:dyDescent="0.25">
      <c r="A356" s="109" t="s">
        <v>250</v>
      </c>
      <c r="B356" s="109" t="s">
        <v>251</v>
      </c>
      <c r="C356" s="109" t="s">
        <v>16</v>
      </c>
      <c r="D356" s="109">
        <v>26313.0617805</v>
      </c>
      <c r="E356" s="109">
        <v>3.1924619933271501</v>
      </c>
      <c r="F356" s="109">
        <v>90.133151924333305</v>
      </c>
      <c r="G356" s="109">
        <v>1.47702980080056</v>
      </c>
      <c r="H356" s="109">
        <v>2880.4826797999999</v>
      </c>
      <c r="I356" s="109">
        <v>14.2605376884552</v>
      </c>
      <c r="J356" s="109">
        <v>9.8668480756666508</v>
      </c>
      <c r="K356" s="109">
        <v>13.492591596767801</v>
      </c>
    </row>
    <row r="357" spans="1:11" x14ac:dyDescent="0.25">
      <c r="A357" s="109" t="s">
        <v>252</v>
      </c>
      <c r="B357" s="109" t="s">
        <v>253</v>
      </c>
      <c r="C357" s="109" t="s">
        <v>15</v>
      </c>
      <c r="D357" s="109">
        <v>765.41318179999996</v>
      </c>
      <c r="E357" s="109">
        <v>39.4460334771289</v>
      </c>
      <c r="F357" s="109">
        <v>18.643228345986198</v>
      </c>
      <c r="G357" s="109">
        <v>35.920690490885796</v>
      </c>
      <c r="H357" s="109">
        <v>3340.1696474999999</v>
      </c>
      <c r="I357" s="109">
        <v>16.730152919512701</v>
      </c>
      <c r="J357" s="109">
        <v>81.356771654013798</v>
      </c>
      <c r="K357" s="109">
        <v>8.2313693322913402</v>
      </c>
    </row>
    <row r="358" spans="1:11" x14ac:dyDescent="0.25">
      <c r="A358" s="109" t="s">
        <v>252</v>
      </c>
      <c r="B358" s="109" t="s">
        <v>253</v>
      </c>
      <c r="C358" s="109" t="s">
        <v>16</v>
      </c>
      <c r="D358" s="109">
        <v>21535.520480899999</v>
      </c>
      <c r="E358" s="109">
        <v>5.7429396492558196</v>
      </c>
      <c r="F358" s="109">
        <v>61.198855259334202</v>
      </c>
      <c r="G358" s="109">
        <v>4.9863874019293402</v>
      </c>
      <c r="H358" s="109">
        <v>13653.8966898</v>
      </c>
      <c r="I358" s="109">
        <v>9.1492429948476008</v>
      </c>
      <c r="J358" s="109">
        <v>38.801144740665798</v>
      </c>
      <c r="K358" s="109">
        <v>7.8647473655027396</v>
      </c>
    </row>
    <row r="359" spans="1:11" x14ac:dyDescent="0.25">
      <c r="A359" s="109" t="s">
        <v>254</v>
      </c>
      <c r="B359" s="109" t="s">
        <v>255</v>
      </c>
      <c r="C359" s="109" t="s">
        <v>15</v>
      </c>
      <c r="D359" s="109">
        <v>85.629361599999996</v>
      </c>
      <c r="E359" s="109">
        <v>64.246749018450899</v>
      </c>
      <c r="F359" s="109">
        <v>72.048125403518398</v>
      </c>
      <c r="G359" s="109">
        <v>33.453294902665597</v>
      </c>
      <c r="H359" s="109">
        <v>33.220866800000003</v>
      </c>
      <c r="I359" s="109">
        <v>100</v>
      </c>
      <c r="J359" s="109">
        <v>27.951874596481598</v>
      </c>
      <c r="K359" s="109">
        <v>86.228463067429303</v>
      </c>
    </row>
    <row r="360" spans="1:11" x14ac:dyDescent="0.25">
      <c r="A360" s="109" t="s">
        <v>254</v>
      </c>
      <c r="B360" s="109" t="s">
        <v>255</v>
      </c>
      <c r="C360" s="109" t="s">
        <v>16</v>
      </c>
      <c r="D360" s="109">
        <v>27849.880401800001</v>
      </c>
      <c r="E360" s="109">
        <v>3.00820983584524</v>
      </c>
      <c r="F360" s="109">
        <v>95.248598593437606</v>
      </c>
      <c r="G360" s="109">
        <v>0.86723039574042704</v>
      </c>
      <c r="H360" s="109">
        <v>1389.2693737</v>
      </c>
      <c r="I360" s="109">
        <v>17.4753104169619</v>
      </c>
      <c r="J360" s="109">
        <v>4.7514014065624197</v>
      </c>
      <c r="K360" s="109">
        <v>17.384866649620701</v>
      </c>
    </row>
    <row r="361" spans="1:11" x14ac:dyDescent="0.25">
      <c r="A361" s="109" t="s">
        <v>258</v>
      </c>
      <c r="B361" s="109" t="s">
        <v>259</v>
      </c>
      <c r="C361" s="109" t="s">
        <v>15</v>
      </c>
      <c r="D361" s="109">
        <v>32.408490399999998</v>
      </c>
      <c r="E361" s="109">
        <v>100</v>
      </c>
      <c r="F361" s="109">
        <v>49.124010192623103</v>
      </c>
      <c r="G361" s="109">
        <v>63.440071442639599</v>
      </c>
      <c r="H361" s="109">
        <v>33.564320600000002</v>
      </c>
      <c r="I361" s="109">
        <v>73.0176498298475</v>
      </c>
      <c r="J361" s="109">
        <v>50.875989807376897</v>
      </c>
      <c r="K361" s="109">
        <v>61.255431647977403</v>
      </c>
    </row>
    <row r="362" spans="1:11" x14ac:dyDescent="0.25">
      <c r="A362" s="109" t="s">
        <v>258</v>
      </c>
      <c r="B362" s="109" t="s">
        <v>259</v>
      </c>
      <c r="C362" s="109" t="s">
        <v>16</v>
      </c>
      <c r="D362" s="109">
        <v>43113.580878300003</v>
      </c>
      <c r="E362" s="109">
        <v>3.0932411846780399</v>
      </c>
      <c r="F362" s="109">
        <v>94.222862648803499</v>
      </c>
      <c r="G362" s="109">
        <v>0.96721202923994998</v>
      </c>
      <c r="H362" s="109">
        <v>2643.4463083999999</v>
      </c>
      <c r="I362" s="109">
        <v>15.3380820471628</v>
      </c>
      <c r="J362" s="109">
        <v>5.77713735119654</v>
      </c>
      <c r="K362" s="109">
        <v>15.7748519107774</v>
      </c>
    </row>
    <row r="363" spans="1:11" x14ac:dyDescent="0.25">
      <c r="A363" s="109" t="s">
        <v>262</v>
      </c>
      <c r="B363" s="109" t="s">
        <v>263</v>
      </c>
      <c r="C363" s="109" t="s">
        <v>15</v>
      </c>
      <c r="D363" s="109">
        <v>28.3750666</v>
      </c>
      <c r="E363" s="109">
        <v>99.999999999999801</v>
      </c>
      <c r="F363" s="109">
        <v>28.307194750525799</v>
      </c>
      <c r="G363" s="109">
        <v>85.106859366133307</v>
      </c>
      <c r="H363" s="109">
        <v>71.864702300000005</v>
      </c>
      <c r="I363" s="109">
        <v>62.7271325129418</v>
      </c>
      <c r="J363" s="109">
        <v>71.692805249474205</v>
      </c>
      <c r="K363" s="109">
        <v>33.6036012860637</v>
      </c>
    </row>
    <row r="364" spans="1:11" x14ac:dyDescent="0.25">
      <c r="A364" s="109" t="s">
        <v>262</v>
      </c>
      <c r="B364" s="109" t="s">
        <v>263</v>
      </c>
      <c r="C364" s="109" t="s">
        <v>16</v>
      </c>
      <c r="D364" s="109">
        <v>41947.634566599998</v>
      </c>
      <c r="E364" s="109">
        <v>2.43972254208995</v>
      </c>
      <c r="F364" s="109">
        <v>94.549567843444294</v>
      </c>
      <c r="G364" s="109">
        <v>0.77840898051527796</v>
      </c>
      <c r="H364" s="109">
        <v>2418.1256619999999</v>
      </c>
      <c r="I364" s="109">
        <v>13.3511930823631</v>
      </c>
      <c r="J364" s="109">
        <v>5.4504321565556699</v>
      </c>
      <c r="K364" s="109">
        <v>13.503192150489101</v>
      </c>
    </row>
    <row r="365" spans="1:11" x14ac:dyDescent="0.25">
      <c r="A365" s="109" t="s">
        <v>264</v>
      </c>
      <c r="B365" s="109" t="s">
        <v>265</v>
      </c>
      <c r="C365" s="109" t="s">
        <v>15</v>
      </c>
      <c r="D365" s="109">
        <v>24.841866700000001</v>
      </c>
      <c r="E365" s="109">
        <v>100</v>
      </c>
      <c r="F365" s="109">
        <v>29.915296014134899</v>
      </c>
      <c r="G365" s="109">
        <v>83.149365921234207</v>
      </c>
      <c r="H365" s="109">
        <v>58.198818199999998</v>
      </c>
      <c r="I365" s="109">
        <v>61.595901350414003</v>
      </c>
      <c r="J365" s="109">
        <v>70.084703985865104</v>
      </c>
      <c r="K365" s="109">
        <v>35.491879874715799</v>
      </c>
    </row>
    <row r="366" spans="1:11" x14ac:dyDescent="0.25">
      <c r="A366" s="109" t="s">
        <v>264</v>
      </c>
      <c r="B366" s="109" t="s">
        <v>265</v>
      </c>
      <c r="C366" s="109" t="s">
        <v>16</v>
      </c>
      <c r="D366" s="109">
        <v>10395.404896599999</v>
      </c>
      <c r="E366" s="109">
        <v>4.1094297636321899</v>
      </c>
      <c r="F366" s="109">
        <v>86.766047864035201</v>
      </c>
      <c r="G366" s="109">
        <v>2.14352707170324</v>
      </c>
      <c r="H366" s="109">
        <v>1585.5544216000001</v>
      </c>
      <c r="I366" s="109">
        <v>14.337645243252901</v>
      </c>
      <c r="J366" s="109">
        <v>13.233952135964801</v>
      </c>
      <c r="K366" s="109">
        <v>14.0536531030532</v>
      </c>
    </row>
    <row r="367" spans="1:11" x14ac:dyDescent="0.25">
      <c r="A367" s="109" t="s">
        <v>266</v>
      </c>
      <c r="B367" s="109" t="s">
        <v>267</v>
      </c>
      <c r="C367" s="109" t="s">
        <v>15</v>
      </c>
      <c r="D367" s="109">
        <v>832.19317609999996</v>
      </c>
      <c r="E367" s="109">
        <v>50.862407998574298</v>
      </c>
      <c r="F367" s="109">
        <v>23.436727222931001</v>
      </c>
      <c r="G367" s="109">
        <v>56.593939377782597</v>
      </c>
      <c r="H367" s="109">
        <v>2718.6147851999999</v>
      </c>
      <c r="I367" s="109">
        <v>51.090117305870102</v>
      </c>
      <c r="J367" s="109">
        <v>76.563272777069002</v>
      </c>
      <c r="K367" s="109">
        <v>17.3239292360219</v>
      </c>
    </row>
    <row r="368" spans="1:11" x14ac:dyDescent="0.25">
      <c r="A368" s="109" t="s">
        <v>266</v>
      </c>
      <c r="B368" s="109" t="s">
        <v>267</v>
      </c>
      <c r="C368" s="109" t="s">
        <v>16</v>
      </c>
      <c r="D368" s="109">
        <v>140324.82850959999</v>
      </c>
      <c r="E368" s="109">
        <v>3.9090222647930299</v>
      </c>
      <c r="F368" s="109">
        <v>78.680705264599297</v>
      </c>
      <c r="G368" s="109">
        <v>2.4220686440972101</v>
      </c>
      <c r="H368" s="109">
        <v>38022.363521400002</v>
      </c>
      <c r="I368" s="109">
        <v>9.8711620513223206</v>
      </c>
      <c r="J368" s="109">
        <v>21.3192947354007</v>
      </c>
      <c r="K368" s="109">
        <v>8.9388542858502102</v>
      </c>
    </row>
    <row r="369" spans="1:11" x14ac:dyDescent="0.25">
      <c r="A369" s="109" t="s">
        <v>270</v>
      </c>
      <c r="B369" s="109" t="s">
        <v>271</v>
      </c>
      <c r="C369" s="109" t="s">
        <v>15</v>
      </c>
      <c r="D369" s="109">
        <v>288.9340219</v>
      </c>
      <c r="E369" s="109">
        <v>43.247041228629399</v>
      </c>
      <c r="F369" s="109">
        <v>51.481054900269697</v>
      </c>
      <c r="G369" s="109">
        <v>34.526337481669898</v>
      </c>
      <c r="H369" s="109">
        <v>272.30937619999997</v>
      </c>
      <c r="I369" s="109">
        <v>52.9990450518033</v>
      </c>
      <c r="J369" s="109">
        <v>48.518945099730303</v>
      </c>
      <c r="K369" s="109">
        <v>36.634190453760802</v>
      </c>
    </row>
    <row r="370" spans="1:11" x14ac:dyDescent="0.25">
      <c r="A370" s="109" t="s">
        <v>270</v>
      </c>
      <c r="B370" s="109" t="s">
        <v>271</v>
      </c>
      <c r="C370" s="109" t="s">
        <v>16</v>
      </c>
      <c r="D370" s="109">
        <v>34191.312718300003</v>
      </c>
      <c r="E370" s="109">
        <v>3.2876946106479799</v>
      </c>
      <c r="F370" s="109">
        <v>90.775589839376906</v>
      </c>
      <c r="G370" s="109">
        <v>1.7922667663224201</v>
      </c>
      <c r="H370" s="109">
        <v>3474.4438786000001</v>
      </c>
      <c r="I370" s="109">
        <v>17.844439321948901</v>
      </c>
      <c r="J370" s="109">
        <v>9.2244101606230799</v>
      </c>
      <c r="K370" s="109">
        <v>17.6373415784279</v>
      </c>
    </row>
    <row r="371" spans="1:11" x14ac:dyDescent="0.25">
      <c r="A371" s="109" t="s">
        <v>272</v>
      </c>
      <c r="B371" s="109" t="s">
        <v>273</v>
      </c>
      <c r="C371" s="109" t="s">
        <v>15</v>
      </c>
      <c r="D371" s="109">
        <v>336.74131410000001</v>
      </c>
      <c r="E371" s="109">
        <v>49.881450117774698</v>
      </c>
      <c r="F371" s="109">
        <v>57.967038702927603</v>
      </c>
      <c r="G371" s="109">
        <v>38.182052615596398</v>
      </c>
      <c r="H371" s="109">
        <v>244.17729349999999</v>
      </c>
      <c r="I371" s="109">
        <v>74.115978534680295</v>
      </c>
      <c r="J371" s="109">
        <v>42.032961297072397</v>
      </c>
      <c r="K371" s="109">
        <v>52.656307179566902</v>
      </c>
    </row>
    <row r="372" spans="1:11" x14ac:dyDescent="0.25">
      <c r="A372" s="109" t="s">
        <v>272</v>
      </c>
      <c r="B372" s="109" t="s">
        <v>273</v>
      </c>
      <c r="C372" s="109" t="s">
        <v>16</v>
      </c>
      <c r="D372" s="109">
        <v>52941.596077599999</v>
      </c>
      <c r="E372" s="109">
        <v>2.82902593614729</v>
      </c>
      <c r="F372" s="109">
        <v>91.275338419315204</v>
      </c>
      <c r="G372" s="109">
        <v>1.5274473571048399</v>
      </c>
      <c r="H372" s="109">
        <v>5060.4853108999996</v>
      </c>
      <c r="I372" s="109">
        <v>16.5240550926023</v>
      </c>
      <c r="J372" s="109">
        <v>8.7246615806848204</v>
      </c>
      <c r="K372" s="109">
        <v>15.979791668491201</v>
      </c>
    </row>
    <row r="373" spans="1:11" x14ac:dyDescent="0.25">
      <c r="A373" s="109" t="s">
        <v>274</v>
      </c>
      <c r="B373" s="109" t="s">
        <v>275</v>
      </c>
      <c r="C373" s="109" t="s">
        <v>15</v>
      </c>
      <c r="D373" s="109">
        <v>447.40065620000001</v>
      </c>
      <c r="E373" s="109">
        <v>54.824142239056599</v>
      </c>
      <c r="F373" s="109">
        <v>30.139619320239898</v>
      </c>
      <c r="G373" s="109">
        <v>45.461227275320198</v>
      </c>
      <c r="H373" s="109">
        <v>1037.0263746999999</v>
      </c>
      <c r="I373" s="109">
        <v>48.072094297917502</v>
      </c>
      <c r="J373" s="109">
        <v>69.860380679760098</v>
      </c>
      <c r="K373" s="109">
        <v>19.613178035630501</v>
      </c>
    </row>
    <row r="374" spans="1:11" x14ac:dyDescent="0.25">
      <c r="A374" s="109" t="s">
        <v>274</v>
      </c>
      <c r="B374" s="109" t="s">
        <v>275</v>
      </c>
      <c r="C374" s="109" t="s">
        <v>16</v>
      </c>
      <c r="D374" s="109">
        <v>56485.078352500001</v>
      </c>
      <c r="E374" s="109">
        <v>3.6904426984966499</v>
      </c>
      <c r="F374" s="109">
        <v>77.635704988689298</v>
      </c>
      <c r="G374" s="109">
        <v>3.23909047712749</v>
      </c>
      <c r="H374" s="109">
        <v>16271.4946196</v>
      </c>
      <c r="I374" s="109">
        <v>12.716717247154</v>
      </c>
      <c r="J374" s="109">
        <v>22.364295011310698</v>
      </c>
      <c r="K374" s="109">
        <v>11.2442208702202</v>
      </c>
    </row>
    <row r="375" spans="1:11" x14ac:dyDescent="0.25">
      <c r="A375" s="109" t="s">
        <v>276</v>
      </c>
      <c r="B375" s="109" t="s">
        <v>277</v>
      </c>
      <c r="C375" s="109" t="s">
        <v>15</v>
      </c>
      <c r="D375" s="109"/>
      <c r="E375" s="109"/>
      <c r="F375" s="109"/>
      <c r="G375" s="109"/>
      <c r="H375" s="109">
        <v>111.3404262</v>
      </c>
      <c r="I375" s="109">
        <v>61.087733459356002</v>
      </c>
      <c r="J375" s="109">
        <v>100</v>
      </c>
      <c r="K375" s="109">
        <v>0</v>
      </c>
    </row>
    <row r="376" spans="1:11" x14ac:dyDescent="0.25">
      <c r="A376" s="109" t="s">
        <v>276</v>
      </c>
      <c r="B376" s="109" t="s">
        <v>277</v>
      </c>
      <c r="C376" s="109" t="s">
        <v>16</v>
      </c>
      <c r="D376" s="109">
        <v>42077.136076900002</v>
      </c>
      <c r="E376" s="109">
        <v>3.5416772987651202</v>
      </c>
      <c r="F376" s="109">
        <v>93.816092062790005</v>
      </c>
      <c r="G376" s="109">
        <v>0.96686881974339001</v>
      </c>
      <c r="H376" s="109">
        <v>2773.5234973000001</v>
      </c>
      <c r="I376" s="109">
        <v>14.932563804044699</v>
      </c>
      <c r="J376" s="109">
        <v>6.1839079372100203</v>
      </c>
      <c r="K376" s="109">
        <v>14.6683707336386</v>
      </c>
    </row>
    <row r="377" spans="1:11" x14ac:dyDescent="0.25">
      <c r="A377" s="109" t="s">
        <v>278</v>
      </c>
      <c r="B377" s="109" t="s">
        <v>279</v>
      </c>
      <c r="C377" s="109" t="s">
        <v>15</v>
      </c>
      <c r="D377" s="109">
        <v>30.018991499999998</v>
      </c>
      <c r="E377" s="109">
        <v>100</v>
      </c>
      <c r="F377" s="109">
        <v>3.24790846574912</v>
      </c>
      <c r="G377" s="109">
        <v>92.578130786237907</v>
      </c>
      <c r="H377" s="109">
        <v>894.23708950000002</v>
      </c>
      <c r="I377" s="109">
        <v>23.5088924114634</v>
      </c>
      <c r="J377" s="109">
        <v>96.752091534250894</v>
      </c>
      <c r="K377" s="109">
        <v>3.10779115940255</v>
      </c>
    </row>
    <row r="378" spans="1:11" x14ac:dyDescent="0.25">
      <c r="A378" s="109" t="s">
        <v>278</v>
      </c>
      <c r="B378" s="109" t="s">
        <v>279</v>
      </c>
      <c r="C378" s="109" t="s">
        <v>16</v>
      </c>
      <c r="D378" s="109">
        <v>11265.924943100001</v>
      </c>
      <c r="E378" s="109">
        <v>5.1511825139446499</v>
      </c>
      <c r="F378" s="109">
        <v>63.797997170082397</v>
      </c>
      <c r="G378" s="109">
        <v>3.9591566688705999</v>
      </c>
      <c r="H378" s="109">
        <v>6392.8189718000003</v>
      </c>
      <c r="I378" s="109">
        <v>7.7496627209591802</v>
      </c>
      <c r="J378" s="109">
        <v>36.202002829917603</v>
      </c>
      <c r="K378" s="109">
        <v>6.9771351365063197</v>
      </c>
    </row>
    <row r="379" spans="1:11" x14ac:dyDescent="0.25">
      <c r="A379" s="109" t="s">
        <v>280</v>
      </c>
      <c r="B379" s="109" t="s">
        <v>281</v>
      </c>
      <c r="C379" s="109" t="s">
        <v>15</v>
      </c>
      <c r="D379" s="109">
        <v>421.36711589999999</v>
      </c>
      <c r="E379" s="109">
        <v>54.527711300310798</v>
      </c>
      <c r="F379" s="109">
        <v>36.809330174512397</v>
      </c>
      <c r="G379" s="109">
        <v>36.502661491428</v>
      </c>
      <c r="H379" s="109">
        <v>723.36198920000004</v>
      </c>
      <c r="I379" s="109">
        <v>43.977452314227001</v>
      </c>
      <c r="J379" s="109">
        <v>63.190669825487603</v>
      </c>
      <c r="K379" s="109">
        <v>21.2632422285937</v>
      </c>
    </row>
    <row r="380" spans="1:11" x14ac:dyDescent="0.25">
      <c r="A380" s="109" t="s">
        <v>280</v>
      </c>
      <c r="B380" s="109" t="s">
        <v>281</v>
      </c>
      <c r="C380" s="109" t="s">
        <v>16</v>
      </c>
      <c r="D380" s="109">
        <v>58286.3548581</v>
      </c>
      <c r="E380" s="109">
        <v>4.0748849915719898</v>
      </c>
      <c r="F380" s="109">
        <v>84.482441442092096</v>
      </c>
      <c r="G380" s="109">
        <v>2.1870285576320199</v>
      </c>
      <c r="H380" s="109">
        <v>10705.916036500001</v>
      </c>
      <c r="I380" s="109">
        <v>12.3399161452821</v>
      </c>
      <c r="J380" s="109">
        <v>15.517558557907901</v>
      </c>
      <c r="K380" s="109">
        <v>11.906867395591201</v>
      </c>
    </row>
    <row r="381" spans="1:11" x14ac:dyDescent="0.25">
      <c r="A381" s="109" t="s">
        <v>282</v>
      </c>
      <c r="B381" s="109" t="s">
        <v>283</v>
      </c>
      <c r="C381" s="109" t="s">
        <v>15</v>
      </c>
      <c r="D381" s="109">
        <v>1078.8509414</v>
      </c>
      <c r="E381" s="109">
        <v>31.497029056182299</v>
      </c>
      <c r="F381" s="109">
        <v>6.3701967651446196</v>
      </c>
      <c r="G381" s="109">
        <v>31.868428024410999</v>
      </c>
      <c r="H381" s="109">
        <v>15857.061420100001</v>
      </c>
      <c r="I381" s="109">
        <v>11.4459091219973</v>
      </c>
      <c r="J381" s="109">
        <v>93.629803234855402</v>
      </c>
      <c r="K381" s="109">
        <v>2.1682001894432501</v>
      </c>
    </row>
    <row r="382" spans="1:11" x14ac:dyDescent="0.25">
      <c r="A382" s="109" t="s">
        <v>282</v>
      </c>
      <c r="B382" s="109" t="s">
        <v>283</v>
      </c>
      <c r="C382" s="109" t="s">
        <v>16</v>
      </c>
      <c r="D382" s="109">
        <v>25107.7429634</v>
      </c>
      <c r="E382" s="109">
        <v>6.7270047950313696</v>
      </c>
      <c r="F382" s="109">
        <v>40.320712423066901</v>
      </c>
      <c r="G382" s="109">
        <v>5.7100952857819802</v>
      </c>
      <c r="H382" s="109">
        <v>37162.3446778</v>
      </c>
      <c r="I382" s="109">
        <v>5.2530386287539104</v>
      </c>
      <c r="J382" s="109">
        <v>59.679287576933099</v>
      </c>
      <c r="K382" s="109">
        <v>3.8578729618634902</v>
      </c>
    </row>
    <row r="383" spans="1:11" x14ac:dyDescent="0.25">
      <c r="A383" s="109" t="s">
        <v>284</v>
      </c>
      <c r="B383" s="109" t="s">
        <v>285</v>
      </c>
      <c r="C383" s="109" t="s">
        <v>15</v>
      </c>
      <c r="D383" s="109">
        <v>594.2355033</v>
      </c>
      <c r="E383" s="109">
        <v>35.394715707779902</v>
      </c>
      <c r="F383" s="109">
        <v>7.9418256673674401</v>
      </c>
      <c r="G383" s="109">
        <v>35.2906110416329</v>
      </c>
      <c r="H383" s="109">
        <v>6888.1184061000004</v>
      </c>
      <c r="I383" s="109">
        <v>20.333706928733001</v>
      </c>
      <c r="J383" s="109">
        <v>92.058174332632603</v>
      </c>
      <c r="K383" s="109">
        <v>3.0445083515866602</v>
      </c>
    </row>
    <row r="384" spans="1:11" x14ac:dyDescent="0.25">
      <c r="A384" s="109" t="s">
        <v>284</v>
      </c>
      <c r="B384" s="109" t="s">
        <v>285</v>
      </c>
      <c r="C384" s="109" t="s">
        <v>16</v>
      </c>
      <c r="D384" s="109">
        <v>25325.8762193</v>
      </c>
      <c r="E384" s="109">
        <v>5.1099105874275201</v>
      </c>
      <c r="F384" s="109">
        <v>50.6936800691659</v>
      </c>
      <c r="G384" s="109">
        <v>4.8685947501293603</v>
      </c>
      <c r="H384" s="109">
        <v>24632.769877700001</v>
      </c>
      <c r="I384" s="109">
        <v>6.4758149906100302</v>
      </c>
      <c r="J384" s="109">
        <v>49.3063199308341</v>
      </c>
      <c r="K384" s="109">
        <v>5.0055851865581102</v>
      </c>
    </row>
    <row r="385" spans="1:11" x14ac:dyDescent="0.25">
      <c r="A385" s="109" t="s">
        <v>286</v>
      </c>
      <c r="B385" s="109" t="s">
        <v>287</v>
      </c>
      <c r="C385" s="109" t="s">
        <v>15</v>
      </c>
      <c r="D385" s="109">
        <v>87.230331899999996</v>
      </c>
      <c r="E385" s="109">
        <v>64.429105637605403</v>
      </c>
      <c r="F385" s="109">
        <v>43.688401932213203</v>
      </c>
      <c r="G385" s="109">
        <v>45.200981134454601</v>
      </c>
      <c r="H385" s="109">
        <v>112.434403</v>
      </c>
      <c r="I385" s="109">
        <v>44.649291621776896</v>
      </c>
      <c r="J385" s="109">
        <v>56.311598067786797</v>
      </c>
      <c r="K385" s="109">
        <v>35.068417507087297</v>
      </c>
    </row>
    <row r="386" spans="1:11" x14ac:dyDescent="0.25">
      <c r="A386" s="109" t="s">
        <v>286</v>
      </c>
      <c r="B386" s="109" t="s">
        <v>287</v>
      </c>
      <c r="C386" s="109" t="s">
        <v>16</v>
      </c>
      <c r="D386" s="109">
        <v>16251.0352183</v>
      </c>
      <c r="E386" s="109">
        <v>3.8940474476633802</v>
      </c>
      <c r="F386" s="109">
        <v>86.119483262899095</v>
      </c>
      <c r="G386" s="109">
        <v>2.8670923637097299</v>
      </c>
      <c r="H386" s="109">
        <v>2619.3000444999998</v>
      </c>
      <c r="I386" s="109">
        <v>18.405449432549201</v>
      </c>
      <c r="J386" s="109">
        <v>13.8805167371009</v>
      </c>
      <c r="K386" s="109">
        <v>17.7884236953312</v>
      </c>
    </row>
    <row r="387" spans="1:11" x14ac:dyDescent="0.25">
      <c r="A387" s="109" t="s">
        <v>288</v>
      </c>
      <c r="B387" s="109" t="s">
        <v>289</v>
      </c>
      <c r="C387" s="109" t="s">
        <v>15</v>
      </c>
      <c r="D387" s="109">
        <v>204.0866451</v>
      </c>
      <c r="E387" s="109">
        <v>43.7739557815148</v>
      </c>
      <c r="F387" s="109">
        <v>20.123350364145299</v>
      </c>
      <c r="G387" s="109">
        <v>40.020228695382201</v>
      </c>
      <c r="H387" s="109">
        <v>810.09161749999998</v>
      </c>
      <c r="I387" s="109">
        <v>28.859745388706902</v>
      </c>
      <c r="J387" s="109">
        <v>79.876649635854704</v>
      </c>
      <c r="K387" s="109">
        <v>10.0823092526017</v>
      </c>
    </row>
    <row r="388" spans="1:11" x14ac:dyDescent="0.25">
      <c r="A388" s="109" t="s">
        <v>288</v>
      </c>
      <c r="B388" s="109" t="s">
        <v>289</v>
      </c>
      <c r="C388" s="109" t="s">
        <v>16</v>
      </c>
      <c r="D388" s="109">
        <v>22710.066745</v>
      </c>
      <c r="E388" s="109">
        <v>4.1970495676727699</v>
      </c>
      <c r="F388" s="109">
        <v>83.490370117588299</v>
      </c>
      <c r="G388" s="109">
        <v>2.8796541006388501</v>
      </c>
      <c r="H388" s="109">
        <v>4490.7549940999997</v>
      </c>
      <c r="I388" s="109">
        <v>15.1214447878583</v>
      </c>
      <c r="J388" s="109">
        <v>16.509629882411701</v>
      </c>
      <c r="K388" s="109">
        <v>14.5626151758314</v>
      </c>
    </row>
    <row r="389" spans="1:11" x14ac:dyDescent="0.25">
      <c r="A389" s="109" t="s">
        <v>290</v>
      </c>
      <c r="B389" s="109" t="s">
        <v>291</v>
      </c>
      <c r="C389" s="109" t="s">
        <v>15</v>
      </c>
      <c r="D389" s="109">
        <v>158.80229940000001</v>
      </c>
      <c r="E389" s="109">
        <v>59.696837271894097</v>
      </c>
      <c r="F389" s="109">
        <v>1.7614934546726999</v>
      </c>
      <c r="G389" s="109">
        <v>54.364681500154099</v>
      </c>
      <c r="H389" s="109">
        <v>8856.4057321</v>
      </c>
      <c r="I389" s="109">
        <v>15.7800514805907</v>
      </c>
      <c r="J389" s="109">
        <v>98.238506545327297</v>
      </c>
      <c r="K389" s="109">
        <v>0.97480136858251498</v>
      </c>
    </row>
    <row r="390" spans="1:11" x14ac:dyDescent="0.25">
      <c r="A390" s="109" t="s">
        <v>290</v>
      </c>
      <c r="B390" s="109" t="s">
        <v>291</v>
      </c>
      <c r="C390" s="109" t="s">
        <v>16</v>
      </c>
      <c r="D390" s="109">
        <v>15215.452624699999</v>
      </c>
      <c r="E390" s="109">
        <v>6.9098516422415504</v>
      </c>
      <c r="F390" s="109">
        <v>29.9860372162969</v>
      </c>
      <c r="G390" s="109">
        <v>6.6004915052480202</v>
      </c>
      <c r="H390" s="109">
        <v>35526.339346499997</v>
      </c>
      <c r="I390" s="109">
        <v>4.8937395104186701</v>
      </c>
      <c r="J390" s="109">
        <v>70.013962783703093</v>
      </c>
      <c r="K390" s="109">
        <v>2.8269016072361</v>
      </c>
    </row>
    <row r="391" spans="1:11" x14ac:dyDescent="0.25">
      <c r="A391" s="109" t="s">
        <v>292</v>
      </c>
      <c r="B391" s="109" t="s">
        <v>293</v>
      </c>
      <c r="C391" s="109" t="s">
        <v>15</v>
      </c>
      <c r="D391" s="109">
        <v>255.39686499999999</v>
      </c>
      <c r="E391" s="109">
        <v>80.683660592844404</v>
      </c>
      <c r="F391" s="109">
        <v>29.514425301992301</v>
      </c>
      <c r="G391" s="109">
        <v>44.5206988937312</v>
      </c>
      <c r="H391" s="109">
        <v>609.93207970000003</v>
      </c>
      <c r="I391" s="109">
        <v>52.507280428056198</v>
      </c>
      <c r="J391" s="109">
        <v>70.485574698007696</v>
      </c>
      <c r="K391" s="109">
        <v>18.642152632241501</v>
      </c>
    </row>
    <row r="392" spans="1:11" x14ac:dyDescent="0.25">
      <c r="A392" s="109" t="s">
        <v>292</v>
      </c>
      <c r="B392" s="109" t="s">
        <v>293</v>
      </c>
      <c r="C392" s="109" t="s">
        <v>16</v>
      </c>
      <c r="D392" s="109">
        <v>68706.328769700005</v>
      </c>
      <c r="E392" s="109">
        <v>4.1437954835264899</v>
      </c>
      <c r="F392" s="109">
        <v>89.114802925456004</v>
      </c>
      <c r="G392" s="109">
        <v>2.5939351699570299</v>
      </c>
      <c r="H392" s="109">
        <v>8392.3422862999996</v>
      </c>
      <c r="I392" s="109">
        <v>23.0756435742821</v>
      </c>
      <c r="J392" s="109">
        <v>10.885197074543999</v>
      </c>
      <c r="K392" s="109">
        <v>21.235997831652799</v>
      </c>
    </row>
    <row r="393" spans="1:11" x14ac:dyDescent="0.25">
      <c r="A393" s="109" t="s">
        <v>294</v>
      </c>
      <c r="B393" s="109" t="s">
        <v>295</v>
      </c>
      <c r="C393" s="109" t="s">
        <v>15</v>
      </c>
      <c r="D393" s="109">
        <v>377.19053409999998</v>
      </c>
      <c r="E393" s="109">
        <v>60.621377834497203</v>
      </c>
      <c r="F393" s="109">
        <v>75.011229241084607</v>
      </c>
      <c r="G393" s="109">
        <v>24.0204356326443</v>
      </c>
      <c r="H393" s="109">
        <v>125.6548904</v>
      </c>
      <c r="I393" s="109">
        <v>72.739782686386604</v>
      </c>
      <c r="J393" s="109">
        <v>24.9887707589154</v>
      </c>
      <c r="K393" s="109">
        <v>72.104483293487206</v>
      </c>
    </row>
    <row r="394" spans="1:11" x14ac:dyDescent="0.25">
      <c r="A394" s="109" t="s">
        <v>294</v>
      </c>
      <c r="B394" s="109" t="s">
        <v>295</v>
      </c>
      <c r="C394" s="109" t="s">
        <v>16</v>
      </c>
      <c r="D394" s="109">
        <v>74131.374783699997</v>
      </c>
      <c r="E394" s="109">
        <v>3.7303421541441799</v>
      </c>
      <c r="F394" s="109">
        <v>95.509008560905798</v>
      </c>
      <c r="G394" s="109">
        <v>0.65645664964280404</v>
      </c>
      <c r="H394" s="109">
        <v>3485.7797661</v>
      </c>
      <c r="I394" s="109">
        <v>13.531684474059499</v>
      </c>
      <c r="J394" s="109">
        <v>4.4909914390941603</v>
      </c>
      <c r="K394" s="109">
        <v>13.9607310815191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557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10" t="s">
        <v>71</v>
      </c>
      <c r="B405" s="110" t="s">
        <v>72</v>
      </c>
      <c r="C405" s="110" t="s">
        <v>15</v>
      </c>
      <c r="D405" s="110">
        <v>17.716049999999999</v>
      </c>
      <c r="E405" s="110"/>
      <c r="F405" s="110">
        <v>47.6190483870203</v>
      </c>
      <c r="G405" s="110"/>
      <c r="H405" s="110">
        <v>19.4876544</v>
      </c>
      <c r="I405" s="110"/>
      <c r="J405" s="110">
        <v>52.3809516129797</v>
      </c>
      <c r="K405" s="110"/>
    </row>
    <row r="406" spans="1:11" x14ac:dyDescent="0.25">
      <c r="A406" s="110" t="s">
        <v>71</v>
      </c>
      <c r="B406" s="110" t="s">
        <v>72</v>
      </c>
      <c r="C406" s="110" t="s">
        <v>16</v>
      </c>
      <c r="D406" s="110">
        <v>386.58231089999998</v>
      </c>
      <c r="E406" s="110"/>
      <c r="F406" s="110">
        <v>72.016574700574495</v>
      </c>
      <c r="G406" s="110"/>
      <c r="H406" s="110">
        <v>150.21399260000001</v>
      </c>
      <c r="I406" s="110"/>
      <c r="J406" s="110">
        <v>27.983425299425502</v>
      </c>
      <c r="K406" s="110"/>
    </row>
    <row r="407" spans="1:11" x14ac:dyDescent="0.25">
      <c r="A407" s="110" t="s">
        <v>73</v>
      </c>
      <c r="B407" s="110" t="s">
        <v>74</v>
      </c>
      <c r="C407" s="110" t="s">
        <v>15</v>
      </c>
      <c r="D407" s="110">
        <v>83.226132500000006</v>
      </c>
      <c r="E407" s="110"/>
      <c r="F407" s="110">
        <v>60.493827160493801</v>
      </c>
      <c r="G407" s="110"/>
      <c r="H407" s="110">
        <v>54.351759999999999</v>
      </c>
      <c r="I407" s="110"/>
      <c r="J407" s="110">
        <v>39.506172839506199</v>
      </c>
      <c r="K407" s="110"/>
    </row>
    <row r="408" spans="1:11" x14ac:dyDescent="0.25">
      <c r="A408" s="110" t="s">
        <v>73</v>
      </c>
      <c r="B408" s="110" t="s">
        <v>74</v>
      </c>
      <c r="C408" s="110" t="s">
        <v>16</v>
      </c>
      <c r="D408" s="110">
        <v>684.49247749999995</v>
      </c>
      <c r="E408" s="110"/>
      <c r="F408" s="110">
        <v>78.100775193798498</v>
      </c>
      <c r="G408" s="110"/>
      <c r="H408" s="110">
        <v>191.9296525</v>
      </c>
      <c r="I408" s="110"/>
      <c r="J408" s="110">
        <v>21.899224806201602</v>
      </c>
      <c r="K408" s="110"/>
    </row>
    <row r="409" spans="1:11" x14ac:dyDescent="0.25">
      <c r="A409" s="110" t="s">
        <v>75</v>
      </c>
      <c r="B409" s="110" t="s">
        <v>76</v>
      </c>
      <c r="C409" s="110" t="s">
        <v>15</v>
      </c>
      <c r="D409" s="110">
        <v>114.76327910000001</v>
      </c>
      <c r="E409" s="110"/>
      <c r="F409" s="110">
        <v>35.844359277509703</v>
      </c>
      <c r="G409" s="110"/>
      <c r="H409" s="110">
        <v>205.40782010000001</v>
      </c>
      <c r="I409" s="110"/>
      <c r="J409" s="110">
        <v>64.155640722490304</v>
      </c>
      <c r="K409" s="110"/>
    </row>
    <row r="410" spans="1:11" x14ac:dyDescent="0.25">
      <c r="A410" s="110" t="s">
        <v>75</v>
      </c>
      <c r="B410" s="110" t="s">
        <v>76</v>
      </c>
      <c r="C410" s="110" t="s">
        <v>16</v>
      </c>
      <c r="D410" s="110">
        <v>604.78998330000002</v>
      </c>
      <c r="E410" s="110"/>
      <c r="F410" s="110">
        <v>85.563844140681994</v>
      </c>
      <c r="G410" s="110"/>
      <c r="H410" s="110">
        <v>102.0389225</v>
      </c>
      <c r="I410" s="110"/>
      <c r="J410" s="110">
        <v>14.436155859317999</v>
      </c>
      <c r="K410" s="110"/>
    </row>
    <row r="411" spans="1:11" x14ac:dyDescent="0.25">
      <c r="A411" s="110" t="s">
        <v>79</v>
      </c>
      <c r="B411" s="110" t="s">
        <v>80</v>
      </c>
      <c r="C411" s="110" t="s">
        <v>15</v>
      </c>
      <c r="D411" s="110">
        <v>465.67931970000001</v>
      </c>
      <c r="E411" s="110"/>
      <c r="F411" s="110">
        <v>30.2652914064019</v>
      </c>
      <c r="G411" s="110"/>
      <c r="H411" s="110">
        <v>1072.9786547000001</v>
      </c>
      <c r="I411" s="110"/>
      <c r="J411" s="110">
        <v>69.7347085935981</v>
      </c>
      <c r="K411" s="110"/>
    </row>
    <row r="412" spans="1:11" x14ac:dyDescent="0.25">
      <c r="A412" s="110" t="s">
        <v>79</v>
      </c>
      <c r="B412" s="110" t="s">
        <v>80</v>
      </c>
      <c r="C412" s="110" t="s">
        <v>16</v>
      </c>
      <c r="D412" s="110">
        <v>4241.6811963999999</v>
      </c>
      <c r="E412" s="110"/>
      <c r="F412" s="110">
        <v>54.204419203209397</v>
      </c>
      <c r="G412" s="110"/>
      <c r="H412" s="110">
        <v>3583.6608305999998</v>
      </c>
      <c r="I412" s="110"/>
      <c r="J412" s="110">
        <v>45.795580796790603</v>
      </c>
      <c r="K412" s="110"/>
    </row>
    <row r="413" spans="1:11" x14ac:dyDescent="0.25">
      <c r="A413" s="110" t="s">
        <v>91</v>
      </c>
      <c r="B413" s="110" t="s">
        <v>92</v>
      </c>
      <c r="C413" s="110" t="s">
        <v>15</v>
      </c>
      <c r="D413" s="110">
        <v>156.3891649</v>
      </c>
      <c r="E413" s="110"/>
      <c r="F413" s="110">
        <v>58.943489392623498</v>
      </c>
      <c r="G413" s="110"/>
      <c r="H413" s="110">
        <v>108.93134209999999</v>
      </c>
      <c r="I413" s="110"/>
      <c r="J413" s="110">
        <v>41.056510607376502</v>
      </c>
      <c r="K413" s="110"/>
    </row>
    <row r="414" spans="1:11" x14ac:dyDescent="0.25">
      <c r="A414" s="110" t="s">
        <v>91</v>
      </c>
      <c r="B414" s="110" t="s">
        <v>92</v>
      </c>
      <c r="C414" s="110" t="s">
        <v>16</v>
      </c>
      <c r="D414" s="110">
        <v>3263.7513045999999</v>
      </c>
      <c r="E414" s="110"/>
      <c r="F414" s="110">
        <v>88.889874834907801</v>
      </c>
      <c r="G414" s="110"/>
      <c r="H414" s="110">
        <v>407.92818720000002</v>
      </c>
      <c r="I414" s="110"/>
      <c r="J414" s="110">
        <v>11.110125165092199</v>
      </c>
      <c r="K414" s="110"/>
    </row>
    <row r="415" spans="1:11" x14ac:dyDescent="0.25">
      <c r="A415" s="110" t="s">
        <v>107</v>
      </c>
      <c r="B415" s="110" t="s">
        <v>108</v>
      </c>
      <c r="C415" s="110" t="s">
        <v>15</v>
      </c>
      <c r="D415" s="110">
        <v>275.7997378</v>
      </c>
      <c r="E415" s="110"/>
      <c r="F415" s="110">
        <v>18.750583127203001</v>
      </c>
      <c r="G415" s="110"/>
      <c r="H415" s="110">
        <v>1195.0864524000001</v>
      </c>
      <c r="I415" s="110"/>
      <c r="J415" s="110">
        <v>81.249416872796999</v>
      </c>
      <c r="K415" s="110"/>
    </row>
    <row r="416" spans="1:11" x14ac:dyDescent="0.25">
      <c r="A416" s="110" t="s">
        <v>107</v>
      </c>
      <c r="B416" s="110" t="s">
        <v>108</v>
      </c>
      <c r="C416" s="110" t="s">
        <v>16</v>
      </c>
      <c r="D416" s="110">
        <v>5678.2951327000001</v>
      </c>
      <c r="E416" s="110"/>
      <c r="F416" s="110">
        <v>67.031269602546999</v>
      </c>
      <c r="G416" s="110"/>
      <c r="H416" s="110">
        <v>2792.8186719</v>
      </c>
      <c r="I416" s="110"/>
      <c r="J416" s="110">
        <v>32.968730397453001</v>
      </c>
      <c r="K416" s="110"/>
    </row>
    <row r="417" spans="1:11" x14ac:dyDescent="0.25">
      <c r="A417" s="110" t="s">
        <v>109</v>
      </c>
      <c r="B417" s="110" t="s">
        <v>110</v>
      </c>
      <c r="C417" s="110" t="s">
        <v>15</v>
      </c>
      <c r="D417" s="110">
        <v>229.1883148</v>
      </c>
      <c r="E417" s="110"/>
      <c r="F417" s="110">
        <v>39.318885448916397</v>
      </c>
      <c r="G417" s="110"/>
      <c r="H417" s="110">
        <v>353.70795040000002</v>
      </c>
      <c r="I417" s="110"/>
      <c r="J417" s="110">
        <v>60.681114551083603</v>
      </c>
      <c r="K417" s="110"/>
    </row>
    <row r="418" spans="1:11" x14ac:dyDescent="0.25">
      <c r="A418" s="110" t="s">
        <v>109</v>
      </c>
      <c r="B418" s="110" t="s">
        <v>110</v>
      </c>
      <c r="C418" s="110" t="s">
        <v>16</v>
      </c>
      <c r="D418" s="110">
        <v>1968.8539484</v>
      </c>
      <c r="E418" s="110"/>
      <c r="F418" s="110">
        <v>65.604329524954906</v>
      </c>
      <c r="G418" s="110"/>
      <c r="H418" s="110">
        <v>1032.2497327999999</v>
      </c>
      <c r="I418" s="110"/>
      <c r="J418" s="110">
        <v>34.395670475045101</v>
      </c>
      <c r="K418" s="110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558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11" t="s">
        <v>13</v>
      </c>
      <c r="B429" s="111" t="s">
        <v>14</v>
      </c>
      <c r="C429" s="111" t="s">
        <v>15</v>
      </c>
      <c r="D429" s="111">
        <v>1342.7619987999999</v>
      </c>
      <c r="E429" s="111"/>
      <c r="F429" s="111">
        <v>30.8488476855158</v>
      </c>
      <c r="G429" s="111"/>
      <c r="H429" s="111">
        <v>3009.9516340999999</v>
      </c>
      <c r="I429" s="111"/>
      <c r="J429" s="111">
        <v>69.151152314484307</v>
      </c>
      <c r="K429" s="111"/>
    </row>
    <row r="430" spans="1:11" x14ac:dyDescent="0.25">
      <c r="A430" s="111" t="s">
        <v>13</v>
      </c>
      <c r="B430" s="111" t="s">
        <v>14</v>
      </c>
      <c r="C430" s="111" t="s">
        <v>16</v>
      </c>
      <c r="D430" s="111">
        <v>16828.446353800002</v>
      </c>
      <c r="E430" s="111"/>
      <c r="F430" s="111">
        <v>67.074232894199199</v>
      </c>
      <c r="G430" s="111"/>
      <c r="H430" s="111">
        <v>8260.8399900999993</v>
      </c>
      <c r="I430" s="111"/>
      <c r="J430" s="111">
        <v>32.925767105800801</v>
      </c>
      <c r="K430" s="111"/>
    </row>
    <row r="431" spans="1:11" x14ac:dyDescent="0.25">
      <c r="A431" s="111" t="s">
        <v>26</v>
      </c>
      <c r="B431" s="111" t="s">
        <v>27</v>
      </c>
      <c r="C431" s="111" t="s">
        <v>15</v>
      </c>
      <c r="D431" s="111">
        <v>1338.6603970000001</v>
      </c>
      <c r="E431" s="111">
        <v>21.670441258788799</v>
      </c>
      <c r="F431" s="111">
        <v>69.360535228877197</v>
      </c>
      <c r="G431" s="111">
        <v>11.3276590081108</v>
      </c>
      <c r="H431" s="111">
        <v>591.34258320000004</v>
      </c>
      <c r="I431" s="111">
        <v>34.033565235111098</v>
      </c>
      <c r="J431" s="111">
        <v>30.6394647711228</v>
      </c>
      <c r="K431" s="111">
        <v>25.643153284886399</v>
      </c>
    </row>
    <row r="432" spans="1:11" x14ac:dyDescent="0.25">
      <c r="A432" s="111" t="s">
        <v>26</v>
      </c>
      <c r="B432" s="111" t="s">
        <v>27</v>
      </c>
      <c r="C432" s="111" t="s">
        <v>16</v>
      </c>
      <c r="D432" s="111">
        <v>21783.3700331</v>
      </c>
      <c r="E432" s="111">
        <v>2.9759407398162399</v>
      </c>
      <c r="F432" s="111">
        <v>92.976109961408199</v>
      </c>
      <c r="G432" s="111">
        <v>1.6432311137693201</v>
      </c>
      <c r="H432" s="111">
        <v>1645.6269878999999</v>
      </c>
      <c r="I432" s="111">
        <v>22.021185307253099</v>
      </c>
      <c r="J432" s="111">
        <v>7.0238900385918503</v>
      </c>
      <c r="K432" s="111">
        <v>21.7516555479068</v>
      </c>
    </row>
    <row r="433" spans="1:11" x14ac:dyDescent="0.25">
      <c r="A433" s="111" t="s">
        <v>28</v>
      </c>
      <c r="B433" s="111" t="s">
        <v>29</v>
      </c>
      <c r="C433" s="111" t="s">
        <v>15</v>
      </c>
      <c r="D433" s="111">
        <v>403.11414009999999</v>
      </c>
      <c r="E433" s="111">
        <v>29.191603607491999</v>
      </c>
      <c r="F433" s="111">
        <v>61.390940634812097</v>
      </c>
      <c r="G433" s="111">
        <v>20.942241764501698</v>
      </c>
      <c r="H433" s="111">
        <v>253.52043159999999</v>
      </c>
      <c r="I433" s="111">
        <v>43.154674357929501</v>
      </c>
      <c r="J433" s="111">
        <v>38.609059365187903</v>
      </c>
      <c r="K433" s="111">
        <v>33.299540109584598</v>
      </c>
    </row>
    <row r="434" spans="1:11" x14ac:dyDescent="0.25">
      <c r="A434" s="111" t="s">
        <v>28</v>
      </c>
      <c r="B434" s="111" t="s">
        <v>29</v>
      </c>
      <c r="C434" s="111" t="s">
        <v>16</v>
      </c>
      <c r="D434" s="111">
        <v>10900.5942349</v>
      </c>
      <c r="E434" s="111">
        <v>3.3451936062652301</v>
      </c>
      <c r="F434" s="111">
        <v>91.040353647548102</v>
      </c>
      <c r="G434" s="111">
        <v>2.03026508185398</v>
      </c>
      <c r="H434" s="111">
        <v>1072.7711993999999</v>
      </c>
      <c r="I434" s="111">
        <v>22.380654934480599</v>
      </c>
      <c r="J434" s="111">
        <v>8.9596463524519301</v>
      </c>
      <c r="K434" s="111">
        <v>20.629837806005799</v>
      </c>
    </row>
    <row r="435" spans="1:11" x14ac:dyDescent="0.25">
      <c r="A435" s="111" t="s">
        <v>30</v>
      </c>
      <c r="B435" s="111" t="s">
        <v>31</v>
      </c>
      <c r="C435" s="111" t="s">
        <v>15</v>
      </c>
      <c r="D435" s="111">
        <v>153.908072</v>
      </c>
      <c r="E435" s="111">
        <v>16.460737600512999</v>
      </c>
      <c r="F435" s="111">
        <v>75.977653631284895</v>
      </c>
      <c r="G435" s="111">
        <v>9.3815624767676997</v>
      </c>
      <c r="H435" s="111">
        <v>48.662111000000003</v>
      </c>
      <c r="I435" s="111">
        <v>36.593745605155199</v>
      </c>
      <c r="J435" s="111">
        <v>24.022346368715102</v>
      </c>
      <c r="K435" s="111">
        <v>29.671918531172299</v>
      </c>
    </row>
    <row r="436" spans="1:11" x14ac:dyDescent="0.25">
      <c r="A436" s="111" t="s">
        <v>30</v>
      </c>
      <c r="B436" s="111" t="s">
        <v>31</v>
      </c>
      <c r="C436" s="111" t="s">
        <v>16</v>
      </c>
      <c r="D436" s="111">
        <v>1401.016126</v>
      </c>
      <c r="E436" s="111">
        <v>5.5186124026144601</v>
      </c>
      <c r="F436" s="111">
        <v>86.512928022362004</v>
      </c>
      <c r="G436" s="111">
        <v>1.87934509187201</v>
      </c>
      <c r="H436" s="111">
        <v>218.41366099999999</v>
      </c>
      <c r="I436" s="111">
        <v>14.657993542041</v>
      </c>
      <c r="J436" s="111">
        <v>13.487071977637999</v>
      </c>
      <c r="K436" s="111">
        <v>12.055073698121999</v>
      </c>
    </row>
    <row r="437" spans="1:11" x14ac:dyDescent="0.25">
      <c r="A437" s="111" t="s">
        <v>32</v>
      </c>
      <c r="B437" s="111" t="s">
        <v>33</v>
      </c>
      <c r="C437" s="111" t="s">
        <v>15</v>
      </c>
      <c r="D437" s="111">
        <v>657.04700419999995</v>
      </c>
      <c r="E437" s="111">
        <v>27.174966710534701</v>
      </c>
      <c r="F437" s="111">
        <v>57.072352357172498</v>
      </c>
      <c r="G437" s="111">
        <v>12.522236032622899</v>
      </c>
      <c r="H437" s="111">
        <v>494.20570759999998</v>
      </c>
      <c r="I437" s="111">
        <v>21.512463482418699</v>
      </c>
      <c r="J437" s="111">
        <v>42.927647642827502</v>
      </c>
      <c r="K437" s="111">
        <v>16.648325878460899</v>
      </c>
    </row>
    <row r="438" spans="1:11" x14ac:dyDescent="0.25">
      <c r="A438" s="111" t="s">
        <v>32</v>
      </c>
      <c r="B438" s="111" t="s">
        <v>33</v>
      </c>
      <c r="C438" s="111" t="s">
        <v>16</v>
      </c>
      <c r="D438" s="111">
        <v>13946.641323899999</v>
      </c>
      <c r="E438" s="111">
        <v>4.5901537119451703</v>
      </c>
      <c r="F438" s="111">
        <v>86.406416469442505</v>
      </c>
      <c r="G438" s="111">
        <v>2.1081271145686999</v>
      </c>
      <c r="H438" s="111">
        <v>2194.1059651999999</v>
      </c>
      <c r="I438" s="111">
        <v>13.8366034404474</v>
      </c>
      <c r="J438" s="111">
        <v>13.593583530557501</v>
      </c>
      <c r="K438" s="111">
        <v>13.4001243323714</v>
      </c>
    </row>
    <row r="439" spans="1:11" x14ac:dyDescent="0.25">
      <c r="A439" s="111" t="s">
        <v>34</v>
      </c>
      <c r="B439" s="111" t="s">
        <v>35</v>
      </c>
      <c r="C439" s="111" t="s">
        <v>15</v>
      </c>
      <c r="D439" s="111">
        <v>196.17517989999999</v>
      </c>
      <c r="E439" s="111">
        <v>18.887964410017499</v>
      </c>
      <c r="F439" s="111">
        <v>50.064013318655299</v>
      </c>
      <c r="G439" s="111">
        <v>12.830688773020601</v>
      </c>
      <c r="H439" s="111">
        <v>195.67350920000001</v>
      </c>
      <c r="I439" s="111">
        <v>20.5107807862159</v>
      </c>
      <c r="J439" s="111">
        <v>49.935986681344801</v>
      </c>
      <c r="K439" s="111">
        <v>12.863584286800499</v>
      </c>
    </row>
    <row r="440" spans="1:11" x14ac:dyDescent="0.25">
      <c r="A440" s="111" t="s">
        <v>34</v>
      </c>
      <c r="B440" s="111" t="s">
        <v>35</v>
      </c>
      <c r="C440" s="111" t="s">
        <v>16</v>
      </c>
      <c r="D440" s="111">
        <v>1344.0389832000001</v>
      </c>
      <c r="E440" s="111">
        <v>4.7022004302756599</v>
      </c>
      <c r="F440" s="111">
        <v>85.872785191483501</v>
      </c>
      <c r="G440" s="111">
        <v>2.7865119202923698</v>
      </c>
      <c r="H440" s="111">
        <v>221.11228120000001</v>
      </c>
      <c r="I440" s="111">
        <v>17.4063138132246</v>
      </c>
      <c r="J440" s="111">
        <v>14.1272148085165</v>
      </c>
      <c r="K440" s="111">
        <v>16.937913297709802</v>
      </c>
    </row>
    <row r="441" spans="1:11" x14ac:dyDescent="0.25">
      <c r="A441" s="111" t="s">
        <v>36</v>
      </c>
      <c r="B441" s="111" t="s">
        <v>37</v>
      </c>
      <c r="C441" s="111" t="s">
        <v>15</v>
      </c>
      <c r="D441" s="111">
        <v>461.58106729999997</v>
      </c>
      <c r="E441" s="111">
        <v>16.337231081608898</v>
      </c>
      <c r="F441" s="111">
        <v>59.845660160023797</v>
      </c>
      <c r="G441" s="111">
        <v>11.5779074443192</v>
      </c>
      <c r="H441" s="111">
        <v>309.70471359999999</v>
      </c>
      <c r="I441" s="111">
        <v>26.640528924309201</v>
      </c>
      <c r="J441" s="111">
        <v>40.154339839976203</v>
      </c>
      <c r="K441" s="111">
        <v>17.2556071657072</v>
      </c>
    </row>
    <row r="442" spans="1:11" x14ac:dyDescent="0.25">
      <c r="A442" s="111" t="s">
        <v>36</v>
      </c>
      <c r="B442" s="111" t="s">
        <v>37</v>
      </c>
      <c r="C442" s="111" t="s">
        <v>16</v>
      </c>
      <c r="D442" s="111">
        <v>2935.6720025</v>
      </c>
      <c r="E442" s="111">
        <v>4.9305480491224403</v>
      </c>
      <c r="F442" s="111">
        <v>78.061555111644196</v>
      </c>
      <c r="G442" s="111">
        <v>4.23204144296799</v>
      </c>
      <c r="H442" s="111">
        <v>825.04221629999995</v>
      </c>
      <c r="I442" s="111">
        <v>16.9651121823564</v>
      </c>
      <c r="J442" s="111">
        <v>21.9384448883558</v>
      </c>
      <c r="K442" s="111">
        <v>15.058484683677399</v>
      </c>
    </row>
    <row r="443" spans="1:11" x14ac:dyDescent="0.25">
      <c r="A443" s="111" t="s">
        <v>38</v>
      </c>
      <c r="B443" s="111" t="s">
        <v>39</v>
      </c>
      <c r="C443" s="111" t="s">
        <v>15</v>
      </c>
      <c r="D443" s="111">
        <v>195.9763145</v>
      </c>
      <c r="E443" s="111">
        <v>29.7046149041355</v>
      </c>
      <c r="F443" s="111">
        <v>47.592853993982096</v>
      </c>
      <c r="G443" s="111">
        <v>24.898821672063399</v>
      </c>
      <c r="H443" s="111">
        <v>215.80045039999999</v>
      </c>
      <c r="I443" s="111">
        <v>38.932935305290798</v>
      </c>
      <c r="J443" s="111">
        <v>52.407146006017904</v>
      </c>
      <c r="K443" s="111">
        <v>22.611534395035299</v>
      </c>
    </row>
    <row r="444" spans="1:11" x14ac:dyDescent="0.25">
      <c r="A444" s="111" t="s">
        <v>38</v>
      </c>
      <c r="B444" s="111" t="s">
        <v>39</v>
      </c>
      <c r="C444" s="111" t="s">
        <v>16</v>
      </c>
      <c r="D444" s="111">
        <v>6776.5927982000003</v>
      </c>
      <c r="E444" s="111">
        <v>4.02736855313616</v>
      </c>
      <c r="F444" s="111">
        <v>88.280298616350294</v>
      </c>
      <c r="G444" s="111">
        <v>2.0157494099901698</v>
      </c>
      <c r="H444" s="111">
        <v>899.63044119999995</v>
      </c>
      <c r="I444" s="111">
        <v>15.332780406248601</v>
      </c>
      <c r="J444" s="111">
        <v>11.719701383649699</v>
      </c>
      <c r="K444" s="111">
        <v>15.1839158716045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559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560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561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12" t="s">
        <v>13</v>
      </c>
      <c r="B17" s="112" t="s">
        <v>14</v>
      </c>
      <c r="C17" s="112" t="s">
        <v>15</v>
      </c>
      <c r="D17" s="112">
        <v>236764.96621419999</v>
      </c>
      <c r="E17" s="112">
        <v>3.6579518015831902</v>
      </c>
      <c r="F17" s="112">
        <v>54.018172641788802</v>
      </c>
      <c r="G17" s="112">
        <v>2.4209334554438402</v>
      </c>
      <c r="H17" s="112">
        <v>201541.17158180001</v>
      </c>
      <c r="I17" s="112">
        <v>4.02185472833132</v>
      </c>
      <c r="J17" s="112">
        <v>45.981827358211198</v>
      </c>
      <c r="K17" s="112">
        <v>2.8440453297273001</v>
      </c>
    </row>
    <row r="18" spans="1:11" x14ac:dyDescent="0.25">
      <c r="A18" s="112" t="s">
        <v>13</v>
      </c>
      <c r="B18" s="112" t="s">
        <v>14</v>
      </c>
      <c r="C18" s="112" t="s">
        <v>16</v>
      </c>
      <c r="D18" s="112">
        <v>6462322.9225276001</v>
      </c>
      <c r="E18" s="112">
        <v>0.42502698382123</v>
      </c>
      <c r="F18" s="112">
        <v>89.208001007166104</v>
      </c>
      <c r="G18" s="112">
        <v>0.19877873013949601</v>
      </c>
      <c r="H18" s="112">
        <v>781783.93960070005</v>
      </c>
      <c r="I18" s="112">
        <v>1.67360630052131</v>
      </c>
      <c r="J18" s="112">
        <v>10.7919989928339</v>
      </c>
      <c r="K18" s="112">
        <v>1.64312961577018</v>
      </c>
    </row>
    <row r="19" spans="1:11" x14ac:dyDescent="0.25">
      <c r="A19" s="112" t="s">
        <v>13</v>
      </c>
      <c r="B19" s="112" t="s">
        <v>17</v>
      </c>
      <c r="C19" s="112" t="s">
        <v>15</v>
      </c>
      <c r="D19" s="112">
        <v>2379.9236225</v>
      </c>
      <c r="E19" s="112"/>
      <c r="F19" s="112">
        <v>54.676779205306303</v>
      </c>
      <c r="G19" s="112"/>
      <c r="H19" s="112">
        <v>1972.7900104</v>
      </c>
      <c r="I19" s="112"/>
      <c r="J19" s="112">
        <v>45.323220794693697</v>
      </c>
      <c r="K19" s="112"/>
    </row>
    <row r="20" spans="1:11" x14ac:dyDescent="0.25">
      <c r="A20" s="112" t="s">
        <v>13</v>
      </c>
      <c r="B20" s="112" t="s">
        <v>17</v>
      </c>
      <c r="C20" s="112" t="s">
        <v>16</v>
      </c>
      <c r="D20" s="112">
        <v>21186.452949800001</v>
      </c>
      <c r="E20" s="112"/>
      <c r="F20" s="112">
        <v>84.444223161218403</v>
      </c>
      <c r="G20" s="112"/>
      <c r="H20" s="112">
        <v>3902.8333941000001</v>
      </c>
      <c r="I20" s="112"/>
      <c r="J20" s="112">
        <v>15.5557768387816</v>
      </c>
      <c r="K20" s="112"/>
    </row>
    <row r="21" spans="1:11" x14ac:dyDescent="0.25">
      <c r="A21" s="112" t="s">
        <v>13</v>
      </c>
      <c r="B21" s="112" t="s">
        <v>18</v>
      </c>
      <c r="C21" s="112" t="s">
        <v>15</v>
      </c>
      <c r="D21" s="112">
        <v>234385.04259170001</v>
      </c>
      <c r="E21" s="112">
        <v>3.6932455797961801</v>
      </c>
      <c r="F21" s="112">
        <v>54.011566573929599</v>
      </c>
      <c r="G21" s="112">
        <v>2.4441615904425502</v>
      </c>
      <c r="H21" s="112">
        <v>199568.38157140001</v>
      </c>
      <c r="I21" s="112">
        <v>4.05899412031214</v>
      </c>
      <c r="J21" s="112">
        <v>45.988433426070401</v>
      </c>
      <c r="K21" s="112">
        <v>2.8705695459674501</v>
      </c>
    </row>
    <row r="22" spans="1:11" x14ac:dyDescent="0.25">
      <c r="A22" s="112" t="s">
        <v>13</v>
      </c>
      <c r="B22" s="112" t="s">
        <v>18</v>
      </c>
      <c r="C22" s="112" t="s">
        <v>16</v>
      </c>
      <c r="D22" s="112">
        <v>6441136.4695777996</v>
      </c>
      <c r="E22" s="112">
        <v>0.42607115731909601</v>
      </c>
      <c r="F22" s="112">
        <v>89.224557247014602</v>
      </c>
      <c r="G22" s="112">
        <v>0.19937085427913701</v>
      </c>
      <c r="H22" s="112">
        <v>777881.10620659997</v>
      </c>
      <c r="I22" s="112">
        <v>1.68147298181393</v>
      </c>
      <c r="J22" s="112">
        <v>10.7754427529854</v>
      </c>
      <c r="K22" s="112">
        <v>1.6508626706857701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562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13" t="s">
        <v>13</v>
      </c>
      <c r="B33" s="113" t="s">
        <v>14</v>
      </c>
      <c r="C33" s="113" t="s">
        <v>15</v>
      </c>
      <c r="D33" s="113">
        <v>236764.96621419999</v>
      </c>
      <c r="E33" s="113">
        <v>3.6579518015831902</v>
      </c>
      <c r="F33" s="113">
        <v>54.018172641788802</v>
      </c>
      <c r="G33" s="113">
        <v>2.4209334554438402</v>
      </c>
      <c r="H33" s="113">
        <v>201541.17158180001</v>
      </c>
      <c r="I33" s="113">
        <v>4.02185472833132</v>
      </c>
      <c r="J33" s="113">
        <v>45.981827358211198</v>
      </c>
      <c r="K33" s="113">
        <v>2.8440453297273001</v>
      </c>
    </row>
    <row r="34" spans="1:11" x14ac:dyDescent="0.25">
      <c r="A34" s="113" t="s">
        <v>13</v>
      </c>
      <c r="B34" s="113" t="s">
        <v>14</v>
      </c>
      <c r="C34" s="113" t="s">
        <v>16</v>
      </c>
      <c r="D34" s="113">
        <v>6462322.9225276001</v>
      </c>
      <c r="E34" s="113">
        <v>0.42502698382123</v>
      </c>
      <c r="F34" s="113">
        <v>89.208001007166104</v>
      </c>
      <c r="G34" s="113">
        <v>0.19877873013949601</v>
      </c>
      <c r="H34" s="113">
        <v>781783.93960070005</v>
      </c>
      <c r="I34" s="113">
        <v>1.67360630052131</v>
      </c>
      <c r="J34" s="113">
        <v>10.7919989928339</v>
      </c>
      <c r="K34" s="113">
        <v>1.64312961577018</v>
      </c>
    </row>
    <row r="35" spans="1:11" x14ac:dyDescent="0.25">
      <c r="A35" s="113" t="s">
        <v>26</v>
      </c>
      <c r="B35" s="113" t="s">
        <v>27</v>
      </c>
      <c r="C35" s="113" t="s">
        <v>15</v>
      </c>
      <c r="D35" s="113">
        <v>5609.6536065999999</v>
      </c>
      <c r="E35" s="113">
        <v>23.5464619509792</v>
      </c>
      <c r="F35" s="113">
        <v>86.130630893906201</v>
      </c>
      <c r="G35" s="113">
        <v>7.2204344011707402</v>
      </c>
      <c r="H35" s="113">
        <v>903.30647320000003</v>
      </c>
      <c r="I35" s="113">
        <v>45.303118071259597</v>
      </c>
      <c r="J35" s="113">
        <v>13.8693691060937</v>
      </c>
      <c r="K35" s="113">
        <v>44.839860093395103</v>
      </c>
    </row>
    <row r="36" spans="1:11" x14ac:dyDescent="0.25">
      <c r="A36" s="113" t="s">
        <v>26</v>
      </c>
      <c r="B36" s="113" t="s">
        <v>27</v>
      </c>
      <c r="C36" s="113" t="s">
        <v>16</v>
      </c>
      <c r="D36" s="113">
        <v>146018.88255050001</v>
      </c>
      <c r="E36" s="113">
        <v>2.2602930541977901</v>
      </c>
      <c r="F36" s="113">
        <v>96.838462385297902</v>
      </c>
      <c r="G36" s="113">
        <v>0.54121878671371204</v>
      </c>
      <c r="H36" s="113">
        <v>4767.1573698000002</v>
      </c>
      <c r="I36" s="113">
        <v>16.593316538754699</v>
      </c>
      <c r="J36" s="113">
        <v>3.1615376147020902</v>
      </c>
      <c r="K36" s="113">
        <v>16.5776282008054</v>
      </c>
    </row>
    <row r="37" spans="1:11" x14ac:dyDescent="0.25">
      <c r="A37" s="113" t="s">
        <v>28</v>
      </c>
      <c r="B37" s="113" t="s">
        <v>29</v>
      </c>
      <c r="C37" s="113" t="s">
        <v>15</v>
      </c>
      <c r="D37" s="113">
        <v>1054.8188054</v>
      </c>
      <c r="E37" s="113">
        <v>20.692125764170001</v>
      </c>
      <c r="F37" s="113">
        <v>85.639645693652</v>
      </c>
      <c r="G37" s="113">
        <v>7.7368855833072496</v>
      </c>
      <c r="H37" s="113">
        <v>176.8756941</v>
      </c>
      <c r="I37" s="113">
        <v>48.819508490710099</v>
      </c>
      <c r="J37" s="113">
        <v>14.360354306348</v>
      </c>
      <c r="K37" s="113">
        <v>46.139818418955002</v>
      </c>
    </row>
    <row r="38" spans="1:11" x14ac:dyDescent="0.25">
      <c r="A38" s="113" t="s">
        <v>28</v>
      </c>
      <c r="B38" s="113" t="s">
        <v>29</v>
      </c>
      <c r="C38" s="113" t="s">
        <v>16</v>
      </c>
      <c r="D38" s="113">
        <v>36506.690159999998</v>
      </c>
      <c r="E38" s="113">
        <v>2.3177932925981999</v>
      </c>
      <c r="F38" s="113">
        <v>96.916199616160895</v>
      </c>
      <c r="G38" s="113">
        <v>0.67749073280707395</v>
      </c>
      <c r="H38" s="113">
        <v>1161.6153499</v>
      </c>
      <c r="I38" s="113">
        <v>21.709427477615701</v>
      </c>
      <c r="J38" s="113">
        <v>3.0838003838391499</v>
      </c>
      <c r="K38" s="113">
        <v>21.291853857637498</v>
      </c>
    </row>
    <row r="39" spans="1:11" x14ac:dyDescent="0.25">
      <c r="A39" s="113" t="s">
        <v>30</v>
      </c>
      <c r="B39" s="113" t="s">
        <v>31</v>
      </c>
      <c r="C39" s="113" t="s">
        <v>15</v>
      </c>
      <c r="D39" s="113">
        <v>2048.8676962</v>
      </c>
      <c r="E39" s="113">
        <v>38.513929010369701</v>
      </c>
      <c r="F39" s="113">
        <v>62.829294152604298</v>
      </c>
      <c r="G39" s="113">
        <v>20.1757044357201</v>
      </c>
      <c r="H39" s="113">
        <v>1212.1393290000001</v>
      </c>
      <c r="I39" s="113">
        <v>41.2834834792815</v>
      </c>
      <c r="J39" s="113">
        <v>37.170705847395702</v>
      </c>
      <c r="K39" s="113">
        <v>34.102803264810198</v>
      </c>
    </row>
    <row r="40" spans="1:11" x14ac:dyDescent="0.25">
      <c r="A40" s="113" t="s">
        <v>30</v>
      </c>
      <c r="B40" s="113" t="s">
        <v>31</v>
      </c>
      <c r="C40" s="113" t="s">
        <v>16</v>
      </c>
      <c r="D40" s="113">
        <v>103098.0507567</v>
      </c>
      <c r="E40" s="113">
        <v>3.1270956562806802</v>
      </c>
      <c r="F40" s="113">
        <v>96.123347437828201</v>
      </c>
      <c r="G40" s="113">
        <v>0.90829917830621398</v>
      </c>
      <c r="H40" s="113">
        <v>4157.9421990000001</v>
      </c>
      <c r="I40" s="113">
        <v>22.686608436286502</v>
      </c>
      <c r="J40" s="113">
        <v>3.8766525621718499</v>
      </c>
      <c r="K40" s="113">
        <v>22.5216874851711</v>
      </c>
    </row>
    <row r="41" spans="1:11" x14ac:dyDescent="0.25">
      <c r="A41" s="113" t="s">
        <v>32</v>
      </c>
      <c r="B41" s="113" t="s">
        <v>33</v>
      </c>
      <c r="C41" s="113" t="s">
        <v>15</v>
      </c>
      <c r="D41" s="113">
        <v>1250.4783230999999</v>
      </c>
      <c r="E41" s="113">
        <v>20.516846834684799</v>
      </c>
      <c r="F41" s="113">
        <v>60.486003930705799</v>
      </c>
      <c r="G41" s="113">
        <v>12.096485500422499</v>
      </c>
      <c r="H41" s="113">
        <v>816.90626480000003</v>
      </c>
      <c r="I41" s="113">
        <v>23.9402621322192</v>
      </c>
      <c r="J41" s="113">
        <v>39.513996069294201</v>
      </c>
      <c r="K41" s="113">
        <v>18.5166812347499</v>
      </c>
    </row>
    <row r="42" spans="1:11" x14ac:dyDescent="0.25">
      <c r="A42" s="113" t="s">
        <v>32</v>
      </c>
      <c r="B42" s="113" t="s">
        <v>33</v>
      </c>
      <c r="C42" s="113" t="s">
        <v>16</v>
      </c>
      <c r="D42" s="113">
        <v>30583.8026789</v>
      </c>
      <c r="E42" s="113">
        <v>3.0760785268663402</v>
      </c>
      <c r="F42" s="113">
        <v>94.000996415250995</v>
      </c>
      <c r="G42" s="113">
        <v>0.88372247088939204</v>
      </c>
      <c r="H42" s="113">
        <v>1951.812735</v>
      </c>
      <c r="I42" s="113">
        <v>13.7971672636934</v>
      </c>
      <c r="J42" s="113">
        <v>5.9990035847489702</v>
      </c>
      <c r="K42" s="113">
        <v>13.847431768391999</v>
      </c>
    </row>
    <row r="43" spans="1:11" x14ac:dyDescent="0.25">
      <c r="A43" s="113" t="s">
        <v>34</v>
      </c>
      <c r="B43" s="113" t="s">
        <v>35</v>
      </c>
      <c r="C43" s="113" t="s">
        <v>15</v>
      </c>
      <c r="D43" s="113">
        <v>4502.9035346999999</v>
      </c>
      <c r="E43" s="113">
        <v>33.591980299959403</v>
      </c>
      <c r="F43" s="113">
        <v>59.7964712850696</v>
      </c>
      <c r="G43" s="113">
        <v>21.6555552051253</v>
      </c>
      <c r="H43" s="113">
        <v>3027.479844</v>
      </c>
      <c r="I43" s="113">
        <v>67.023982562304695</v>
      </c>
      <c r="J43" s="113">
        <v>40.2035287149304</v>
      </c>
      <c r="K43" s="113">
        <v>32.209256907954398</v>
      </c>
    </row>
    <row r="44" spans="1:11" x14ac:dyDescent="0.25">
      <c r="A44" s="113" t="s">
        <v>34</v>
      </c>
      <c r="B44" s="113" t="s">
        <v>35</v>
      </c>
      <c r="C44" s="113" t="s">
        <v>16</v>
      </c>
      <c r="D44" s="113">
        <v>145550.69549390001</v>
      </c>
      <c r="E44" s="113">
        <v>3.0356453306343001</v>
      </c>
      <c r="F44" s="113">
        <v>96.437417352810598</v>
      </c>
      <c r="G44" s="113">
        <v>0.67425506919845102</v>
      </c>
      <c r="H44" s="113">
        <v>5376.9210777999997</v>
      </c>
      <c r="I44" s="113">
        <v>18.428877934260601</v>
      </c>
      <c r="J44" s="113">
        <v>3.5625826471894402</v>
      </c>
      <c r="K44" s="113">
        <v>18.251763944855199</v>
      </c>
    </row>
    <row r="45" spans="1:11" x14ac:dyDescent="0.25">
      <c r="A45" s="113" t="s">
        <v>36</v>
      </c>
      <c r="B45" s="113" t="s">
        <v>37</v>
      </c>
      <c r="C45" s="113" t="s">
        <v>15</v>
      </c>
      <c r="D45" s="113">
        <v>41098.649552499999</v>
      </c>
      <c r="E45" s="113">
        <v>31.121326882927502</v>
      </c>
      <c r="F45" s="113">
        <v>58.589443246465102</v>
      </c>
      <c r="G45" s="113">
        <v>10.5829190446232</v>
      </c>
      <c r="H45" s="113">
        <v>29048.201612500001</v>
      </c>
      <c r="I45" s="113">
        <v>26.344695508381701</v>
      </c>
      <c r="J45" s="113">
        <v>41.410556753534898</v>
      </c>
      <c r="K45" s="113">
        <v>14.9731706926146</v>
      </c>
    </row>
    <row r="46" spans="1:11" x14ac:dyDescent="0.25">
      <c r="A46" s="113" t="s">
        <v>36</v>
      </c>
      <c r="B46" s="113" t="s">
        <v>37</v>
      </c>
      <c r="C46" s="113" t="s">
        <v>16</v>
      </c>
      <c r="D46" s="113">
        <v>675006.7277088</v>
      </c>
      <c r="E46" s="113">
        <v>3.3868145880080101</v>
      </c>
      <c r="F46" s="113">
        <v>93.443589504096195</v>
      </c>
      <c r="G46" s="113">
        <v>1.2954122631431499</v>
      </c>
      <c r="H46" s="113">
        <v>47361.421129499999</v>
      </c>
      <c r="I46" s="113">
        <v>17.7902773312439</v>
      </c>
      <c r="J46" s="113">
        <v>6.5564104959037603</v>
      </c>
      <c r="K46" s="113">
        <v>18.462537059164799</v>
      </c>
    </row>
    <row r="47" spans="1:11" x14ac:dyDescent="0.25">
      <c r="A47" s="113" t="s">
        <v>38</v>
      </c>
      <c r="B47" s="113" t="s">
        <v>39</v>
      </c>
      <c r="C47" s="113" t="s">
        <v>15</v>
      </c>
      <c r="D47" s="113">
        <v>588.7936512</v>
      </c>
      <c r="E47" s="113">
        <v>23.5603378872934</v>
      </c>
      <c r="F47" s="113">
        <v>63.898190332297098</v>
      </c>
      <c r="G47" s="113">
        <v>18.249528675371302</v>
      </c>
      <c r="H47" s="113">
        <v>332.66225880000002</v>
      </c>
      <c r="I47" s="113">
        <v>43.264623482971501</v>
      </c>
      <c r="J47" s="113">
        <v>36.101809667702902</v>
      </c>
      <c r="K47" s="113">
        <v>32.300648291789301</v>
      </c>
    </row>
    <row r="48" spans="1:11" x14ac:dyDescent="0.25">
      <c r="A48" s="113" t="s">
        <v>38</v>
      </c>
      <c r="B48" s="113" t="s">
        <v>39</v>
      </c>
      <c r="C48" s="113" t="s">
        <v>16</v>
      </c>
      <c r="D48" s="113">
        <v>28627.707501699999</v>
      </c>
      <c r="E48" s="113">
        <v>1.99602619033731</v>
      </c>
      <c r="F48" s="113">
        <v>96.795201483736705</v>
      </c>
      <c r="G48" s="113">
        <v>0.52197098046596002</v>
      </c>
      <c r="H48" s="113">
        <v>947.83659850000004</v>
      </c>
      <c r="I48" s="113">
        <v>15.4983407898123</v>
      </c>
      <c r="J48" s="113">
        <v>3.2047985162632702</v>
      </c>
      <c r="K48" s="113">
        <v>15.7651989560256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563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14" t="s">
        <v>13</v>
      </c>
      <c r="B59" s="114" t="s">
        <v>14</v>
      </c>
      <c r="C59" s="114" t="s">
        <v>15</v>
      </c>
      <c r="D59" s="114">
        <v>234385.04259170001</v>
      </c>
      <c r="E59" s="114">
        <v>3.6932455797961801</v>
      </c>
      <c r="F59" s="114">
        <v>54.011566573929599</v>
      </c>
      <c r="G59" s="114">
        <v>2.4441615904425502</v>
      </c>
      <c r="H59" s="114">
        <v>199568.38157140001</v>
      </c>
      <c r="I59" s="114">
        <v>4.05899412031214</v>
      </c>
      <c r="J59" s="114">
        <v>45.988433426070401</v>
      </c>
      <c r="K59" s="114">
        <v>2.8705695459674501</v>
      </c>
    </row>
    <row r="60" spans="1:11" x14ac:dyDescent="0.25">
      <c r="A60" s="114" t="s">
        <v>13</v>
      </c>
      <c r="B60" s="114" t="s">
        <v>14</v>
      </c>
      <c r="C60" s="114" t="s">
        <v>16</v>
      </c>
      <c r="D60" s="114">
        <v>6441136.4695777996</v>
      </c>
      <c r="E60" s="114">
        <v>0.42607115731909601</v>
      </c>
      <c r="F60" s="114">
        <v>89.224557247014602</v>
      </c>
      <c r="G60" s="114">
        <v>0.19937085427913701</v>
      </c>
      <c r="H60" s="114">
        <v>777881.10620659997</v>
      </c>
      <c r="I60" s="114">
        <v>1.68147298181393</v>
      </c>
      <c r="J60" s="114">
        <v>10.7754427529854</v>
      </c>
      <c r="K60" s="114">
        <v>1.6508626706857701</v>
      </c>
    </row>
    <row r="61" spans="1:11" x14ac:dyDescent="0.25">
      <c r="A61" s="114" t="s">
        <v>41</v>
      </c>
      <c r="B61" s="114" t="s">
        <v>42</v>
      </c>
      <c r="C61" s="114" t="s">
        <v>15</v>
      </c>
      <c r="D61" s="114">
        <v>452.90061300000002</v>
      </c>
      <c r="E61" s="114">
        <v>28.245279804703301</v>
      </c>
      <c r="F61" s="114">
        <v>66.174802875745996</v>
      </c>
      <c r="G61" s="114">
        <v>15.7670816853728</v>
      </c>
      <c r="H61" s="114">
        <v>231.4997831</v>
      </c>
      <c r="I61" s="114">
        <v>32.349148533624003</v>
      </c>
      <c r="J61" s="114">
        <v>33.825197124253997</v>
      </c>
      <c r="K61" s="114">
        <v>30.846339745561501</v>
      </c>
    </row>
    <row r="62" spans="1:11" x14ac:dyDescent="0.25">
      <c r="A62" s="114" t="s">
        <v>41</v>
      </c>
      <c r="B62" s="114" t="s">
        <v>42</v>
      </c>
      <c r="C62" s="114" t="s">
        <v>16</v>
      </c>
      <c r="D62" s="114">
        <v>8266.4051982000001</v>
      </c>
      <c r="E62" s="114">
        <v>4.9354820033216198</v>
      </c>
      <c r="F62" s="114">
        <v>92.874700183109198</v>
      </c>
      <c r="G62" s="114">
        <v>1.32466436807481</v>
      </c>
      <c r="H62" s="114">
        <v>634.19440740000005</v>
      </c>
      <c r="I62" s="114">
        <v>16.8684391123764</v>
      </c>
      <c r="J62" s="114">
        <v>7.1252998168908004</v>
      </c>
      <c r="K62" s="114">
        <v>17.266333935388001</v>
      </c>
    </row>
    <row r="63" spans="1:11" x14ac:dyDescent="0.25">
      <c r="A63" s="114" t="s">
        <v>43</v>
      </c>
      <c r="B63" s="114" t="s">
        <v>44</v>
      </c>
      <c r="C63" s="114" t="s">
        <v>15</v>
      </c>
      <c r="D63" s="114">
        <v>2877.4585621000001</v>
      </c>
      <c r="E63" s="114">
        <v>26.7038204646603</v>
      </c>
      <c r="F63" s="114">
        <v>84.962225570305705</v>
      </c>
      <c r="G63" s="114">
        <v>8.3796716035591494</v>
      </c>
      <c r="H63" s="114">
        <v>509.29189409999998</v>
      </c>
      <c r="I63" s="114">
        <v>52.4612117272532</v>
      </c>
      <c r="J63" s="114">
        <v>15.0377744296943</v>
      </c>
      <c r="K63" s="114">
        <v>47.344475894040201</v>
      </c>
    </row>
    <row r="64" spans="1:11" x14ac:dyDescent="0.25">
      <c r="A64" s="114" t="s">
        <v>43</v>
      </c>
      <c r="B64" s="114" t="s">
        <v>44</v>
      </c>
      <c r="C64" s="114" t="s">
        <v>16</v>
      </c>
      <c r="D64" s="114">
        <v>63176.538126500003</v>
      </c>
      <c r="E64" s="114">
        <v>3.55384043724507</v>
      </c>
      <c r="F64" s="114">
        <v>96.6190481486978</v>
      </c>
      <c r="G64" s="114">
        <v>0.75957217109477104</v>
      </c>
      <c r="H64" s="114">
        <v>2210.7114241999998</v>
      </c>
      <c r="I64" s="114">
        <v>21.3245347843141</v>
      </c>
      <c r="J64" s="114">
        <v>3.3809518513022301</v>
      </c>
      <c r="K64" s="114">
        <v>21.706650493454799</v>
      </c>
    </row>
    <row r="65" spans="1:11" x14ac:dyDescent="0.25">
      <c r="A65" s="114" t="s">
        <v>26</v>
      </c>
      <c r="B65" s="114" t="s">
        <v>27</v>
      </c>
      <c r="C65" s="114" t="s">
        <v>15</v>
      </c>
      <c r="D65" s="114">
        <v>3933.5750985999998</v>
      </c>
      <c r="E65" s="114">
        <v>32.4396300141971</v>
      </c>
      <c r="F65" s="114">
        <v>85.830502296068204</v>
      </c>
      <c r="G65" s="114">
        <v>9.9474103209606</v>
      </c>
      <c r="H65" s="114">
        <v>649.38200099999995</v>
      </c>
      <c r="I65" s="114">
        <v>60.136421752952103</v>
      </c>
      <c r="J65" s="114">
        <v>14.1694977039318</v>
      </c>
      <c r="K65" s="114">
        <v>60.255574490564399</v>
      </c>
    </row>
    <row r="66" spans="1:11" x14ac:dyDescent="0.25">
      <c r="A66" s="114" t="s">
        <v>26</v>
      </c>
      <c r="B66" s="114" t="s">
        <v>27</v>
      </c>
      <c r="C66" s="114" t="s">
        <v>16</v>
      </c>
      <c r="D66" s="114">
        <v>123121.30213339999</v>
      </c>
      <c r="E66" s="114">
        <v>2.63522745659087</v>
      </c>
      <c r="F66" s="114">
        <v>96.674121297517004</v>
      </c>
      <c r="G66" s="114">
        <v>0.63384724654619096</v>
      </c>
      <c r="H66" s="114">
        <v>4235.7407659</v>
      </c>
      <c r="I66" s="114">
        <v>18.4354080186265</v>
      </c>
      <c r="J66" s="114">
        <v>3.3258787024830299</v>
      </c>
      <c r="K66" s="114">
        <v>18.424191342563301</v>
      </c>
    </row>
    <row r="67" spans="1:11" x14ac:dyDescent="0.25">
      <c r="A67" s="114" t="s">
        <v>28</v>
      </c>
      <c r="B67" s="114" t="s">
        <v>29</v>
      </c>
      <c r="C67" s="114" t="s">
        <v>15</v>
      </c>
      <c r="D67" s="114">
        <v>508.70506690000002</v>
      </c>
      <c r="E67" s="114">
        <v>33.631255044934797</v>
      </c>
      <c r="F67" s="114">
        <v>88.461226788336106</v>
      </c>
      <c r="G67" s="114">
        <v>7.9399231530731997</v>
      </c>
      <c r="H67" s="114">
        <v>66.354860900000006</v>
      </c>
      <c r="I67" s="114">
        <v>57.916181048399899</v>
      </c>
      <c r="J67" s="114">
        <v>11.5387732116639</v>
      </c>
      <c r="K67" s="114">
        <v>60.870885478187503</v>
      </c>
    </row>
    <row r="68" spans="1:11" x14ac:dyDescent="0.25">
      <c r="A68" s="114" t="s">
        <v>28</v>
      </c>
      <c r="B68" s="114" t="s">
        <v>29</v>
      </c>
      <c r="C68" s="114" t="s">
        <v>16</v>
      </c>
      <c r="D68" s="114">
        <v>25069.201483600002</v>
      </c>
      <c r="E68" s="114">
        <v>2.9432144696050302</v>
      </c>
      <c r="F68" s="114">
        <v>97.564740022125207</v>
      </c>
      <c r="G68" s="114">
        <v>0.66195576636108799</v>
      </c>
      <c r="H68" s="114">
        <v>625.73859200000004</v>
      </c>
      <c r="I68" s="114">
        <v>26.932685936421301</v>
      </c>
      <c r="J68" s="114">
        <v>2.4352599778748001</v>
      </c>
      <c r="K68" s="114">
        <v>26.520183815252</v>
      </c>
    </row>
    <row r="69" spans="1:11" x14ac:dyDescent="0.25">
      <c r="A69" s="114" t="s">
        <v>45</v>
      </c>
      <c r="B69" s="114" t="s">
        <v>46</v>
      </c>
      <c r="C69" s="114" t="s">
        <v>15</v>
      </c>
      <c r="D69" s="114">
        <v>2338.2546127000001</v>
      </c>
      <c r="E69" s="114">
        <v>15.330476575300599</v>
      </c>
      <c r="F69" s="114">
        <v>74.7482357092927</v>
      </c>
      <c r="G69" s="114">
        <v>6.7420462084823596</v>
      </c>
      <c r="H69" s="114">
        <v>789.91903649999995</v>
      </c>
      <c r="I69" s="114">
        <v>24.1406312910879</v>
      </c>
      <c r="J69" s="114">
        <v>25.2517642907073</v>
      </c>
      <c r="K69" s="114">
        <v>19.957261336390701</v>
      </c>
    </row>
    <row r="70" spans="1:11" x14ac:dyDescent="0.25">
      <c r="A70" s="114" t="s">
        <v>45</v>
      </c>
      <c r="B70" s="114" t="s">
        <v>46</v>
      </c>
      <c r="C70" s="114" t="s">
        <v>16</v>
      </c>
      <c r="D70" s="114">
        <v>18927.281021399998</v>
      </c>
      <c r="E70" s="114">
        <v>4.0197579272697803</v>
      </c>
      <c r="F70" s="114">
        <v>91.756061416573104</v>
      </c>
      <c r="G70" s="114">
        <v>1.22576467834889</v>
      </c>
      <c r="H70" s="114">
        <v>1700.5453359999999</v>
      </c>
      <c r="I70" s="114">
        <v>13.590184305876701</v>
      </c>
      <c r="J70" s="114">
        <v>8.2439385834268908</v>
      </c>
      <c r="K70" s="114">
        <v>13.642913271449199</v>
      </c>
    </row>
    <row r="71" spans="1:11" x14ac:dyDescent="0.25">
      <c r="A71" s="114" t="s">
        <v>47</v>
      </c>
      <c r="B71" s="114" t="s">
        <v>48</v>
      </c>
      <c r="C71" s="114" t="s">
        <v>15</v>
      </c>
      <c r="D71" s="114">
        <v>5760.9308840000003</v>
      </c>
      <c r="E71" s="114">
        <v>22.285994086238301</v>
      </c>
      <c r="F71" s="114">
        <v>70.072853504506398</v>
      </c>
      <c r="G71" s="114">
        <v>10.967785584535701</v>
      </c>
      <c r="H71" s="114">
        <v>2460.4138963</v>
      </c>
      <c r="I71" s="114">
        <v>37.840980935561497</v>
      </c>
      <c r="J71" s="114">
        <v>29.927146495493599</v>
      </c>
      <c r="K71" s="114">
        <v>25.6804982275785</v>
      </c>
    </row>
    <row r="72" spans="1:11" x14ac:dyDescent="0.25">
      <c r="A72" s="114" t="s">
        <v>47</v>
      </c>
      <c r="B72" s="114" t="s">
        <v>48</v>
      </c>
      <c r="C72" s="114" t="s">
        <v>16</v>
      </c>
      <c r="D72" s="114">
        <v>138439.07931989999</v>
      </c>
      <c r="E72" s="114">
        <v>2.8462682712585501</v>
      </c>
      <c r="F72" s="114">
        <v>95.553214868638605</v>
      </c>
      <c r="G72" s="114">
        <v>0.84820023372303099</v>
      </c>
      <c r="H72" s="114">
        <v>6442.5759024999998</v>
      </c>
      <c r="I72" s="114">
        <v>18.2431857661729</v>
      </c>
      <c r="J72" s="114">
        <v>4.4467851313614197</v>
      </c>
      <c r="K72" s="114">
        <v>18.2262593739834</v>
      </c>
    </row>
    <row r="73" spans="1:11" x14ac:dyDescent="0.25">
      <c r="A73" s="114" t="s">
        <v>30</v>
      </c>
      <c r="B73" s="114" t="s">
        <v>31</v>
      </c>
      <c r="C73" s="114" t="s">
        <v>15</v>
      </c>
      <c r="D73" s="114">
        <v>1870.0627302</v>
      </c>
      <c r="E73" s="114">
        <v>42.168233687901797</v>
      </c>
      <c r="F73" s="114">
        <v>61.144395869061803</v>
      </c>
      <c r="G73" s="114">
        <v>22.257054981455099</v>
      </c>
      <c r="H73" s="114">
        <v>1188.374112</v>
      </c>
      <c r="I73" s="114">
        <v>42.1006875430405</v>
      </c>
      <c r="J73" s="114">
        <v>38.855604130938197</v>
      </c>
      <c r="K73" s="114">
        <v>35.024398953611197</v>
      </c>
    </row>
    <row r="74" spans="1:11" x14ac:dyDescent="0.25">
      <c r="A74" s="114" t="s">
        <v>30</v>
      </c>
      <c r="B74" s="114" t="s">
        <v>31</v>
      </c>
      <c r="C74" s="114" t="s">
        <v>16</v>
      </c>
      <c r="D74" s="114">
        <v>101552.1799747</v>
      </c>
      <c r="E74" s="114">
        <v>3.1734492279305</v>
      </c>
      <c r="F74" s="114">
        <v>96.1335516117868</v>
      </c>
      <c r="G74" s="114">
        <v>0.92200992182016495</v>
      </c>
      <c r="H74" s="114">
        <v>4084.383194</v>
      </c>
      <c r="I74" s="114">
        <v>23.092271444326201</v>
      </c>
      <c r="J74" s="114">
        <v>3.8664483882131799</v>
      </c>
      <c r="K74" s="114">
        <v>22.9244204257541</v>
      </c>
    </row>
    <row r="75" spans="1:11" x14ac:dyDescent="0.25">
      <c r="A75" s="114" t="s">
        <v>49</v>
      </c>
      <c r="B75" s="114" t="s">
        <v>50</v>
      </c>
      <c r="C75" s="114" t="s">
        <v>15</v>
      </c>
      <c r="D75" s="114">
        <v>9548.5780582000007</v>
      </c>
      <c r="E75" s="114">
        <v>20.607626787270199</v>
      </c>
      <c r="F75" s="114">
        <v>67.965362798460902</v>
      </c>
      <c r="G75" s="114">
        <v>9.1203962907026295</v>
      </c>
      <c r="H75" s="114">
        <v>4500.6047387999997</v>
      </c>
      <c r="I75" s="114">
        <v>26.466572986590201</v>
      </c>
      <c r="J75" s="114">
        <v>32.034637201539098</v>
      </c>
      <c r="K75" s="114">
        <v>19.350025376081302</v>
      </c>
    </row>
    <row r="76" spans="1:11" x14ac:dyDescent="0.25">
      <c r="A76" s="114" t="s">
        <v>49</v>
      </c>
      <c r="B76" s="114" t="s">
        <v>50</v>
      </c>
      <c r="C76" s="114" t="s">
        <v>16</v>
      </c>
      <c r="D76" s="114">
        <v>116073.39463179999</v>
      </c>
      <c r="E76" s="114">
        <v>3.8828890112779599</v>
      </c>
      <c r="F76" s="114">
        <v>91.786054528115002</v>
      </c>
      <c r="G76" s="114">
        <v>1.4528110841033599</v>
      </c>
      <c r="H76" s="114">
        <v>10387.422568100001</v>
      </c>
      <c r="I76" s="114">
        <v>16.2130418395286</v>
      </c>
      <c r="J76" s="114">
        <v>8.2139454718850402</v>
      </c>
      <c r="K76" s="114">
        <v>16.234317337628799</v>
      </c>
    </row>
    <row r="77" spans="1:11" x14ac:dyDescent="0.25">
      <c r="A77" s="114" t="s">
        <v>51</v>
      </c>
      <c r="B77" s="114" t="s">
        <v>52</v>
      </c>
      <c r="C77" s="114" t="s">
        <v>15</v>
      </c>
      <c r="D77" s="114">
        <v>733.83220470000003</v>
      </c>
      <c r="E77" s="114">
        <v>24.261574126897301</v>
      </c>
      <c r="F77" s="114">
        <v>98.745884529560996</v>
      </c>
      <c r="G77" s="114">
        <v>1.3132920003756601</v>
      </c>
      <c r="H77" s="114">
        <v>9.3199866</v>
      </c>
      <c r="I77" s="114">
        <v>100</v>
      </c>
      <c r="J77" s="114">
        <v>1.25411547043904</v>
      </c>
      <c r="K77" s="114">
        <v>103.40529503020301</v>
      </c>
    </row>
    <row r="78" spans="1:11" x14ac:dyDescent="0.25">
      <c r="A78" s="114" t="s">
        <v>51</v>
      </c>
      <c r="B78" s="114" t="s">
        <v>52</v>
      </c>
      <c r="C78" s="114" t="s">
        <v>16</v>
      </c>
      <c r="D78" s="114">
        <v>13443.522129000001</v>
      </c>
      <c r="E78" s="114">
        <v>3.4899278346706799</v>
      </c>
      <c r="F78" s="114">
        <v>97.361459343359599</v>
      </c>
      <c r="G78" s="114">
        <v>0.76196905891620503</v>
      </c>
      <c r="H78" s="114">
        <v>364.32567820000003</v>
      </c>
      <c r="I78" s="114">
        <v>28.074081799912801</v>
      </c>
      <c r="J78" s="114">
        <v>2.6385406566403899</v>
      </c>
      <c r="K78" s="114">
        <v>28.116458756799499</v>
      </c>
    </row>
    <row r="79" spans="1:11" x14ac:dyDescent="0.25">
      <c r="A79" s="114" t="s">
        <v>32</v>
      </c>
      <c r="B79" s="114" t="s">
        <v>33</v>
      </c>
      <c r="C79" s="114" t="s">
        <v>15</v>
      </c>
      <c r="D79" s="114">
        <v>404.23542529999997</v>
      </c>
      <c r="E79" s="114">
        <v>32.100751781518603</v>
      </c>
      <c r="F79" s="114">
        <v>44.1241524114238</v>
      </c>
      <c r="G79" s="114">
        <v>24.994896001667598</v>
      </c>
      <c r="H79" s="114">
        <v>511.89645080000003</v>
      </c>
      <c r="I79" s="114">
        <v>35.339684810996701</v>
      </c>
      <c r="J79" s="114">
        <v>55.8758475885762</v>
      </c>
      <c r="K79" s="114">
        <v>19.738020062012399</v>
      </c>
    </row>
    <row r="80" spans="1:11" x14ac:dyDescent="0.25">
      <c r="A80" s="114" t="s">
        <v>32</v>
      </c>
      <c r="B80" s="114" t="s">
        <v>33</v>
      </c>
      <c r="C80" s="114" t="s">
        <v>16</v>
      </c>
      <c r="D80" s="114">
        <v>15466.540025099999</v>
      </c>
      <c r="E80" s="114">
        <v>4.4841630128769197</v>
      </c>
      <c r="F80" s="114">
        <v>94.337690961382293</v>
      </c>
      <c r="G80" s="114">
        <v>1.3457484169485201</v>
      </c>
      <c r="H80" s="114">
        <v>928.32809970000005</v>
      </c>
      <c r="I80" s="114">
        <v>22.0474208115374</v>
      </c>
      <c r="J80" s="114">
        <v>5.6623090386176802</v>
      </c>
      <c r="K80" s="114">
        <v>22.421029548901501</v>
      </c>
    </row>
    <row r="81" spans="1:11" x14ac:dyDescent="0.25">
      <c r="A81" s="114" t="s">
        <v>53</v>
      </c>
      <c r="B81" s="114" t="s">
        <v>54</v>
      </c>
      <c r="C81" s="114" t="s">
        <v>15</v>
      </c>
      <c r="D81" s="114">
        <v>5348.7193968000001</v>
      </c>
      <c r="E81" s="114">
        <v>20.586184664864899</v>
      </c>
      <c r="F81" s="114">
        <v>65.362111300450906</v>
      </c>
      <c r="G81" s="114">
        <v>12.1573463560728</v>
      </c>
      <c r="H81" s="114">
        <v>2834.4914732000002</v>
      </c>
      <c r="I81" s="114">
        <v>27.475219354966001</v>
      </c>
      <c r="J81" s="114">
        <v>34.637888699549102</v>
      </c>
      <c r="K81" s="114">
        <v>22.941058346148701</v>
      </c>
    </row>
    <row r="82" spans="1:11" x14ac:dyDescent="0.25">
      <c r="A82" s="114" t="s">
        <v>53</v>
      </c>
      <c r="B82" s="114" t="s">
        <v>54</v>
      </c>
      <c r="C82" s="114" t="s">
        <v>16</v>
      </c>
      <c r="D82" s="114">
        <v>108985.0604817</v>
      </c>
      <c r="E82" s="114">
        <v>3.12946649306223</v>
      </c>
      <c r="F82" s="114">
        <v>91.435951181662304</v>
      </c>
      <c r="G82" s="114">
        <v>1.2268079772176801</v>
      </c>
      <c r="H82" s="114">
        <v>10207.7286491</v>
      </c>
      <c r="I82" s="114">
        <v>13.077770737095999</v>
      </c>
      <c r="J82" s="114">
        <v>8.5640488183376799</v>
      </c>
      <c r="K82" s="114">
        <v>13.098285249607301</v>
      </c>
    </row>
    <row r="83" spans="1:11" x14ac:dyDescent="0.25">
      <c r="A83" s="114" t="s">
        <v>34</v>
      </c>
      <c r="B83" s="114" t="s">
        <v>35</v>
      </c>
      <c r="C83" s="114" t="s">
        <v>15</v>
      </c>
      <c r="D83" s="114">
        <v>4213.3739218999999</v>
      </c>
      <c r="E83" s="114">
        <v>35.881822395967802</v>
      </c>
      <c r="F83" s="114">
        <v>59.0229522599139</v>
      </c>
      <c r="G83" s="114">
        <v>22.7841310084724</v>
      </c>
      <c r="H83" s="114">
        <v>2925.1607677000002</v>
      </c>
      <c r="I83" s="114">
        <v>69.364034146547795</v>
      </c>
      <c r="J83" s="114">
        <v>40.9770477400861</v>
      </c>
      <c r="K83" s="114">
        <v>32.818046954640401</v>
      </c>
    </row>
    <row r="84" spans="1:11" x14ac:dyDescent="0.25">
      <c r="A84" s="114" t="s">
        <v>34</v>
      </c>
      <c r="B84" s="114" t="s">
        <v>35</v>
      </c>
      <c r="C84" s="114" t="s">
        <v>16</v>
      </c>
      <c r="D84" s="114">
        <v>144071.19910329999</v>
      </c>
      <c r="E84" s="114">
        <v>3.0665273829843702</v>
      </c>
      <c r="F84" s="114">
        <v>96.457432465972204</v>
      </c>
      <c r="G84" s="114">
        <v>0.68105425696094501</v>
      </c>
      <c r="H84" s="114">
        <v>5291.2662039999996</v>
      </c>
      <c r="I84" s="114">
        <v>18.724148444042299</v>
      </c>
      <c r="J84" s="114">
        <v>3.5425675340278402</v>
      </c>
      <c r="K84" s="114">
        <v>18.5438229096459</v>
      </c>
    </row>
    <row r="85" spans="1:11" x14ac:dyDescent="0.25">
      <c r="A85" s="114" t="s">
        <v>55</v>
      </c>
      <c r="B85" s="114" t="s">
        <v>56</v>
      </c>
      <c r="C85" s="114" t="s">
        <v>15</v>
      </c>
      <c r="D85" s="114">
        <v>1199.9883809</v>
      </c>
      <c r="E85" s="114">
        <v>25.866434319641598</v>
      </c>
      <c r="F85" s="114">
        <v>77.465121530506707</v>
      </c>
      <c r="G85" s="114">
        <v>11.7198108816632</v>
      </c>
      <c r="H85" s="114">
        <v>349.08087399999999</v>
      </c>
      <c r="I85" s="114">
        <v>44.645371340105299</v>
      </c>
      <c r="J85" s="114">
        <v>22.5348784694933</v>
      </c>
      <c r="K85" s="114">
        <v>40.287617947069997</v>
      </c>
    </row>
    <row r="86" spans="1:11" x14ac:dyDescent="0.25">
      <c r="A86" s="114" t="s">
        <v>55</v>
      </c>
      <c r="B86" s="114" t="s">
        <v>56</v>
      </c>
      <c r="C86" s="114" t="s">
        <v>16</v>
      </c>
      <c r="D86" s="114">
        <v>24879.592275899999</v>
      </c>
      <c r="E86" s="114">
        <v>2.7019498185992301</v>
      </c>
      <c r="F86" s="114">
        <v>92.831075573956497</v>
      </c>
      <c r="G86" s="114">
        <v>1.3115183735911999</v>
      </c>
      <c r="H86" s="114">
        <v>1921.3384707</v>
      </c>
      <c r="I86" s="114">
        <v>18.212799617579002</v>
      </c>
      <c r="J86" s="114">
        <v>7.1689244260434597</v>
      </c>
      <c r="K86" s="114">
        <v>16.982974574704901</v>
      </c>
    </row>
    <row r="87" spans="1:11" x14ac:dyDescent="0.25">
      <c r="A87" s="114" t="s">
        <v>36</v>
      </c>
      <c r="B87" s="114" t="s">
        <v>37</v>
      </c>
      <c r="C87" s="114" t="s">
        <v>15</v>
      </c>
      <c r="D87" s="114">
        <v>40455.633937099999</v>
      </c>
      <c r="E87" s="114">
        <v>31.6147942031551</v>
      </c>
      <c r="F87" s="114">
        <v>58.313952056629901</v>
      </c>
      <c r="G87" s="114">
        <v>10.7870700576037</v>
      </c>
      <c r="H87" s="114">
        <v>28919.931446999999</v>
      </c>
      <c r="I87" s="114">
        <v>26.460959250245299</v>
      </c>
      <c r="J87" s="114">
        <v>41.686047943370099</v>
      </c>
      <c r="K87" s="114">
        <v>15.089861409389201</v>
      </c>
    </row>
    <row r="88" spans="1:11" x14ac:dyDescent="0.25">
      <c r="A88" s="114" t="s">
        <v>36</v>
      </c>
      <c r="B88" s="114" t="s">
        <v>37</v>
      </c>
      <c r="C88" s="114" t="s">
        <v>16</v>
      </c>
      <c r="D88" s="114">
        <v>671364.07027050003</v>
      </c>
      <c r="E88" s="114">
        <v>3.40511251941897</v>
      </c>
      <c r="F88" s="114">
        <v>93.425706154290594</v>
      </c>
      <c r="G88" s="114">
        <v>1.30259172645079</v>
      </c>
      <c r="H88" s="114">
        <v>47243.364349000003</v>
      </c>
      <c r="I88" s="114">
        <v>17.8344846920021</v>
      </c>
      <c r="J88" s="114">
        <v>6.5742938457094002</v>
      </c>
      <c r="K88" s="114">
        <v>18.510817242193099</v>
      </c>
    </row>
    <row r="89" spans="1:11" x14ac:dyDescent="0.25">
      <c r="A89" s="114" t="s">
        <v>38</v>
      </c>
      <c r="B89" s="114" t="s">
        <v>39</v>
      </c>
      <c r="C89" s="114" t="s">
        <v>15</v>
      </c>
      <c r="D89" s="114">
        <v>306.34681399999999</v>
      </c>
      <c r="E89" s="114">
        <v>36.770734917865603</v>
      </c>
      <c r="F89" s="114">
        <v>60.105816952721099</v>
      </c>
      <c r="G89" s="114">
        <v>29.423166955815699</v>
      </c>
      <c r="H89" s="114">
        <v>203.3323311</v>
      </c>
      <c r="I89" s="114">
        <v>61.479504727179403</v>
      </c>
      <c r="J89" s="114">
        <v>39.894183047278901</v>
      </c>
      <c r="K89" s="114">
        <v>44.3298584437673</v>
      </c>
    </row>
    <row r="90" spans="1:11" x14ac:dyDescent="0.25">
      <c r="A90" s="114" t="s">
        <v>38</v>
      </c>
      <c r="B90" s="114" t="s">
        <v>39</v>
      </c>
      <c r="C90" s="114" t="s">
        <v>16</v>
      </c>
      <c r="D90" s="114">
        <v>21417.713835899998</v>
      </c>
      <c r="E90" s="114">
        <v>2.3457908366271498</v>
      </c>
      <c r="F90" s="114">
        <v>97.800812966021795</v>
      </c>
      <c r="G90" s="114">
        <v>0.59479712328259704</v>
      </c>
      <c r="H90" s="114">
        <v>481.6070249</v>
      </c>
      <c r="I90" s="114">
        <v>26.1448911196631</v>
      </c>
      <c r="J90" s="114">
        <v>2.19918703397822</v>
      </c>
      <c r="K90" s="114">
        <v>26.451430145829701</v>
      </c>
    </row>
    <row r="91" spans="1:11" x14ac:dyDescent="0.25">
      <c r="A91" s="114" t="s">
        <v>57</v>
      </c>
      <c r="B91" s="114" t="s">
        <v>58</v>
      </c>
      <c r="C91" s="114" t="s">
        <v>15</v>
      </c>
      <c r="D91" s="114">
        <v>460.4664209</v>
      </c>
      <c r="E91" s="114">
        <v>20.066001422207702</v>
      </c>
      <c r="F91" s="114">
        <v>92.438363765152303</v>
      </c>
      <c r="G91" s="114">
        <v>4.4073505343233101</v>
      </c>
      <c r="H91" s="114">
        <v>37.667040299999996</v>
      </c>
      <c r="I91" s="114">
        <v>54.573460389650599</v>
      </c>
      <c r="J91" s="114">
        <v>7.5616362348476596</v>
      </c>
      <c r="K91" s="114">
        <v>53.8783220032172</v>
      </c>
    </row>
    <row r="92" spans="1:11" x14ac:dyDescent="0.25">
      <c r="A92" s="114" t="s">
        <v>57</v>
      </c>
      <c r="B92" s="114" t="s">
        <v>58</v>
      </c>
      <c r="C92" s="114" t="s">
        <v>16</v>
      </c>
      <c r="D92" s="114">
        <v>8322.7596556000008</v>
      </c>
      <c r="E92" s="114">
        <v>3.2160525361107699</v>
      </c>
      <c r="F92" s="114">
        <v>94.428020012054503</v>
      </c>
      <c r="G92" s="114">
        <v>1.03030426794539</v>
      </c>
      <c r="H92" s="114">
        <v>491.10687949999999</v>
      </c>
      <c r="I92" s="114">
        <v>17.806343329970399</v>
      </c>
      <c r="J92" s="114">
        <v>5.5719799879455296</v>
      </c>
      <c r="K92" s="114">
        <v>17.4605063626448</v>
      </c>
    </row>
    <row r="93" spans="1:11" x14ac:dyDescent="0.25">
      <c r="A93" s="114" t="s">
        <v>59</v>
      </c>
      <c r="B93" s="114" t="s">
        <v>60</v>
      </c>
      <c r="C93" s="114" t="s">
        <v>15</v>
      </c>
      <c r="D93" s="114">
        <v>376.76122839999999</v>
      </c>
      <c r="E93" s="114">
        <v>23.021254034194399</v>
      </c>
      <c r="F93" s="114">
        <v>91.330892284905502</v>
      </c>
      <c r="G93" s="114">
        <v>5.0157280159601303</v>
      </c>
      <c r="H93" s="114">
        <v>35.762090899999997</v>
      </c>
      <c r="I93" s="114">
        <v>53.193882536389502</v>
      </c>
      <c r="J93" s="114">
        <v>8.6691077150944498</v>
      </c>
      <c r="K93" s="114">
        <v>52.8417606760636</v>
      </c>
    </row>
    <row r="94" spans="1:11" x14ac:dyDescent="0.25">
      <c r="A94" s="114" t="s">
        <v>59</v>
      </c>
      <c r="B94" s="114" t="s">
        <v>60</v>
      </c>
      <c r="C94" s="114" t="s">
        <v>16</v>
      </c>
      <c r="D94" s="114">
        <v>7783.9020867999998</v>
      </c>
      <c r="E94" s="114">
        <v>3.1338732033254102</v>
      </c>
      <c r="F94" s="114">
        <v>95.772678234126801</v>
      </c>
      <c r="G94" s="114">
        <v>0.98130559165939002</v>
      </c>
      <c r="H94" s="114">
        <v>343.57459060000002</v>
      </c>
      <c r="I94" s="114">
        <v>22.981220073965801</v>
      </c>
      <c r="J94" s="114">
        <v>4.2273217658732198</v>
      </c>
      <c r="K94" s="114">
        <v>22.2321057833956</v>
      </c>
    </row>
    <row r="95" spans="1:11" x14ac:dyDescent="0.25">
      <c r="A95" s="114" t="s">
        <v>61</v>
      </c>
      <c r="B95" s="114" t="s">
        <v>62</v>
      </c>
      <c r="C95" s="114" t="s">
        <v>15</v>
      </c>
      <c r="D95" s="114">
        <v>672.72763850000001</v>
      </c>
      <c r="E95" s="114">
        <v>34.275541765382002</v>
      </c>
      <c r="F95" s="114">
        <v>77.778283600395298</v>
      </c>
      <c r="G95" s="114">
        <v>7.6591330901393899</v>
      </c>
      <c r="H95" s="114">
        <v>192.20227170000001</v>
      </c>
      <c r="I95" s="114">
        <v>40.492674004205902</v>
      </c>
      <c r="J95" s="114">
        <v>22.221716399604698</v>
      </c>
      <c r="K95" s="114">
        <v>26.807750351301799</v>
      </c>
    </row>
    <row r="96" spans="1:11" x14ac:dyDescent="0.25">
      <c r="A96" s="114" t="s">
        <v>61</v>
      </c>
      <c r="B96" s="114" t="s">
        <v>62</v>
      </c>
      <c r="C96" s="114" t="s">
        <v>16</v>
      </c>
      <c r="D96" s="114">
        <v>10203.6960702</v>
      </c>
      <c r="E96" s="114">
        <v>3.37537236779843</v>
      </c>
      <c r="F96" s="114">
        <v>95.844719987377999</v>
      </c>
      <c r="G96" s="114">
        <v>0.74129068939035503</v>
      </c>
      <c r="H96" s="114">
        <v>442.37402270000001</v>
      </c>
      <c r="I96" s="114">
        <v>17.462902668359</v>
      </c>
      <c r="J96" s="114">
        <v>4.1552800126219802</v>
      </c>
      <c r="K96" s="114">
        <v>17.098438213081401</v>
      </c>
    </row>
    <row r="97" spans="1:11" x14ac:dyDescent="0.25">
      <c r="A97" s="114" t="s">
        <v>63</v>
      </c>
      <c r="B97" s="114" t="s">
        <v>64</v>
      </c>
      <c r="C97" s="114" t="s">
        <v>15</v>
      </c>
      <c r="D97" s="114">
        <v>1286.7581642</v>
      </c>
      <c r="E97" s="114">
        <v>25.7227462538665</v>
      </c>
      <c r="F97" s="114">
        <v>89.634620373698596</v>
      </c>
      <c r="G97" s="114">
        <v>6.1090873383960496</v>
      </c>
      <c r="H97" s="114">
        <v>148.80117530000001</v>
      </c>
      <c r="I97" s="114">
        <v>53.580027900741598</v>
      </c>
      <c r="J97" s="114">
        <v>10.365379626301401</v>
      </c>
      <c r="K97" s="114">
        <v>52.828332791347002</v>
      </c>
    </row>
    <row r="98" spans="1:11" x14ac:dyDescent="0.25">
      <c r="A98" s="114" t="s">
        <v>63</v>
      </c>
      <c r="B98" s="114" t="s">
        <v>64</v>
      </c>
      <c r="C98" s="114" t="s">
        <v>16</v>
      </c>
      <c r="D98" s="114">
        <v>19017.277798800002</v>
      </c>
      <c r="E98" s="114">
        <v>4.6097305923352003</v>
      </c>
      <c r="F98" s="114">
        <v>98.543079898256707</v>
      </c>
      <c r="G98" s="114">
        <v>0.47142621852704902</v>
      </c>
      <c r="H98" s="114">
        <v>281.16286129999997</v>
      </c>
      <c r="I98" s="114">
        <v>31.574392571309801</v>
      </c>
      <c r="J98" s="114">
        <v>1.4569201017433</v>
      </c>
      <c r="K98" s="114">
        <v>31.886300053693098</v>
      </c>
    </row>
    <row r="99" spans="1:11" x14ac:dyDescent="0.25">
      <c r="A99" s="114" t="s">
        <v>65</v>
      </c>
      <c r="B99" s="114" t="s">
        <v>66</v>
      </c>
      <c r="C99" s="114" t="s">
        <v>15</v>
      </c>
      <c r="D99" s="114">
        <v>83.382986500000001</v>
      </c>
      <c r="E99" s="114">
        <v>42.6590630444109</v>
      </c>
      <c r="F99" s="114">
        <v>60.430870166521103</v>
      </c>
      <c r="G99" s="114">
        <v>21.190073267107401</v>
      </c>
      <c r="H99" s="114">
        <v>54.597794299999997</v>
      </c>
      <c r="I99" s="114">
        <v>28.583551405608699</v>
      </c>
      <c r="J99" s="114">
        <v>39.569129833479003</v>
      </c>
      <c r="K99" s="114">
        <v>32.361959229646502</v>
      </c>
    </row>
    <row r="100" spans="1:11" x14ac:dyDescent="0.25">
      <c r="A100" s="114" t="s">
        <v>65</v>
      </c>
      <c r="B100" s="114" t="s">
        <v>66</v>
      </c>
      <c r="C100" s="114" t="s">
        <v>16</v>
      </c>
      <c r="D100" s="114">
        <v>1395.3535188000001</v>
      </c>
      <c r="E100" s="114">
        <v>5.5868699986550201</v>
      </c>
      <c r="F100" s="114">
        <v>93.709570209372004</v>
      </c>
      <c r="G100" s="114">
        <v>1.5711879202243499</v>
      </c>
      <c r="H100" s="114">
        <v>93.665709100000001</v>
      </c>
      <c r="I100" s="114">
        <v>22.697176315954898</v>
      </c>
      <c r="J100" s="114">
        <v>6.29042979062796</v>
      </c>
      <c r="K100" s="114">
        <v>23.406245618025299</v>
      </c>
    </row>
    <row r="101" spans="1:11" x14ac:dyDescent="0.25">
      <c r="A101" s="114" t="s">
        <v>67</v>
      </c>
      <c r="B101" s="114" t="s">
        <v>68</v>
      </c>
      <c r="C101" s="114" t="s">
        <v>15</v>
      </c>
      <c r="D101" s="114">
        <v>3338.0540323999999</v>
      </c>
      <c r="E101" s="114">
        <v>30.2317728523815</v>
      </c>
      <c r="F101" s="114">
        <v>88.345499851681694</v>
      </c>
      <c r="G101" s="114">
        <v>6.3425726598192496</v>
      </c>
      <c r="H101" s="114">
        <v>440.35464489999998</v>
      </c>
      <c r="I101" s="114">
        <v>52.4995418916088</v>
      </c>
      <c r="J101" s="114">
        <v>11.6545001483183</v>
      </c>
      <c r="K101" s="114">
        <v>48.079089179830397</v>
      </c>
    </row>
    <row r="102" spans="1:11" x14ac:dyDescent="0.25">
      <c r="A102" s="114" t="s">
        <v>67</v>
      </c>
      <c r="B102" s="114" t="s">
        <v>68</v>
      </c>
      <c r="C102" s="114" t="s">
        <v>16</v>
      </c>
      <c r="D102" s="114">
        <v>122056.6949191</v>
      </c>
      <c r="E102" s="114">
        <v>3.1991347575876001</v>
      </c>
      <c r="F102" s="114">
        <v>97.142862080954799</v>
      </c>
      <c r="G102" s="114">
        <v>0.560064443104479</v>
      </c>
      <c r="H102" s="114">
        <v>3589.8964046999999</v>
      </c>
      <c r="I102" s="114">
        <v>18.783871194688398</v>
      </c>
      <c r="J102" s="114">
        <v>2.8571379190451598</v>
      </c>
      <c r="K102" s="114">
        <v>19.042224944859299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564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15" t="s">
        <v>71</v>
      </c>
      <c r="B113" s="115" t="s">
        <v>72</v>
      </c>
      <c r="C113" s="115" t="s">
        <v>15</v>
      </c>
      <c r="D113" s="115">
        <v>9053.6450867000003</v>
      </c>
      <c r="E113" s="115">
        <v>17.179722058014701</v>
      </c>
      <c r="F113" s="115">
        <v>70.411835988531806</v>
      </c>
      <c r="G113" s="115">
        <v>8.2717768223245596</v>
      </c>
      <c r="H113" s="115">
        <v>3804.4844586999998</v>
      </c>
      <c r="I113" s="115">
        <v>27.4992332701161</v>
      </c>
      <c r="J113" s="115">
        <v>29.588164011468201</v>
      </c>
      <c r="K113" s="115">
        <v>19.684593904559598</v>
      </c>
    </row>
    <row r="114" spans="1:11" x14ac:dyDescent="0.25">
      <c r="A114" s="115" t="s">
        <v>71</v>
      </c>
      <c r="B114" s="115" t="s">
        <v>72</v>
      </c>
      <c r="C114" s="115" t="s">
        <v>16</v>
      </c>
      <c r="D114" s="115">
        <v>437426.9056918</v>
      </c>
      <c r="E114" s="115">
        <v>1.42517396208511</v>
      </c>
      <c r="F114" s="115">
        <v>94.561029207910394</v>
      </c>
      <c r="G114" s="115">
        <v>0.41628799588541898</v>
      </c>
      <c r="H114" s="115">
        <v>25159.9647726</v>
      </c>
      <c r="I114" s="115">
        <v>7.2939268544154601</v>
      </c>
      <c r="J114" s="115">
        <v>5.4389707920895898</v>
      </c>
      <c r="K114" s="115">
        <v>7.2375129123832203</v>
      </c>
    </row>
    <row r="115" spans="1:11" x14ac:dyDescent="0.25">
      <c r="A115" s="115" t="s">
        <v>73</v>
      </c>
      <c r="B115" s="115" t="s">
        <v>74</v>
      </c>
      <c r="C115" s="115" t="s">
        <v>15</v>
      </c>
      <c r="D115" s="115">
        <v>2121.9940178000002</v>
      </c>
      <c r="E115" s="115">
        <v>21.295717087124299</v>
      </c>
      <c r="F115" s="115">
        <v>59.038253760685897</v>
      </c>
      <c r="G115" s="115">
        <v>12.241669586433099</v>
      </c>
      <c r="H115" s="115">
        <v>1472.2755999999999</v>
      </c>
      <c r="I115" s="115">
        <v>23.594635004736901</v>
      </c>
      <c r="J115" s="115">
        <v>40.961746239314103</v>
      </c>
      <c r="K115" s="115">
        <v>17.6439449450193</v>
      </c>
    </row>
    <row r="116" spans="1:11" x14ac:dyDescent="0.25">
      <c r="A116" s="115" t="s">
        <v>73</v>
      </c>
      <c r="B116" s="115" t="s">
        <v>74</v>
      </c>
      <c r="C116" s="115" t="s">
        <v>16</v>
      </c>
      <c r="D116" s="115">
        <v>161401.98544389999</v>
      </c>
      <c r="E116" s="115">
        <v>2.5995575504789099</v>
      </c>
      <c r="F116" s="115">
        <v>94.507758577778105</v>
      </c>
      <c r="G116" s="115">
        <v>0.47820211455790401</v>
      </c>
      <c r="H116" s="115">
        <v>9379.7449376000004</v>
      </c>
      <c r="I116" s="115">
        <v>8.4215555594526705</v>
      </c>
      <c r="J116" s="115">
        <v>5.4922414222218601</v>
      </c>
      <c r="K116" s="115">
        <v>8.2286641317632494</v>
      </c>
    </row>
    <row r="117" spans="1:11" x14ac:dyDescent="0.25">
      <c r="A117" s="115" t="s">
        <v>75</v>
      </c>
      <c r="B117" s="115" t="s">
        <v>76</v>
      </c>
      <c r="C117" s="115" t="s">
        <v>15</v>
      </c>
      <c r="D117" s="115">
        <v>4001.3826346999999</v>
      </c>
      <c r="E117" s="115">
        <v>13.1752634962044</v>
      </c>
      <c r="F117" s="115">
        <v>34.898745047664498</v>
      </c>
      <c r="G117" s="115">
        <v>11.6308384928546</v>
      </c>
      <c r="H117" s="115">
        <v>7464.3094101999995</v>
      </c>
      <c r="I117" s="115">
        <v>13.739911469126399</v>
      </c>
      <c r="J117" s="115">
        <v>65.101254952335495</v>
      </c>
      <c r="K117" s="115">
        <v>6.2349284595186099</v>
      </c>
    </row>
    <row r="118" spans="1:11" x14ac:dyDescent="0.25">
      <c r="A118" s="115" t="s">
        <v>75</v>
      </c>
      <c r="B118" s="115" t="s">
        <v>76</v>
      </c>
      <c r="C118" s="115" t="s">
        <v>16</v>
      </c>
      <c r="D118" s="115">
        <v>80255.095193100002</v>
      </c>
      <c r="E118" s="115">
        <v>2.3101316275482402</v>
      </c>
      <c r="F118" s="115">
        <v>83.369523857028497</v>
      </c>
      <c r="G118" s="115">
        <v>1.19394654943713</v>
      </c>
      <c r="H118" s="115">
        <v>16009.21277</v>
      </c>
      <c r="I118" s="115">
        <v>6.3954989063972896</v>
      </c>
      <c r="J118" s="115">
        <v>16.630476142971499</v>
      </c>
      <c r="K118" s="115">
        <v>5.9853220365781903</v>
      </c>
    </row>
    <row r="119" spans="1:11" x14ac:dyDescent="0.25">
      <c r="A119" s="115" t="s">
        <v>77</v>
      </c>
      <c r="B119" s="115" t="s">
        <v>78</v>
      </c>
      <c r="C119" s="115" t="s">
        <v>15</v>
      </c>
      <c r="D119" s="115">
        <v>11773.032321299999</v>
      </c>
      <c r="E119" s="115">
        <v>11.646389331402</v>
      </c>
      <c r="F119" s="115">
        <v>48.250264707048203</v>
      </c>
      <c r="G119" s="115">
        <v>9.1085776277356203</v>
      </c>
      <c r="H119" s="115">
        <v>12626.900804000001</v>
      </c>
      <c r="I119" s="115">
        <v>14.5593787572094</v>
      </c>
      <c r="J119" s="115">
        <v>51.749735292951698</v>
      </c>
      <c r="K119" s="115">
        <v>8.4926285932673995</v>
      </c>
    </row>
    <row r="120" spans="1:11" x14ac:dyDescent="0.25">
      <c r="A120" s="115" t="s">
        <v>77</v>
      </c>
      <c r="B120" s="115" t="s">
        <v>78</v>
      </c>
      <c r="C120" s="115" t="s">
        <v>16</v>
      </c>
      <c r="D120" s="115">
        <v>325009.37739879999</v>
      </c>
      <c r="E120" s="115">
        <v>1.6543530503069199</v>
      </c>
      <c r="F120" s="115">
        <v>86.087886544585899</v>
      </c>
      <c r="G120" s="115">
        <v>0.86815186824427903</v>
      </c>
      <c r="H120" s="115">
        <v>52522.689473899998</v>
      </c>
      <c r="I120" s="115">
        <v>5.6708133121983701</v>
      </c>
      <c r="J120" s="115">
        <v>13.912113455414101</v>
      </c>
      <c r="K120" s="115">
        <v>5.3721068173001703</v>
      </c>
    </row>
    <row r="121" spans="1:11" x14ac:dyDescent="0.25">
      <c r="A121" s="115" t="s">
        <v>79</v>
      </c>
      <c r="B121" s="115" t="s">
        <v>80</v>
      </c>
      <c r="C121" s="115" t="s">
        <v>15</v>
      </c>
      <c r="D121" s="115">
        <v>27040.749366700002</v>
      </c>
      <c r="E121" s="115">
        <v>8.9593938864994005</v>
      </c>
      <c r="F121" s="115">
        <v>53.496324102669703</v>
      </c>
      <c r="G121" s="115">
        <v>5.6867829828835204</v>
      </c>
      <c r="H121" s="115">
        <v>23506.180390199999</v>
      </c>
      <c r="I121" s="115">
        <v>9.2068646984281699</v>
      </c>
      <c r="J121" s="115">
        <v>46.503675897330297</v>
      </c>
      <c r="K121" s="115">
        <v>6.5418911448105197</v>
      </c>
    </row>
    <row r="122" spans="1:11" x14ac:dyDescent="0.25">
      <c r="A122" s="115" t="s">
        <v>79</v>
      </c>
      <c r="B122" s="115" t="s">
        <v>80</v>
      </c>
      <c r="C122" s="115" t="s">
        <v>16</v>
      </c>
      <c r="D122" s="115">
        <v>298041.86568410002</v>
      </c>
      <c r="E122" s="115">
        <v>1.76303496275467</v>
      </c>
      <c r="F122" s="115">
        <v>86.335626128061804</v>
      </c>
      <c r="G122" s="115">
        <v>0.92512897053282095</v>
      </c>
      <c r="H122" s="115">
        <v>47171.204575000003</v>
      </c>
      <c r="I122" s="115">
        <v>5.9808357962712897</v>
      </c>
      <c r="J122" s="115">
        <v>13.664373871938199</v>
      </c>
      <c r="K122" s="115">
        <v>5.8452432338805203</v>
      </c>
    </row>
    <row r="123" spans="1:11" x14ac:dyDescent="0.25">
      <c r="A123" s="115" t="s">
        <v>81</v>
      </c>
      <c r="B123" s="115" t="s">
        <v>82</v>
      </c>
      <c r="C123" s="115" t="s">
        <v>15</v>
      </c>
      <c r="D123" s="115">
        <v>3303.9138914</v>
      </c>
      <c r="E123" s="115">
        <v>21.558684648240799</v>
      </c>
      <c r="F123" s="115">
        <v>38.023657911725998</v>
      </c>
      <c r="G123" s="115">
        <v>16.9805078471793</v>
      </c>
      <c r="H123" s="115">
        <v>5385.1867181999996</v>
      </c>
      <c r="I123" s="115">
        <v>21.207517129993501</v>
      </c>
      <c r="J123" s="115">
        <v>61.976342088274002</v>
      </c>
      <c r="K123" s="115">
        <v>10.4178626842626</v>
      </c>
    </row>
    <row r="124" spans="1:11" x14ac:dyDescent="0.25">
      <c r="A124" s="115" t="s">
        <v>81</v>
      </c>
      <c r="B124" s="115" t="s">
        <v>82</v>
      </c>
      <c r="C124" s="115" t="s">
        <v>16</v>
      </c>
      <c r="D124" s="115">
        <v>145974.2292756</v>
      </c>
      <c r="E124" s="115">
        <v>3.41869497724685</v>
      </c>
      <c r="F124" s="115">
        <v>84.922110805060996</v>
      </c>
      <c r="G124" s="115">
        <v>1.75825148890558</v>
      </c>
      <c r="H124" s="115">
        <v>25917.670127000001</v>
      </c>
      <c r="I124" s="115">
        <v>9.9031127002526596</v>
      </c>
      <c r="J124" s="115">
        <v>15.077889194939001</v>
      </c>
      <c r="K124" s="115">
        <v>9.9028733951780108</v>
      </c>
    </row>
    <row r="125" spans="1:11" x14ac:dyDescent="0.25">
      <c r="A125" s="115" t="s">
        <v>83</v>
      </c>
      <c r="B125" s="115" t="s">
        <v>84</v>
      </c>
      <c r="C125" s="115" t="s">
        <v>15</v>
      </c>
      <c r="D125" s="115">
        <v>26618.920754899998</v>
      </c>
      <c r="E125" s="115">
        <v>11.459669984122</v>
      </c>
      <c r="F125" s="115">
        <v>44.821735350112696</v>
      </c>
      <c r="G125" s="115">
        <v>8.5646437953444092</v>
      </c>
      <c r="H125" s="115">
        <v>32769.499945399999</v>
      </c>
      <c r="I125" s="115">
        <v>11.7469164387573</v>
      </c>
      <c r="J125" s="115">
        <v>55.178264649887304</v>
      </c>
      <c r="K125" s="115">
        <v>6.9571270499116</v>
      </c>
    </row>
    <row r="126" spans="1:11" x14ac:dyDescent="0.25">
      <c r="A126" s="115" t="s">
        <v>83</v>
      </c>
      <c r="B126" s="115" t="s">
        <v>84</v>
      </c>
      <c r="C126" s="115" t="s">
        <v>16</v>
      </c>
      <c r="D126" s="115">
        <v>558316.40054549999</v>
      </c>
      <c r="E126" s="115">
        <v>1.8175875458844299</v>
      </c>
      <c r="F126" s="115">
        <v>83.994920123968896</v>
      </c>
      <c r="G126" s="115">
        <v>0.98275035443468195</v>
      </c>
      <c r="H126" s="115">
        <v>106386.1787551</v>
      </c>
      <c r="I126" s="115">
        <v>5.1555486056209601</v>
      </c>
      <c r="J126" s="115">
        <v>16.0050798760311</v>
      </c>
      <c r="K126" s="115">
        <v>5.1574898820819097</v>
      </c>
    </row>
    <row r="127" spans="1:11" x14ac:dyDescent="0.25">
      <c r="A127" s="115" t="s">
        <v>85</v>
      </c>
      <c r="B127" s="115" t="s">
        <v>86</v>
      </c>
      <c r="C127" s="115" t="s">
        <v>15</v>
      </c>
      <c r="D127" s="115">
        <v>30864.725817400002</v>
      </c>
      <c r="E127" s="115">
        <v>8.5272031792281293</v>
      </c>
      <c r="F127" s="115">
        <v>56.407592987773903</v>
      </c>
      <c r="G127" s="115">
        <v>5.7963221008054999</v>
      </c>
      <c r="H127" s="115">
        <v>23852.598894700001</v>
      </c>
      <c r="I127" s="115">
        <v>10.039098017922299</v>
      </c>
      <c r="J127" s="115">
        <v>43.592407012226097</v>
      </c>
      <c r="K127" s="115">
        <v>7.5003102672576798</v>
      </c>
    </row>
    <row r="128" spans="1:11" x14ac:dyDescent="0.25">
      <c r="A128" s="115" t="s">
        <v>85</v>
      </c>
      <c r="B128" s="115" t="s">
        <v>86</v>
      </c>
      <c r="C128" s="115" t="s">
        <v>16</v>
      </c>
      <c r="D128" s="115">
        <v>868491.60082679999</v>
      </c>
      <c r="E128" s="115">
        <v>1.1384422602950099</v>
      </c>
      <c r="F128" s="115">
        <v>88.638987295667604</v>
      </c>
      <c r="G128" s="115">
        <v>0.52636558424508495</v>
      </c>
      <c r="H128" s="115">
        <v>111316.07446829999</v>
      </c>
      <c r="I128" s="115">
        <v>4.1297027967206903</v>
      </c>
      <c r="J128" s="115">
        <v>11.361012704332399</v>
      </c>
      <c r="K128" s="115">
        <v>4.10672125355382</v>
      </c>
    </row>
    <row r="129" spans="1:11" x14ac:dyDescent="0.25">
      <c r="A129" s="115" t="s">
        <v>87</v>
      </c>
      <c r="B129" s="115" t="s">
        <v>88</v>
      </c>
      <c r="C129" s="115" t="s">
        <v>15</v>
      </c>
      <c r="D129" s="115">
        <v>8235.0203471999994</v>
      </c>
      <c r="E129" s="115">
        <v>19.673646349185798</v>
      </c>
      <c r="F129" s="115">
        <v>82.180290078121203</v>
      </c>
      <c r="G129" s="115">
        <v>6.6566085719140604</v>
      </c>
      <c r="H129" s="115">
        <v>1785.6553395999999</v>
      </c>
      <c r="I129" s="115">
        <v>30.914110407223699</v>
      </c>
      <c r="J129" s="115">
        <v>17.8197099218788</v>
      </c>
      <c r="K129" s="115">
        <v>30.6987052973715</v>
      </c>
    </row>
    <row r="130" spans="1:11" x14ac:dyDescent="0.25">
      <c r="A130" s="115" t="s">
        <v>87</v>
      </c>
      <c r="B130" s="115" t="s">
        <v>88</v>
      </c>
      <c r="C130" s="115" t="s">
        <v>16</v>
      </c>
      <c r="D130" s="115">
        <v>318182.36502740002</v>
      </c>
      <c r="E130" s="115">
        <v>1.44946338736893</v>
      </c>
      <c r="F130" s="115">
        <v>95.116288329683101</v>
      </c>
      <c r="G130" s="115">
        <v>0.43409907481835602</v>
      </c>
      <c r="H130" s="115">
        <v>16336.959280700001</v>
      </c>
      <c r="I130" s="115">
        <v>8.4291373468414701</v>
      </c>
      <c r="J130" s="115">
        <v>4.8837116703169201</v>
      </c>
      <c r="K130" s="115">
        <v>8.4546131203916701</v>
      </c>
    </row>
    <row r="131" spans="1:11" x14ac:dyDescent="0.25">
      <c r="A131" s="115" t="s">
        <v>89</v>
      </c>
      <c r="B131" s="115" t="s">
        <v>90</v>
      </c>
      <c r="C131" s="115" t="s">
        <v>15</v>
      </c>
      <c r="D131" s="115">
        <v>18498.8911166</v>
      </c>
      <c r="E131" s="115">
        <v>14.5406205219269</v>
      </c>
      <c r="F131" s="115">
        <v>62.179293033154501</v>
      </c>
      <c r="G131" s="115">
        <v>8.6177292871726205</v>
      </c>
      <c r="H131" s="115">
        <v>11251.9957369</v>
      </c>
      <c r="I131" s="115">
        <v>17.0443189672106</v>
      </c>
      <c r="J131" s="115">
        <v>37.820706966845499</v>
      </c>
      <c r="K131" s="115">
        <v>14.168014233505399</v>
      </c>
    </row>
    <row r="132" spans="1:11" x14ac:dyDescent="0.25">
      <c r="A132" s="115" t="s">
        <v>89</v>
      </c>
      <c r="B132" s="115" t="s">
        <v>90</v>
      </c>
      <c r="C132" s="115" t="s">
        <v>16</v>
      </c>
      <c r="D132" s="115">
        <v>722309.88121320005</v>
      </c>
      <c r="E132" s="115">
        <v>1.2887343690231901</v>
      </c>
      <c r="F132" s="115">
        <v>92.047285523818204</v>
      </c>
      <c r="G132" s="115">
        <v>0.49141085191765799</v>
      </c>
      <c r="H132" s="115">
        <v>62406.231926599998</v>
      </c>
      <c r="I132" s="115">
        <v>5.7968362537746296</v>
      </c>
      <c r="J132" s="115">
        <v>7.9527144761818001</v>
      </c>
      <c r="K132" s="115">
        <v>5.6877478917971098</v>
      </c>
    </row>
    <row r="133" spans="1:11" x14ac:dyDescent="0.25">
      <c r="A133" s="115" t="s">
        <v>91</v>
      </c>
      <c r="B133" s="115" t="s">
        <v>92</v>
      </c>
      <c r="C133" s="115" t="s">
        <v>15</v>
      </c>
      <c r="D133" s="115">
        <v>26842.019319999999</v>
      </c>
      <c r="E133" s="115">
        <v>14.6009732517164</v>
      </c>
      <c r="F133" s="115">
        <v>58.244799104152797</v>
      </c>
      <c r="G133" s="115">
        <v>9.4597254251216896</v>
      </c>
      <c r="H133" s="115">
        <v>19242.815262399999</v>
      </c>
      <c r="I133" s="115">
        <v>18.393122291896599</v>
      </c>
      <c r="J133" s="115">
        <v>41.755200895847203</v>
      </c>
      <c r="K133" s="115">
        <v>13.195477333255001</v>
      </c>
    </row>
    <row r="134" spans="1:11" x14ac:dyDescent="0.25">
      <c r="A134" s="115" t="s">
        <v>91</v>
      </c>
      <c r="B134" s="115" t="s">
        <v>92</v>
      </c>
      <c r="C134" s="115" t="s">
        <v>16</v>
      </c>
      <c r="D134" s="115">
        <v>1130151.6104518001</v>
      </c>
      <c r="E134" s="115">
        <v>1.19840497535656</v>
      </c>
      <c r="F134" s="115">
        <v>93.095577932189201</v>
      </c>
      <c r="G134" s="115">
        <v>0.50825207203669198</v>
      </c>
      <c r="H134" s="115">
        <v>83817.554952599996</v>
      </c>
      <c r="I134" s="115">
        <v>6.8855566302420002</v>
      </c>
      <c r="J134" s="115">
        <v>6.9044220678107999</v>
      </c>
      <c r="K134" s="115">
        <v>6.85300231022683</v>
      </c>
    </row>
    <row r="135" spans="1:11" x14ac:dyDescent="0.25">
      <c r="A135" s="115" t="s">
        <v>93</v>
      </c>
      <c r="B135" s="115" t="s">
        <v>94</v>
      </c>
      <c r="C135" s="115" t="s">
        <v>15</v>
      </c>
      <c r="D135" s="115">
        <v>2240.6035158999998</v>
      </c>
      <c r="E135" s="115">
        <v>28.809959315000601</v>
      </c>
      <c r="F135" s="115">
        <v>76.777810579362395</v>
      </c>
      <c r="G135" s="115">
        <v>14.435477195241999</v>
      </c>
      <c r="H135" s="115">
        <v>677.6921466</v>
      </c>
      <c r="I135" s="115">
        <v>54.288897603623901</v>
      </c>
      <c r="J135" s="115">
        <v>23.222189420637601</v>
      </c>
      <c r="K135" s="115">
        <v>47.726952598794703</v>
      </c>
    </row>
    <row r="136" spans="1:11" x14ac:dyDescent="0.25">
      <c r="A136" s="115" t="s">
        <v>93</v>
      </c>
      <c r="B136" s="115" t="s">
        <v>94</v>
      </c>
      <c r="C136" s="115" t="s">
        <v>16</v>
      </c>
      <c r="D136" s="115">
        <v>134239.75191610001</v>
      </c>
      <c r="E136" s="115">
        <v>2.0723299288146002</v>
      </c>
      <c r="F136" s="115">
        <v>92.531466872470403</v>
      </c>
      <c r="G136" s="115">
        <v>0.70082733276502496</v>
      </c>
      <c r="H136" s="115">
        <v>10834.952347599999</v>
      </c>
      <c r="I136" s="115">
        <v>8.8630108189680392</v>
      </c>
      <c r="J136" s="115">
        <v>7.4685331275295797</v>
      </c>
      <c r="K136" s="115">
        <v>8.6829073417418403</v>
      </c>
    </row>
    <row r="137" spans="1:11" x14ac:dyDescent="0.25">
      <c r="A137" s="115" t="s">
        <v>95</v>
      </c>
      <c r="B137" s="115" t="s">
        <v>96</v>
      </c>
      <c r="C137" s="115" t="s">
        <v>15</v>
      </c>
      <c r="D137" s="115">
        <v>436.4485287</v>
      </c>
      <c r="E137" s="115">
        <v>35.882456156811898</v>
      </c>
      <c r="F137" s="115">
        <v>46.714764120893399</v>
      </c>
      <c r="G137" s="115">
        <v>27.980040097253301</v>
      </c>
      <c r="H137" s="115">
        <v>497.83538970000001</v>
      </c>
      <c r="I137" s="115">
        <v>37.425276680513498</v>
      </c>
      <c r="J137" s="115">
        <v>53.285235879106601</v>
      </c>
      <c r="K137" s="115">
        <v>24.5298899718081</v>
      </c>
    </row>
    <row r="138" spans="1:11" x14ac:dyDescent="0.25">
      <c r="A138" s="115" t="s">
        <v>95</v>
      </c>
      <c r="B138" s="115" t="s">
        <v>96</v>
      </c>
      <c r="C138" s="115" t="s">
        <v>16</v>
      </c>
      <c r="D138" s="115">
        <v>133937.6861514</v>
      </c>
      <c r="E138" s="115">
        <v>1.66697516846344</v>
      </c>
      <c r="F138" s="115">
        <v>94.502857186818204</v>
      </c>
      <c r="G138" s="115">
        <v>0.48366670466468697</v>
      </c>
      <c r="H138" s="115">
        <v>7791.0299303000002</v>
      </c>
      <c r="I138" s="115">
        <v>8.4374587009835107</v>
      </c>
      <c r="J138" s="115">
        <v>5.4971428131817897</v>
      </c>
      <c r="K138" s="115">
        <v>8.3148441054398905</v>
      </c>
    </row>
    <row r="139" spans="1:11" x14ac:dyDescent="0.25">
      <c r="A139" s="115" t="s">
        <v>97</v>
      </c>
      <c r="B139" s="115" t="s">
        <v>98</v>
      </c>
      <c r="C139" s="115" t="s">
        <v>15</v>
      </c>
      <c r="D139" s="115">
        <v>3668.1875955999999</v>
      </c>
      <c r="E139" s="115">
        <v>15.226141050560701</v>
      </c>
      <c r="F139" s="115">
        <v>58.757836099393799</v>
      </c>
      <c r="G139" s="115">
        <v>10.4190205798772</v>
      </c>
      <c r="H139" s="115">
        <v>2574.7032920000001</v>
      </c>
      <c r="I139" s="115">
        <v>20.365155415815899</v>
      </c>
      <c r="J139" s="115">
        <v>41.242163900606201</v>
      </c>
      <c r="K139" s="115">
        <v>14.844010246990001</v>
      </c>
    </row>
    <row r="140" spans="1:11" x14ac:dyDescent="0.25">
      <c r="A140" s="115" t="s">
        <v>97</v>
      </c>
      <c r="B140" s="115" t="s">
        <v>98</v>
      </c>
      <c r="C140" s="115" t="s">
        <v>16</v>
      </c>
      <c r="D140" s="115">
        <v>66821.959361999994</v>
      </c>
      <c r="E140" s="115">
        <v>2.8661379776213902</v>
      </c>
      <c r="F140" s="115">
        <v>86.602813495837793</v>
      </c>
      <c r="G140" s="115">
        <v>1.3493208912072401</v>
      </c>
      <c r="H140" s="115">
        <v>10337.1497531</v>
      </c>
      <c r="I140" s="115">
        <v>8.90746124429449</v>
      </c>
      <c r="J140" s="115">
        <v>13.3971865041622</v>
      </c>
      <c r="K140" s="115">
        <v>8.7223526709099701</v>
      </c>
    </row>
    <row r="141" spans="1:11" x14ac:dyDescent="0.25">
      <c r="A141" s="115" t="s">
        <v>99</v>
      </c>
      <c r="B141" s="115" t="s">
        <v>100</v>
      </c>
      <c r="C141" s="115" t="s">
        <v>15</v>
      </c>
      <c r="D141" s="115">
        <v>2786.1457879999998</v>
      </c>
      <c r="E141" s="115">
        <v>22.131492976058599</v>
      </c>
      <c r="F141" s="115">
        <v>74.756921837015</v>
      </c>
      <c r="G141" s="115">
        <v>10.2409967431146</v>
      </c>
      <c r="H141" s="115">
        <v>940.79443309999999</v>
      </c>
      <c r="I141" s="115">
        <v>39.741292328887901</v>
      </c>
      <c r="J141" s="115">
        <v>25.243078162985</v>
      </c>
      <c r="K141" s="115">
        <v>30.3285276112146</v>
      </c>
    </row>
    <row r="142" spans="1:11" x14ac:dyDescent="0.25">
      <c r="A142" s="115" t="s">
        <v>99</v>
      </c>
      <c r="B142" s="115" t="s">
        <v>100</v>
      </c>
      <c r="C142" s="115" t="s">
        <v>16</v>
      </c>
      <c r="D142" s="115">
        <v>73914.858411499998</v>
      </c>
      <c r="E142" s="115">
        <v>2.4355179427884899</v>
      </c>
      <c r="F142" s="115">
        <v>93.925665245676896</v>
      </c>
      <c r="G142" s="115">
        <v>0.79818450802708896</v>
      </c>
      <c r="H142" s="115">
        <v>4780.2013660000002</v>
      </c>
      <c r="I142" s="115">
        <v>13.004140191292</v>
      </c>
      <c r="J142" s="115">
        <v>6.0743347543230701</v>
      </c>
      <c r="K142" s="115">
        <v>12.342094062544399</v>
      </c>
    </row>
    <row r="143" spans="1:11" x14ac:dyDescent="0.25">
      <c r="A143" s="115" t="s">
        <v>101</v>
      </c>
      <c r="B143" s="115" t="s">
        <v>102</v>
      </c>
      <c r="C143" s="115" t="s">
        <v>15</v>
      </c>
      <c r="D143" s="115">
        <v>4970.2559473000001</v>
      </c>
      <c r="E143" s="115">
        <v>17.276628788834401</v>
      </c>
      <c r="F143" s="115">
        <v>61.338781248219803</v>
      </c>
      <c r="G143" s="115">
        <v>8.8078614355317093</v>
      </c>
      <c r="H143" s="115">
        <v>3132.7024848000001</v>
      </c>
      <c r="I143" s="115">
        <v>20.301853727550199</v>
      </c>
      <c r="J143" s="115">
        <v>38.661218751780197</v>
      </c>
      <c r="K143" s="115">
        <v>13.9743004308118</v>
      </c>
    </row>
    <row r="144" spans="1:11" x14ac:dyDescent="0.25">
      <c r="A144" s="115" t="s">
        <v>101</v>
      </c>
      <c r="B144" s="115" t="s">
        <v>102</v>
      </c>
      <c r="C144" s="115" t="s">
        <v>16</v>
      </c>
      <c r="D144" s="115">
        <v>220654.34707630001</v>
      </c>
      <c r="E144" s="115">
        <v>1.8573539017459</v>
      </c>
      <c r="F144" s="115">
        <v>89.738095051346406</v>
      </c>
      <c r="G144" s="115">
        <v>0.99514784854323501</v>
      </c>
      <c r="H144" s="115">
        <v>25232.694486199998</v>
      </c>
      <c r="I144" s="115">
        <v>8.7301728761229995</v>
      </c>
      <c r="J144" s="115">
        <v>10.2619049486536</v>
      </c>
      <c r="K144" s="115">
        <v>8.7023484108993792</v>
      </c>
    </row>
    <row r="145" spans="1:11" x14ac:dyDescent="0.25">
      <c r="A145" s="115" t="s">
        <v>103</v>
      </c>
      <c r="B145" s="115" t="s">
        <v>104</v>
      </c>
      <c r="C145" s="115" t="s">
        <v>15</v>
      </c>
      <c r="D145" s="115">
        <v>605.65561319999995</v>
      </c>
      <c r="E145" s="115">
        <v>35.021138408775201</v>
      </c>
      <c r="F145" s="115">
        <v>58.123793925479397</v>
      </c>
      <c r="G145" s="115">
        <v>18.641131779020402</v>
      </c>
      <c r="H145" s="115">
        <v>436.35415990000001</v>
      </c>
      <c r="I145" s="115">
        <v>27.6952604914141</v>
      </c>
      <c r="J145" s="115">
        <v>41.876206074520603</v>
      </c>
      <c r="K145" s="115">
        <v>25.873721705671301</v>
      </c>
    </row>
    <row r="146" spans="1:11" x14ac:dyDescent="0.25">
      <c r="A146" s="115" t="s">
        <v>103</v>
      </c>
      <c r="B146" s="115" t="s">
        <v>104</v>
      </c>
      <c r="C146" s="115" t="s">
        <v>16</v>
      </c>
      <c r="D146" s="115">
        <v>14510.624114</v>
      </c>
      <c r="E146" s="115">
        <v>3.18056477793274</v>
      </c>
      <c r="F146" s="115">
        <v>85.719709888021598</v>
      </c>
      <c r="G146" s="115">
        <v>1.8716539702069099</v>
      </c>
      <c r="H146" s="115">
        <v>2417.3661148000001</v>
      </c>
      <c r="I146" s="115">
        <v>11.8151653563132</v>
      </c>
      <c r="J146" s="115">
        <v>14.280290111978401</v>
      </c>
      <c r="K146" s="115">
        <v>11.234900277153599</v>
      </c>
    </row>
    <row r="147" spans="1:11" x14ac:dyDescent="0.25">
      <c r="A147" s="115" t="s">
        <v>105</v>
      </c>
      <c r="B147" s="115" t="s">
        <v>106</v>
      </c>
      <c r="C147" s="115" t="s">
        <v>15</v>
      </c>
      <c r="D147" s="115">
        <v>15469.4285843</v>
      </c>
      <c r="E147" s="115">
        <v>11.364178107678599</v>
      </c>
      <c r="F147" s="115">
        <v>47.985452590770997</v>
      </c>
      <c r="G147" s="115">
        <v>7.70847880859192</v>
      </c>
      <c r="H147" s="115">
        <v>16768.3179599</v>
      </c>
      <c r="I147" s="115">
        <v>11.708176920575101</v>
      </c>
      <c r="J147" s="115">
        <v>52.014547409229003</v>
      </c>
      <c r="K147" s="115">
        <v>7.1113729300856896</v>
      </c>
    </row>
    <row r="148" spans="1:11" x14ac:dyDescent="0.25">
      <c r="A148" s="115" t="s">
        <v>105</v>
      </c>
      <c r="B148" s="115" t="s">
        <v>106</v>
      </c>
      <c r="C148" s="115" t="s">
        <v>16</v>
      </c>
      <c r="D148" s="115">
        <v>297958.04004639998</v>
      </c>
      <c r="E148" s="115">
        <v>1.77448337886708</v>
      </c>
      <c r="F148" s="115">
        <v>84.481027612482606</v>
      </c>
      <c r="G148" s="115">
        <v>0.90317864098331602</v>
      </c>
      <c r="H148" s="115">
        <v>54734.213429900003</v>
      </c>
      <c r="I148" s="115">
        <v>5.2751689238016297</v>
      </c>
      <c r="J148" s="115">
        <v>15.518972387517399</v>
      </c>
      <c r="K148" s="115">
        <v>4.9166567091316304</v>
      </c>
    </row>
    <row r="149" spans="1:11" x14ac:dyDescent="0.25">
      <c r="A149" s="115" t="s">
        <v>107</v>
      </c>
      <c r="B149" s="115" t="s">
        <v>108</v>
      </c>
      <c r="C149" s="115" t="s">
        <v>15</v>
      </c>
      <c r="D149" s="115">
        <v>37912.721399299997</v>
      </c>
      <c r="E149" s="115">
        <v>10.998857746616499</v>
      </c>
      <c r="F149" s="115">
        <v>53.396756045092502</v>
      </c>
      <c r="G149" s="115">
        <v>7.0426191205592596</v>
      </c>
      <c r="H149" s="115">
        <v>33089.197457499999</v>
      </c>
      <c r="I149" s="115">
        <v>10.5324521082009</v>
      </c>
      <c r="J149" s="115">
        <v>46.603243954907498</v>
      </c>
      <c r="K149" s="115">
        <v>8.0692454684671393</v>
      </c>
    </row>
    <row r="150" spans="1:11" x14ac:dyDescent="0.25">
      <c r="A150" s="115" t="s">
        <v>107</v>
      </c>
      <c r="B150" s="115" t="s">
        <v>108</v>
      </c>
      <c r="C150" s="115" t="s">
        <v>16</v>
      </c>
      <c r="D150" s="115">
        <v>472306.13128189999</v>
      </c>
      <c r="E150" s="115">
        <v>1.5895390712219699</v>
      </c>
      <c r="F150" s="115">
        <v>81.298078565059697</v>
      </c>
      <c r="G150" s="115">
        <v>1.01344781280966</v>
      </c>
      <c r="H150" s="115">
        <v>108649.9498682</v>
      </c>
      <c r="I150" s="115">
        <v>4.8137397240247104</v>
      </c>
      <c r="J150" s="115">
        <v>18.701921434940299</v>
      </c>
      <c r="K150" s="115">
        <v>4.4055024075471598</v>
      </c>
    </row>
    <row r="151" spans="1:11" x14ac:dyDescent="0.25">
      <c r="A151" s="115" t="s">
        <v>109</v>
      </c>
      <c r="B151" s="115" t="s">
        <v>110</v>
      </c>
      <c r="C151" s="115" t="s">
        <v>15</v>
      </c>
      <c r="D151" s="115">
        <v>321.22456720000002</v>
      </c>
      <c r="E151" s="115">
        <v>17.891135624363599</v>
      </c>
      <c r="F151" s="115">
        <v>55.108359133126903</v>
      </c>
      <c r="G151" s="115">
        <v>10.288758701361299</v>
      </c>
      <c r="H151" s="115">
        <v>261.67169799999999</v>
      </c>
      <c r="I151" s="115">
        <v>14.707908067542199</v>
      </c>
      <c r="J151" s="115">
        <v>44.891640866873097</v>
      </c>
      <c r="K151" s="115">
        <v>12.630338267878001</v>
      </c>
    </row>
    <row r="152" spans="1:11" x14ac:dyDescent="0.25">
      <c r="A152" s="115" t="s">
        <v>109</v>
      </c>
      <c r="B152" s="115" t="s">
        <v>110</v>
      </c>
      <c r="C152" s="115" t="s">
        <v>16</v>
      </c>
      <c r="D152" s="115">
        <v>2418.2074160000002</v>
      </c>
      <c r="E152" s="115">
        <v>7.4398565307239801</v>
      </c>
      <c r="F152" s="115">
        <v>80.577269993986803</v>
      </c>
      <c r="G152" s="115">
        <v>3.9751550013422499</v>
      </c>
      <c r="H152" s="115">
        <v>582.89626520000002</v>
      </c>
      <c r="I152" s="115">
        <v>18.768816674133699</v>
      </c>
      <c r="J152" s="115">
        <v>19.4227300060132</v>
      </c>
      <c r="K152" s="115">
        <v>16.4913551139276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565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16" t="s">
        <v>71</v>
      </c>
      <c r="B163" s="116" t="s">
        <v>72</v>
      </c>
      <c r="C163" s="116" t="s">
        <v>15</v>
      </c>
      <c r="D163" s="116">
        <v>9016.4413822999995</v>
      </c>
      <c r="E163" s="116">
        <v>17.249754960017</v>
      </c>
      <c r="F163" s="116">
        <v>70.325977188529905</v>
      </c>
      <c r="G163" s="116">
        <v>8.3026656032576795</v>
      </c>
      <c r="H163" s="116">
        <v>3804.4844586999998</v>
      </c>
      <c r="I163" s="116">
        <v>27.4992332701161</v>
      </c>
      <c r="J163" s="116">
        <v>29.674022811470099</v>
      </c>
      <c r="K163" s="116">
        <v>19.676909852377602</v>
      </c>
    </row>
    <row r="164" spans="1:11" x14ac:dyDescent="0.25">
      <c r="A164" s="116" t="s">
        <v>71</v>
      </c>
      <c r="B164" s="116" t="s">
        <v>72</v>
      </c>
      <c r="C164" s="116" t="s">
        <v>16</v>
      </c>
      <c r="D164" s="116">
        <v>436955.87687849998</v>
      </c>
      <c r="E164" s="116">
        <v>1.4264665828182901</v>
      </c>
      <c r="F164" s="116">
        <v>94.568944214981002</v>
      </c>
      <c r="G164" s="116">
        <v>0.41657666225057299</v>
      </c>
      <c r="H164" s="116">
        <v>25094.1972824</v>
      </c>
      <c r="I164" s="116">
        <v>7.3092851117317998</v>
      </c>
      <c r="J164" s="116">
        <v>5.4310557850189696</v>
      </c>
      <c r="K164" s="116">
        <v>7.2536937002755897</v>
      </c>
    </row>
    <row r="165" spans="1:11" x14ac:dyDescent="0.25">
      <c r="A165" s="116" t="s">
        <v>73</v>
      </c>
      <c r="B165" s="116" t="s">
        <v>74</v>
      </c>
      <c r="C165" s="116" t="s">
        <v>15</v>
      </c>
      <c r="D165" s="116">
        <v>2004.7980353</v>
      </c>
      <c r="E165" s="116">
        <v>22.475083224655101</v>
      </c>
      <c r="F165" s="116">
        <v>57.997594076052799</v>
      </c>
      <c r="G165" s="116">
        <v>12.9708443314119</v>
      </c>
      <c r="H165" s="116">
        <v>1451.8936900000001</v>
      </c>
      <c r="I165" s="116">
        <v>23.917564845558701</v>
      </c>
      <c r="J165" s="116">
        <v>42.002405923947201</v>
      </c>
      <c r="K165" s="116">
        <v>17.910349367106001</v>
      </c>
    </row>
    <row r="166" spans="1:11" x14ac:dyDescent="0.25">
      <c r="A166" s="116" t="s">
        <v>73</v>
      </c>
      <c r="B166" s="116" t="s">
        <v>74</v>
      </c>
      <c r="C166" s="116" t="s">
        <v>16</v>
      </c>
      <c r="D166" s="116">
        <v>160590.10602889999</v>
      </c>
      <c r="E166" s="116">
        <v>2.6103881040661401</v>
      </c>
      <c r="F166" s="116">
        <v>94.517415424825202</v>
      </c>
      <c r="G166" s="116">
        <v>0.48022654783811802</v>
      </c>
      <c r="H166" s="116">
        <v>9315.2022226000008</v>
      </c>
      <c r="I166" s="116">
        <v>8.4745825447477898</v>
      </c>
      <c r="J166" s="116">
        <v>5.4825845751748403</v>
      </c>
      <c r="K166" s="116">
        <v>8.27890048893547</v>
      </c>
    </row>
    <row r="167" spans="1:11" x14ac:dyDescent="0.25">
      <c r="A167" s="116" t="s">
        <v>75</v>
      </c>
      <c r="B167" s="116" t="s">
        <v>76</v>
      </c>
      <c r="C167" s="116" t="s">
        <v>15</v>
      </c>
      <c r="D167" s="116">
        <v>3858.1372755000002</v>
      </c>
      <c r="E167" s="116">
        <v>13.5361190436047</v>
      </c>
      <c r="F167" s="116">
        <v>34.6160336003719</v>
      </c>
      <c r="G167" s="116">
        <v>11.9266742325938</v>
      </c>
      <c r="H167" s="116">
        <v>7287.3836701999999</v>
      </c>
      <c r="I167" s="116">
        <v>13.949065685956599</v>
      </c>
      <c r="J167" s="116">
        <v>65.383966399628093</v>
      </c>
      <c r="K167" s="116">
        <v>6.3143027061525201</v>
      </c>
    </row>
    <row r="168" spans="1:11" x14ac:dyDescent="0.25">
      <c r="A168" s="116" t="s">
        <v>75</v>
      </c>
      <c r="B168" s="116" t="s">
        <v>76</v>
      </c>
      <c r="C168" s="116" t="s">
        <v>16</v>
      </c>
      <c r="D168" s="116">
        <v>79564.990764300004</v>
      </c>
      <c r="E168" s="116">
        <v>2.2970879433660598</v>
      </c>
      <c r="F168" s="116">
        <v>83.264011932116503</v>
      </c>
      <c r="G168" s="116">
        <v>1.2024246481663301</v>
      </c>
      <c r="H168" s="116">
        <v>15992.488293</v>
      </c>
      <c r="I168" s="116">
        <v>6.4021423901384402</v>
      </c>
      <c r="J168" s="116">
        <v>16.7359880678835</v>
      </c>
      <c r="K168" s="116">
        <v>5.9822401788467499</v>
      </c>
    </row>
    <row r="169" spans="1:11" x14ac:dyDescent="0.25">
      <c r="A169" s="116" t="s">
        <v>77</v>
      </c>
      <c r="B169" s="116" t="s">
        <v>78</v>
      </c>
      <c r="C169" s="116" t="s">
        <v>15</v>
      </c>
      <c r="D169" s="116">
        <v>11773.032321299999</v>
      </c>
      <c r="E169" s="116">
        <v>11.646389331402</v>
      </c>
      <c r="F169" s="116">
        <v>48.250264707048203</v>
      </c>
      <c r="G169" s="116">
        <v>9.1085776277356203</v>
      </c>
      <c r="H169" s="116">
        <v>12626.900804000001</v>
      </c>
      <c r="I169" s="116">
        <v>14.5593787572094</v>
      </c>
      <c r="J169" s="116">
        <v>51.749735292951698</v>
      </c>
      <c r="K169" s="116">
        <v>8.4926285932673995</v>
      </c>
    </row>
    <row r="170" spans="1:11" x14ac:dyDescent="0.25">
      <c r="A170" s="116" t="s">
        <v>77</v>
      </c>
      <c r="B170" s="116" t="s">
        <v>78</v>
      </c>
      <c r="C170" s="116" t="s">
        <v>16</v>
      </c>
      <c r="D170" s="116">
        <v>325009.37739879999</v>
      </c>
      <c r="E170" s="116">
        <v>1.6543530503069199</v>
      </c>
      <c r="F170" s="116">
        <v>86.087886544585899</v>
      </c>
      <c r="G170" s="116">
        <v>0.86815186824427903</v>
      </c>
      <c r="H170" s="116">
        <v>52522.689473899998</v>
      </c>
      <c r="I170" s="116">
        <v>5.6708133121983701</v>
      </c>
      <c r="J170" s="116">
        <v>13.912113455414101</v>
      </c>
      <c r="K170" s="116">
        <v>5.3721068173001703</v>
      </c>
    </row>
    <row r="171" spans="1:11" x14ac:dyDescent="0.25">
      <c r="A171" s="116" t="s">
        <v>79</v>
      </c>
      <c r="B171" s="116" t="s">
        <v>80</v>
      </c>
      <c r="C171" s="116" t="s">
        <v>15</v>
      </c>
      <c r="D171" s="116">
        <v>26257.376870700002</v>
      </c>
      <c r="E171" s="116">
        <v>9.2013199108852692</v>
      </c>
      <c r="F171" s="116">
        <v>53.577438900989897</v>
      </c>
      <c r="G171" s="116">
        <v>5.8355919996008101</v>
      </c>
      <c r="H171" s="116">
        <v>22750.894911799998</v>
      </c>
      <c r="I171" s="116">
        <v>9.4838651377703496</v>
      </c>
      <c r="J171" s="116">
        <v>46.422561099010103</v>
      </c>
      <c r="K171" s="116">
        <v>6.7350026885178602</v>
      </c>
    </row>
    <row r="172" spans="1:11" x14ac:dyDescent="0.25">
      <c r="A172" s="116" t="s">
        <v>79</v>
      </c>
      <c r="B172" s="116" t="s">
        <v>80</v>
      </c>
      <c r="C172" s="116" t="s">
        <v>16</v>
      </c>
      <c r="D172" s="116">
        <v>292019.41132070002</v>
      </c>
      <c r="E172" s="116">
        <v>1.7961900340789501</v>
      </c>
      <c r="F172" s="116">
        <v>86.553062510860002</v>
      </c>
      <c r="G172" s="116">
        <v>0.94174566646885105</v>
      </c>
      <c r="H172" s="116">
        <v>45368.316911399997</v>
      </c>
      <c r="I172" s="116">
        <v>6.2023024659096704</v>
      </c>
      <c r="J172" s="116">
        <v>13.44693748914</v>
      </c>
      <c r="K172" s="116">
        <v>6.0616755008372598</v>
      </c>
    </row>
    <row r="173" spans="1:11" x14ac:dyDescent="0.25">
      <c r="A173" s="116" t="s">
        <v>81</v>
      </c>
      <c r="B173" s="116" t="s">
        <v>82</v>
      </c>
      <c r="C173" s="116" t="s">
        <v>15</v>
      </c>
      <c r="D173" s="116">
        <v>3303.9138914</v>
      </c>
      <c r="E173" s="116">
        <v>21.558684648240799</v>
      </c>
      <c r="F173" s="116">
        <v>38.023657911725998</v>
      </c>
      <c r="G173" s="116">
        <v>16.9805078471793</v>
      </c>
      <c r="H173" s="116">
        <v>5385.1867181999996</v>
      </c>
      <c r="I173" s="116">
        <v>21.207517129993501</v>
      </c>
      <c r="J173" s="116">
        <v>61.976342088274002</v>
      </c>
      <c r="K173" s="116">
        <v>10.4178626842626</v>
      </c>
    </row>
    <row r="174" spans="1:11" x14ac:dyDescent="0.25">
      <c r="A174" s="116" t="s">
        <v>81</v>
      </c>
      <c r="B174" s="116" t="s">
        <v>82</v>
      </c>
      <c r="C174" s="116" t="s">
        <v>16</v>
      </c>
      <c r="D174" s="116">
        <v>145974.2292756</v>
      </c>
      <c r="E174" s="116">
        <v>3.41869497724685</v>
      </c>
      <c r="F174" s="116">
        <v>84.922110805060996</v>
      </c>
      <c r="G174" s="116">
        <v>1.75825148890558</v>
      </c>
      <c r="H174" s="116">
        <v>25917.670127000001</v>
      </c>
      <c r="I174" s="116">
        <v>9.9031127002526596</v>
      </c>
      <c r="J174" s="116">
        <v>15.077889194939001</v>
      </c>
      <c r="K174" s="116">
        <v>9.9028733951780108</v>
      </c>
    </row>
    <row r="175" spans="1:11" x14ac:dyDescent="0.25">
      <c r="A175" s="116" t="s">
        <v>83</v>
      </c>
      <c r="B175" s="116" t="s">
        <v>84</v>
      </c>
      <c r="C175" s="116" t="s">
        <v>15</v>
      </c>
      <c r="D175" s="116">
        <v>26618.920754899998</v>
      </c>
      <c r="E175" s="116">
        <v>11.459669984122</v>
      </c>
      <c r="F175" s="116">
        <v>44.821735350112696</v>
      </c>
      <c r="G175" s="116">
        <v>8.5646437953444092</v>
      </c>
      <c r="H175" s="116">
        <v>32769.499945399999</v>
      </c>
      <c r="I175" s="116">
        <v>11.7469164387573</v>
      </c>
      <c r="J175" s="116">
        <v>55.178264649887304</v>
      </c>
      <c r="K175" s="116">
        <v>6.9571270499116</v>
      </c>
    </row>
    <row r="176" spans="1:11" x14ac:dyDescent="0.25">
      <c r="A176" s="116" t="s">
        <v>83</v>
      </c>
      <c r="B176" s="116" t="s">
        <v>84</v>
      </c>
      <c r="C176" s="116" t="s">
        <v>16</v>
      </c>
      <c r="D176" s="116">
        <v>558316.40054549999</v>
      </c>
      <c r="E176" s="116">
        <v>1.8175875458844299</v>
      </c>
      <c r="F176" s="116">
        <v>83.994920123968896</v>
      </c>
      <c r="G176" s="116">
        <v>0.98275035443468195</v>
      </c>
      <c r="H176" s="116">
        <v>106386.1787551</v>
      </c>
      <c r="I176" s="116">
        <v>5.1555486056209601</v>
      </c>
      <c r="J176" s="116">
        <v>16.0050798760311</v>
      </c>
      <c r="K176" s="116">
        <v>5.1574898820819097</v>
      </c>
    </row>
    <row r="177" spans="1:11" x14ac:dyDescent="0.25">
      <c r="A177" s="116" t="s">
        <v>85</v>
      </c>
      <c r="B177" s="116" t="s">
        <v>86</v>
      </c>
      <c r="C177" s="116" t="s">
        <v>15</v>
      </c>
      <c r="D177" s="116">
        <v>30864.725817400002</v>
      </c>
      <c r="E177" s="116">
        <v>8.5272031792281293</v>
      </c>
      <c r="F177" s="116">
        <v>56.407592987773903</v>
      </c>
      <c r="G177" s="116">
        <v>5.7963221008054999</v>
      </c>
      <c r="H177" s="116">
        <v>23852.598894700001</v>
      </c>
      <c r="I177" s="116">
        <v>10.039098017922299</v>
      </c>
      <c r="J177" s="116">
        <v>43.592407012226097</v>
      </c>
      <c r="K177" s="116">
        <v>7.5003102672576798</v>
      </c>
    </row>
    <row r="178" spans="1:11" x14ac:dyDescent="0.25">
      <c r="A178" s="116" t="s">
        <v>85</v>
      </c>
      <c r="B178" s="116" t="s">
        <v>86</v>
      </c>
      <c r="C178" s="116" t="s">
        <v>16</v>
      </c>
      <c r="D178" s="116">
        <v>868491.60082679999</v>
      </c>
      <c r="E178" s="116">
        <v>1.1384422602950099</v>
      </c>
      <c r="F178" s="116">
        <v>88.638987295667604</v>
      </c>
      <c r="G178" s="116">
        <v>0.52636558424508495</v>
      </c>
      <c r="H178" s="116">
        <v>111316.07446829999</v>
      </c>
      <c r="I178" s="116">
        <v>4.1297027967206903</v>
      </c>
      <c r="J178" s="116">
        <v>11.361012704332399</v>
      </c>
      <c r="K178" s="116">
        <v>4.10672125355382</v>
      </c>
    </row>
    <row r="179" spans="1:11" x14ac:dyDescent="0.25">
      <c r="A179" s="116" t="s">
        <v>87</v>
      </c>
      <c r="B179" s="116" t="s">
        <v>88</v>
      </c>
      <c r="C179" s="116" t="s">
        <v>15</v>
      </c>
      <c r="D179" s="116">
        <v>8235.0203471999994</v>
      </c>
      <c r="E179" s="116">
        <v>19.673646349185798</v>
      </c>
      <c r="F179" s="116">
        <v>82.180290078121203</v>
      </c>
      <c r="G179" s="116">
        <v>6.6566085719140604</v>
      </c>
      <c r="H179" s="116">
        <v>1785.6553395999999</v>
      </c>
      <c r="I179" s="116">
        <v>30.914110407223699</v>
      </c>
      <c r="J179" s="116">
        <v>17.8197099218788</v>
      </c>
      <c r="K179" s="116">
        <v>30.6987052973715</v>
      </c>
    </row>
    <row r="180" spans="1:11" x14ac:dyDescent="0.25">
      <c r="A180" s="116" t="s">
        <v>87</v>
      </c>
      <c r="B180" s="116" t="s">
        <v>88</v>
      </c>
      <c r="C180" s="116" t="s">
        <v>16</v>
      </c>
      <c r="D180" s="116">
        <v>318182.36502740002</v>
      </c>
      <c r="E180" s="116">
        <v>1.44946338736893</v>
      </c>
      <c r="F180" s="116">
        <v>95.116288329683101</v>
      </c>
      <c r="G180" s="116">
        <v>0.43409907481835602</v>
      </c>
      <c r="H180" s="116">
        <v>16336.959280700001</v>
      </c>
      <c r="I180" s="116">
        <v>8.4291373468414701</v>
      </c>
      <c r="J180" s="116">
        <v>4.8837116703169201</v>
      </c>
      <c r="K180" s="116">
        <v>8.4546131203916701</v>
      </c>
    </row>
    <row r="181" spans="1:11" x14ac:dyDescent="0.25">
      <c r="A181" s="116" t="s">
        <v>89</v>
      </c>
      <c r="B181" s="116" t="s">
        <v>90</v>
      </c>
      <c r="C181" s="116" t="s">
        <v>15</v>
      </c>
      <c r="D181" s="116">
        <v>18498.8911166</v>
      </c>
      <c r="E181" s="116">
        <v>14.5406205219269</v>
      </c>
      <c r="F181" s="116">
        <v>62.179293033154501</v>
      </c>
      <c r="G181" s="116">
        <v>8.6177292871726205</v>
      </c>
      <c r="H181" s="116">
        <v>11251.9957369</v>
      </c>
      <c r="I181" s="116">
        <v>17.0443189672106</v>
      </c>
      <c r="J181" s="116">
        <v>37.820706966845499</v>
      </c>
      <c r="K181" s="116">
        <v>14.168014233505399</v>
      </c>
    </row>
    <row r="182" spans="1:11" x14ac:dyDescent="0.25">
      <c r="A182" s="116" t="s">
        <v>89</v>
      </c>
      <c r="B182" s="116" t="s">
        <v>90</v>
      </c>
      <c r="C182" s="116" t="s">
        <v>16</v>
      </c>
      <c r="D182" s="116">
        <v>722309.88121320005</v>
      </c>
      <c r="E182" s="116">
        <v>1.2887343690231901</v>
      </c>
      <c r="F182" s="116">
        <v>92.047285523818204</v>
      </c>
      <c r="G182" s="116">
        <v>0.49141085191765799</v>
      </c>
      <c r="H182" s="116">
        <v>62406.231926599998</v>
      </c>
      <c r="I182" s="116">
        <v>5.7968362537746296</v>
      </c>
      <c r="J182" s="116">
        <v>7.9527144761818001</v>
      </c>
      <c r="K182" s="116">
        <v>5.6877478917971098</v>
      </c>
    </row>
    <row r="183" spans="1:11" x14ac:dyDescent="0.25">
      <c r="A183" s="116" t="s">
        <v>91</v>
      </c>
      <c r="B183" s="116" t="s">
        <v>92</v>
      </c>
      <c r="C183" s="116" t="s">
        <v>15</v>
      </c>
      <c r="D183" s="116">
        <v>26613.120053800001</v>
      </c>
      <c r="E183" s="116">
        <v>14.7201864520522</v>
      </c>
      <c r="F183" s="116">
        <v>58.082501726242199</v>
      </c>
      <c r="G183" s="116">
        <v>9.53750231050115</v>
      </c>
      <c r="H183" s="116">
        <v>19206.394021600001</v>
      </c>
      <c r="I183" s="116">
        <v>18.427457394106899</v>
      </c>
      <c r="J183" s="116">
        <v>41.917498273757801</v>
      </c>
      <c r="K183" s="116">
        <v>13.215530917323999</v>
      </c>
    </row>
    <row r="184" spans="1:11" x14ac:dyDescent="0.25">
      <c r="A184" s="116" t="s">
        <v>91</v>
      </c>
      <c r="B184" s="116" t="s">
        <v>92</v>
      </c>
      <c r="C184" s="116" t="s">
        <v>16</v>
      </c>
      <c r="D184" s="116">
        <v>1126598.9238428001</v>
      </c>
      <c r="E184" s="116">
        <v>1.19947185279132</v>
      </c>
      <c r="F184" s="116">
        <v>93.084463692272394</v>
      </c>
      <c r="G184" s="116">
        <v>0.50985466800003698</v>
      </c>
      <c r="H184" s="116">
        <v>83698.562069799998</v>
      </c>
      <c r="I184" s="116">
        <v>6.8949009374502701</v>
      </c>
      <c r="J184" s="116">
        <v>6.9155363077275798</v>
      </c>
      <c r="K184" s="116">
        <v>6.8627429920008698</v>
      </c>
    </row>
    <row r="185" spans="1:11" x14ac:dyDescent="0.25">
      <c r="A185" s="116" t="s">
        <v>93</v>
      </c>
      <c r="B185" s="116" t="s">
        <v>94</v>
      </c>
      <c r="C185" s="116" t="s">
        <v>15</v>
      </c>
      <c r="D185" s="116">
        <v>2240.6035158999998</v>
      </c>
      <c r="E185" s="116">
        <v>28.809959315000601</v>
      </c>
      <c r="F185" s="116">
        <v>76.777810579362395</v>
      </c>
      <c r="G185" s="116">
        <v>14.435477195241999</v>
      </c>
      <c r="H185" s="116">
        <v>677.6921466</v>
      </c>
      <c r="I185" s="116">
        <v>54.288897603623901</v>
      </c>
      <c r="J185" s="116">
        <v>23.222189420637601</v>
      </c>
      <c r="K185" s="116">
        <v>47.726952598794703</v>
      </c>
    </row>
    <row r="186" spans="1:11" x14ac:dyDescent="0.25">
      <c r="A186" s="116" t="s">
        <v>93</v>
      </c>
      <c r="B186" s="116" t="s">
        <v>94</v>
      </c>
      <c r="C186" s="116" t="s">
        <v>16</v>
      </c>
      <c r="D186" s="116">
        <v>134239.75191610001</v>
      </c>
      <c r="E186" s="116">
        <v>2.0723299288146002</v>
      </c>
      <c r="F186" s="116">
        <v>92.531466872470403</v>
      </c>
      <c r="G186" s="116">
        <v>0.70082733276502496</v>
      </c>
      <c r="H186" s="116">
        <v>10834.952347599999</v>
      </c>
      <c r="I186" s="116">
        <v>8.8630108189680392</v>
      </c>
      <c r="J186" s="116">
        <v>7.4685331275295797</v>
      </c>
      <c r="K186" s="116">
        <v>8.6829073417418403</v>
      </c>
    </row>
    <row r="187" spans="1:11" x14ac:dyDescent="0.25">
      <c r="A187" s="116" t="s">
        <v>95</v>
      </c>
      <c r="B187" s="116" t="s">
        <v>96</v>
      </c>
      <c r="C187" s="116" t="s">
        <v>15</v>
      </c>
      <c r="D187" s="116">
        <v>436.4485287</v>
      </c>
      <c r="E187" s="116">
        <v>35.882456156811898</v>
      </c>
      <c r="F187" s="116">
        <v>46.714764120893399</v>
      </c>
      <c r="G187" s="116">
        <v>27.980040097253301</v>
      </c>
      <c r="H187" s="116">
        <v>497.83538970000001</v>
      </c>
      <c r="I187" s="116">
        <v>37.425276680513498</v>
      </c>
      <c r="J187" s="116">
        <v>53.285235879106601</v>
      </c>
      <c r="K187" s="116">
        <v>24.5298899718081</v>
      </c>
    </row>
    <row r="188" spans="1:11" x14ac:dyDescent="0.25">
      <c r="A188" s="116" t="s">
        <v>95</v>
      </c>
      <c r="B188" s="116" t="s">
        <v>96</v>
      </c>
      <c r="C188" s="116" t="s">
        <v>16</v>
      </c>
      <c r="D188" s="116">
        <v>133937.6861514</v>
      </c>
      <c r="E188" s="116">
        <v>1.66697516846344</v>
      </c>
      <c r="F188" s="116">
        <v>94.502857186818204</v>
      </c>
      <c r="G188" s="116">
        <v>0.48366670466468697</v>
      </c>
      <c r="H188" s="116">
        <v>7791.0299303000002</v>
      </c>
      <c r="I188" s="116">
        <v>8.4374587009835107</v>
      </c>
      <c r="J188" s="116">
        <v>5.4971428131817897</v>
      </c>
      <c r="K188" s="116">
        <v>8.3148441054398905</v>
      </c>
    </row>
    <row r="189" spans="1:11" x14ac:dyDescent="0.25">
      <c r="A189" s="116" t="s">
        <v>97</v>
      </c>
      <c r="B189" s="116" t="s">
        <v>98</v>
      </c>
      <c r="C189" s="116" t="s">
        <v>15</v>
      </c>
      <c r="D189" s="116">
        <v>3668.1875955999999</v>
      </c>
      <c r="E189" s="116">
        <v>15.226141050560701</v>
      </c>
      <c r="F189" s="116">
        <v>58.757836099393799</v>
      </c>
      <c r="G189" s="116">
        <v>10.4190205798772</v>
      </c>
      <c r="H189" s="116">
        <v>2574.7032920000001</v>
      </c>
      <c r="I189" s="116">
        <v>20.365155415815899</v>
      </c>
      <c r="J189" s="116">
        <v>41.242163900606201</v>
      </c>
      <c r="K189" s="116">
        <v>14.844010246990001</v>
      </c>
    </row>
    <row r="190" spans="1:11" x14ac:dyDescent="0.25">
      <c r="A190" s="116" t="s">
        <v>97</v>
      </c>
      <c r="B190" s="116" t="s">
        <v>98</v>
      </c>
      <c r="C190" s="116" t="s">
        <v>16</v>
      </c>
      <c r="D190" s="116">
        <v>66821.959361999994</v>
      </c>
      <c r="E190" s="116">
        <v>2.8661379776213902</v>
      </c>
      <c r="F190" s="116">
        <v>86.602813495837793</v>
      </c>
      <c r="G190" s="116">
        <v>1.3493208912072401</v>
      </c>
      <c r="H190" s="116">
        <v>10337.1497531</v>
      </c>
      <c r="I190" s="116">
        <v>8.90746124429449</v>
      </c>
      <c r="J190" s="116">
        <v>13.3971865041622</v>
      </c>
      <c r="K190" s="116">
        <v>8.7223526709099701</v>
      </c>
    </row>
    <row r="191" spans="1:11" x14ac:dyDescent="0.25">
      <c r="A191" s="116" t="s">
        <v>99</v>
      </c>
      <c r="B191" s="116" t="s">
        <v>100</v>
      </c>
      <c r="C191" s="116" t="s">
        <v>15</v>
      </c>
      <c r="D191" s="116">
        <v>2786.1457879999998</v>
      </c>
      <c r="E191" s="116">
        <v>22.131492976058599</v>
      </c>
      <c r="F191" s="116">
        <v>74.756921837015</v>
      </c>
      <c r="G191" s="116">
        <v>10.2409967431146</v>
      </c>
      <c r="H191" s="116">
        <v>940.79443309999999</v>
      </c>
      <c r="I191" s="116">
        <v>39.741292328887901</v>
      </c>
      <c r="J191" s="116">
        <v>25.243078162985</v>
      </c>
      <c r="K191" s="116">
        <v>30.3285276112146</v>
      </c>
    </row>
    <row r="192" spans="1:11" x14ac:dyDescent="0.25">
      <c r="A192" s="116" t="s">
        <v>99</v>
      </c>
      <c r="B192" s="116" t="s">
        <v>100</v>
      </c>
      <c r="C192" s="116" t="s">
        <v>16</v>
      </c>
      <c r="D192" s="116">
        <v>73914.858411499998</v>
      </c>
      <c r="E192" s="116">
        <v>2.4355179427884899</v>
      </c>
      <c r="F192" s="116">
        <v>93.925665245676896</v>
      </c>
      <c r="G192" s="116">
        <v>0.79818450802708896</v>
      </c>
      <c r="H192" s="116">
        <v>4780.2013660000002</v>
      </c>
      <c r="I192" s="116">
        <v>13.004140191292</v>
      </c>
      <c r="J192" s="116">
        <v>6.0743347543230701</v>
      </c>
      <c r="K192" s="116">
        <v>12.342094062544399</v>
      </c>
    </row>
    <row r="193" spans="1:11" x14ac:dyDescent="0.25">
      <c r="A193" s="116" t="s">
        <v>101</v>
      </c>
      <c r="B193" s="116" t="s">
        <v>102</v>
      </c>
      <c r="C193" s="116" t="s">
        <v>15</v>
      </c>
      <c r="D193" s="116">
        <v>4970.2559473000001</v>
      </c>
      <c r="E193" s="116">
        <v>17.276628788834401</v>
      </c>
      <c r="F193" s="116">
        <v>61.338781248219803</v>
      </c>
      <c r="G193" s="116">
        <v>8.8078614355317093</v>
      </c>
      <c r="H193" s="116">
        <v>3132.7024848000001</v>
      </c>
      <c r="I193" s="116">
        <v>20.301853727550199</v>
      </c>
      <c r="J193" s="116">
        <v>38.661218751780197</v>
      </c>
      <c r="K193" s="116">
        <v>13.9743004308118</v>
      </c>
    </row>
    <row r="194" spans="1:11" x14ac:dyDescent="0.25">
      <c r="A194" s="116" t="s">
        <v>101</v>
      </c>
      <c r="B194" s="116" t="s">
        <v>102</v>
      </c>
      <c r="C194" s="116" t="s">
        <v>16</v>
      </c>
      <c r="D194" s="116">
        <v>220654.34707630001</v>
      </c>
      <c r="E194" s="116">
        <v>1.8573539017459</v>
      </c>
      <c r="F194" s="116">
        <v>89.738095051346406</v>
      </c>
      <c r="G194" s="116">
        <v>0.99514784854323501</v>
      </c>
      <c r="H194" s="116">
        <v>25232.694486199998</v>
      </c>
      <c r="I194" s="116">
        <v>8.7301728761229995</v>
      </c>
      <c r="J194" s="116">
        <v>10.2619049486536</v>
      </c>
      <c r="K194" s="116">
        <v>8.7023484108993792</v>
      </c>
    </row>
    <row r="195" spans="1:11" x14ac:dyDescent="0.25">
      <c r="A195" s="116" t="s">
        <v>103</v>
      </c>
      <c r="B195" s="116" t="s">
        <v>104</v>
      </c>
      <c r="C195" s="116" t="s">
        <v>15</v>
      </c>
      <c r="D195" s="116">
        <v>605.65561319999995</v>
      </c>
      <c r="E195" s="116">
        <v>35.021138408775201</v>
      </c>
      <c r="F195" s="116">
        <v>58.123793925479397</v>
      </c>
      <c r="G195" s="116">
        <v>18.641131779020402</v>
      </c>
      <c r="H195" s="116">
        <v>436.35415990000001</v>
      </c>
      <c r="I195" s="116">
        <v>27.6952604914141</v>
      </c>
      <c r="J195" s="116">
        <v>41.876206074520603</v>
      </c>
      <c r="K195" s="116">
        <v>25.873721705671301</v>
      </c>
    </row>
    <row r="196" spans="1:11" x14ac:dyDescent="0.25">
      <c r="A196" s="116" t="s">
        <v>103</v>
      </c>
      <c r="B196" s="116" t="s">
        <v>104</v>
      </c>
      <c r="C196" s="116" t="s">
        <v>16</v>
      </c>
      <c r="D196" s="116">
        <v>14510.624114</v>
      </c>
      <c r="E196" s="116">
        <v>3.18056477793274</v>
      </c>
      <c r="F196" s="116">
        <v>85.719709888021598</v>
      </c>
      <c r="G196" s="116">
        <v>1.8716539702069099</v>
      </c>
      <c r="H196" s="116">
        <v>2417.3661148000001</v>
      </c>
      <c r="I196" s="116">
        <v>11.8151653563132</v>
      </c>
      <c r="J196" s="116">
        <v>14.280290111978401</v>
      </c>
      <c r="K196" s="116">
        <v>11.234900277153599</v>
      </c>
    </row>
    <row r="197" spans="1:11" x14ac:dyDescent="0.25">
      <c r="A197" s="116" t="s">
        <v>105</v>
      </c>
      <c r="B197" s="116" t="s">
        <v>106</v>
      </c>
      <c r="C197" s="116" t="s">
        <v>15</v>
      </c>
      <c r="D197" s="116">
        <v>15469.4285843</v>
      </c>
      <c r="E197" s="116">
        <v>11.364178107678599</v>
      </c>
      <c r="F197" s="116">
        <v>47.985452590770997</v>
      </c>
      <c r="G197" s="116">
        <v>7.70847880859192</v>
      </c>
      <c r="H197" s="116">
        <v>16768.3179599</v>
      </c>
      <c r="I197" s="116">
        <v>11.708176920575101</v>
      </c>
      <c r="J197" s="116">
        <v>52.014547409229003</v>
      </c>
      <c r="K197" s="116">
        <v>7.1113729300856896</v>
      </c>
    </row>
    <row r="198" spans="1:11" x14ac:dyDescent="0.25">
      <c r="A198" s="116" t="s">
        <v>105</v>
      </c>
      <c r="B198" s="116" t="s">
        <v>106</v>
      </c>
      <c r="C198" s="116" t="s">
        <v>16</v>
      </c>
      <c r="D198" s="116">
        <v>297958.04004639998</v>
      </c>
      <c r="E198" s="116">
        <v>1.77448337886708</v>
      </c>
      <c r="F198" s="116">
        <v>84.481027612482606</v>
      </c>
      <c r="G198" s="116">
        <v>0.90317864098331602</v>
      </c>
      <c r="H198" s="116">
        <v>54734.213429900003</v>
      </c>
      <c r="I198" s="116">
        <v>5.2751689238016297</v>
      </c>
      <c r="J198" s="116">
        <v>15.518972387517399</v>
      </c>
      <c r="K198" s="116">
        <v>4.9166567091316304</v>
      </c>
    </row>
    <row r="199" spans="1:11" x14ac:dyDescent="0.25">
      <c r="A199" s="116" t="s">
        <v>107</v>
      </c>
      <c r="B199" s="116" t="s">
        <v>108</v>
      </c>
      <c r="C199" s="116" t="s">
        <v>15</v>
      </c>
      <c r="D199" s="116">
        <v>37163.939152300001</v>
      </c>
      <c r="E199" s="116">
        <v>11.2141401819952</v>
      </c>
      <c r="F199" s="116">
        <v>53.449427869855398</v>
      </c>
      <c r="G199" s="116">
        <v>7.1784298786887799</v>
      </c>
      <c r="H199" s="116">
        <v>32367.093514299999</v>
      </c>
      <c r="I199" s="116">
        <v>10.751604996249499</v>
      </c>
      <c r="J199" s="116">
        <v>46.550572130144502</v>
      </c>
      <c r="K199" s="116">
        <v>8.2422825856383195</v>
      </c>
    </row>
    <row r="200" spans="1:11" x14ac:dyDescent="0.25">
      <c r="A200" s="116" t="s">
        <v>107</v>
      </c>
      <c r="B200" s="116" t="s">
        <v>108</v>
      </c>
      <c r="C200" s="116" t="s">
        <v>16</v>
      </c>
      <c r="D200" s="116">
        <v>465086.03937760001</v>
      </c>
      <c r="E200" s="116">
        <v>1.61202608654644</v>
      </c>
      <c r="F200" s="116">
        <v>81.239869325147893</v>
      </c>
      <c r="G200" s="116">
        <v>1.0280338286153501</v>
      </c>
      <c r="H200" s="116">
        <v>107398.9279679</v>
      </c>
      <c r="I200" s="116">
        <v>4.8657188665413704</v>
      </c>
      <c r="J200" s="116">
        <v>18.7601306748521</v>
      </c>
      <c r="K200" s="116">
        <v>4.4518524602015299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566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17" t="s">
        <v>87</v>
      </c>
      <c r="B211" s="117" t="s">
        <v>114</v>
      </c>
      <c r="C211" s="117" t="s">
        <v>15</v>
      </c>
      <c r="D211" s="117">
        <v>4914.3723133000003</v>
      </c>
      <c r="E211" s="117">
        <v>27.6413046648514</v>
      </c>
      <c r="F211" s="117">
        <v>80.183607982101705</v>
      </c>
      <c r="G211" s="117">
        <v>13.20301816654</v>
      </c>
      <c r="H211" s="117">
        <v>1214.5266437</v>
      </c>
      <c r="I211" s="117">
        <v>71.858655105681507</v>
      </c>
      <c r="J211" s="117">
        <v>19.816392017898298</v>
      </c>
      <c r="K211" s="117">
        <v>53.423732831396102</v>
      </c>
    </row>
    <row r="212" spans="1:11" x14ac:dyDescent="0.25">
      <c r="A212" s="117" t="s">
        <v>87</v>
      </c>
      <c r="B212" s="117" t="s">
        <v>114</v>
      </c>
      <c r="C212" s="117" t="s">
        <v>16</v>
      </c>
      <c r="D212" s="117">
        <v>116999.74255330001</v>
      </c>
      <c r="E212" s="117">
        <v>2.86618060968889</v>
      </c>
      <c r="F212" s="117">
        <v>95.435903686435594</v>
      </c>
      <c r="G212" s="117">
        <v>0.732826484087437</v>
      </c>
      <c r="H212" s="117">
        <v>5595.3584872000001</v>
      </c>
      <c r="I212" s="117">
        <v>15.573906816002699</v>
      </c>
      <c r="J212" s="117">
        <v>4.5640963135643897</v>
      </c>
      <c r="K212" s="117">
        <v>15.3235061114692</v>
      </c>
    </row>
    <row r="213" spans="1:11" x14ac:dyDescent="0.25">
      <c r="A213" s="117" t="s">
        <v>91</v>
      </c>
      <c r="B213" s="117" t="s">
        <v>115</v>
      </c>
      <c r="C213" s="117" t="s">
        <v>15</v>
      </c>
      <c r="D213" s="117">
        <v>2771.1005438000002</v>
      </c>
      <c r="E213" s="117">
        <v>23.4606937520151</v>
      </c>
      <c r="F213" s="117">
        <v>61.873220506929002</v>
      </c>
      <c r="G213" s="117">
        <v>13.6086534373765</v>
      </c>
      <c r="H213" s="117">
        <v>1707.5745939999999</v>
      </c>
      <c r="I213" s="117">
        <v>28.058850885335701</v>
      </c>
      <c r="J213" s="117">
        <v>38.126779493070998</v>
      </c>
      <c r="K213" s="117">
        <v>22.084509264313699</v>
      </c>
    </row>
    <row r="214" spans="1:11" x14ac:dyDescent="0.25">
      <c r="A214" s="117" t="s">
        <v>91</v>
      </c>
      <c r="B214" s="117" t="s">
        <v>115</v>
      </c>
      <c r="C214" s="117" t="s">
        <v>16</v>
      </c>
      <c r="D214" s="117">
        <v>56247.525393700002</v>
      </c>
      <c r="E214" s="117">
        <v>3.1535857724886802</v>
      </c>
      <c r="F214" s="117">
        <v>83.722449736794402</v>
      </c>
      <c r="G214" s="117">
        <v>2.1854776146135499</v>
      </c>
      <c r="H214" s="117">
        <v>10935.7994738</v>
      </c>
      <c r="I214" s="117">
        <v>12.1222409451152</v>
      </c>
      <c r="J214" s="117">
        <v>16.277550263205601</v>
      </c>
      <c r="K214" s="117">
        <v>11.2408523875963</v>
      </c>
    </row>
    <row r="215" spans="1:11" x14ac:dyDescent="0.25">
      <c r="A215" s="117" t="s">
        <v>93</v>
      </c>
      <c r="B215" s="117" t="s">
        <v>116</v>
      </c>
      <c r="C215" s="117" t="s">
        <v>15</v>
      </c>
      <c r="D215" s="117">
        <v>349.17965170000002</v>
      </c>
      <c r="E215" s="117">
        <v>50.856831571660898</v>
      </c>
      <c r="F215" s="117">
        <v>53.594788098092103</v>
      </c>
      <c r="G215" s="117">
        <v>30.986690878285799</v>
      </c>
      <c r="H215" s="117">
        <v>302.33827400000001</v>
      </c>
      <c r="I215" s="117">
        <v>53.172133047962099</v>
      </c>
      <c r="J215" s="117">
        <v>46.405211901907897</v>
      </c>
      <c r="K215" s="117">
        <v>35.787470058175302</v>
      </c>
    </row>
    <row r="216" spans="1:11" x14ac:dyDescent="0.25">
      <c r="A216" s="117" t="s">
        <v>93</v>
      </c>
      <c r="B216" s="117" t="s">
        <v>116</v>
      </c>
      <c r="C216" s="117" t="s">
        <v>16</v>
      </c>
      <c r="D216" s="117">
        <v>58958.509669999999</v>
      </c>
      <c r="E216" s="117">
        <v>3.0086255228104402</v>
      </c>
      <c r="F216" s="117">
        <v>96.1481509454715</v>
      </c>
      <c r="G216" s="117">
        <v>0.67903690047332299</v>
      </c>
      <c r="H216" s="117">
        <v>2361.9724092000001</v>
      </c>
      <c r="I216" s="117">
        <v>16.597297648021499</v>
      </c>
      <c r="J216" s="117">
        <v>3.8518490545285302</v>
      </c>
      <c r="K216" s="117">
        <v>16.949818510540101</v>
      </c>
    </row>
    <row r="217" spans="1:11" x14ac:dyDescent="0.25">
      <c r="A217" s="117" t="s">
        <v>95</v>
      </c>
      <c r="B217" s="117" t="s">
        <v>117</v>
      </c>
      <c r="C217" s="117" t="s">
        <v>15</v>
      </c>
      <c r="D217" s="117">
        <v>137.7654939</v>
      </c>
      <c r="E217" s="117">
        <v>99.999999999999503</v>
      </c>
      <c r="F217" s="117">
        <v>29.112693940547601</v>
      </c>
      <c r="G217" s="117">
        <v>87.945169260742503</v>
      </c>
      <c r="H217" s="117">
        <v>335.4490227</v>
      </c>
      <c r="I217" s="117">
        <v>72.132076717225402</v>
      </c>
      <c r="J217" s="117">
        <v>70.887306059452399</v>
      </c>
      <c r="K217" s="117">
        <v>36.118184461550101</v>
      </c>
    </row>
    <row r="218" spans="1:11" x14ac:dyDescent="0.25">
      <c r="A218" s="117" t="s">
        <v>95</v>
      </c>
      <c r="B218" s="117" t="s">
        <v>117</v>
      </c>
      <c r="C218" s="117" t="s">
        <v>16</v>
      </c>
      <c r="D218" s="117">
        <v>127685.6782242</v>
      </c>
      <c r="E218" s="117">
        <v>3.2987371576841502</v>
      </c>
      <c r="F218" s="117">
        <v>97.1047025597545</v>
      </c>
      <c r="G218" s="117">
        <v>0.61611332812758401</v>
      </c>
      <c r="H218" s="117">
        <v>3807.1072519999998</v>
      </c>
      <c r="I218" s="117">
        <v>20.395867405280601</v>
      </c>
      <c r="J218" s="117">
        <v>2.8952974402455598</v>
      </c>
      <c r="K218" s="117">
        <v>20.663680573646101</v>
      </c>
    </row>
    <row r="219" spans="1:11" x14ac:dyDescent="0.25">
      <c r="A219" s="117" t="s">
        <v>97</v>
      </c>
      <c r="B219" s="117" t="s">
        <v>118</v>
      </c>
      <c r="C219" s="117" t="s">
        <v>15</v>
      </c>
      <c r="D219" s="117">
        <v>426.77520329999999</v>
      </c>
      <c r="E219" s="117">
        <v>65.566416022133595</v>
      </c>
      <c r="F219" s="117">
        <v>80.924289222619194</v>
      </c>
      <c r="G219" s="117">
        <v>22.974268834865001</v>
      </c>
      <c r="H219" s="117">
        <v>100.6007025</v>
      </c>
      <c r="I219" s="117">
        <v>100</v>
      </c>
      <c r="J219" s="117">
        <v>19.075710777380799</v>
      </c>
      <c r="K219" s="117">
        <v>97.463019730586396</v>
      </c>
    </row>
    <row r="220" spans="1:11" x14ac:dyDescent="0.25">
      <c r="A220" s="117" t="s">
        <v>97</v>
      </c>
      <c r="B220" s="117" t="s">
        <v>118</v>
      </c>
      <c r="C220" s="117" t="s">
        <v>16</v>
      </c>
      <c r="D220" s="117">
        <v>40455.608293999998</v>
      </c>
      <c r="E220" s="117">
        <v>3.8536235956447098</v>
      </c>
      <c r="F220" s="117">
        <v>96.800833076713204</v>
      </c>
      <c r="G220" s="117">
        <v>0.62170518355328497</v>
      </c>
      <c r="H220" s="117">
        <v>1337.0158065999999</v>
      </c>
      <c r="I220" s="117">
        <v>18.6699601509861</v>
      </c>
      <c r="J220" s="117">
        <v>3.1991669232868398</v>
      </c>
      <c r="K220" s="117">
        <v>18.811641011291101</v>
      </c>
    </row>
    <row r="221" spans="1:11" x14ac:dyDescent="0.25">
      <c r="A221" s="117" t="s">
        <v>105</v>
      </c>
      <c r="B221" s="117" t="s">
        <v>119</v>
      </c>
      <c r="C221" s="117" t="s">
        <v>15</v>
      </c>
      <c r="D221" s="117">
        <v>1147.8166798</v>
      </c>
      <c r="E221" s="117">
        <v>40.242843571662</v>
      </c>
      <c r="F221" s="117">
        <v>60.5426543143884</v>
      </c>
      <c r="G221" s="117">
        <v>23.453446107571398</v>
      </c>
      <c r="H221" s="117">
        <v>748.06431980000002</v>
      </c>
      <c r="I221" s="117">
        <v>66.560862981091603</v>
      </c>
      <c r="J221" s="117">
        <v>39.4573456856116</v>
      </c>
      <c r="K221" s="117">
        <v>35.986553466763603</v>
      </c>
    </row>
    <row r="222" spans="1:11" x14ac:dyDescent="0.25">
      <c r="A222" s="117" t="s">
        <v>105</v>
      </c>
      <c r="B222" s="117" t="s">
        <v>119</v>
      </c>
      <c r="C222" s="117" t="s">
        <v>16</v>
      </c>
      <c r="D222" s="117">
        <v>90287.896432599999</v>
      </c>
      <c r="E222" s="117">
        <v>2.2988416841215602</v>
      </c>
      <c r="F222" s="117">
        <v>97.922822360459094</v>
      </c>
      <c r="G222" s="117">
        <v>0.40736729353126999</v>
      </c>
      <c r="H222" s="117">
        <v>1915.2225708999999</v>
      </c>
      <c r="I222" s="117">
        <v>18.9408704519028</v>
      </c>
      <c r="J222" s="117">
        <v>2.0771776395409098</v>
      </c>
      <c r="K222" s="117">
        <v>19.204209770301599</v>
      </c>
    </row>
    <row r="223" spans="1:11" x14ac:dyDescent="0.25">
      <c r="A223" s="117" t="s">
        <v>107</v>
      </c>
      <c r="B223" s="117" t="s">
        <v>120</v>
      </c>
      <c r="C223" s="117" t="s">
        <v>15</v>
      </c>
      <c r="D223" s="117">
        <v>1054.8745189000001</v>
      </c>
      <c r="E223" s="117">
        <v>41.551356370765298</v>
      </c>
      <c r="F223" s="117">
        <v>79.2850579658177</v>
      </c>
      <c r="G223" s="117">
        <v>12.159273639774</v>
      </c>
      <c r="H223" s="117">
        <v>275.60886090000002</v>
      </c>
      <c r="I223" s="117">
        <v>71.370653865957706</v>
      </c>
      <c r="J223" s="117">
        <v>20.7149420341823</v>
      </c>
      <c r="K223" s="117">
        <v>46.5388082554569</v>
      </c>
    </row>
    <row r="224" spans="1:11" x14ac:dyDescent="0.25">
      <c r="A224" s="117" t="s">
        <v>107</v>
      </c>
      <c r="B224" s="117" t="s">
        <v>120</v>
      </c>
      <c r="C224" s="117" t="s">
        <v>16</v>
      </c>
      <c r="D224" s="117">
        <v>99518.837773599997</v>
      </c>
      <c r="E224" s="117">
        <v>2.8054358869321701</v>
      </c>
      <c r="F224" s="117">
        <v>96.309313876565895</v>
      </c>
      <c r="G224" s="117">
        <v>0.78913234499845397</v>
      </c>
      <c r="H224" s="117">
        <v>3813.6788520999999</v>
      </c>
      <c r="I224" s="117">
        <v>21.1183322799507</v>
      </c>
      <c r="J224" s="117">
        <v>3.6906861234341499</v>
      </c>
      <c r="K224" s="117">
        <v>20.592592315568801</v>
      </c>
    </row>
    <row r="225" spans="1:11" x14ac:dyDescent="0.25">
      <c r="A225" s="117" t="s">
        <v>109</v>
      </c>
      <c r="B225" s="117" t="s">
        <v>121</v>
      </c>
      <c r="C225" s="117" t="s">
        <v>15</v>
      </c>
      <c r="D225" s="117">
        <v>84.607187800000005</v>
      </c>
      <c r="E225" s="117">
        <v>71.061343197992102</v>
      </c>
      <c r="F225" s="117">
        <v>100</v>
      </c>
      <c r="G225" s="117">
        <v>0</v>
      </c>
      <c r="H225" s="117"/>
      <c r="I225" s="117"/>
      <c r="J225" s="117"/>
      <c r="K225" s="117"/>
    </row>
    <row r="226" spans="1:11" x14ac:dyDescent="0.25">
      <c r="A226" s="117" t="s">
        <v>109</v>
      </c>
      <c r="B226" s="117" t="s">
        <v>121</v>
      </c>
      <c r="C226" s="117" t="s">
        <v>16</v>
      </c>
      <c r="D226" s="117">
        <v>41113.187745800002</v>
      </c>
      <c r="E226" s="117">
        <v>2.3628108816534201</v>
      </c>
      <c r="F226" s="117">
        <v>96.715537501768296</v>
      </c>
      <c r="G226" s="117">
        <v>0.57512500515394305</v>
      </c>
      <c r="H226" s="117">
        <v>1396.2050651</v>
      </c>
      <c r="I226" s="117">
        <v>16.968759716127</v>
      </c>
      <c r="J226" s="117">
        <v>3.2844624982316701</v>
      </c>
      <c r="K226" s="117">
        <v>16.935350619505702</v>
      </c>
    </row>
    <row r="227" spans="1:11" x14ac:dyDescent="0.25">
      <c r="A227" s="117" t="s">
        <v>122</v>
      </c>
      <c r="B227" s="117" t="s">
        <v>123</v>
      </c>
      <c r="C227" s="117" t="s">
        <v>15</v>
      </c>
      <c r="D227" s="117">
        <v>296.77280280000002</v>
      </c>
      <c r="E227" s="117">
        <v>63.616427132481597</v>
      </c>
      <c r="F227" s="117">
        <v>57.9410352361338</v>
      </c>
      <c r="G227" s="117">
        <v>46.939396636774397</v>
      </c>
      <c r="H227" s="117">
        <v>215.42516119999999</v>
      </c>
      <c r="I227" s="117">
        <v>90.269678079628704</v>
      </c>
      <c r="J227" s="117">
        <v>42.0589647638662</v>
      </c>
      <c r="K227" s="117">
        <v>64.664388430948094</v>
      </c>
    </row>
    <row r="228" spans="1:11" x14ac:dyDescent="0.25">
      <c r="A228" s="117" t="s">
        <v>122</v>
      </c>
      <c r="B228" s="117" t="s">
        <v>123</v>
      </c>
      <c r="C228" s="117" t="s">
        <v>16</v>
      </c>
      <c r="D228" s="117">
        <v>28046.743598900001</v>
      </c>
      <c r="E228" s="117">
        <v>3.8874326153965399</v>
      </c>
      <c r="F228" s="117">
        <v>93.755404557945894</v>
      </c>
      <c r="G228" s="117">
        <v>1.1077162143180901</v>
      </c>
      <c r="H228" s="117">
        <v>1868.0583595999999</v>
      </c>
      <c r="I228" s="117">
        <v>16.1133750158561</v>
      </c>
      <c r="J228" s="117">
        <v>6.2445954420541003</v>
      </c>
      <c r="K228" s="117">
        <v>16.631082473235001</v>
      </c>
    </row>
    <row r="229" spans="1:11" x14ac:dyDescent="0.25">
      <c r="A229" s="117" t="s">
        <v>124</v>
      </c>
      <c r="B229" s="117" t="s">
        <v>125</v>
      </c>
      <c r="C229" s="117" t="s">
        <v>15</v>
      </c>
      <c r="D229" s="117">
        <v>294.87267689999999</v>
      </c>
      <c r="E229" s="117">
        <v>62.892957979754598</v>
      </c>
      <c r="F229" s="117">
        <v>49.720515840487302</v>
      </c>
      <c r="G229" s="117">
        <v>28.682953605012798</v>
      </c>
      <c r="H229" s="117">
        <v>298.18769650000002</v>
      </c>
      <c r="I229" s="117">
        <v>93.629429644224103</v>
      </c>
      <c r="J229" s="117">
        <v>50.279484159512698</v>
      </c>
      <c r="K229" s="117">
        <v>28.364078767108399</v>
      </c>
    </row>
    <row r="230" spans="1:11" x14ac:dyDescent="0.25">
      <c r="A230" s="117" t="s">
        <v>124</v>
      </c>
      <c r="B230" s="117" t="s">
        <v>125</v>
      </c>
      <c r="C230" s="117" t="s">
        <v>16</v>
      </c>
      <c r="D230" s="117">
        <v>57096.073650600003</v>
      </c>
      <c r="E230" s="117">
        <v>2.7786978619016001</v>
      </c>
      <c r="F230" s="117">
        <v>95.456132824877301</v>
      </c>
      <c r="G230" s="117">
        <v>1.0121498652385501</v>
      </c>
      <c r="H230" s="117">
        <v>2717.8659684999998</v>
      </c>
      <c r="I230" s="117">
        <v>21.560908092961999</v>
      </c>
      <c r="J230" s="117">
        <v>4.5438671751227098</v>
      </c>
      <c r="K230" s="117">
        <v>21.2629261048512</v>
      </c>
    </row>
    <row r="231" spans="1:11" x14ac:dyDescent="0.25">
      <c r="A231" s="117" t="s">
        <v>126</v>
      </c>
      <c r="B231" s="117" t="s">
        <v>127</v>
      </c>
      <c r="C231" s="117" t="s">
        <v>15</v>
      </c>
      <c r="D231" s="117">
        <v>265.82630820000003</v>
      </c>
      <c r="E231" s="117">
        <v>72.471355780510294</v>
      </c>
      <c r="F231" s="117">
        <v>21.1470200089637</v>
      </c>
      <c r="G231" s="117">
        <v>89.969656588716802</v>
      </c>
      <c r="H231" s="117">
        <v>991.21278329999996</v>
      </c>
      <c r="I231" s="117">
        <v>86.884176406137399</v>
      </c>
      <c r="J231" s="117">
        <v>78.852979991036307</v>
      </c>
      <c r="K231" s="117">
        <v>24.1283224590556</v>
      </c>
    </row>
    <row r="232" spans="1:11" x14ac:dyDescent="0.25">
      <c r="A232" s="117" t="s">
        <v>126</v>
      </c>
      <c r="B232" s="117" t="s">
        <v>127</v>
      </c>
      <c r="C232" s="117" t="s">
        <v>16</v>
      </c>
      <c r="D232" s="117">
        <v>79418.381059299994</v>
      </c>
      <c r="E232" s="117">
        <v>3.01423037058191</v>
      </c>
      <c r="F232" s="117">
        <v>97.048193902955404</v>
      </c>
      <c r="G232" s="117">
        <v>0.74992976982425896</v>
      </c>
      <c r="H232" s="117">
        <v>2415.5798475000001</v>
      </c>
      <c r="I232" s="117">
        <v>25.0963794672892</v>
      </c>
      <c r="J232" s="117">
        <v>2.9518060970445799</v>
      </c>
      <c r="K232" s="117">
        <v>24.655864010976799</v>
      </c>
    </row>
    <row r="233" spans="1:11" x14ac:dyDescent="0.25">
      <c r="A233" s="117" t="s">
        <v>128</v>
      </c>
      <c r="B233" s="117" t="s">
        <v>129</v>
      </c>
      <c r="C233" s="117" t="s">
        <v>15</v>
      </c>
      <c r="D233" s="117">
        <v>441.20722560000002</v>
      </c>
      <c r="E233" s="117">
        <v>51.056613087220903</v>
      </c>
      <c r="F233" s="117">
        <v>78.696005794202804</v>
      </c>
      <c r="G233" s="117">
        <v>24.1347556763087</v>
      </c>
      <c r="H233" s="117">
        <v>119.44032079999999</v>
      </c>
      <c r="I233" s="117">
        <v>100</v>
      </c>
      <c r="J233" s="117">
        <v>21.303994205797199</v>
      </c>
      <c r="K233" s="117">
        <v>89.152712594506298</v>
      </c>
    </row>
    <row r="234" spans="1:11" x14ac:dyDescent="0.25">
      <c r="A234" s="117" t="s">
        <v>128</v>
      </c>
      <c r="B234" s="117" t="s">
        <v>129</v>
      </c>
      <c r="C234" s="117" t="s">
        <v>16</v>
      </c>
      <c r="D234" s="117">
        <v>43522.141654400002</v>
      </c>
      <c r="E234" s="117">
        <v>2.3953233588360598</v>
      </c>
      <c r="F234" s="117">
        <v>97.462318081946904</v>
      </c>
      <c r="G234" s="117">
        <v>0.52718475653421704</v>
      </c>
      <c r="H234" s="117">
        <v>1133.2108048</v>
      </c>
      <c r="I234" s="117">
        <v>20.0364688372734</v>
      </c>
      <c r="J234" s="117">
        <v>2.5376819180530998</v>
      </c>
      <c r="K234" s="117">
        <v>20.247079850224299</v>
      </c>
    </row>
    <row r="235" spans="1:11" x14ac:dyDescent="0.25">
      <c r="A235" s="117" t="s">
        <v>130</v>
      </c>
      <c r="B235" s="117" t="s">
        <v>131</v>
      </c>
      <c r="C235" s="117" t="s">
        <v>15</v>
      </c>
      <c r="D235" s="117">
        <v>2465.9015728999998</v>
      </c>
      <c r="E235" s="117">
        <v>32.527906554925501</v>
      </c>
      <c r="F235" s="117">
        <v>66.525440308058606</v>
      </c>
      <c r="G235" s="117">
        <v>15.698447834239101</v>
      </c>
      <c r="H235" s="117">
        <v>1240.8030524000001</v>
      </c>
      <c r="I235" s="117">
        <v>36.318787737622799</v>
      </c>
      <c r="J235" s="117">
        <v>33.474559691941401</v>
      </c>
      <c r="K235" s="117">
        <v>31.1982043658445</v>
      </c>
    </row>
    <row r="236" spans="1:11" x14ac:dyDescent="0.25">
      <c r="A236" s="117" t="s">
        <v>130</v>
      </c>
      <c r="B236" s="117" t="s">
        <v>131</v>
      </c>
      <c r="C236" s="117" t="s">
        <v>16</v>
      </c>
      <c r="D236" s="117">
        <v>88443.952624800004</v>
      </c>
      <c r="E236" s="117">
        <v>2.9511208705812599</v>
      </c>
      <c r="F236" s="117">
        <v>90.969918559434007</v>
      </c>
      <c r="G236" s="117">
        <v>1.31627515155608</v>
      </c>
      <c r="H236" s="117">
        <v>8779.3427517</v>
      </c>
      <c r="I236" s="117">
        <v>13.544625553026</v>
      </c>
      <c r="J236" s="117">
        <v>9.0300814405660095</v>
      </c>
      <c r="K236" s="117">
        <v>13.2602838775016</v>
      </c>
    </row>
    <row r="237" spans="1:11" x14ac:dyDescent="0.25">
      <c r="A237" s="117" t="s">
        <v>132</v>
      </c>
      <c r="B237" s="117" t="s">
        <v>133</v>
      </c>
      <c r="C237" s="117" t="s">
        <v>15</v>
      </c>
      <c r="D237" s="117">
        <v>4627.8512285999996</v>
      </c>
      <c r="E237" s="117">
        <v>38.282755361236198</v>
      </c>
      <c r="F237" s="117">
        <v>79.487872383937599</v>
      </c>
      <c r="G237" s="117">
        <v>14.503667005997301</v>
      </c>
      <c r="H237" s="117">
        <v>1194.2334364000001</v>
      </c>
      <c r="I237" s="117">
        <v>57.458337461751199</v>
      </c>
      <c r="J237" s="117">
        <v>20.512127616062401</v>
      </c>
      <c r="K237" s="117">
        <v>56.2040980658224</v>
      </c>
    </row>
    <row r="238" spans="1:11" x14ac:dyDescent="0.25">
      <c r="A238" s="117" t="s">
        <v>132</v>
      </c>
      <c r="B238" s="117" t="s">
        <v>133</v>
      </c>
      <c r="C238" s="117" t="s">
        <v>16</v>
      </c>
      <c r="D238" s="117">
        <v>167345.4205759</v>
      </c>
      <c r="E238" s="117">
        <v>3.0619736593720401</v>
      </c>
      <c r="F238" s="117">
        <v>95.323145483468906</v>
      </c>
      <c r="G238" s="117">
        <v>0.773677642615898</v>
      </c>
      <c r="H238" s="117">
        <v>8210.4947551999994</v>
      </c>
      <c r="I238" s="117">
        <v>15.7319070216395</v>
      </c>
      <c r="J238" s="117">
        <v>4.6768545165310602</v>
      </c>
      <c r="K238" s="117">
        <v>15.7690144569826</v>
      </c>
    </row>
    <row r="239" spans="1:11" x14ac:dyDescent="0.25">
      <c r="A239" s="117" t="s">
        <v>134</v>
      </c>
      <c r="B239" s="117" t="s">
        <v>135</v>
      </c>
      <c r="C239" s="117" t="s">
        <v>15</v>
      </c>
      <c r="D239" s="117">
        <v>11903.510464499999</v>
      </c>
      <c r="E239" s="117">
        <v>23.460116904016999</v>
      </c>
      <c r="F239" s="117">
        <v>68.3520258862562</v>
      </c>
      <c r="G239" s="117">
        <v>11.584942953057899</v>
      </c>
      <c r="H239" s="117">
        <v>5511.4970794000001</v>
      </c>
      <c r="I239" s="117">
        <v>29.7120015859342</v>
      </c>
      <c r="J239" s="117">
        <v>31.6479741137438</v>
      </c>
      <c r="K239" s="117">
        <v>25.0206954091996</v>
      </c>
    </row>
    <row r="240" spans="1:11" x14ac:dyDescent="0.25">
      <c r="A240" s="117" t="s">
        <v>134</v>
      </c>
      <c r="B240" s="117" t="s">
        <v>135</v>
      </c>
      <c r="C240" s="117" t="s">
        <v>16</v>
      </c>
      <c r="D240" s="117">
        <v>246170.24280589999</v>
      </c>
      <c r="E240" s="117">
        <v>3.16237813787283</v>
      </c>
      <c r="F240" s="117">
        <v>90.647404397363303</v>
      </c>
      <c r="G240" s="117">
        <v>1.3796503700831599</v>
      </c>
      <c r="H240" s="117">
        <v>25398.749646200002</v>
      </c>
      <c r="I240" s="117">
        <v>13.285453541169799</v>
      </c>
      <c r="J240" s="117">
        <v>9.3525956026367396</v>
      </c>
      <c r="K240" s="117">
        <v>13.3718734710012</v>
      </c>
    </row>
    <row r="241" spans="1:11" x14ac:dyDescent="0.25">
      <c r="A241" s="117" t="s">
        <v>136</v>
      </c>
      <c r="B241" s="117" t="s">
        <v>137</v>
      </c>
      <c r="C241" s="117" t="s">
        <v>15</v>
      </c>
      <c r="D241" s="117">
        <v>2333.3468105000002</v>
      </c>
      <c r="E241" s="117">
        <v>28.196447539919799</v>
      </c>
      <c r="F241" s="117">
        <v>57.5016022272806</v>
      </c>
      <c r="G241" s="117">
        <v>27.190789892634399</v>
      </c>
      <c r="H241" s="117">
        <v>1724.5345703999999</v>
      </c>
      <c r="I241" s="117">
        <v>55.241126076862102</v>
      </c>
      <c r="J241" s="117">
        <v>42.4983977727194</v>
      </c>
      <c r="K241" s="117">
        <v>36.789951306246202</v>
      </c>
    </row>
    <row r="242" spans="1:11" x14ac:dyDescent="0.25">
      <c r="A242" s="117" t="s">
        <v>136</v>
      </c>
      <c r="B242" s="117" t="s">
        <v>137</v>
      </c>
      <c r="C242" s="117" t="s">
        <v>16</v>
      </c>
      <c r="D242" s="117">
        <v>96846.690014499996</v>
      </c>
      <c r="E242" s="117">
        <v>3.0326759047356102</v>
      </c>
      <c r="F242" s="117">
        <v>90.934904038945803</v>
      </c>
      <c r="G242" s="117">
        <v>1.35265040852382</v>
      </c>
      <c r="H242" s="117">
        <v>9654.4286021999997</v>
      </c>
      <c r="I242" s="117">
        <v>13.646402336306201</v>
      </c>
      <c r="J242" s="117">
        <v>9.0650959610541904</v>
      </c>
      <c r="K242" s="117">
        <v>13.5688729193607</v>
      </c>
    </row>
    <row r="243" spans="1:11" x14ac:dyDescent="0.25">
      <c r="A243" s="117" t="s">
        <v>138</v>
      </c>
      <c r="B243" s="117" t="s">
        <v>139</v>
      </c>
      <c r="C243" s="117" t="s">
        <v>15</v>
      </c>
      <c r="D243" s="117">
        <v>758.26776219999999</v>
      </c>
      <c r="E243" s="117">
        <v>54.496021792860098</v>
      </c>
      <c r="F243" s="117">
        <v>29.926358400430399</v>
      </c>
      <c r="G243" s="117">
        <v>50.957241224165102</v>
      </c>
      <c r="H243" s="117">
        <v>1775.5111629</v>
      </c>
      <c r="I243" s="117">
        <v>45.783132797037297</v>
      </c>
      <c r="J243" s="117">
        <v>70.073641599569598</v>
      </c>
      <c r="K243" s="117">
        <v>21.762315032603102</v>
      </c>
    </row>
    <row r="244" spans="1:11" x14ac:dyDescent="0.25">
      <c r="A244" s="117" t="s">
        <v>138</v>
      </c>
      <c r="B244" s="117" t="s">
        <v>139</v>
      </c>
      <c r="C244" s="117" t="s">
        <v>16</v>
      </c>
      <c r="D244" s="117">
        <v>116118.28028779999</v>
      </c>
      <c r="E244" s="117">
        <v>3.2490476426252699</v>
      </c>
      <c r="F244" s="117">
        <v>92.491935748767403</v>
      </c>
      <c r="G244" s="117">
        <v>1.2628144711927001</v>
      </c>
      <c r="H244" s="117">
        <v>9425.9407816000003</v>
      </c>
      <c r="I244" s="117">
        <v>15.647938535935401</v>
      </c>
      <c r="J244" s="117">
        <v>7.5080642512325602</v>
      </c>
      <c r="K244" s="117">
        <v>15.556626984511301</v>
      </c>
    </row>
    <row r="245" spans="1:11" x14ac:dyDescent="0.25">
      <c r="A245" s="117" t="s">
        <v>140</v>
      </c>
      <c r="B245" s="117" t="s">
        <v>141</v>
      </c>
      <c r="C245" s="117" t="s">
        <v>15</v>
      </c>
      <c r="D245" s="117">
        <v>2833.5311875000002</v>
      </c>
      <c r="E245" s="117">
        <v>21.993266211360499</v>
      </c>
      <c r="F245" s="117">
        <v>40.297257558205899</v>
      </c>
      <c r="G245" s="117">
        <v>20.0779110976199</v>
      </c>
      <c r="H245" s="117">
        <v>4198.0420738000003</v>
      </c>
      <c r="I245" s="117">
        <v>27.2584611154189</v>
      </c>
      <c r="J245" s="117">
        <v>59.702742441794101</v>
      </c>
      <c r="K245" s="117">
        <v>13.551885920824301</v>
      </c>
    </row>
    <row r="246" spans="1:11" x14ac:dyDescent="0.25">
      <c r="A246" s="117" t="s">
        <v>140</v>
      </c>
      <c r="B246" s="117" t="s">
        <v>141</v>
      </c>
      <c r="C246" s="117" t="s">
        <v>16</v>
      </c>
      <c r="D246" s="117">
        <v>81728.718750600005</v>
      </c>
      <c r="E246" s="117">
        <v>3.6692789950384501</v>
      </c>
      <c r="F246" s="117">
        <v>84.678558371733203</v>
      </c>
      <c r="G246" s="117">
        <v>1.9098162432586001</v>
      </c>
      <c r="H246" s="117">
        <v>14787.707983800001</v>
      </c>
      <c r="I246" s="117">
        <v>11.0466557086019</v>
      </c>
      <c r="J246" s="117">
        <v>15.3214416282668</v>
      </c>
      <c r="K246" s="117">
        <v>10.5551742556455</v>
      </c>
    </row>
    <row r="247" spans="1:11" x14ac:dyDescent="0.25">
      <c r="A247" s="117" t="s">
        <v>142</v>
      </c>
      <c r="B247" s="117" t="s">
        <v>143</v>
      </c>
      <c r="C247" s="117" t="s">
        <v>15</v>
      </c>
      <c r="D247" s="117">
        <v>572.74537139999995</v>
      </c>
      <c r="E247" s="117">
        <v>35.361104434579197</v>
      </c>
      <c r="F247" s="117">
        <v>33.939794012993801</v>
      </c>
      <c r="G247" s="117">
        <v>52.570579300652803</v>
      </c>
      <c r="H247" s="117">
        <v>1114.7880626000001</v>
      </c>
      <c r="I247" s="117">
        <v>69.538645080820999</v>
      </c>
      <c r="J247" s="117">
        <v>66.060205987006199</v>
      </c>
      <c r="K247" s="117">
        <v>27.009219937323</v>
      </c>
    </row>
    <row r="248" spans="1:11" x14ac:dyDescent="0.25">
      <c r="A248" s="117" t="s">
        <v>142</v>
      </c>
      <c r="B248" s="117" t="s">
        <v>143</v>
      </c>
      <c r="C248" s="117" t="s">
        <v>16</v>
      </c>
      <c r="D248" s="117">
        <v>38811.202113599997</v>
      </c>
      <c r="E248" s="117">
        <v>3.0913138400359101</v>
      </c>
      <c r="F248" s="117">
        <v>91.664559367261802</v>
      </c>
      <c r="G248" s="117">
        <v>1.2595138461394699</v>
      </c>
      <c r="H248" s="117">
        <v>3529.2644544</v>
      </c>
      <c r="I248" s="117">
        <v>13.766210885085799</v>
      </c>
      <c r="J248" s="117">
        <v>8.3354406327381891</v>
      </c>
      <c r="K248" s="117">
        <v>13.850831264983</v>
      </c>
    </row>
    <row r="249" spans="1:11" x14ac:dyDescent="0.25">
      <c r="A249" s="117" t="s">
        <v>144</v>
      </c>
      <c r="B249" s="117" t="s">
        <v>145</v>
      </c>
      <c r="C249" s="117" t="s">
        <v>15</v>
      </c>
      <c r="D249" s="117">
        <v>2831.6534191000001</v>
      </c>
      <c r="E249" s="117">
        <v>24.996814978489201</v>
      </c>
      <c r="F249" s="117">
        <v>64.662338164890699</v>
      </c>
      <c r="G249" s="117">
        <v>12.4288233917718</v>
      </c>
      <c r="H249" s="117">
        <v>1547.4851946000001</v>
      </c>
      <c r="I249" s="117">
        <v>33.297642312955503</v>
      </c>
      <c r="J249" s="117">
        <v>35.337661835109301</v>
      </c>
      <c r="K249" s="117">
        <v>22.742783178483101</v>
      </c>
    </row>
    <row r="250" spans="1:11" x14ac:dyDescent="0.25">
      <c r="A250" s="117" t="s">
        <v>144</v>
      </c>
      <c r="B250" s="117" t="s">
        <v>145</v>
      </c>
      <c r="C250" s="117" t="s">
        <v>16</v>
      </c>
      <c r="D250" s="117">
        <v>66553.832559300005</v>
      </c>
      <c r="E250" s="117">
        <v>3.40520250435734</v>
      </c>
      <c r="F250" s="117">
        <v>87.470860732627202</v>
      </c>
      <c r="G250" s="117">
        <v>1.69058269782003</v>
      </c>
      <c r="H250" s="117">
        <v>9533.0288273000006</v>
      </c>
      <c r="I250" s="117">
        <v>12.4849610180278</v>
      </c>
      <c r="J250" s="117">
        <v>12.5291392673728</v>
      </c>
      <c r="K250" s="117">
        <v>11.802624311399599</v>
      </c>
    </row>
    <row r="251" spans="1:11" x14ac:dyDescent="0.25">
      <c r="A251" s="117" t="s">
        <v>146</v>
      </c>
      <c r="B251" s="117" t="s">
        <v>147</v>
      </c>
      <c r="C251" s="117" t="s">
        <v>15</v>
      </c>
      <c r="D251" s="117">
        <v>1038.3136267</v>
      </c>
      <c r="E251" s="117">
        <v>34.0930034953169</v>
      </c>
      <c r="F251" s="117">
        <v>74.358596217540395</v>
      </c>
      <c r="G251" s="117">
        <v>16.0893653308684</v>
      </c>
      <c r="H251" s="117">
        <v>358.04628259999998</v>
      </c>
      <c r="I251" s="117">
        <v>50.3093023854629</v>
      </c>
      <c r="J251" s="117">
        <v>25.641403782459602</v>
      </c>
      <c r="K251" s="117">
        <v>46.658234088296801</v>
      </c>
    </row>
    <row r="252" spans="1:11" x14ac:dyDescent="0.25">
      <c r="A252" s="117" t="s">
        <v>146</v>
      </c>
      <c r="B252" s="117" t="s">
        <v>147</v>
      </c>
      <c r="C252" s="117" t="s">
        <v>16</v>
      </c>
      <c r="D252" s="117">
        <v>23146.271138</v>
      </c>
      <c r="E252" s="117">
        <v>2.9968461863048299</v>
      </c>
      <c r="F252" s="117">
        <v>92.701368809747905</v>
      </c>
      <c r="G252" s="117">
        <v>1.2112710087865299</v>
      </c>
      <c r="H252" s="117">
        <v>1822.3689535000001</v>
      </c>
      <c r="I252" s="117">
        <v>16.371143437576599</v>
      </c>
      <c r="J252" s="117">
        <v>7.2986311902520598</v>
      </c>
      <c r="K252" s="117">
        <v>15.384594396829399</v>
      </c>
    </row>
    <row r="253" spans="1:11" x14ac:dyDescent="0.25">
      <c r="A253" s="117" t="s">
        <v>148</v>
      </c>
      <c r="B253" s="117" t="s">
        <v>149</v>
      </c>
      <c r="C253" s="117" t="s">
        <v>15</v>
      </c>
      <c r="D253" s="117">
        <v>911.03231140000003</v>
      </c>
      <c r="E253" s="117">
        <v>37.493171669848202</v>
      </c>
      <c r="F253" s="117">
        <v>68.278827596187298</v>
      </c>
      <c r="G253" s="117">
        <v>17.938613704881501</v>
      </c>
      <c r="H253" s="117">
        <v>423.24998879999998</v>
      </c>
      <c r="I253" s="117">
        <v>41.010428317209403</v>
      </c>
      <c r="J253" s="117">
        <v>31.721172403812702</v>
      </c>
      <c r="K253" s="117">
        <v>38.612302750921998</v>
      </c>
    </row>
    <row r="254" spans="1:11" x14ac:dyDescent="0.25">
      <c r="A254" s="117" t="s">
        <v>148</v>
      </c>
      <c r="B254" s="117" t="s">
        <v>149</v>
      </c>
      <c r="C254" s="117" t="s">
        <v>16</v>
      </c>
      <c r="D254" s="117">
        <v>42680.875771500003</v>
      </c>
      <c r="E254" s="117">
        <v>2.8329362603413601</v>
      </c>
      <c r="F254" s="117">
        <v>90.065479375032993</v>
      </c>
      <c r="G254" s="117">
        <v>1.27388453269073</v>
      </c>
      <c r="H254" s="117">
        <v>4707.8419344000004</v>
      </c>
      <c r="I254" s="117">
        <v>11.4584660664721</v>
      </c>
      <c r="J254" s="117">
        <v>9.9345206249669502</v>
      </c>
      <c r="K254" s="117">
        <v>11.548923741412199</v>
      </c>
    </row>
    <row r="255" spans="1:11" x14ac:dyDescent="0.25">
      <c r="A255" s="117" t="s">
        <v>150</v>
      </c>
      <c r="B255" s="117" t="s">
        <v>151</v>
      </c>
      <c r="C255" s="117" t="s">
        <v>15</v>
      </c>
      <c r="D255" s="117">
        <v>1222.2342593999999</v>
      </c>
      <c r="E255" s="117">
        <v>25.3571741620399</v>
      </c>
      <c r="F255" s="117">
        <v>57.1856852667349</v>
      </c>
      <c r="G255" s="117">
        <v>17.661095032350602</v>
      </c>
      <c r="H255" s="117">
        <v>915.07379890000004</v>
      </c>
      <c r="I255" s="117">
        <v>35.227362759016799</v>
      </c>
      <c r="J255" s="117">
        <v>42.8143147332651</v>
      </c>
      <c r="K255" s="117">
        <v>23.5893492229876</v>
      </c>
    </row>
    <row r="256" spans="1:11" x14ac:dyDescent="0.25">
      <c r="A256" s="117" t="s">
        <v>150</v>
      </c>
      <c r="B256" s="117" t="s">
        <v>151</v>
      </c>
      <c r="C256" s="117" t="s">
        <v>16</v>
      </c>
      <c r="D256" s="117">
        <v>36182.317733099997</v>
      </c>
      <c r="E256" s="117">
        <v>3.7178056266174302</v>
      </c>
      <c r="F256" s="117">
        <v>86.2105868707187</v>
      </c>
      <c r="G256" s="117">
        <v>1.5451482102791001</v>
      </c>
      <c r="H256" s="117">
        <v>5787.3742112999998</v>
      </c>
      <c r="I256" s="117">
        <v>9.9858871964158507</v>
      </c>
      <c r="J256" s="117">
        <v>13.7894131292813</v>
      </c>
      <c r="K256" s="117">
        <v>9.6601742772895491</v>
      </c>
    </row>
    <row r="257" spans="1:11" x14ac:dyDescent="0.25">
      <c r="A257" s="117" t="s">
        <v>152</v>
      </c>
      <c r="B257" s="117" t="s">
        <v>153</v>
      </c>
      <c r="C257" s="117" t="s">
        <v>15</v>
      </c>
      <c r="D257" s="117">
        <v>1747.8321613000001</v>
      </c>
      <c r="E257" s="117">
        <v>28.886097536017399</v>
      </c>
      <c r="F257" s="117">
        <v>74.995577386907499</v>
      </c>
      <c r="G257" s="117">
        <v>13.2710897937531</v>
      </c>
      <c r="H257" s="117">
        <v>582.74815049999995</v>
      </c>
      <c r="I257" s="117">
        <v>56.221725942164703</v>
      </c>
      <c r="J257" s="117">
        <v>25.004422613092501</v>
      </c>
      <c r="K257" s="117">
        <v>39.803880178976101</v>
      </c>
    </row>
    <row r="258" spans="1:11" x14ac:dyDescent="0.25">
      <c r="A258" s="117" t="s">
        <v>152</v>
      </c>
      <c r="B258" s="117" t="s">
        <v>153</v>
      </c>
      <c r="C258" s="117" t="s">
        <v>16</v>
      </c>
      <c r="D258" s="117">
        <v>50768.587273500001</v>
      </c>
      <c r="E258" s="117">
        <v>3.27210663509427</v>
      </c>
      <c r="F258" s="117">
        <v>94.494640756285605</v>
      </c>
      <c r="G258" s="117">
        <v>1.02332898131938</v>
      </c>
      <c r="H258" s="117">
        <v>2957.8324124999999</v>
      </c>
      <c r="I258" s="117">
        <v>18.437536333424202</v>
      </c>
      <c r="J258" s="117">
        <v>5.5053592437144099</v>
      </c>
      <c r="K258" s="117">
        <v>17.564540329620399</v>
      </c>
    </row>
    <row r="259" spans="1:11" x14ac:dyDescent="0.25">
      <c r="A259" s="117" t="s">
        <v>154</v>
      </c>
      <c r="B259" s="117" t="s">
        <v>155</v>
      </c>
      <c r="C259" s="117" t="s">
        <v>15</v>
      </c>
      <c r="D259" s="117">
        <v>1957.0862571</v>
      </c>
      <c r="E259" s="117">
        <v>27.424260286077399</v>
      </c>
      <c r="F259" s="117">
        <v>35.286238797604803</v>
      </c>
      <c r="G259" s="117">
        <v>23.3602807619644</v>
      </c>
      <c r="H259" s="117">
        <v>3589.2295979999999</v>
      </c>
      <c r="I259" s="117">
        <v>21.239723829506701</v>
      </c>
      <c r="J259" s="117">
        <v>64.713761202395204</v>
      </c>
      <c r="K259" s="117">
        <v>12.7375759039525</v>
      </c>
    </row>
    <row r="260" spans="1:11" x14ac:dyDescent="0.25">
      <c r="A260" s="117" t="s">
        <v>154</v>
      </c>
      <c r="B260" s="117" t="s">
        <v>155</v>
      </c>
      <c r="C260" s="117" t="s">
        <v>16</v>
      </c>
      <c r="D260" s="117">
        <v>74681.556095599997</v>
      </c>
      <c r="E260" s="117">
        <v>3.5495185515987799</v>
      </c>
      <c r="F260" s="117">
        <v>85.8688167662295</v>
      </c>
      <c r="G260" s="117">
        <v>1.73683301902426</v>
      </c>
      <c r="H260" s="117">
        <v>12290.128047800001</v>
      </c>
      <c r="I260" s="117">
        <v>10.555908073743501</v>
      </c>
      <c r="J260" s="117">
        <v>14.1311832337705</v>
      </c>
      <c r="K260" s="117">
        <v>10.553949644338299</v>
      </c>
    </row>
    <row r="261" spans="1:11" x14ac:dyDescent="0.25">
      <c r="A261" s="117" t="s">
        <v>156</v>
      </c>
      <c r="B261" s="117" t="s">
        <v>157</v>
      </c>
      <c r="C261" s="117" t="s">
        <v>15</v>
      </c>
      <c r="D261" s="117">
        <v>1811.4781694999999</v>
      </c>
      <c r="E261" s="117">
        <v>37.910948008966002</v>
      </c>
      <c r="F261" s="117">
        <v>55.039270307014803</v>
      </c>
      <c r="G261" s="117">
        <v>17.014113327986198</v>
      </c>
      <c r="H261" s="117">
        <v>1479.7685337999999</v>
      </c>
      <c r="I261" s="117">
        <v>33.778538542420797</v>
      </c>
      <c r="J261" s="117">
        <v>44.960729692985197</v>
      </c>
      <c r="K261" s="117">
        <v>20.828051254677899</v>
      </c>
    </row>
    <row r="262" spans="1:11" x14ac:dyDescent="0.25">
      <c r="A262" s="117" t="s">
        <v>156</v>
      </c>
      <c r="B262" s="117" t="s">
        <v>157</v>
      </c>
      <c r="C262" s="117" t="s">
        <v>16</v>
      </c>
      <c r="D262" s="117">
        <v>85255.332275599998</v>
      </c>
      <c r="E262" s="117">
        <v>3.6165243319062901</v>
      </c>
      <c r="F262" s="117">
        <v>86.075847455528901</v>
      </c>
      <c r="G262" s="117">
        <v>2.2872907219694198</v>
      </c>
      <c r="H262" s="117">
        <v>13791.4210191</v>
      </c>
      <c r="I262" s="117">
        <v>14.301906490568999</v>
      </c>
      <c r="J262" s="117">
        <v>13.924152544471101</v>
      </c>
      <c r="K262" s="117">
        <v>14.139495142838101</v>
      </c>
    </row>
    <row r="263" spans="1:11" x14ac:dyDescent="0.25">
      <c r="A263" s="117" t="s">
        <v>158</v>
      </c>
      <c r="B263" s="117" t="s">
        <v>159</v>
      </c>
      <c r="C263" s="117" t="s">
        <v>15</v>
      </c>
      <c r="D263" s="117">
        <v>624.15593479999995</v>
      </c>
      <c r="E263" s="117">
        <v>34.927967578378997</v>
      </c>
      <c r="F263" s="117">
        <v>51.475039150302102</v>
      </c>
      <c r="G263" s="117">
        <v>30.5266924045848</v>
      </c>
      <c r="H263" s="117">
        <v>588.38502700000004</v>
      </c>
      <c r="I263" s="117">
        <v>52.2890033635599</v>
      </c>
      <c r="J263" s="117">
        <v>48.524960849697898</v>
      </c>
      <c r="K263" s="117">
        <v>32.382564748942301</v>
      </c>
    </row>
    <row r="264" spans="1:11" x14ac:dyDescent="0.25">
      <c r="A264" s="117" t="s">
        <v>158</v>
      </c>
      <c r="B264" s="117" t="s">
        <v>159</v>
      </c>
      <c r="C264" s="117" t="s">
        <v>16</v>
      </c>
      <c r="D264" s="117">
        <v>54468.986066199999</v>
      </c>
      <c r="E264" s="117">
        <v>3.5935537012781502</v>
      </c>
      <c r="F264" s="117">
        <v>93.627193831304993</v>
      </c>
      <c r="G264" s="117">
        <v>1.1477015280977301</v>
      </c>
      <c r="H264" s="117">
        <v>3707.4729702</v>
      </c>
      <c r="I264" s="117">
        <v>16.086863005576902</v>
      </c>
      <c r="J264" s="117">
        <v>6.3728061686949697</v>
      </c>
      <c r="K264" s="117">
        <v>16.861657264824</v>
      </c>
    </row>
    <row r="265" spans="1:11" x14ac:dyDescent="0.25">
      <c r="A265" s="117" t="s">
        <v>160</v>
      </c>
      <c r="B265" s="117" t="s">
        <v>161</v>
      </c>
      <c r="C265" s="117" t="s">
        <v>15</v>
      </c>
      <c r="D265" s="117">
        <v>1681.9436427000001</v>
      </c>
      <c r="E265" s="117">
        <v>34.5768776608598</v>
      </c>
      <c r="F265" s="117">
        <v>33.158757042319799</v>
      </c>
      <c r="G265" s="117">
        <v>26.3376507453433</v>
      </c>
      <c r="H265" s="117">
        <v>3390.4528906</v>
      </c>
      <c r="I265" s="117">
        <v>30.570959848112199</v>
      </c>
      <c r="J265" s="117">
        <v>66.841242957680194</v>
      </c>
      <c r="K265" s="117">
        <v>13.0656421617301</v>
      </c>
    </row>
    <row r="266" spans="1:11" x14ac:dyDescent="0.25">
      <c r="A266" s="117" t="s">
        <v>160</v>
      </c>
      <c r="B266" s="117" t="s">
        <v>161</v>
      </c>
      <c r="C266" s="117" t="s">
        <v>16</v>
      </c>
      <c r="D266" s="117">
        <v>116841.056226</v>
      </c>
      <c r="E266" s="117">
        <v>4.1608166390268204</v>
      </c>
      <c r="F266" s="117">
        <v>86.923924550836503</v>
      </c>
      <c r="G266" s="117">
        <v>2.07836275288971</v>
      </c>
      <c r="H266" s="117">
        <v>17576.547247099999</v>
      </c>
      <c r="I266" s="117">
        <v>13.7885557803789</v>
      </c>
      <c r="J266" s="117">
        <v>13.076075449163501</v>
      </c>
      <c r="K266" s="117">
        <v>13.8160297272536</v>
      </c>
    </row>
    <row r="267" spans="1:11" x14ac:dyDescent="0.25">
      <c r="A267" s="117" t="s">
        <v>162</v>
      </c>
      <c r="B267" s="117" t="s">
        <v>163</v>
      </c>
      <c r="C267" s="117" t="s">
        <v>15</v>
      </c>
      <c r="D267" s="117">
        <v>2169.3232151000002</v>
      </c>
      <c r="E267" s="117">
        <v>20.639571216105502</v>
      </c>
      <c r="F267" s="117">
        <v>81.098781447267399</v>
      </c>
      <c r="G267" s="117">
        <v>8.0856388458340298</v>
      </c>
      <c r="H267" s="117">
        <v>505.59147089999999</v>
      </c>
      <c r="I267" s="117">
        <v>35.8803109260217</v>
      </c>
      <c r="J267" s="117">
        <v>18.901218552732601</v>
      </c>
      <c r="K267" s="117">
        <v>34.692760987361297</v>
      </c>
    </row>
    <row r="268" spans="1:11" x14ac:dyDescent="0.25">
      <c r="A268" s="117" t="s">
        <v>162</v>
      </c>
      <c r="B268" s="117" t="s">
        <v>163</v>
      </c>
      <c r="C268" s="117" t="s">
        <v>16</v>
      </c>
      <c r="D268" s="117">
        <v>65328.374254800001</v>
      </c>
      <c r="E268" s="117">
        <v>2.6799249067385</v>
      </c>
      <c r="F268" s="117">
        <v>92.005204928074605</v>
      </c>
      <c r="G268" s="117">
        <v>1.1010110709395</v>
      </c>
      <c r="H268" s="117">
        <v>5676.7110616999998</v>
      </c>
      <c r="I268" s="117">
        <v>12.816153548828501</v>
      </c>
      <c r="J268" s="117">
        <v>7.9947950719254504</v>
      </c>
      <c r="K268" s="117">
        <v>12.6705873382031</v>
      </c>
    </row>
    <row r="269" spans="1:11" x14ac:dyDescent="0.25">
      <c r="A269" s="117" t="s">
        <v>164</v>
      </c>
      <c r="B269" s="117" t="s">
        <v>165</v>
      </c>
      <c r="C269" s="117" t="s">
        <v>15</v>
      </c>
      <c r="D269" s="117">
        <v>1734.6369082000001</v>
      </c>
      <c r="E269" s="117">
        <v>35.0944860488827</v>
      </c>
      <c r="F269" s="117">
        <v>71.859057017584007</v>
      </c>
      <c r="G269" s="117">
        <v>17.417298868128601</v>
      </c>
      <c r="H269" s="117">
        <v>679.30641390000005</v>
      </c>
      <c r="I269" s="117">
        <v>52.562676661682303</v>
      </c>
      <c r="J269" s="117">
        <v>28.140942982416</v>
      </c>
      <c r="K269" s="117">
        <v>44.475790069977798</v>
      </c>
    </row>
    <row r="270" spans="1:11" x14ac:dyDescent="0.25">
      <c r="A270" s="117" t="s">
        <v>164</v>
      </c>
      <c r="B270" s="117" t="s">
        <v>165</v>
      </c>
      <c r="C270" s="117" t="s">
        <v>16</v>
      </c>
      <c r="D270" s="117">
        <v>72346.492827099995</v>
      </c>
      <c r="E270" s="117">
        <v>2.9885842035246801</v>
      </c>
      <c r="F270" s="117">
        <v>94.581636031194293</v>
      </c>
      <c r="G270" s="117">
        <v>0.91917815761237598</v>
      </c>
      <c r="H270" s="117">
        <v>4144.5638546</v>
      </c>
      <c r="I270" s="117">
        <v>15.749335763661101</v>
      </c>
      <c r="J270" s="117">
        <v>5.4183639688057301</v>
      </c>
      <c r="K270" s="117">
        <v>16.044949075334898</v>
      </c>
    </row>
    <row r="271" spans="1:11" x14ac:dyDescent="0.25">
      <c r="A271" s="117" t="s">
        <v>166</v>
      </c>
      <c r="B271" s="117" t="s">
        <v>167</v>
      </c>
      <c r="C271" s="117" t="s">
        <v>15</v>
      </c>
      <c r="D271" s="117">
        <v>2660.4315092000002</v>
      </c>
      <c r="E271" s="117">
        <v>27.3492161373775</v>
      </c>
      <c r="F271" s="117">
        <v>71.021579304191803</v>
      </c>
      <c r="G271" s="117">
        <v>13.0490839144655</v>
      </c>
      <c r="H271" s="117">
        <v>1085.516603</v>
      </c>
      <c r="I271" s="117">
        <v>33.963472135671601</v>
      </c>
      <c r="J271" s="117">
        <v>28.9784206958082</v>
      </c>
      <c r="K271" s="117">
        <v>31.981264880053502</v>
      </c>
    </row>
    <row r="272" spans="1:11" x14ac:dyDescent="0.25">
      <c r="A272" s="117" t="s">
        <v>166</v>
      </c>
      <c r="B272" s="117" t="s">
        <v>167</v>
      </c>
      <c r="C272" s="117" t="s">
        <v>16</v>
      </c>
      <c r="D272" s="117">
        <v>78981.862114200005</v>
      </c>
      <c r="E272" s="117">
        <v>2.7507097533593199</v>
      </c>
      <c r="F272" s="117">
        <v>92.125336001040196</v>
      </c>
      <c r="G272" s="117">
        <v>1.1333893999094899</v>
      </c>
      <c r="H272" s="117">
        <v>6751.1897720999996</v>
      </c>
      <c r="I272" s="117">
        <v>13.339893703516401</v>
      </c>
      <c r="J272" s="117">
        <v>7.87466399895981</v>
      </c>
      <c r="K272" s="117">
        <v>13.2594710454277</v>
      </c>
    </row>
    <row r="273" spans="1:11" x14ac:dyDescent="0.25">
      <c r="A273" s="117" t="s">
        <v>168</v>
      </c>
      <c r="B273" s="117" t="s">
        <v>169</v>
      </c>
      <c r="C273" s="117" t="s">
        <v>15</v>
      </c>
      <c r="D273" s="117">
        <v>2031.6398339</v>
      </c>
      <c r="E273" s="117">
        <v>32.230624672728503</v>
      </c>
      <c r="F273" s="117">
        <v>64.3959403378296</v>
      </c>
      <c r="G273" s="117">
        <v>16.693796925312899</v>
      </c>
      <c r="H273" s="117">
        <v>1123.2792856000001</v>
      </c>
      <c r="I273" s="117">
        <v>36.863643626138497</v>
      </c>
      <c r="J273" s="117">
        <v>35.6040596621704</v>
      </c>
      <c r="K273" s="117">
        <v>30.193544247891101</v>
      </c>
    </row>
    <row r="274" spans="1:11" x14ac:dyDescent="0.25">
      <c r="A274" s="117" t="s">
        <v>168</v>
      </c>
      <c r="B274" s="117" t="s">
        <v>169</v>
      </c>
      <c r="C274" s="117" t="s">
        <v>16</v>
      </c>
      <c r="D274" s="117">
        <v>84464.824953400006</v>
      </c>
      <c r="E274" s="117">
        <v>2.6093677791822798</v>
      </c>
      <c r="F274" s="117">
        <v>93.413790528573102</v>
      </c>
      <c r="G274" s="117">
        <v>1.0849596210144901</v>
      </c>
      <c r="H274" s="117">
        <v>5955.2559313000002</v>
      </c>
      <c r="I274" s="117">
        <v>15.5109613535754</v>
      </c>
      <c r="J274" s="117">
        <v>6.5862094714269297</v>
      </c>
      <c r="K274" s="117">
        <v>15.3882428442485</v>
      </c>
    </row>
    <row r="275" spans="1:11" x14ac:dyDescent="0.25">
      <c r="A275" s="117" t="s">
        <v>170</v>
      </c>
      <c r="B275" s="117" t="s">
        <v>171</v>
      </c>
      <c r="C275" s="117" t="s">
        <v>15</v>
      </c>
      <c r="D275" s="117">
        <v>2986.6746607</v>
      </c>
      <c r="E275" s="117">
        <v>27.145125133171099</v>
      </c>
      <c r="F275" s="117">
        <v>67.100271107314001</v>
      </c>
      <c r="G275" s="117">
        <v>15.5067006186671</v>
      </c>
      <c r="H275" s="117">
        <v>1464.3873266999999</v>
      </c>
      <c r="I275" s="117">
        <v>35.423117746524497</v>
      </c>
      <c r="J275" s="117">
        <v>32.899728892685999</v>
      </c>
      <c r="K275" s="117">
        <v>31.626516403417401</v>
      </c>
    </row>
    <row r="276" spans="1:11" x14ac:dyDescent="0.25">
      <c r="A276" s="117" t="s">
        <v>170</v>
      </c>
      <c r="B276" s="117" t="s">
        <v>171</v>
      </c>
      <c r="C276" s="117" t="s">
        <v>16</v>
      </c>
      <c r="D276" s="117">
        <v>118531.891005</v>
      </c>
      <c r="E276" s="117">
        <v>3.3848900165798699</v>
      </c>
      <c r="F276" s="117">
        <v>87.184689821341195</v>
      </c>
      <c r="G276" s="117">
        <v>1.7940972184000099</v>
      </c>
      <c r="H276" s="117">
        <v>17423.047009800001</v>
      </c>
      <c r="I276" s="117">
        <v>12.390038385437199</v>
      </c>
      <c r="J276" s="117">
        <v>12.815310178658899</v>
      </c>
      <c r="K276" s="117">
        <v>12.205542223707999</v>
      </c>
    </row>
    <row r="277" spans="1:11" x14ac:dyDescent="0.25">
      <c r="A277" s="117" t="s">
        <v>172</v>
      </c>
      <c r="B277" s="117" t="s">
        <v>173</v>
      </c>
      <c r="C277" s="117" t="s">
        <v>15</v>
      </c>
      <c r="D277" s="117">
        <v>1328.9833481999999</v>
      </c>
      <c r="E277" s="117">
        <v>22.540162725286098</v>
      </c>
      <c r="F277" s="117">
        <v>61.782667225026103</v>
      </c>
      <c r="G277" s="117">
        <v>18.177853273294701</v>
      </c>
      <c r="H277" s="117">
        <v>822.07844290000003</v>
      </c>
      <c r="I277" s="117">
        <v>39.480422382558501</v>
      </c>
      <c r="J277" s="117">
        <v>38.217332774973897</v>
      </c>
      <c r="K277" s="117">
        <v>29.386568295125802</v>
      </c>
    </row>
    <row r="278" spans="1:11" x14ac:dyDescent="0.25">
      <c r="A278" s="117" t="s">
        <v>172</v>
      </c>
      <c r="B278" s="117" t="s">
        <v>173</v>
      </c>
      <c r="C278" s="117" t="s">
        <v>16</v>
      </c>
      <c r="D278" s="117">
        <v>29921.1337857</v>
      </c>
      <c r="E278" s="117">
        <v>2.8984687978371899</v>
      </c>
      <c r="F278" s="117">
        <v>87.678567560015793</v>
      </c>
      <c r="G278" s="117">
        <v>1.7035112847303</v>
      </c>
      <c r="H278" s="117">
        <v>4204.8044206000004</v>
      </c>
      <c r="I278" s="117">
        <v>12.683855919190799</v>
      </c>
      <c r="J278" s="117">
        <v>12.3214324399842</v>
      </c>
      <c r="K278" s="117">
        <v>12.1220832070453</v>
      </c>
    </row>
    <row r="279" spans="1:11" x14ac:dyDescent="0.25">
      <c r="A279" s="117" t="s">
        <v>174</v>
      </c>
      <c r="B279" s="117" t="s">
        <v>175</v>
      </c>
      <c r="C279" s="117" t="s">
        <v>15</v>
      </c>
      <c r="D279" s="117">
        <v>3459.5120683999999</v>
      </c>
      <c r="E279" s="117">
        <v>24.096624421609501</v>
      </c>
      <c r="F279" s="117">
        <v>57.036959140979299</v>
      </c>
      <c r="G279" s="117">
        <v>13.318092152460199</v>
      </c>
      <c r="H279" s="117">
        <v>2605.8745168999999</v>
      </c>
      <c r="I279" s="117">
        <v>24.9098234174513</v>
      </c>
      <c r="J279" s="117">
        <v>42.963040859020701</v>
      </c>
      <c r="K279" s="117">
        <v>17.680859239649799</v>
      </c>
    </row>
    <row r="280" spans="1:11" x14ac:dyDescent="0.25">
      <c r="A280" s="117" t="s">
        <v>174</v>
      </c>
      <c r="B280" s="117" t="s">
        <v>175</v>
      </c>
      <c r="C280" s="117" t="s">
        <v>16</v>
      </c>
      <c r="D280" s="117">
        <v>75911.709233999994</v>
      </c>
      <c r="E280" s="117">
        <v>3.8513062369232101</v>
      </c>
      <c r="F280" s="117">
        <v>84.261507779713895</v>
      </c>
      <c r="G280" s="117">
        <v>2.0368997387688599</v>
      </c>
      <c r="H280" s="117">
        <v>14178.904184000001</v>
      </c>
      <c r="I280" s="117">
        <v>11.629450747194801</v>
      </c>
      <c r="J280" s="117">
        <v>15.738492220286201</v>
      </c>
      <c r="K280" s="117">
        <v>10.9052532340769</v>
      </c>
    </row>
    <row r="281" spans="1:11" x14ac:dyDescent="0.25">
      <c r="A281" s="117" t="s">
        <v>176</v>
      </c>
      <c r="B281" s="117" t="s">
        <v>177</v>
      </c>
      <c r="C281" s="117" t="s">
        <v>15</v>
      </c>
      <c r="D281" s="117">
        <v>2075.5902749000002</v>
      </c>
      <c r="E281" s="117">
        <v>24.314059812994898</v>
      </c>
      <c r="F281" s="117">
        <v>39.638481121217197</v>
      </c>
      <c r="G281" s="117">
        <v>22.0044529965386</v>
      </c>
      <c r="H281" s="117">
        <v>3160.7109561000002</v>
      </c>
      <c r="I281" s="117">
        <v>27.9856984157875</v>
      </c>
      <c r="J281" s="117">
        <v>60.361518878782803</v>
      </c>
      <c r="K281" s="117">
        <v>14.449985866618</v>
      </c>
    </row>
    <row r="282" spans="1:11" x14ac:dyDescent="0.25">
      <c r="A282" s="117" t="s">
        <v>176</v>
      </c>
      <c r="B282" s="117" t="s">
        <v>177</v>
      </c>
      <c r="C282" s="117" t="s">
        <v>16</v>
      </c>
      <c r="D282" s="117">
        <v>62003.914741300003</v>
      </c>
      <c r="E282" s="117">
        <v>3.5312388928393799</v>
      </c>
      <c r="F282" s="117">
        <v>85.525355696717895</v>
      </c>
      <c r="G282" s="117">
        <v>2.0406568811903698</v>
      </c>
      <c r="H282" s="117">
        <v>10493.7840244</v>
      </c>
      <c r="I282" s="117">
        <v>12.8954046539376</v>
      </c>
      <c r="J282" s="117">
        <v>14.4746443032821</v>
      </c>
      <c r="K282" s="117">
        <v>12.057491843111301</v>
      </c>
    </row>
    <row r="283" spans="1:11" x14ac:dyDescent="0.25">
      <c r="A283" s="117" t="s">
        <v>178</v>
      </c>
      <c r="B283" s="117" t="s">
        <v>179</v>
      </c>
      <c r="C283" s="117" t="s">
        <v>15</v>
      </c>
      <c r="D283" s="117">
        <v>1274.396804</v>
      </c>
      <c r="E283" s="117">
        <v>20.883975566661999</v>
      </c>
      <c r="F283" s="117">
        <v>35.773229871481803</v>
      </c>
      <c r="G283" s="117">
        <v>17.611208253977399</v>
      </c>
      <c r="H283" s="117">
        <v>2288.0346805999998</v>
      </c>
      <c r="I283" s="117">
        <v>18.003971475942301</v>
      </c>
      <c r="J283" s="117">
        <v>64.226770128518197</v>
      </c>
      <c r="K283" s="117">
        <v>9.8091465587234001</v>
      </c>
    </row>
    <row r="284" spans="1:11" x14ac:dyDescent="0.25">
      <c r="A284" s="117" t="s">
        <v>178</v>
      </c>
      <c r="B284" s="117" t="s">
        <v>179</v>
      </c>
      <c r="C284" s="117" t="s">
        <v>16</v>
      </c>
      <c r="D284" s="117">
        <v>11222.043256999999</v>
      </c>
      <c r="E284" s="117">
        <v>4.9814379522177497</v>
      </c>
      <c r="F284" s="117">
        <v>69.847168927235401</v>
      </c>
      <c r="G284" s="117">
        <v>3.2037376593469</v>
      </c>
      <c r="H284" s="117">
        <v>4844.5252658999998</v>
      </c>
      <c r="I284" s="117">
        <v>8.4515391524561405</v>
      </c>
      <c r="J284" s="117">
        <v>30.152831072764599</v>
      </c>
      <c r="K284" s="117">
        <v>7.42126021105428</v>
      </c>
    </row>
    <row r="285" spans="1:11" x14ac:dyDescent="0.25">
      <c r="A285" s="117" t="s">
        <v>180</v>
      </c>
      <c r="B285" s="117" t="s">
        <v>181</v>
      </c>
      <c r="C285" s="117" t="s">
        <v>15</v>
      </c>
      <c r="D285" s="117">
        <v>2113.2066429000001</v>
      </c>
      <c r="E285" s="117">
        <v>22.043748381585001</v>
      </c>
      <c r="F285" s="117">
        <v>42.352228919601004</v>
      </c>
      <c r="G285" s="117">
        <v>16.4151918871482</v>
      </c>
      <c r="H285" s="117">
        <v>2876.3929527</v>
      </c>
      <c r="I285" s="117">
        <v>18.4549825693115</v>
      </c>
      <c r="J285" s="117">
        <v>57.647771080398996</v>
      </c>
      <c r="K285" s="117">
        <v>12.059789156359299</v>
      </c>
    </row>
    <row r="286" spans="1:11" x14ac:dyDescent="0.25">
      <c r="A286" s="117" t="s">
        <v>180</v>
      </c>
      <c r="B286" s="117" t="s">
        <v>181</v>
      </c>
      <c r="C286" s="117" t="s">
        <v>16</v>
      </c>
      <c r="D286" s="117">
        <v>34782.874042399999</v>
      </c>
      <c r="E286" s="117">
        <v>4.2017751381894097</v>
      </c>
      <c r="F286" s="117">
        <v>81.931891705059499</v>
      </c>
      <c r="G286" s="117">
        <v>2.4493966150821702</v>
      </c>
      <c r="H286" s="117">
        <v>7670.5263594999997</v>
      </c>
      <c r="I286" s="117">
        <v>11.040716628365599</v>
      </c>
      <c r="J286" s="117">
        <v>18.068108294940501</v>
      </c>
      <c r="K286" s="117">
        <v>11.1070674878481</v>
      </c>
    </row>
    <row r="287" spans="1:11" x14ac:dyDescent="0.25">
      <c r="A287" s="117" t="s">
        <v>182</v>
      </c>
      <c r="B287" s="117" t="s">
        <v>183</v>
      </c>
      <c r="C287" s="117" t="s">
        <v>15</v>
      </c>
      <c r="D287" s="117">
        <v>4758.8464359</v>
      </c>
      <c r="E287" s="117">
        <v>26.1468984795785</v>
      </c>
      <c r="F287" s="117">
        <v>44.4065320469197</v>
      </c>
      <c r="G287" s="117">
        <v>14.709917623871</v>
      </c>
      <c r="H287" s="117">
        <v>5957.6995687999997</v>
      </c>
      <c r="I287" s="117">
        <v>23.609900611781899</v>
      </c>
      <c r="J287" s="117">
        <v>55.5934679530803</v>
      </c>
      <c r="K287" s="117">
        <v>11.7498773223372</v>
      </c>
    </row>
    <row r="288" spans="1:11" x14ac:dyDescent="0.25">
      <c r="A288" s="117" t="s">
        <v>182</v>
      </c>
      <c r="B288" s="117" t="s">
        <v>183</v>
      </c>
      <c r="C288" s="117" t="s">
        <v>16</v>
      </c>
      <c r="D288" s="117">
        <v>93597.994905200001</v>
      </c>
      <c r="E288" s="117">
        <v>3.9269382716680798</v>
      </c>
      <c r="F288" s="117">
        <v>84.984436432388094</v>
      </c>
      <c r="G288" s="117">
        <v>1.9245564755737701</v>
      </c>
      <c r="H288" s="117">
        <v>16537.459107800001</v>
      </c>
      <c r="I288" s="117">
        <v>12.180679110366</v>
      </c>
      <c r="J288" s="117">
        <v>15.015563567611901</v>
      </c>
      <c r="K288" s="117">
        <v>10.8925213977135</v>
      </c>
    </row>
    <row r="289" spans="1:11" x14ac:dyDescent="0.25">
      <c r="A289" s="117" t="s">
        <v>184</v>
      </c>
      <c r="B289" s="117" t="s">
        <v>185</v>
      </c>
      <c r="C289" s="117" t="s">
        <v>15</v>
      </c>
      <c r="D289" s="117">
        <v>5729.2569370000001</v>
      </c>
      <c r="E289" s="117">
        <v>16.745874674994699</v>
      </c>
      <c r="F289" s="117">
        <v>59.364369304374598</v>
      </c>
      <c r="G289" s="117">
        <v>13.0743412960454</v>
      </c>
      <c r="H289" s="117">
        <v>3921.7458516000002</v>
      </c>
      <c r="I289" s="117">
        <v>25.278350301944201</v>
      </c>
      <c r="J289" s="117">
        <v>40.635630695625302</v>
      </c>
      <c r="K289" s="117">
        <v>19.100233263844199</v>
      </c>
    </row>
    <row r="290" spans="1:11" x14ac:dyDescent="0.25">
      <c r="A290" s="117" t="s">
        <v>184</v>
      </c>
      <c r="B290" s="117" t="s">
        <v>185</v>
      </c>
      <c r="C290" s="117" t="s">
        <v>16</v>
      </c>
      <c r="D290" s="117">
        <v>52214.739231699998</v>
      </c>
      <c r="E290" s="117">
        <v>3.7432634902170201</v>
      </c>
      <c r="F290" s="117">
        <v>79.422511059611196</v>
      </c>
      <c r="G290" s="117">
        <v>2.1339048790708701</v>
      </c>
      <c r="H290" s="117">
        <v>13528.2579804</v>
      </c>
      <c r="I290" s="117">
        <v>9.3139447492592993</v>
      </c>
      <c r="J290" s="117">
        <v>20.5774889403888</v>
      </c>
      <c r="K290" s="117">
        <v>8.2361887958794995</v>
      </c>
    </row>
    <row r="291" spans="1:11" x14ac:dyDescent="0.25">
      <c r="A291" s="117" t="s">
        <v>186</v>
      </c>
      <c r="B291" s="117" t="s">
        <v>187</v>
      </c>
      <c r="C291" s="117" t="s">
        <v>15</v>
      </c>
      <c r="D291" s="117">
        <v>6154.7114290999998</v>
      </c>
      <c r="E291" s="117">
        <v>22.304130951494098</v>
      </c>
      <c r="F291" s="117">
        <v>47.3338980485631</v>
      </c>
      <c r="G291" s="117">
        <v>14.829625582002199</v>
      </c>
      <c r="H291" s="117">
        <v>6848.0449101000004</v>
      </c>
      <c r="I291" s="117">
        <v>19.679182491011201</v>
      </c>
      <c r="J291" s="117">
        <v>52.6661019514369</v>
      </c>
      <c r="K291" s="117">
        <v>13.3281932664034</v>
      </c>
    </row>
    <row r="292" spans="1:11" x14ac:dyDescent="0.25">
      <c r="A292" s="117" t="s">
        <v>186</v>
      </c>
      <c r="B292" s="117" t="s">
        <v>187</v>
      </c>
      <c r="C292" s="117" t="s">
        <v>16</v>
      </c>
      <c r="D292" s="117">
        <v>102575.63890210001</v>
      </c>
      <c r="E292" s="117">
        <v>3.6441760282876201</v>
      </c>
      <c r="F292" s="117">
        <v>86.688099654902601</v>
      </c>
      <c r="G292" s="117">
        <v>1.78703765520643</v>
      </c>
      <c r="H292" s="117">
        <v>15751.604756999999</v>
      </c>
      <c r="I292" s="117">
        <v>11.4582012729431</v>
      </c>
      <c r="J292" s="117">
        <v>13.311900345097399</v>
      </c>
      <c r="K292" s="117">
        <v>11.6373240728662</v>
      </c>
    </row>
    <row r="293" spans="1:11" x14ac:dyDescent="0.25">
      <c r="A293" s="117" t="s">
        <v>188</v>
      </c>
      <c r="B293" s="117" t="s">
        <v>189</v>
      </c>
      <c r="C293" s="117" t="s">
        <v>15</v>
      </c>
      <c r="D293" s="117">
        <v>4985.5146842000004</v>
      </c>
      <c r="E293" s="117">
        <v>22.735712709844499</v>
      </c>
      <c r="F293" s="117">
        <v>62.126204957645299</v>
      </c>
      <c r="G293" s="117">
        <v>13.718762258194699</v>
      </c>
      <c r="H293" s="117">
        <v>3039.3030036</v>
      </c>
      <c r="I293" s="117">
        <v>25.909973115354699</v>
      </c>
      <c r="J293" s="117">
        <v>37.873795042354701</v>
      </c>
      <c r="K293" s="117">
        <v>22.503544597647998</v>
      </c>
    </row>
    <row r="294" spans="1:11" x14ac:dyDescent="0.25">
      <c r="A294" s="117" t="s">
        <v>188</v>
      </c>
      <c r="B294" s="117" t="s">
        <v>189</v>
      </c>
      <c r="C294" s="117" t="s">
        <v>16</v>
      </c>
      <c r="D294" s="117">
        <v>79509.6979498</v>
      </c>
      <c r="E294" s="117">
        <v>3.0302958322850801</v>
      </c>
      <c r="F294" s="117">
        <v>87.599337019538694</v>
      </c>
      <c r="G294" s="117">
        <v>1.9596347178135001</v>
      </c>
      <c r="H294" s="117">
        <v>11255.4843621</v>
      </c>
      <c r="I294" s="117">
        <v>14.7572354667106</v>
      </c>
      <c r="J294" s="117">
        <v>12.4006629804613</v>
      </c>
      <c r="K294" s="117">
        <v>13.8430261633114</v>
      </c>
    </row>
    <row r="295" spans="1:11" x14ac:dyDescent="0.25">
      <c r="A295" s="117" t="s">
        <v>190</v>
      </c>
      <c r="B295" s="117" t="s">
        <v>191</v>
      </c>
      <c r="C295" s="117" t="s">
        <v>15</v>
      </c>
      <c r="D295" s="117">
        <v>1621.9702487</v>
      </c>
      <c r="E295" s="117">
        <v>25.355007439197902</v>
      </c>
      <c r="F295" s="117">
        <v>44.846639771516102</v>
      </c>
      <c r="G295" s="117">
        <v>20.1719565347512</v>
      </c>
      <c r="H295" s="117">
        <v>1994.7338276</v>
      </c>
      <c r="I295" s="117">
        <v>24.0420081935596</v>
      </c>
      <c r="J295" s="117">
        <v>55.153360228483898</v>
      </c>
      <c r="K295" s="117">
        <v>16.402345468218002</v>
      </c>
    </row>
    <row r="296" spans="1:11" x14ac:dyDescent="0.25">
      <c r="A296" s="117" t="s">
        <v>190</v>
      </c>
      <c r="B296" s="117" t="s">
        <v>191</v>
      </c>
      <c r="C296" s="117" t="s">
        <v>16</v>
      </c>
      <c r="D296" s="117">
        <v>29133.173049599998</v>
      </c>
      <c r="E296" s="117">
        <v>3.86769251187512</v>
      </c>
      <c r="F296" s="117">
        <v>77.741748916131598</v>
      </c>
      <c r="G296" s="117">
        <v>2.67015473969649</v>
      </c>
      <c r="H296" s="117">
        <v>8341.1228799</v>
      </c>
      <c r="I296" s="117">
        <v>10.1311976428428</v>
      </c>
      <c r="J296" s="117">
        <v>22.258251083868402</v>
      </c>
      <c r="K296" s="117">
        <v>9.3260920886613494</v>
      </c>
    </row>
    <row r="297" spans="1:11" x14ac:dyDescent="0.25">
      <c r="A297" s="117" t="s">
        <v>192</v>
      </c>
      <c r="B297" s="117" t="s">
        <v>193</v>
      </c>
      <c r="C297" s="117" t="s">
        <v>15</v>
      </c>
      <c r="D297" s="117">
        <v>1654.9981739</v>
      </c>
      <c r="E297" s="117">
        <v>27.8118379228107</v>
      </c>
      <c r="F297" s="117">
        <v>65.968368070346699</v>
      </c>
      <c r="G297" s="117">
        <v>16.810939527073</v>
      </c>
      <c r="H297" s="117">
        <v>853.77720179999994</v>
      </c>
      <c r="I297" s="117">
        <v>41.051344476014101</v>
      </c>
      <c r="J297" s="117">
        <v>34.031631929653301</v>
      </c>
      <c r="K297" s="117">
        <v>32.587042802492697</v>
      </c>
    </row>
    <row r="298" spans="1:11" x14ac:dyDescent="0.25">
      <c r="A298" s="117" t="s">
        <v>192</v>
      </c>
      <c r="B298" s="117" t="s">
        <v>193</v>
      </c>
      <c r="C298" s="117" t="s">
        <v>16</v>
      </c>
      <c r="D298" s="117">
        <v>75267.475165299998</v>
      </c>
      <c r="E298" s="117">
        <v>2.8087745862676798</v>
      </c>
      <c r="F298" s="117">
        <v>93.191771087057802</v>
      </c>
      <c r="G298" s="117">
        <v>1.5626762601948401</v>
      </c>
      <c r="H298" s="117">
        <v>5498.7494565999996</v>
      </c>
      <c r="I298" s="117">
        <v>22.677093871971401</v>
      </c>
      <c r="J298" s="117">
        <v>6.80822891294215</v>
      </c>
      <c r="K298" s="117">
        <v>21.390081060057099</v>
      </c>
    </row>
    <row r="299" spans="1:11" x14ac:dyDescent="0.25">
      <c r="A299" s="117" t="s">
        <v>194</v>
      </c>
      <c r="B299" s="117" t="s">
        <v>195</v>
      </c>
      <c r="C299" s="117" t="s">
        <v>15</v>
      </c>
      <c r="D299" s="117">
        <v>3920.7855939000001</v>
      </c>
      <c r="E299" s="117">
        <v>21.958375717764099</v>
      </c>
      <c r="F299" s="117">
        <v>58.633068395796599</v>
      </c>
      <c r="G299" s="117">
        <v>12.1220982333894</v>
      </c>
      <c r="H299" s="117">
        <v>2766.2012911000002</v>
      </c>
      <c r="I299" s="117">
        <v>19.7620822298226</v>
      </c>
      <c r="J299" s="117">
        <v>41.366931604203401</v>
      </c>
      <c r="K299" s="117">
        <v>17.181738825092499</v>
      </c>
    </row>
    <row r="300" spans="1:11" x14ac:dyDescent="0.25">
      <c r="A300" s="117" t="s">
        <v>194</v>
      </c>
      <c r="B300" s="117" t="s">
        <v>195</v>
      </c>
      <c r="C300" s="117" t="s">
        <v>16</v>
      </c>
      <c r="D300" s="117">
        <v>53660.034873199998</v>
      </c>
      <c r="E300" s="117">
        <v>4.7045445711363403</v>
      </c>
      <c r="F300" s="117">
        <v>83.040628894743094</v>
      </c>
      <c r="G300" s="117">
        <v>2.32486401995012</v>
      </c>
      <c r="H300" s="117">
        <v>10958.9782381</v>
      </c>
      <c r="I300" s="117">
        <v>11.753183020994801</v>
      </c>
      <c r="J300" s="117">
        <v>16.959371105256899</v>
      </c>
      <c r="K300" s="117">
        <v>11.383568949179701</v>
      </c>
    </row>
    <row r="301" spans="1:11" x14ac:dyDescent="0.25">
      <c r="A301" s="117" t="s">
        <v>196</v>
      </c>
      <c r="B301" s="117" t="s">
        <v>197</v>
      </c>
      <c r="C301" s="117" t="s">
        <v>15</v>
      </c>
      <c r="D301" s="117">
        <v>10995.1212626</v>
      </c>
      <c r="E301" s="117">
        <v>23.2880064205035</v>
      </c>
      <c r="F301" s="117">
        <v>52.1518595631875</v>
      </c>
      <c r="G301" s="117">
        <v>16.14119471946</v>
      </c>
      <c r="H301" s="117">
        <v>10087.7727218</v>
      </c>
      <c r="I301" s="117">
        <v>24.7901312052396</v>
      </c>
      <c r="J301" s="117">
        <v>47.8481404368125</v>
      </c>
      <c r="K301" s="117">
        <v>17.593020596129499</v>
      </c>
    </row>
    <row r="302" spans="1:11" x14ac:dyDescent="0.25">
      <c r="A302" s="117" t="s">
        <v>196</v>
      </c>
      <c r="B302" s="117" t="s">
        <v>197</v>
      </c>
      <c r="C302" s="117" t="s">
        <v>16</v>
      </c>
      <c r="D302" s="117">
        <v>103468.49201669999</v>
      </c>
      <c r="E302" s="117">
        <v>4.1952919283010397</v>
      </c>
      <c r="F302" s="117">
        <v>73.513239315506098</v>
      </c>
      <c r="G302" s="117">
        <v>2.6045736178127901</v>
      </c>
      <c r="H302" s="117">
        <v>37279.614011700003</v>
      </c>
      <c r="I302" s="117">
        <v>8.3638188488259502</v>
      </c>
      <c r="J302" s="117">
        <v>26.486760684493898</v>
      </c>
      <c r="K302" s="117">
        <v>7.2289188535319102</v>
      </c>
    </row>
    <row r="303" spans="1:11" x14ac:dyDescent="0.25">
      <c r="A303" s="117" t="s">
        <v>198</v>
      </c>
      <c r="B303" s="117" t="s">
        <v>199</v>
      </c>
      <c r="C303" s="117" t="s">
        <v>15</v>
      </c>
      <c r="D303" s="117">
        <v>10116.9710681</v>
      </c>
      <c r="E303" s="117">
        <v>25.2903188874885</v>
      </c>
      <c r="F303" s="117">
        <v>58.169852248473802</v>
      </c>
      <c r="G303" s="117">
        <v>15.2858745630773</v>
      </c>
      <c r="H303" s="117">
        <v>7275.1498966999998</v>
      </c>
      <c r="I303" s="117">
        <v>26.336770464618098</v>
      </c>
      <c r="J303" s="117">
        <v>41.830147751526198</v>
      </c>
      <c r="K303" s="117">
        <v>21.2568473366311</v>
      </c>
    </row>
    <row r="304" spans="1:11" x14ac:dyDescent="0.25">
      <c r="A304" s="117" t="s">
        <v>198</v>
      </c>
      <c r="B304" s="117" t="s">
        <v>199</v>
      </c>
      <c r="C304" s="117" t="s">
        <v>16</v>
      </c>
      <c r="D304" s="117">
        <v>128149.1119969</v>
      </c>
      <c r="E304" s="117">
        <v>3.2984667443555802</v>
      </c>
      <c r="F304" s="117">
        <v>87.100495728956005</v>
      </c>
      <c r="G304" s="117">
        <v>1.8741414372024201</v>
      </c>
      <c r="H304" s="117">
        <v>18978.767040300001</v>
      </c>
      <c r="I304" s="117">
        <v>13.186558899097101</v>
      </c>
      <c r="J304" s="117">
        <v>12.899504271044</v>
      </c>
      <c r="K304" s="117">
        <v>12.6546450791088</v>
      </c>
    </row>
    <row r="305" spans="1:11" x14ac:dyDescent="0.25">
      <c r="A305" s="117" t="s">
        <v>200</v>
      </c>
      <c r="B305" s="117" t="s">
        <v>201</v>
      </c>
      <c r="C305" s="117" t="s">
        <v>15</v>
      </c>
      <c r="D305" s="117">
        <v>7531.4077851000002</v>
      </c>
      <c r="E305" s="117">
        <v>21.845886571005099</v>
      </c>
      <c r="F305" s="117">
        <v>58.632775230744102</v>
      </c>
      <c r="G305" s="117">
        <v>12.3651655655877</v>
      </c>
      <c r="H305" s="117">
        <v>5313.6396401000002</v>
      </c>
      <c r="I305" s="117">
        <v>17.887640042446002</v>
      </c>
      <c r="J305" s="117">
        <v>41.367224769255898</v>
      </c>
      <c r="K305" s="117">
        <v>17.526048153872399</v>
      </c>
    </row>
    <row r="306" spans="1:11" x14ac:dyDescent="0.25">
      <c r="A306" s="117" t="s">
        <v>200</v>
      </c>
      <c r="B306" s="117" t="s">
        <v>201</v>
      </c>
      <c r="C306" s="117" t="s">
        <v>16</v>
      </c>
      <c r="D306" s="117">
        <v>68497.580763599995</v>
      </c>
      <c r="E306" s="117">
        <v>3.6383177944345402</v>
      </c>
      <c r="F306" s="117">
        <v>77.414183084569999</v>
      </c>
      <c r="G306" s="117">
        <v>3.23075399519748</v>
      </c>
      <c r="H306" s="117">
        <v>19984.3718119</v>
      </c>
      <c r="I306" s="117">
        <v>12.2522676657092</v>
      </c>
      <c r="J306" s="117">
        <v>22.585816915430001</v>
      </c>
      <c r="K306" s="117">
        <v>11.0735946466722</v>
      </c>
    </row>
    <row r="307" spans="1:11" x14ac:dyDescent="0.25">
      <c r="A307" s="117" t="s">
        <v>202</v>
      </c>
      <c r="B307" s="117" t="s">
        <v>203</v>
      </c>
      <c r="C307" s="117" t="s">
        <v>15</v>
      </c>
      <c r="D307" s="117">
        <v>6455.8124494000003</v>
      </c>
      <c r="E307" s="117">
        <v>30.393210297415902</v>
      </c>
      <c r="F307" s="117">
        <v>39.6553921083026</v>
      </c>
      <c r="G307" s="117">
        <v>24.154241934834399</v>
      </c>
      <c r="H307" s="117">
        <v>9823.9722309999997</v>
      </c>
      <c r="I307" s="117">
        <v>29.185199297478299</v>
      </c>
      <c r="J307" s="117">
        <v>60.3446078916974</v>
      </c>
      <c r="K307" s="117">
        <v>15.872933282187301</v>
      </c>
    </row>
    <row r="308" spans="1:11" x14ac:dyDescent="0.25">
      <c r="A308" s="117" t="s">
        <v>202</v>
      </c>
      <c r="B308" s="117" t="s">
        <v>203</v>
      </c>
      <c r="C308" s="117" t="s">
        <v>16</v>
      </c>
      <c r="D308" s="117">
        <v>246240.90561270001</v>
      </c>
      <c r="E308" s="117">
        <v>3.4248253636368098</v>
      </c>
      <c r="F308" s="117">
        <v>87.685693005404204</v>
      </c>
      <c r="G308" s="117">
        <v>1.7318889469527701</v>
      </c>
      <c r="H308" s="117">
        <v>34581.309702999999</v>
      </c>
      <c r="I308" s="117">
        <v>12.399251967546901</v>
      </c>
      <c r="J308" s="117">
        <v>12.3143069945958</v>
      </c>
      <c r="K308" s="117">
        <v>12.3321501233159</v>
      </c>
    </row>
    <row r="309" spans="1:11" x14ac:dyDescent="0.25">
      <c r="A309" s="117" t="s">
        <v>204</v>
      </c>
      <c r="B309" s="117" t="s">
        <v>205</v>
      </c>
      <c r="C309" s="117" t="s">
        <v>15</v>
      </c>
      <c r="D309" s="117">
        <v>622.75487150000004</v>
      </c>
      <c r="E309" s="117">
        <v>49.483081845404797</v>
      </c>
      <c r="F309" s="117">
        <v>66.383403241870596</v>
      </c>
      <c r="G309" s="117">
        <v>25.177620312637</v>
      </c>
      <c r="H309" s="117">
        <v>315.36345490000002</v>
      </c>
      <c r="I309" s="117">
        <v>54.275605707003301</v>
      </c>
      <c r="J309" s="117">
        <v>33.616596758129397</v>
      </c>
      <c r="K309" s="117">
        <v>49.7187783138789</v>
      </c>
    </row>
    <row r="310" spans="1:11" x14ac:dyDescent="0.25">
      <c r="A310" s="117" t="s">
        <v>204</v>
      </c>
      <c r="B310" s="117" t="s">
        <v>205</v>
      </c>
      <c r="C310" s="117" t="s">
        <v>16</v>
      </c>
      <c r="D310" s="117">
        <v>78495.839323499997</v>
      </c>
      <c r="E310" s="117">
        <v>2.6466200887482301</v>
      </c>
      <c r="F310" s="117">
        <v>94.994616775298695</v>
      </c>
      <c r="G310" s="117">
        <v>0.774488369915181</v>
      </c>
      <c r="H310" s="117">
        <v>4136.0423431999998</v>
      </c>
      <c r="I310" s="117">
        <v>14.8037946525266</v>
      </c>
      <c r="J310" s="117">
        <v>5.0053832247012604</v>
      </c>
      <c r="K310" s="117">
        <v>14.6986199845686</v>
      </c>
    </row>
    <row r="311" spans="1:11" x14ac:dyDescent="0.25">
      <c r="A311" s="117" t="s">
        <v>206</v>
      </c>
      <c r="B311" s="117" t="s">
        <v>207</v>
      </c>
      <c r="C311" s="117" t="s">
        <v>15</v>
      </c>
      <c r="D311" s="117">
        <v>4045.7866543</v>
      </c>
      <c r="E311" s="117">
        <v>32.483934682824703</v>
      </c>
      <c r="F311" s="117">
        <v>79.057614042614503</v>
      </c>
      <c r="G311" s="117">
        <v>13.086728245345901</v>
      </c>
      <c r="H311" s="117">
        <v>1071.7301127999999</v>
      </c>
      <c r="I311" s="117">
        <v>51.1311966434101</v>
      </c>
      <c r="J311" s="117">
        <v>20.9423859573855</v>
      </c>
      <c r="K311" s="117">
        <v>49.402466023040603</v>
      </c>
    </row>
    <row r="312" spans="1:11" x14ac:dyDescent="0.25">
      <c r="A312" s="117" t="s">
        <v>206</v>
      </c>
      <c r="B312" s="117" t="s">
        <v>207</v>
      </c>
      <c r="C312" s="117" t="s">
        <v>16</v>
      </c>
      <c r="D312" s="117">
        <v>150767.86997910001</v>
      </c>
      <c r="E312" s="117">
        <v>3.4906373882438699</v>
      </c>
      <c r="F312" s="117">
        <v>92.843942486885098</v>
      </c>
      <c r="G312" s="117">
        <v>1.2725351332414001</v>
      </c>
      <c r="H312" s="117">
        <v>11620.613254899999</v>
      </c>
      <c r="I312" s="117">
        <v>17.223135487208399</v>
      </c>
      <c r="J312" s="117">
        <v>7.1560575131149102</v>
      </c>
      <c r="K312" s="117">
        <v>16.510093512618798</v>
      </c>
    </row>
    <row r="313" spans="1:11" x14ac:dyDescent="0.25">
      <c r="A313" s="117" t="s">
        <v>208</v>
      </c>
      <c r="B313" s="117" t="s">
        <v>209</v>
      </c>
      <c r="C313" s="117" t="s">
        <v>15</v>
      </c>
      <c r="D313" s="117">
        <v>7474.7193582</v>
      </c>
      <c r="E313" s="117">
        <v>26.786373381044299</v>
      </c>
      <c r="F313" s="117">
        <v>61.423678763455399</v>
      </c>
      <c r="G313" s="117">
        <v>14.7286723773107</v>
      </c>
      <c r="H313" s="117">
        <v>4694.3976805000002</v>
      </c>
      <c r="I313" s="117">
        <v>26.2959384989163</v>
      </c>
      <c r="J313" s="117">
        <v>38.576321236544601</v>
      </c>
      <c r="K313" s="117">
        <v>23.4519314366107</v>
      </c>
    </row>
    <row r="314" spans="1:11" x14ac:dyDescent="0.25">
      <c r="A314" s="117" t="s">
        <v>208</v>
      </c>
      <c r="B314" s="117" t="s">
        <v>209</v>
      </c>
      <c r="C314" s="117" t="s">
        <v>16</v>
      </c>
      <c r="D314" s="117">
        <v>116696.17228300001</v>
      </c>
      <c r="E314" s="117">
        <v>3.8016533144253399</v>
      </c>
      <c r="F314" s="117">
        <v>90.144976428186894</v>
      </c>
      <c r="G314" s="117">
        <v>1.3292375799648299</v>
      </c>
      <c r="H314" s="117">
        <v>12757.7106807</v>
      </c>
      <c r="I314" s="117">
        <v>11.9554247832891</v>
      </c>
      <c r="J314" s="117">
        <v>9.8550235718131205</v>
      </c>
      <c r="K314" s="117">
        <v>12.1586812492367</v>
      </c>
    </row>
    <row r="315" spans="1:11" x14ac:dyDescent="0.25">
      <c r="A315" s="117" t="s">
        <v>210</v>
      </c>
      <c r="B315" s="117" t="s">
        <v>211</v>
      </c>
      <c r="C315" s="117" t="s">
        <v>15</v>
      </c>
      <c r="D315" s="117">
        <v>5127.2552987999998</v>
      </c>
      <c r="E315" s="117">
        <v>28.532231009659</v>
      </c>
      <c r="F315" s="117">
        <v>86.773284634942897</v>
      </c>
      <c r="G315" s="117">
        <v>8.6063991261673607</v>
      </c>
      <c r="H315" s="117">
        <v>781.53946489999998</v>
      </c>
      <c r="I315" s="117">
        <v>57.231348268879103</v>
      </c>
      <c r="J315" s="117">
        <v>13.2267153650571</v>
      </c>
      <c r="K315" s="117">
        <v>56.461903083647201</v>
      </c>
    </row>
    <row r="316" spans="1:11" x14ac:dyDescent="0.25">
      <c r="A316" s="117" t="s">
        <v>210</v>
      </c>
      <c r="B316" s="117" t="s">
        <v>211</v>
      </c>
      <c r="C316" s="117" t="s">
        <v>16</v>
      </c>
      <c r="D316" s="117">
        <v>124515.8056349</v>
      </c>
      <c r="E316" s="117">
        <v>2.8999320195217901</v>
      </c>
      <c r="F316" s="117">
        <v>94.919660636257603</v>
      </c>
      <c r="G316" s="117">
        <v>0.92693144708059505</v>
      </c>
      <c r="H316" s="117">
        <v>6664.3996041999999</v>
      </c>
      <c r="I316" s="117">
        <v>17.242682241854201</v>
      </c>
      <c r="J316" s="117">
        <v>5.0803393637423504</v>
      </c>
      <c r="K316" s="117">
        <v>17.3185317142187</v>
      </c>
    </row>
    <row r="317" spans="1:11" x14ac:dyDescent="0.25">
      <c r="A317" s="117" t="s">
        <v>212</v>
      </c>
      <c r="B317" s="117" t="s">
        <v>213</v>
      </c>
      <c r="C317" s="117" t="s">
        <v>15</v>
      </c>
      <c r="D317" s="117">
        <v>1687.0036623000001</v>
      </c>
      <c r="E317" s="117">
        <v>20.494026296672001</v>
      </c>
      <c r="F317" s="117">
        <v>78.004337740690204</v>
      </c>
      <c r="G317" s="117">
        <v>13.557409394807101</v>
      </c>
      <c r="H317" s="117">
        <v>475.70127330000003</v>
      </c>
      <c r="I317" s="117">
        <v>57.139455858530503</v>
      </c>
      <c r="J317" s="117">
        <v>21.9956622593098</v>
      </c>
      <c r="K317" s="117">
        <v>48.079331681578502</v>
      </c>
    </row>
    <row r="318" spans="1:11" x14ac:dyDescent="0.25">
      <c r="A318" s="117" t="s">
        <v>212</v>
      </c>
      <c r="B318" s="117" t="s">
        <v>213</v>
      </c>
      <c r="C318" s="117" t="s">
        <v>16</v>
      </c>
      <c r="D318" s="117">
        <v>30235.9939792</v>
      </c>
      <c r="E318" s="117">
        <v>3.0636224524957401</v>
      </c>
      <c r="F318" s="117">
        <v>93.213672468919398</v>
      </c>
      <c r="G318" s="117">
        <v>1.1699129135475099</v>
      </c>
      <c r="H318" s="117">
        <v>2201.3010853000001</v>
      </c>
      <c r="I318" s="117">
        <v>16.792004510182601</v>
      </c>
      <c r="J318" s="117">
        <v>6.78632753108056</v>
      </c>
      <c r="K318" s="117">
        <v>16.0693510062891</v>
      </c>
    </row>
    <row r="319" spans="1:11" x14ac:dyDescent="0.25">
      <c r="A319" s="117" t="s">
        <v>214</v>
      </c>
      <c r="B319" s="117" t="s">
        <v>215</v>
      </c>
      <c r="C319" s="117" t="s">
        <v>15</v>
      </c>
      <c r="D319" s="117">
        <v>1241.1386891</v>
      </c>
      <c r="E319" s="117">
        <v>48.320374836248099</v>
      </c>
      <c r="F319" s="117">
        <v>78.389422697076199</v>
      </c>
      <c r="G319" s="117">
        <v>14.9748746651058</v>
      </c>
      <c r="H319" s="117">
        <v>342.15998359999998</v>
      </c>
      <c r="I319" s="117">
        <v>47.209437759264802</v>
      </c>
      <c r="J319" s="117">
        <v>21.610577302923801</v>
      </c>
      <c r="K319" s="117">
        <v>54.319316115627302</v>
      </c>
    </row>
    <row r="320" spans="1:11" x14ac:dyDescent="0.25">
      <c r="A320" s="117" t="s">
        <v>214</v>
      </c>
      <c r="B320" s="117" t="s">
        <v>215</v>
      </c>
      <c r="C320" s="117" t="s">
        <v>16</v>
      </c>
      <c r="D320" s="117">
        <v>58859.2692302</v>
      </c>
      <c r="E320" s="117">
        <v>3.49286419090078</v>
      </c>
      <c r="F320" s="117">
        <v>95.074307761484903</v>
      </c>
      <c r="G320" s="117">
        <v>0.81964240350106099</v>
      </c>
      <c r="H320" s="117">
        <v>3049.4320962000002</v>
      </c>
      <c r="I320" s="117">
        <v>15.9003460444055</v>
      </c>
      <c r="J320" s="117">
        <v>4.9256922385151301</v>
      </c>
      <c r="K320" s="117">
        <v>15.820504073619199</v>
      </c>
    </row>
    <row r="321" spans="1:11" x14ac:dyDescent="0.25">
      <c r="A321" s="117" t="s">
        <v>216</v>
      </c>
      <c r="B321" s="117" t="s">
        <v>217</v>
      </c>
      <c r="C321" s="117" t="s">
        <v>15</v>
      </c>
      <c r="D321" s="117">
        <v>336.72541760000001</v>
      </c>
      <c r="E321" s="117">
        <v>50.9331271378678</v>
      </c>
      <c r="F321" s="117">
        <v>56.655731718791699</v>
      </c>
      <c r="G321" s="117">
        <v>34.846256469658599</v>
      </c>
      <c r="H321" s="117">
        <v>257.61059640000002</v>
      </c>
      <c r="I321" s="117">
        <v>58.898523468253202</v>
      </c>
      <c r="J321" s="117">
        <v>43.3442682812084</v>
      </c>
      <c r="K321" s="117">
        <v>45.547894479167098</v>
      </c>
    </row>
    <row r="322" spans="1:11" x14ac:dyDescent="0.25">
      <c r="A322" s="117" t="s">
        <v>216</v>
      </c>
      <c r="B322" s="117" t="s">
        <v>217</v>
      </c>
      <c r="C322" s="117" t="s">
        <v>16</v>
      </c>
      <c r="D322" s="117">
        <v>27916.972180299999</v>
      </c>
      <c r="E322" s="117">
        <v>2.6444246285976201</v>
      </c>
      <c r="F322" s="117">
        <v>95.300376895178005</v>
      </c>
      <c r="G322" s="117">
        <v>1.02718601128221</v>
      </c>
      <c r="H322" s="117">
        <v>1376.6918006999999</v>
      </c>
      <c r="I322" s="117">
        <v>20.651890375152998</v>
      </c>
      <c r="J322" s="117">
        <v>4.6996231048220096</v>
      </c>
      <c r="K322" s="117">
        <v>20.829588210213899</v>
      </c>
    </row>
    <row r="323" spans="1:11" x14ac:dyDescent="0.25">
      <c r="A323" s="117" t="s">
        <v>218</v>
      </c>
      <c r="B323" s="117" t="s">
        <v>219</v>
      </c>
      <c r="C323" s="117" t="s">
        <v>15</v>
      </c>
      <c r="D323" s="117">
        <v>3515.5027144999999</v>
      </c>
      <c r="E323" s="117">
        <v>32.096106573112102</v>
      </c>
      <c r="F323" s="117">
        <v>51.617819848941501</v>
      </c>
      <c r="G323" s="117">
        <v>19.5461893166385</v>
      </c>
      <c r="H323" s="117">
        <v>3295.1350164</v>
      </c>
      <c r="I323" s="117">
        <v>28.5897078266268</v>
      </c>
      <c r="J323" s="117">
        <v>48.382180151058499</v>
      </c>
      <c r="K323" s="117">
        <v>20.853373612546399</v>
      </c>
    </row>
    <row r="324" spans="1:11" x14ac:dyDescent="0.25">
      <c r="A324" s="117" t="s">
        <v>218</v>
      </c>
      <c r="B324" s="117" t="s">
        <v>219</v>
      </c>
      <c r="C324" s="117" t="s">
        <v>16</v>
      </c>
      <c r="D324" s="117">
        <v>111409.87598130001</v>
      </c>
      <c r="E324" s="117">
        <v>2.84646452817509</v>
      </c>
      <c r="F324" s="117">
        <v>89.410177820234296</v>
      </c>
      <c r="G324" s="117">
        <v>1.4921704419456501</v>
      </c>
      <c r="H324" s="117">
        <v>13195.4862911</v>
      </c>
      <c r="I324" s="117">
        <v>12.720927076653</v>
      </c>
      <c r="J324" s="117">
        <v>10.589822179765701</v>
      </c>
      <c r="K324" s="117">
        <v>12.598438603377</v>
      </c>
    </row>
    <row r="325" spans="1:11" x14ac:dyDescent="0.25">
      <c r="A325" s="117" t="s">
        <v>220</v>
      </c>
      <c r="B325" s="117" t="s">
        <v>221</v>
      </c>
      <c r="C325" s="117" t="s">
        <v>15</v>
      </c>
      <c r="D325" s="117">
        <v>3579.5692300999999</v>
      </c>
      <c r="E325" s="117">
        <v>16.7091770086788</v>
      </c>
      <c r="F325" s="117">
        <v>49.872209766595603</v>
      </c>
      <c r="G325" s="117">
        <v>9.8822645206746103</v>
      </c>
      <c r="H325" s="117">
        <v>3597.9134739000001</v>
      </c>
      <c r="I325" s="117">
        <v>18.552349215852999</v>
      </c>
      <c r="J325" s="117">
        <v>50.127790233404397</v>
      </c>
      <c r="K325" s="117">
        <v>9.8318790205845108</v>
      </c>
    </row>
    <row r="326" spans="1:11" x14ac:dyDescent="0.25">
      <c r="A326" s="117" t="s">
        <v>220</v>
      </c>
      <c r="B326" s="117" t="s">
        <v>221</v>
      </c>
      <c r="C326" s="117" t="s">
        <v>16</v>
      </c>
      <c r="D326" s="117">
        <v>41440.896826999997</v>
      </c>
      <c r="E326" s="117">
        <v>3.1402288426118101</v>
      </c>
      <c r="F326" s="117">
        <v>84.0833151410977</v>
      </c>
      <c r="G326" s="117">
        <v>1.8272080083948301</v>
      </c>
      <c r="H326" s="117">
        <v>7844.6204691000003</v>
      </c>
      <c r="I326" s="117">
        <v>9.5536163804343506</v>
      </c>
      <c r="J326" s="117">
        <v>15.9166848589023</v>
      </c>
      <c r="K326" s="117">
        <v>9.6526197609717705</v>
      </c>
    </row>
    <row r="327" spans="1:11" x14ac:dyDescent="0.25">
      <c r="A327" s="117" t="s">
        <v>222</v>
      </c>
      <c r="B327" s="117" t="s">
        <v>223</v>
      </c>
      <c r="C327" s="117" t="s">
        <v>15</v>
      </c>
      <c r="D327" s="117">
        <v>2236.1664418</v>
      </c>
      <c r="E327" s="117">
        <v>21.049261355938899</v>
      </c>
      <c r="F327" s="117">
        <v>54.4626603818487</v>
      </c>
      <c r="G327" s="117">
        <v>15.6395775373418</v>
      </c>
      <c r="H327" s="117">
        <v>1869.7043073</v>
      </c>
      <c r="I327" s="117">
        <v>25.398297144721798</v>
      </c>
      <c r="J327" s="117">
        <v>45.5373396181513</v>
      </c>
      <c r="K327" s="117">
        <v>18.704935489738499</v>
      </c>
    </row>
    <row r="328" spans="1:11" x14ac:dyDescent="0.25">
      <c r="A328" s="117" t="s">
        <v>222</v>
      </c>
      <c r="B328" s="117" t="s">
        <v>223</v>
      </c>
      <c r="C328" s="117" t="s">
        <v>16</v>
      </c>
      <c r="D328" s="117">
        <v>53258.385629099997</v>
      </c>
      <c r="E328" s="117">
        <v>3.45650944602875</v>
      </c>
      <c r="F328" s="117">
        <v>91.155081313837599</v>
      </c>
      <c r="G328" s="117">
        <v>1.5493297262343799</v>
      </c>
      <c r="H328" s="117">
        <v>5167.7436238999999</v>
      </c>
      <c r="I328" s="117">
        <v>17.0994472327694</v>
      </c>
      <c r="J328" s="117">
        <v>8.8449186861624103</v>
      </c>
      <c r="K328" s="117">
        <v>15.9672781840029</v>
      </c>
    </row>
    <row r="329" spans="1:11" x14ac:dyDescent="0.25">
      <c r="A329" s="117" t="s">
        <v>224</v>
      </c>
      <c r="B329" s="117" t="s">
        <v>225</v>
      </c>
      <c r="C329" s="117" t="s">
        <v>15</v>
      </c>
      <c r="D329" s="117">
        <v>9900.9088191999999</v>
      </c>
      <c r="E329" s="117">
        <v>16.416774406295101</v>
      </c>
      <c r="F329" s="117">
        <v>55.5772576755583</v>
      </c>
      <c r="G329" s="117">
        <v>10.967106348616801</v>
      </c>
      <c r="H329" s="117">
        <v>7913.7679627999996</v>
      </c>
      <c r="I329" s="117">
        <v>16.2564368683989</v>
      </c>
      <c r="J329" s="117">
        <v>44.4227423244417</v>
      </c>
      <c r="K329" s="117">
        <v>13.7209380510704</v>
      </c>
    </row>
    <row r="330" spans="1:11" x14ac:dyDescent="0.25">
      <c r="A330" s="117" t="s">
        <v>224</v>
      </c>
      <c r="B330" s="117" t="s">
        <v>225</v>
      </c>
      <c r="C330" s="117" t="s">
        <v>16</v>
      </c>
      <c r="D330" s="117">
        <v>93738.776960000003</v>
      </c>
      <c r="E330" s="117">
        <v>3.34474254286522</v>
      </c>
      <c r="F330" s="117">
        <v>77.570505727771902</v>
      </c>
      <c r="G330" s="117">
        <v>2.00625333605793</v>
      </c>
      <c r="H330" s="117">
        <v>27104.546259999999</v>
      </c>
      <c r="I330" s="117">
        <v>7.5423123002677599</v>
      </c>
      <c r="J330" s="117">
        <v>22.429494272228101</v>
      </c>
      <c r="K330" s="117">
        <v>6.9384571942282802</v>
      </c>
    </row>
    <row r="331" spans="1:11" x14ac:dyDescent="0.25">
      <c r="A331" s="117" t="s">
        <v>226</v>
      </c>
      <c r="B331" s="117" t="s">
        <v>227</v>
      </c>
      <c r="C331" s="117" t="s">
        <v>15</v>
      </c>
      <c r="D331" s="117">
        <v>202.52579489999999</v>
      </c>
      <c r="E331" s="117">
        <v>54.375813009868097</v>
      </c>
      <c r="F331" s="117">
        <v>22.562022982219499</v>
      </c>
      <c r="G331" s="117">
        <v>52.650264461832002</v>
      </c>
      <c r="H331" s="117">
        <v>695.11443469999995</v>
      </c>
      <c r="I331" s="117">
        <v>37.095663863653797</v>
      </c>
      <c r="J331" s="117">
        <v>77.437977017780497</v>
      </c>
      <c r="K331" s="117">
        <v>15.339973002329801</v>
      </c>
    </row>
    <row r="332" spans="1:11" x14ac:dyDescent="0.25">
      <c r="A332" s="117" t="s">
        <v>226</v>
      </c>
      <c r="B332" s="117" t="s">
        <v>227</v>
      </c>
      <c r="C332" s="117" t="s">
        <v>16</v>
      </c>
      <c r="D332" s="117">
        <v>25851.308608399999</v>
      </c>
      <c r="E332" s="117">
        <v>2.8028603139271002</v>
      </c>
      <c r="F332" s="117">
        <v>85.016617031049506</v>
      </c>
      <c r="G332" s="117">
        <v>1.97623842154768</v>
      </c>
      <c r="H332" s="117">
        <v>4556.0511656999997</v>
      </c>
      <c r="I332" s="117">
        <v>11.6621034011928</v>
      </c>
      <c r="J332" s="117">
        <v>14.983382968950499</v>
      </c>
      <c r="K332" s="117">
        <v>11.2132957820629</v>
      </c>
    </row>
    <row r="333" spans="1:11" x14ac:dyDescent="0.25">
      <c r="A333" s="117" t="s">
        <v>228</v>
      </c>
      <c r="B333" s="117" t="s">
        <v>229</v>
      </c>
      <c r="C333" s="117" t="s">
        <v>15</v>
      </c>
      <c r="D333" s="117">
        <v>9414.7603930999994</v>
      </c>
      <c r="E333" s="117">
        <v>20.1178500660507</v>
      </c>
      <c r="F333" s="117">
        <v>46.903633116016898</v>
      </c>
      <c r="G333" s="117">
        <v>15.0311438548216</v>
      </c>
      <c r="H333" s="117">
        <v>10657.800659500001</v>
      </c>
      <c r="I333" s="117">
        <v>22.145916918528702</v>
      </c>
      <c r="J333" s="117">
        <v>53.096366883983102</v>
      </c>
      <c r="K333" s="117">
        <v>13.2780319644299</v>
      </c>
    </row>
    <row r="334" spans="1:11" x14ac:dyDescent="0.25">
      <c r="A334" s="117" t="s">
        <v>228</v>
      </c>
      <c r="B334" s="117" t="s">
        <v>229</v>
      </c>
      <c r="C334" s="117" t="s">
        <v>16</v>
      </c>
      <c r="D334" s="117">
        <v>152102.13686480001</v>
      </c>
      <c r="E334" s="117">
        <v>3.8775567246360199</v>
      </c>
      <c r="F334" s="117">
        <v>84.926556454804398</v>
      </c>
      <c r="G334" s="117">
        <v>1.67766491484147</v>
      </c>
      <c r="H334" s="117">
        <v>26996.3020855</v>
      </c>
      <c r="I334" s="117">
        <v>9.7787478429212094</v>
      </c>
      <c r="J334" s="117">
        <v>15.0734435451956</v>
      </c>
      <c r="K334" s="117">
        <v>9.4522730440014104</v>
      </c>
    </row>
    <row r="335" spans="1:11" x14ac:dyDescent="0.25">
      <c r="A335" s="117" t="s">
        <v>230</v>
      </c>
      <c r="B335" s="117" t="s">
        <v>231</v>
      </c>
      <c r="C335" s="117" t="s">
        <v>15</v>
      </c>
      <c r="D335" s="117">
        <v>7358.9920427999996</v>
      </c>
      <c r="E335" s="117">
        <v>25.364332752949899</v>
      </c>
      <c r="F335" s="117">
        <v>40.5105847179994</v>
      </c>
      <c r="G335" s="117">
        <v>18.8797529876189</v>
      </c>
      <c r="H335" s="117">
        <v>10806.611080500001</v>
      </c>
      <c r="I335" s="117">
        <v>20.6339243556538</v>
      </c>
      <c r="J335" s="117">
        <v>59.4894152820006</v>
      </c>
      <c r="K335" s="117">
        <v>12.8565700172758</v>
      </c>
    </row>
    <row r="336" spans="1:11" x14ac:dyDescent="0.25">
      <c r="A336" s="117" t="s">
        <v>230</v>
      </c>
      <c r="B336" s="117" t="s">
        <v>231</v>
      </c>
      <c r="C336" s="117" t="s">
        <v>16</v>
      </c>
      <c r="D336" s="117">
        <v>176004.0177192</v>
      </c>
      <c r="E336" s="117">
        <v>3.8288863194553899</v>
      </c>
      <c r="F336" s="117">
        <v>80.466926214159898</v>
      </c>
      <c r="G336" s="117">
        <v>2.2306589292493801</v>
      </c>
      <c r="H336" s="117">
        <v>42724.379151300003</v>
      </c>
      <c r="I336" s="117">
        <v>8.8535324847553394</v>
      </c>
      <c r="J336" s="117">
        <v>19.533073785840099</v>
      </c>
      <c r="K336" s="117">
        <v>9.1892484222828905</v>
      </c>
    </row>
    <row r="337" spans="1:11" x14ac:dyDescent="0.25">
      <c r="A337" s="117" t="s">
        <v>232</v>
      </c>
      <c r="B337" s="117" t="s">
        <v>233</v>
      </c>
      <c r="C337" s="117" t="s">
        <v>15</v>
      </c>
      <c r="D337" s="117">
        <v>4614.2993980000001</v>
      </c>
      <c r="E337" s="117">
        <v>25.835863597158699</v>
      </c>
      <c r="F337" s="117">
        <v>42.766149676511702</v>
      </c>
      <c r="G337" s="117">
        <v>18.6795932899091</v>
      </c>
      <c r="H337" s="117">
        <v>6175.3074122999997</v>
      </c>
      <c r="I337" s="117">
        <v>24.3803269786534</v>
      </c>
      <c r="J337" s="117">
        <v>57.233850323488298</v>
      </c>
      <c r="K337" s="117">
        <v>13.957723934655</v>
      </c>
    </row>
    <row r="338" spans="1:11" x14ac:dyDescent="0.25">
      <c r="A338" s="117" t="s">
        <v>232</v>
      </c>
      <c r="B338" s="117" t="s">
        <v>233</v>
      </c>
      <c r="C338" s="117" t="s">
        <v>16</v>
      </c>
      <c r="D338" s="117">
        <v>111427.0476171</v>
      </c>
      <c r="E338" s="117">
        <v>3.4115031083343701</v>
      </c>
      <c r="F338" s="117">
        <v>85.231624895684305</v>
      </c>
      <c r="G338" s="117">
        <v>2.1326314954980301</v>
      </c>
      <c r="H338" s="117">
        <v>19307.345577299999</v>
      </c>
      <c r="I338" s="117">
        <v>12.599720304552401</v>
      </c>
      <c r="J338" s="117">
        <v>14.7683751043157</v>
      </c>
      <c r="K338" s="117">
        <v>12.3078975433047</v>
      </c>
    </row>
    <row r="339" spans="1:11" x14ac:dyDescent="0.25">
      <c r="A339" s="117" t="s">
        <v>234</v>
      </c>
      <c r="B339" s="117" t="s">
        <v>235</v>
      </c>
      <c r="C339" s="117" t="s">
        <v>15</v>
      </c>
      <c r="D339" s="117">
        <v>3901.8855727999999</v>
      </c>
      <c r="E339" s="117">
        <v>21.788673085662499</v>
      </c>
      <c r="F339" s="117">
        <v>47.528397398223497</v>
      </c>
      <c r="G339" s="117">
        <v>18.179236532646399</v>
      </c>
      <c r="H339" s="117">
        <v>4307.7023502000002</v>
      </c>
      <c r="I339" s="117">
        <v>32.022835946453696</v>
      </c>
      <c r="J339" s="117">
        <v>52.471602601776503</v>
      </c>
      <c r="K339" s="117">
        <v>16.466620714395098</v>
      </c>
    </row>
    <row r="340" spans="1:11" x14ac:dyDescent="0.25">
      <c r="A340" s="117" t="s">
        <v>234</v>
      </c>
      <c r="B340" s="117" t="s">
        <v>235</v>
      </c>
      <c r="C340" s="117" t="s">
        <v>16</v>
      </c>
      <c r="D340" s="117">
        <v>88862.064558700004</v>
      </c>
      <c r="E340" s="117">
        <v>3.0980031991626098</v>
      </c>
      <c r="F340" s="117">
        <v>87.106509445650005</v>
      </c>
      <c r="G340" s="117">
        <v>1.8144288447375601</v>
      </c>
      <c r="H340" s="117">
        <v>13153.347520400001</v>
      </c>
      <c r="I340" s="117">
        <v>12.2667338170679</v>
      </c>
      <c r="J340" s="117">
        <v>12.89349055435</v>
      </c>
      <c r="K340" s="117">
        <v>12.2580121059048</v>
      </c>
    </row>
    <row r="341" spans="1:11" x14ac:dyDescent="0.25">
      <c r="A341" s="117" t="s">
        <v>236</v>
      </c>
      <c r="B341" s="117" t="s">
        <v>237</v>
      </c>
      <c r="C341" s="117" t="s">
        <v>15</v>
      </c>
      <c r="D341" s="117">
        <v>1177.8801053</v>
      </c>
      <c r="E341" s="117">
        <v>15.1079082042958</v>
      </c>
      <c r="F341" s="117">
        <v>56.397908394666999</v>
      </c>
      <c r="G341" s="117">
        <v>9.5003770122039199</v>
      </c>
      <c r="H341" s="117">
        <v>910.63725079999995</v>
      </c>
      <c r="I341" s="117">
        <v>18.876032302979802</v>
      </c>
      <c r="J341" s="117">
        <v>43.602091605333001</v>
      </c>
      <c r="K341" s="117">
        <v>12.288433254508</v>
      </c>
    </row>
    <row r="342" spans="1:11" x14ac:dyDescent="0.25">
      <c r="A342" s="117" t="s">
        <v>236</v>
      </c>
      <c r="B342" s="117" t="s">
        <v>237</v>
      </c>
      <c r="C342" s="117" t="s">
        <v>16</v>
      </c>
      <c r="D342" s="117">
        <v>12428.112822900001</v>
      </c>
      <c r="E342" s="117">
        <v>3.6360851387058202</v>
      </c>
      <c r="F342" s="117">
        <v>81.820514317637304</v>
      </c>
      <c r="G342" s="117">
        <v>2.0184748124946399</v>
      </c>
      <c r="H342" s="117">
        <v>2761.3698227999998</v>
      </c>
      <c r="I342" s="117">
        <v>9.8839129869666493</v>
      </c>
      <c r="J342" s="117">
        <v>18.179485682362699</v>
      </c>
      <c r="K342" s="117">
        <v>9.0845610366048692</v>
      </c>
    </row>
    <row r="343" spans="1:11" x14ac:dyDescent="0.25">
      <c r="A343" s="117" t="s">
        <v>238</v>
      </c>
      <c r="B343" s="117" t="s">
        <v>239</v>
      </c>
      <c r="C343" s="117" t="s">
        <v>15</v>
      </c>
      <c r="D343" s="117">
        <v>532.61692219999998</v>
      </c>
      <c r="E343" s="117">
        <v>33.868974751365698</v>
      </c>
      <c r="F343" s="117">
        <v>58.365535328097103</v>
      </c>
      <c r="G343" s="117">
        <v>21.460406189396199</v>
      </c>
      <c r="H343" s="117">
        <v>379.9368978</v>
      </c>
      <c r="I343" s="117">
        <v>40.666929648726303</v>
      </c>
      <c r="J343" s="117">
        <v>41.634464671902897</v>
      </c>
      <c r="K343" s="117">
        <v>30.084404962886499</v>
      </c>
    </row>
    <row r="344" spans="1:11" x14ac:dyDescent="0.25">
      <c r="A344" s="117" t="s">
        <v>238</v>
      </c>
      <c r="B344" s="117" t="s">
        <v>239</v>
      </c>
      <c r="C344" s="117" t="s">
        <v>16</v>
      </c>
      <c r="D344" s="117">
        <v>9880.4064010999991</v>
      </c>
      <c r="E344" s="117">
        <v>4.1147574385009298</v>
      </c>
      <c r="F344" s="117">
        <v>86.720086655287304</v>
      </c>
      <c r="G344" s="117">
        <v>2.1385840782381802</v>
      </c>
      <c r="H344" s="117">
        <v>1513.0397797999999</v>
      </c>
      <c r="I344" s="117">
        <v>16.237892210908701</v>
      </c>
      <c r="J344" s="117">
        <v>13.2799133447127</v>
      </c>
      <c r="K344" s="117">
        <v>13.965316773567</v>
      </c>
    </row>
    <row r="345" spans="1:11" x14ac:dyDescent="0.25">
      <c r="A345" s="117" t="s">
        <v>240</v>
      </c>
      <c r="B345" s="117" t="s">
        <v>241</v>
      </c>
      <c r="C345" s="117" t="s">
        <v>15</v>
      </c>
      <c r="D345" s="117">
        <v>605.65561319999995</v>
      </c>
      <c r="E345" s="117">
        <v>35.021138408775201</v>
      </c>
      <c r="F345" s="117">
        <v>58.123793925479397</v>
      </c>
      <c r="G345" s="117">
        <v>18.641131779020402</v>
      </c>
      <c r="H345" s="117">
        <v>436.35415990000001</v>
      </c>
      <c r="I345" s="117">
        <v>27.6952604914141</v>
      </c>
      <c r="J345" s="117">
        <v>41.876206074520603</v>
      </c>
      <c r="K345" s="117">
        <v>25.873721705671301</v>
      </c>
    </row>
    <row r="346" spans="1:11" x14ac:dyDescent="0.25">
      <c r="A346" s="117" t="s">
        <v>240</v>
      </c>
      <c r="B346" s="117" t="s">
        <v>241</v>
      </c>
      <c r="C346" s="117" t="s">
        <v>16</v>
      </c>
      <c r="D346" s="117">
        <v>14510.624114</v>
      </c>
      <c r="E346" s="117">
        <v>3.18056477793274</v>
      </c>
      <c r="F346" s="117">
        <v>85.719709888021598</v>
      </c>
      <c r="G346" s="117">
        <v>1.8716539702069099</v>
      </c>
      <c r="H346" s="117">
        <v>2417.3661148000001</v>
      </c>
      <c r="I346" s="117">
        <v>11.8151653563132</v>
      </c>
      <c r="J346" s="117">
        <v>14.280290111978401</v>
      </c>
      <c r="K346" s="117">
        <v>11.234900277153599</v>
      </c>
    </row>
    <row r="347" spans="1:11" x14ac:dyDescent="0.25">
      <c r="A347" s="117" t="s">
        <v>242</v>
      </c>
      <c r="B347" s="117" t="s">
        <v>243</v>
      </c>
      <c r="C347" s="117" t="s">
        <v>15</v>
      </c>
      <c r="D347" s="117">
        <v>894.54184559999999</v>
      </c>
      <c r="E347" s="117">
        <v>23.9280654949217</v>
      </c>
      <c r="F347" s="117">
        <v>38.952759029078898</v>
      </c>
      <c r="G347" s="117">
        <v>19.007397073006601</v>
      </c>
      <c r="H347" s="117">
        <v>1401.9369351</v>
      </c>
      <c r="I347" s="117">
        <v>24.818511340589701</v>
      </c>
      <c r="J347" s="117">
        <v>61.047240970921102</v>
      </c>
      <c r="K347" s="117">
        <v>12.1281575740256</v>
      </c>
    </row>
    <row r="348" spans="1:11" x14ac:dyDescent="0.25">
      <c r="A348" s="117" t="s">
        <v>242</v>
      </c>
      <c r="B348" s="117" t="s">
        <v>243</v>
      </c>
      <c r="C348" s="117" t="s">
        <v>16</v>
      </c>
      <c r="D348" s="117">
        <v>15355.3739952</v>
      </c>
      <c r="E348" s="117">
        <v>4.5953758053139104</v>
      </c>
      <c r="F348" s="117">
        <v>82.628979790836098</v>
      </c>
      <c r="G348" s="117">
        <v>2.0877684311237101</v>
      </c>
      <c r="H348" s="117">
        <v>3228.1472270999998</v>
      </c>
      <c r="I348" s="117">
        <v>9.2208618817847601</v>
      </c>
      <c r="J348" s="117">
        <v>17.371020209163898</v>
      </c>
      <c r="K348" s="117">
        <v>9.9309178980898398</v>
      </c>
    </row>
    <row r="349" spans="1:11" x14ac:dyDescent="0.25">
      <c r="A349" s="117" t="s">
        <v>244</v>
      </c>
      <c r="B349" s="117" t="s">
        <v>245</v>
      </c>
      <c r="C349" s="117" t="s">
        <v>15</v>
      </c>
      <c r="D349" s="117">
        <v>1763.1679518999999</v>
      </c>
      <c r="E349" s="117">
        <v>22.375217544757199</v>
      </c>
      <c r="F349" s="117">
        <v>25.4708028232203</v>
      </c>
      <c r="G349" s="117">
        <v>20.257126598405499</v>
      </c>
      <c r="H349" s="117">
        <v>5159.1421305000003</v>
      </c>
      <c r="I349" s="117">
        <v>18.126706167839899</v>
      </c>
      <c r="J349" s="117">
        <v>74.529197176779704</v>
      </c>
      <c r="K349" s="117">
        <v>6.9229952407665598</v>
      </c>
    </row>
    <row r="350" spans="1:11" x14ac:dyDescent="0.25">
      <c r="A350" s="117" t="s">
        <v>244</v>
      </c>
      <c r="B350" s="117" t="s">
        <v>245</v>
      </c>
      <c r="C350" s="117" t="s">
        <v>16</v>
      </c>
      <c r="D350" s="117">
        <v>28455.048871300001</v>
      </c>
      <c r="E350" s="117">
        <v>4.9126377008041198</v>
      </c>
      <c r="F350" s="117">
        <v>74.140903520376995</v>
      </c>
      <c r="G350" s="117">
        <v>2.9245356791996402</v>
      </c>
      <c r="H350" s="117">
        <v>9924.6410436999995</v>
      </c>
      <c r="I350" s="117">
        <v>9.2386141321176893</v>
      </c>
      <c r="J350" s="117">
        <v>25.859096479622998</v>
      </c>
      <c r="K350" s="117">
        <v>8.3849688176190007</v>
      </c>
    </row>
    <row r="351" spans="1:11" x14ac:dyDescent="0.25">
      <c r="A351" s="117" t="s">
        <v>246</v>
      </c>
      <c r="B351" s="117" t="s">
        <v>247</v>
      </c>
      <c r="C351" s="117" t="s">
        <v>15</v>
      </c>
      <c r="D351" s="117">
        <v>779.48541250000005</v>
      </c>
      <c r="E351" s="117">
        <v>40.912081767554902</v>
      </c>
      <c r="F351" s="117">
        <v>84.573095347577294</v>
      </c>
      <c r="G351" s="117">
        <v>12.416502344472701</v>
      </c>
      <c r="H351" s="117">
        <v>142.18525510000001</v>
      </c>
      <c r="I351" s="117">
        <v>67.507690044140801</v>
      </c>
      <c r="J351" s="117">
        <v>15.426904652422699</v>
      </c>
      <c r="K351" s="117">
        <v>68.0695227151475</v>
      </c>
    </row>
    <row r="352" spans="1:11" x14ac:dyDescent="0.25">
      <c r="A352" s="117" t="s">
        <v>246</v>
      </c>
      <c r="B352" s="117" t="s">
        <v>247</v>
      </c>
      <c r="C352" s="117" t="s">
        <v>16</v>
      </c>
      <c r="D352" s="117">
        <v>40610.349630800003</v>
      </c>
      <c r="E352" s="117">
        <v>2.9295007977775702</v>
      </c>
      <c r="F352" s="117">
        <v>95.7716063089876</v>
      </c>
      <c r="G352" s="117">
        <v>0.71299565603985704</v>
      </c>
      <c r="H352" s="117">
        <v>1792.9797023000001</v>
      </c>
      <c r="I352" s="117">
        <v>16.071224791993799</v>
      </c>
      <c r="J352" s="117">
        <v>4.2283936910123696</v>
      </c>
      <c r="K352" s="117">
        <v>16.1490968580834</v>
      </c>
    </row>
    <row r="353" spans="1:11" x14ac:dyDescent="0.25">
      <c r="A353" s="117" t="s">
        <v>248</v>
      </c>
      <c r="B353" s="117" t="s">
        <v>249</v>
      </c>
      <c r="C353" s="117" t="s">
        <v>15</v>
      </c>
      <c r="D353" s="117">
        <v>216.33798100000001</v>
      </c>
      <c r="E353" s="117">
        <v>54.804120447673398</v>
      </c>
      <c r="F353" s="117">
        <v>38.935077929348701</v>
      </c>
      <c r="G353" s="117">
        <v>45.715551697257602</v>
      </c>
      <c r="H353" s="117">
        <v>339.29974340000001</v>
      </c>
      <c r="I353" s="117">
        <v>49.2352848786579</v>
      </c>
      <c r="J353" s="117">
        <v>61.064922070651299</v>
      </c>
      <c r="K353" s="117">
        <v>29.1482983611529</v>
      </c>
    </row>
    <row r="354" spans="1:11" x14ac:dyDescent="0.25">
      <c r="A354" s="117" t="s">
        <v>248</v>
      </c>
      <c r="B354" s="117" t="s">
        <v>249</v>
      </c>
      <c r="C354" s="117" t="s">
        <v>16</v>
      </c>
      <c r="D354" s="117">
        <v>35556.597485999999</v>
      </c>
      <c r="E354" s="117">
        <v>3.0438430607682299</v>
      </c>
      <c r="F354" s="117">
        <v>92.486051333618306</v>
      </c>
      <c r="G354" s="117">
        <v>1.1825081761540199</v>
      </c>
      <c r="H354" s="117">
        <v>2888.7647857000002</v>
      </c>
      <c r="I354" s="117">
        <v>15.194495626518201</v>
      </c>
      <c r="J354" s="117">
        <v>7.5139486663816601</v>
      </c>
      <c r="K354" s="117">
        <v>14.5549985417813</v>
      </c>
    </row>
    <row r="355" spans="1:11" x14ac:dyDescent="0.25">
      <c r="A355" s="117" t="s">
        <v>250</v>
      </c>
      <c r="B355" s="117" t="s">
        <v>251</v>
      </c>
      <c r="C355" s="117" t="s">
        <v>15</v>
      </c>
      <c r="D355" s="117">
        <v>105.3290331</v>
      </c>
      <c r="E355" s="117">
        <v>77.088200170032593</v>
      </c>
      <c r="F355" s="117">
        <v>70.949884070139305</v>
      </c>
      <c r="G355" s="117">
        <v>36.881097736102099</v>
      </c>
      <c r="H355" s="117">
        <v>43.126506300000003</v>
      </c>
      <c r="I355" s="117">
        <v>100</v>
      </c>
      <c r="J355" s="117">
        <v>29.050115929860699</v>
      </c>
      <c r="K355" s="117">
        <v>90.075702798356303</v>
      </c>
    </row>
    <row r="356" spans="1:11" x14ac:dyDescent="0.25">
      <c r="A356" s="117" t="s">
        <v>250</v>
      </c>
      <c r="B356" s="117" t="s">
        <v>251</v>
      </c>
      <c r="C356" s="117" t="s">
        <v>16</v>
      </c>
      <c r="D356" s="117">
        <v>27455.4879349</v>
      </c>
      <c r="E356" s="117">
        <v>3.0836608166633601</v>
      </c>
      <c r="F356" s="117">
        <v>94.046435410528602</v>
      </c>
      <c r="G356" s="117">
        <v>0.972061996191943</v>
      </c>
      <c r="H356" s="117">
        <v>1738.0565254000001</v>
      </c>
      <c r="I356" s="117">
        <v>16.0341464464253</v>
      </c>
      <c r="J356" s="117">
        <v>5.9535645894713696</v>
      </c>
      <c r="K356" s="117">
        <v>15.3553328205368</v>
      </c>
    </row>
    <row r="357" spans="1:11" x14ac:dyDescent="0.25">
      <c r="A357" s="117" t="s">
        <v>252</v>
      </c>
      <c r="B357" s="117" t="s">
        <v>253</v>
      </c>
      <c r="C357" s="117" t="s">
        <v>15</v>
      </c>
      <c r="D357" s="117">
        <v>2445.9533362000002</v>
      </c>
      <c r="E357" s="117">
        <v>18.996500626674099</v>
      </c>
      <c r="F357" s="117">
        <v>59.576275474072801</v>
      </c>
      <c r="G357" s="117">
        <v>12.8632650883156</v>
      </c>
      <c r="H357" s="117">
        <v>1659.6294931</v>
      </c>
      <c r="I357" s="117">
        <v>24.9180407932832</v>
      </c>
      <c r="J357" s="117">
        <v>40.423724525927199</v>
      </c>
      <c r="K357" s="117">
        <v>18.9578133480994</v>
      </c>
    </row>
    <row r="358" spans="1:11" x14ac:dyDescent="0.25">
      <c r="A358" s="117" t="s">
        <v>252</v>
      </c>
      <c r="B358" s="117" t="s">
        <v>253</v>
      </c>
      <c r="C358" s="117" t="s">
        <v>16</v>
      </c>
      <c r="D358" s="117">
        <v>30639.641628900001</v>
      </c>
      <c r="E358" s="117">
        <v>4.4493560469801396</v>
      </c>
      <c r="F358" s="117">
        <v>87.070614100456595</v>
      </c>
      <c r="G358" s="117">
        <v>2.3083541608769198</v>
      </c>
      <c r="H358" s="117">
        <v>4549.7755417999997</v>
      </c>
      <c r="I358" s="117">
        <v>15.755188668921001</v>
      </c>
      <c r="J358" s="117">
        <v>12.9293858995434</v>
      </c>
      <c r="K358" s="117">
        <v>15.5451941732201</v>
      </c>
    </row>
    <row r="359" spans="1:11" x14ac:dyDescent="0.25">
      <c r="A359" s="117" t="s">
        <v>254</v>
      </c>
      <c r="B359" s="117" t="s">
        <v>255</v>
      </c>
      <c r="C359" s="117" t="s">
        <v>15</v>
      </c>
      <c r="D359" s="117">
        <v>85.629361599999996</v>
      </c>
      <c r="E359" s="117">
        <v>64.246749018450899</v>
      </c>
      <c r="F359" s="117">
        <v>72.048125403518398</v>
      </c>
      <c r="G359" s="117">
        <v>33.453294902665597</v>
      </c>
      <c r="H359" s="117">
        <v>33.220866800000003</v>
      </c>
      <c r="I359" s="117">
        <v>100</v>
      </c>
      <c r="J359" s="117">
        <v>27.951874596481598</v>
      </c>
      <c r="K359" s="117">
        <v>86.228463067429303</v>
      </c>
    </row>
    <row r="360" spans="1:11" x14ac:dyDescent="0.25">
      <c r="A360" s="117" t="s">
        <v>254</v>
      </c>
      <c r="B360" s="117" t="s">
        <v>255</v>
      </c>
      <c r="C360" s="117" t="s">
        <v>16</v>
      </c>
      <c r="D360" s="117">
        <v>28161.552077200002</v>
      </c>
      <c r="E360" s="117">
        <v>2.9439434762796801</v>
      </c>
      <c r="F360" s="117">
        <v>96.314538190837098</v>
      </c>
      <c r="G360" s="117">
        <v>0.68913085760241199</v>
      </c>
      <c r="H360" s="117">
        <v>1077.5976983</v>
      </c>
      <c r="I360" s="117">
        <v>18.1317361821757</v>
      </c>
      <c r="J360" s="117">
        <v>3.6854618091629301</v>
      </c>
      <c r="K360" s="117">
        <v>18.009498874201299</v>
      </c>
    </row>
    <row r="361" spans="1:11" x14ac:dyDescent="0.25">
      <c r="A361" s="117" t="s">
        <v>258</v>
      </c>
      <c r="B361" s="117" t="s">
        <v>259</v>
      </c>
      <c r="C361" s="117" t="s">
        <v>15</v>
      </c>
      <c r="D361" s="117">
        <v>44.553333899999998</v>
      </c>
      <c r="E361" s="117">
        <v>77.402780512236802</v>
      </c>
      <c r="F361" s="117">
        <v>67.532871837157302</v>
      </c>
      <c r="G361" s="117">
        <v>41.334851628423003</v>
      </c>
      <c r="H361" s="117">
        <v>21.419477100000002</v>
      </c>
      <c r="I361" s="117">
        <v>99.999999999999901</v>
      </c>
      <c r="J361" s="117">
        <v>32.467128162842698</v>
      </c>
      <c r="K361" s="117">
        <v>85.978076762111399</v>
      </c>
    </row>
    <row r="362" spans="1:11" x14ac:dyDescent="0.25">
      <c r="A362" s="117" t="s">
        <v>258</v>
      </c>
      <c r="B362" s="117" t="s">
        <v>259</v>
      </c>
      <c r="C362" s="117" t="s">
        <v>16</v>
      </c>
      <c r="D362" s="117">
        <v>43622.023607299998</v>
      </c>
      <c r="E362" s="117">
        <v>3.0189284104077698</v>
      </c>
      <c r="F362" s="117">
        <v>95.334042199270002</v>
      </c>
      <c r="G362" s="117">
        <v>0.81488578662959399</v>
      </c>
      <c r="H362" s="117">
        <v>2135.0035794</v>
      </c>
      <c r="I362" s="117">
        <v>16.1883316439936</v>
      </c>
      <c r="J362" s="117">
        <v>4.66595780073005</v>
      </c>
      <c r="K362" s="117">
        <v>16.649605351762101</v>
      </c>
    </row>
    <row r="363" spans="1:11" x14ac:dyDescent="0.25">
      <c r="A363" s="117" t="s">
        <v>262</v>
      </c>
      <c r="B363" s="117" t="s">
        <v>263</v>
      </c>
      <c r="C363" s="117" t="s">
        <v>15</v>
      </c>
      <c r="D363" s="117">
        <v>28.3750666</v>
      </c>
      <c r="E363" s="117">
        <v>99.999999999999801</v>
      </c>
      <c r="F363" s="117">
        <v>28.307194750525799</v>
      </c>
      <c r="G363" s="117">
        <v>85.106859366133307</v>
      </c>
      <c r="H363" s="117">
        <v>71.864702300000005</v>
      </c>
      <c r="I363" s="117">
        <v>62.7271325129418</v>
      </c>
      <c r="J363" s="117">
        <v>71.692805249474205</v>
      </c>
      <c r="K363" s="117">
        <v>33.6036012860637</v>
      </c>
    </row>
    <row r="364" spans="1:11" x14ac:dyDescent="0.25">
      <c r="A364" s="117" t="s">
        <v>262</v>
      </c>
      <c r="B364" s="117" t="s">
        <v>263</v>
      </c>
      <c r="C364" s="117" t="s">
        <v>16</v>
      </c>
      <c r="D364" s="117">
        <v>42762.746406300001</v>
      </c>
      <c r="E364" s="117">
        <v>2.43015740045275</v>
      </c>
      <c r="F364" s="117">
        <v>96.386822148340798</v>
      </c>
      <c r="G364" s="117">
        <v>0.57183327540842899</v>
      </c>
      <c r="H364" s="117">
        <v>1603.0138222999999</v>
      </c>
      <c r="I364" s="117">
        <v>14.7521322243876</v>
      </c>
      <c r="J364" s="117">
        <v>3.6131778516591999</v>
      </c>
      <c r="K364" s="117">
        <v>15.254491884473699</v>
      </c>
    </row>
    <row r="365" spans="1:11" x14ac:dyDescent="0.25">
      <c r="A365" s="117" t="s">
        <v>264</v>
      </c>
      <c r="B365" s="117" t="s">
        <v>265</v>
      </c>
      <c r="C365" s="117" t="s">
        <v>15</v>
      </c>
      <c r="D365" s="117">
        <v>57.0727981</v>
      </c>
      <c r="E365" s="117">
        <v>61.422599909456899</v>
      </c>
      <c r="F365" s="117">
        <v>68.728717939560198</v>
      </c>
      <c r="G365" s="117">
        <v>37.072531441695602</v>
      </c>
      <c r="H365" s="117">
        <v>25.967886799999999</v>
      </c>
      <c r="I365" s="117">
        <v>100</v>
      </c>
      <c r="J365" s="117">
        <v>31.271282060439699</v>
      </c>
      <c r="K365" s="117">
        <v>81.478832618285907</v>
      </c>
    </row>
    <row r="366" spans="1:11" x14ac:dyDescent="0.25">
      <c r="A366" s="117" t="s">
        <v>264</v>
      </c>
      <c r="B366" s="117" t="s">
        <v>265</v>
      </c>
      <c r="C366" s="117" t="s">
        <v>16</v>
      </c>
      <c r="D366" s="117">
        <v>11417.3447559</v>
      </c>
      <c r="E366" s="117">
        <v>3.7495058297174899</v>
      </c>
      <c r="F366" s="117">
        <v>95.295747633131299</v>
      </c>
      <c r="G366" s="117">
        <v>0.93655516108119796</v>
      </c>
      <c r="H366" s="117">
        <v>563.61456229999999</v>
      </c>
      <c r="I366" s="117">
        <v>18.5020981211376</v>
      </c>
      <c r="J366" s="117">
        <v>4.7042523668687002</v>
      </c>
      <c r="K366" s="117">
        <v>18.972137826506099</v>
      </c>
    </row>
    <row r="367" spans="1:11" x14ac:dyDescent="0.25">
      <c r="A367" s="117" t="s">
        <v>266</v>
      </c>
      <c r="B367" s="117" t="s">
        <v>267</v>
      </c>
      <c r="C367" s="117" t="s">
        <v>15</v>
      </c>
      <c r="D367" s="117">
        <v>1679.9444873</v>
      </c>
      <c r="E367" s="117">
        <v>37.875691157810898</v>
      </c>
      <c r="F367" s="117">
        <v>47.311612050259903</v>
      </c>
      <c r="G367" s="117">
        <v>42.9181266616268</v>
      </c>
      <c r="H367" s="117">
        <v>1870.863474</v>
      </c>
      <c r="I367" s="117">
        <v>70.241937727284693</v>
      </c>
      <c r="J367" s="117">
        <v>52.688387949740097</v>
      </c>
      <c r="K367" s="117">
        <v>38.538392187586801</v>
      </c>
    </row>
    <row r="368" spans="1:11" x14ac:dyDescent="0.25">
      <c r="A368" s="117" t="s">
        <v>266</v>
      </c>
      <c r="B368" s="117" t="s">
        <v>267</v>
      </c>
      <c r="C368" s="117" t="s">
        <v>16</v>
      </c>
      <c r="D368" s="117">
        <v>160550.31374099999</v>
      </c>
      <c r="E368" s="117">
        <v>4.0061350899559498</v>
      </c>
      <c r="F368" s="117">
        <v>90.021217554741995</v>
      </c>
      <c r="G368" s="117">
        <v>1.53282436084061</v>
      </c>
      <c r="H368" s="117">
        <v>17796.878290000001</v>
      </c>
      <c r="I368" s="117">
        <v>13.3910738998157</v>
      </c>
      <c r="J368" s="117">
        <v>9.9787824452580001</v>
      </c>
      <c r="K368" s="117">
        <v>13.828011184472</v>
      </c>
    </row>
    <row r="369" spans="1:11" x14ac:dyDescent="0.25">
      <c r="A369" s="117" t="s">
        <v>270</v>
      </c>
      <c r="B369" s="117" t="s">
        <v>271</v>
      </c>
      <c r="C369" s="117" t="s">
        <v>15</v>
      </c>
      <c r="D369" s="117">
        <v>417.24817630000001</v>
      </c>
      <c r="E369" s="117">
        <v>35.782181683792302</v>
      </c>
      <c r="F369" s="117">
        <v>74.343533966283999</v>
      </c>
      <c r="G369" s="117">
        <v>18.377780186403701</v>
      </c>
      <c r="H369" s="117">
        <v>143.9952218</v>
      </c>
      <c r="I369" s="117">
        <v>65.109781764048293</v>
      </c>
      <c r="J369" s="117">
        <v>25.656466033716001</v>
      </c>
      <c r="K369" s="117">
        <v>53.252428597038502</v>
      </c>
    </row>
    <row r="370" spans="1:11" x14ac:dyDescent="0.25">
      <c r="A370" s="117" t="s">
        <v>270</v>
      </c>
      <c r="B370" s="117" t="s">
        <v>271</v>
      </c>
      <c r="C370" s="117" t="s">
        <v>16</v>
      </c>
      <c r="D370" s="117">
        <v>36608.812743299997</v>
      </c>
      <c r="E370" s="117">
        <v>2.9174357203128798</v>
      </c>
      <c r="F370" s="117">
        <v>97.193886572062198</v>
      </c>
      <c r="G370" s="117">
        <v>0.47728208327802801</v>
      </c>
      <c r="H370" s="117">
        <v>1056.9438536</v>
      </c>
      <c r="I370" s="117">
        <v>16.008547219864301</v>
      </c>
      <c r="J370" s="117">
        <v>2.8061134279378601</v>
      </c>
      <c r="K370" s="117">
        <v>16.531370472466001</v>
      </c>
    </row>
    <row r="371" spans="1:11" x14ac:dyDescent="0.25">
      <c r="A371" s="117" t="s">
        <v>272</v>
      </c>
      <c r="B371" s="117" t="s">
        <v>273</v>
      </c>
      <c r="C371" s="117" t="s">
        <v>15</v>
      </c>
      <c r="D371" s="117">
        <v>336.74131410000001</v>
      </c>
      <c r="E371" s="117">
        <v>49.881450117774698</v>
      </c>
      <c r="F371" s="117">
        <v>57.967038702927603</v>
      </c>
      <c r="G371" s="117">
        <v>38.182052615596398</v>
      </c>
      <c r="H371" s="117">
        <v>244.17729349999999</v>
      </c>
      <c r="I371" s="117">
        <v>74.115978534680295</v>
      </c>
      <c r="J371" s="117">
        <v>42.032961297072397</v>
      </c>
      <c r="K371" s="117">
        <v>52.656307179566902</v>
      </c>
    </row>
    <row r="372" spans="1:11" x14ac:dyDescent="0.25">
      <c r="A372" s="117" t="s">
        <v>272</v>
      </c>
      <c r="B372" s="117" t="s">
        <v>273</v>
      </c>
      <c r="C372" s="117" t="s">
        <v>16</v>
      </c>
      <c r="D372" s="117">
        <v>55885.836532000001</v>
      </c>
      <c r="E372" s="117">
        <v>2.68160437199136</v>
      </c>
      <c r="F372" s="117">
        <v>96.351432904061994</v>
      </c>
      <c r="G372" s="117">
        <v>0.908281444396983</v>
      </c>
      <c r="H372" s="117">
        <v>2116.2448565</v>
      </c>
      <c r="I372" s="117">
        <v>24.3180014641251</v>
      </c>
      <c r="J372" s="117">
        <v>3.6485670959380201</v>
      </c>
      <c r="K372" s="117">
        <v>23.9859145649948</v>
      </c>
    </row>
    <row r="373" spans="1:11" x14ac:dyDescent="0.25">
      <c r="A373" s="117" t="s">
        <v>274</v>
      </c>
      <c r="B373" s="117" t="s">
        <v>275</v>
      </c>
      <c r="C373" s="117" t="s">
        <v>15</v>
      </c>
      <c r="D373" s="117">
        <v>1164.3453006</v>
      </c>
      <c r="E373" s="117">
        <v>45.393264128155799</v>
      </c>
      <c r="F373" s="117">
        <v>78.437355044260002</v>
      </c>
      <c r="G373" s="117">
        <v>22.530667265561998</v>
      </c>
      <c r="H373" s="117">
        <v>320.0817303</v>
      </c>
      <c r="I373" s="117">
        <v>92.8521796839796</v>
      </c>
      <c r="J373" s="117">
        <v>21.562644955740002</v>
      </c>
      <c r="K373" s="117">
        <v>81.958681382570106</v>
      </c>
    </row>
    <row r="374" spans="1:11" x14ac:dyDescent="0.25">
      <c r="A374" s="117" t="s">
        <v>274</v>
      </c>
      <c r="B374" s="117" t="s">
        <v>275</v>
      </c>
      <c r="C374" s="117" t="s">
        <v>16</v>
      </c>
      <c r="D374" s="117">
        <v>65582.658686399998</v>
      </c>
      <c r="E374" s="117">
        <v>3.4552048955633201</v>
      </c>
      <c r="F374" s="117">
        <v>90.139840302193704</v>
      </c>
      <c r="G374" s="117">
        <v>1.27167480858592</v>
      </c>
      <c r="H374" s="117">
        <v>7173.9142856999997</v>
      </c>
      <c r="I374" s="117">
        <v>12.0601427078971</v>
      </c>
      <c r="J374" s="117">
        <v>9.8601596978062496</v>
      </c>
      <c r="K374" s="117">
        <v>11.6254267350012</v>
      </c>
    </row>
    <row r="375" spans="1:11" x14ac:dyDescent="0.25">
      <c r="A375" s="117" t="s">
        <v>276</v>
      </c>
      <c r="B375" s="117" t="s">
        <v>277</v>
      </c>
      <c r="C375" s="117" t="s">
        <v>15</v>
      </c>
      <c r="D375" s="117">
        <v>29.152152999999998</v>
      </c>
      <c r="E375" s="117">
        <v>99.999999999999901</v>
      </c>
      <c r="F375" s="117">
        <v>26.182900492615499</v>
      </c>
      <c r="G375" s="117">
        <v>93.274747811558498</v>
      </c>
      <c r="H375" s="117">
        <v>82.188273199999998</v>
      </c>
      <c r="I375" s="117">
        <v>75.424712447245994</v>
      </c>
      <c r="J375" s="117">
        <v>73.817099507384498</v>
      </c>
      <c r="K375" s="117">
        <v>33.084521834666901</v>
      </c>
    </row>
    <row r="376" spans="1:11" x14ac:dyDescent="0.25">
      <c r="A376" s="117" t="s">
        <v>276</v>
      </c>
      <c r="B376" s="117" t="s">
        <v>277</v>
      </c>
      <c r="C376" s="117" t="s">
        <v>16</v>
      </c>
      <c r="D376" s="117">
        <v>42764.0486533</v>
      </c>
      <c r="E376" s="117">
        <v>3.6298235313337699</v>
      </c>
      <c r="F376" s="117">
        <v>95.347647190231498</v>
      </c>
      <c r="G376" s="117">
        <v>0.83817584910670795</v>
      </c>
      <c r="H376" s="117">
        <v>2086.6109209000001</v>
      </c>
      <c r="I376" s="117">
        <v>16.850536296007402</v>
      </c>
      <c r="J376" s="117">
        <v>4.6523528097684999</v>
      </c>
      <c r="K376" s="117">
        <v>17.177995395404199</v>
      </c>
    </row>
    <row r="377" spans="1:11" x14ac:dyDescent="0.25">
      <c r="A377" s="117" t="s">
        <v>278</v>
      </c>
      <c r="B377" s="117" t="s">
        <v>279</v>
      </c>
      <c r="C377" s="117" t="s">
        <v>15</v>
      </c>
      <c r="D377" s="117">
        <v>365.29862789999999</v>
      </c>
      <c r="E377" s="117">
        <v>36.453966759796899</v>
      </c>
      <c r="F377" s="117">
        <v>39.523529832204602</v>
      </c>
      <c r="G377" s="117">
        <v>27.035401776491099</v>
      </c>
      <c r="H377" s="117">
        <v>558.95745309999995</v>
      </c>
      <c r="I377" s="117">
        <v>29.442533027900598</v>
      </c>
      <c r="J377" s="117">
        <v>60.476470167795398</v>
      </c>
      <c r="K377" s="117">
        <v>17.6685991373847</v>
      </c>
    </row>
    <row r="378" spans="1:11" x14ac:dyDescent="0.25">
      <c r="A378" s="117" t="s">
        <v>278</v>
      </c>
      <c r="B378" s="117" t="s">
        <v>279</v>
      </c>
      <c r="C378" s="117" t="s">
        <v>16</v>
      </c>
      <c r="D378" s="117">
        <v>15601.654479700001</v>
      </c>
      <c r="E378" s="117">
        <v>4.0195512697375202</v>
      </c>
      <c r="F378" s="117">
        <v>88.350873396695704</v>
      </c>
      <c r="G378" s="117">
        <v>1.7951398655870501</v>
      </c>
      <c r="H378" s="117">
        <v>2057.0894352</v>
      </c>
      <c r="I378" s="117">
        <v>13.494429523941101</v>
      </c>
      <c r="J378" s="117">
        <v>11.6491266033043</v>
      </c>
      <c r="K378" s="117">
        <v>13.614941308033799</v>
      </c>
    </row>
    <row r="379" spans="1:11" x14ac:dyDescent="0.25">
      <c r="A379" s="117" t="s">
        <v>280</v>
      </c>
      <c r="B379" s="117" t="s">
        <v>281</v>
      </c>
      <c r="C379" s="117" t="s">
        <v>15</v>
      </c>
      <c r="D379" s="117">
        <v>741.04128890000004</v>
      </c>
      <c r="E379" s="117">
        <v>53.316157074342797</v>
      </c>
      <c r="F379" s="117">
        <v>64.735078858265297</v>
      </c>
      <c r="G379" s="117">
        <v>27.978908280065301</v>
      </c>
      <c r="H379" s="117">
        <v>403.68781619999999</v>
      </c>
      <c r="I379" s="117">
        <v>56.787535680170699</v>
      </c>
      <c r="J379" s="117">
        <v>35.264921141734703</v>
      </c>
      <c r="K379" s="117">
        <v>51.360297293694899</v>
      </c>
    </row>
    <row r="380" spans="1:11" x14ac:dyDescent="0.25">
      <c r="A380" s="117" t="s">
        <v>280</v>
      </c>
      <c r="B380" s="117" t="s">
        <v>281</v>
      </c>
      <c r="C380" s="117" t="s">
        <v>16</v>
      </c>
      <c r="D380" s="117">
        <v>63523.731944599996</v>
      </c>
      <c r="E380" s="117">
        <v>3.5555518487690798</v>
      </c>
      <c r="F380" s="117">
        <v>92.073693358558501</v>
      </c>
      <c r="G380" s="117">
        <v>1.54388778898918</v>
      </c>
      <c r="H380" s="117">
        <v>5468.5389500000001</v>
      </c>
      <c r="I380" s="117">
        <v>18.682248361408401</v>
      </c>
      <c r="J380" s="117">
        <v>7.92630664144151</v>
      </c>
      <c r="K380" s="117">
        <v>17.934134685150202</v>
      </c>
    </row>
    <row r="381" spans="1:11" x14ac:dyDescent="0.25">
      <c r="A381" s="117" t="s">
        <v>282</v>
      </c>
      <c r="B381" s="117" t="s">
        <v>283</v>
      </c>
      <c r="C381" s="117" t="s">
        <v>15</v>
      </c>
      <c r="D381" s="117">
        <v>9138.1690139999992</v>
      </c>
      <c r="E381" s="117">
        <v>13.5526308731017</v>
      </c>
      <c r="F381" s="117">
        <v>53.957347079650603</v>
      </c>
      <c r="G381" s="117">
        <v>9.4304089767680797</v>
      </c>
      <c r="H381" s="117">
        <v>7797.7433474999998</v>
      </c>
      <c r="I381" s="117">
        <v>16.2697491235709</v>
      </c>
      <c r="J381" s="117">
        <v>46.042652920349397</v>
      </c>
      <c r="K381" s="117">
        <v>11.051488521801399</v>
      </c>
    </row>
    <row r="382" spans="1:11" x14ac:dyDescent="0.25">
      <c r="A382" s="117" t="s">
        <v>282</v>
      </c>
      <c r="B382" s="117" t="s">
        <v>283</v>
      </c>
      <c r="C382" s="117" t="s">
        <v>16</v>
      </c>
      <c r="D382" s="117">
        <v>54157.0534376</v>
      </c>
      <c r="E382" s="117">
        <v>4.0448923886265096</v>
      </c>
      <c r="F382" s="117">
        <v>86.971217624829293</v>
      </c>
      <c r="G382" s="117">
        <v>1.7446777168424401</v>
      </c>
      <c r="H382" s="117">
        <v>8113.0342036000002</v>
      </c>
      <c r="I382" s="117">
        <v>12.004331207281</v>
      </c>
      <c r="J382" s="117">
        <v>13.028782375170699</v>
      </c>
      <c r="K382" s="117">
        <v>11.646272155551801</v>
      </c>
    </row>
    <row r="383" spans="1:11" x14ac:dyDescent="0.25">
      <c r="A383" s="117" t="s">
        <v>284</v>
      </c>
      <c r="B383" s="117" t="s">
        <v>285</v>
      </c>
      <c r="C383" s="117" t="s">
        <v>15</v>
      </c>
      <c r="D383" s="117">
        <v>4704.5849393999997</v>
      </c>
      <c r="E383" s="117">
        <v>21.918237551051799</v>
      </c>
      <c r="F383" s="117">
        <v>62.8757339784433</v>
      </c>
      <c r="G383" s="117">
        <v>9.1274544907466595</v>
      </c>
      <c r="H383" s="117">
        <v>2777.7689700000001</v>
      </c>
      <c r="I383" s="117">
        <v>23.880596250986098</v>
      </c>
      <c r="J383" s="117">
        <v>37.1242660215567</v>
      </c>
      <c r="K383" s="117">
        <v>15.4587675922615</v>
      </c>
    </row>
    <row r="384" spans="1:11" x14ac:dyDescent="0.25">
      <c r="A384" s="117" t="s">
        <v>284</v>
      </c>
      <c r="B384" s="117" t="s">
        <v>285</v>
      </c>
      <c r="C384" s="117" t="s">
        <v>16</v>
      </c>
      <c r="D384" s="117">
        <v>44554.977774200001</v>
      </c>
      <c r="E384" s="117">
        <v>3.63508203867333</v>
      </c>
      <c r="F384" s="117">
        <v>89.183717444407506</v>
      </c>
      <c r="G384" s="117">
        <v>1.94938200040025</v>
      </c>
      <c r="H384" s="117">
        <v>5403.6683228000002</v>
      </c>
      <c r="I384" s="117">
        <v>16.400184224712198</v>
      </c>
      <c r="J384" s="117">
        <v>10.816282555592499</v>
      </c>
      <c r="K384" s="117">
        <v>16.0732795783908</v>
      </c>
    </row>
    <row r="385" spans="1:11" x14ac:dyDescent="0.25">
      <c r="A385" s="117" t="s">
        <v>286</v>
      </c>
      <c r="B385" s="117" t="s">
        <v>287</v>
      </c>
      <c r="C385" s="117" t="s">
        <v>15</v>
      </c>
      <c r="D385" s="117">
        <v>106.69429649999999</v>
      </c>
      <c r="E385" s="117">
        <v>55.344205837983502</v>
      </c>
      <c r="F385" s="117">
        <v>53.436725595752698</v>
      </c>
      <c r="G385" s="117">
        <v>35.770015324064801</v>
      </c>
      <c r="H385" s="117">
        <v>92.970438400000006</v>
      </c>
      <c r="I385" s="117">
        <v>50.397018056522697</v>
      </c>
      <c r="J385" s="117">
        <v>46.563274404247302</v>
      </c>
      <c r="K385" s="117">
        <v>41.050216461013399</v>
      </c>
    </row>
    <row r="386" spans="1:11" x14ac:dyDescent="0.25">
      <c r="A386" s="117" t="s">
        <v>286</v>
      </c>
      <c r="B386" s="117" t="s">
        <v>287</v>
      </c>
      <c r="C386" s="117" t="s">
        <v>16</v>
      </c>
      <c r="D386" s="117">
        <v>18186.526169500001</v>
      </c>
      <c r="E386" s="117">
        <v>3.1713864325517802</v>
      </c>
      <c r="F386" s="117">
        <v>96.376274804995006</v>
      </c>
      <c r="G386" s="117">
        <v>0.92727459516051003</v>
      </c>
      <c r="H386" s="117">
        <v>683.80909329999997</v>
      </c>
      <c r="I386" s="117">
        <v>24.7816743627126</v>
      </c>
      <c r="J386" s="117">
        <v>3.62372519500502</v>
      </c>
      <c r="K386" s="117">
        <v>24.661713124953501</v>
      </c>
    </row>
    <row r="387" spans="1:11" x14ac:dyDescent="0.25">
      <c r="A387" s="117" t="s">
        <v>288</v>
      </c>
      <c r="B387" s="117" t="s">
        <v>289</v>
      </c>
      <c r="C387" s="117" t="s">
        <v>15</v>
      </c>
      <c r="D387" s="117">
        <v>667.81055579999997</v>
      </c>
      <c r="E387" s="117">
        <v>29.4729036959681</v>
      </c>
      <c r="F387" s="117">
        <v>65.847453098429298</v>
      </c>
      <c r="G387" s="117">
        <v>12.8405398367863</v>
      </c>
      <c r="H387" s="117">
        <v>346.36770680000001</v>
      </c>
      <c r="I387" s="117">
        <v>33.934704772269399</v>
      </c>
      <c r="J387" s="117">
        <v>34.152546901570702</v>
      </c>
      <c r="K387" s="117">
        <v>24.757065617920599</v>
      </c>
    </row>
    <row r="388" spans="1:11" x14ac:dyDescent="0.25">
      <c r="A388" s="117" t="s">
        <v>288</v>
      </c>
      <c r="B388" s="117" t="s">
        <v>289</v>
      </c>
      <c r="C388" s="117" t="s">
        <v>16</v>
      </c>
      <c r="D388" s="117">
        <v>25874.161496699999</v>
      </c>
      <c r="E388" s="117">
        <v>3.2864705572666102</v>
      </c>
      <c r="F388" s="117">
        <v>95.122719985723904</v>
      </c>
      <c r="G388" s="117">
        <v>0.90567057833758802</v>
      </c>
      <c r="H388" s="117">
        <v>1326.6602424</v>
      </c>
      <c r="I388" s="117">
        <v>18.250646942037601</v>
      </c>
      <c r="J388" s="117">
        <v>4.8772800142761303</v>
      </c>
      <c r="K388" s="117">
        <v>17.663502724950899</v>
      </c>
    </row>
    <row r="389" spans="1:11" x14ac:dyDescent="0.25">
      <c r="A389" s="117" t="s">
        <v>290</v>
      </c>
      <c r="B389" s="117" t="s">
        <v>291</v>
      </c>
      <c r="C389" s="117" t="s">
        <v>15</v>
      </c>
      <c r="D389" s="117">
        <v>2944.6552686999999</v>
      </c>
      <c r="E389" s="117">
        <v>26.4369556614682</v>
      </c>
      <c r="F389" s="117">
        <v>32.6631982136307</v>
      </c>
      <c r="G389" s="117">
        <v>16.436492824119501</v>
      </c>
      <c r="H389" s="117">
        <v>6070.5527628</v>
      </c>
      <c r="I389" s="117">
        <v>15.277358618713</v>
      </c>
      <c r="J389" s="117">
        <v>67.336801786369307</v>
      </c>
      <c r="K389" s="117">
        <v>7.9728827150773398</v>
      </c>
    </row>
    <row r="390" spans="1:11" x14ac:dyDescent="0.25">
      <c r="A390" s="117" t="s">
        <v>290</v>
      </c>
      <c r="B390" s="117" t="s">
        <v>291</v>
      </c>
      <c r="C390" s="117" t="s">
        <v>16</v>
      </c>
      <c r="D390" s="117">
        <v>36043.344561899998</v>
      </c>
      <c r="E390" s="117">
        <v>4.3397853647343103</v>
      </c>
      <c r="F390" s="117">
        <v>71.032857062591404</v>
      </c>
      <c r="G390" s="117">
        <v>3.4563505029911701</v>
      </c>
      <c r="H390" s="117">
        <v>14698.447409300001</v>
      </c>
      <c r="I390" s="117">
        <v>9.8915406884051702</v>
      </c>
      <c r="J390" s="117">
        <v>28.9671429374086</v>
      </c>
      <c r="K390" s="117">
        <v>8.4756184539044401</v>
      </c>
    </row>
    <row r="391" spans="1:11" x14ac:dyDescent="0.25">
      <c r="A391" s="117" t="s">
        <v>292</v>
      </c>
      <c r="B391" s="117" t="s">
        <v>293</v>
      </c>
      <c r="C391" s="117" t="s">
        <v>15</v>
      </c>
      <c r="D391" s="117">
        <v>449.72739589999998</v>
      </c>
      <c r="E391" s="117">
        <v>76.7278152914988</v>
      </c>
      <c r="F391" s="117">
        <v>51.971842459969402</v>
      </c>
      <c r="G391" s="117">
        <v>46.344636158475801</v>
      </c>
      <c r="H391" s="117">
        <v>415.60154879999999</v>
      </c>
      <c r="I391" s="117">
        <v>69.189605354042101</v>
      </c>
      <c r="J391" s="117">
        <v>48.028157540030598</v>
      </c>
      <c r="K391" s="117">
        <v>50.1500838812184</v>
      </c>
    </row>
    <row r="392" spans="1:11" x14ac:dyDescent="0.25">
      <c r="A392" s="117" t="s">
        <v>292</v>
      </c>
      <c r="B392" s="117" t="s">
        <v>293</v>
      </c>
      <c r="C392" s="117" t="s">
        <v>16</v>
      </c>
      <c r="D392" s="117">
        <v>73436.094697299995</v>
      </c>
      <c r="E392" s="117">
        <v>4.2434998410484397</v>
      </c>
      <c r="F392" s="117">
        <v>95.249494824573901</v>
      </c>
      <c r="G392" s="117">
        <v>0.76243691013127801</v>
      </c>
      <c r="H392" s="117">
        <v>3662.5763587000001</v>
      </c>
      <c r="I392" s="117">
        <v>16.339495088541</v>
      </c>
      <c r="J392" s="117">
        <v>4.7505051754260696</v>
      </c>
      <c r="K392" s="117">
        <v>15.287159542795299</v>
      </c>
    </row>
    <row r="393" spans="1:11" x14ac:dyDescent="0.25">
      <c r="A393" s="117" t="s">
        <v>294</v>
      </c>
      <c r="B393" s="117" t="s">
        <v>295</v>
      </c>
      <c r="C393" s="117" t="s">
        <v>15</v>
      </c>
      <c r="D393" s="117">
        <v>377.19053409999998</v>
      </c>
      <c r="E393" s="117">
        <v>60.621377834497203</v>
      </c>
      <c r="F393" s="117">
        <v>75.011229241084607</v>
      </c>
      <c r="G393" s="117">
        <v>24.0204356326443</v>
      </c>
      <c r="H393" s="117">
        <v>125.6548904</v>
      </c>
      <c r="I393" s="117">
        <v>72.739782686386604</v>
      </c>
      <c r="J393" s="117">
        <v>24.9887707589154</v>
      </c>
      <c r="K393" s="117">
        <v>72.104483293487206</v>
      </c>
    </row>
    <row r="394" spans="1:11" x14ac:dyDescent="0.25">
      <c r="A394" s="117" t="s">
        <v>294</v>
      </c>
      <c r="B394" s="117" t="s">
        <v>295</v>
      </c>
      <c r="C394" s="117" t="s">
        <v>16</v>
      </c>
      <c r="D394" s="117">
        <v>74725.898508700004</v>
      </c>
      <c r="E394" s="117">
        <v>3.70322746319852</v>
      </c>
      <c r="F394" s="117">
        <v>96.274978053666004</v>
      </c>
      <c r="G394" s="117">
        <v>0.60132375170435104</v>
      </c>
      <c r="H394" s="117">
        <v>2891.2560410999999</v>
      </c>
      <c r="I394" s="117">
        <v>15.098395803537001</v>
      </c>
      <c r="J394" s="117">
        <v>3.72502194633396</v>
      </c>
      <c r="K394" s="117">
        <v>15.5415006495358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567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18" t="s">
        <v>71</v>
      </c>
      <c r="B405" s="118" t="s">
        <v>72</v>
      </c>
      <c r="C405" s="118" t="s">
        <v>15</v>
      </c>
      <c r="D405" s="118">
        <v>37.203704399999999</v>
      </c>
      <c r="E405" s="118"/>
      <c r="F405" s="118">
        <v>100</v>
      </c>
      <c r="G405" s="118"/>
      <c r="H405" s="118"/>
      <c r="I405" s="118"/>
      <c r="J405" s="118"/>
      <c r="K405" s="118"/>
    </row>
    <row r="406" spans="1:11" x14ac:dyDescent="0.25">
      <c r="A406" s="118" t="s">
        <v>71</v>
      </c>
      <c r="B406" s="118" t="s">
        <v>72</v>
      </c>
      <c r="C406" s="118" t="s">
        <v>16</v>
      </c>
      <c r="D406" s="118">
        <v>471.02881330000002</v>
      </c>
      <c r="E406" s="118"/>
      <c r="F406" s="118">
        <v>87.748147710558897</v>
      </c>
      <c r="G406" s="118"/>
      <c r="H406" s="118">
        <v>65.767490199999997</v>
      </c>
      <c r="I406" s="118"/>
      <c r="J406" s="118">
        <v>12.2518522894411</v>
      </c>
      <c r="K406" s="118"/>
    </row>
    <row r="407" spans="1:11" x14ac:dyDescent="0.25">
      <c r="A407" s="118" t="s">
        <v>73</v>
      </c>
      <c r="B407" s="118" t="s">
        <v>74</v>
      </c>
      <c r="C407" s="118" t="s">
        <v>15</v>
      </c>
      <c r="D407" s="118">
        <v>117.1959825</v>
      </c>
      <c r="E407" s="118"/>
      <c r="F407" s="118">
        <v>85.185185185185205</v>
      </c>
      <c r="G407" s="118"/>
      <c r="H407" s="118">
        <v>20.381910000000001</v>
      </c>
      <c r="I407" s="118"/>
      <c r="J407" s="118">
        <v>14.814814814814801</v>
      </c>
      <c r="K407" s="118"/>
    </row>
    <row r="408" spans="1:11" x14ac:dyDescent="0.25">
      <c r="A408" s="118" t="s">
        <v>73</v>
      </c>
      <c r="B408" s="118" t="s">
        <v>74</v>
      </c>
      <c r="C408" s="118" t="s">
        <v>16</v>
      </c>
      <c r="D408" s="118">
        <v>811.87941499999999</v>
      </c>
      <c r="E408" s="118"/>
      <c r="F408" s="118">
        <v>92.635658914728694</v>
      </c>
      <c r="G408" s="118"/>
      <c r="H408" s="118">
        <v>64.542715000000001</v>
      </c>
      <c r="I408" s="118"/>
      <c r="J408" s="118">
        <v>7.3643410852713203</v>
      </c>
      <c r="K408" s="118"/>
    </row>
    <row r="409" spans="1:11" x14ac:dyDescent="0.25">
      <c r="A409" s="118" t="s">
        <v>75</v>
      </c>
      <c r="B409" s="118" t="s">
        <v>76</v>
      </c>
      <c r="C409" s="118" t="s">
        <v>15</v>
      </c>
      <c r="D409" s="118">
        <v>143.2453592</v>
      </c>
      <c r="E409" s="118"/>
      <c r="F409" s="118">
        <v>44.740252807927398</v>
      </c>
      <c r="G409" s="118"/>
      <c r="H409" s="118">
        <v>176.92573999999999</v>
      </c>
      <c r="I409" s="118"/>
      <c r="J409" s="118">
        <v>55.259747192072602</v>
      </c>
      <c r="K409" s="118"/>
    </row>
    <row r="410" spans="1:11" x14ac:dyDescent="0.25">
      <c r="A410" s="118" t="s">
        <v>75</v>
      </c>
      <c r="B410" s="118" t="s">
        <v>76</v>
      </c>
      <c r="C410" s="118" t="s">
        <v>16</v>
      </c>
      <c r="D410" s="118">
        <v>690.10442880000005</v>
      </c>
      <c r="E410" s="118"/>
      <c r="F410" s="118">
        <v>97.633871950798195</v>
      </c>
      <c r="G410" s="118"/>
      <c r="H410" s="118">
        <v>16.724477</v>
      </c>
      <c r="I410" s="118"/>
      <c r="J410" s="118">
        <v>2.3661280492018002</v>
      </c>
      <c r="K410" s="118"/>
    </row>
    <row r="411" spans="1:11" x14ac:dyDescent="0.25">
      <c r="A411" s="118" t="s">
        <v>79</v>
      </c>
      <c r="B411" s="118" t="s">
        <v>80</v>
      </c>
      <c r="C411" s="118" t="s">
        <v>15</v>
      </c>
      <c r="D411" s="118">
        <v>783.37249599999996</v>
      </c>
      <c r="E411" s="118"/>
      <c r="F411" s="118">
        <v>50.9127115339246</v>
      </c>
      <c r="G411" s="118"/>
      <c r="H411" s="118">
        <v>755.28547839999999</v>
      </c>
      <c r="I411" s="118"/>
      <c r="J411" s="118">
        <v>49.0872884660754</v>
      </c>
      <c r="K411" s="118"/>
    </row>
    <row r="412" spans="1:11" x14ac:dyDescent="0.25">
      <c r="A412" s="118" t="s">
        <v>79</v>
      </c>
      <c r="B412" s="118" t="s">
        <v>80</v>
      </c>
      <c r="C412" s="118" t="s">
        <v>16</v>
      </c>
      <c r="D412" s="118">
        <v>6022.4543634000001</v>
      </c>
      <c r="E412" s="118"/>
      <c r="F412" s="118">
        <v>76.960909090242396</v>
      </c>
      <c r="G412" s="118"/>
      <c r="H412" s="118">
        <v>1802.8876636</v>
      </c>
      <c r="I412" s="118"/>
      <c r="J412" s="118">
        <v>23.039090909757601</v>
      </c>
      <c r="K412" s="118"/>
    </row>
    <row r="413" spans="1:11" x14ac:dyDescent="0.25">
      <c r="A413" s="118" t="s">
        <v>91</v>
      </c>
      <c r="B413" s="118" t="s">
        <v>92</v>
      </c>
      <c r="C413" s="118" t="s">
        <v>15</v>
      </c>
      <c r="D413" s="118">
        <v>228.8992662</v>
      </c>
      <c r="E413" s="118"/>
      <c r="F413" s="118">
        <v>86.272738126495398</v>
      </c>
      <c r="G413" s="118"/>
      <c r="H413" s="118">
        <v>36.4212408</v>
      </c>
      <c r="I413" s="118"/>
      <c r="J413" s="118">
        <v>13.727261873504601</v>
      </c>
      <c r="K413" s="118"/>
    </row>
    <row r="414" spans="1:11" x14ac:dyDescent="0.25">
      <c r="A414" s="118" t="s">
        <v>91</v>
      </c>
      <c r="B414" s="118" t="s">
        <v>92</v>
      </c>
      <c r="C414" s="118" t="s">
        <v>16</v>
      </c>
      <c r="D414" s="118">
        <v>3552.6866089999999</v>
      </c>
      <c r="E414" s="118"/>
      <c r="F414" s="118">
        <v>96.759170209007905</v>
      </c>
      <c r="G414" s="118"/>
      <c r="H414" s="118">
        <v>118.9928828</v>
      </c>
      <c r="I414" s="118"/>
      <c r="J414" s="118">
        <v>3.2408297909920498</v>
      </c>
      <c r="K414" s="118"/>
    </row>
    <row r="415" spans="1:11" x14ac:dyDescent="0.25">
      <c r="A415" s="118" t="s">
        <v>107</v>
      </c>
      <c r="B415" s="118" t="s">
        <v>108</v>
      </c>
      <c r="C415" s="118" t="s">
        <v>15</v>
      </c>
      <c r="D415" s="118">
        <v>748.78224699999998</v>
      </c>
      <c r="E415" s="118"/>
      <c r="F415" s="118">
        <v>50.906878587131601</v>
      </c>
      <c r="G415" s="118"/>
      <c r="H415" s="118">
        <v>722.1039432</v>
      </c>
      <c r="I415" s="118"/>
      <c r="J415" s="118">
        <v>49.093121412868399</v>
      </c>
      <c r="K415" s="118"/>
    </row>
    <row r="416" spans="1:11" x14ac:dyDescent="0.25">
      <c r="A416" s="118" t="s">
        <v>107</v>
      </c>
      <c r="B416" s="118" t="s">
        <v>108</v>
      </c>
      <c r="C416" s="118" t="s">
        <v>16</v>
      </c>
      <c r="D416" s="118">
        <v>7220.0919043000004</v>
      </c>
      <c r="E416" s="118"/>
      <c r="F416" s="118">
        <v>85.231907761401203</v>
      </c>
      <c r="G416" s="118"/>
      <c r="H416" s="118">
        <v>1251.0219003</v>
      </c>
      <c r="I416" s="118"/>
      <c r="J416" s="118">
        <v>14.7680922385988</v>
      </c>
      <c r="K416" s="118"/>
    </row>
    <row r="417" spans="1:11" x14ac:dyDescent="0.25">
      <c r="A417" s="118" t="s">
        <v>109</v>
      </c>
      <c r="B417" s="118" t="s">
        <v>110</v>
      </c>
      <c r="C417" s="118" t="s">
        <v>15</v>
      </c>
      <c r="D417" s="118">
        <v>321.22456720000002</v>
      </c>
      <c r="E417" s="118"/>
      <c r="F417" s="118">
        <v>55.108359133126903</v>
      </c>
      <c r="G417" s="118"/>
      <c r="H417" s="118">
        <v>261.67169799999999</v>
      </c>
      <c r="I417" s="118"/>
      <c r="J417" s="118">
        <v>44.891640866873097</v>
      </c>
      <c r="K417" s="118"/>
    </row>
    <row r="418" spans="1:11" x14ac:dyDescent="0.25">
      <c r="A418" s="118" t="s">
        <v>109</v>
      </c>
      <c r="B418" s="118" t="s">
        <v>110</v>
      </c>
      <c r="C418" s="118" t="s">
        <v>16</v>
      </c>
      <c r="D418" s="118">
        <v>2418.2074160000002</v>
      </c>
      <c r="E418" s="118"/>
      <c r="F418" s="118">
        <v>80.577269993986803</v>
      </c>
      <c r="G418" s="118"/>
      <c r="H418" s="118">
        <v>582.89626520000002</v>
      </c>
      <c r="I418" s="118"/>
      <c r="J418" s="118">
        <v>19.4227300060132</v>
      </c>
      <c r="K418" s="11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568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19" t="s">
        <v>13</v>
      </c>
      <c r="B429" s="119" t="s">
        <v>14</v>
      </c>
      <c r="C429" s="119" t="s">
        <v>15</v>
      </c>
      <c r="D429" s="119">
        <v>2379.9236225</v>
      </c>
      <c r="E429" s="119"/>
      <c r="F429" s="119">
        <v>54.676779205306303</v>
      </c>
      <c r="G429" s="119"/>
      <c r="H429" s="119">
        <v>1972.7900104</v>
      </c>
      <c r="I429" s="119"/>
      <c r="J429" s="119">
        <v>45.323220794693697</v>
      </c>
      <c r="K429" s="119"/>
    </row>
    <row r="430" spans="1:11" x14ac:dyDescent="0.25">
      <c r="A430" s="119" t="s">
        <v>13</v>
      </c>
      <c r="B430" s="119" t="s">
        <v>14</v>
      </c>
      <c r="C430" s="119" t="s">
        <v>16</v>
      </c>
      <c r="D430" s="119">
        <v>21186.452949800001</v>
      </c>
      <c r="E430" s="119"/>
      <c r="F430" s="119">
        <v>84.444223161218403</v>
      </c>
      <c r="G430" s="119"/>
      <c r="H430" s="119">
        <v>3902.8333941000001</v>
      </c>
      <c r="I430" s="119"/>
      <c r="J430" s="119">
        <v>15.5557768387816</v>
      </c>
      <c r="K430" s="119"/>
    </row>
    <row r="431" spans="1:11" x14ac:dyDescent="0.25">
      <c r="A431" s="119" t="s">
        <v>26</v>
      </c>
      <c r="B431" s="119" t="s">
        <v>27</v>
      </c>
      <c r="C431" s="119" t="s">
        <v>15</v>
      </c>
      <c r="D431" s="119">
        <v>1676.0785080000001</v>
      </c>
      <c r="E431" s="119">
        <v>20.358986202542599</v>
      </c>
      <c r="F431" s="119">
        <v>86.843311911690094</v>
      </c>
      <c r="G431" s="119">
        <v>6.4564646686717397</v>
      </c>
      <c r="H431" s="119">
        <v>253.9244722</v>
      </c>
      <c r="I431" s="119">
        <v>48.174529088517097</v>
      </c>
      <c r="J431" s="119">
        <v>13.156688088309901</v>
      </c>
      <c r="K431" s="119">
        <v>42.617167124792203</v>
      </c>
    </row>
    <row r="432" spans="1:11" x14ac:dyDescent="0.25">
      <c r="A432" s="119" t="s">
        <v>26</v>
      </c>
      <c r="B432" s="119" t="s">
        <v>27</v>
      </c>
      <c r="C432" s="119" t="s">
        <v>16</v>
      </c>
      <c r="D432" s="119">
        <v>22897.580417100002</v>
      </c>
      <c r="E432" s="119">
        <v>2.6422896123499902</v>
      </c>
      <c r="F432" s="119">
        <v>97.731799601051307</v>
      </c>
      <c r="G432" s="119">
        <v>0.55117690178965495</v>
      </c>
      <c r="H432" s="119">
        <v>531.41660390000004</v>
      </c>
      <c r="I432" s="119">
        <v>23.773015628895902</v>
      </c>
      <c r="J432" s="119">
        <v>2.2682003989487001</v>
      </c>
      <c r="K432" s="119">
        <v>23.749008480644999</v>
      </c>
    </row>
    <row r="433" spans="1:11" x14ac:dyDescent="0.25">
      <c r="A433" s="119" t="s">
        <v>28</v>
      </c>
      <c r="B433" s="119" t="s">
        <v>29</v>
      </c>
      <c r="C433" s="119" t="s">
        <v>15</v>
      </c>
      <c r="D433" s="119">
        <v>546.11373849999995</v>
      </c>
      <c r="E433" s="119">
        <v>24.8180405224517</v>
      </c>
      <c r="F433" s="119">
        <v>83.168593619147103</v>
      </c>
      <c r="G433" s="119">
        <v>12.655424396218301</v>
      </c>
      <c r="H433" s="119">
        <v>110.5208332</v>
      </c>
      <c r="I433" s="119">
        <v>69.9657038826536</v>
      </c>
      <c r="J433" s="119">
        <v>16.831406380852901</v>
      </c>
      <c r="K433" s="119">
        <v>62.533921697967202</v>
      </c>
    </row>
    <row r="434" spans="1:11" x14ac:dyDescent="0.25">
      <c r="A434" s="119" t="s">
        <v>28</v>
      </c>
      <c r="B434" s="119" t="s">
        <v>29</v>
      </c>
      <c r="C434" s="119" t="s">
        <v>16</v>
      </c>
      <c r="D434" s="119">
        <v>11437.4886764</v>
      </c>
      <c r="E434" s="119">
        <v>3.6214151419577401</v>
      </c>
      <c r="F434" s="119">
        <v>95.524426604696501</v>
      </c>
      <c r="G434" s="119">
        <v>1.5934885695732299</v>
      </c>
      <c r="H434" s="119">
        <v>535.87675790000003</v>
      </c>
      <c r="I434" s="119">
        <v>35.007679373583301</v>
      </c>
      <c r="J434" s="119">
        <v>4.4755733953035302</v>
      </c>
      <c r="K434" s="119">
        <v>34.010632485515899</v>
      </c>
    </row>
    <row r="435" spans="1:11" x14ac:dyDescent="0.25">
      <c r="A435" s="119" t="s">
        <v>30</v>
      </c>
      <c r="B435" s="119" t="s">
        <v>31</v>
      </c>
      <c r="C435" s="119" t="s">
        <v>15</v>
      </c>
      <c r="D435" s="119">
        <v>178.80496600000001</v>
      </c>
      <c r="E435" s="119">
        <v>16.126701507815898</v>
      </c>
      <c r="F435" s="119">
        <v>88.268156424580994</v>
      </c>
      <c r="G435" s="119">
        <v>4.9929004578085401</v>
      </c>
      <c r="H435" s="119">
        <v>23.765217</v>
      </c>
      <c r="I435" s="119">
        <v>42.023640900781402</v>
      </c>
      <c r="J435" s="119">
        <v>11.731843575418999</v>
      </c>
      <c r="K435" s="119">
        <v>37.565632015892803</v>
      </c>
    </row>
    <row r="436" spans="1:11" x14ac:dyDescent="0.25">
      <c r="A436" s="119" t="s">
        <v>30</v>
      </c>
      <c r="B436" s="119" t="s">
        <v>31</v>
      </c>
      <c r="C436" s="119" t="s">
        <v>16</v>
      </c>
      <c r="D436" s="119">
        <v>1545.870782</v>
      </c>
      <c r="E436" s="119">
        <v>5.8481638842641201</v>
      </c>
      <c r="F436" s="119">
        <v>95.457721872816194</v>
      </c>
      <c r="G436" s="119">
        <v>0.94724056810569501</v>
      </c>
      <c r="H436" s="119">
        <v>73.559004999999999</v>
      </c>
      <c r="I436" s="119">
        <v>20.3867923365876</v>
      </c>
      <c r="J436" s="119">
        <v>4.5422781271837902</v>
      </c>
      <c r="K436" s="119">
        <v>19.906624862036601</v>
      </c>
    </row>
    <row r="437" spans="1:11" x14ac:dyDescent="0.25">
      <c r="A437" s="119" t="s">
        <v>32</v>
      </c>
      <c r="B437" s="119" t="s">
        <v>33</v>
      </c>
      <c r="C437" s="119" t="s">
        <v>15</v>
      </c>
      <c r="D437" s="119">
        <v>846.24289780000004</v>
      </c>
      <c r="E437" s="119">
        <v>26.153648130782599</v>
      </c>
      <c r="F437" s="119">
        <v>73.506267488124905</v>
      </c>
      <c r="G437" s="119">
        <v>9.4617659777039904</v>
      </c>
      <c r="H437" s="119">
        <v>305.00981400000001</v>
      </c>
      <c r="I437" s="119">
        <v>24.362501465143598</v>
      </c>
      <c r="J437" s="119">
        <v>26.493732511875098</v>
      </c>
      <c r="K437" s="119">
        <v>26.2514577949865</v>
      </c>
    </row>
    <row r="438" spans="1:11" x14ac:dyDescent="0.25">
      <c r="A438" s="119" t="s">
        <v>32</v>
      </c>
      <c r="B438" s="119" t="s">
        <v>33</v>
      </c>
      <c r="C438" s="119" t="s">
        <v>16</v>
      </c>
      <c r="D438" s="119">
        <v>15117.2626538</v>
      </c>
      <c r="E438" s="119">
        <v>4.2048735018143502</v>
      </c>
      <c r="F438" s="119">
        <v>93.659000931194996</v>
      </c>
      <c r="G438" s="119">
        <v>1.1377283594047101</v>
      </c>
      <c r="H438" s="119">
        <v>1023.4846353</v>
      </c>
      <c r="I438" s="119">
        <v>17.099547156251599</v>
      </c>
      <c r="J438" s="119">
        <v>6.340999068805</v>
      </c>
      <c r="K438" s="119">
        <v>16.8046865039226</v>
      </c>
    </row>
    <row r="439" spans="1:11" x14ac:dyDescent="0.25">
      <c r="A439" s="119" t="s">
        <v>34</v>
      </c>
      <c r="B439" s="119" t="s">
        <v>35</v>
      </c>
      <c r="C439" s="119" t="s">
        <v>15</v>
      </c>
      <c r="D439" s="119">
        <v>289.5296128</v>
      </c>
      <c r="E439" s="119">
        <v>16.7661208568794</v>
      </c>
      <c r="F439" s="119">
        <v>73.888115707364804</v>
      </c>
      <c r="G439" s="119">
        <v>6.3381648391984902</v>
      </c>
      <c r="H439" s="119">
        <v>102.31907630000001</v>
      </c>
      <c r="I439" s="119">
        <v>22.278981198516298</v>
      </c>
      <c r="J439" s="119">
        <v>26.1118842926352</v>
      </c>
      <c r="K439" s="119">
        <v>17.934939193305802</v>
      </c>
    </row>
    <row r="440" spans="1:11" x14ac:dyDescent="0.25">
      <c r="A440" s="119" t="s">
        <v>34</v>
      </c>
      <c r="B440" s="119" t="s">
        <v>35</v>
      </c>
      <c r="C440" s="119" t="s">
        <v>16</v>
      </c>
      <c r="D440" s="119">
        <v>1479.4963906</v>
      </c>
      <c r="E440" s="119">
        <v>4.1182251254717599</v>
      </c>
      <c r="F440" s="119">
        <v>94.527374078898603</v>
      </c>
      <c r="G440" s="119">
        <v>1.2111922561689401</v>
      </c>
      <c r="H440" s="119">
        <v>85.654873800000004</v>
      </c>
      <c r="I440" s="119">
        <v>20.897496147625301</v>
      </c>
      <c r="J440" s="119">
        <v>5.4726259211013604</v>
      </c>
      <c r="K440" s="119">
        <v>20.920637575262202</v>
      </c>
    </row>
    <row r="441" spans="1:11" x14ac:dyDescent="0.25">
      <c r="A441" s="119" t="s">
        <v>36</v>
      </c>
      <c r="B441" s="119" t="s">
        <v>37</v>
      </c>
      <c r="C441" s="119" t="s">
        <v>15</v>
      </c>
      <c r="D441" s="119">
        <v>643.0156154</v>
      </c>
      <c r="E441" s="119">
        <v>17.226557232711698</v>
      </c>
      <c r="F441" s="119">
        <v>83.369307631948899</v>
      </c>
      <c r="G441" s="119">
        <v>7.2556241355294402</v>
      </c>
      <c r="H441" s="119">
        <v>128.27016549999999</v>
      </c>
      <c r="I441" s="119">
        <v>39.6482271971405</v>
      </c>
      <c r="J441" s="119">
        <v>16.630692368051101</v>
      </c>
      <c r="K441" s="119">
        <v>36.372289693650998</v>
      </c>
    </row>
    <row r="442" spans="1:11" x14ac:dyDescent="0.25">
      <c r="A442" s="119" t="s">
        <v>36</v>
      </c>
      <c r="B442" s="119" t="s">
        <v>37</v>
      </c>
      <c r="C442" s="119" t="s">
        <v>16</v>
      </c>
      <c r="D442" s="119">
        <v>3642.6574383000002</v>
      </c>
      <c r="E442" s="119">
        <v>4.25050631205134</v>
      </c>
      <c r="F442" s="119">
        <v>96.860788306917101</v>
      </c>
      <c r="G442" s="119">
        <v>1.1906013911386</v>
      </c>
      <c r="H442" s="119">
        <v>118.0567805</v>
      </c>
      <c r="I442" s="119">
        <v>37.705148523851797</v>
      </c>
      <c r="J442" s="119">
        <v>3.13921169308288</v>
      </c>
      <c r="K442" s="119">
        <v>36.736161998601602</v>
      </c>
    </row>
    <row r="443" spans="1:11" x14ac:dyDescent="0.25">
      <c r="A443" s="119" t="s">
        <v>38</v>
      </c>
      <c r="B443" s="119" t="s">
        <v>39</v>
      </c>
      <c r="C443" s="119" t="s">
        <v>15</v>
      </c>
      <c r="D443" s="119">
        <v>282.4468372</v>
      </c>
      <c r="E443" s="119">
        <v>28.664005086776601</v>
      </c>
      <c r="F443" s="119">
        <v>68.592223086844697</v>
      </c>
      <c r="G443" s="119">
        <v>19.931127859041201</v>
      </c>
      <c r="H443" s="119">
        <v>129.32992770000001</v>
      </c>
      <c r="I443" s="119">
        <v>55.150968686848501</v>
      </c>
      <c r="J443" s="119">
        <v>31.407776913155299</v>
      </c>
      <c r="K443" s="119">
        <v>43.528084533329498</v>
      </c>
    </row>
    <row r="444" spans="1:11" x14ac:dyDescent="0.25">
      <c r="A444" s="119" t="s">
        <v>38</v>
      </c>
      <c r="B444" s="119" t="s">
        <v>39</v>
      </c>
      <c r="C444" s="119" t="s">
        <v>16</v>
      </c>
      <c r="D444" s="119">
        <v>7209.9936657999997</v>
      </c>
      <c r="E444" s="119">
        <v>3.7754025604066399</v>
      </c>
      <c r="F444" s="119">
        <v>93.926315597402507</v>
      </c>
      <c r="G444" s="119">
        <v>1.08243385387137</v>
      </c>
      <c r="H444" s="119">
        <v>466.22957359999998</v>
      </c>
      <c r="I444" s="119">
        <v>16.228224521197099</v>
      </c>
      <c r="J444" s="119">
        <v>6.0736844025974701</v>
      </c>
      <c r="K444" s="119">
        <v>16.739266816128101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569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570</v>
      </c>
    </row>
    <row r="12" spans="1:5" x14ac:dyDescent="0.25">
      <c r="A12" s="3" t="s">
        <v>6</v>
      </c>
    </row>
    <row r="13" spans="1:5" x14ac:dyDescent="0.25">
      <c r="A13" s="3" t="s">
        <v>571</v>
      </c>
    </row>
    <row r="15" spans="1:5" ht="17.25" x14ac:dyDescent="0.3">
      <c r="A15" s="4" t="s">
        <v>572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120" t="s">
        <v>13</v>
      </c>
      <c r="B17" s="120" t="s">
        <v>14</v>
      </c>
      <c r="C17" s="120" t="s">
        <v>15</v>
      </c>
      <c r="D17" s="120">
        <v>283174.22808649199</v>
      </c>
      <c r="E17" s="120">
        <v>3.0344118267178701</v>
      </c>
    </row>
    <row r="18" spans="1:5" x14ac:dyDescent="0.25">
      <c r="A18" s="120" t="s">
        <v>13</v>
      </c>
      <c r="B18" s="120" t="s">
        <v>14</v>
      </c>
      <c r="C18" s="120" t="s">
        <v>16</v>
      </c>
      <c r="D18" s="120">
        <v>1584194.37358328</v>
      </c>
      <c r="E18" s="120">
        <v>0.76643665494281699</v>
      </c>
    </row>
    <row r="19" spans="1:5" x14ac:dyDescent="0.25">
      <c r="A19" s="120" t="s">
        <v>13</v>
      </c>
      <c r="B19" s="120" t="s">
        <v>18</v>
      </c>
      <c r="C19" s="120" t="s">
        <v>15</v>
      </c>
      <c r="D19" s="120">
        <v>283174.22808649199</v>
      </c>
      <c r="E19" s="120">
        <v>3.0344118267178701</v>
      </c>
    </row>
    <row r="20" spans="1:5" x14ac:dyDescent="0.25">
      <c r="A20" s="120" t="s">
        <v>13</v>
      </c>
      <c r="B20" s="120" t="s">
        <v>18</v>
      </c>
      <c r="C20" s="120" t="s">
        <v>16</v>
      </c>
      <c r="D20" s="120">
        <v>1584194.37358328</v>
      </c>
      <c r="E20" s="120">
        <v>0.76643665494281699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575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121" t="s">
        <v>13</v>
      </c>
      <c r="B31" s="121" t="s">
        <v>14</v>
      </c>
      <c r="C31" s="121" t="s">
        <v>15</v>
      </c>
      <c r="D31" s="121">
        <v>283174.22808649199</v>
      </c>
      <c r="E31" s="121">
        <v>3.0344118267178701</v>
      </c>
    </row>
    <row r="32" spans="1:5" x14ac:dyDescent="0.25">
      <c r="A32" s="121" t="s">
        <v>13</v>
      </c>
      <c r="B32" s="121" t="s">
        <v>14</v>
      </c>
      <c r="C32" s="121" t="s">
        <v>16</v>
      </c>
      <c r="D32" s="121">
        <v>1584194.37358328</v>
      </c>
      <c r="E32" s="121">
        <v>0.76643665494281699</v>
      </c>
    </row>
    <row r="33" spans="1:5" x14ac:dyDescent="0.25">
      <c r="A33" s="121" t="s">
        <v>26</v>
      </c>
      <c r="B33" s="121" t="s">
        <v>27</v>
      </c>
      <c r="C33" s="121" t="s">
        <v>15</v>
      </c>
      <c r="D33" s="121">
        <v>425762.28371222399</v>
      </c>
      <c r="E33" s="121">
        <v>12.2301164521679</v>
      </c>
    </row>
    <row r="34" spans="1:5" x14ac:dyDescent="0.25">
      <c r="A34" s="121" t="s">
        <v>26</v>
      </c>
      <c r="B34" s="121" t="s">
        <v>27</v>
      </c>
      <c r="C34" s="121" t="s">
        <v>16</v>
      </c>
      <c r="D34" s="121">
        <v>1468911.6383132399</v>
      </c>
      <c r="E34" s="121">
        <v>8.1040933085595004</v>
      </c>
    </row>
    <row r="35" spans="1:5" x14ac:dyDescent="0.25">
      <c r="A35" s="121" t="s">
        <v>28</v>
      </c>
      <c r="B35" s="121" t="s">
        <v>29</v>
      </c>
      <c r="C35" s="121" t="s">
        <v>15</v>
      </c>
      <c r="D35" s="121">
        <v>500431.40417542198</v>
      </c>
      <c r="E35" s="121">
        <v>12.3621997563487</v>
      </c>
    </row>
    <row r="36" spans="1:5" x14ac:dyDescent="0.25">
      <c r="A36" s="121" t="s">
        <v>28</v>
      </c>
      <c r="B36" s="121" t="s">
        <v>29</v>
      </c>
      <c r="C36" s="121" t="s">
        <v>16</v>
      </c>
      <c r="D36" s="121">
        <v>1401684.07823665</v>
      </c>
      <c r="E36" s="121">
        <v>6.9137308649462703</v>
      </c>
    </row>
    <row r="37" spans="1:5" x14ac:dyDescent="0.25">
      <c r="A37" s="121" t="s">
        <v>30</v>
      </c>
      <c r="B37" s="121" t="s">
        <v>31</v>
      </c>
      <c r="C37" s="121" t="s">
        <v>15</v>
      </c>
      <c r="D37" s="121">
        <v>578552.72832124797</v>
      </c>
      <c r="E37" s="121">
        <v>40.873902669741</v>
      </c>
    </row>
    <row r="38" spans="1:5" x14ac:dyDescent="0.25">
      <c r="A38" s="121" t="s">
        <v>30</v>
      </c>
      <c r="B38" s="121" t="s">
        <v>31</v>
      </c>
      <c r="C38" s="121" t="s">
        <v>16</v>
      </c>
      <c r="D38" s="121">
        <v>1067249.0867643901</v>
      </c>
      <c r="E38" s="121">
        <v>4.7381904632446998</v>
      </c>
    </row>
    <row r="39" spans="1:5" x14ac:dyDescent="0.25">
      <c r="A39" s="121" t="s">
        <v>32</v>
      </c>
      <c r="B39" s="121" t="s">
        <v>33</v>
      </c>
      <c r="C39" s="121" t="s">
        <v>15</v>
      </c>
      <c r="D39" s="121">
        <v>224811.813184667</v>
      </c>
      <c r="E39" s="121">
        <v>14.839199738392701</v>
      </c>
    </row>
    <row r="40" spans="1:5" x14ac:dyDescent="0.25">
      <c r="A40" s="121" t="s">
        <v>32</v>
      </c>
      <c r="B40" s="121" t="s">
        <v>33</v>
      </c>
      <c r="C40" s="121" t="s">
        <v>16</v>
      </c>
      <c r="D40" s="121">
        <v>1066576.6270087899</v>
      </c>
      <c r="E40" s="121">
        <v>5.0179231020751596</v>
      </c>
    </row>
    <row r="41" spans="1:5" x14ac:dyDescent="0.25">
      <c r="A41" s="121" t="s">
        <v>34</v>
      </c>
      <c r="B41" s="121" t="s">
        <v>35</v>
      </c>
      <c r="C41" s="121" t="s">
        <v>15</v>
      </c>
      <c r="D41" s="121">
        <v>398024.00823654799</v>
      </c>
      <c r="E41" s="121">
        <v>16.794110939827601</v>
      </c>
    </row>
    <row r="42" spans="1:5" x14ac:dyDescent="0.25">
      <c r="A42" s="121" t="s">
        <v>34</v>
      </c>
      <c r="B42" s="121" t="s">
        <v>35</v>
      </c>
      <c r="C42" s="121" t="s">
        <v>16</v>
      </c>
      <c r="D42" s="121">
        <v>979343.47446704702</v>
      </c>
      <c r="E42" s="121">
        <v>7.0218900887198803</v>
      </c>
    </row>
    <row r="43" spans="1:5" x14ac:dyDescent="0.25">
      <c r="A43" s="121" t="s">
        <v>36</v>
      </c>
      <c r="B43" s="121" t="s">
        <v>37</v>
      </c>
      <c r="C43" s="121" t="s">
        <v>15</v>
      </c>
      <c r="D43" s="121">
        <v>238375.992430201</v>
      </c>
      <c r="E43" s="121">
        <v>10.54158269209</v>
      </c>
    </row>
    <row r="44" spans="1:5" x14ac:dyDescent="0.25">
      <c r="A44" s="121" t="s">
        <v>36</v>
      </c>
      <c r="B44" s="121" t="s">
        <v>37</v>
      </c>
      <c r="C44" s="121" t="s">
        <v>16</v>
      </c>
      <c r="D44" s="121">
        <v>781147.82564526296</v>
      </c>
      <c r="E44" s="121">
        <v>6.9961520588681196</v>
      </c>
    </row>
    <row r="45" spans="1:5" x14ac:dyDescent="0.25">
      <c r="A45" s="121" t="s">
        <v>38</v>
      </c>
      <c r="B45" s="121" t="s">
        <v>39</v>
      </c>
      <c r="C45" s="121" t="s">
        <v>15</v>
      </c>
      <c r="D45" s="121">
        <v>293730.23456456797</v>
      </c>
      <c r="E45" s="121">
        <v>15.4818519343864</v>
      </c>
    </row>
    <row r="46" spans="1:5" x14ac:dyDescent="0.25">
      <c r="A46" s="121" t="s">
        <v>38</v>
      </c>
      <c r="B46" s="121" t="s">
        <v>39</v>
      </c>
      <c r="C46" s="121" t="s">
        <v>16</v>
      </c>
      <c r="D46" s="121">
        <v>1241380.72272579</v>
      </c>
      <c r="E46" s="121">
        <v>7.7962624034759802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576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122" t="s">
        <v>13</v>
      </c>
      <c r="B57" s="122" t="s">
        <v>14</v>
      </c>
      <c r="C57" s="122" t="s">
        <v>15</v>
      </c>
      <c r="D57" s="122">
        <v>283174.22808649199</v>
      </c>
      <c r="E57" s="122">
        <v>3.0344118267178701</v>
      </c>
    </row>
    <row r="58" spans="1:5" x14ac:dyDescent="0.25">
      <c r="A58" s="122" t="s">
        <v>13</v>
      </c>
      <c r="B58" s="122" t="s">
        <v>14</v>
      </c>
      <c r="C58" s="122" t="s">
        <v>16</v>
      </c>
      <c r="D58" s="122">
        <v>1584194.37358328</v>
      </c>
      <c r="E58" s="122">
        <v>0.76643665494281699</v>
      </c>
    </row>
    <row r="59" spans="1:5" x14ac:dyDescent="0.25">
      <c r="A59" s="122" t="s">
        <v>41</v>
      </c>
      <c r="B59" s="122" t="s">
        <v>42</v>
      </c>
      <c r="C59" s="122" t="s">
        <v>15</v>
      </c>
      <c r="D59" s="122">
        <v>428127.94885540003</v>
      </c>
      <c r="E59" s="122">
        <v>14.7387545580943</v>
      </c>
    </row>
    <row r="60" spans="1:5" x14ac:dyDescent="0.25">
      <c r="A60" s="122" t="s">
        <v>41</v>
      </c>
      <c r="B60" s="122" t="s">
        <v>42</v>
      </c>
      <c r="C60" s="122" t="s">
        <v>16</v>
      </c>
      <c r="D60" s="122">
        <v>848925.74085948395</v>
      </c>
      <c r="E60" s="122">
        <v>9.3770379102376005</v>
      </c>
    </row>
    <row r="61" spans="1:5" x14ac:dyDescent="0.25">
      <c r="A61" s="122" t="s">
        <v>43</v>
      </c>
      <c r="B61" s="122" t="s">
        <v>44</v>
      </c>
      <c r="C61" s="122" t="s">
        <v>15</v>
      </c>
      <c r="D61" s="122">
        <v>462212.61958219501</v>
      </c>
      <c r="E61" s="122">
        <v>13.3785412734572</v>
      </c>
    </row>
    <row r="62" spans="1:5" x14ac:dyDescent="0.25">
      <c r="A62" s="122" t="s">
        <v>43</v>
      </c>
      <c r="B62" s="122" t="s">
        <v>44</v>
      </c>
      <c r="C62" s="122" t="s">
        <v>16</v>
      </c>
      <c r="D62" s="122">
        <v>1763476.7509940499</v>
      </c>
      <c r="E62" s="122">
        <v>8.0094545182540795</v>
      </c>
    </row>
    <row r="63" spans="1:5" x14ac:dyDescent="0.25">
      <c r="A63" s="122" t="s">
        <v>26</v>
      </c>
      <c r="B63" s="122" t="s">
        <v>27</v>
      </c>
      <c r="C63" s="122" t="s">
        <v>15</v>
      </c>
      <c r="D63" s="122">
        <v>424457.85762705602</v>
      </c>
      <c r="E63" s="122">
        <v>16.123085068878201</v>
      </c>
    </row>
    <row r="64" spans="1:5" x14ac:dyDescent="0.25">
      <c r="A64" s="122" t="s">
        <v>26</v>
      </c>
      <c r="B64" s="122" t="s">
        <v>27</v>
      </c>
      <c r="C64" s="122" t="s">
        <v>16</v>
      </c>
      <c r="D64" s="122">
        <v>1542835.2237126699</v>
      </c>
      <c r="E64" s="122">
        <v>9.0046730699126503</v>
      </c>
    </row>
    <row r="65" spans="1:5" x14ac:dyDescent="0.25">
      <c r="A65" s="122" t="s">
        <v>28</v>
      </c>
      <c r="B65" s="122" t="s">
        <v>29</v>
      </c>
      <c r="C65" s="122" t="s">
        <v>15</v>
      </c>
      <c r="D65" s="122">
        <v>603243.57057454798</v>
      </c>
      <c r="E65" s="122">
        <v>14.0471206421768</v>
      </c>
    </row>
    <row r="66" spans="1:5" x14ac:dyDescent="0.25">
      <c r="A66" s="122" t="s">
        <v>28</v>
      </c>
      <c r="B66" s="122" t="s">
        <v>29</v>
      </c>
      <c r="C66" s="122" t="s">
        <v>16</v>
      </c>
      <c r="D66" s="122">
        <v>1360712.2350936399</v>
      </c>
      <c r="E66" s="122">
        <v>8.2172942693608402</v>
      </c>
    </row>
    <row r="67" spans="1:5" x14ac:dyDescent="0.25">
      <c r="A67" s="122" t="s">
        <v>45</v>
      </c>
      <c r="B67" s="122" t="s">
        <v>46</v>
      </c>
      <c r="C67" s="122" t="s">
        <v>15</v>
      </c>
      <c r="D67" s="122">
        <v>348196.773564854</v>
      </c>
      <c r="E67" s="122">
        <v>12.7435490879478</v>
      </c>
    </row>
    <row r="68" spans="1:5" x14ac:dyDescent="0.25">
      <c r="A68" s="122" t="s">
        <v>45</v>
      </c>
      <c r="B68" s="122" t="s">
        <v>46</v>
      </c>
      <c r="C68" s="122" t="s">
        <v>16</v>
      </c>
      <c r="D68" s="122">
        <v>614778.94142786495</v>
      </c>
      <c r="E68" s="122">
        <v>3.1426630610866302</v>
      </c>
    </row>
    <row r="69" spans="1:5" x14ac:dyDescent="0.25">
      <c r="A69" s="122" t="s">
        <v>47</v>
      </c>
      <c r="B69" s="122" t="s">
        <v>48</v>
      </c>
      <c r="C69" s="122" t="s">
        <v>15</v>
      </c>
      <c r="D69" s="122">
        <v>265710.53793140798</v>
      </c>
      <c r="E69" s="122">
        <v>16.078847733819799</v>
      </c>
    </row>
    <row r="70" spans="1:5" x14ac:dyDescent="0.25">
      <c r="A70" s="122" t="s">
        <v>47</v>
      </c>
      <c r="B70" s="122" t="s">
        <v>48</v>
      </c>
      <c r="C70" s="122" t="s">
        <v>16</v>
      </c>
      <c r="D70" s="122">
        <v>1003573.66133306</v>
      </c>
      <c r="E70" s="122">
        <v>8.6735417741354208</v>
      </c>
    </row>
    <row r="71" spans="1:5" x14ac:dyDescent="0.25">
      <c r="A71" s="122" t="s">
        <v>30</v>
      </c>
      <c r="B71" s="122" t="s">
        <v>31</v>
      </c>
      <c r="C71" s="122" t="s">
        <v>15</v>
      </c>
      <c r="D71" s="122">
        <v>585665.73199510598</v>
      </c>
      <c r="E71" s="122">
        <v>43.087411504101802</v>
      </c>
    </row>
    <row r="72" spans="1:5" x14ac:dyDescent="0.25">
      <c r="A72" s="122" t="s">
        <v>30</v>
      </c>
      <c r="B72" s="122" t="s">
        <v>31</v>
      </c>
      <c r="C72" s="122" t="s">
        <v>16</v>
      </c>
      <c r="D72" s="122">
        <v>1072286.1316694701</v>
      </c>
      <c r="E72" s="122">
        <v>4.78518130002821</v>
      </c>
    </row>
    <row r="73" spans="1:5" x14ac:dyDescent="0.25">
      <c r="A73" s="122" t="s">
        <v>49</v>
      </c>
      <c r="B73" s="122" t="s">
        <v>50</v>
      </c>
      <c r="C73" s="122" t="s">
        <v>15</v>
      </c>
      <c r="D73" s="122">
        <v>427708.82084681903</v>
      </c>
      <c r="E73" s="122">
        <v>19.807366890765302</v>
      </c>
    </row>
    <row r="74" spans="1:5" x14ac:dyDescent="0.25">
      <c r="A74" s="122" t="s">
        <v>49</v>
      </c>
      <c r="B74" s="122" t="s">
        <v>50</v>
      </c>
      <c r="C74" s="122" t="s">
        <v>16</v>
      </c>
      <c r="D74" s="122">
        <v>1132274.9887599901</v>
      </c>
      <c r="E74" s="122">
        <v>6.8150923561865602</v>
      </c>
    </row>
    <row r="75" spans="1:5" x14ac:dyDescent="0.25">
      <c r="A75" s="122" t="s">
        <v>51</v>
      </c>
      <c r="B75" s="122" t="s">
        <v>52</v>
      </c>
      <c r="C75" s="122" t="s">
        <v>15</v>
      </c>
      <c r="D75" s="122">
        <v>429753.53789406898</v>
      </c>
      <c r="E75" s="122">
        <v>10.960966140745199</v>
      </c>
    </row>
    <row r="76" spans="1:5" x14ac:dyDescent="0.25">
      <c r="A76" s="122" t="s">
        <v>51</v>
      </c>
      <c r="B76" s="122" t="s">
        <v>52</v>
      </c>
      <c r="C76" s="122" t="s">
        <v>16</v>
      </c>
      <c r="D76" s="122">
        <v>807468.59776777402</v>
      </c>
      <c r="E76" s="122">
        <v>3.81341650957568</v>
      </c>
    </row>
    <row r="77" spans="1:5" x14ac:dyDescent="0.25">
      <c r="A77" s="122" t="s">
        <v>32</v>
      </c>
      <c r="B77" s="122" t="s">
        <v>33</v>
      </c>
      <c r="C77" s="122" t="s">
        <v>15</v>
      </c>
      <c r="D77" s="122">
        <v>165573.89817505699</v>
      </c>
      <c r="E77" s="122">
        <v>31.935156439060599</v>
      </c>
    </row>
    <row r="78" spans="1:5" x14ac:dyDescent="0.25">
      <c r="A78" s="122" t="s">
        <v>32</v>
      </c>
      <c r="B78" s="122" t="s">
        <v>33</v>
      </c>
      <c r="C78" s="122" t="s">
        <v>16</v>
      </c>
      <c r="D78" s="122">
        <v>1236478.3608800799</v>
      </c>
      <c r="E78" s="122">
        <v>7.3774721949524</v>
      </c>
    </row>
    <row r="79" spans="1:5" x14ac:dyDescent="0.25">
      <c r="A79" s="122" t="s">
        <v>53</v>
      </c>
      <c r="B79" s="122" t="s">
        <v>54</v>
      </c>
      <c r="C79" s="122" t="s">
        <v>15</v>
      </c>
      <c r="D79" s="122">
        <v>267482.090390347</v>
      </c>
      <c r="E79" s="122">
        <v>14.0110593703539</v>
      </c>
    </row>
    <row r="80" spans="1:5" x14ac:dyDescent="0.25">
      <c r="A80" s="122" t="s">
        <v>53</v>
      </c>
      <c r="B80" s="122" t="s">
        <v>54</v>
      </c>
      <c r="C80" s="122" t="s">
        <v>16</v>
      </c>
      <c r="D80" s="122">
        <v>1065973.1014473599</v>
      </c>
      <c r="E80" s="122">
        <v>8.2367379453588008</v>
      </c>
    </row>
    <row r="81" spans="1:5" x14ac:dyDescent="0.25">
      <c r="A81" s="122" t="s">
        <v>34</v>
      </c>
      <c r="B81" s="122" t="s">
        <v>35</v>
      </c>
      <c r="C81" s="122" t="s">
        <v>15</v>
      </c>
      <c r="D81" s="122">
        <v>403056.22253489803</v>
      </c>
      <c r="E81" s="122">
        <v>18.028545602789499</v>
      </c>
    </row>
    <row r="82" spans="1:5" x14ac:dyDescent="0.25">
      <c r="A82" s="122" t="s">
        <v>34</v>
      </c>
      <c r="B82" s="122" t="s">
        <v>35</v>
      </c>
      <c r="C82" s="122" t="s">
        <v>16</v>
      </c>
      <c r="D82" s="122">
        <v>977799.10635617503</v>
      </c>
      <c r="E82" s="122">
        <v>7.1100171094681697</v>
      </c>
    </row>
    <row r="83" spans="1:5" x14ac:dyDescent="0.25">
      <c r="A83" s="122" t="s">
        <v>55</v>
      </c>
      <c r="B83" s="122" t="s">
        <v>56</v>
      </c>
      <c r="C83" s="122" t="s">
        <v>15</v>
      </c>
      <c r="D83" s="122">
        <v>255147.81452439001</v>
      </c>
      <c r="E83" s="122">
        <v>13.5124054968846</v>
      </c>
    </row>
    <row r="84" spans="1:5" x14ac:dyDescent="0.25">
      <c r="A84" s="122" t="s">
        <v>55</v>
      </c>
      <c r="B84" s="122" t="s">
        <v>56</v>
      </c>
      <c r="C84" s="122" t="s">
        <v>16</v>
      </c>
      <c r="D84" s="122">
        <v>749171.14403172699</v>
      </c>
      <c r="E84" s="122">
        <v>4.9322818803208204</v>
      </c>
    </row>
    <row r="85" spans="1:5" x14ac:dyDescent="0.25">
      <c r="A85" s="122" t="s">
        <v>36</v>
      </c>
      <c r="B85" s="122" t="s">
        <v>37</v>
      </c>
      <c r="C85" s="122" t="s">
        <v>15</v>
      </c>
      <c r="D85" s="122">
        <v>236035.92876859099</v>
      </c>
      <c r="E85" s="122">
        <v>10.882702136994199</v>
      </c>
    </row>
    <row r="86" spans="1:5" x14ac:dyDescent="0.25">
      <c r="A86" s="122" t="s">
        <v>36</v>
      </c>
      <c r="B86" s="122" t="s">
        <v>37</v>
      </c>
      <c r="C86" s="122" t="s">
        <v>16</v>
      </c>
      <c r="D86" s="122">
        <v>782607.78668561205</v>
      </c>
      <c r="E86" s="122">
        <v>7.0240206280511401</v>
      </c>
    </row>
    <row r="87" spans="1:5" x14ac:dyDescent="0.25">
      <c r="A87" s="122" t="s">
        <v>38</v>
      </c>
      <c r="B87" s="122" t="s">
        <v>39</v>
      </c>
      <c r="C87" s="122" t="s">
        <v>15</v>
      </c>
      <c r="D87" s="122">
        <v>304712.94002635701</v>
      </c>
      <c r="E87" s="122">
        <v>25.698205067265501</v>
      </c>
    </row>
    <row r="88" spans="1:5" x14ac:dyDescent="0.25">
      <c r="A88" s="122" t="s">
        <v>38</v>
      </c>
      <c r="B88" s="122" t="s">
        <v>39</v>
      </c>
      <c r="C88" s="122" t="s">
        <v>16</v>
      </c>
      <c r="D88" s="122">
        <v>1072558.6264881401</v>
      </c>
      <c r="E88" s="122">
        <v>5.1735881237867396</v>
      </c>
    </row>
    <row r="89" spans="1:5" x14ac:dyDescent="0.25">
      <c r="A89" s="122" t="s">
        <v>57</v>
      </c>
      <c r="B89" s="122" t="s">
        <v>58</v>
      </c>
      <c r="C89" s="122" t="s">
        <v>15</v>
      </c>
      <c r="D89" s="122">
        <v>439073.39898067602</v>
      </c>
      <c r="E89" s="122">
        <v>14.225345779425</v>
      </c>
    </row>
    <row r="90" spans="1:5" x14ac:dyDescent="0.25">
      <c r="A90" s="122" t="s">
        <v>57</v>
      </c>
      <c r="B90" s="122" t="s">
        <v>58</v>
      </c>
      <c r="C90" s="122" t="s">
        <v>16</v>
      </c>
      <c r="D90" s="122">
        <v>848919.94255785295</v>
      </c>
      <c r="E90" s="122">
        <v>6.5048766253688299</v>
      </c>
    </row>
    <row r="91" spans="1:5" x14ac:dyDescent="0.25">
      <c r="A91" s="122" t="s">
        <v>59</v>
      </c>
      <c r="B91" s="122" t="s">
        <v>60</v>
      </c>
      <c r="C91" s="122" t="s">
        <v>15</v>
      </c>
      <c r="D91" s="122">
        <v>434451.80360782897</v>
      </c>
      <c r="E91" s="122">
        <v>10.3002220385976</v>
      </c>
    </row>
    <row r="92" spans="1:5" x14ac:dyDescent="0.25">
      <c r="A92" s="122" t="s">
        <v>59</v>
      </c>
      <c r="B92" s="122" t="s">
        <v>60</v>
      </c>
      <c r="C92" s="122" t="s">
        <v>16</v>
      </c>
      <c r="D92" s="122">
        <v>1143126.9080567299</v>
      </c>
      <c r="E92" s="122">
        <v>4.3156159605163502</v>
      </c>
    </row>
    <row r="93" spans="1:5" x14ac:dyDescent="0.25">
      <c r="A93" s="122" t="s">
        <v>61</v>
      </c>
      <c r="B93" s="122" t="s">
        <v>62</v>
      </c>
      <c r="C93" s="122" t="s">
        <v>15</v>
      </c>
      <c r="D93" s="122">
        <v>343974.45340014697</v>
      </c>
      <c r="E93" s="122">
        <v>19.5833378218177</v>
      </c>
    </row>
    <row r="94" spans="1:5" x14ac:dyDescent="0.25">
      <c r="A94" s="122" t="s">
        <v>61</v>
      </c>
      <c r="B94" s="122" t="s">
        <v>62</v>
      </c>
      <c r="C94" s="122" t="s">
        <v>16</v>
      </c>
      <c r="D94" s="122">
        <v>1184631.5279000101</v>
      </c>
      <c r="E94" s="122">
        <v>6.0227122515673299</v>
      </c>
    </row>
    <row r="95" spans="1:5" x14ac:dyDescent="0.25">
      <c r="A95" s="122" t="s">
        <v>63</v>
      </c>
      <c r="B95" s="122" t="s">
        <v>64</v>
      </c>
      <c r="C95" s="122" t="s">
        <v>15</v>
      </c>
      <c r="D95" s="122">
        <v>418197.06714467099</v>
      </c>
      <c r="E95" s="122">
        <v>18.3259954844508</v>
      </c>
    </row>
    <row r="96" spans="1:5" x14ac:dyDescent="0.25">
      <c r="A96" s="122" t="s">
        <v>63</v>
      </c>
      <c r="B96" s="122" t="s">
        <v>64</v>
      </c>
      <c r="C96" s="122" t="s">
        <v>16</v>
      </c>
      <c r="D96" s="122">
        <v>1028922.10372896</v>
      </c>
      <c r="E96" s="122">
        <v>6.7531068693229201</v>
      </c>
    </row>
    <row r="97" spans="1:5" x14ac:dyDescent="0.25">
      <c r="A97" s="122" t="s">
        <v>65</v>
      </c>
      <c r="B97" s="122" t="s">
        <v>66</v>
      </c>
      <c r="C97" s="122" t="s">
        <v>15</v>
      </c>
      <c r="D97" s="122">
        <v>215507.630548538</v>
      </c>
      <c r="E97" s="122">
        <v>25.740631568075099</v>
      </c>
    </row>
    <row r="98" spans="1:5" x14ac:dyDescent="0.25">
      <c r="A98" s="122" t="s">
        <v>65</v>
      </c>
      <c r="B98" s="122" t="s">
        <v>66</v>
      </c>
      <c r="C98" s="122" t="s">
        <v>16</v>
      </c>
      <c r="D98" s="122">
        <v>695502.94745590398</v>
      </c>
      <c r="E98" s="122">
        <v>5.7336583642300498</v>
      </c>
    </row>
    <row r="99" spans="1:5" x14ac:dyDescent="0.25">
      <c r="A99" s="122" t="s">
        <v>67</v>
      </c>
      <c r="B99" s="122" t="s">
        <v>68</v>
      </c>
      <c r="C99" s="122" t="s">
        <v>15</v>
      </c>
      <c r="D99" s="122">
        <v>395912.02575773199</v>
      </c>
      <c r="E99" s="122">
        <v>14.559345368400299</v>
      </c>
    </row>
    <row r="100" spans="1:5" x14ac:dyDescent="0.25">
      <c r="A100" s="122" t="s">
        <v>67</v>
      </c>
      <c r="B100" s="122" t="s">
        <v>68</v>
      </c>
      <c r="C100" s="122" t="s">
        <v>16</v>
      </c>
      <c r="D100" s="122">
        <v>1306959.79640171</v>
      </c>
      <c r="E100" s="122">
        <v>6.8003364764490497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577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123" t="s">
        <v>71</v>
      </c>
      <c r="B111" s="123" t="s">
        <v>72</v>
      </c>
      <c r="C111" s="123" t="s">
        <v>15</v>
      </c>
      <c r="D111" s="123">
        <v>341535.21833297098</v>
      </c>
      <c r="E111" s="123">
        <v>12.580033985244601</v>
      </c>
    </row>
    <row r="112" spans="1:5" x14ac:dyDescent="0.25">
      <c r="A112" s="123" t="s">
        <v>71</v>
      </c>
      <c r="B112" s="123" t="s">
        <v>72</v>
      </c>
      <c r="C112" s="123" t="s">
        <v>16</v>
      </c>
      <c r="D112" s="123">
        <v>2984452.4499796098</v>
      </c>
      <c r="E112" s="123">
        <v>2.5577384936183201</v>
      </c>
    </row>
    <row r="113" spans="1:5" x14ac:dyDescent="0.25">
      <c r="A113" s="123" t="s">
        <v>73</v>
      </c>
      <c r="B113" s="123" t="s">
        <v>74</v>
      </c>
      <c r="C113" s="123" t="s">
        <v>15</v>
      </c>
      <c r="D113" s="123">
        <v>423526.25755952997</v>
      </c>
      <c r="E113" s="123">
        <v>26.947901709239101</v>
      </c>
    </row>
    <row r="114" spans="1:5" x14ac:dyDescent="0.25">
      <c r="A114" s="123" t="s">
        <v>73</v>
      </c>
      <c r="B114" s="123" t="s">
        <v>74</v>
      </c>
      <c r="C114" s="123" t="s">
        <v>16</v>
      </c>
      <c r="D114" s="123">
        <v>4931906.9222699897</v>
      </c>
      <c r="E114" s="123">
        <v>3.81774877875436</v>
      </c>
    </row>
    <row r="115" spans="1:5" x14ac:dyDescent="0.25">
      <c r="A115" s="123" t="s">
        <v>75</v>
      </c>
      <c r="B115" s="123" t="s">
        <v>76</v>
      </c>
      <c r="C115" s="123" t="s">
        <v>15</v>
      </c>
      <c r="D115" s="123">
        <v>178492.063818336</v>
      </c>
      <c r="E115" s="123">
        <v>10.3039734816118</v>
      </c>
    </row>
    <row r="116" spans="1:5" x14ac:dyDescent="0.25">
      <c r="A116" s="123" t="s">
        <v>75</v>
      </c>
      <c r="B116" s="123" t="s">
        <v>76</v>
      </c>
      <c r="C116" s="123" t="s">
        <v>16</v>
      </c>
      <c r="D116" s="123">
        <v>1781769.3648234301</v>
      </c>
      <c r="E116" s="123">
        <v>4.6906444798510796</v>
      </c>
    </row>
    <row r="117" spans="1:5" x14ac:dyDescent="0.25">
      <c r="A117" s="123" t="s">
        <v>77</v>
      </c>
      <c r="B117" s="123" t="s">
        <v>78</v>
      </c>
      <c r="C117" s="123" t="s">
        <v>15</v>
      </c>
      <c r="D117" s="123">
        <v>275564.13456839701</v>
      </c>
      <c r="E117" s="123">
        <v>8.05497860014043</v>
      </c>
    </row>
    <row r="118" spans="1:5" x14ac:dyDescent="0.25">
      <c r="A118" s="123" t="s">
        <v>77</v>
      </c>
      <c r="B118" s="123" t="s">
        <v>78</v>
      </c>
      <c r="C118" s="123" t="s">
        <v>16</v>
      </c>
      <c r="D118" s="123">
        <v>754634.36095306301</v>
      </c>
      <c r="E118" s="123">
        <v>1.7290499543973099</v>
      </c>
    </row>
    <row r="119" spans="1:5" x14ac:dyDescent="0.25">
      <c r="A119" s="123" t="s">
        <v>79</v>
      </c>
      <c r="B119" s="123" t="s">
        <v>80</v>
      </c>
      <c r="C119" s="123" t="s">
        <v>15</v>
      </c>
      <c r="D119" s="123">
        <v>236374.91947185699</v>
      </c>
      <c r="E119" s="123">
        <v>5.0365619491123299</v>
      </c>
    </row>
    <row r="120" spans="1:5" x14ac:dyDescent="0.25">
      <c r="A120" s="123" t="s">
        <v>79</v>
      </c>
      <c r="B120" s="123" t="s">
        <v>80</v>
      </c>
      <c r="C120" s="123" t="s">
        <v>16</v>
      </c>
      <c r="D120" s="123">
        <v>640770.14504540502</v>
      </c>
      <c r="E120" s="123">
        <v>2.0779755881662698</v>
      </c>
    </row>
    <row r="121" spans="1:5" x14ac:dyDescent="0.25">
      <c r="A121" s="123" t="s">
        <v>81</v>
      </c>
      <c r="B121" s="123" t="s">
        <v>82</v>
      </c>
      <c r="C121" s="123" t="s">
        <v>15</v>
      </c>
      <c r="D121" s="123">
        <v>281156.73317936598</v>
      </c>
      <c r="E121" s="123">
        <v>17.838256629463402</v>
      </c>
    </row>
    <row r="122" spans="1:5" x14ac:dyDescent="0.25">
      <c r="A122" s="123" t="s">
        <v>81</v>
      </c>
      <c r="B122" s="123" t="s">
        <v>82</v>
      </c>
      <c r="C122" s="123" t="s">
        <v>16</v>
      </c>
      <c r="D122" s="123">
        <v>909112.35189211904</v>
      </c>
      <c r="E122" s="123">
        <v>4.2397959121412896</v>
      </c>
    </row>
    <row r="123" spans="1:5" x14ac:dyDescent="0.25">
      <c r="A123" s="123" t="s">
        <v>83</v>
      </c>
      <c r="B123" s="123" t="s">
        <v>84</v>
      </c>
      <c r="C123" s="123" t="s">
        <v>15</v>
      </c>
      <c r="D123" s="123">
        <v>219553.753184117</v>
      </c>
      <c r="E123" s="123">
        <v>8.4079931366907807</v>
      </c>
    </row>
    <row r="124" spans="1:5" x14ac:dyDescent="0.25">
      <c r="A124" s="123" t="s">
        <v>83</v>
      </c>
      <c r="B124" s="123" t="s">
        <v>84</v>
      </c>
      <c r="C124" s="123" t="s">
        <v>16</v>
      </c>
      <c r="D124" s="123">
        <v>678284.89208163705</v>
      </c>
      <c r="E124" s="123">
        <v>2.8830222246213202</v>
      </c>
    </row>
    <row r="125" spans="1:5" x14ac:dyDescent="0.25">
      <c r="A125" s="123" t="s">
        <v>85</v>
      </c>
      <c r="B125" s="123" t="s">
        <v>86</v>
      </c>
      <c r="C125" s="123" t="s">
        <v>15</v>
      </c>
      <c r="D125" s="123">
        <v>307929.41640270699</v>
      </c>
      <c r="E125" s="123">
        <v>6.6692428893734599</v>
      </c>
    </row>
    <row r="126" spans="1:5" x14ac:dyDescent="0.25">
      <c r="A126" s="123" t="s">
        <v>85</v>
      </c>
      <c r="B126" s="123" t="s">
        <v>86</v>
      </c>
      <c r="C126" s="123" t="s">
        <v>16</v>
      </c>
      <c r="D126" s="123">
        <v>1190248.75871857</v>
      </c>
      <c r="E126" s="123">
        <v>2.3086028149614299</v>
      </c>
    </row>
    <row r="127" spans="1:5" x14ac:dyDescent="0.25">
      <c r="A127" s="123" t="s">
        <v>87</v>
      </c>
      <c r="B127" s="123" t="s">
        <v>88</v>
      </c>
      <c r="C127" s="123" t="s">
        <v>15</v>
      </c>
      <c r="D127" s="123">
        <v>444229.90727404499</v>
      </c>
      <c r="E127" s="123">
        <v>11.6549796006297</v>
      </c>
    </row>
    <row r="128" spans="1:5" x14ac:dyDescent="0.25">
      <c r="A128" s="123" t="s">
        <v>87</v>
      </c>
      <c r="B128" s="123" t="s">
        <v>88</v>
      </c>
      <c r="C128" s="123" t="s">
        <v>16</v>
      </c>
      <c r="D128" s="123">
        <v>1845718.4770392601</v>
      </c>
      <c r="E128" s="123">
        <v>2.0511461678477798</v>
      </c>
    </row>
    <row r="129" spans="1:5" x14ac:dyDescent="0.25">
      <c r="A129" s="123" t="s">
        <v>89</v>
      </c>
      <c r="B129" s="123" t="s">
        <v>90</v>
      </c>
      <c r="C129" s="123" t="s">
        <v>15</v>
      </c>
      <c r="D129" s="123">
        <v>348381.59927144297</v>
      </c>
      <c r="E129" s="123">
        <v>9.0950072852139403</v>
      </c>
    </row>
    <row r="130" spans="1:5" x14ac:dyDescent="0.25">
      <c r="A130" s="123" t="s">
        <v>89</v>
      </c>
      <c r="B130" s="123" t="s">
        <v>90</v>
      </c>
      <c r="C130" s="123" t="s">
        <v>16</v>
      </c>
      <c r="D130" s="123">
        <v>1456872.1810189399</v>
      </c>
      <c r="E130" s="123">
        <v>2.1971827562952502</v>
      </c>
    </row>
    <row r="131" spans="1:5" x14ac:dyDescent="0.25">
      <c r="A131" s="123" t="s">
        <v>91</v>
      </c>
      <c r="B131" s="123" t="s">
        <v>92</v>
      </c>
      <c r="C131" s="123" t="s">
        <v>15</v>
      </c>
      <c r="D131" s="123">
        <v>317384.87248835899</v>
      </c>
      <c r="E131" s="123">
        <v>9.1687016433073705</v>
      </c>
    </row>
    <row r="132" spans="1:5" x14ac:dyDescent="0.25">
      <c r="A132" s="123" t="s">
        <v>91</v>
      </c>
      <c r="B132" s="123" t="s">
        <v>92</v>
      </c>
      <c r="C132" s="123" t="s">
        <v>16</v>
      </c>
      <c r="D132" s="123">
        <v>2135887.9774527499</v>
      </c>
      <c r="E132" s="123">
        <v>1.6709939714247</v>
      </c>
    </row>
    <row r="133" spans="1:5" x14ac:dyDescent="0.25">
      <c r="A133" s="123" t="s">
        <v>93</v>
      </c>
      <c r="B133" s="123" t="s">
        <v>94</v>
      </c>
      <c r="C133" s="123" t="s">
        <v>15</v>
      </c>
      <c r="D133" s="123">
        <v>411910.45077594498</v>
      </c>
      <c r="E133" s="123">
        <v>16.415005062313401</v>
      </c>
    </row>
    <row r="134" spans="1:5" x14ac:dyDescent="0.25">
      <c r="A134" s="123" t="s">
        <v>93</v>
      </c>
      <c r="B134" s="123" t="s">
        <v>94</v>
      </c>
      <c r="C134" s="123" t="s">
        <v>16</v>
      </c>
      <c r="D134" s="123">
        <v>2017802.7570231201</v>
      </c>
      <c r="E134" s="123">
        <v>3.7872432513629399</v>
      </c>
    </row>
    <row r="135" spans="1:5" x14ac:dyDescent="0.25">
      <c r="A135" s="123" t="s">
        <v>95</v>
      </c>
      <c r="B135" s="123" t="s">
        <v>96</v>
      </c>
      <c r="C135" s="123" t="s">
        <v>15</v>
      </c>
      <c r="D135" s="123">
        <v>378494.25547386101</v>
      </c>
      <c r="E135" s="123">
        <v>32.218927822249299</v>
      </c>
    </row>
    <row r="136" spans="1:5" x14ac:dyDescent="0.25">
      <c r="A136" s="123" t="s">
        <v>95</v>
      </c>
      <c r="B136" s="123" t="s">
        <v>96</v>
      </c>
      <c r="C136" s="123" t="s">
        <v>16</v>
      </c>
      <c r="D136" s="123">
        <v>3404297.7597416402</v>
      </c>
      <c r="E136" s="123">
        <v>1.93785872866577</v>
      </c>
    </row>
    <row r="137" spans="1:5" x14ac:dyDescent="0.25">
      <c r="A137" s="123" t="s">
        <v>97</v>
      </c>
      <c r="B137" s="123" t="s">
        <v>98</v>
      </c>
      <c r="C137" s="123" t="s">
        <v>15</v>
      </c>
      <c r="D137" s="123">
        <v>302514.70615404402</v>
      </c>
      <c r="E137" s="123">
        <v>11.5743553257473</v>
      </c>
    </row>
    <row r="138" spans="1:5" x14ac:dyDescent="0.25">
      <c r="A138" s="123" t="s">
        <v>97</v>
      </c>
      <c r="B138" s="123" t="s">
        <v>98</v>
      </c>
      <c r="C138" s="123" t="s">
        <v>16</v>
      </c>
      <c r="D138" s="123">
        <v>1150284.2695540199</v>
      </c>
      <c r="E138" s="123">
        <v>4.6902827553668001</v>
      </c>
    </row>
    <row r="139" spans="1:5" x14ac:dyDescent="0.25">
      <c r="A139" s="123" t="s">
        <v>99</v>
      </c>
      <c r="B139" s="123" t="s">
        <v>100</v>
      </c>
      <c r="C139" s="123" t="s">
        <v>15</v>
      </c>
      <c r="D139" s="123">
        <v>531000.02717037895</v>
      </c>
      <c r="E139" s="123">
        <v>15.2004222284826</v>
      </c>
    </row>
    <row r="140" spans="1:5" x14ac:dyDescent="0.25">
      <c r="A140" s="123" t="s">
        <v>99</v>
      </c>
      <c r="B140" s="123" t="s">
        <v>100</v>
      </c>
      <c r="C140" s="123" t="s">
        <v>16</v>
      </c>
      <c r="D140" s="123">
        <v>1471785.4670275601</v>
      </c>
      <c r="E140" s="123">
        <v>4.27670062675955</v>
      </c>
    </row>
    <row r="141" spans="1:5" x14ac:dyDescent="0.25">
      <c r="A141" s="123" t="s">
        <v>101</v>
      </c>
      <c r="B141" s="123" t="s">
        <v>102</v>
      </c>
      <c r="C141" s="123" t="s">
        <v>15</v>
      </c>
      <c r="D141" s="123">
        <v>381287.01848958799</v>
      </c>
      <c r="E141" s="123">
        <v>12.1466680978643</v>
      </c>
    </row>
    <row r="142" spans="1:5" x14ac:dyDescent="0.25">
      <c r="A142" s="123" t="s">
        <v>101</v>
      </c>
      <c r="B142" s="123" t="s">
        <v>102</v>
      </c>
      <c r="C142" s="123" t="s">
        <v>16</v>
      </c>
      <c r="D142" s="123">
        <v>1347087.5656952099</v>
      </c>
      <c r="E142" s="123">
        <v>2.8756476021156301</v>
      </c>
    </row>
    <row r="143" spans="1:5" x14ac:dyDescent="0.25">
      <c r="A143" s="123" t="s">
        <v>103</v>
      </c>
      <c r="B143" s="123" t="s">
        <v>104</v>
      </c>
      <c r="C143" s="123" t="s">
        <v>15</v>
      </c>
      <c r="D143" s="123">
        <v>243788.919628465</v>
      </c>
      <c r="E143" s="123">
        <v>18.636101504672599</v>
      </c>
    </row>
    <row r="144" spans="1:5" x14ac:dyDescent="0.25">
      <c r="A144" s="123" t="s">
        <v>103</v>
      </c>
      <c r="B144" s="123" t="s">
        <v>104</v>
      </c>
      <c r="C144" s="123" t="s">
        <v>16</v>
      </c>
      <c r="D144" s="123">
        <v>1879395.3482639899</v>
      </c>
      <c r="E144" s="123">
        <v>7.6499355591587896</v>
      </c>
    </row>
    <row r="145" spans="1:5" x14ac:dyDescent="0.25">
      <c r="A145" s="123" t="s">
        <v>105</v>
      </c>
      <c r="B145" s="123" t="s">
        <v>106</v>
      </c>
      <c r="C145" s="123" t="s">
        <v>15</v>
      </c>
      <c r="D145" s="123">
        <v>248310.495119395</v>
      </c>
      <c r="E145" s="123">
        <v>7.1136767310521698</v>
      </c>
    </row>
    <row r="146" spans="1:5" x14ac:dyDescent="0.25">
      <c r="A146" s="123" t="s">
        <v>105</v>
      </c>
      <c r="B146" s="123" t="s">
        <v>106</v>
      </c>
      <c r="C146" s="123" t="s">
        <v>16</v>
      </c>
      <c r="D146" s="123">
        <v>825854.87260619795</v>
      </c>
      <c r="E146" s="123">
        <v>2.6068466762993201</v>
      </c>
    </row>
    <row r="147" spans="1:5" x14ac:dyDescent="0.25">
      <c r="A147" s="123" t="s">
        <v>107</v>
      </c>
      <c r="B147" s="123" t="s">
        <v>108</v>
      </c>
      <c r="C147" s="123" t="s">
        <v>15</v>
      </c>
      <c r="D147" s="123">
        <v>264290.79213635798</v>
      </c>
      <c r="E147" s="123">
        <v>14.270785318561099</v>
      </c>
    </row>
    <row r="148" spans="1:5" x14ac:dyDescent="0.25">
      <c r="A148" s="123" t="s">
        <v>107</v>
      </c>
      <c r="B148" s="123" t="s">
        <v>108</v>
      </c>
      <c r="C148" s="123" t="s">
        <v>16</v>
      </c>
      <c r="D148" s="123">
        <v>667668.59679049999</v>
      </c>
      <c r="E148" s="123">
        <v>2.5507906873050401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578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124" t="s">
        <v>71</v>
      </c>
      <c r="B159" s="124" t="s">
        <v>72</v>
      </c>
      <c r="C159" s="124" t="s">
        <v>15</v>
      </c>
      <c r="D159" s="124">
        <v>341535.21833297098</v>
      </c>
      <c r="E159" s="124">
        <v>12.580033985244601</v>
      </c>
    </row>
    <row r="160" spans="1:5" x14ac:dyDescent="0.25">
      <c r="A160" s="124" t="s">
        <v>71</v>
      </c>
      <c r="B160" s="124" t="s">
        <v>72</v>
      </c>
      <c r="C160" s="124" t="s">
        <v>16</v>
      </c>
      <c r="D160" s="124">
        <v>2984452.4499796098</v>
      </c>
      <c r="E160" s="124">
        <v>2.5577384936183201</v>
      </c>
    </row>
    <row r="161" spans="1:5" x14ac:dyDescent="0.25">
      <c r="A161" s="124" t="s">
        <v>73</v>
      </c>
      <c r="B161" s="124" t="s">
        <v>74</v>
      </c>
      <c r="C161" s="124" t="s">
        <v>15</v>
      </c>
      <c r="D161" s="124">
        <v>423526.25755952997</v>
      </c>
      <c r="E161" s="124">
        <v>26.947901709239101</v>
      </c>
    </row>
    <row r="162" spans="1:5" x14ac:dyDescent="0.25">
      <c r="A162" s="124" t="s">
        <v>73</v>
      </c>
      <c r="B162" s="124" t="s">
        <v>74</v>
      </c>
      <c r="C162" s="124" t="s">
        <v>16</v>
      </c>
      <c r="D162" s="124">
        <v>4931906.9222699897</v>
      </c>
      <c r="E162" s="124">
        <v>3.81774877875436</v>
      </c>
    </row>
    <row r="163" spans="1:5" x14ac:dyDescent="0.25">
      <c r="A163" s="124" t="s">
        <v>75</v>
      </c>
      <c r="B163" s="124" t="s">
        <v>76</v>
      </c>
      <c r="C163" s="124" t="s">
        <v>15</v>
      </c>
      <c r="D163" s="124">
        <v>178492.063818336</v>
      </c>
      <c r="E163" s="124">
        <v>10.3039734816118</v>
      </c>
    </row>
    <row r="164" spans="1:5" x14ac:dyDescent="0.25">
      <c r="A164" s="124" t="s">
        <v>75</v>
      </c>
      <c r="B164" s="124" t="s">
        <v>76</v>
      </c>
      <c r="C164" s="124" t="s">
        <v>16</v>
      </c>
      <c r="D164" s="124">
        <v>1781769.3648234301</v>
      </c>
      <c r="E164" s="124">
        <v>4.6906444798510796</v>
      </c>
    </row>
    <row r="165" spans="1:5" x14ac:dyDescent="0.25">
      <c r="A165" s="124" t="s">
        <v>77</v>
      </c>
      <c r="B165" s="124" t="s">
        <v>78</v>
      </c>
      <c r="C165" s="124" t="s">
        <v>15</v>
      </c>
      <c r="D165" s="124">
        <v>275564.13456839701</v>
      </c>
      <c r="E165" s="124">
        <v>8.05497860014043</v>
      </c>
    </row>
    <row r="166" spans="1:5" x14ac:dyDescent="0.25">
      <c r="A166" s="124" t="s">
        <v>77</v>
      </c>
      <c r="B166" s="124" t="s">
        <v>78</v>
      </c>
      <c r="C166" s="124" t="s">
        <v>16</v>
      </c>
      <c r="D166" s="124">
        <v>754634.36095306301</v>
      </c>
      <c r="E166" s="124">
        <v>1.7290499543973099</v>
      </c>
    </row>
    <row r="167" spans="1:5" x14ac:dyDescent="0.25">
      <c r="A167" s="124" t="s">
        <v>79</v>
      </c>
      <c r="B167" s="124" t="s">
        <v>80</v>
      </c>
      <c r="C167" s="124" t="s">
        <v>15</v>
      </c>
      <c r="D167" s="124">
        <v>236374.91947185699</v>
      </c>
      <c r="E167" s="124">
        <v>5.0365619491123299</v>
      </c>
    </row>
    <row r="168" spans="1:5" x14ac:dyDescent="0.25">
      <c r="A168" s="124" t="s">
        <v>79</v>
      </c>
      <c r="B168" s="124" t="s">
        <v>80</v>
      </c>
      <c r="C168" s="124" t="s">
        <v>16</v>
      </c>
      <c r="D168" s="124">
        <v>640770.14504540502</v>
      </c>
      <c r="E168" s="124">
        <v>2.0779755881662698</v>
      </c>
    </row>
    <row r="169" spans="1:5" x14ac:dyDescent="0.25">
      <c r="A169" s="124" t="s">
        <v>81</v>
      </c>
      <c r="B169" s="124" t="s">
        <v>82</v>
      </c>
      <c r="C169" s="124" t="s">
        <v>15</v>
      </c>
      <c r="D169" s="124">
        <v>281156.73317936598</v>
      </c>
      <c r="E169" s="124">
        <v>17.838256629463402</v>
      </c>
    </row>
    <row r="170" spans="1:5" x14ac:dyDescent="0.25">
      <c r="A170" s="124" t="s">
        <v>81</v>
      </c>
      <c r="B170" s="124" t="s">
        <v>82</v>
      </c>
      <c r="C170" s="124" t="s">
        <v>16</v>
      </c>
      <c r="D170" s="124">
        <v>909112.35189211904</v>
      </c>
      <c r="E170" s="124">
        <v>4.2397959121412896</v>
      </c>
    </row>
    <row r="171" spans="1:5" x14ac:dyDescent="0.25">
      <c r="A171" s="124" t="s">
        <v>83</v>
      </c>
      <c r="B171" s="124" t="s">
        <v>84</v>
      </c>
      <c r="C171" s="124" t="s">
        <v>15</v>
      </c>
      <c r="D171" s="124">
        <v>219553.753184117</v>
      </c>
      <c r="E171" s="124">
        <v>8.4079931366907807</v>
      </c>
    </row>
    <row r="172" spans="1:5" x14ac:dyDescent="0.25">
      <c r="A172" s="124" t="s">
        <v>83</v>
      </c>
      <c r="B172" s="124" t="s">
        <v>84</v>
      </c>
      <c r="C172" s="124" t="s">
        <v>16</v>
      </c>
      <c r="D172" s="124">
        <v>678284.89208163705</v>
      </c>
      <c r="E172" s="124">
        <v>2.8830222246213202</v>
      </c>
    </row>
    <row r="173" spans="1:5" x14ac:dyDescent="0.25">
      <c r="A173" s="124" t="s">
        <v>85</v>
      </c>
      <c r="B173" s="124" t="s">
        <v>86</v>
      </c>
      <c r="C173" s="124" t="s">
        <v>15</v>
      </c>
      <c r="D173" s="124">
        <v>307929.41640270699</v>
      </c>
      <c r="E173" s="124">
        <v>6.6692428893734599</v>
      </c>
    </row>
    <row r="174" spans="1:5" x14ac:dyDescent="0.25">
      <c r="A174" s="124" t="s">
        <v>85</v>
      </c>
      <c r="B174" s="124" t="s">
        <v>86</v>
      </c>
      <c r="C174" s="124" t="s">
        <v>16</v>
      </c>
      <c r="D174" s="124">
        <v>1190248.75871857</v>
      </c>
      <c r="E174" s="124">
        <v>2.3086028149614299</v>
      </c>
    </row>
    <row r="175" spans="1:5" x14ac:dyDescent="0.25">
      <c r="A175" s="124" t="s">
        <v>87</v>
      </c>
      <c r="B175" s="124" t="s">
        <v>88</v>
      </c>
      <c r="C175" s="124" t="s">
        <v>15</v>
      </c>
      <c r="D175" s="124">
        <v>444229.90727404499</v>
      </c>
      <c r="E175" s="124">
        <v>11.6549796006297</v>
      </c>
    </row>
    <row r="176" spans="1:5" x14ac:dyDescent="0.25">
      <c r="A176" s="124" t="s">
        <v>87</v>
      </c>
      <c r="B176" s="124" t="s">
        <v>88</v>
      </c>
      <c r="C176" s="124" t="s">
        <v>16</v>
      </c>
      <c r="D176" s="124">
        <v>1845718.4770392601</v>
      </c>
      <c r="E176" s="124">
        <v>2.0511461678477798</v>
      </c>
    </row>
    <row r="177" spans="1:5" x14ac:dyDescent="0.25">
      <c r="A177" s="124" t="s">
        <v>89</v>
      </c>
      <c r="B177" s="124" t="s">
        <v>90</v>
      </c>
      <c r="C177" s="124" t="s">
        <v>15</v>
      </c>
      <c r="D177" s="124">
        <v>348381.59927144297</v>
      </c>
      <c r="E177" s="124">
        <v>9.0950072852139403</v>
      </c>
    </row>
    <row r="178" spans="1:5" x14ac:dyDescent="0.25">
      <c r="A178" s="124" t="s">
        <v>89</v>
      </c>
      <c r="B178" s="124" t="s">
        <v>90</v>
      </c>
      <c r="C178" s="124" t="s">
        <v>16</v>
      </c>
      <c r="D178" s="124">
        <v>1456872.1810189399</v>
      </c>
      <c r="E178" s="124">
        <v>2.1971827562952502</v>
      </c>
    </row>
    <row r="179" spans="1:5" x14ac:dyDescent="0.25">
      <c r="A179" s="124" t="s">
        <v>91</v>
      </c>
      <c r="B179" s="124" t="s">
        <v>92</v>
      </c>
      <c r="C179" s="124" t="s">
        <v>15</v>
      </c>
      <c r="D179" s="124">
        <v>317384.87248835899</v>
      </c>
      <c r="E179" s="124">
        <v>9.1687016433073705</v>
      </c>
    </row>
    <row r="180" spans="1:5" x14ac:dyDescent="0.25">
      <c r="A180" s="124" t="s">
        <v>91</v>
      </c>
      <c r="B180" s="124" t="s">
        <v>92</v>
      </c>
      <c r="C180" s="124" t="s">
        <v>16</v>
      </c>
      <c r="D180" s="124">
        <v>2135887.9774527499</v>
      </c>
      <c r="E180" s="124">
        <v>1.6709939714247</v>
      </c>
    </row>
    <row r="181" spans="1:5" x14ac:dyDescent="0.25">
      <c r="A181" s="124" t="s">
        <v>93</v>
      </c>
      <c r="B181" s="124" t="s">
        <v>94</v>
      </c>
      <c r="C181" s="124" t="s">
        <v>15</v>
      </c>
      <c r="D181" s="124">
        <v>411910.45077594498</v>
      </c>
      <c r="E181" s="124">
        <v>16.415005062313401</v>
      </c>
    </row>
    <row r="182" spans="1:5" x14ac:dyDescent="0.25">
      <c r="A182" s="124" t="s">
        <v>93</v>
      </c>
      <c r="B182" s="124" t="s">
        <v>94</v>
      </c>
      <c r="C182" s="124" t="s">
        <v>16</v>
      </c>
      <c r="D182" s="124">
        <v>2017802.7570231201</v>
      </c>
      <c r="E182" s="124">
        <v>3.7872432513629399</v>
      </c>
    </row>
    <row r="183" spans="1:5" x14ac:dyDescent="0.25">
      <c r="A183" s="124" t="s">
        <v>95</v>
      </c>
      <c r="B183" s="124" t="s">
        <v>96</v>
      </c>
      <c r="C183" s="124" t="s">
        <v>15</v>
      </c>
      <c r="D183" s="124">
        <v>378494.25547386101</v>
      </c>
      <c r="E183" s="124">
        <v>32.218927822249299</v>
      </c>
    </row>
    <row r="184" spans="1:5" x14ac:dyDescent="0.25">
      <c r="A184" s="124" t="s">
        <v>95</v>
      </c>
      <c r="B184" s="124" t="s">
        <v>96</v>
      </c>
      <c r="C184" s="124" t="s">
        <v>16</v>
      </c>
      <c r="D184" s="124">
        <v>3404297.7597416402</v>
      </c>
      <c r="E184" s="124">
        <v>1.93785872866577</v>
      </c>
    </row>
    <row r="185" spans="1:5" x14ac:dyDescent="0.25">
      <c r="A185" s="124" t="s">
        <v>97</v>
      </c>
      <c r="B185" s="124" t="s">
        <v>98</v>
      </c>
      <c r="C185" s="124" t="s">
        <v>15</v>
      </c>
      <c r="D185" s="124">
        <v>302514.70615404402</v>
      </c>
      <c r="E185" s="124">
        <v>11.5743553257473</v>
      </c>
    </row>
    <row r="186" spans="1:5" x14ac:dyDescent="0.25">
      <c r="A186" s="124" t="s">
        <v>97</v>
      </c>
      <c r="B186" s="124" t="s">
        <v>98</v>
      </c>
      <c r="C186" s="124" t="s">
        <v>16</v>
      </c>
      <c r="D186" s="124">
        <v>1150284.2695540199</v>
      </c>
      <c r="E186" s="124">
        <v>4.6902827553668001</v>
      </c>
    </row>
    <row r="187" spans="1:5" x14ac:dyDescent="0.25">
      <c r="A187" s="124" t="s">
        <v>99</v>
      </c>
      <c r="B187" s="124" t="s">
        <v>100</v>
      </c>
      <c r="C187" s="124" t="s">
        <v>15</v>
      </c>
      <c r="D187" s="124">
        <v>531000.02717037895</v>
      </c>
      <c r="E187" s="124">
        <v>15.2004222284826</v>
      </c>
    </row>
    <row r="188" spans="1:5" x14ac:dyDescent="0.25">
      <c r="A188" s="124" t="s">
        <v>99</v>
      </c>
      <c r="B188" s="124" t="s">
        <v>100</v>
      </c>
      <c r="C188" s="124" t="s">
        <v>16</v>
      </c>
      <c r="D188" s="124">
        <v>1471785.4670275601</v>
      </c>
      <c r="E188" s="124">
        <v>4.27670062675955</v>
      </c>
    </row>
    <row r="189" spans="1:5" x14ac:dyDescent="0.25">
      <c r="A189" s="124" t="s">
        <v>101</v>
      </c>
      <c r="B189" s="124" t="s">
        <v>102</v>
      </c>
      <c r="C189" s="124" t="s">
        <v>15</v>
      </c>
      <c r="D189" s="124">
        <v>381287.01848958799</v>
      </c>
      <c r="E189" s="124">
        <v>12.1466680978643</v>
      </c>
    </row>
    <row r="190" spans="1:5" x14ac:dyDescent="0.25">
      <c r="A190" s="124" t="s">
        <v>101</v>
      </c>
      <c r="B190" s="124" t="s">
        <v>102</v>
      </c>
      <c r="C190" s="124" t="s">
        <v>16</v>
      </c>
      <c r="D190" s="124">
        <v>1347087.5656952099</v>
      </c>
      <c r="E190" s="124">
        <v>2.8756476021156301</v>
      </c>
    </row>
    <row r="191" spans="1:5" x14ac:dyDescent="0.25">
      <c r="A191" s="124" t="s">
        <v>103</v>
      </c>
      <c r="B191" s="124" t="s">
        <v>104</v>
      </c>
      <c r="C191" s="124" t="s">
        <v>15</v>
      </c>
      <c r="D191" s="124">
        <v>243788.919628465</v>
      </c>
      <c r="E191" s="124">
        <v>18.636101504672599</v>
      </c>
    </row>
    <row r="192" spans="1:5" x14ac:dyDescent="0.25">
      <c r="A192" s="124" t="s">
        <v>103</v>
      </c>
      <c r="B192" s="124" t="s">
        <v>104</v>
      </c>
      <c r="C192" s="124" t="s">
        <v>16</v>
      </c>
      <c r="D192" s="124">
        <v>1879395.3482639899</v>
      </c>
      <c r="E192" s="124">
        <v>7.6499355591587896</v>
      </c>
    </row>
    <row r="193" spans="1:5" x14ac:dyDescent="0.25">
      <c r="A193" s="124" t="s">
        <v>105</v>
      </c>
      <c r="B193" s="124" t="s">
        <v>106</v>
      </c>
      <c r="C193" s="124" t="s">
        <v>15</v>
      </c>
      <c r="D193" s="124">
        <v>248310.495119395</v>
      </c>
      <c r="E193" s="124">
        <v>7.1136767310521698</v>
      </c>
    </row>
    <row r="194" spans="1:5" x14ac:dyDescent="0.25">
      <c r="A194" s="124" t="s">
        <v>105</v>
      </c>
      <c r="B194" s="124" t="s">
        <v>106</v>
      </c>
      <c r="C194" s="124" t="s">
        <v>16</v>
      </c>
      <c r="D194" s="124">
        <v>825854.87260619795</v>
      </c>
      <c r="E194" s="124">
        <v>2.6068466762993201</v>
      </c>
    </row>
    <row r="195" spans="1:5" x14ac:dyDescent="0.25">
      <c r="A195" s="124" t="s">
        <v>107</v>
      </c>
      <c r="B195" s="124" t="s">
        <v>108</v>
      </c>
      <c r="C195" s="124" t="s">
        <v>15</v>
      </c>
      <c r="D195" s="124">
        <v>264290.79213635798</v>
      </c>
      <c r="E195" s="124">
        <v>14.270785318561099</v>
      </c>
    </row>
    <row r="196" spans="1:5" x14ac:dyDescent="0.25">
      <c r="A196" s="124" t="s">
        <v>107</v>
      </c>
      <c r="B196" s="124" t="s">
        <v>108</v>
      </c>
      <c r="C196" s="124" t="s">
        <v>16</v>
      </c>
      <c r="D196" s="124">
        <v>667668.59679049999</v>
      </c>
      <c r="E196" s="124">
        <v>2.5507906873050401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579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125" t="s">
        <v>87</v>
      </c>
      <c r="B207" s="125" t="s">
        <v>114</v>
      </c>
      <c r="C207" s="125" t="s">
        <v>15</v>
      </c>
      <c r="D207" s="125">
        <v>401075.81681387802</v>
      </c>
      <c r="E207" s="125">
        <v>13.8086010143771</v>
      </c>
    </row>
    <row r="208" spans="1:5" x14ac:dyDescent="0.25">
      <c r="A208" s="125" t="s">
        <v>87</v>
      </c>
      <c r="B208" s="125" t="s">
        <v>114</v>
      </c>
      <c r="C208" s="125" t="s">
        <v>16</v>
      </c>
      <c r="D208" s="125">
        <v>1379986.7556876601</v>
      </c>
      <c r="E208" s="125">
        <v>6.6132503409482499</v>
      </c>
    </row>
    <row r="209" spans="1:5" x14ac:dyDescent="0.25">
      <c r="A209" s="125" t="s">
        <v>91</v>
      </c>
      <c r="B209" s="125" t="s">
        <v>115</v>
      </c>
      <c r="C209" s="125" t="s">
        <v>15</v>
      </c>
      <c r="D209" s="125">
        <v>234942.43096157801</v>
      </c>
      <c r="E209" s="125">
        <v>18.392345109552998</v>
      </c>
    </row>
    <row r="210" spans="1:5" x14ac:dyDescent="0.25">
      <c r="A210" s="125" t="s">
        <v>91</v>
      </c>
      <c r="B210" s="125" t="s">
        <v>115</v>
      </c>
      <c r="C210" s="125" t="s">
        <v>16</v>
      </c>
      <c r="D210" s="125">
        <v>1112606.10524366</v>
      </c>
      <c r="E210" s="125">
        <v>7.9690982678275999</v>
      </c>
    </row>
    <row r="211" spans="1:5" x14ac:dyDescent="0.25">
      <c r="A211" s="125" t="s">
        <v>93</v>
      </c>
      <c r="B211" s="125" t="s">
        <v>116</v>
      </c>
      <c r="C211" s="125" t="s">
        <v>15</v>
      </c>
      <c r="D211" s="125">
        <v>193254.37740944501</v>
      </c>
      <c r="E211" s="125">
        <v>26.423200964174502</v>
      </c>
    </row>
    <row r="212" spans="1:5" x14ac:dyDescent="0.25">
      <c r="A212" s="125" t="s">
        <v>93</v>
      </c>
      <c r="B212" s="125" t="s">
        <v>116</v>
      </c>
      <c r="C212" s="125" t="s">
        <v>16</v>
      </c>
      <c r="D212" s="125">
        <v>2574025.8719099201</v>
      </c>
      <c r="E212" s="125">
        <v>5.1147304126884503</v>
      </c>
    </row>
    <row r="213" spans="1:5" x14ac:dyDescent="0.25">
      <c r="A213" s="125" t="s">
        <v>95</v>
      </c>
      <c r="B213" s="125" t="s">
        <v>117</v>
      </c>
      <c r="C213" s="125" t="s">
        <v>15</v>
      </c>
      <c r="D213" s="125">
        <v>482115.55645086197</v>
      </c>
      <c r="E213" s="125">
        <v>93.040199327700194</v>
      </c>
    </row>
    <row r="214" spans="1:5" x14ac:dyDescent="0.25">
      <c r="A214" s="125" t="s">
        <v>95</v>
      </c>
      <c r="B214" s="125" t="s">
        <v>117</v>
      </c>
      <c r="C214" s="125" t="s">
        <v>16</v>
      </c>
      <c r="D214" s="125">
        <v>4232198.2530813403</v>
      </c>
      <c r="E214" s="125">
        <v>4.3100604599263699</v>
      </c>
    </row>
    <row r="215" spans="1:5" x14ac:dyDescent="0.25">
      <c r="A215" s="125" t="s">
        <v>97</v>
      </c>
      <c r="B215" s="125" t="s">
        <v>118</v>
      </c>
      <c r="C215" s="125" t="s">
        <v>15</v>
      </c>
      <c r="D215" s="125">
        <v>322221.08078491502</v>
      </c>
      <c r="E215" s="125">
        <v>28.065890580504501</v>
      </c>
    </row>
    <row r="216" spans="1:5" x14ac:dyDescent="0.25">
      <c r="A216" s="125" t="s">
        <v>97</v>
      </c>
      <c r="B216" s="125" t="s">
        <v>118</v>
      </c>
      <c r="C216" s="125" t="s">
        <v>16</v>
      </c>
      <c r="D216" s="125">
        <v>5813056.6461416399</v>
      </c>
      <c r="E216" s="125">
        <v>5.3885508980105703</v>
      </c>
    </row>
    <row r="217" spans="1:5" x14ac:dyDescent="0.25">
      <c r="A217" s="125" t="s">
        <v>105</v>
      </c>
      <c r="B217" s="125" t="s">
        <v>119</v>
      </c>
      <c r="C217" s="125" t="s">
        <v>15</v>
      </c>
      <c r="D217" s="125">
        <v>587824.707034569</v>
      </c>
      <c r="E217" s="125">
        <v>33.632099127663103</v>
      </c>
    </row>
    <row r="218" spans="1:5" x14ac:dyDescent="0.25">
      <c r="A218" s="125" t="s">
        <v>105</v>
      </c>
      <c r="B218" s="125" t="s">
        <v>119</v>
      </c>
      <c r="C218" s="125" t="s">
        <v>16</v>
      </c>
      <c r="D218" s="125">
        <v>2688111.5515654199</v>
      </c>
      <c r="E218" s="125">
        <v>5.2103759431038599</v>
      </c>
    </row>
    <row r="219" spans="1:5" x14ac:dyDescent="0.25">
      <c r="A219" s="125" t="s">
        <v>107</v>
      </c>
      <c r="B219" s="125" t="s">
        <v>120</v>
      </c>
      <c r="C219" s="125" t="s">
        <v>15</v>
      </c>
      <c r="D219" s="125">
        <v>602147.90920409095</v>
      </c>
      <c r="E219" s="125">
        <v>33.3448931488482</v>
      </c>
    </row>
    <row r="220" spans="1:5" x14ac:dyDescent="0.25">
      <c r="A220" s="125" t="s">
        <v>107</v>
      </c>
      <c r="B220" s="125" t="s">
        <v>120</v>
      </c>
      <c r="C220" s="125" t="s">
        <v>16</v>
      </c>
      <c r="D220" s="125">
        <v>3415768.9654125399</v>
      </c>
      <c r="E220" s="125">
        <v>5.2965428621582902</v>
      </c>
    </row>
    <row r="221" spans="1:5" x14ac:dyDescent="0.25">
      <c r="A221" s="125" t="s">
        <v>109</v>
      </c>
      <c r="B221" s="125" t="s">
        <v>121</v>
      </c>
      <c r="C221" s="125" t="s">
        <v>15</v>
      </c>
      <c r="D221" s="125">
        <v>732830.78801788297</v>
      </c>
      <c r="E221" s="125">
        <v>11.093017083452599</v>
      </c>
    </row>
    <row r="222" spans="1:5" x14ac:dyDescent="0.25">
      <c r="A222" s="125" t="s">
        <v>109</v>
      </c>
      <c r="B222" s="125" t="s">
        <v>121</v>
      </c>
      <c r="C222" s="125" t="s">
        <v>16</v>
      </c>
      <c r="D222" s="125">
        <v>5161125.8159351703</v>
      </c>
      <c r="E222" s="125">
        <v>3.5574433973144899</v>
      </c>
    </row>
    <row r="223" spans="1:5" x14ac:dyDescent="0.25">
      <c r="A223" s="125" t="s">
        <v>122</v>
      </c>
      <c r="B223" s="125" t="s">
        <v>123</v>
      </c>
      <c r="C223" s="125" t="s">
        <v>15</v>
      </c>
      <c r="D223" s="125">
        <v>311844.46298811003</v>
      </c>
      <c r="E223" s="125">
        <v>42.184377230851403</v>
      </c>
    </row>
    <row r="224" spans="1:5" x14ac:dyDescent="0.25">
      <c r="A224" s="125" t="s">
        <v>122</v>
      </c>
      <c r="B224" s="125" t="s">
        <v>123</v>
      </c>
      <c r="C224" s="125" t="s">
        <v>16</v>
      </c>
      <c r="D224" s="125">
        <v>2514193.6079434198</v>
      </c>
      <c r="E224" s="125">
        <v>5.8927551426172204</v>
      </c>
    </row>
    <row r="225" spans="1:5" x14ac:dyDescent="0.25">
      <c r="A225" s="125" t="s">
        <v>124</v>
      </c>
      <c r="B225" s="125" t="s">
        <v>125</v>
      </c>
      <c r="C225" s="125" t="s">
        <v>15</v>
      </c>
      <c r="D225" s="125">
        <v>659927.81689023098</v>
      </c>
      <c r="E225" s="125">
        <v>62.460098986911198</v>
      </c>
    </row>
    <row r="226" spans="1:5" x14ac:dyDescent="0.25">
      <c r="A226" s="125" t="s">
        <v>124</v>
      </c>
      <c r="B226" s="125" t="s">
        <v>125</v>
      </c>
      <c r="C226" s="125" t="s">
        <v>16</v>
      </c>
      <c r="D226" s="125">
        <v>3366775.8222246701</v>
      </c>
      <c r="E226" s="125">
        <v>4.9299561230873099</v>
      </c>
    </row>
    <row r="227" spans="1:5" x14ac:dyDescent="0.25">
      <c r="A227" s="125" t="s">
        <v>126</v>
      </c>
      <c r="B227" s="125" t="s">
        <v>127</v>
      </c>
      <c r="C227" s="125" t="s">
        <v>15</v>
      </c>
      <c r="D227" s="125">
        <v>325866.878028573</v>
      </c>
      <c r="E227" s="125">
        <v>73.283880020563601</v>
      </c>
    </row>
    <row r="228" spans="1:5" x14ac:dyDescent="0.25">
      <c r="A228" s="125" t="s">
        <v>126</v>
      </c>
      <c r="B228" s="125" t="s">
        <v>127</v>
      </c>
      <c r="C228" s="125" t="s">
        <v>16</v>
      </c>
      <c r="D228" s="125">
        <v>4124241.9019201901</v>
      </c>
      <c r="E228" s="125">
        <v>4.56595675028003</v>
      </c>
    </row>
    <row r="229" spans="1:5" x14ac:dyDescent="0.25">
      <c r="A229" s="125" t="s">
        <v>128</v>
      </c>
      <c r="B229" s="125" t="s">
        <v>129</v>
      </c>
      <c r="C229" s="125" t="s">
        <v>15</v>
      </c>
      <c r="D229" s="125">
        <v>917869.95485414704</v>
      </c>
      <c r="E229" s="125">
        <v>44.913680537760101</v>
      </c>
    </row>
    <row r="230" spans="1:5" x14ac:dyDescent="0.25">
      <c r="A230" s="125" t="s">
        <v>128</v>
      </c>
      <c r="B230" s="125" t="s">
        <v>129</v>
      </c>
      <c r="C230" s="125" t="s">
        <v>16</v>
      </c>
      <c r="D230" s="125">
        <v>3780840.4323119498</v>
      </c>
      <c r="E230" s="125">
        <v>3.78731631682323</v>
      </c>
    </row>
    <row r="231" spans="1:5" x14ac:dyDescent="0.25">
      <c r="A231" s="125" t="s">
        <v>130</v>
      </c>
      <c r="B231" s="125" t="s">
        <v>131</v>
      </c>
      <c r="C231" s="125" t="s">
        <v>15</v>
      </c>
      <c r="D231" s="125">
        <v>391331.03110130399</v>
      </c>
      <c r="E231" s="125">
        <v>27.002059639289399</v>
      </c>
    </row>
    <row r="232" spans="1:5" x14ac:dyDescent="0.25">
      <c r="A232" s="125" t="s">
        <v>130</v>
      </c>
      <c r="B232" s="125" t="s">
        <v>131</v>
      </c>
      <c r="C232" s="125" t="s">
        <v>16</v>
      </c>
      <c r="D232" s="125">
        <v>1444251.2750967499</v>
      </c>
      <c r="E232" s="125">
        <v>5.5610502761568803</v>
      </c>
    </row>
    <row r="233" spans="1:5" x14ac:dyDescent="0.25">
      <c r="A233" s="125" t="s">
        <v>132</v>
      </c>
      <c r="B233" s="125" t="s">
        <v>133</v>
      </c>
      <c r="C233" s="125" t="s">
        <v>15</v>
      </c>
      <c r="D233" s="125">
        <v>440222.11031679698</v>
      </c>
      <c r="E233" s="125">
        <v>20.0896595166754</v>
      </c>
    </row>
    <row r="234" spans="1:5" x14ac:dyDescent="0.25">
      <c r="A234" s="125" t="s">
        <v>132</v>
      </c>
      <c r="B234" s="125" t="s">
        <v>133</v>
      </c>
      <c r="C234" s="125" t="s">
        <v>16</v>
      </c>
      <c r="D234" s="125">
        <v>1564580.6326190301</v>
      </c>
      <c r="E234" s="125">
        <v>5.2997169598383396</v>
      </c>
    </row>
    <row r="235" spans="1:5" x14ac:dyDescent="0.25">
      <c r="A235" s="125" t="s">
        <v>134</v>
      </c>
      <c r="B235" s="125" t="s">
        <v>135</v>
      </c>
      <c r="C235" s="125" t="s">
        <v>15</v>
      </c>
      <c r="D235" s="125">
        <v>284833.49059762398</v>
      </c>
      <c r="E235" s="125">
        <v>12.132805156801499</v>
      </c>
    </row>
    <row r="236" spans="1:5" x14ac:dyDescent="0.25">
      <c r="A236" s="125" t="s">
        <v>134</v>
      </c>
      <c r="B236" s="125" t="s">
        <v>135</v>
      </c>
      <c r="C236" s="125" t="s">
        <v>16</v>
      </c>
      <c r="D236" s="125">
        <v>932822.39043381903</v>
      </c>
      <c r="E236" s="125">
        <v>5.8374329640036304</v>
      </c>
    </row>
    <row r="237" spans="1:5" x14ac:dyDescent="0.25">
      <c r="A237" s="125" t="s">
        <v>136</v>
      </c>
      <c r="B237" s="125" t="s">
        <v>137</v>
      </c>
      <c r="C237" s="125" t="s">
        <v>15</v>
      </c>
      <c r="D237" s="125">
        <v>371035.36535871401</v>
      </c>
      <c r="E237" s="125">
        <v>18.4782300274166</v>
      </c>
    </row>
    <row r="238" spans="1:5" x14ac:dyDescent="0.25">
      <c r="A238" s="125" t="s">
        <v>136</v>
      </c>
      <c r="B238" s="125" t="s">
        <v>137</v>
      </c>
      <c r="C238" s="125" t="s">
        <v>16</v>
      </c>
      <c r="D238" s="125">
        <v>1188041.1701974201</v>
      </c>
      <c r="E238" s="125">
        <v>5.70566761490098</v>
      </c>
    </row>
    <row r="239" spans="1:5" x14ac:dyDescent="0.25">
      <c r="A239" s="125" t="s">
        <v>138</v>
      </c>
      <c r="B239" s="125" t="s">
        <v>139</v>
      </c>
      <c r="C239" s="125" t="s">
        <v>15</v>
      </c>
      <c r="D239" s="125">
        <v>293227.77367262001</v>
      </c>
      <c r="E239" s="125">
        <v>35.088154689271697</v>
      </c>
    </row>
    <row r="240" spans="1:5" x14ac:dyDescent="0.25">
      <c r="A240" s="125" t="s">
        <v>138</v>
      </c>
      <c r="B240" s="125" t="s">
        <v>139</v>
      </c>
      <c r="C240" s="125" t="s">
        <v>16</v>
      </c>
      <c r="D240" s="125">
        <v>1501599.54880418</v>
      </c>
      <c r="E240" s="125">
        <v>6.3694862045545104</v>
      </c>
    </row>
    <row r="241" spans="1:5" x14ac:dyDescent="0.25">
      <c r="A241" s="125" t="s">
        <v>140</v>
      </c>
      <c r="B241" s="125" t="s">
        <v>141</v>
      </c>
      <c r="C241" s="125" t="s">
        <v>15</v>
      </c>
      <c r="D241" s="125">
        <v>290248.59865167801</v>
      </c>
      <c r="E241" s="125">
        <v>17.160322311041899</v>
      </c>
    </row>
    <row r="242" spans="1:5" x14ac:dyDescent="0.25">
      <c r="A242" s="125" t="s">
        <v>140</v>
      </c>
      <c r="B242" s="125" t="s">
        <v>141</v>
      </c>
      <c r="C242" s="125" t="s">
        <v>16</v>
      </c>
      <c r="D242" s="125">
        <v>634736.70345922501</v>
      </c>
      <c r="E242" s="125">
        <v>3.5055477454153898</v>
      </c>
    </row>
    <row r="243" spans="1:5" x14ac:dyDescent="0.25">
      <c r="A243" s="125" t="s">
        <v>142</v>
      </c>
      <c r="B243" s="125" t="s">
        <v>143</v>
      </c>
      <c r="C243" s="125" t="s">
        <v>15</v>
      </c>
      <c r="D243" s="125">
        <v>302683.66569321201</v>
      </c>
      <c r="E243" s="125">
        <v>33.453684180742997</v>
      </c>
    </row>
    <row r="244" spans="1:5" x14ac:dyDescent="0.25">
      <c r="A244" s="125" t="s">
        <v>142</v>
      </c>
      <c r="B244" s="125" t="s">
        <v>143</v>
      </c>
      <c r="C244" s="125" t="s">
        <v>16</v>
      </c>
      <c r="D244" s="125">
        <v>1235551.7551329499</v>
      </c>
      <c r="E244" s="125">
        <v>4.6497550298629902</v>
      </c>
    </row>
    <row r="245" spans="1:5" x14ac:dyDescent="0.25">
      <c r="A245" s="125" t="s">
        <v>144</v>
      </c>
      <c r="B245" s="125" t="s">
        <v>145</v>
      </c>
      <c r="C245" s="125" t="s">
        <v>15</v>
      </c>
      <c r="D245" s="125">
        <v>326670.85032748</v>
      </c>
      <c r="E245" s="125">
        <v>10.0431773537212</v>
      </c>
    </row>
    <row r="246" spans="1:5" x14ac:dyDescent="0.25">
      <c r="A246" s="125" t="s">
        <v>144</v>
      </c>
      <c r="B246" s="125" t="s">
        <v>145</v>
      </c>
      <c r="C246" s="125" t="s">
        <v>16</v>
      </c>
      <c r="D246" s="125">
        <v>783966.90403416404</v>
      </c>
      <c r="E246" s="125">
        <v>3.7581376603577401</v>
      </c>
    </row>
    <row r="247" spans="1:5" x14ac:dyDescent="0.25">
      <c r="A247" s="125" t="s">
        <v>146</v>
      </c>
      <c r="B247" s="125" t="s">
        <v>147</v>
      </c>
      <c r="C247" s="125" t="s">
        <v>15</v>
      </c>
      <c r="D247" s="125">
        <v>401835.79655528598</v>
      </c>
      <c r="E247" s="125">
        <v>19.8399022379215</v>
      </c>
    </row>
    <row r="248" spans="1:5" x14ac:dyDescent="0.25">
      <c r="A248" s="125" t="s">
        <v>146</v>
      </c>
      <c r="B248" s="125" t="s">
        <v>147</v>
      </c>
      <c r="C248" s="125" t="s">
        <v>16</v>
      </c>
      <c r="D248" s="125">
        <v>1509631.4934711601</v>
      </c>
      <c r="E248" s="125">
        <v>5.1590363470084197</v>
      </c>
    </row>
    <row r="249" spans="1:5" x14ac:dyDescent="0.25">
      <c r="A249" s="125" t="s">
        <v>148</v>
      </c>
      <c r="B249" s="125" t="s">
        <v>149</v>
      </c>
      <c r="C249" s="125" t="s">
        <v>15</v>
      </c>
      <c r="D249" s="125">
        <v>426757.49227171502</v>
      </c>
      <c r="E249" s="125">
        <v>19.8853706907028</v>
      </c>
    </row>
    <row r="250" spans="1:5" x14ac:dyDescent="0.25">
      <c r="A250" s="125" t="s">
        <v>148</v>
      </c>
      <c r="B250" s="125" t="s">
        <v>149</v>
      </c>
      <c r="C250" s="125" t="s">
        <v>16</v>
      </c>
      <c r="D250" s="125">
        <v>1108513.3538907899</v>
      </c>
      <c r="E250" s="125">
        <v>5.2486376915565103</v>
      </c>
    </row>
    <row r="251" spans="1:5" x14ac:dyDescent="0.25">
      <c r="A251" s="125" t="s">
        <v>150</v>
      </c>
      <c r="B251" s="125" t="s">
        <v>151</v>
      </c>
      <c r="C251" s="125" t="s">
        <v>15</v>
      </c>
      <c r="D251" s="125">
        <v>284010.14571657602</v>
      </c>
      <c r="E251" s="125">
        <v>19.552526502744001</v>
      </c>
    </row>
    <row r="252" spans="1:5" x14ac:dyDescent="0.25">
      <c r="A252" s="125" t="s">
        <v>150</v>
      </c>
      <c r="B252" s="125" t="s">
        <v>151</v>
      </c>
      <c r="C252" s="125" t="s">
        <v>16</v>
      </c>
      <c r="D252" s="125">
        <v>1158692.2954880099</v>
      </c>
      <c r="E252" s="125">
        <v>4.2352856082874997</v>
      </c>
    </row>
    <row r="253" spans="1:5" x14ac:dyDescent="0.25">
      <c r="A253" s="125" t="s">
        <v>152</v>
      </c>
      <c r="B253" s="125" t="s">
        <v>153</v>
      </c>
      <c r="C253" s="125" t="s">
        <v>15</v>
      </c>
      <c r="D253" s="125">
        <v>596533.02281202003</v>
      </c>
      <c r="E253" s="125">
        <v>20.2474240223202</v>
      </c>
    </row>
    <row r="254" spans="1:5" x14ac:dyDescent="0.25">
      <c r="A254" s="125" t="s">
        <v>152</v>
      </c>
      <c r="B254" s="125" t="s">
        <v>153</v>
      </c>
      <c r="C254" s="125" t="s">
        <v>16</v>
      </c>
      <c r="D254" s="125">
        <v>1452934.8303751501</v>
      </c>
      <c r="E254" s="125">
        <v>5.9115485860739998</v>
      </c>
    </row>
    <row r="255" spans="1:5" x14ac:dyDescent="0.25">
      <c r="A255" s="125" t="s">
        <v>154</v>
      </c>
      <c r="B255" s="125" t="s">
        <v>155</v>
      </c>
      <c r="C255" s="125" t="s">
        <v>15</v>
      </c>
      <c r="D255" s="125">
        <v>239393.004077113</v>
      </c>
      <c r="E255" s="125">
        <v>21.352136683827201</v>
      </c>
    </row>
    <row r="256" spans="1:5" x14ac:dyDescent="0.25">
      <c r="A256" s="125" t="s">
        <v>154</v>
      </c>
      <c r="B256" s="125" t="s">
        <v>155</v>
      </c>
      <c r="C256" s="125" t="s">
        <v>16</v>
      </c>
      <c r="D256" s="125">
        <v>1033938.78385703</v>
      </c>
      <c r="E256" s="125">
        <v>6.0571041279974098</v>
      </c>
    </row>
    <row r="257" spans="1:5" x14ac:dyDescent="0.25">
      <c r="A257" s="125" t="s">
        <v>156</v>
      </c>
      <c r="B257" s="125" t="s">
        <v>157</v>
      </c>
      <c r="C257" s="125" t="s">
        <v>15</v>
      </c>
      <c r="D257" s="125">
        <v>251470.006333647</v>
      </c>
      <c r="E257" s="125">
        <v>22.833152428566802</v>
      </c>
    </row>
    <row r="258" spans="1:5" x14ac:dyDescent="0.25">
      <c r="A258" s="125" t="s">
        <v>156</v>
      </c>
      <c r="B258" s="125" t="s">
        <v>157</v>
      </c>
      <c r="C258" s="125" t="s">
        <v>16</v>
      </c>
      <c r="D258" s="125">
        <v>1421404.2804413801</v>
      </c>
      <c r="E258" s="125">
        <v>5.7212962832099796</v>
      </c>
    </row>
    <row r="259" spans="1:5" x14ac:dyDescent="0.25">
      <c r="A259" s="125" t="s">
        <v>158</v>
      </c>
      <c r="B259" s="125" t="s">
        <v>159</v>
      </c>
      <c r="C259" s="125" t="s">
        <v>15</v>
      </c>
      <c r="D259" s="125">
        <v>537893.42578648496</v>
      </c>
      <c r="E259" s="125">
        <v>30.817950767964899</v>
      </c>
    </row>
    <row r="260" spans="1:5" x14ac:dyDescent="0.25">
      <c r="A260" s="125" t="s">
        <v>158</v>
      </c>
      <c r="B260" s="125" t="s">
        <v>159</v>
      </c>
      <c r="C260" s="125" t="s">
        <v>16</v>
      </c>
      <c r="D260" s="125">
        <v>1267167.7867346299</v>
      </c>
      <c r="E260" s="125">
        <v>4.5454909458855797</v>
      </c>
    </row>
    <row r="261" spans="1:5" x14ac:dyDescent="0.25">
      <c r="A261" s="125" t="s">
        <v>160</v>
      </c>
      <c r="B261" s="125" t="s">
        <v>161</v>
      </c>
      <c r="C261" s="125" t="s">
        <v>15</v>
      </c>
      <c r="D261" s="125">
        <v>310981.59246103</v>
      </c>
      <c r="E261" s="125">
        <v>24.427250761781799</v>
      </c>
    </row>
    <row r="262" spans="1:5" x14ac:dyDescent="0.25">
      <c r="A262" s="125" t="s">
        <v>160</v>
      </c>
      <c r="B262" s="125" t="s">
        <v>161</v>
      </c>
      <c r="C262" s="125" t="s">
        <v>16</v>
      </c>
      <c r="D262" s="125">
        <v>991984.23241093301</v>
      </c>
      <c r="E262" s="125">
        <v>4.8514899750153102</v>
      </c>
    </row>
    <row r="263" spans="1:5" x14ac:dyDescent="0.25">
      <c r="A263" s="125" t="s">
        <v>162</v>
      </c>
      <c r="B263" s="125" t="s">
        <v>163</v>
      </c>
      <c r="C263" s="125" t="s">
        <v>15</v>
      </c>
      <c r="D263" s="125">
        <v>542675.246896344</v>
      </c>
      <c r="E263" s="125">
        <v>15.314244326198899</v>
      </c>
    </row>
    <row r="264" spans="1:5" x14ac:dyDescent="0.25">
      <c r="A264" s="125" t="s">
        <v>162</v>
      </c>
      <c r="B264" s="125" t="s">
        <v>163</v>
      </c>
      <c r="C264" s="125" t="s">
        <v>16</v>
      </c>
      <c r="D264" s="125">
        <v>1389383.3536521399</v>
      </c>
      <c r="E264" s="125">
        <v>3.3830909112151</v>
      </c>
    </row>
    <row r="265" spans="1:5" x14ac:dyDescent="0.25">
      <c r="A265" s="125" t="s">
        <v>164</v>
      </c>
      <c r="B265" s="125" t="s">
        <v>165</v>
      </c>
      <c r="C265" s="125" t="s">
        <v>15</v>
      </c>
      <c r="D265" s="125">
        <v>489594.91796813102</v>
      </c>
      <c r="E265" s="125">
        <v>28.8128655026694</v>
      </c>
    </row>
    <row r="266" spans="1:5" x14ac:dyDescent="0.25">
      <c r="A266" s="125" t="s">
        <v>164</v>
      </c>
      <c r="B266" s="125" t="s">
        <v>165</v>
      </c>
      <c r="C266" s="125" t="s">
        <v>16</v>
      </c>
      <c r="D266" s="125">
        <v>1789678.09443568</v>
      </c>
      <c r="E266" s="125">
        <v>4.4348568262171497</v>
      </c>
    </row>
    <row r="267" spans="1:5" x14ac:dyDescent="0.25">
      <c r="A267" s="125" t="s">
        <v>166</v>
      </c>
      <c r="B267" s="125" t="s">
        <v>167</v>
      </c>
      <c r="C267" s="125" t="s">
        <v>15</v>
      </c>
      <c r="D267" s="125">
        <v>418628.58734512801</v>
      </c>
      <c r="E267" s="125">
        <v>17.683008094139499</v>
      </c>
    </row>
    <row r="268" spans="1:5" x14ac:dyDescent="0.25">
      <c r="A268" s="125" t="s">
        <v>166</v>
      </c>
      <c r="B268" s="125" t="s">
        <v>167</v>
      </c>
      <c r="C268" s="125" t="s">
        <v>16</v>
      </c>
      <c r="D268" s="125">
        <v>1095609.34332362</v>
      </c>
      <c r="E268" s="125">
        <v>4.60015273817198</v>
      </c>
    </row>
    <row r="269" spans="1:5" x14ac:dyDescent="0.25">
      <c r="A269" s="125" t="s">
        <v>168</v>
      </c>
      <c r="B269" s="125" t="s">
        <v>169</v>
      </c>
      <c r="C269" s="125" t="s">
        <v>15</v>
      </c>
      <c r="D269" s="125">
        <v>491558.92019837198</v>
      </c>
      <c r="E269" s="125">
        <v>29.256936238328699</v>
      </c>
    </row>
    <row r="270" spans="1:5" x14ac:dyDescent="0.25">
      <c r="A270" s="125" t="s">
        <v>168</v>
      </c>
      <c r="B270" s="125" t="s">
        <v>169</v>
      </c>
      <c r="C270" s="125" t="s">
        <v>16</v>
      </c>
      <c r="D270" s="125">
        <v>1195891.0359008701</v>
      </c>
      <c r="E270" s="125">
        <v>3.7233251340438098</v>
      </c>
    </row>
    <row r="271" spans="1:5" x14ac:dyDescent="0.25">
      <c r="A271" s="125" t="s">
        <v>170</v>
      </c>
      <c r="B271" s="125" t="s">
        <v>171</v>
      </c>
      <c r="C271" s="125" t="s">
        <v>15</v>
      </c>
      <c r="D271" s="125">
        <v>379869.26984309399</v>
      </c>
      <c r="E271" s="125">
        <v>21.851637637256399</v>
      </c>
    </row>
    <row r="272" spans="1:5" x14ac:dyDescent="0.25">
      <c r="A272" s="125" t="s">
        <v>170</v>
      </c>
      <c r="B272" s="125" t="s">
        <v>171</v>
      </c>
      <c r="C272" s="125" t="s">
        <v>16</v>
      </c>
      <c r="D272" s="125">
        <v>1020388.12999646</v>
      </c>
      <c r="E272" s="125">
        <v>4.9210020875159701</v>
      </c>
    </row>
    <row r="273" spans="1:5" x14ac:dyDescent="0.25">
      <c r="A273" s="125" t="s">
        <v>172</v>
      </c>
      <c r="B273" s="125" t="s">
        <v>173</v>
      </c>
      <c r="C273" s="125" t="s">
        <v>15</v>
      </c>
      <c r="D273" s="125">
        <v>408803.49977014901</v>
      </c>
      <c r="E273" s="125">
        <v>27.003987374092301</v>
      </c>
    </row>
    <row r="274" spans="1:5" x14ac:dyDescent="0.25">
      <c r="A274" s="125" t="s">
        <v>172</v>
      </c>
      <c r="B274" s="125" t="s">
        <v>173</v>
      </c>
      <c r="C274" s="125" t="s">
        <v>16</v>
      </c>
      <c r="D274" s="125">
        <v>1006768.52133025</v>
      </c>
      <c r="E274" s="125">
        <v>5.4688797395480098</v>
      </c>
    </row>
    <row r="275" spans="1:5" x14ac:dyDescent="0.25">
      <c r="A275" s="125" t="s">
        <v>174</v>
      </c>
      <c r="B275" s="125" t="s">
        <v>175</v>
      </c>
      <c r="C275" s="125" t="s">
        <v>15</v>
      </c>
      <c r="D275" s="125">
        <v>296255.60590564797</v>
      </c>
      <c r="E275" s="125">
        <v>12.987977231128699</v>
      </c>
    </row>
    <row r="276" spans="1:5" x14ac:dyDescent="0.25">
      <c r="A276" s="125" t="s">
        <v>174</v>
      </c>
      <c r="B276" s="125" t="s">
        <v>175</v>
      </c>
      <c r="C276" s="125" t="s">
        <v>16</v>
      </c>
      <c r="D276" s="125">
        <v>674207.34993263497</v>
      </c>
      <c r="E276" s="125">
        <v>3.3846439429992001</v>
      </c>
    </row>
    <row r="277" spans="1:5" x14ac:dyDescent="0.25">
      <c r="A277" s="125" t="s">
        <v>176</v>
      </c>
      <c r="B277" s="125" t="s">
        <v>177</v>
      </c>
      <c r="C277" s="125" t="s">
        <v>15</v>
      </c>
      <c r="D277" s="125">
        <v>184145.501122293</v>
      </c>
      <c r="E277" s="125">
        <v>21.378068266091802</v>
      </c>
    </row>
    <row r="278" spans="1:5" x14ac:dyDescent="0.25">
      <c r="A278" s="125" t="s">
        <v>176</v>
      </c>
      <c r="B278" s="125" t="s">
        <v>177</v>
      </c>
      <c r="C278" s="125" t="s">
        <v>16</v>
      </c>
      <c r="D278" s="125">
        <v>681374.79489657597</v>
      </c>
      <c r="E278" s="125">
        <v>4.02855098163145</v>
      </c>
    </row>
    <row r="279" spans="1:5" x14ac:dyDescent="0.25">
      <c r="A279" s="125" t="s">
        <v>178</v>
      </c>
      <c r="B279" s="125" t="s">
        <v>179</v>
      </c>
      <c r="C279" s="125" t="s">
        <v>15</v>
      </c>
      <c r="D279" s="125">
        <v>190700.258069298</v>
      </c>
      <c r="E279" s="125">
        <v>10.7038880603266</v>
      </c>
    </row>
    <row r="280" spans="1:5" x14ac:dyDescent="0.25">
      <c r="A280" s="125" t="s">
        <v>178</v>
      </c>
      <c r="B280" s="125" t="s">
        <v>179</v>
      </c>
      <c r="C280" s="125" t="s">
        <v>16</v>
      </c>
      <c r="D280" s="125">
        <v>432757.35036899103</v>
      </c>
      <c r="E280" s="125">
        <v>3.66651612095521</v>
      </c>
    </row>
    <row r="281" spans="1:5" x14ac:dyDescent="0.25">
      <c r="A281" s="125" t="s">
        <v>180</v>
      </c>
      <c r="B281" s="125" t="s">
        <v>181</v>
      </c>
      <c r="C281" s="125" t="s">
        <v>15</v>
      </c>
      <c r="D281" s="125">
        <v>219905.25030831099</v>
      </c>
      <c r="E281" s="125">
        <v>15.360065111995899</v>
      </c>
    </row>
    <row r="282" spans="1:5" x14ac:dyDescent="0.25">
      <c r="A282" s="125" t="s">
        <v>180</v>
      </c>
      <c r="B282" s="125" t="s">
        <v>181</v>
      </c>
      <c r="C282" s="125" t="s">
        <v>16</v>
      </c>
      <c r="D282" s="125">
        <v>653729.12052200001</v>
      </c>
      <c r="E282" s="125">
        <v>5.2225200731539596</v>
      </c>
    </row>
    <row r="283" spans="1:5" x14ac:dyDescent="0.25">
      <c r="A283" s="125" t="s">
        <v>182</v>
      </c>
      <c r="B283" s="125" t="s">
        <v>183</v>
      </c>
      <c r="C283" s="125" t="s">
        <v>15</v>
      </c>
      <c r="D283" s="125">
        <v>234800.14504820699</v>
      </c>
      <c r="E283" s="125">
        <v>14.4811333081723</v>
      </c>
    </row>
    <row r="284" spans="1:5" x14ac:dyDescent="0.25">
      <c r="A284" s="125" t="s">
        <v>182</v>
      </c>
      <c r="B284" s="125" t="s">
        <v>183</v>
      </c>
      <c r="C284" s="125" t="s">
        <v>16</v>
      </c>
      <c r="D284" s="125">
        <v>734375.37911015598</v>
      </c>
      <c r="E284" s="125">
        <v>4.5877351285541703</v>
      </c>
    </row>
    <row r="285" spans="1:5" x14ac:dyDescent="0.25">
      <c r="A285" s="125" t="s">
        <v>184</v>
      </c>
      <c r="B285" s="125" t="s">
        <v>185</v>
      </c>
      <c r="C285" s="125" t="s">
        <v>15</v>
      </c>
      <c r="D285" s="125">
        <v>259999.811680004</v>
      </c>
      <c r="E285" s="125">
        <v>10.2568519723769</v>
      </c>
    </row>
    <row r="286" spans="1:5" x14ac:dyDescent="0.25">
      <c r="A286" s="125" t="s">
        <v>184</v>
      </c>
      <c r="B286" s="125" t="s">
        <v>185</v>
      </c>
      <c r="C286" s="125" t="s">
        <v>16</v>
      </c>
      <c r="D286" s="125">
        <v>582083.54517049994</v>
      </c>
      <c r="E286" s="125">
        <v>3.9621197733125602</v>
      </c>
    </row>
    <row r="287" spans="1:5" x14ac:dyDescent="0.25">
      <c r="A287" s="125" t="s">
        <v>186</v>
      </c>
      <c r="B287" s="125" t="s">
        <v>187</v>
      </c>
      <c r="C287" s="125" t="s">
        <v>15</v>
      </c>
      <c r="D287" s="125">
        <v>213541.54926484101</v>
      </c>
      <c r="E287" s="125">
        <v>10.670755160290099</v>
      </c>
    </row>
    <row r="288" spans="1:5" x14ac:dyDescent="0.25">
      <c r="A288" s="125" t="s">
        <v>186</v>
      </c>
      <c r="B288" s="125" t="s">
        <v>187</v>
      </c>
      <c r="C288" s="125" t="s">
        <v>16</v>
      </c>
      <c r="D288" s="125">
        <v>675959.44610424596</v>
      </c>
      <c r="E288" s="125">
        <v>3.7761587250264999</v>
      </c>
    </row>
    <row r="289" spans="1:5" x14ac:dyDescent="0.25">
      <c r="A289" s="125" t="s">
        <v>188</v>
      </c>
      <c r="B289" s="125" t="s">
        <v>189</v>
      </c>
      <c r="C289" s="125" t="s">
        <v>15</v>
      </c>
      <c r="D289" s="125">
        <v>249194.158044321</v>
      </c>
      <c r="E289" s="125">
        <v>15.197719071606199</v>
      </c>
    </row>
    <row r="290" spans="1:5" x14ac:dyDescent="0.25">
      <c r="A290" s="125" t="s">
        <v>188</v>
      </c>
      <c r="B290" s="125" t="s">
        <v>189</v>
      </c>
      <c r="C290" s="125" t="s">
        <v>16</v>
      </c>
      <c r="D290" s="125">
        <v>645110.08115697303</v>
      </c>
      <c r="E290" s="125">
        <v>4.2984542846435403</v>
      </c>
    </row>
    <row r="291" spans="1:5" x14ac:dyDescent="0.25">
      <c r="A291" s="125" t="s">
        <v>190</v>
      </c>
      <c r="B291" s="125" t="s">
        <v>191</v>
      </c>
      <c r="C291" s="125" t="s">
        <v>15</v>
      </c>
      <c r="D291" s="125">
        <v>228400.00290842101</v>
      </c>
      <c r="E291" s="125">
        <v>14.4824418210169</v>
      </c>
    </row>
    <row r="292" spans="1:5" x14ac:dyDescent="0.25">
      <c r="A292" s="125" t="s">
        <v>190</v>
      </c>
      <c r="B292" s="125" t="s">
        <v>191</v>
      </c>
      <c r="C292" s="125" t="s">
        <v>16</v>
      </c>
      <c r="D292" s="125">
        <v>590303.37868247798</v>
      </c>
      <c r="E292" s="125">
        <v>4.17508824207572</v>
      </c>
    </row>
    <row r="293" spans="1:5" x14ac:dyDescent="0.25">
      <c r="A293" s="125" t="s">
        <v>192</v>
      </c>
      <c r="B293" s="125" t="s">
        <v>193</v>
      </c>
      <c r="C293" s="125" t="s">
        <v>15</v>
      </c>
      <c r="D293" s="125">
        <v>538161.08318582596</v>
      </c>
      <c r="E293" s="125">
        <v>36.920300130576898</v>
      </c>
    </row>
    <row r="294" spans="1:5" x14ac:dyDescent="0.25">
      <c r="A294" s="125" t="s">
        <v>192</v>
      </c>
      <c r="B294" s="125" t="s">
        <v>193</v>
      </c>
      <c r="C294" s="125" t="s">
        <v>16</v>
      </c>
      <c r="D294" s="125">
        <v>1211611.4160520099</v>
      </c>
      <c r="E294" s="125">
        <v>6.1642004961909604</v>
      </c>
    </row>
    <row r="295" spans="1:5" x14ac:dyDescent="0.25">
      <c r="A295" s="125" t="s">
        <v>194</v>
      </c>
      <c r="B295" s="125" t="s">
        <v>195</v>
      </c>
      <c r="C295" s="125" t="s">
        <v>15</v>
      </c>
      <c r="D295" s="125">
        <v>266721.10635428998</v>
      </c>
      <c r="E295" s="125">
        <v>12.6471752122889</v>
      </c>
    </row>
    <row r="296" spans="1:5" x14ac:dyDescent="0.25">
      <c r="A296" s="125" t="s">
        <v>194</v>
      </c>
      <c r="B296" s="125" t="s">
        <v>195</v>
      </c>
      <c r="C296" s="125" t="s">
        <v>16</v>
      </c>
      <c r="D296" s="125">
        <v>631425.02638502605</v>
      </c>
      <c r="E296" s="125">
        <v>3.86993075795912</v>
      </c>
    </row>
    <row r="297" spans="1:5" x14ac:dyDescent="0.25">
      <c r="A297" s="125" t="s">
        <v>196</v>
      </c>
      <c r="B297" s="125" t="s">
        <v>197</v>
      </c>
      <c r="C297" s="125" t="s">
        <v>15</v>
      </c>
      <c r="D297" s="125">
        <v>207016.17698959599</v>
      </c>
      <c r="E297" s="125">
        <v>11.680672877622801</v>
      </c>
    </row>
    <row r="298" spans="1:5" x14ac:dyDescent="0.25">
      <c r="A298" s="125" t="s">
        <v>196</v>
      </c>
      <c r="B298" s="125" t="s">
        <v>197</v>
      </c>
      <c r="C298" s="125" t="s">
        <v>16</v>
      </c>
      <c r="D298" s="125">
        <v>467982.71817704302</v>
      </c>
      <c r="E298" s="125">
        <v>3.2722516732556501</v>
      </c>
    </row>
    <row r="299" spans="1:5" x14ac:dyDescent="0.25">
      <c r="A299" s="125" t="s">
        <v>198</v>
      </c>
      <c r="B299" s="125" t="s">
        <v>199</v>
      </c>
      <c r="C299" s="125" t="s">
        <v>15</v>
      </c>
      <c r="D299" s="125">
        <v>395527.99078972102</v>
      </c>
      <c r="E299" s="125">
        <v>36.644580594419402</v>
      </c>
    </row>
    <row r="300" spans="1:5" x14ac:dyDescent="0.25">
      <c r="A300" s="125" t="s">
        <v>198</v>
      </c>
      <c r="B300" s="125" t="s">
        <v>199</v>
      </c>
      <c r="C300" s="125" t="s">
        <v>16</v>
      </c>
      <c r="D300" s="125">
        <v>742916.96350353397</v>
      </c>
      <c r="E300" s="125">
        <v>6.1678922593911896</v>
      </c>
    </row>
    <row r="301" spans="1:5" x14ac:dyDescent="0.25">
      <c r="A301" s="125" t="s">
        <v>200</v>
      </c>
      <c r="B301" s="125" t="s">
        <v>201</v>
      </c>
      <c r="C301" s="125" t="s">
        <v>15</v>
      </c>
      <c r="D301" s="125">
        <v>227297.031436288</v>
      </c>
      <c r="E301" s="125">
        <v>9.5579512627294392</v>
      </c>
    </row>
    <row r="302" spans="1:5" x14ac:dyDescent="0.25">
      <c r="A302" s="125" t="s">
        <v>200</v>
      </c>
      <c r="B302" s="125" t="s">
        <v>201</v>
      </c>
      <c r="C302" s="125" t="s">
        <v>16</v>
      </c>
      <c r="D302" s="125">
        <v>509565.18060442799</v>
      </c>
      <c r="E302" s="125">
        <v>4.2746688714984797</v>
      </c>
    </row>
    <row r="303" spans="1:5" x14ac:dyDescent="0.25">
      <c r="A303" s="125" t="s">
        <v>202</v>
      </c>
      <c r="B303" s="125" t="s">
        <v>203</v>
      </c>
      <c r="C303" s="125" t="s">
        <v>15</v>
      </c>
      <c r="D303" s="125">
        <v>181389.88398673301</v>
      </c>
      <c r="E303" s="125">
        <v>19.944553531857999</v>
      </c>
    </row>
    <row r="304" spans="1:5" x14ac:dyDescent="0.25">
      <c r="A304" s="125" t="s">
        <v>202</v>
      </c>
      <c r="B304" s="125" t="s">
        <v>203</v>
      </c>
      <c r="C304" s="125" t="s">
        <v>16</v>
      </c>
      <c r="D304" s="125">
        <v>776355.95662216598</v>
      </c>
      <c r="E304" s="125">
        <v>4.4672758989805503</v>
      </c>
    </row>
    <row r="305" spans="1:5" x14ac:dyDescent="0.25">
      <c r="A305" s="125" t="s">
        <v>204</v>
      </c>
      <c r="B305" s="125" t="s">
        <v>205</v>
      </c>
      <c r="C305" s="125" t="s">
        <v>15</v>
      </c>
      <c r="D305" s="125">
        <v>525330.19889605395</v>
      </c>
      <c r="E305" s="125">
        <v>32.110439996882498</v>
      </c>
    </row>
    <row r="306" spans="1:5" x14ac:dyDescent="0.25">
      <c r="A306" s="125" t="s">
        <v>204</v>
      </c>
      <c r="B306" s="125" t="s">
        <v>205</v>
      </c>
      <c r="C306" s="125" t="s">
        <v>16</v>
      </c>
      <c r="D306" s="125">
        <v>1858298.3518703701</v>
      </c>
      <c r="E306" s="125">
        <v>3.6455617024873801</v>
      </c>
    </row>
    <row r="307" spans="1:5" x14ac:dyDescent="0.25">
      <c r="A307" s="125" t="s">
        <v>206</v>
      </c>
      <c r="B307" s="125" t="s">
        <v>207</v>
      </c>
      <c r="C307" s="125" t="s">
        <v>15</v>
      </c>
      <c r="D307" s="125">
        <v>418275.56078032299</v>
      </c>
      <c r="E307" s="125">
        <v>23.077654276246601</v>
      </c>
    </row>
    <row r="308" spans="1:5" x14ac:dyDescent="0.25">
      <c r="A308" s="125" t="s">
        <v>206</v>
      </c>
      <c r="B308" s="125" t="s">
        <v>207</v>
      </c>
      <c r="C308" s="125" t="s">
        <v>16</v>
      </c>
      <c r="D308" s="125">
        <v>1454373.99602062</v>
      </c>
      <c r="E308" s="125">
        <v>6.5598004132910797</v>
      </c>
    </row>
    <row r="309" spans="1:5" x14ac:dyDescent="0.25">
      <c r="A309" s="125" t="s">
        <v>208</v>
      </c>
      <c r="B309" s="125" t="s">
        <v>209</v>
      </c>
      <c r="C309" s="125" t="s">
        <v>15</v>
      </c>
      <c r="D309" s="125">
        <v>267239.72792002501</v>
      </c>
      <c r="E309" s="125">
        <v>13.065597917022499</v>
      </c>
    </row>
    <row r="310" spans="1:5" x14ac:dyDescent="0.25">
      <c r="A310" s="125" t="s">
        <v>208</v>
      </c>
      <c r="B310" s="125" t="s">
        <v>209</v>
      </c>
      <c r="C310" s="125" t="s">
        <v>16</v>
      </c>
      <c r="D310" s="125">
        <v>857910.55394900299</v>
      </c>
      <c r="E310" s="125">
        <v>4.5052327960227903</v>
      </c>
    </row>
    <row r="311" spans="1:5" x14ac:dyDescent="0.25">
      <c r="A311" s="125" t="s">
        <v>210</v>
      </c>
      <c r="B311" s="125" t="s">
        <v>211</v>
      </c>
      <c r="C311" s="125" t="s">
        <v>15</v>
      </c>
      <c r="D311" s="125">
        <v>471750.86066171899</v>
      </c>
      <c r="E311" s="125">
        <v>16.4309359158215</v>
      </c>
    </row>
    <row r="312" spans="1:5" x14ac:dyDescent="0.25">
      <c r="A312" s="125" t="s">
        <v>210</v>
      </c>
      <c r="B312" s="125" t="s">
        <v>211</v>
      </c>
      <c r="C312" s="125" t="s">
        <v>16</v>
      </c>
      <c r="D312" s="125">
        <v>1286190.3715685599</v>
      </c>
      <c r="E312" s="125">
        <v>5.2146752753594496</v>
      </c>
    </row>
    <row r="313" spans="1:5" x14ac:dyDescent="0.25">
      <c r="A313" s="125" t="s">
        <v>212</v>
      </c>
      <c r="B313" s="125" t="s">
        <v>213</v>
      </c>
      <c r="C313" s="125" t="s">
        <v>15</v>
      </c>
      <c r="D313" s="125">
        <v>422764.14558649203</v>
      </c>
      <c r="E313" s="125">
        <v>13.455317758579399</v>
      </c>
    </row>
    <row r="314" spans="1:5" x14ac:dyDescent="0.25">
      <c r="A314" s="125" t="s">
        <v>212</v>
      </c>
      <c r="B314" s="125" t="s">
        <v>213</v>
      </c>
      <c r="C314" s="125" t="s">
        <v>16</v>
      </c>
      <c r="D314" s="125">
        <v>858293.81882639602</v>
      </c>
      <c r="E314" s="125">
        <v>5.7169248963791199</v>
      </c>
    </row>
    <row r="315" spans="1:5" x14ac:dyDescent="0.25">
      <c r="A315" s="125" t="s">
        <v>214</v>
      </c>
      <c r="B315" s="125" t="s">
        <v>215</v>
      </c>
      <c r="C315" s="125" t="s">
        <v>15</v>
      </c>
      <c r="D315" s="125">
        <v>324107.68443280301</v>
      </c>
      <c r="E315" s="125">
        <v>22.164388774395899</v>
      </c>
    </row>
    <row r="316" spans="1:5" x14ac:dyDescent="0.25">
      <c r="A316" s="125" t="s">
        <v>214</v>
      </c>
      <c r="B316" s="125" t="s">
        <v>215</v>
      </c>
      <c r="C316" s="125" t="s">
        <v>16</v>
      </c>
      <c r="D316" s="125">
        <v>1049187.9123506399</v>
      </c>
      <c r="E316" s="125">
        <v>3.8366961225829899</v>
      </c>
    </row>
    <row r="317" spans="1:5" x14ac:dyDescent="0.25">
      <c r="A317" s="125" t="s">
        <v>216</v>
      </c>
      <c r="B317" s="125" t="s">
        <v>217</v>
      </c>
      <c r="C317" s="125" t="s">
        <v>15</v>
      </c>
      <c r="D317" s="125">
        <v>411430.29718151799</v>
      </c>
      <c r="E317" s="125">
        <v>17.383963408916799</v>
      </c>
    </row>
    <row r="318" spans="1:5" x14ac:dyDescent="0.25">
      <c r="A318" s="125" t="s">
        <v>216</v>
      </c>
      <c r="B318" s="125" t="s">
        <v>217</v>
      </c>
      <c r="C318" s="125" t="s">
        <v>16</v>
      </c>
      <c r="D318" s="125">
        <v>1288424.4084063</v>
      </c>
      <c r="E318" s="125">
        <v>4.7800142662634704</v>
      </c>
    </row>
    <row r="319" spans="1:5" x14ac:dyDescent="0.25">
      <c r="A319" s="125" t="s">
        <v>218</v>
      </c>
      <c r="B319" s="125" t="s">
        <v>219</v>
      </c>
      <c r="C319" s="125" t="s">
        <v>15</v>
      </c>
      <c r="D319" s="125">
        <v>254616.536321836</v>
      </c>
      <c r="E319" s="125">
        <v>23.481531901502599</v>
      </c>
    </row>
    <row r="320" spans="1:5" x14ac:dyDescent="0.25">
      <c r="A320" s="125" t="s">
        <v>218</v>
      </c>
      <c r="B320" s="125" t="s">
        <v>219</v>
      </c>
      <c r="C320" s="125" t="s">
        <v>16</v>
      </c>
      <c r="D320" s="125">
        <v>984543.60369085195</v>
      </c>
      <c r="E320" s="125">
        <v>5.1482159403228396</v>
      </c>
    </row>
    <row r="321" spans="1:5" x14ac:dyDescent="0.25">
      <c r="A321" s="125" t="s">
        <v>220</v>
      </c>
      <c r="B321" s="125" t="s">
        <v>221</v>
      </c>
      <c r="C321" s="125" t="s">
        <v>15</v>
      </c>
      <c r="D321" s="125">
        <v>239837.38821849399</v>
      </c>
      <c r="E321" s="125">
        <v>9.1043738106747103</v>
      </c>
    </row>
    <row r="322" spans="1:5" x14ac:dyDescent="0.25">
      <c r="A322" s="125" t="s">
        <v>220</v>
      </c>
      <c r="B322" s="125" t="s">
        <v>221</v>
      </c>
      <c r="C322" s="125" t="s">
        <v>16</v>
      </c>
      <c r="D322" s="125">
        <v>663129.65337105503</v>
      </c>
      <c r="E322" s="125">
        <v>4.7773218824345403</v>
      </c>
    </row>
    <row r="323" spans="1:5" x14ac:dyDescent="0.25">
      <c r="A323" s="125" t="s">
        <v>222</v>
      </c>
      <c r="B323" s="125" t="s">
        <v>223</v>
      </c>
      <c r="C323" s="125" t="s">
        <v>15</v>
      </c>
      <c r="D323" s="125">
        <v>263032.09094858298</v>
      </c>
      <c r="E323" s="125">
        <v>14.040162993904801</v>
      </c>
    </row>
    <row r="324" spans="1:5" x14ac:dyDescent="0.25">
      <c r="A324" s="125" t="s">
        <v>222</v>
      </c>
      <c r="B324" s="125" t="s">
        <v>223</v>
      </c>
      <c r="C324" s="125" t="s">
        <v>16</v>
      </c>
      <c r="D324" s="125">
        <v>851544.98563766398</v>
      </c>
      <c r="E324" s="125">
        <v>3.60489688483226</v>
      </c>
    </row>
    <row r="325" spans="1:5" x14ac:dyDescent="0.25">
      <c r="A325" s="125" t="s">
        <v>224</v>
      </c>
      <c r="B325" s="125" t="s">
        <v>225</v>
      </c>
      <c r="C325" s="125" t="s">
        <v>15</v>
      </c>
      <c r="D325" s="125">
        <v>261137.568218095</v>
      </c>
      <c r="E325" s="125">
        <v>10.622140324532101</v>
      </c>
    </row>
    <row r="326" spans="1:5" x14ac:dyDescent="0.25">
      <c r="A326" s="125" t="s">
        <v>224</v>
      </c>
      <c r="B326" s="125" t="s">
        <v>225</v>
      </c>
      <c r="C326" s="125" t="s">
        <v>16</v>
      </c>
      <c r="D326" s="125">
        <v>527375.25815849495</v>
      </c>
      <c r="E326" s="125">
        <v>3.1719779953587701</v>
      </c>
    </row>
    <row r="327" spans="1:5" x14ac:dyDescent="0.25">
      <c r="A327" s="125" t="s">
        <v>226</v>
      </c>
      <c r="B327" s="125" t="s">
        <v>227</v>
      </c>
      <c r="C327" s="125" t="s">
        <v>15</v>
      </c>
      <c r="D327" s="125">
        <v>143794.43707567401</v>
      </c>
      <c r="E327" s="125">
        <v>32.133907262875901</v>
      </c>
    </row>
    <row r="328" spans="1:5" x14ac:dyDescent="0.25">
      <c r="A328" s="125" t="s">
        <v>226</v>
      </c>
      <c r="B328" s="125" t="s">
        <v>227</v>
      </c>
      <c r="C328" s="125" t="s">
        <v>16</v>
      </c>
      <c r="D328" s="125">
        <v>796082.36702425603</v>
      </c>
      <c r="E328" s="125">
        <v>5.2337439761504303</v>
      </c>
    </row>
    <row r="329" spans="1:5" x14ac:dyDescent="0.25">
      <c r="A329" s="125" t="s">
        <v>228</v>
      </c>
      <c r="B329" s="125" t="s">
        <v>229</v>
      </c>
      <c r="C329" s="125" t="s">
        <v>15</v>
      </c>
      <c r="D329" s="125">
        <v>238963.239349921</v>
      </c>
      <c r="E329" s="125">
        <v>12.954588099265001</v>
      </c>
    </row>
    <row r="330" spans="1:5" x14ac:dyDescent="0.25">
      <c r="A330" s="125" t="s">
        <v>228</v>
      </c>
      <c r="B330" s="125" t="s">
        <v>229</v>
      </c>
      <c r="C330" s="125" t="s">
        <v>16</v>
      </c>
      <c r="D330" s="125">
        <v>646762.76491129305</v>
      </c>
      <c r="E330" s="125">
        <v>5.2595404961907297</v>
      </c>
    </row>
    <row r="331" spans="1:5" x14ac:dyDescent="0.25">
      <c r="A331" s="125" t="s">
        <v>230</v>
      </c>
      <c r="B331" s="125" t="s">
        <v>231</v>
      </c>
      <c r="C331" s="125" t="s">
        <v>15</v>
      </c>
      <c r="D331" s="125">
        <v>188031.222664142</v>
      </c>
      <c r="E331" s="125">
        <v>20.406570903362699</v>
      </c>
    </row>
    <row r="332" spans="1:5" x14ac:dyDescent="0.25">
      <c r="A332" s="125" t="s">
        <v>230</v>
      </c>
      <c r="B332" s="125" t="s">
        <v>231</v>
      </c>
      <c r="C332" s="125" t="s">
        <v>16</v>
      </c>
      <c r="D332" s="125">
        <v>672693.59249314701</v>
      </c>
      <c r="E332" s="125">
        <v>6.9965982388544203</v>
      </c>
    </row>
    <row r="333" spans="1:5" x14ac:dyDescent="0.25">
      <c r="A333" s="125" t="s">
        <v>232</v>
      </c>
      <c r="B333" s="125" t="s">
        <v>233</v>
      </c>
      <c r="C333" s="125" t="s">
        <v>15</v>
      </c>
      <c r="D333" s="125">
        <v>216839.01443041401</v>
      </c>
      <c r="E333" s="125">
        <v>20.565529470860799</v>
      </c>
    </row>
    <row r="334" spans="1:5" x14ac:dyDescent="0.25">
      <c r="A334" s="125" t="s">
        <v>232</v>
      </c>
      <c r="B334" s="125" t="s">
        <v>233</v>
      </c>
      <c r="C334" s="125" t="s">
        <v>16</v>
      </c>
      <c r="D334" s="125">
        <v>658233.34414613305</v>
      </c>
      <c r="E334" s="125">
        <v>3.9628184400517301</v>
      </c>
    </row>
    <row r="335" spans="1:5" x14ac:dyDescent="0.25">
      <c r="A335" s="125" t="s">
        <v>234</v>
      </c>
      <c r="B335" s="125" t="s">
        <v>235</v>
      </c>
      <c r="C335" s="125" t="s">
        <v>15</v>
      </c>
      <c r="D335" s="125">
        <v>192708.572293912</v>
      </c>
      <c r="E335" s="125">
        <v>12.2388183690194</v>
      </c>
    </row>
    <row r="336" spans="1:5" x14ac:dyDescent="0.25">
      <c r="A336" s="125" t="s">
        <v>234</v>
      </c>
      <c r="B336" s="125" t="s">
        <v>235</v>
      </c>
      <c r="C336" s="125" t="s">
        <v>16</v>
      </c>
      <c r="D336" s="125">
        <v>663226.80946870905</v>
      </c>
      <c r="E336" s="125">
        <v>3.3785820789994099</v>
      </c>
    </row>
    <row r="337" spans="1:5" x14ac:dyDescent="0.25">
      <c r="A337" s="125" t="s">
        <v>236</v>
      </c>
      <c r="B337" s="125" t="s">
        <v>237</v>
      </c>
      <c r="C337" s="125" t="s">
        <v>15</v>
      </c>
      <c r="D337" s="125">
        <v>243080.35986671201</v>
      </c>
      <c r="E337" s="125">
        <v>8.5520114857863501</v>
      </c>
    </row>
    <row r="338" spans="1:5" x14ac:dyDescent="0.25">
      <c r="A338" s="125" t="s">
        <v>236</v>
      </c>
      <c r="B338" s="125" t="s">
        <v>237</v>
      </c>
      <c r="C338" s="125" t="s">
        <v>16</v>
      </c>
      <c r="D338" s="125">
        <v>768802.27324807795</v>
      </c>
      <c r="E338" s="125">
        <v>8.9114261059592703</v>
      </c>
    </row>
    <row r="339" spans="1:5" x14ac:dyDescent="0.25">
      <c r="A339" s="125" t="s">
        <v>238</v>
      </c>
      <c r="B339" s="125" t="s">
        <v>239</v>
      </c>
      <c r="C339" s="125" t="s">
        <v>15</v>
      </c>
      <c r="D339" s="125">
        <v>323601.144024226</v>
      </c>
      <c r="E339" s="125">
        <v>18.163443045334301</v>
      </c>
    </row>
    <row r="340" spans="1:5" x14ac:dyDescent="0.25">
      <c r="A340" s="125" t="s">
        <v>238</v>
      </c>
      <c r="B340" s="125" t="s">
        <v>239</v>
      </c>
      <c r="C340" s="125" t="s">
        <v>16</v>
      </c>
      <c r="D340" s="125">
        <v>2507778.1581865498</v>
      </c>
      <c r="E340" s="125">
        <v>7.35590145296052</v>
      </c>
    </row>
    <row r="341" spans="1:5" x14ac:dyDescent="0.25">
      <c r="A341" s="125" t="s">
        <v>240</v>
      </c>
      <c r="B341" s="125" t="s">
        <v>241</v>
      </c>
      <c r="C341" s="125" t="s">
        <v>15</v>
      </c>
      <c r="D341" s="125">
        <v>243788.919628465</v>
      </c>
      <c r="E341" s="125">
        <v>18.636101504672599</v>
      </c>
    </row>
    <row r="342" spans="1:5" x14ac:dyDescent="0.25">
      <c r="A342" s="125" t="s">
        <v>240</v>
      </c>
      <c r="B342" s="125" t="s">
        <v>241</v>
      </c>
      <c r="C342" s="125" t="s">
        <v>16</v>
      </c>
      <c r="D342" s="125">
        <v>1879395.3482639899</v>
      </c>
      <c r="E342" s="125">
        <v>7.6499355591587896</v>
      </c>
    </row>
    <row r="343" spans="1:5" x14ac:dyDescent="0.25">
      <c r="A343" s="125" t="s">
        <v>242</v>
      </c>
      <c r="B343" s="125" t="s">
        <v>243</v>
      </c>
      <c r="C343" s="125" t="s">
        <v>15</v>
      </c>
      <c r="D343" s="125">
        <v>182325.317370075</v>
      </c>
      <c r="E343" s="125">
        <v>12.581368056530099</v>
      </c>
    </row>
    <row r="344" spans="1:5" x14ac:dyDescent="0.25">
      <c r="A344" s="125" t="s">
        <v>242</v>
      </c>
      <c r="B344" s="125" t="s">
        <v>243</v>
      </c>
      <c r="C344" s="125" t="s">
        <v>16</v>
      </c>
      <c r="D344" s="125">
        <v>885512.07241579401</v>
      </c>
      <c r="E344" s="125">
        <v>7.7577258142288104</v>
      </c>
    </row>
    <row r="345" spans="1:5" x14ac:dyDescent="0.25">
      <c r="A345" s="125" t="s">
        <v>244</v>
      </c>
      <c r="B345" s="125" t="s">
        <v>245</v>
      </c>
      <c r="C345" s="125" t="s">
        <v>15</v>
      </c>
      <c r="D345" s="125">
        <v>134630.122013755</v>
      </c>
      <c r="E345" s="125">
        <v>16.504781410526299</v>
      </c>
    </row>
    <row r="346" spans="1:5" x14ac:dyDescent="0.25">
      <c r="A346" s="125" t="s">
        <v>244</v>
      </c>
      <c r="B346" s="125" t="s">
        <v>245</v>
      </c>
      <c r="C346" s="125" t="s">
        <v>16</v>
      </c>
      <c r="D346" s="125">
        <v>529483.44104009203</v>
      </c>
      <c r="E346" s="125">
        <v>7.1784295857520997</v>
      </c>
    </row>
    <row r="347" spans="1:5" x14ac:dyDescent="0.25">
      <c r="A347" s="125" t="s">
        <v>246</v>
      </c>
      <c r="B347" s="125" t="s">
        <v>247</v>
      </c>
      <c r="C347" s="125" t="s">
        <v>15</v>
      </c>
      <c r="D347" s="125">
        <v>351320.80287426402</v>
      </c>
      <c r="E347" s="125">
        <v>22.740918549048899</v>
      </c>
    </row>
    <row r="348" spans="1:5" x14ac:dyDescent="0.25">
      <c r="A348" s="125" t="s">
        <v>246</v>
      </c>
      <c r="B348" s="125" t="s">
        <v>247</v>
      </c>
      <c r="C348" s="125" t="s">
        <v>16</v>
      </c>
      <c r="D348" s="125">
        <v>1839148.36014181</v>
      </c>
      <c r="E348" s="125">
        <v>5.7544906076670896</v>
      </c>
    </row>
    <row r="349" spans="1:5" x14ac:dyDescent="0.25">
      <c r="A349" s="125" t="s">
        <v>248</v>
      </c>
      <c r="B349" s="125" t="s">
        <v>249</v>
      </c>
      <c r="C349" s="125" t="s">
        <v>15</v>
      </c>
      <c r="D349" s="125">
        <v>254049.23471164101</v>
      </c>
      <c r="E349" s="125">
        <v>37.818771444006799</v>
      </c>
    </row>
    <row r="350" spans="1:5" x14ac:dyDescent="0.25">
      <c r="A350" s="125" t="s">
        <v>248</v>
      </c>
      <c r="B350" s="125" t="s">
        <v>249</v>
      </c>
      <c r="C350" s="125" t="s">
        <v>16</v>
      </c>
      <c r="D350" s="125">
        <v>2990885.42690094</v>
      </c>
      <c r="E350" s="125">
        <v>4.1107500641225103</v>
      </c>
    </row>
    <row r="351" spans="1:5" x14ac:dyDescent="0.25">
      <c r="A351" s="125" t="s">
        <v>250</v>
      </c>
      <c r="B351" s="125" t="s">
        <v>251</v>
      </c>
      <c r="C351" s="125" t="s">
        <v>15</v>
      </c>
      <c r="D351" s="125">
        <v>427543.57028728002</v>
      </c>
      <c r="E351" s="125">
        <v>52.830492424954201</v>
      </c>
    </row>
    <row r="352" spans="1:5" x14ac:dyDescent="0.25">
      <c r="A352" s="125" t="s">
        <v>250</v>
      </c>
      <c r="B352" s="125" t="s">
        <v>251</v>
      </c>
      <c r="C352" s="125" t="s">
        <v>16</v>
      </c>
      <c r="D352" s="125">
        <v>3351697.543786</v>
      </c>
      <c r="E352" s="125">
        <v>4.0226270233644801</v>
      </c>
    </row>
    <row r="353" spans="1:5" x14ac:dyDescent="0.25">
      <c r="A353" s="125" t="s">
        <v>252</v>
      </c>
      <c r="B353" s="125" t="s">
        <v>253</v>
      </c>
      <c r="C353" s="125" t="s">
        <v>15</v>
      </c>
      <c r="D353" s="125">
        <v>313878.97810199898</v>
      </c>
      <c r="E353" s="125">
        <v>14.287888039371101</v>
      </c>
    </row>
    <row r="354" spans="1:5" x14ac:dyDescent="0.25">
      <c r="A354" s="125" t="s">
        <v>252</v>
      </c>
      <c r="B354" s="125" t="s">
        <v>253</v>
      </c>
      <c r="C354" s="125" t="s">
        <v>16</v>
      </c>
      <c r="D354" s="125">
        <v>1140300.32511028</v>
      </c>
      <c r="E354" s="125">
        <v>9.0026133949804095</v>
      </c>
    </row>
    <row r="355" spans="1:5" x14ac:dyDescent="0.25">
      <c r="A355" s="125" t="s">
        <v>254</v>
      </c>
      <c r="B355" s="125" t="s">
        <v>255</v>
      </c>
      <c r="C355" s="125" t="s">
        <v>15</v>
      </c>
      <c r="D355" s="125">
        <v>1014250.98970574</v>
      </c>
      <c r="E355" s="125">
        <v>58.630260664082897</v>
      </c>
    </row>
    <row r="356" spans="1:5" x14ac:dyDescent="0.25">
      <c r="A356" s="125" t="s">
        <v>254</v>
      </c>
      <c r="B356" s="125" t="s">
        <v>255</v>
      </c>
      <c r="C356" s="125" t="s">
        <v>16</v>
      </c>
      <c r="D356" s="125">
        <v>3942324.8714677198</v>
      </c>
      <c r="E356" s="125">
        <v>3.6209420354180599</v>
      </c>
    </row>
    <row r="357" spans="1:5" x14ac:dyDescent="0.25">
      <c r="A357" s="125" t="s">
        <v>258</v>
      </c>
      <c r="B357" s="125" t="s">
        <v>259</v>
      </c>
      <c r="C357" s="125" t="s">
        <v>15</v>
      </c>
      <c r="D357" s="125">
        <v>944160.84111201495</v>
      </c>
      <c r="E357" s="125">
        <v>74.982812460112896</v>
      </c>
    </row>
    <row r="358" spans="1:5" x14ac:dyDescent="0.25">
      <c r="A358" s="125" t="s">
        <v>258</v>
      </c>
      <c r="B358" s="125" t="s">
        <v>259</v>
      </c>
      <c r="C358" s="125" t="s">
        <v>16</v>
      </c>
      <c r="D358" s="125">
        <v>3483629.69007299</v>
      </c>
      <c r="E358" s="125">
        <v>3.2305691403643402</v>
      </c>
    </row>
    <row r="359" spans="1:5" x14ac:dyDescent="0.25">
      <c r="A359" s="125" t="s">
        <v>262</v>
      </c>
      <c r="B359" s="125" t="s">
        <v>263</v>
      </c>
      <c r="C359" s="125" t="s">
        <v>15</v>
      </c>
      <c r="D359" s="125">
        <v>209059.30447851101</v>
      </c>
      <c r="E359" s="125">
        <v>59.483650027734001</v>
      </c>
    </row>
    <row r="360" spans="1:5" x14ac:dyDescent="0.25">
      <c r="A360" s="125" t="s">
        <v>262</v>
      </c>
      <c r="B360" s="125" t="s">
        <v>263</v>
      </c>
      <c r="C360" s="125" t="s">
        <v>16</v>
      </c>
      <c r="D360" s="125">
        <v>3082173.45334375</v>
      </c>
      <c r="E360" s="125">
        <v>3.8239802712582902</v>
      </c>
    </row>
    <row r="361" spans="1:5" x14ac:dyDescent="0.25">
      <c r="A361" s="125" t="s">
        <v>264</v>
      </c>
      <c r="B361" s="125" t="s">
        <v>265</v>
      </c>
      <c r="C361" s="125" t="s">
        <v>15</v>
      </c>
      <c r="D361" s="125">
        <v>410245.68456889299</v>
      </c>
      <c r="E361" s="125">
        <v>39.756184705142203</v>
      </c>
    </row>
    <row r="362" spans="1:5" x14ac:dyDescent="0.25">
      <c r="A362" s="125" t="s">
        <v>264</v>
      </c>
      <c r="B362" s="125" t="s">
        <v>265</v>
      </c>
      <c r="C362" s="125" t="s">
        <v>16</v>
      </c>
      <c r="D362" s="125">
        <v>1780699.7273885</v>
      </c>
      <c r="E362" s="125">
        <v>4.8566145519655697</v>
      </c>
    </row>
    <row r="363" spans="1:5" x14ac:dyDescent="0.25">
      <c r="A363" s="125" t="s">
        <v>266</v>
      </c>
      <c r="B363" s="125" t="s">
        <v>267</v>
      </c>
      <c r="C363" s="125" t="s">
        <v>15</v>
      </c>
      <c r="D363" s="125">
        <v>342248.22225452802</v>
      </c>
      <c r="E363" s="125">
        <v>32.968298444424001</v>
      </c>
    </row>
    <row r="364" spans="1:5" x14ac:dyDescent="0.25">
      <c r="A364" s="125" t="s">
        <v>266</v>
      </c>
      <c r="B364" s="125" t="s">
        <v>267</v>
      </c>
      <c r="C364" s="125" t="s">
        <v>16</v>
      </c>
      <c r="D364" s="125">
        <v>1832631.4031040899</v>
      </c>
      <c r="E364" s="125">
        <v>6.4200955608722996</v>
      </c>
    </row>
    <row r="365" spans="1:5" x14ac:dyDescent="0.25">
      <c r="A365" s="125" t="s">
        <v>270</v>
      </c>
      <c r="B365" s="125" t="s">
        <v>271</v>
      </c>
      <c r="C365" s="125" t="s">
        <v>15</v>
      </c>
      <c r="D365" s="125">
        <v>629740.46550371498</v>
      </c>
      <c r="E365" s="125">
        <v>23.932394240032</v>
      </c>
    </row>
    <row r="366" spans="1:5" x14ac:dyDescent="0.25">
      <c r="A366" s="125" t="s">
        <v>270</v>
      </c>
      <c r="B366" s="125" t="s">
        <v>271</v>
      </c>
      <c r="C366" s="125" t="s">
        <v>16</v>
      </c>
      <c r="D366" s="125">
        <v>2789714.6992195998</v>
      </c>
      <c r="E366" s="125">
        <v>6.1688487972687103</v>
      </c>
    </row>
    <row r="367" spans="1:5" x14ac:dyDescent="0.25">
      <c r="A367" s="125" t="s">
        <v>272</v>
      </c>
      <c r="B367" s="125" t="s">
        <v>273</v>
      </c>
      <c r="C367" s="125" t="s">
        <v>15</v>
      </c>
      <c r="D367" s="125">
        <v>878748.90829340101</v>
      </c>
      <c r="E367" s="125">
        <v>48.137510816311</v>
      </c>
    </row>
    <row r="368" spans="1:5" x14ac:dyDescent="0.25">
      <c r="A368" s="125" t="s">
        <v>272</v>
      </c>
      <c r="B368" s="125" t="s">
        <v>273</v>
      </c>
      <c r="C368" s="125" t="s">
        <v>16</v>
      </c>
      <c r="D368" s="125">
        <v>3166124.61881389</v>
      </c>
      <c r="E368" s="125">
        <v>6.6391389369298999</v>
      </c>
    </row>
    <row r="369" spans="1:5" x14ac:dyDescent="0.25">
      <c r="A369" s="125" t="s">
        <v>274</v>
      </c>
      <c r="B369" s="125" t="s">
        <v>275</v>
      </c>
      <c r="C369" s="125" t="s">
        <v>15</v>
      </c>
      <c r="D369" s="125">
        <v>491960.564484737</v>
      </c>
      <c r="E369" s="125">
        <v>21.953566478393601</v>
      </c>
    </row>
    <row r="370" spans="1:5" x14ac:dyDescent="0.25">
      <c r="A370" s="125" t="s">
        <v>274</v>
      </c>
      <c r="B370" s="125" t="s">
        <v>275</v>
      </c>
      <c r="C370" s="125" t="s">
        <v>16</v>
      </c>
      <c r="D370" s="125">
        <v>1920978.7604482099</v>
      </c>
      <c r="E370" s="125">
        <v>6.7278939517688601</v>
      </c>
    </row>
    <row r="371" spans="1:5" x14ac:dyDescent="0.25">
      <c r="A371" s="125" t="s">
        <v>276</v>
      </c>
      <c r="B371" s="125" t="s">
        <v>277</v>
      </c>
      <c r="C371" s="125" t="s">
        <v>15</v>
      </c>
      <c r="D371" s="125">
        <v>142849.432634856</v>
      </c>
      <c r="E371" s="125">
        <v>84.964983375578896</v>
      </c>
    </row>
    <row r="372" spans="1:5" x14ac:dyDescent="0.25">
      <c r="A372" s="125" t="s">
        <v>276</v>
      </c>
      <c r="B372" s="125" t="s">
        <v>277</v>
      </c>
      <c r="C372" s="125" t="s">
        <v>16</v>
      </c>
      <c r="D372" s="125">
        <v>3497964.6687764502</v>
      </c>
      <c r="E372" s="125">
        <v>3.6900772911931998</v>
      </c>
    </row>
    <row r="373" spans="1:5" x14ac:dyDescent="0.25">
      <c r="A373" s="125" t="s">
        <v>278</v>
      </c>
      <c r="B373" s="125" t="s">
        <v>279</v>
      </c>
      <c r="C373" s="125" t="s">
        <v>15</v>
      </c>
      <c r="D373" s="125">
        <v>129411.441114872</v>
      </c>
      <c r="E373" s="125">
        <v>20.359684866097801</v>
      </c>
    </row>
    <row r="374" spans="1:5" x14ac:dyDescent="0.25">
      <c r="A374" s="125" t="s">
        <v>278</v>
      </c>
      <c r="B374" s="125" t="s">
        <v>279</v>
      </c>
      <c r="C374" s="125" t="s">
        <v>16</v>
      </c>
      <c r="D374" s="125">
        <v>1030425.29791706</v>
      </c>
      <c r="E374" s="125">
        <v>6.47853051629688</v>
      </c>
    </row>
    <row r="375" spans="1:5" x14ac:dyDescent="0.25">
      <c r="A375" s="125" t="s">
        <v>280</v>
      </c>
      <c r="B375" s="125" t="s">
        <v>281</v>
      </c>
      <c r="C375" s="125" t="s">
        <v>15</v>
      </c>
      <c r="D375" s="125">
        <v>492411.75636685902</v>
      </c>
      <c r="E375" s="125">
        <v>41.920353864548701</v>
      </c>
    </row>
    <row r="376" spans="1:5" x14ac:dyDescent="0.25">
      <c r="A376" s="125" t="s">
        <v>280</v>
      </c>
      <c r="B376" s="125" t="s">
        <v>281</v>
      </c>
      <c r="C376" s="125" t="s">
        <v>16</v>
      </c>
      <c r="D376" s="125">
        <v>2253747.6376998099</v>
      </c>
      <c r="E376" s="125">
        <v>5.3050178355559501</v>
      </c>
    </row>
    <row r="377" spans="1:5" x14ac:dyDescent="0.25">
      <c r="A377" s="125" t="s">
        <v>282</v>
      </c>
      <c r="B377" s="125" t="s">
        <v>283</v>
      </c>
      <c r="C377" s="125" t="s">
        <v>15</v>
      </c>
      <c r="D377" s="125">
        <v>247065.570100101</v>
      </c>
      <c r="E377" s="125">
        <v>7.8069465096002597</v>
      </c>
    </row>
    <row r="378" spans="1:5" x14ac:dyDescent="0.25">
      <c r="A378" s="125" t="s">
        <v>282</v>
      </c>
      <c r="B378" s="125" t="s">
        <v>283</v>
      </c>
      <c r="C378" s="125" t="s">
        <v>16</v>
      </c>
      <c r="D378" s="125">
        <v>589310.45194755599</v>
      </c>
      <c r="E378" s="125">
        <v>4.6603354118598004</v>
      </c>
    </row>
    <row r="379" spans="1:5" x14ac:dyDescent="0.25">
      <c r="A379" s="125" t="s">
        <v>284</v>
      </c>
      <c r="B379" s="125" t="s">
        <v>285</v>
      </c>
      <c r="C379" s="125" t="s">
        <v>15</v>
      </c>
      <c r="D379" s="125">
        <v>263728.86692394398</v>
      </c>
      <c r="E379" s="125">
        <v>10.846483292207299</v>
      </c>
    </row>
    <row r="380" spans="1:5" x14ac:dyDescent="0.25">
      <c r="A380" s="125" t="s">
        <v>284</v>
      </c>
      <c r="B380" s="125" t="s">
        <v>285</v>
      </c>
      <c r="C380" s="125" t="s">
        <v>16</v>
      </c>
      <c r="D380" s="125">
        <v>685322.09200877801</v>
      </c>
      <c r="E380" s="125">
        <v>4.0120561496440201</v>
      </c>
    </row>
    <row r="381" spans="1:5" x14ac:dyDescent="0.25">
      <c r="A381" s="125" t="s">
        <v>286</v>
      </c>
      <c r="B381" s="125" t="s">
        <v>287</v>
      </c>
      <c r="C381" s="125" t="s">
        <v>15</v>
      </c>
      <c r="D381" s="125">
        <v>418256.23238657101</v>
      </c>
      <c r="E381" s="125">
        <v>46.0937388401614</v>
      </c>
    </row>
    <row r="382" spans="1:5" x14ac:dyDescent="0.25">
      <c r="A382" s="125" t="s">
        <v>286</v>
      </c>
      <c r="B382" s="125" t="s">
        <v>287</v>
      </c>
      <c r="C382" s="125" t="s">
        <v>16</v>
      </c>
      <c r="D382" s="125">
        <v>2233001.2724737301</v>
      </c>
      <c r="E382" s="125">
        <v>6.4564842274215204</v>
      </c>
    </row>
    <row r="383" spans="1:5" x14ac:dyDescent="0.25">
      <c r="A383" s="125" t="s">
        <v>288</v>
      </c>
      <c r="B383" s="125" t="s">
        <v>289</v>
      </c>
      <c r="C383" s="125" t="s">
        <v>15</v>
      </c>
      <c r="D383" s="125">
        <v>358363.32423090999</v>
      </c>
      <c r="E383" s="125">
        <v>21.1832475875486</v>
      </c>
    </row>
    <row r="384" spans="1:5" x14ac:dyDescent="0.25">
      <c r="A384" s="125" t="s">
        <v>288</v>
      </c>
      <c r="B384" s="125" t="s">
        <v>289</v>
      </c>
      <c r="C384" s="125" t="s">
        <v>16</v>
      </c>
      <c r="D384" s="125">
        <v>3233323.8522096002</v>
      </c>
      <c r="E384" s="125">
        <v>6.21767393739675</v>
      </c>
    </row>
    <row r="385" spans="1:5" x14ac:dyDescent="0.25">
      <c r="A385" s="125" t="s">
        <v>290</v>
      </c>
      <c r="B385" s="125" t="s">
        <v>291</v>
      </c>
      <c r="C385" s="125" t="s">
        <v>15</v>
      </c>
      <c r="D385" s="125">
        <v>140848.394788226</v>
      </c>
      <c r="E385" s="125">
        <v>13.5731808807665</v>
      </c>
    </row>
    <row r="386" spans="1:5" x14ac:dyDescent="0.25">
      <c r="A386" s="125" t="s">
        <v>290</v>
      </c>
      <c r="B386" s="125" t="s">
        <v>291</v>
      </c>
      <c r="C386" s="125" t="s">
        <v>16</v>
      </c>
      <c r="D386" s="125">
        <v>465380.57933521998</v>
      </c>
      <c r="E386" s="125">
        <v>4.7394082265587301</v>
      </c>
    </row>
    <row r="387" spans="1:5" x14ac:dyDescent="0.25">
      <c r="A387" s="125" t="s">
        <v>292</v>
      </c>
      <c r="B387" s="125" t="s">
        <v>293</v>
      </c>
      <c r="C387" s="125" t="s">
        <v>15</v>
      </c>
      <c r="D387" s="125">
        <v>344658.52699330199</v>
      </c>
      <c r="E387" s="125">
        <v>36.871946533057098</v>
      </c>
    </row>
    <row r="388" spans="1:5" x14ac:dyDescent="0.25">
      <c r="A388" s="125" t="s">
        <v>292</v>
      </c>
      <c r="B388" s="125" t="s">
        <v>293</v>
      </c>
      <c r="C388" s="125" t="s">
        <v>16</v>
      </c>
      <c r="D388" s="125">
        <v>4051213.7400249201</v>
      </c>
      <c r="E388" s="125">
        <v>5.2162010904295002</v>
      </c>
    </row>
    <row r="389" spans="1:5" x14ac:dyDescent="0.25">
      <c r="A389" s="125" t="s">
        <v>294</v>
      </c>
      <c r="B389" s="125" t="s">
        <v>295</v>
      </c>
      <c r="C389" s="125" t="s">
        <v>15</v>
      </c>
      <c r="D389" s="125">
        <v>1322156.6259524201</v>
      </c>
      <c r="E389" s="125">
        <v>47.797457523100299</v>
      </c>
    </row>
    <row r="390" spans="1:5" x14ac:dyDescent="0.25">
      <c r="A390" s="125" t="s">
        <v>294</v>
      </c>
      <c r="B390" s="125" t="s">
        <v>295</v>
      </c>
      <c r="C390" s="125" t="s">
        <v>16</v>
      </c>
      <c r="D390" s="125">
        <v>6531135.1736725504</v>
      </c>
      <c r="E390" s="125">
        <v>5.2855335274632402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580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126" t="s">
        <v>26</v>
      </c>
      <c r="B401" s="126" t="s">
        <v>27</v>
      </c>
      <c r="C401" s="126" t="s">
        <v>15</v>
      </c>
      <c r="D401" s="126">
        <v>429097.88417662098</v>
      </c>
      <c r="E401" s="126">
        <v>14.0870740199894</v>
      </c>
    </row>
    <row r="402" spans="1:5" x14ac:dyDescent="0.25">
      <c r="A402" s="126" t="s">
        <v>26</v>
      </c>
      <c r="B402" s="126" t="s">
        <v>27</v>
      </c>
      <c r="C402" s="126" t="s">
        <v>16</v>
      </c>
      <c r="D402" s="126">
        <v>1040736.01555567</v>
      </c>
      <c r="E402" s="126">
        <v>8.9404422597997293</v>
      </c>
    </row>
    <row r="403" spans="1:5" x14ac:dyDescent="0.25">
      <c r="A403" s="126" t="s">
        <v>28</v>
      </c>
      <c r="B403" s="126" t="s">
        <v>29</v>
      </c>
      <c r="C403" s="126" t="s">
        <v>15</v>
      </c>
      <c r="D403" s="126">
        <v>365869.855547146</v>
      </c>
      <c r="E403" s="126">
        <v>18.0869320154988</v>
      </c>
    </row>
    <row r="404" spans="1:5" x14ac:dyDescent="0.25">
      <c r="A404" s="126" t="s">
        <v>28</v>
      </c>
      <c r="B404" s="126" t="s">
        <v>29</v>
      </c>
      <c r="C404" s="126" t="s">
        <v>16</v>
      </c>
      <c r="D404" s="126">
        <v>1493367.1998366599</v>
      </c>
      <c r="E404" s="126">
        <v>12.7014978511435</v>
      </c>
    </row>
    <row r="405" spans="1:5" x14ac:dyDescent="0.25">
      <c r="A405" s="126" t="s">
        <v>30</v>
      </c>
      <c r="B405" s="126" t="s">
        <v>31</v>
      </c>
      <c r="C405" s="126" t="s">
        <v>15</v>
      </c>
      <c r="D405" s="126">
        <v>470040.75735780399</v>
      </c>
      <c r="E405" s="126">
        <v>20.0636894138567</v>
      </c>
    </row>
    <row r="406" spans="1:5" x14ac:dyDescent="0.25">
      <c r="A406" s="126" t="s">
        <v>30</v>
      </c>
      <c r="B406" s="126" t="s">
        <v>31</v>
      </c>
      <c r="C406" s="126" t="s">
        <v>16</v>
      </c>
      <c r="D406" s="126">
        <v>723897.33226568403</v>
      </c>
      <c r="E406" s="126">
        <v>5.5855461499241503</v>
      </c>
    </row>
    <row r="407" spans="1:5" x14ac:dyDescent="0.25">
      <c r="A407" s="126" t="s">
        <v>32</v>
      </c>
      <c r="B407" s="126" t="s">
        <v>33</v>
      </c>
      <c r="C407" s="126" t="s">
        <v>15</v>
      </c>
      <c r="D407" s="126">
        <v>266021.947593508</v>
      </c>
      <c r="E407" s="126">
        <v>13.463179720641801</v>
      </c>
    </row>
    <row r="408" spans="1:5" x14ac:dyDescent="0.25">
      <c r="A408" s="126" t="s">
        <v>32</v>
      </c>
      <c r="B408" s="126" t="s">
        <v>33</v>
      </c>
      <c r="C408" s="126" t="s">
        <v>16</v>
      </c>
      <c r="D408" s="126">
        <v>908051.63320986403</v>
      </c>
      <c r="E408" s="126">
        <v>6.4631336417790601</v>
      </c>
    </row>
    <row r="409" spans="1:5" x14ac:dyDescent="0.25">
      <c r="A409" s="126" t="s">
        <v>34</v>
      </c>
      <c r="B409" s="126" t="s">
        <v>35</v>
      </c>
      <c r="C409" s="126" t="s">
        <v>15</v>
      </c>
      <c r="D409" s="126">
        <v>336576.645643086</v>
      </c>
      <c r="E409" s="126">
        <v>8.9736779968351801</v>
      </c>
    </row>
    <row r="410" spans="1:5" x14ac:dyDescent="0.25">
      <c r="A410" s="126" t="s">
        <v>34</v>
      </c>
      <c r="B410" s="126" t="s">
        <v>35</v>
      </c>
      <c r="C410" s="126" t="s">
        <v>16</v>
      </c>
      <c r="D410" s="126">
        <v>1107688.4960443899</v>
      </c>
      <c r="E410" s="126">
        <v>22.847683559538201</v>
      </c>
    </row>
    <row r="411" spans="1:5" x14ac:dyDescent="0.25">
      <c r="A411" s="126" t="s">
        <v>36</v>
      </c>
      <c r="B411" s="126" t="s">
        <v>37</v>
      </c>
      <c r="C411" s="126" t="s">
        <v>15</v>
      </c>
      <c r="D411" s="126">
        <v>390896.82898665802</v>
      </c>
      <c r="E411" s="126">
        <v>8.6145154026723691</v>
      </c>
    </row>
    <row r="412" spans="1:5" x14ac:dyDescent="0.25">
      <c r="A412" s="126" t="s">
        <v>36</v>
      </c>
      <c r="B412" s="126" t="s">
        <v>37</v>
      </c>
      <c r="C412" s="126" t="s">
        <v>16</v>
      </c>
      <c r="D412" s="126">
        <v>531335.40368536301</v>
      </c>
      <c r="E412" s="126">
        <v>4.07632240435185</v>
      </c>
    </row>
    <row r="413" spans="1:5" x14ac:dyDescent="0.25">
      <c r="A413" s="126" t="s">
        <v>38</v>
      </c>
      <c r="B413" s="126" t="s">
        <v>39</v>
      </c>
      <c r="C413" s="126" t="s">
        <v>15</v>
      </c>
      <c r="D413" s="126">
        <v>281099.698115665</v>
      </c>
      <c r="E413" s="126">
        <v>13.592185248321</v>
      </c>
    </row>
    <row r="414" spans="1:5" x14ac:dyDescent="0.25">
      <c r="A414" s="126" t="s">
        <v>38</v>
      </c>
      <c r="B414" s="126" t="s">
        <v>39</v>
      </c>
      <c r="C414" s="126" t="s">
        <v>16</v>
      </c>
      <c r="D414" s="126">
        <v>1634343.79724852</v>
      </c>
      <c r="E414" s="126">
        <v>18.112672138852702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581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582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583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27" t="s">
        <v>13</v>
      </c>
      <c r="B17" s="127" t="s">
        <v>14</v>
      </c>
      <c r="C17" s="127" t="s">
        <v>15</v>
      </c>
      <c r="D17" s="127">
        <v>104403.2973929</v>
      </c>
      <c r="E17" s="127">
        <v>2.4408788748055499</v>
      </c>
      <c r="F17" s="127">
        <v>91.188979243343098</v>
      </c>
      <c r="G17" s="127">
        <v>0.85298310417721501</v>
      </c>
      <c r="H17" s="127">
        <v>10087.8376754</v>
      </c>
      <c r="I17" s="127">
        <v>9.6022374697493191</v>
      </c>
      <c r="J17" s="127">
        <v>8.8110207566568999</v>
      </c>
      <c r="K17" s="127">
        <v>8.8278827992740894</v>
      </c>
    </row>
    <row r="18" spans="1:11" x14ac:dyDescent="0.25">
      <c r="A18" s="127" t="s">
        <v>13</v>
      </c>
      <c r="B18" s="127" t="s">
        <v>14</v>
      </c>
      <c r="C18" s="127" t="s">
        <v>16</v>
      </c>
      <c r="D18" s="127">
        <v>2602383.3477528999</v>
      </c>
      <c r="E18" s="127">
        <v>0.23582975103512099</v>
      </c>
      <c r="F18" s="127">
        <v>99.252642148415205</v>
      </c>
      <c r="G18" s="127">
        <v>4.7595965021464903E-2</v>
      </c>
      <c r="H18" s="127">
        <v>19595.5652734</v>
      </c>
      <c r="I18" s="127">
        <v>6.3603024902016196</v>
      </c>
      <c r="J18" s="127">
        <v>0.74735785158480605</v>
      </c>
      <c r="K18" s="127">
        <v>6.3209682937918403</v>
      </c>
    </row>
    <row r="19" spans="1:11" x14ac:dyDescent="0.25">
      <c r="A19" s="127" t="s">
        <v>13</v>
      </c>
      <c r="B19" s="127" t="s">
        <v>17</v>
      </c>
      <c r="C19" s="127" t="s">
        <v>15</v>
      </c>
      <c r="D19" s="127">
        <v>1044.5814788</v>
      </c>
      <c r="E19" s="127"/>
      <c r="F19" s="127">
        <v>82.425247798920495</v>
      </c>
      <c r="G19" s="127"/>
      <c r="H19" s="127">
        <v>222.72618080000001</v>
      </c>
      <c r="I19" s="127"/>
      <c r="J19" s="127">
        <v>17.574752201079502</v>
      </c>
      <c r="K19" s="127"/>
    </row>
    <row r="20" spans="1:11" x14ac:dyDescent="0.25">
      <c r="A20" s="127" t="s">
        <v>13</v>
      </c>
      <c r="B20" s="127" t="s">
        <v>17</v>
      </c>
      <c r="C20" s="127" t="s">
        <v>16</v>
      </c>
      <c r="D20" s="127">
        <v>7364.3721907999998</v>
      </c>
      <c r="E20" s="127"/>
      <c r="F20" s="127">
        <v>92.749489222752501</v>
      </c>
      <c r="G20" s="127"/>
      <c r="H20" s="127">
        <v>575.69546079999998</v>
      </c>
      <c r="I20" s="127"/>
      <c r="J20" s="127">
        <v>7.2505107772474897</v>
      </c>
      <c r="K20" s="127"/>
    </row>
    <row r="21" spans="1:11" x14ac:dyDescent="0.25">
      <c r="A21" s="127" t="s">
        <v>13</v>
      </c>
      <c r="B21" s="127" t="s">
        <v>18</v>
      </c>
      <c r="C21" s="127" t="s">
        <v>15</v>
      </c>
      <c r="D21" s="127">
        <v>103358.7159141</v>
      </c>
      <c r="E21" s="127">
        <v>2.4640112004972199</v>
      </c>
      <c r="F21" s="127">
        <v>91.287071175406993</v>
      </c>
      <c r="G21" s="127">
        <v>0.86138772487777004</v>
      </c>
      <c r="H21" s="127">
        <v>9865.1114945999998</v>
      </c>
      <c r="I21" s="127">
        <v>9.8105717749969692</v>
      </c>
      <c r="J21" s="127">
        <v>8.7129288245929501</v>
      </c>
      <c r="K21" s="127">
        <v>9.0249288308874096</v>
      </c>
    </row>
    <row r="22" spans="1:11" x14ac:dyDescent="0.25">
      <c r="A22" s="127" t="s">
        <v>13</v>
      </c>
      <c r="B22" s="127" t="s">
        <v>18</v>
      </c>
      <c r="C22" s="127" t="s">
        <v>16</v>
      </c>
      <c r="D22" s="127">
        <v>2595018.9755620998</v>
      </c>
      <c r="E22" s="127">
        <v>0.236174064638489</v>
      </c>
      <c r="F22" s="127">
        <v>99.272395287994499</v>
      </c>
      <c r="G22" s="127">
        <v>4.75960001950421E-2</v>
      </c>
      <c r="H22" s="127">
        <v>19019.869812600002</v>
      </c>
      <c r="I22" s="127">
        <v>6.5333099898342404</v>
      </c>
      <c r="J22" s="127">
        <v>0.72760471200548105</v>
      </c>
      <c r="K22" s="127">
        <v>6.49386798563516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584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28" t="s">
        <v>13</v>
      </c>
      <c r="B33" s="128" t="s">
        <v>14</v>
      </c>
      <c r="C33" s="128" t="s">
        <v>15</v>
      </c>
      <c r="D33" s="128">
        <v>104403.2973929</v>
      </c>
      <c r="E33" s="128">
        <v>2.4408788748055499</v>
      </c>
      <c r="F33" s="128">
        <v>91.188979243343098</v>
      </c>
      <c r="G33" s="128">
        <v>0.85298310417721501</v>
      </c>
      <c r="H33" s="128">
        <v>10087.8376754</v>
      </c>
      <c r="I33" s="128">
        <v>9.6022374697493191</v>
      </c>
      <c r="J33" s="128">
        <v>8.8110207566568999</v>
      </c>
      <c r="K33" s="128">
        <v>8.8278827992740894</v>
      </c>
    </row>
    <row r="34" spans="1:11" x14ac:dyDescent="0.25">
      <c r="A34" s="128" t="s">
        <v>13</v>
      </c>
      <c r="B34" s="128" t="s">
        <v>14</v>
      </c>
      <c r="C34" s="128" t="s">
        <v>16</v>
      </c>
      <c r="D34" s="128">
        <v>2602383.3477528999</v>
      </c>
      <c r="E34" s="128">
        <v>0.23582975103512099</v>
      </c>
      <c r="F34" s="128">
        <v>99.252642148415205</v>
      </c>
      <c r="G34" s="128">
        <v>4.7595965021464903E-2</v>
      </c>
      <c r="H34" s="128">
        <v>19595.5652734</v>
      </c>
      <c r="I34" s="128">
        <v>6.3603024902016196</v>
      </c>
      <c r="J34" s="128">
        <v>0.74735785158480605</v>
      </c>
      <c r="K34" s="128">
        <v>6.3209682937918403</v>
      </c>
    </row>
    <row r="35" spans="1:11" x14ac:dyDescent="0.25">
      <c r="A35" s="128" t="s">
        <v>26</v>
      </c>
      <c r="B35" s="128" t="s">
        <v>27</v>
      </c>
      <c r="C35" s="128" t="s">
        <v>15</v>
      </c>
      <c r="D35" s="128">
        <v>1494.8663187</v>
      </c>
      <c r="E35" s="128">
        <v>19.6233073658262</v>
      </c>
      <c r="F35" s="128">
        <v>86.231818009969999</v>
      </c>
      <c r="G35" s="128">
        <v>7.8081307947287604</v>
      </c>
      <c r="H35" s="128">
        <v>238.67746270000001</v>
      </c>
      <c r="I35" s="128">
        <v>54.720025245110101</v>
      </c>
      <c r="J35" s="128">
        <v>13.76818199003</v>
      </c>
      <c r="K35" s="128">
        <v>48.903283975811597</v>
      </c>
    </row>
    <row r="36" spans="1:11" x14ac:dyDescent="0.25">
      <c r="A36" s="128" t="s">
        <v>26</v>
      </c>
      <c r="B36" s="128" t="s">
        <v>27</v>
      </c>
      <c r="C36" s="128" t="s">
        <v>16</v>
      </c>
      <c r="D36" s="128">
        <v>50614.240508399998</v>
      </c>
      <c r="E36" s="128">
        <v>1.5210879789051099</v>
      </c>
      <c r="F36" s="128">
        <v>98.388589712696103</v>
      </c>
      <c r="G36" s="128">
        <v>0.45076949191340698</v>
      </c>
      <c r="H36" s="128">
        <v>828.96104190000005</v>
      </c>
      <c r="I36" s="128">
        <v>27.871863141004201</v>
      </c>
      <c r="J36" s="128">
        <v>1.61141028730387</v>
      </c>
      <c r="K36" s="128">
        <v>27.522831984071399</v>
      </c>
    </row>
    <row r="37" spans="1:11" x14ac:dyDescent="0.25">
      <c r="A37" s="128" t="s">
        <v>28</v>
      </c>
      <c r="B37" s="128" t="s">
        <v>29</v>
      </c>
      <c r="C37" s="128" t="s">
        <v>15</v>
      </c>
      <c r="D37" s="128">
        <v>363.2543091</v>
      </c>
      <c r="E37" s="128">
        <v>19.3195333581574</v>
      </c>
      <c r="F37" s="128">
        <v>98.274616874349704</v>
      </c>
      <c r="G37" s="128">
        <v>1.76981971761871</v>
      </c>
      <c r="H37" s="128">
        <v>6.3775659999999998</v>
      </c>
      <c r="I37" s="128">
        <v>100</v>
      </c>
      <c r="J37" s="128">
        <v>1.7253831256502501</v>
      </c>
      <c r="K37" s="128">
        <v>100.805642584513</v>
      </c>
    </row>
    <row r="38" spans="1:11" x14ac:dyDescent="0.25">
      <c r="A38" s="128" t="s">
        <v>28</v>
      </c>
      <c r="B38" s="128" t="s">
        <v>29</v>
      </c>
      <c r="C38" s="128" t="s">
        <v>16</v>
      </c>
      <c r="D38" s="128">
        <v>11511.2709036</v>
      </c>
      <c r="E38" s="128">
        <v>1.3319770830633499</v>
      </c>
      <c r="F38" s="128">
        <v>98.353961609719804</v>
      </c>
      <c r="G38" s="128">
        <v>0.66314226162001</v>
      </c>
      <c r="H38" s="128">
        <v>192.6510485</v>
      </c>
      <c r="I38" s="128">
        <v>39.982653819758298</v>
      </c>
      <c r="J38" s="128">
        <v>1.64603839028022</v>
      </c>
      <c r="K38" s="128">
        <v>39.624026344885998</v>
      </c>
    </row>
    <row r="39" spans="1:11" x14ac:dyDescent="0.25">
      <c r="A39" s="128" t="s">
        <v>30</v>
      </c>
      <c r="B39" s="128" t="s">
        <v>31</v>
      </c>
      <c r="C39" s="128" t="s">
        <v>15</v>
      </c>
      <c r="D39" s="128">
        <v>876.21327389999999</v>
      </c>
      <c r="E39" s="128">
        <v>24.535549950993701</v>
      </c>
      <c r="F39" s="128">
        <v>99.231026461176498</v>
      </c>
      <c r="G39" s="128">
        <v>0.39755209470561798</v>
      </c>
      <c r="H39" s="128">
        <v>6.7900619999999998</v>
      </c>
      <c r="I39" s="128">
        <v>45.460605656619499</v>
      </c>
      <c r="J39" s="128">
        <v>0.76897353882352404</v>
      </c>
      <c r="K39" s="128">
        <v>51.301508358511597</v>
      </c>
    </row>
    <row r="40" spans="1:11" x14ac:dyDescent="0.25">
      <c r="A40" s="128" t="s">
        <v>30</v>
      </c>
      <c r="B40" s="128" t="s">
        <v>31</v>
      </c>
      <c r="C40" s="128" t="s">
        <v>16</v>
      </c>
      <c r="D40" s="128">
        <v>39297.277215499998</v>
      </c>
      <c r="E40" s="128">
        <v>1.3589642457293101</v>
      </c>
      <c r="F40" s="128">
        <v>99.614159080197993</v>
      </c>
      <c r="G40" s="128">
        <v>0.214891009148136</v>
      </c>
      <c r="H40" s="128">
        <v>152.2122731</v>
      </c>
      <c r="I40" s="128">
        <v>55.529900790823099</v>
      </c>
      <c r="J40" s="128">
        <v>0.38584091980198099</v>
      </c>
      <c r="K40" s="128">
        <v>55.479307848355504</v>
      </c>
    </row>
    <row r="41" spans="1:11" x14ac:dyDescent="0.25">
      <c r="A41" s="128" t="s">
        <v>32</v>
      </c>
      <c r="B41" s="128" t="s">
        <v>33</v>
      </c>
      <c r="C41" s="128" t="s">
        <v>15</v>
      </c>
      <c r="D41" s="128">
        <v>741.77742780000005</v>
      </c>
      <c r="E41" s="128">
        <v>15.705148118124299</v>
      </c>
      <c r="F41" s="128">
        <v>92.447472048293406</v>
      </c>
      <c r="G41" s="128">
        <v>3.2980233158520602</v>
      </c>
      <c r="H41" s="128">
        <v>60.5997615</v>
      </c>
      <c r="I41" s="128">
        <v>41.813689486802801</v>
      </c>
      <c r="J41" s="128">
        <v>7.55252795170657</v>
      </c>
      <c r="K41" s="128">
        <v>40.369783502484097</v>
      </c>
    </row>
    <row r="42" spans="1:11" x14ac:dyDescent="0.25">
      <c r="A42" s="128" t="s">
        <v>32</v>
      </c>
      <c r="B42" s="128" t="s">
        <v>33</v>
      </c>
      <c r="C42" s="128" t="s">
        <v>16</v>
      </c>
      <c r="D42" s="128">
        <v>12288.783636800001</v>
      </c>
      <c r="E42" s="128">
        <v>1.62156163669313</v>
      </c>
      <c r="F42" s="128">
        <v>98.770928561746501</v>
      </c>
      <c r="G42" s="128">
        <v>0.36357018826162701</v>
      </c>
      <c r="H42" s="128">
        <v>152.91739380000001</v>
      </c>
      <c r="I42" s="128">
        <v>29.289224835861301</v>
      </c>
      <c r="J42" s="128">
        <v>1.2290714382535299</v>
      </c>
      <c r="K42" s="128">
        <v>29.217313147392701</v>
      </c>
    </row>
    <row r="43" spans="1:11" x14ac:dyDescent="0.25">
      <c r="A43" s="128" t="s">
        <v>34</v>
      </c>
      <c r="B43" s="128" t="s">
        <v>35</v>
      </c>
      <c r="C43" s="128" t="s">
        <v>15</v>
      </c>
      <c r="D43" s="128">
        <v>1268.1111590999999</v>
      </c>
      <c r="E43" s="128">
        <v>28.461968841142198</v>
      </c>
      <c r="F43" s="128">
        <v>84.412672493052398</v>
      </c>
      <c r="G43" s="128">
        <v>8.4098974692368795</v>
      </c>
      <c r="H43" s="128">
        <v>234.16465049999999</v>
      </c>
      <c r="I43" s="128">
        <v>72.441472339213306</v>
      </c>
      <c r="J43" s="128">
        <v>15.5873275069476</v>
      </c>
      <c r="K43" s="128">
        <v>45.543530182093598</v>
      </c>
    </row>
    <row r="44" spans="1:11" x14ac:dyDescent="0.25">
      <c r="A44" s="128" t="s">
        <v>34</v>
      </c>
      <c r="B44" s="128" t="s">
        <v>35</v>
      </c>
      <c r="C44" s="128" t="s">
        <v>16</v>
      </c>
      <c r="D44" s="128">
        <v>48433.838471399999</v>
      </c>
      <c r="E44" s="128">
        <v>1.8413596385501301</v>
      </c>
      <c r="F44" s="128">
        <v>98.648833086109093</v>
      </c>
      <c r="G44" s="128">
        <v>0.48837512853540599</v>
      </c>
      <c r="H44" s="128">
        <v>663.38544520000005</v>
      </c>
      <c r="I44" s="128">
        <v>36.188872791400698</v>
      </c>
      <c r="J44" s="128">
        <v>1.35116691389084</v>
      </c>
      <c r="K44" s="128">
        <v>35.656317545227203</v>
      </c>
    </row>
    <row r="45" spans="1:11" x14ac:dyDescent="0.25">
      <c r="A45" s="128" t="s">
        <v>36</v>
      </c>
      <c r="B45" s="128" t="s">
        <v>37</v>
      </c>
      <c r="C45" s="128" t="s">
        <v>15</v>
      </c>
      <c r="D45" s="128">
        <v>16084.473429899999</v>
      </c>
      <c r="E45" s="128">
        <v>23.649803344675501</v>
      </c>
      <c r="F45" s="128">
        <v>89.828537081379395</v>
      </c>
      <c r="G45" s="128">
        <v>5.6739414156911696</v>
      </c>
      <c r="H45" s="128">
        <v>1821.2767386999999</v>
      </c>
      <c r="I45" s="128">
        <v>53.5836746576339</v>
      </c>
      <c r="J45" s="128">
        <v>10.1714629186206</v>
      </c>
      <c r="K45" s="128">
        <v>50.109002110593899</v>
      </c>
    </row>
    <row r="46" spans="1:11" x14ac:dyDescent="0.25">
      <c r="A46" s="128" t="s">
        <v>36</v>
      </c>
      <c r="B46" s="128" t="s">
        <v>37</v>
      </c>
      <c r="C46" s="128" t="s">
        <v>16</v>
      </c>
      <c r="D46" s="128">
        <v>239628.95598599999</v>
      </c>
      <c r="E46" s="128">
        <v>2.0882903824166701</v>
      </c>
      <c r="F46" s="128">
        <v>99.411538963783599</v>
      </c>
      <c r="G46" s="128">
        <v>0.33292249637138599</v>
      </c>
      <c r="H46" s="128">
        <v>1418.4701818000001</v>
      </c>
      <c r="I46" s="128">
        <v>56.090194306501601</v>
      </c>
      <c r="J46" s="128">
        <v>0.588461036216401</v>
      </c>
      <c r="K46" s="128">
        <v>56.2421905326851</v>
      </c>
    </row>
    <row r="47" spans="1:11" x14ac:dyDescent="0.25">
      <c r="A47" s="128" t="s">
        <v>38</v>
      </c>
      <c r="B47" s="128" t="s">
        <v>39</v>
      </c>
      <c r="C47" s="128" t="s">
        <v>15</v>
      </c>
      <c r="D47" s="128">
        <v>242.77881310000001</v>
      </c>
      <c r="E47" s="128">
        <v>18.7545332408069</v>
      </c>
      <c r="F47" s="128">
        <v>100</v>
      </c>
      <c r="G47" s="128">
        <v>0</v>
      </c>
      <c r="H47" s="128"/>
      <c r="I47" s="128"/>
      <c r="J47" s="128"/>
      <c r="K47" s="128"/>
    </row>
    <row r="48" spans="1:11" x14ac:dyDescent="0.25">
      <c r="A48" s="128" t="s">
        <v>38</v>
      </c>
      <c r="B48" s="128" t="s">
        <v>39</v>
      </c>
      <c r="C48" s="128" t="s">
        <v>16</v>
      </c>
      <c r="D48" s="128">
        <v>9491.8186941000004</v>
      </c>
      <c r="E48" s="128">
        <v>1.20641217698974</v>
      </c>
      <c r="F48" s="128">
        <v>99.689424634773701</v>
      </c>
      <c r="G48" s="128">
        <v>0.163582574618542</v>
      </c>
      <c r="H48" s="128">
        <v>29.5710911</v>
      </c>
      <c r="I48" s="128">
        <v>52.645591787266298</v>
      </c>
      <c r="J48" s="128">
        <v>0.31057536522625301</v>
      </c>
      <c r="K48" s="128">
        <v>52.507231963222402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585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29" t="s">
        <v>13</v>
      </c>
      <c r="B59" s="129" t="s">
        <v>14</v>
      </c>
      <c r="C59" s="129" t="s">
        <v>15</v>
      </c>
      <c r="D59" s="129">
        <v>103358.7159141</v>
      </c>
      <c r="E59" s="129">
        <v>2.4640112004972199</v>
      </c>
      <c r="F59" s="129">
        <v>91.287071175406993</v>
      </c>
      <c r="G59" s="129">
        <v>0.86138772487777004</v>
      </c>
      <c r="H59" s="129">
        <v>9865.1114945999998</v>
      </c>
      <c r="I59" s="129">
        <v>9.8105717749969692</v>
      </c>
      <c r="J59" s="129">
        <v>8.7129288245929501</v>
      </c>
      <c r="K59" s="129">
        <v>9.0249288308874096</v>
      </c>
    </row>
    <row r="60" spans="1:11" x14ac:dyDescent="0.25">
      <c r="A60" s="129" t="s">
        <v>13</v>
      </c>
      <c r="B60" s="129" t="s">
        <v>14</v>
      </c>
      <c r="C60" s="129" t="s">
        <v>16</v>
      </c>
      <c r="D60" s="129">
        <v>2595018.9755620998</v>
      </c>
      <c r="E60" s="129">
        <v>0.236174064638489</v>
      </c>
      <c r="F60" s="129">
        <v>99.272395287994499</v>
      </c>
      <c r="G60" s="129">
        <v>4.75960001950421E-2</v>
      </c>
      <c r="H60" s="129">
        <v>19019.869812600002</v>
      </c>
      <c r="I60" s="129">
        <v>6.5333099898342404</v>
      </c>
      <c r="J60" s="129">
        <v>0.72760471200548105</v>
      </c>
      <c r="K60" s="129">
        <v>6.49386798563516</v>
      </c>
    </row>
    <row r="61" spans="1:11" x14ac:dyDescent="0.25">
      <c r="A61" s="129" t="s">
        <v>41</v>
      </c>
      <c r="B61" s="129" t="s">
        <v>42</v>
      </c>
      <c r="C61" s="129" t="s">
        <v>15</v>
      </c>
      <c r="D61" s="129">
        <v>171.9148912</v>
      </c>
      <c r="E61" s="129">
        <v>20.544049632373799</v>
      </c>
      <c r="F61" s="129">
        <v>78.360072866495102</v>
      </c>
      <c r="G61" s="129">
        <v>11.7829453480845</v>
      </c>
      <c r="H61" s="129">
        <v>47.476036999999998</v>
      </c>
      <c r="I61" s="129">
        <v>49.825573174928202</v>
      </c>
      <c r="J61" s="129">
        <v>21.639927133504901</v>
      </c>
      <c r="K61" s="129">
        <v>42.667077867756397</v>
      </c>
    </row>
    <row r="62" spans="1:11" x14ac:dyDescent="0.25">
      <c r="A62" s="129" t="s">
        <v>41</v>
      </c>
      <c r="B62" s="129" t="s">
        <v>42</v>
      </c>
      <c r="C62" s="129" t="s">
        <v>16</v>
      </c>
      <c r="D62" s="129">
        <v>3329.6871173</v>
      </c>
      <c r="E62" s="129">
        <v>2.8843353856218701</v>
      </c>
      <c r="F62" s="129">
        <v>98.046937616699296</v>
      </c>
      <c r="G62" s="129">
        <v>0.71573271962323404</v>
      </c>
      <c r="H62" s="129">
        <v>66.326259800000003</v>
      </c>
      <c r="I62" s="129">
        <v>35.412509952147403</v>
      </c>
      <c r="J62" s="129">
        <v>1.9530623833006999</v>
      </c>
      <c r="K62" s="129">
        <v>35.930957408811601</v>
      </c>
    </row>
    <row r="63" spans="1:11" x14ac:dyDescent="0.25">
      <c r="A63" s="129" t="s">
        <v>43</v>
      </c>
      <c r="B63" s="129" t="s">
        <v>44</v>
      </c>
      <c r="C63" s="129" t="s">
        <v>15</v>
      </c>
      <c r="D63" s="129">
        <v>918.1661163</v>
      </c>
      <c r="E63" s="129">
        <v>23.554581075161899</v>
      </c>
      <c r="F63" s="129">
        <v>96.707815920372198</v>
      </c>
      <c r="G63" s="129">
        <v>3.3445358389532802</v>
      </c>
      <c r="H63" s="129">
        <v>31.256748399999999</v>
      </c>
      <c r="I63" s="129">
        <v>100</v>
      </c>
      <c r="J63" s="129">
        <v>3.2921840796278401</v>
      </c>
      <c r="K63" s="129">
        <v>98.245647396832197</v>
      </c>
    </row>
    <row r="64" spans="1:11" x14ac:dyDescent="0.25">
      <c r="A64" s="129" t="s">
        <v>43</v>
      </c>
      <c r="B64" s="129" t="s">
        <v>44</v>
      </c>
      <c r="C64" s="129" t="s">
        <v>16</v>
      </c>
      <c r="D64" s="129">
        <v>22845.5740224</v>
      </c>
      <c r="E64" s="129">
        <v>1.9993271484389901</v>
      </c>
      <c r="F64" s="129">
        <v>99.777997362516103</v>
      </c>
      <c r="G64" s="129">
        <v>0.222007187741669</v>
      </c>
      <c r="H64" s="129">
        <v>50.830622200000001</v>
      </c>
      <c r="I64" s="129">
        <v>99.999999999999901</v>
      </c>
      <c r="J64" s="129">
        <v>0.222002637483908</v>
      </c>
      <c r="K64" s="129">
        <v>99.780042453565599</v>
      </c>
    </row>
    <row r="65" spans="1:11" x14ac:dyDescent="0.25">
      <c r="A65" s="129" t="s">
        <v>26</v>
      </c>
      <c r="B65" s="129" t="s">
        <v>27</v>
      </c>
      <c r="C65" s="129" t="s">
        <v>15</v>
      </c>
      <c r="D65" s="129">
        <v>1064.8626076</v>
      </c>
      <c r="E65" s="129">
        <v>26.649351596163498</v>
      </c>
      <c r="F65" s="129">
        <v>85.448649394581395</v>
      </c>
      <c r="G65" s="129">
        <v>10.710953283216799</v>
      </c>
      <c r="H65" s="129">
        <v>181.33919330000001</v>
      </c>
      <c r="I65" s="129">
        <v>70.309076457831097</v>
      </c>
      <c r="J65" s="129">
        <v>14.5513506054186</v>
      </c>
      <c r="K65" s="129">
        <v>62.897013246214797</v>
      </c>
    </row>
    <row r="66" spans="1:11" x14ac:dyDescent="0.25">
      <c r="A66" s="129" t="s">
        <v>26</v>
      </c>
      <c r="B66" s="129" t="s">
        <v>27</v>
      </c>
      <c r="C66" s="129" t="s">
        <v>16</v>
      </c>
      <c r="D66" s="129">
        <v>43381.263602899999</v>
      </c>
      <c r="E66" s="129">
        <v>1.75312143077592</v>
      </c>
      <c r="F66" s="129">
        <v>98.887593329789993</v>
      </c>
      <c r="G66" s="129">
        <v>0.48544070597872802</v>
      </c>
      <c r="H66" s="129">
        <v>488.00466640000002</v>
      </c>
      <c r="I66" s="129">
        <v>43.592682737268802</v>
      </c>
      <c r="J66" s="129">
        <v>1.11240667020997</v>
      </c>
      <c r="K66" s="129">
        <v>43.153339874786703</v>
      </c>
    </row>
    <row r="67" spans="1:11" x14ac:dyDescent="0.25">
      <c r="A67" s="129" t="s">
        <v>28</v>
      </c>
      <c r="B67" s="129" t="s">
        <v>29</v>
      </c>
      <c r="C67" s="129" t="s">
        <v>15</v>
      </c>
      <c r="D67" s="129">
        <v>209.53557359999999</v>
      </c>
      <c r="E67" s="129">
        <v>29.627923027284101</v>
      </c>
      <c r="F67" s="129">
        <v>100</v>
      </c>
      <c r="G67" s="129">
        <v>0</v>
      </c>
      <c r="H67" s="129"/>
      <c r="I67" s="129"/>
      <c r="J67" s="129"/>
      <c r="K67" s="129"/>
    </row>
    <row r="68" spans="1:11" x14ac:dyDescent="0.25">
      <c r="A68" s="129" t="s">
        <v>28</v>
      </c>
      <c r="B68" s="129" t="s">
        <v>29</v>
      </c>
      <c r="C68" s="129" t="s">
        <v>16</v>
      </c>
      <c r="D68" s="129">
        <v>7959.0495668000003</v>
      </c>
      <c r="E68" s="129">
        <v>1.5540025461606699</v>
      </c>
      <c r="F68" s="129">
        <v>98.392933589416998</v>
      </c>
      <c r="G68" s="129">
        <v>0.89402848686757197</v>
      </c>
      <c r="H68" s="129">
        <v>129.99633969999999</v>
      </c>
      <c r="I68" s="129">
        <v>55.291765205024099</v>
      </c>
      <c r="J68" s="129">
        <v>1.6070664105829899</v>
      </c>
      <c r="K68" s="129">
        <v>54.737056885842499</v>
      </c>
    </row>
    <row r="69" spans="1:11" x14ac:dyDescent="0.25">
      <c r="A69" s="129" t="s">
        <v>45</v>
      </c>
      <c r="B69" s="129" t="s">
        <v>46</v>
      </c>
      <c r="C69" s="129" t="s">
        <v>15</v>
      </c>
      <c r="D69" s="129">
        <v>662.46041209999999</v>
      </c>
      <c r="E69" s="129">
        <v>13.367130522461199</v>
      </c>
      <c r="F69" s="129">
        <v>91.378485669935102</v>
      </c>
      <c r="G69" s="129">
        <v>5.1352863721189799</v>
      </c>
      <c r="H69" s="129">
        <v>62.502807900000001</v>
      </c>
      <c r="I69" s="129">
        <v>57.593198473296802</v>
      </c>
      <c r="J69" s="129">
        <v>8.62151433006491</v>
      </c>
      <c r="K69" s="129">
        <v>54.428337551943102</v>
      </c>
    </row>
    <row r="70" spans="1:11" x14ac:dyDescent="0.25">
      <c r="A70" s="129" t="s">
        <v>45</v>
      </c>
      <c r="B70" s="129" t="s">
        <v>46</v>
      </c>
      <c r="C70" s="129" t="s">
        <v>16</v>
      </c>
      <c r="D70" s="129">
        <v>6733.6222318999999</v>
      </c>
      <c r="E70" s="129">
        <v>3.0550765841027698</v>
      </c>
      <c r="F70" s="129">
        <v>99.481024381985804</v>
      </c>
      <c r="G70" s="129">
        <v>0.300509313859736</v>
      </c>
      <c r="H70" s="129">
        <v>35.128164200000001</v>
      </c>
      <c r="I70" s="129">
        <v>58.014533769773898</v>
      </c>
      <c r="J70" s="129">
        <v>0.51897561801422099</v>
      </c>
      <c r="K70" s="129">
        <v>57.603812860193102</v>
      </c>
    </row>
    <row r="71" spans="1:11" x14ac:dyDescent="0.25">
      <c r="A71" s="129" t="s">
        <v>47</v>
      </c>
      <c r="B71" s="129" t="s">
        <v>48</v>
      </c>
      <c r="C71" s="129" t="s">
        <v>15</v>
      </c>
      <c r="D71" s="129">
        <v>1916.4919534000001</v>
      </c>
      <c r="E71" s="129">
        <v>19.804156265449802</v>
      </c>
      <c r="F71" s="129">
        <v>84.720135579447501</v>
      </c>
      <c r="G71" s="129">
        <v>12.490130926778001</v>
      </c>
      <c r="H71" s="129">
        <v>345.6526245</v>
      </c>
      <c r="I71" s="129">
        <v>87.017456559983302</v>
      </c>
      <c r="J71" s="129">
        <v>15.279864420552499</v>
      </c>
      <c r="K71" s="129">
        <v>69.252288920729697</v>
      </c>
    </row>
    <row r="72" spans="1:11" x14ac:dyDescent="0.25">
      <c r="A72" s="129" t="s">
        <v>47</v>
      </c>
      <c r="B72" s="129" t="s">
        <v>48</v>
      </c>
      <c r="C72" s="129" t="s">
        <v>16</v>
      </c>
      <c r="D72" s="129">
        <v>46455.389701400003</v>
      </c>
      <c r="E72" s="129">
        <v>2.00675771654715</v>
      </c>
      <c r="F72" s="129">
        <v>99.164881621622797</v>
      </c>
      <c r="G72" s="129">
        <v>0.52035902407161405</v>
      </c>
      <c r="H72" s="129">
        <v>391.2246864</v>
      </c>
      <c r="I72" s="129">
        <v>61.506744283720302</v>
      </c>
      <c r="J72" s="129">
        <v>0.83511837837716696</v>
      </c>
      <c r="K72" s="129">
        <v>61.789253306912599</v>
      </c>
    </row>
    <row r="73" spans="1:11" x14ac:dyDescent="0.25">
      <c r="A73" s="129" t="s">
        <v>30</v>
      </c>
      <c r="B73" s="129" t="s">
        <v>31</v>
      </c>
      <c r="C73" s="129" t="s">
        <v>15</v>
      </c>
      <c r="D73" s="129">
        <v>828.68283989999998</v>
      </c>
      <c r="E73" s="129">
        <v>25.9283724538546</v>
      </c>
      <c r="F73" s="129">
        <v>100</v>
      </c>
      <c r="G73" s="129">
        <v>0</v>
      </c>
      <c r="H73" s="129"/>
      <c r="I73" s="129"/>
      <c r="J73" s="129"/>
      <c r="K73" s="129"/>
    </row>
    <row r="74" spans="1:11" x14ac:dyDescent="0.25">
      <c r="A74" s="129" t="s">
        <v>30</v>
      </c>
      <c r="B74" s="129" t="s">
        <v>31</v>
      </c>
      <c r="C74" s="129" t="s">
        <v>16</v>
      </c>
      <c r="D74" s="129">
        <v>38761.993994500001</v>
      </c>
      <c r="E74" s="129">
        <v>1.37582955547279</v>
      </c>
      <c r="F74" s="129">
        <v>99.698732190430405</v>
      </c>
      <c r="G74" s="129">
        <v>0.217051758758079</v>
      </c>
      <c r="H74" s="129">
        <v>117.13028610000001</v>
      </c>
      <c r="I74" s="129">
        <v>71.883139707603803</v>
      </c>
      <c r="J74" s="129">
        <v>0.30126780956958399</v>
      </c>
      <c r="K74" s="129">
        <v>71.829065305051898</v>
      </c>
    </row>
    <row r="75" spans="1:11" x14ac:dyDescent="0.25">
      <c r="A75" s="129" t="s">
        <v>49</v>
      </c>
      <c r="B75" s="129" t="s">
        <v>50</v>
      </c>
      <c r="C75" s="129" t="s">
        <v>15</v>
      </c>
      <c r="D75" s="129">
        <v>3767.7359253</v>
      </c>
      <c r="E75" s="129">
        <v>13.592391618846399</v>
      </c>
      <c r="F75" s="129">
        <v>88.9865244295179</v>
      </c>
      <c r="G75" s="129">
        <v>5.0992478812037696</v>
      </c>
      <c r="H75" s="129">
        <v>466.31630840000003</v>
      </c>
      <c r="I75" s="129">
        <v>47.722449739390697</v>
      </c>
      <c r="J75" s="129">
        <v>11.0134755704821</v>
      </c>
      <c r="K75" s="129">
        <v>41.200831040935903</v>
      </c>
    </row>
    <row r="76" spans="1:11" x14ac:dyDescent="0.25">
      <c r="A76" s="129" t="s">
        <v>49</v>
      </c>
      <c r="B76" s="129" t="s">
        <v>50</v>
      </c>
      <c r="C76" s="129" t="s">
        <v>16</v>
      </c>
      <c r="D76" s="129">
        <v>51586.786084500003</v>
      </c>
      <c r="E76" s="129">
        <v>2.2189014289923099</v>
      </c>
      <c r="F76" s="129">
        <v>98.852340788191398</v>
      </c>
      <c r="G76" s="129">
        <v>0.49676427455792999</v>
      </c>
      <c r="H76" s="129">
        <v>598.91399420000005</v>
      </c>
      <c r="I76" s="129">
        <v>42.881382334685497</v>
      </c>
      <c r="J76" s="129">
        <v>1.14765921180858</v>
      </c>
      <c r="K76" s="129">
        <v>42.7882343946101</v>
      </c>
    </row>
    <row r="77" spans="1:11" x14ac:dyDescent="0.25">
      <c r="A77" s="129" t="s">
        <v>51</v>
      </c>
      <c r="B77" s="129" t="s">
        <v>52</v>
      </c>
      <c r="C77" s="129" t="s">
        <v>15</v>
      </c>
      <c r="D77" s="129">
        <v>200.62535879999999</v>
      </c>
      <c r="E77" s="129">
        <v>22.506019603320802</v>
      </c>
      <c r="F77" s="129">
        <v>100</v>
      </c>
      <c r="G77" s="129">
        <v>0</v>
      </c>
      <c r="H77" s="129"/>
      <c r="I77" s="129"/>
      <c r="J77" s="129"/>
      <c r="K77" s="129"/>
    </row>
    <row r="78" spans="1:11" x14ac:dyDescent="0.25">
      <c r="A78" s="129" t="s">
        <v>51</v>
      </c>
      <c r="B78" s="129" t="s">
        <v>52</v>
      </c>
      <c r="C78" s="129" t="s">
        <v>16</v>
      </c>
      <c r="D78" s="129">
        <v>4499.2175396000002</v>
      </c>
      <c r="E78" s="129">
        <v>2.4547098555436802</v>
      </c>
      <c r="F78" s="129">
        <v>98.920494203631193</v>
      </c>
      <c r="G78" s="129">
        <v>0.64492694032116504</v>
      </c>
      <c r="H78" s="129">
        <v>49.0993444</v>
      </c>
      <c r="I78" s="129">
        <v>59.305718585369299</v>
      </c>
      <c r="J78" s="129">
        <v>1.07950579636878</v>
      </c>
      <c r="K78" s="129">
        <v>59.097868558374202</v>
      </c>
    </row>
    <row r="79" spans="1:11" x14ac:dyDescent="0.25">
      <c r="A79" s="129" t="s">
        <v>32</v>
      </c>
      <c r="B79" s="129" t="s">
        <v>33</v>
      </c>
      <c r="C79" s="129" t="s">
        <v>15</v>
      </c>
      <c r="D79" s="129">
        <v>329.18580309999999</v>
      </c>
      <c r="E79" s="129">
        <v>29.4146050988201</v>
      </c>
      <c r="F79" s="129">
        <v>100</v>
      </c>
      <c r="G79" s="129">
        <v>0</v>
      </c>
      <c r="H79" s="129"/>
      <c r="I79" s="129"/>
      <c r="J79" s="129"/>
      <c r="K79" s="129"/>
    </row>
    <row r="80" spans="1:11" x14ac:dyDescent="0.25">
      <c r="A80" s="129" t="s">
        <v>32</v>
      </c>
      <c r="B80" s="129" t="s">
        <v>33</v>
      </c>
      <c r="C80" s="129" t="s">
        <v>16</v>
      </c>
      <c r="D80" s="129">
        <v>5989.1725838000002</v>
      </c>
      <c r="E80" s="129">
        <v>2.7849566480586998</v>
      </c>
      <c r="F80" s="129">
        <v>99.730458342739396</v>
      </c>
      <c r="G80" s="129">
        <v>0.19276131663181401</v>
      </c>
      <c r="H80" s="129">
        <v>16.186945600000001</v>
      </c>
      <c r="I80" s="129">
        <v>71.066038247849704</v>
      </c>
      <c r="J80" s="129">
        <v>0.269541657260565</v>
      </c>
      <c r="K80" s="129">
        <v>71.321719447086394</v>
      </c>
    </row>
    <row r="81" spans="1:11" x14ac:dyDescent="0.25">
      <c r="A81" s="129" t="s">
        <v>53</v>
      </c>
      <c r="B81" s="129" t="s">
        <v>54</v>
      </c>
      <c r="C81" s="129" t="s">
        <v>15</v>
      </c>
      <c r="D81" s="129">
        <v>2291.4381967999998</v>
      </c>
      <c r="E81" s="129">
        <v>15.8573757635922</v>
      </c>
      <c r="F81" s="129">
        <v>96.392709734338993</v>
      </c>
      <c r="G81" s="129">
        <v>2.70463952344589</v>
      </c>
      <c r="H81" s="129">
        <v>85.752156200000002</v>
      </c>
      <c r="I81" s="129">
        <v>73.378912144396494</v>
      </c>
      <c r="J81" s="129">
        <v>3.6072902656609398</v>
      </c>
      <c r="K81" s="129">
        <v>72.272402085661597</v>
      </c>
    </row>
    <row r="82" spans="1:11" x14ac:dyDescent="0.25">
      <c r="A82" s="129" t="s">
        <v>53</v>
      </c>
      <c r="B82" s="129" t="s">
        <v>54</v>
      </c>
      <c r="C82" s="129" t="s">
        <v>16</v>
      </c>
      <c r="D82" s="129">
        <v>40984.194850100001</v>
      </c>
      <c r="E82" s="129">
        <v>1.3861740179469599</v>
      </c>
      <c r="F82" s="129">
        <v>98.4269982487492</v>
      </c>
      <c r="G82" s="129">
        <v>0.61110994761555004</v>
      </c>
      <c r="H82" s="129">
        <v>654.98502870000004</v>
      </c>
      <c r="I82" s="129">
        <v>38.607212410820402</v>
      </c>
      <c r="J82" s="129">
        <v>1.5730017512508101</v>
      </c>
      <c r="K82" s="129">
        <v>38.238811683406801</v>
      </c>
    </row>
    <row r="83" spans="1:11" x14ac:dyDescent="0.25">
      <c r="A83" s="129" t="s">
        <v>34</v>
      </c>
      <c r="B83" s="129" t="s">
        <v>35</v>
      </c>
      <c r="C83" s="129" t="s">
        <v>15</v>
      </c>
      <c r="D83" s="129">
        <v>1174.1569019999999</v>
      </c>
      <c r="E83" s="129">
        <v>30.717179446219301</v>
      </c>
      <c r="F83" s="129">
        <v>84.559315920306304</v>
      </c>
      <c r="G83" s="129">
        <v>9.1132673699529807</v>
      </c>
      <c r="H83" s="129">
        <v>214.40317469999999</v>
      </c>
      <c r="I83" s="129">
        <v>79.071009641329098</v>
      </c>
      <c r="J83" s="129">
        <v>15.4406840796937</v>
      </c>
      <c r="K83" s="129">
        <v>49.9078700545085</v>
      </c>
    </row>
    <row r="84" spans="1:11" x14ac:dyDescent="0.25">
      <c r="A84" s="129" t="s">
        <v>34</v>
      </c>
      <c r="B84" s="129" t="s">
        <v>35</v>
      </c>
      <c r="C84" s="129" t="s">
        <v>16</v>
      </c>
      <c r="D84" s="129">
        <v>47917.237285099996</v>
      </c>
      <c r="E84" s="129">
        <v>1.86063692300599</v>
      </c>
      <c r="F84" s="129">
        <v>98.771007238650697</v>
      </c>
      <c r="G84" s="129">
        <v>0.49347399419132398</v>
      </c>
      <c r="H84" s="129">
        <v>596.22696389999999</v>
      </c>
      <c r="I84" s="129">
        <v>40.203709745030103</v>
      </c>
      <c r="J84" s="129">
        <v>1.2289927613493199</v>
      </c>
      <c r="K84" s="129">
        <v>39.659243719909398</v>
      </c>
    </row>
    <row r="85" spans="1:11" x14ac:dyDescent="0.25">
      <c r="A85" s="129" t="s">
        <v>55</v>
      </c>
      <c r="B85" s="129" t="s">
        <v>56</v>
      </c>
      <c r="C85" s="129" t="s">
        <v>15</v>
      </c>
      <c r="D85" s="129">
        <v>407.26920130000002</v>
      </c>
      <c r="E85" s="129">
        <v>20.407686440470901</v>
      </c>
      <c r="F85" s="129">
        <v>94.971992306484495</v>
      </c>
      <c r="G85" s="129">
        <v>5.2092523162588398</v>
      </c>
      <c r="H85" s="129">
        <v>21.561648099999999</v>
      </c>
      <c r="I85" s="129">
        <v>100</v>
      </c>
      <c r="J85" s="129">
        <v>5.02800769351553</v>
      </c>
      <c r="K85" s="129">
        <v>98.395448268767197</v>
      </c>
    </row>
    <row r="86" spans="1:11" x14ac:dyDescent="0.25">
      <c r="A86" s="129" t="s">
        <v>55</v>
      </c>
      <c r="B86" s="129" t="s">
        <v>56</v>
      </c>
      <c r="C86" s="129" t="s">
        <v>16</v>
      </c>
      <c r="D86" s="129">
        <v>8797.7940060000001</v>
      </c>
      <c r="E86" s="129">
        <v>2.3571557281963398</v>
      </c>
      <c r="F86" s="129">
        <v>98.873630291254003</v>
      </c>
      <c r="G86" s="129">
        <v>0.41355325712242902</v>
      </c>
      <c r="H86" s="129">
        <v>100.2245861</v>
      </c>
      <c r="I86" s="129">
        <v>36.331042051624202</v>
      </c>
      <c r="J86" s="129">
        <v>1.1263697087459801</v>
      </c>
      <c r="K86" s="129">
        <v>36.302034343581902</v>
      </c>
    </row>
    <row r="87" spans="1:11" x14ac:dyDescent="0.25">
      <c r="A87" s="129" t="s">
        <v>36</v>
      </c>
      <c r="B87" s="129" t="s">
        <v>37</v>
      </c>
      <c r="C87" s="129" t="s">
        <v>15</v>
      </c>
      <c r="D87" s="129">
        <v>15832.120950299999</v>
      </c>
      <c r="E87" s="129">
        <v>24.025740995082501</v>
      </c>
      <c r="F87" s="129">
        <v>89.775778371149798</v>
      </c>
      <c r="G87" s="129">
        <v>5.7650276590574299</v>
      </c>
      <c r="H87" s="129">
        <v>1803.0599833000001</v>
      </c>
      <c r="I87" s="129">
        <v>54.1230181331861</v>
      </c>
      <c r="J87" s="129">
        <v>10.2242216288502</v>
      </c>
      <c r="K87" s="129">
        <v>50.620953282415499</v>
      </c>
    </row>
    <row r="88" spans="1:11" x14ac:dyDescent="0.25">
      <c r="A88" s="129" t="s">
        <v>36</v>
      </c>
      <c r="B88" s="129" t="s">
        <v>37</v>
      </c>
      <c r="C88" s="129" t="s">
        <v>16</v>
      </c>
      <c r="D88" s="129">
        <v>238270.36599349999</v>
      </c>
      <c r="E88" s="129">
        <v>2.1001438210568799</v>
      </c>
      <c r="F88" s="129">
        <v>99.425609484415503</v>
      </c>
      <c r="G88" s="129">
        <v>0.33473926850164398</v>
      </c>
      <c r="H88" s="129">
        <v>1376.5089204000001</v>
      </c>
      <c r="I88" s="129">
        <v>57.790503196305501</v>
      </c>
      <c r="J88" s="129">
        <v>0.57439051558446197</v>
      </c>
      <c r="K88" s="129">
        <v>57.942558043943599</v>
      </c>
    </row>
    <row r="89" spans="1:11" x14ac:dyDescent="0.25">
      <c r="A89" s="129" t="s">
        <v>38</v>
      </c>
      <c r="B89" s="129" t="s">
        <v>39</v>
      </c>
      <c r="C89" s="129" t="s">
        <v>15</v>
      </c>
      <c r="D89" s="129">
        <v>129.86046809999999</v>
      </c>
      <c r="E89" s="129">
        <v>29.855733122796501</v>
      </c>
      <c r="F89" s="129">
        <v>100</v>
      </c>
      <c r="G89" s="129">
        <v>0</v>
      </c>
      <c r="H89" s="129"/>
      <c r="I89" s="129"/>
      <c r="J89" s="129"/>
      <c r="K89" s="129"/>
    </row>
    <row r="90" spans="1:11" x14ac:dyDescent="0.25">
      <c r="A90" s="129" t="s">
        <v>38</v>
      </c>
      <c r="B90" s="129" t="s">
        <v>39</v>
      </c>
      <c r="C90" s="129" t="s">
        <v>16</v>
      </c>
      <c r="D90" s="129">
        <v>6641.1466557000003</v>
      </c>
      <c r="E90" s="129">
        <v>1.53627346841987</v>
      </c>
      <c r="F90" s="129">
        <v>99.715174657781404</v>
      </c>
      <c r="G90" s="129">
        <v>0.21307958245473099</v>
      </c>
      <c r="H90" s="129">
        <v>18.969699200000001</v>
      </c>
      <c r="I90" s="129">
        <v>74.7930518003011</v>
      </c>
      <c r="J90" s="129">
        <v>0.28482534221858702</v>
      </c>
      <c r="K90" s="129">
        <v>74.597532701898999</v>
      </c>
    </row>
    <row r="91" spans="1:11" x14ac:dyDescent="0.25">
      <c r="A91" s="129" t="s">
        <v>57</v>
      </c>
      <c r="B91" s="129" t="s">
        <v>58</v>
      </c>
      <c r="C91" s="129" t="s">
        <v>15</v>
      </c>
      <c r="D91" s="129">
        <v>158.1578964</v>
      </c>
      <c r="E91" s="129">
        <v>17.2995824784524</v>
      </c>
      <c r="F91" s="129">
        <v>100</v>
      </c>
      <c r="G91" s="129">
        <v>0</v>
      </c>
      <c r="H91" s="129"/>
      <c r="I91" s="129"/>
      <c r="J91" s="129"/>
      <c r="K91" s="129"/>
    </row>
    <row r="92" spans="1:11" x14ac:dyDescent="0.25">
      <c r="A92" s="129" t="s">
        <v>57</v>
      </c>
      <c r="B92" s="129" t="s">
        <v>58</v>
      </c>
      <c r="C92" s="129" t="s">
        <v>16</v>
      </c>
      <c r="D92" s="129">
        <v>2939.0067657</v>
      </c>
      <c r="E92" s="129">
        <v>2.1848882859726801</v>
      </c>
      <c r="F92" s="129">
        <v>99.651234863748499</v>
      </c>
      <c r="G92" s="129">
        <v>0.24522941501277801</v>
      </c>
      <c r="H92" s="129">
        <v>10.286105299999999</v>
      </c>
      <c r="I92" s="129">
        <v>70.123529398325203</v>
      </c>
      <c r="J92" s="129">
        <v>0.34876513625153599</v>
      </c>
      <c r="K92" s="129">
        <v>70.068397012347006</v>
      </c>
    </row>
    <row r="93" spans="1:11" x14ac:dyDescent="0.25">
      <c r="A93" s="129" t="s">
        <v>59</v>
      </c>
      <c r="B93" s="129" t="s">
        <v>60</v>
      </c>
      <c r="C93" s="129" t="s">
        <v>15</v>
      </c>
      <c r="D93" s="129">
        <v>97.311316000000005</v>
      </c>
      <c r="E93" s="129">
        <v>20.186780016138201</v>
      </c>
      <c r="F93" s="129">
        <v>89.192200473667498</v>
      </c>
      <c r="G93" s="129">
        <v>6.1377974058243003</v>
      </c>
      <c r="H93" s="129">
        <v>11.791627399999999</v>
      </c>
      <c r="I93" s="129">
        <v>57.1298319500792</v>
      </c>
      <c r="J93" s="129">
        <v>10.8077995263325</v>
      </c>
      <c r="K93" s="129">
        <v>50.652647225110599</v>
      </c>
    </row>
    <row r="94" spans="1:11" x14ac:dyDescent="0.25">
      <c r="A94" s="129" t="s">
        <v>59</v>
      </c>
      <c r="B94" s="129" t="s">
        <v>60</v>
      </c>
      <c r="C94" s="129" t="s">
        <v>16</v>
      </c>
      <c r="D94" s="129">
        <v>2759.9290891000001</v>
      </c>
      <c r="E94" s="129">
        <v>2.5019199602718301</v>
      </c>
      <c r="F94" s="129">
        <v>99.5047459110734</v>
      </c>
      <c r="G94" s="129">
        <v>0.28741357938955098</v>
      </c>
      <c r="H94" s="129">
        <v>13.736693199999999</v>
      </c>
      <c r="I94" s="129">
        <v>57.631783749812797</v>
      </c>
      <c r="J94" s="129">
        <v>0.49525408892664602</v>
      </c>
      <c r="K94" s="129">
        <v>57.746146529615601</v>
      </c>
    </row>
    <row r="95" spans="1:11" x14ac:dyDescent="0.25">
      <c r="A95" s="129" t="s">
        <v>61</v>
      </c>
      <c r="B95" s="129" t="s">
        <v>62</v>
      </c>
      <c r="C95" s="129" t="s">
        <v>15</v>
      </c>
      <c r="D95" s="129">
        <v>162.10215260000001</v>
      </c>
      <c r="E95" s="129">
        <v>30.1029078483717</v>
      </c>
      <c r="F95" s="129">
        <v>86.523944609096901</v>
      </c>
      <c r="G95" s="129">
        <v>9.70192339614308</v>
      </c>
      <c r="H95" s="129">
        <v>25.247318499999999</v>
      </c>
      <c r="I95" s="129">
        <v>72.381907549306703</v>
      </c>
      <c r="J95" s="129">
        <v>13.476055390903101</v>
      </c>
      <c r="K95" s="129">
        <v>62.291869406848001</v>
      </c>
    </row>
    <row r="96" spans="1:11" x14ac:dyDescent="0.25">
      <c r="A96" s="129" t="s">
        <v>61</v>
      </c>
      <c r="B96" s="129" t="s">
        <v>62</v>
      </c>
      <c r="C96" s="129" t="s">
        <v>16</v>
      </c>
      <c r="D96" s="129">
        <v>3628.3812757999999</v>
      </c>
      <c r="E96" s="129">
        <v>2.4526391682159199</v>
      </c>
      <c r="F96" s="129">
        <v>99.390552822812495</v>
      </c>
      <c r="G96" s="129">
        <v>0.32003801669607801</v>
      </c>
      <c r="H96" s="129">
        <v>22.2486611</v>
      </c>
      <c r="I96" s="129">
        <v>52.397811062394503</v>
      </c>
      <c r="J96" s="129">
        <v>0.60944717718753105</v>
      </c>
      <c r="K96" s="129">
        <v>52.192801270374702</v>
      </c>
    </row>
    <row r="97" spans="1:11" x14ac:dyDescent="0.25">
      <c r="A97" s="129" t="s">
        <v>63</v>
      </c>
      <c r="B97" s="129" t="s">
        <v>64</v>
      </c>
      <c r="C97" s="129" t="s">
        <v>15</v>
      </c>
      <c r="D97" s="129">
        <v>371.24652179999998</v>
      </c>
      <c r="E97" s="129">
        <v>21.937794229568599</v>
      </c>
      <c r="F97" s="129">
        <v>98.636579787697301</v>
      </c>
      <c r="G97" s="129">
        <v>1.33926544080945</v>
      </c>
      <c r="H97" s="129">
        <v>5.1316155999999999</v>
      </c>
      <c r="I97" s="129">
        <v>99.999999999999801</v>
      </c>
      <c r="J97" s="129">
        <v>1.3634202123026899</v>
      </c>
      <c r="K97" s="129">
        <v>96.889103826766004</v>
      </c>
    </row>
    <row r="98" spans="1:11" x14ac:dyDescent="0.25">
      <c r="A98" s="129" t="s">
        <v>63</v>
      </c>
      <c r="B98" s="129" t="s">
        <v>64</v>
      </c>
      <c r="C98" s="129" t="s">
        <v>16</v>
      </c>
      <c r="D98" s="129">
        <v>6580.3688216</v>
      </c>
      <c r="E98" s="129">
        <v>3.3932605916314702</v>
      </c>
      <c r="F98" s="129">
        <v>99.434611673408796</v>
      </c>
      <c r="G98" s="129">
        <v>0.30386949586869499</v>
      </c>
      <c r="H98" s="129">
        <v>37.4161839</v>
      </c>
      <c r="I98" s="129">
        <v>53.979616904369799</v>
      </c>
      <c r="J98" s="129">
        <v>0.56538832659120297</v>
      </c>
      <c r="K98" s="129">
        <v>53.441402837708097</v>
      </c>
    </row>
    <row r="99" spans="1:11" x14ac:dyDescent="0.25">
      <c r="A99" s="129" t="s">
        <v>65</v>
      </c>
      <c r="B99" s="129" t="s">
        <v>66</v>
      </c>
      <c r="C99" s="129" t="s">
        <v>15</v>
      </c>
      <c r="D99" s="129">
        <v>32.013288600000003</v>
      </c>
      <c r="E99" s="129">
        <v>17.076400796005402</v>
      </c>
      <c r="F99" s="129">
        <v>92.870944153804402</v>
      </c>
      <c r="G99" s="129">
        <v>6.9076774356492896</v>
      </c>
      <c r="H99" s="129">
        <v>2.4574373</v>
      </c>
      <c r="I99" s="129">
        <v>100</v>
      </c>
      <c r="J99" s="129">
        <v>7.1290558461955698</v>
      </c>
      <c r="K99" s="129">
        <v>89.987024817743503</v>
      </c>
    </row>
    <row r="100" spans="1:11" x14ac:dyDescent="0.25">
      <c r="A100" s="129" t="s">
        <v>65</v>
      </c>
      <c r="B100" s="129" t="s">
        <v>66</v>
      </c>
      <c r="C100" s="129" t="s">
        <v>16</v>
      </c>
      <c r="D100" s="129">
        <v>531.69876409999995</v>
      </c>
      <c r="E100" s="129">
        <v>3.62377639034947</v>
      </c>
      <c r="F100" s="129">
        <v>98.390992537251293</v>
      </c>
      <c r="G100" s="129">
        <v>0.89650642531635205</v>
      </c>
      <c r="H100" s="129">
        <v>8.6949755999999994</v>
      </c>
      <c r="I100" s="129">
        <v>54.702661341276297</v>
      </c>
      <c r="J100" s="129">
        <v>1.6090074627487401</v>
      </c>
      <c r="K100" s="129">
        <v>54.821471649490697</v>
      </c>
    </row>
    <row r="101" spans="1:11" x14ac:dyDescent="0.25">
      <c r="A101" s="129" t="s">
        <v>67</v>
      </c>
      <c r="B101" s="129" t="s">
        <v>68</v>
      </c>
      <c r="C101" s="129" t="s">
        <v>15</v>
      </c>
      <c r="D101" s="129">
        <v>1095.4657062000001</v>
      </c>
      <c r="E101" s="129">
        <v>25.732667818713999</v>
      </c>
      <c r="F101" s="129">
        <v>100</v>
      </c>
      <c r="G101" s="129">
        <v>2.8569000297367101E-15</v>
      </c>
      <c r="H101" s="129"/>
      <c r="I101" s="129"/>
      <c r="J101" s="129"/>
      <c r="K101" s="129"/>
    </row>
    <row r="102" spans="1:11" x14ac:dyDescent="0.25">
      <c r="A102" s="129" t="s">
        <v>67</v>
      </c>
      <c r="B102" s="129" t="s">
        <v>68</v>
      </c>
      <c r="C102" s="129" t="s">
        <v>16</v>
      </c>
      <c r="D102" s="129">
        <v>41509.515729699997</v>
      </c>
      <c r="E102" s="129">
        <v>1.73163997417716</v>
      </c>
      <c r="F102" s="129">
        <v>99.815895216964705</v>
      </c>
      <c r="G102" s="129">
        <v>0.18523335801278501</v>
      </c>
      <c r="H102" s="129">
        <v>76.561958099999998</v>
      </c>
      <c r="I102" s="129">
        <v>99.999999999999901</v>
      </c>
      <c r="J102" s="129">
        <v>0.18410478303526301</v>
      </c>
      <c r="K102" s="129">
        <v>100.42777351715699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586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30" t="s">
        <v>71</v>
      </c>
      <c r="B113" s="130" t="s">
        <v>72</v>
      </c>
      <c r="C113" s="130" t="s">
        <v>15</v>
      </c>
      <c r="D113" s="130">
        <v>3267.3951081</v>
      </c>
      <c r="E113" s="130">
        <v>13.051979439802601</v>
      </c>
      <c r="F113" s="130">
        <v>94.340797145557204</v>
      </c>
      <c r="G113" s="130">
        <v>3.5942481936614699</v>
      </c>
      <c r="H113" s="130">
        <v>196.00058809999999</v>
      </c>
      <c r="I113" s="130">
        <v>65.569032181411401</v>
      </c>
      <c r="J113" s="130">
        <v>5.6592028544428103</v>
      </c>
      <c r="K113" s="130">
        <v>59.917314938233901</v>
      </c>
    </row>
    <row r="114" spans="1:11" x14ac:dyDescent="0.25">
      <c r="A114" s="130" t="s">
        <v>71</v>
      </c>
      <c r="B114" s="130" t="s">
        <v>72</v>
      </c>
      <c r="C114" s="130" t="s">
        <v>16</v>
      </c>
      <c r="D114" s="130">
        <v>182931.02054960001</v>
      </c>
      <c r="E114" s="130">
        <v>0.721483790612933</v>
      </c>
      <c r="F114" s="130">
        <v>99.642155622243394</v>
      </c>
      <c r="G114" s="130">
        <v>9.6655660674809005E-2</v>
      </c>
      <c r="H114" s="130">
        <v>656.95926399999996</v>
      </c>
      <c r="I114" s="130">
        <v>27.007210432711702</v>
      </c>
      <c r="J114" s="130">
        <v>0.35784437775666</v>
      </c>
      <c r="K114" s="130">
        <v>26.913873687514702</v>
      </c>
    </row>
    <row r="115" spans="1:11" x14ac:dyDescent="0.25">
      <c r="A115" s="130" t="s">
        <v>73</v>
      </c>
      <c r="B115" s="130" t="s">
        <v>74</v>
      </c>
      <c r="C115" s="130" t="s">
        <v>15</v>
      </c>
      <c r="D115" s="130">
        <v>939.67652220000002</v>
      </c>
      <c r="E115" s="130">
        <v>14.9304447532495</v>
      </c>
      <c r="F115" s="130">
        <v>95.163142817848694</v>
      </c>
      <c r="G115" s="130">
        <v>2.0345763297890702</v>
      </c>
      <c r="H115" s="130">
        <v>47.760939800000003</v>
      </c>
      <c r="I115" s="130">
        <v>40.891355642342397</v>
      </c>
      <c r="J115" s="130">
        <v>4.8368571821513502</v>
      </c>
      <c r="K115" s="130">
        <v>40.029438652851503</v>
      </c>
    </row>
    <row r="116" spans="1:11" x14ac:dyDescent="0.25">
      <c r="A116" s="130" t="s">
        <v>73</v>
      </c>
      <c r="B116" s="130" t="s">
        <v>74</v>
      </c>
      <c r="C116" s="130" t="s">
        <v>16</v>
      </c>
      <c r="D116" s="130">
        <v>76713.434915599995</v>
      </c>
      <c r="E116" s="130">
        <v>1.69638877652178</v>
      </c>
      <c r="F116" s="130">
        <v>99.582937452782005</v>
      </c>
      <c r="G116" s="130">
        <v>0.106431451078041</v>
      </c>
      <c r="H116" s="130">
        <v>321.28295659999998</v>
      </c>
      <c r="I116" s="130">
        <v>25.572517548733501</v>
      </c>
      <c r="J116" s="130">
        <v>0.41706254721800401</v>
      </c>
      <c r="K116" s="130">
        <v>25.412870578794099</v>
      </c>
    </row>
    <row r="117" spans="1:11" x14ac:dyDescent="0.25">
      <c r="A117" s="130" t="s">
        <v>75</v>
      </c>
      <c r="B117" s="130" t="s">
        <v>76</v>
      </c>
      <c r="C117" s="130" t="s">
        <v>15</v>
      </c>
      <c r="D117" s="130">
        <v>2418.6076379000001</v>
      </c>
      <c r="E117" s="130">
        <v>9.6223648103759505</v>
      </c>
      <c r="F117" s="130">
        <v>77.472654287281301</v>
      </c>
      <c r="G117" s="130">
        <v>8.25174955589981</v>
      </c>
      <c r="H117" s="130">
        <v>703.27796179999996</v>
      </c>
      <c r="I117" s="130">
        <v>34.4214813957296</v>
      </c>
      <c r="J117" s="130">
        <v>22.527345712718699</v>
      </c>
      <c r="K117" s="130">
        <v>28.378174187140001</v>
      </c>
    </row>
    <row r="118" spans="1:11" x14ac:dyDescent="0.25">
      <c r="A118" s="130" t="s">
        <v>75</v>
      </c>
      <c r="B118" s="130" t="s">
        <v>76</v>
      </c>
      <c r="C118" s="130" t="s">
        <v>16</v>
      </c>
      <c r="D118" s="130">
        <v>35207.259469099998</v>
      </c>
      <c r="E118" s="130">
        <v>1.63626581044203</v>
      </c>
      <c r="F118" s="130">
        <v>97.954483160731598</v>
      </c>
      <c r="G118" s="130">
        <v>0.49350890748940202</v>
      </c>
      <c r="H118" s="130">
        <v>735.20925009999996</v>
      </c>
      <c r="I118" s="130">
        <v>23.473934294045701</v>
      </c>
      <c r="J118" s="130">
        <v>2.0455168392683598</v>
      </c>
      <c r="K118" s="130">
        <v>23.632858473867401</v>
      </c>
    </row>
    <row r="119" spans="1:11" x14ac:dyDescent="0.25">
      <c r="A119" s="130" t="s">
        <v>77</v>
      </c>
      <c r="B119" s="130" t="s">
        <v>78</v>
      </c>
      <c r="C119" s="130" t="s">
        <v>15</v>
      </c>
      <c r="D119" s="130">
        <v>6200.5220376999996</v>
      </c>
      <c r="E119" s="130">
        <v>8.2857817027684906</v>
      </c>
      <c r="F119" s="130">
        <v>90.843138284166301</v>
      </c>
      <c r="G119" s="130">
        <v>3.82994828956241</v>
      </c>
      <c r="H119" s="130">
        <v>625.00397869999995</v>
      </c>
      <c r="I119" s="130">
        <v>41.627102683341597</v>
      </c>
      <c r="J119" s="130">
        <v>9.1568617158336902</v>
      </c>
      <c r="K119" s="130">
        <v>37.996044156515602</v>
      </c>
    </row>
    <row r="120" spans="1:11" x14ac:dyDescent="0.25">
      <c r="A120" s="130" t="s">
        <v>77</v>
      </c>
      <c r="B120" s="130" t="s">
        <v>78</v>
      </c>
      <c r="C120" s="130" t="s">
        <v>16</v>
      </c>
      <c r="D120" s="130">
        <v>127517.06266330001</v>
      </c>
      <c r="E120" s="130">
        <v>1.09797756789489</v>
      </c>
      <c r="F120" s="130">
        <v>98.982312903222805</v>
      </c>
      <c r="G120" s="130">
        <v>0.24091727627416901</v>
      </c>
      <c r="H120" s="130">
        <v>1311.0672552000001</v>
      </c>
      <c r="I120" s="130">
        <v>23.570726518643198</v>
      </c>
      <c r="J120" s="130">
        <v>1.01768709677724</v>
      </c>
      <c r="K120" s="130">
        <v>23.432103344414902</v>
      </c>
    </row>
    <row r="121" spans="1:11" x14ac:dyDescent="0.25">
      <c r="A121" s="130" t="s">
        <v>79</v>
      </c>
      <c r="B121" s="130" t="s">
        <v>80</v>
      </c>
      <c r="C121" s="130" t="s">
        <v>15</v>
      </c>
      <c r="D121" s="130">
        <v>11579.008048899999</v>
      </c>
      <c r="E121" s="130">
        <v>6.2073478288068298</v>
      </c>
      <c r="F121" s="130">
        <v>87.982119680625402</v>
      </c>
      <c r="G121" s="130">
        <v>2.5609050339055499</v>
      </c>
      <c r="H121" s="130">
        <v>1581.6296930999999</v>
      </c>
      <c r="I121" s="130">
        <v>20.169682520954701</v>
      </c>
      <c r="J121" s="130">
        <v>12.0178803193746</v>
      </c>
      <c r="K121" s="130">
        <v>18.748219086568501</v>
      </c>
    </row>
    <row r="122" spans="1:11" x14ac:dyDescent="0.25">
      <c r="A122" s="130" t="s">
        <v>79</v>
      </c>
      <c r="B122" s="130" t="s">
        <v>80</v>
      </c>
      <c r="C122" s="130" t="s">
        <v>16</v>
      </c>
      <c r="D122" s="130">
        <v>113455.11197899999</v>
      </c>
      <c r="E122" s="130">
        <v>1.1729148874578099</v>
      </c>
      <c r="F122" s="130">
        <v>98.2054858227566</v>
      </c>
      <c r="G122" s="130">
        <v>0.35258504548742198</v>
      </c>
      <c r="H122" s="130">
        <v>2073.1714244</v>
      </c>
      <c r="I122" s="130">
        <v>19.3879665402828</v>
      </c>
      <c r="J122" s="130">
        <v>1.7945141772434501</v>
      </c>
      <c r="K122" s="130">
        <v>19.295353653387998</v>
      </c>
    </row>
    <row r="123" spans="1:11" x14ac:dyDescent="0.25">
      <c r="A123" s="130" t="s">
        <v>81</v>
      </c>
      <c r="B123" s="130" t="s">
        <v>82</v>
      </c>
      <c r="C123" s="130" t="s">
        <v>15</v>
      </c>
      <c r="D123" s="130">
        <v>2556.4391083</v>
      </c>
      <c r="E123" s="130">
        <v>15.18942271769</v>
      </c>
      <c r="F123" s="130">
        <v>94.389248334472995</v>
      </c>
      <c r="G123" s="130">
        <v>2.2503924460796298</v>
      </c>
      <c r="H123" s="130">
        <v>151.96164010000001</v>
      </c>
      <c r="I123" s="130">
        <v>37.911515496906397</v>
      </c>
      <c r="J123" s="130">
        <v>5.61075166552705</v>
      </c>
      <c r="K123" s="130">
        <v>37.858180882985003</v>
      </c>
    </row>
    <row r="124" spans="1:11" x14ac:dyDescent="0.25">
      <c r="A124" s="130" t="s">
        <v>81</v>
      </c>
      <c r="B124" s="130" t="s">
        <v>82</v>
      </c>
      <c r="C124" s="130" t="s">
        <v>16</v>
      </c>
      <c r="D124" s="130">
        <v>67401.799842099994</v>
      </c>
      <c r="E124" s="130">
        <v>1.2229664126012101</v>
      </c>
      <c r="F124" s="130">
        <v>99.525045338160794</v>
      </c>
      <c r="G124" s="130">
        <v>0.24545420285741401</v>
      </c>
      <c r="H124" s="130">
        <v>321.65570930000001</v>
      </c>
      <c r="I124" s="130">
        <v>51.6927506972347</v>
      </c>
      <c r="J124" s="130">
        <v>0.47495466183924001</v>
      </c>
      <c r="K124" s="130">
        <v>51.434047564091102</v>
      </c>
    </row>
    <row r="125" spans="1:11" x14ac:dyDescent="0.25">
      <c r="A125" s="130" t="s">
        <v>83</v>
      </c>
      <c r="B125" s="130" t="s">
        <v>84</v>
      </c>
      <c r="C125" s="130" t="s">
        <v>15</v>
      </c>
      <c r="D125" s="130">
        <v>14166.2383821</v>
      </c>
      <c r="E125" s="130">
        <v>7.8646899276679898</v>
      </c>
      <c r="F125" s="130">
        <v>93.416743397745194</v>
      </c>
      <c r="G125" s="130">
        <v>2.0406587831891398</v>
      </c>
      <c r="H125" s="130">
        <v>998.32191709999995</v>
      </c>
      <c r="I125" s="130">
        <v>30.5711566492575</v>
      </c>
      <c r="J125" s="130">
        <v>6.5832566022548402</v>
      </c>
      <c r="K125" s="130">
        <v>28.957051111488099</v>
      </c>
    </row>
    <row r="126" spans="1:11" x14ac:dyDescent="0.25">
      <c r="A126" s="130" t="s">
        <v>83</v>
      </c>
      <c r="B126" s="130" t="s">
        <v>84</v>
      </c>
      <c r="C126" s="130" t="s">
        <v>16</v>
      </c>
      <c r="D126" s="130">
        <v>217769.00166400001</v>
      </c>
      <c r="E126" s="130">
        <v>1.0204683898567899</v>
      </c>
      <c r="F126" s="130">
        <v>99.652701782748807</v>
      </c>
      <c r="G126" s="130">
        <v>0.11058358303313701</v>
      </c>
      <c r="H126" s="130">
        <v>758.94365830000004</v>
      </c>
      <c r="I126" s="130">
        <v>31.799674082670801</v>
      </c>
      <c r="J126" s="130">
        <v>0.34729821725118898</v>
      </c>
      <c r="K126" s="130">
        <v>31.730519405743799</v>
      </c>
    </row>
    <row r="127" spans="1:11" x14ac:dyDescent="0.25">
      <c r="A127" s="130" t="s">
        <v>85</v>
      </c>
      <c r="B127" s="130" t="s">
        <v>86</v>
      </c>
      <c r="C127" s="130" t="s">
        <v>15</v>
      </c>
      <c r="D127" s="130">
        <v>13272.9856738</v>
      </c>
      <c r="E127" s="130">
        <v>6.0225627134763098</v>
      </c>
      <c r="F127" s="130">
        <v>95.068843529994993</v>
      </c>
      <c r="G127" s="130">
        <v>1.2514381694787799</v>
      </c>
      <c r="H127" s="130">
        <v>688.46076960000005</v>
      </c>
      <c r="I127" s="130">
        <v>24.858268265150301</v>
      </c>
      <c r="J127" s="130">
        <v>4.9311564700049901</v>
      </c>
      <c r="K127" s="130">
        <v>24.126750032233598</v>
      </c>
    </row>
    <row r="128" spans="1:11" x14ac:dyDescent="0.25">
      <c r="A128" s="130" t="s">
        <v>85</v>
      </c>
      <c r="B128" s="130" t="s">
        <v>86</v>
      </c>
      <c r="C128" s="130" t="s">
        <v>16</v>
      </c>
      <c r="D128" s="130">
        <v>349046.3223305</v>
      </c>
      <c r="E128" s="130">
        <v>0.63614975112065397</v>
      </c>
      <c r="F128" s="130">
        <v>99.408731099783594</v>
      </c>
      <c r="G128" s="130">
        <v>9.4561669908046306E-2</v>
      </c>
      <c r="H128" s="130">
        <v>2076.0775521999999</v>
      </c>
      <c r="I128" s="130">
        <v>15.9467093956528</v>
      </c>
      <c r="J128" s="130">
        <v>0.59126890021643697</v>
      </c>
      <c r="K128" s="130">
        <v>15.898444198222601</v>
      </c>
    </row>
    <row r="129" spans="1:11" x14ac:dyDescent="0.25">
      <c r="A129" s="130" t="s">
        <v>87</v>
      </c>
      <c r="B129" s="130" t="s">
        <v>88</v>
      </c>
      <c r="C129" s="130" t="s">
        <v>15</v>
      </c>
      <c r="D129" s="130">
        <v>2611.4251804</v>
      </c>
      <c r="E129" s="130">
        <v>14.652405201376499</v>
      </c>
      <c r="F129" s="130">
        <v>97.691870158058094</v>
      </c>
      <c r="G129" s="130">
        <v>1.90870040593345</v>
      </c>
      <c r="H129" s="130">
        <v>61.699181099999997</v>
      </c>
      <c r="I129" s="130">
        <v>82.621228215853606</v>
      </c>
      <c r="J129" s="130">
        <v>2.3081298419418901</v>
      </c>
      <c r="K129" s="130">
        <v>80.785971758939993</v>
      </c>
    </row>
    <row r="130" spans="1:11" x14ac:dyDescent="0.25">
      <c r="A130" s="130" t="s">
        <v>87</v>
      </c>
      <c r="B130" s="130" t="s">
        <v>88</v>
      </c>
      <c r="C130" s="130" t="s">
        <v>16</v>
      </c>
      <c r="D130" s="130">
        <v>123473.9001514</v>
      </c>
      <c r="E130" s="130">
        <v>0.74025771042035504</v>
      </c>
      <c r="F130" s="130">
        <v>99.460376016162996</v>
      </c>
      <c r="G130" s="130">
        <v>0.17343403791569401</v>
      </c>
      <c r="H130" s="130">
        <v>669.90977280000004</v>
      </c>
      <c r="I130" s="130">
        <v>32.011318663657299</v>
      </c>
      <c r="J130" s="130">
        <v>0.53962398383699905</v>
      </c>
      <c r="K130" s="130">
        <v>31.9663601725806</v>
      </c>
    </row>
    <row r="131" spans="1:11" x14ac:dyDescent="0.25">
      <c r="A131" s="130" t="s">
        <v>89</v>
      </c>
      <c r="B131" s="130" t="s">
        <v>90</v>
      </c>
      <c r="C131" s="130" t="s">
        <v>15</v>
      </c>
      <c r="D131" s="130">
        <v>6938.1095383000002</v>
      </c>
      <c r="E131" s="130">
        <v>9.8051243896645506</v>
      </c>
      <c r="F131" s="130">
        <v>94.367923508686999</v>
      </c>
      <c r="G131" s="130">
        <v>2.4832364373390798</v>
      </c>
      <c r="H131" s="130">
        <v>414.0809946</v>
      </c>
      <c r="I131" s="130">
        <v>42.859934738074003</v>
      </c>
      <c r="J131" s="130">
        <v>5.6320764913129899</v>
      </c>
      <c r="K131" s="130">
        <v>41.607720799645698</v>
      </c>
    </row>
    <row r="132" spans="1:11" x14ac:dyDescent="0.25">
      <c r="A132" s="130" t="s">
        <v>89</v>
      </c>
      <c r="B132" s="130" t="s">
        <v>90</v>
      </c>
      <c r="C132" s="130" t="s">
        <v>16</v>
      </c>
      <c r="D132" s="130">
        <v>287928.0676219</v>
      </c>
      <c r="E132" s="130">
        <v>0.71393092063945995</v>
      </c>
      <c r="F132" s="130">
        <v>99.312522023163993</v>
      </c>
      <c r="G132" s="130">
        <v>0.16586568779050501</v>
      </c>
      <c r="H132" s="130">
        <v>1993.1444833999999</v>
      </c>
      <c r="I132" s="130">
        <v>24.237446827566298</v>
      </c>
      <c r="J132" s="130">
        <v>0.68747797683602596</v>
      </c>
      <c r="K132" s="130">
        <v>23.9608254032998</v>
      </c>
    </row>
    <row r="133" spans="1:11" x14ac:dyDescent="0.25">
      <c r="A133" s="130" t="s">
        <v>91</v>
      </c>
      <c r="B133" s="130" t="s">
        <v>92</v>
      </c>
      <c r="C133" s="130" t="s">
        <v>15</v>
      </c>
      <c r="D133" s="130">
        <v>10893.728009500001</v>
      </c>
      <c r="E133" s="130">
        <v>10.5171127197752</v>
      </c>
      <c r="F133" s="130">
        <v>94.007038236259604</v>
      </c>
      <c r="G133" s="130">
        <v>2.30582598432352</v>
      </c>
      <c r="H133" s="130">
        <v>694.47667590000003</v>
      </c>
      <c r="I133" s="130">
        <v>38.410251914976499</v>
      </c>
      <c r="J133" s="130">
        <v>5.99296176374044</v>
      </c>
      <c r="K133" s="130">
        <v>36.169740442190303</v>
      </c>
    </row>
    <row r="134" spans="1:11" x14ac:dyDescent="0.25">
      <c r="A134" s="130" t="s">
        <v>91</v>
      </c>
      <c r="B134" s="130" t="s">
        <v>92</v>
      </c>
      <c r="C134" s="130" t="s">
        <v>16</v>
      </c>
      <c r="D134" s="130">
        <v>432781.7221055</v>
      </c>
      <c r="E134" s="130">
        <v>0.58618417170383397</v>
      </c>
      <c r="F134" s="130">
        <v>99.544153892267801</v>
      </c>
      <c r="G134" s="130">
        <v>0.113958714662365</v>
      </c>
      <c r="H134" s="130">
        <v>1981.8528342</v>
      </c>
      <c r="I134" s="130">
        <v>25.078147208434999</v>
      </c>
      <c r="J134" s="130">
        <v>0.45584610773220302</v>
      </c>
      <c r="K134" s="130">
        <v>24.8854243511052</v>
      </c>
    </row>
    <row r="135" spans="1:11" x14ac:dyDescent="0.25">
      <c r="A135" s="130" t="s">
        <v>93</v>
      </c>
      <c r="B135" s="130" t="s">
        <v>94</v>
      </c>
      <c r="C135" s="130" t="s">
        <v>15</v>
      </c>
      <c r="D135" s="130">
        <v>500.9872226</v>
      </c>
      <c r="E135" s="130">
        <v>26.946325586543701</v>
      </c>
      <c r="F135" s="130">
        <v>74.303403925138696</v>
      </c>
      <c r="G135" s="130">
        <v>13.633026031723301</v>
      </c>
      <c r="H135" s="130">
        <v>173.25809609999999</v>
      </c>
      <c r="I135" s="130">
        <v>44.640524273897597</v>
      </c>
      <c r="J135" s="130">
        <v>25.696596074861301</v>
      </c>
      <c r="K135" s="130">
        <v>39.420794762309299</v>
      </c>
    </row>
    <row r="136" spans="1:11" x14ac:dyDescent="0.25">
      <c r="A136" s="130" t="s">
        <v>93</v>
      </c>
      <c r="B136" s="130" t="s">
        <v>94</v>
      </c>
      <c r="C136" s="130" t="s">
        <v>16</v>
      </c>
      <c r="D136" s="130">
        <v>55204.827427900003</v>
      </c>
      <c r="E136" s="130">
        <v>1.05178997271659</v>
      </c>
      <c r="F136" s="130">
        <v>98.998481192307494</v>
      </c>
      <c r="G136" s="130">
        <v>0.42483221731892801</v>
      </c>
      <c r="H136" s="130">
        <v>558.48001180000006</v>
      </c>
      <c r="I136" s="130">
        <v>42.419954674194003</v>
      </c>
      <c r="J136" s="130">
        <v>1.0015188076925201</v>
      </c>
      <c r="K136" s="130">
        <v>41.993963521298497</v>
      </c>
    </row>
    <row r="137" spans="1:11" x14ac:dyDescent="0.25">
      <c r="A137" s="130" t="s">
        <v>95</v>
      </c>
      <c r="B137" s="130" t="s">
        <v>96</v>
      </c>
      <c r="C137" s="130" t="s">
        <v>15</v>
      </c>
      <c r="D137" s="130">
        <v>315.17275599999999</v>
      </c>
      <c r="E137" s="130">
        <v>23.212607100054001</v>
      </c>
      <c r="F137" s="130">
        <v>92.209223527663994</v>
      </c>
      <c r="G137" s="130">
        <v>8.0336566425566307</v>
      </c>
      <c r="H137" s="130">
        <v>26.6290117</v>
      </c>
      <c r="I137" s="130">
        <v>100</v>
      </c>
      <c r="J137" s="130">
        <v>7.7907764723359598</v>
      </c>
      <c r="K137" s="130">
        <v>95.083878189601805</v>
      </c>
    </row>
    <row r="138" spans="1:11" x14ac:dyDescent="0.25">
      <c r="A138" s="130" t="s">
        <v>95</v>
      </c>
      <c r="B138" s="130" t="s">
        <v>96</v>
      </c>
      <c r="C138" s="130" t="s">
        <v>16</v>
      </c>
      <c r="D138" s="130">
        <v>65980.209176400007</v>
      </c>
      <c r="E138" s="130">
        <v>1.0098226647738999</v>
      </c>
      <c r="F138" s="130">
        <v>99.758895712958804</v>
      </c>
      <c r="G138" s="130">
        <v>0.103019561917393</v>
      </c>
      <c r="H138" s="130">
        <v>159.4655913</v>
      </c>
      <c r="I138" s="130">
        <v>42.814675981031399</v>
      </c>
      <c r="J138" s="130">
        <v>0.241104287041152</v>
      </c>
      <c r="K138" s="130">
        <v>42.625197004306202</v>
      </c>
    </row>
    <row r="139" spans="1:11" x14ac:dyDescent="0.25">
      <c r="A139" s="130" t="s">
        <v>97</v>
      </c>
      <c r="B139" s="130" t="s">
        <v>98</v>
      </c>
      <c r="C139" s="130" t="s">
        <v>15</v>
      </c>
      <c r="D139" s="130">
        <v>1453.5900739000001</v>
      </c>
      <c r="E139" s="130">
        <v>12.553193134360001</v>
      </c>
      <c r="F139" s="130">
        <v>87.680683300404695</v>
      </c>
      <c r="G139" s="130">
        <v>4.4159872758071304</v>
      </c>
      <c r="H139" s="130">
        <v>204.23240100000001</v>
      </c>
      <c r="I139" s="130">
        <v>34.403978542338699</v>
      </c>
      <c r="J139" s="130">
        <v>12.3193166995953</v>
      </c>
      <c r="K139" s="130">
        <v>31.4300534055904</v>
      </c>
    </row>
    <row r="140" spans="1:11" x14ac:dyDescent="0.25">
      <c r="A140" s="130" t="s">
        <v>97</v>
      </c>
      <c r="B140" s="130" t="s">
        <v>98</v>
      </c>
      <c r="C140" s="130" t="s">
        <v>16</v>
      </c>
      <c r="D140" s="130">
        <v>31108.650503199999</v>
      </c>
      <c r="E140" s="130">
        <v>1.72195546048252</v>
      </c>
      <c r="F140" s="130">
        <v>98.824218246853704</v>
      </c>
      <c r="G140" s="130">
        <v>0.30778761474815602</v>
      </c>
      <c r="H140" s="130">
        <v>370.12165920000001</v>
      </c>
      <c r="I140" s="130">
        <v>25.872976802159801</v>
      </c>
      <c r="J140" s="130">
        <v>1.1757817531463099</v>
      </c>
      <c r="K140" s="130">
        <v>25.869486690159</v>
      </c>
    </row>
    <row r="141" spans="1:11" x14ac:dyDescent="0.25">
      <c r="A141" s="130" t="s">
        <v>99</v>
      </c>
      <c r="B141" s="130" t="s">
        <v>100</v>
      </c>
      <c r="C141" s="130" t="s">
        <v>15</v>
      </c>
      <c r="D141" s="130">
        <v>865.18923810000001</v>
      </c>
      <c r="E141" s="130">
        <v>19.896335784606801</v>
      </c>
      <c r="F141" s="130">
        <v>92.834660523229601</v>
      </c>
      <c r="G141" s="130">
        <v>5.2738371644311304</v>
      </c>
      <c r="H141" s="130">
        <v>66.778664000000006</v>
      </c>
      <c r="I141" s="130">
        <v>73.500438087264399</v>
      </c>
      <c r="J141" s="130">
        <v>7.16533947677038</v>
      </c>
      <c r="K141" s="130">
        <v>68.328218698080505</v>
      </c>
    </row>
    <row r="142" spans="1:11" x14ac:dyDescent="0.25">
      <c r="A142" s="130" t="s">
        <v>99</v>
      </c>
      <c r="B142" s="130" t="s">
        <v>100</v>
      </c>
      <c r="C142" s="130" t="s">
        <v>16</v>
      </c>
      <c r="D142" s="130">
        <v>27191.205567000001</v>
      </c>
      <c r="E142" s="130">
        <v>1.58292166680153</v>
      </c>
      <c r="F142" s="130">
        <v>99.653746858573498</v>
      </c>
      <c r="G142" s="130">
        <v>0.14545781852694101</v>
      </c>
      <c r="H142" s="130">
        <v>94.477534899999995</v>
      </c>
      <c r="I142" s="130">
        <v>41.944720732282697</v>
      </c>
      <c r="J142" s="130">
        <v>0.34625314142646901</v>
      </c>
      <c r="K142" s="130">
        <v>41.8636393199696</v>
      </c>
    </row>
    <row r="143" spans="1:11" x14ac:dyDescent="0.25">
      <c r="A143" s="130" t="s">
        <v>101</v>
      </c>
      <c r="B143" s="130" t="s">
        <v>102</v>
      </c>
      <c r="C143" s="130" t="s">
        <v>15</v>
      </c>
      <c r="D143" s="130">
        <v>2247.0019195999998</v>
      </c>
      <c r="E143" s="130">
        <v>11.974776378988601</v>
      </c>
      <c r="F143" s="130">
        <v>95.0647503342595</v>
      </c>
      <c r="G143" s="130">
        <v>3.1321612984783398</v>
      </c>
      <c r="H143" s="130">
        <v>116.6522337</v>
      </c>
      <c r="I143" s="130">
        <v>64.688831775829598</v>
      </c>
      <c r="J143" s="130">
        <v>4.9352496657405096</v>
      </c>
      <c r="K143" s="130">
        <v>60.332942001586801</v>
      </c>
    </row>
    <row r="144" spans="1:11" x14ac:dyDescent="0.25">
      <c r="A144" s="130" t="s">
        <v>101</v>
      </c>
      <c r="B144" s="130" t="s">
        <v>102</v>
      </c>
      <c r="C144" s="130" t="s">
        <v>16</v>
      </c>
      <c r="D144" s="130">
        <v>87270.238821799998</v>
      </c>
      <c r="E144" s="130">
        <v>0.97344610355390404</v>
      </c>
      <c r="F144" s="130">
        <v>99.652474554788597</v>
      </c>
      <c r="G144" s="130">
        <v>0.10335396659715899</v>
      </c>
      <c r="H144" s="130">
        <v>304.34395869999997</v>
      </c>
      <c r="I144" s="130">
        <v>29.751484410610502</v>
      </c>
      <c r="J144" s="130">
        <v>0.34752544521144701</v>
      </c>
      <c r="K144" s="130">
        <v>29.6366170258217</v>
      </c>
    </row>
    <row r="145" spans="1:11" x14ac:dyDescent="0.25">
      <c r="A145" s="130" t="s">
        <v>103</v>
      </c>
      <c r="B145" s="130" t="s">
        <v>104</v>
      </c>
      <c r="C145" s="130" t="s">
        <v>15</v>
      </c>
      <c r="D145" s="130">
        <v>310.27066200000002</v>
      </c>
      <c r="E145" s="130">
        <v>19.448096821979298</v>
      </c>
      <c r="F145" s="130">
        <v>95.739826211347406</v>
      </c>
      <c r="G145" s="130">
        <v>4.38570536026978</v>
      </c>
      <c r="H145" s="130">
        <v>13.8062392</v>
      </c>
      <c r="I145" s="130">
        <v>100</v>
      </c>
      <c r="J145" s="130">
        <v>4.2601737886526001</v>
      </c>
      <c r="K145" s="130">
        <v>98.560924938042106</v>
      </c>
    </row>
    <row r="146" spans="1:11" x14ac:dyDescent="0.25">
      <c r="A146" s="130" t="s">
        <v>103</v>
      </c>
      <c r="B146" s="130" t="s">
        <v>104</v>
      </c>
      <c r="C146" s="130" t="s">
        <v>16</v>
      </c>
      <c r="D146" s="130">
        <v>7247.7021593999998</v>
      </c>
      <c r="E146" s="130">
        <v>1.6173984200590199</v>
      </c>
      <c r="F146" s="130">
        <v>99.568407160730501</v>
      </c>
      <c r="G146" s="130">
        <v>0.224014452961668</v>
      </c>
      <c r="H146" s="130">
        <v>31.416153399999999</v>
      </c>
      <c r="I146" s="130">
        <v>51.504154835387602</v>
      </c>
      <c r="J146" s="130">
        <v>0.43159283926950498</v>
      </c>
      <c r="K146" s="130">
        <v>51.680102710062897</v>
      </c>
    </row>
    <row r="147" spans="1:11" x14ac:dyDescent="0.25">
      <c r="A147" s="130" t="s">
        <v>105</v>
      </c>
      <c r="B147" s="130" t="s">
        <v>106</v>
      </c>
      <c r="C147" s="130" t="s">
        <v>15</v>
      </c>
      <c r="D147" s="130">
        <v>8717.1205616000007</v>
      </c>
      <c r="E147" s="130">
        <v>6.8912607334658</v>
      </c>
      <c r="F147" s="130">
        <v>95.644377429034904</v>
      </c>
      <c r="G147" s="130">
        <v>1.3640972978182599</v>
      </c>
      <c r="H147" s="130">
        <v>396.9756309</v>
      </c>
      <c r="I147" s="130">
        <v>31.059267646633501</v>
      </c>
      <c r="J147" s="130">
        <v>4.3556225709650898</v>
      </c>
      <c r="K147" s="130">
        <v>29.953981245337399</v>
      </c>
    </row>
    <row r="148" spans="1:11" x14ac:dyDescent="0.25">
      <c r="A148" s="130" t="s">
        <v>105</v>
      </c>
      <c r="B148" s="130" t="s">
        <v>106</v>
      </c>
      <c r="C148" s="130" t="s">
        <v>16</v>
      </c>
      <c r="D148" s="130">
        <v>126357.4695894</v>
      </c>
      <c r="E148" s="130">
        <v>1.07996942824313</v>
      </c>
      <c r="F148" s="130">
        <v>99.046987840903498</v>
      </c>
      <c r="G148" s="130">
        <v>0.28451565792587502</v>
      </c>
      <c r="H148" s="130">
        <v>1215.7886629</v>
      </c>
      <c r="I148" s="130">
        <v>29.769864190641599</v>
      </c>
      <c r="J148" s="130">
        <v>0.95301215909650105</v>
      </c>
      <c r="K148" s="130">
        <v>29.569841939736801</v>
      </c>
    </row>
    <row r="149" spans="1:11" x14ac:dyDescent="0.25">
      <c r="A149" s="130" t="s">
        <v>107</v>
      </c>
      <c r="B149" s="130" t="s">
        <v>108</v>
      </c>
      <c r="C149" s="130" t="s">
        <v>15</v>
      </c>
      <c r="D149" s="130">
        <v>15039.7471355</v>
      </c>
      <c r="E149" s="130">
        <v>6.5870586208069701</v>
      </c>
      <c r="F149" s="130">
        <v>84.021840611134195</v>
      </c>
      <c r="G149" s="130">
        <v>3.5708125168495499</v>
      </c>
      <c r="H149" s="130">
        <v>2860.0596601000002</v>
      </c>
      <c r="I149" s="130">
        <v>22.842272035983498</v>
      </c>
      <c r="J149" s="130">
        <v>15.9781593888658</v>
      </c>
      <c r="K149" s="130">
        <v>18.7772717020238</v>
      </c>
    </row>
    <row r="150" spans="1:11" x14ac:dyDescent="0.25">
      <c r="A150" s="130" t="s">
        <v>107</v>
      </c>
      <c r="B150" s="130" t="s">
        <v>108</v>
      </c>
      <c r="C150" s="130" t="s">
        <v>16</v>
      </c>
      <c r="D150" s="130">
        <v>187033.17707820001</v>
      </c>
      <c r="E150" s="130">
        <v>1.1043247073570199</v>
      </c>
      <c r="F150" s="130">
        <v>98.024603325180294</v>
      </c>
      <c r="G150" s="130">
        <v>0.28749311008694201</v>
      </c>
      <c r="H150" s="130">
        <v>3769.1018739000001</v>
      </c>
      <c r="I150" s="130">
        <v>14.3096712678503</v>
      </c>
      <c r="J150" s="130">
        <v>1.9753966748197</v>
      </c>
      <c r="K150" s="130">
        <v>14.266196979179901</v>
      </c>
    </row>
    <row r="151" spans="1:11" x14ac:dyDescent="0.25">
      <c r="A151" s="130" t="s">
        <v>109</v>
      </c>
      <c r="B151" s="130" t="s">
        <v>110</v>
      </c>
      <c r="C151" s="130" t="s">
        <v>15</v>
      </c>
      <c r="D151" s="130">
        <v>110.08257639999999</v>
      </c>
      <c r="E151" s="130">
        <v>8.8833154341735998</v>
      </c>
      <c r="F151" s="130">
        <v>62.244897959183703</v>
      </c>
      <c r="G151" s="130">
        <v>12.964473840147701</v>
      </c>
      <c r="H151" s="130">
        <v>66.7713988</v>
      </c>
      <c r="I151" s="130">
        <v>30.2610551083731</v>
      </c>
      <c r="J151" s="130">
        <v>37.755102040816297</v>
      </c>
      <c r="K151" s="130">
        <v>21.3738622770002</v>
      </c>
    </row>
    <row r="152" spans="1:11" x14ac:dyDescent="0.25">
      <c r="A152" s="130" t="s">
        <v>109</v>
      </c>
      <c r="B152" s="130" t="s">
        <v>110</v>
      </c>
      <c r="C152" s="130" t="s">
        <v>16</v>
      </c>
      <c r="D152" s="130">
        <v>765.1641376</v>
      </c>
      <c r="E152" s="130">
        <v>8.7533195193880005</v>
      </c>
      <c r="F152" s="130">
        <v>79.849340866290007</v>
      </c>
      <c r="G152" s="130">
        <v>7.85168806110185</v>
      </c>
      <c r="H152" s="130">
        <v>193.0956668</v>
      </c>
      <c r="I152" s="130">
        <v>34.826552793644197</v>
      </c>
      <c r="J152" s="130">
        <v>20.150659133710001</v>
      </c>
      <c r="K152" s="130">
        <v>31.113231195394299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587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31" t="s">
        <v>71</v>
      </c>
      <c r="B163" s="131" t="s">
        <v>72</v>
      </c>
      <c r="C163" s="131" t="s">
        <v>15</v>
      </c>
      <c r="D163" s="131">
        <v>3256.1749433</v>
      </c>
      <c r="E163" s="131">
        <v>13.095736043091501</v>
      </c>
      <c r="F163" s="131">
        <v>94.386987754679197</v>
      </c>
      <c r="G163" s="131">
        <v>3.6085292158483799</v>
      </c>
      <c r="H163" s="131">
        <v>193.63844810000001</v>
      </c>
      <c r="I163" s="131">
        <v>66.366087296729106</v>
      </c>
      <c r="J163" s="131">
        <v>5.6130122453208404</v>
      </c>
      <c r="K163" s="131">
        <v>60.6801104331484</v>
      </c>
    </row>
    <row r="164" spans="1:11" x14ac:dyDescent="0.25">
      <c r="A164" s="131" t="s">
        <v>71</v>
      </c>
      <c r="B164" s="131" t="s">
        <v>72</v>
      </c>
      <c r="C164" s="131" t="s">
        <v>16</v>
      </c>
      <c r="D164" s="131">
        <v>182795.25397210001</v>
      </c>
      <c r="E164" s="131">
        <v>0.72182875075099395</v>
      </c>
      <c r="F164" s="131">
        <v>99.646744105599396</v>
      </c>
      <c r="G164" s="131">
        <v>9.6688264716765199E-2</v>
      </c>
      <c r="H164" s="131">
        <v>648.02419299999997</v>
      </c>
      <c r="I164" s="131">
        <v>27.366945010746299</v>
      </c>
      <c r="J164" s="131">
        <v>0.35325589440065203</v>
      </c>
      <c r="K164" s="131">
        <v>27.2739136839953</v>
      </c>
    </row>
    <row r="165" spans="1:11" x14ac:dyDescent="0.25">
      <c r="A165" s="131" t="s">
        <v>73</v>
      </c>
      <c r="B165" s="131" t="s">
        <v>74</v>
      </c>
      <c r="C165" s="131" t="s">
        <v>15</v>
      </c>
      <c r="D165" s="131">
        <v>887.02325470000005</v>
      </c>
      <c r="E165" s="131">
        <v>15.6670597170299</v>
      </c>
      <c r="F165" s="131">
        <v>95.410779810507293</v>
      </c>
      <c r="G165" s="131">
        <v>2.1447158377161002</v>
      </c>
      <c r="H165" s="131">
        <v>42.665462300000002</v>
      </c>
      <c r="I165" s="131">
        <v>45.5145517578202</v>
      </c>
      <c r="J165" s="131">
        <v>4.5892201894927398</v>
      </c>
      <c r="K165" s="131">
        <v>44.589059164550001</v>
      </c>
    </row>
    <row r="166" spans="1:11" x14ac:dyDescent="0.25">
      <c r="A166" s="131" t="s">
        <v>73</v>
      </c>
      <c r="B166" s="131" t="s">
        <v>74</v>
      </c>
      <c r="C166" s="131" t="s">
        <v>16</v>
      </c>
      <c r="D166" s="131">
        <v>76419.595713100003</v>
      </c>
      <c r="E166" s="131">
        <v>1.7018429470257099</v>
      </c>
      <c r="F166" s="131">
        <v>99.605590614156299</v>
      </c>
      <c r="G166" s="131">
        <v>0.106282456271055</v>
      </c>
      <c r="H166" s="131">
        <v>302.59953910000002</v>
      </c>
      <c r="I166" s="131">
        <v>27.000172742585001</v>
      </c>
      <c r="J166" s="131">
        <v>0.39440938584369201</v>
      </c>
      <c r="K166" s="131">
        <v>26.840960709279798</v>
      </c>
    </row>
    <row r="167" spans="1:11" x14ac:dyDescent="0.25">
      <c r="A167" s="131" t="s">
        <v>75</v>
      </c>
      <c r="B167" s="131" t="s">
        <v>76</v>
      </c>
      <c r="C167" s="131" t="s">
        <v>15</v>
      </c>
      <c r="D167" s="131">
        <v>2354.5421095000002</v>
      </c>
      <c r="E167" s="131">
        <v>9.7946535962987706</v>
      </c>
      <c r="F167" s="131">
        <v>77.637778312926699</v>
      </c>
      <c r="G167" s="131">
        <v>8.4701696549946401</v>
      </c>
      <c r="H167" s="131">
        <v>678.18520530000001</v>
      </c>
      <c r="I167" s="131">
        <v>35.606096455555097</v>
      </c>
      <c r="J167" s="131">
        <v>22.362221687073301</v>
      </c>
      <c r="K167" s="131">
        <v>29.4069687327843</v>
      </c>
    </row>
    <row r="168" spans="1:11" x14ac:dyDescent="0.25">
      <c r="A168" s="131" t="s">
        <v>75</v>
      </c>
      <c r="B168" s="131" t="s">
        <v>76</v>
      </c>
      <c r="C168" s="131" t="s">
        <v>16</v>
      </c>
      <c r="D168" s="131">
        <v>34981.7374184</v>
      </c>
      <c r="E168" s="131">
        <v>1.62388534991436</v>
      </c>
      <c r="F168" s="131">
        <v>97.999401514019894</v>
      </c>
      <c r="G168" s="131">
        <v>0.49479817384083002</v>
      </c>
      <c r="H168" s="131">
        <v>714.13100320000001</v>
      </c>
      <c r="I168" s="131">
        <v>24.0754665076165</v>
      </c>
      <c r="J168" s="131">
        <v>2.0005984859801602</v>
      </c>
      <c r="K168" s="131">
        <v>24.2377094886556</v>
      </c>
    </row>
    <row r="169" spans="1:11" x14ac:dyDescent="0.25">
      <c r="A169" s="131" t="s">
        <v>77</v>
      </c>
      <c r="B169" s="131" t="s">
        <v>78</v>
      </c>
      <c r="C169" s="131" t="s">
        <v>15</v>
      </c>
      <c r="D169" s="131">
        <v>6200.5220376999996</v>
      </c>
      <c r="E169" s="131">
        <v>8.2857817027684906</v>
      </c>
      <c r="F169" s="131">
        <v>90.843138284166301</v>
      </c>
      <c r="G169" s="131">
        <v>3.82994828956241</v>
      </c>
      <c r="H169" s="131">
        <v>625.00397869999995</v>
      </c>
      <c r="I169" s="131">
        <v>41.627102683341597</v>
      </c>
      <c r="J169" s="131">
        <v>9.1568617158336902</v>
      </c>
      <c r="K169" s="131">
        <v>37.996044156515602</v>
      </c>
    </row>
    <row r="170" spans="1:11" x14ac:dyDescent="0.25">
      <c r="A170" s="131" t="s">
        <v>77</v>
      </c>
      <c r="B170" s="131" t="s">
        <v>78</v>
      </c>
      <c r="C170" s="131" t="s">
        <v>16</v>
      </c>
      <c r="D170" s="131">
        <v>127517.06266330001</v>
      </c>
      <c r="E170" s="131">
        <v>1.09797756789489</v>
      </c>
      <c r="F170" s="131">
        <v>98.982312903222805</v>
      </c>
      <c r="G170" s="131">
        <v>0.24091727627416901</v>
      </c>
      <c r="H170" s="131">
        <v>1311.0672552000001</v>
      </c>
      <c r="I170" s="131">
        <v>23.570726518643198</v>
      </c>
      <c r="J170" s="131">
        <v>1.01768709677724</v>
      </c>
      <c r="K170" s="131">
        <v>23.432103344414902</v>
      </c>
    </row>
    <row r="171" spans="1:11" x14ac:dyDescent="0.25">
      <c r="A171" s="131" t="s">
        <v>79</v>
      </c>
      <c r="B171" s="131" t="s">
        <v>80</v>
      </c>
      <c r="C171" s="131" t="s">
        <v>15</v>
      </c>
      <c r="D171" s="131">
        <v>11162.898310799999</v>
      </c>
      <c r="E171" s="131">
        <v>6.4200170724216203</v>
      </c>
      <c r="F171" s="131">
        <v>87.7695667414349</v>
      </c>
      <c r="G171" s="131">
        <v>2.6526807479182501</v>
      </c>
      <c r="H171" s="131">
        <v>1555.5173374000001</v>
      </c>
      <c r="I171" s="131">
        <v>20.492438628413598</v>
      </c>
      <c r="J171" s="131">
        <v>12.2304332585651</v>
      </c>
      <c r="K171" s="131">
        <v>19.036499772817201</v>
      </c>
    </row>
    <row r="172" spans="1:11" x14ac:dyDescent="0.25">
      <c r="A172" s="131" t="s">
        <v>79</v>
      </c>
      <c r="B172" s="131" t="s">
        <v>80</v>
      </c>
      <c r="C172" s="131" t="s">
        <v>16</v>
      </c>
      <c r="D172" s="131">
        <v>111031.0790964</v>
      </c>
      <c r="E172" s="131">
        <v>1.1971516251749399</v>
      </c>
      <c r="F172" s="131">
        <v>98.221350051978206</v>
      </c>
      <c r="G172" s="131">
        <v>0.36007167482415398</v>
      </c>
      <c r="H172" s="131">
        <v>2010.6160520000001</v>
      </c>
      <c r="I172" s="131">
        <v>19.979095496011599</v>
      </c>
      <c r="J172" s="131">
        <v>1.7786499480218201</v>
      </c>
      <c r="K172" s="131">
        <v>19.884028364344299</v>
      </c>
    </row>
    <row r="173" spans="1:11" x14ac:dyDescent="0.25">
      <c r="A173" s="131" t="s">
        <v>81</v>
      </c>
      <c r="B173" s="131" t="s">
        <v>82</v>
      </c>
      <c r="C173" s="131" t="s">
        <v>15</v>
      </c>
      <c r="D173" s="131">
        <v>2556.4391083</v>
      </c>
      <c r="E173" s="131">
        <v>15.18942271769</v>
      </c>
      <c r="F173" s="131">
        <v>94.389248334472995</v>
      </c>
      <c r="G173" s="131">
        <v>2.2503924460796298</v>
      </c>
      <c r="H173" s="131">
        <v>151.96164010000001</v>
      </c>
      <c r="I173" s="131">
        <v>37.911515496906397</v>
      </c>
      <c r="J173" s="131">
        <v>5.61075166552705</v>
      </c>
      <c r="K173" s="131">
        <v>37.858180882985003</v>
      </c>
    </row>
    <row r="174" spans="1:11" x14ac:dyDescent="0.25">
      <c r="A174" s="131" t="s">
        <v>81</v>
      </c>
      <c r="B174" s="131" t="s">
        <v>82</v>
      </c>
      <c r="C174" s="131" t="s">
        <v>16</v>
      </c>
      <c r="D174" s="131">
        <v>67401.799842099994</v>
      </c>
      <c r="E174" s="131">
        <v>1.2229664126012101</v>
      </c>
      <c r="F174" s="131">
        <v>99.525045338160794</v>
      </c>
      <c r="G174" s="131">
        <v>0.24545420285741401</v>
      </c>
      <c r="H174" s="131">
        <v>321.65570930000001</v>
      </c>
      <c r="I174" s="131">
        <v>51.6927506972347</v>
      </c>
      <c r="J174" s="131">
        <v>0.47495466183924001</v>
      </c>
      <c r="K174" s="131">
        <v>51.434047564091102</v>
      </c>
    </row>
    <row r="175" spans="1:11" x14ac:dyDescent="0.25">
      <c r="A175" s="131" t="s">
        <v>83</v>
      </c>
      <c r="B175" s="131" t="s">
        <v>84</v>
      </c>
      <c r="C175" s="131" t="s">
        <v>15</v>
      </c>
      <c r="D175" s="131">
        <v>14166.2383821</v>
      </c>
      <c r="E175" s="131">
        <v>7.8646899276679898</v>
      </c>
      <c r="F175" s="131">
        <v>93.416743397745194</v>
      </c>
      <c r="G175" s="131">
        <v>2.0406587831891398</v>
      </c>
      <c r="H175" s="131">
        <v>998.32191709999995</v>
      </c>
      <c r="I175" s="131">
        <v>30.5711566492575</v>
      </c>
      <c r="J175" s="131">
        <v>6.5832566022548402</v>
      </c>
      <c r="K175" s="131">
        <v>28.957051111488099</v>
      </c>
    </row>
    <row r="176" spans="1:11" x14ac:dyDescent="0.25">
      <c r="A176" s="131" t="s">
        <v>83</v>
      </c>
      <c r="B176" s="131" t="s">
        <v>84</v>
      </c>
      <c r="C176" s="131" t="s">
        <v>16</v>
      </c>
      <c r="D176" s="131">
        <v>217769.00166400001</v>
      </c>
      <c r="E176" s="131">
        <v>1.0204683898567899</v>
      </c>
      <c r="F176" s="131">
        <v>99.652701782748807</v>
      </c>
      <c r="G176" s="131">
        <v>0.11058358303313701</v>
      </c>
      <c r="H176" s="131">
        <v>758.94365830000004</v>
      </c>
      <c r="I176" s="131">
        <v>31.799674082670801</v>
      </c>
      <c r="J176" s="131">
        <v>0.34729821725118898</v>
      </c>
      <c r="K176" s="131">
        <v>31.730519405743799</v>
      </c>
    </row>
    <row r="177" spans="1:11" x14ac:dyDescent="0.25">
      <c r="A177" s="131" t="s">
        <v>85</v>
      </c>
      <c r="B177" s="131" t="s">
        <v>86</v>
      </c>
      <c r="C177" s="131" t="s">
        <v>15</v>
      </c>
      <c r="D177" s="131">
        <v>13272.9856738</v>
      </c>
      <c r="E177" s="131">
        <v>6.0225627134763098</v>
      </c>
      <c r="F177" s="131">
        <v>95.068843529994993</v>
      </c>
      <c r="G177" s="131">
        <v>1.2514381694787799</v>
      </c>
      <c r="H177" s="131">
        <v>688.46076960000005</v>
      </c>
      <c r="I177" s="131">
        <v>24.858268265150301</v>
      </c>
      <c r="J177" s="131">
        <v>4.9311564700049901</v>
      </c>
      <c r="K177" s="131">
        <v>24.126750032233598</v>
      </c>
    </row>
    <row r="178" spans="1:11" x14ac:dyDescent="0.25">
      <c r="A178" s="131" t="s">
        <v>85</v>
      </c>
      <c r="B178" s="131" t="s">
        <v>86</v>
      </c>
      <c r="C178" s="131" t="s">
        <v>16</v>
      </c>
      <c r="D178" s="131">
        <v>349046.3223305</v>
      </c>
      <c r="E178" s="131">
        <v>0.63614975112065397</v>
      </c>
      <c r="F178" s="131">
        <v>99.408731099783594</v>
      </c>
      <c r="G178" s="131">
        <v>9.4561669908046306E-2</v>
      </c>
      <c r="H178" s="131">
        <v>2076.0775521999999</v>
      </c>
      <c r="I178" s="131">
        <v>15.9467093956528</v>
      </c>
      <c r="J178" s="131">
        <v>0.59126890021643697</v>
      </c>
      <c r="K178" s="131">
        <v>15.898444198222601</v>
      </c>
    </row>
    <row r="179" spans="1:11" x14ac:dyDescent="0.25">
      <c r="A179" s="131" t="s">
        <v>87</v>
      </c>
      <c r="B179" s="131" t="s">
        <v>88</v>
      </c>
      <c r="C179" s="131" t="s">
        <v>15</v>
      </c>
      <c r="D179" s="131">
        <v>2611.4251804</v>
      </c>
      <c r="E179" s="131">
        <v>14.652405201376499</v>
      </c>
      <c r="F179" s="131">
        <v>97.691870158058094</v>
      </c>
      <c r="G179" s="131">
        <v>1.90870040593345</v>
      </c>
      <c r="H179" s="131">
        <v>61.699181099999997</v>
      </c>
      <c r="I179" s="131">
        <v>82.621228215853606</v>
      </c>
      <c r="J179" s="131">
        <v>2.3081298419418901</v>
      </c>
      <c r="K179" s="131">
        <v>80.785971758939993</v>
      </c>
    </row>
    <row r="180" spans="1:11" x14ac:dyDescent="0.25">
      <c r="A180" s="131" t="s">
        <v>87</v>
      </c>
      <c r="B180" s="131" t="s">
        <v>88</v>
      </c>
      <c r="C180" s="131" t="s">
        <v>16</v>
      </c>
      <c r="D180" s="131">
        <v>123473.9001514</v>
      </c>
      <c r="E180" s="131">
        <v>0.74025771042035504</v>
      </c>
      <c r="F180" s="131">
        <v>99.460376016162996</v>
      </c>
      <c r="G180" s="131">
        <v>0.17343403791569401</v>
      </c>
      <c r="H180" s="131">
        <v>669.90977280000004</v>
      </c>
      <c r="I180" s="131">
        <v>32.011318663657299</v>
      </c>
      <c r="J180" s="131">
        <v>0.53962398383699905</v>
      </c>
      <c r="K180" s="131">
        <v>31.9663601725806</v>
      </c>
    </row>
    <row r="181" spans="1:11" x14ac:dyDescent="0.25">
      <c r="A181" s="131" t="s">
        <v>89</v>
      </c>
      <c r="B181" s="131" t="s">
        <v>90</v>
      </c>
      <c r="C181" s="131" t="s">
        <v>15</v>
      </c>
      <c r="D181" s="131">
        <v>6938.1095383000002</v>
      </c>
      <c r="E181" s="131">
        <v>9.8051243896645506</v>
      </c>
      <c r="F181" s="131">
        <v>94.367923508686999</v>
      </c>
      <c r="G181" s="131">
        <v>2.4832364373390798</v>
      </c>
      <c r="H181" s="131">
        <v>414.0809946</v>
      </c>
      <c r="I181" s="131">
        <v>42.859934738074003</v>
      </c>
      <c r="J181" s="131">
        <v>5.6320764913129899</v>
      </c>
      <c r="K181" s="131">
        <v>41.607720799645698</v>
      </c>
    </row>
    <row r="182" spans="1:11" x14ac:dyDescent="0.25">
      <c r="A182" s="131" t="s">
        <v>89</v>
      </c>
      <c r="B182" s="131" t="s">
        <v>90</v>
      </c>
      <c r="C182" s="131" t="s">
        <v>16</v>
      </c>
      <c r="D182" s="131">
        <v>287928.0676219</v>
      </c>
      <c r="E182" s="131">
        <v>0.71393092063945995</v>
      </c>
      <c r="F182" s="131">
        <v>99.312522023163993</v>
      </c>
      <c r="G182" s="131">
        <v>0.16586568779050501</v>
      </c>
      <c r="H182" s="131">
        <v>1993.1444833999999</v>
      </c>
      <c r="I182" s="131">
        <v>24.237446827566298</v>
      </c>
      <c r="J182" s="131">
        <v>0.68747797683602596</v>
      </c>
      <c r="K182" s="131">
        <v>23.9608254032998</v>
      </c>
    </row>
    <row r="183" spans="1:11" x14ac:dyDescent="0.25">
      <c r="A183" s="131" t="s">
        <v>91</v>
      </c>
      <c r="B183" s="131" t="s">
        <v>92</v>
      </c>
      <c r="C183" s="131" t="s">
        <v>15</v>
      </c>
      <c r="D183" s="131">
        <v>10828.5702074</v>
      </c>
      <c r="E183" s="131">
        <v>10.5767993712404</v>
      </c>
      <c r="F183" s="131">
        <v>94.047798497414703</v>
      </c>
      <c r="G183" s="131">
        <v>2.31979390097072</v>
      </c>
      <c r="H183" s="131">
        <v>685.33057540000004</v>
      </c>
      <c r="I183" s="131">
        <v>38.915381937377298</v>
      </c>
      <c r="J183" s="131">
        <v>5.9522015025852797</v>
      </c>
      <c r="K183" s="131">
        <v>36.653918597894403</v>
      </c>
    </row>
    <row r="184" spans="1:11" x14ac:dyDescent="0.25">
      <c r="A184" s="131" t="s">
        <v>91</v>
      </c>
      <c r="B184" s="131" t="s">
        <v>92</v>
      </c>
      <c r="C184" s="131" t="s">
        <v>16</v>
      </c>
      <c r="D184" s="131">
        <v>431644.81002650002</v>
      </c>
      <c r="E184" s="131">
        <v>0.58424387359474295</v>
      </c>
      <c r="F184" s="131">
        <v>99.551348494223106</v>
      </c>
      <c r="G184" s="131">
        <v>0.11422492670470499</v>
      </c>
      <c r="H184" s="131">
        <v>1945.3085960999999</v>
      </c>
      <c r="I184" s="131">
        <v>25.5373934725704</v>
      </c>
      <c r="J184" s="131">
        <v>0.44865150577686702</v>
      </c>
      <c r="K184" s="131">
        <v>25.345385758635</v>
      </c>
    </row>
    <row r="185" spans="1:11" x14ac:dyDescent="0.25">
      <c r="A185" s="131" t="s">
        <v>93</v>
      </c>
      <c r="B185" s="131" t="s">
        <v>94</v>
      </c>
      <c r="C185" s="131" t="s">
        <v>15</v>
      </c>
      <c r="D185" s="131">
        <v>500.9872226</v>
      </c>
      <c r="E185" s="131">
        <v>26.946325586543701</v>
      </c>
      <c r="F185" s="131">
        <v>74.303403925138696</v>
      </c>
      <c r="G185" s="131">
        <v>13.633026031723301</v>
      </c>
      <c r="H185" s="131">
        <v>173.25809609999999</v>
      </c>
      <c r="I185" s="131">
        <v>44.640524273897597</v>
      </c>
      <c r="J185" s="131">
        <v>25.696596074861301</v>
      </c>
      <c r="K185" s="131">
        <v>39.420794762309299</v>
      </c>
    </row>
    <row r="186" spans="1:11" x14ac:dyDescent="0.25">
      <c r="A186" s="131" t="s">
        <v>93</v>
      </c>
      <c r="B186" s="131" t="s">
        <v>94</v>
      </c>
      <c r="C186" s="131" t="s">
        <v>16</v>
      </c>
      <c r="D186" s="131">
        <v>55204.827427900003</v>
      </c>
      <c r="E186" s="131">
        <v>1.05178997271659</v>
      </c>
      <c r="F186" s="131">
        <v>98.998481192307494</v>
      </c>
      <c r="G186" s="131">
        <v>0.42483221731892801</v>
      </c>
      <c r="H186" s="131">
        <v>558.48001180000006</v>
      </c>
      <c r="I186" s="131">
        <v>42.419954674194003</v>
      </c>
      <c r="J186" s="131">
        <v>1.0015188076925201</v>
      </c>
      <c r="K186" s="131">
        <v>41.993963521298497</v>
      </c>
    </row>
    <row r="187" spans="1:11" x14ac:dyDescent="0.25">
      <c r="A187" s="131" t="s">
        <v>95</v>
      </c>
      <c r="B187" s="131" t="s">
        <v>96</v>
      </c>
      <c r="C187" s="131" t="s">
        <v>15</v>
      </c>
      <c r="D187" s="131">
        <v>315.17275599999999</v>
      </c>
      <c r="E187" s="131">
        <v>23.212607100054001</v>
      </c>
      <c r="F187" s="131">
        <v>92.209223527663994</v>
      </c>
      <c r="G187" s="131">
        <v>8.0336566425566307</v>
      </c>
      <c r="H187" s="131">
        <v>26.6290117</v>
      </c>
      <c r="I187" s="131">
        <v>100</v>
      </c>
      <c r="J187" s="131">
        <v>7.7907764723359598</v>
      </c>
      <c r="K187" s="131">
        <v>95.083878189601805</v>
      </c>
    </row>
    <row r="188" spans="1:11" x14ac:dyDescent="0.25">
      <c r="A188" s="131" t="s">
        <v>95</v>
      </c>
      <c r="B188" s="131" t="s">
        <v>96</v>
      </c>
      <c r="C188" s="131" t="s">
        <v>16</v>
      </c>
      <c r="D188" s="131">
        <v>65980.209176400007</v>
      </c>
      <c r="E188" s="131">
        <v>1.0098226647738999</v>
      </c>
      <c r="F188" s="131">
        <v>99.758895712958804</v>
      </c>
      <c r="G188" s="131">
        <v>0.103019561917393</v>
      </c>
      <c r="H188" s="131">
        <v>159.4655913</v>
      </c>
      <c r="I188" s="131">
        <v>42.814675981031399</v>
      </c>
      <c r="J188" s="131">
        <v>0.241104287041152</v>
      </c>
      <c r="K188" s="131">
        <v>42.625197004306202</v>
      </c>
    </row>
    <row r="189" spans="1:11" x14ac:dyDescent="0.25">
      <c r="A189" s="131" t="s">
        <v>97</v>
      </c>
      <c r="B189" s="131" t="s">
        <v>98</v>
      </c>
      <c r="C189" s="131" t="s">
        <v>15</v>
      </c>
      <c r="D189" s="131">
        <v>1453.5900739000001</v>
      </c>
      <c r="E189" s="131">
        <v>12.553193134360001</v>
      </c>
      <c r="F189" s="131">
        <v>87.680683300404695</v>
      </c>
      <c r="G189" s="131">
        <v>4.4159872758071304</v>
      </c>
      <c r="H189" s="131">
        <v>204.23240100000001</v>
      </c>
      <c r="I189" s="131">
        <v>34.403978542338699</v>
      </c>
      <c r="J189" s="131">
        <v>12.3193166995953</v>
      </c>
      <c r="K189" s="131">
        <v>31.4300534055904</v>
      </c>
    </row>
    <row r="190" spans="1:11" x14ac:dyDescent="0.25">
      <c r="A190" s="131" t="s">
        <v>97</v>
      </c>
      <c r="B190" s="131" t="s">
        <v>98</v>
      </c>
      <c r="C190" s="131" t="s">
        <v>16</v>
      </c>
      <c r="D190" s="131">
        <v>31108.650503199999</v>
      </c>
      <c r="E190" s="131">
        <v>1.72195546048252</v>
      </c>
      <c r="F190" s="131">
        <v>98.824218246853704</v>
      </c>
      <c r="G190" s="131">
        <v>0.30778761474815602</v>
      </c>
      <c r="H190" s="131">
        <v>370.12165920000001</v>
      </c>
      <c r="I190" s="131">
        <v>25.872976802159801</v>
      </c>
      <c r="J190" s="131">
        <v>1.1757817531463099</v>
      </c>
      <c r="K190" s="131">
        <v>25.869486690159</v>
      </c>
    </row>
    <row r="191" spans="1:11" x14ac:dyDescent="0.25">
      <c r="A191" s="131" t="s">
        <v>99</v>
      </c>
      <c r="B191" s="131" t="s">
        <v>100</v>
      </c>
      <c r="C191" s="131" t="s">
        <v>15</v>
      </c>
      <c r="D191" s="131">
        <v>865.18923810000001</v>
      </c>
      <c r="E191" s="131">
        <v>19.896335784606801</v>
      </c>
      <c r="F191" s="131">
        <v>92.834660523229601</v>
      </c>
      <c r="G191" s="131">
        <v>5.2738371644311304</v>
      </c>
      <c r="H191" s="131">
        <v>66.778664000000006</v>
      </c>
      <c r="I191" s="131">
        <v>73.500438087264399</v>
      </c>
      <c r="J191" s="131">
        <v>7.16533947677038</v>
      </c>
      <c r="K191" s="131">
        <v>68.328218698080505</v>
      </c>
    </row>
    <row r="192" spans="1:11" x14ac:dyDescent="0.25">
      <c r="A192" s="131" t="s">
        <v>99</v>
      </c>
      <c r="B192" s="131" t="s">
        <v>100</v>
      </c>
      <c r="C192" s="131" t="s">
        <v>16</v>
      </c>
      <c r="D192" s="131">
        <v>27191.205567000001</v>
      </c>
      <c r="E192" s="131">
        <v>1.58292166680153</v>
      </c>
      <c r="F192" s="131">
        <v>99.653746858573498</v>
      </c>
      <c r="G192" s="131">
        <v>0.14545781852694101</v>
      </c>
      <c r="H192" s="131">
        <v>94.477534899999995</v>
      </c>
      <c r="I192" s="131">
        <v>41.944720732282697</v>
      </c>
      <c r="J192" s="131">
        <v>0.34625314142646901</v>
      </c>
      <c r="K192" s="131">
        <v>41.8636393199696</v>
      </c>
    </row>
    <row r="193" spans="1:11" x14ac:dyDescent="0.25">
      <c r="A193" s="131" t="s">
        <v>101</v>
      </c>
      <c r="B193" s="131" t="s">
        <v>102</v>
      </c>
      <c r="C193" s="131" t="s">
        <v>15</v>
      </c>
      <c r="D193" s="131">
        <v>2247.0019195999998</v>
      </c>
      <c r="E193" s="131">
        <v>11.974776378988601</v>
      </c>
      <c r="F193" s="131">
        <v>95.0647503342595</v>
      </c>
      <c r="G193" s="131">
        <v>3.1321612984783398</v>
      </c>
      <c r="H193" s="131">
        <v>116.6522337</v>
      </c>
      <c r="I193" s="131">
        <v>64.688831775829598</v>
      </c>
      <c r="J193" s="131">
        <v>4.9352496657405096</v>
      </c>
      <c r="K193" s="131">
        <v>60.332942001586801</v>
      </c>
    </row>
    <row r="194" spans="1:11" x14ac:dyDescent="0.25">
      <c r="A194" s="131" t="s">
        <v>101</v>
      </c>
      <c r="B194" s="131" t="s">
        <v>102</v>
      </c>
      <c r="C194" s="131" t="s">
        <v>16</v>
      </c>
      <c r="D194" s="131">
        <v>87270.238821799998</v>
      </c>
      <c r="E194" s="131">
        <v>0.97344610355390404</v>
      </c>
      <c r="F194" s="131">
        <v>99.652474554788597</v>
      </c>
      <c r="G194" s="131">
        <v>0.10335396659715899</v>
      </c>
      <c r="H194" s="131">
        <v>304.34395869999997</v>
      </c>
      <c r="I194" s="131">
        <v>29.751484410610502</v>
      </c>
      <c r="J194" s="131">
        <v>0.34752544521144701</v>
      </c>
      <c r="K194" s="131">
        <v>29.6366170258217</v>
      </c>
    </row>
    <row r="195" spans="1:11" x14ac:dyDescent="0.25">
      <c r="A195" s="131" t="s">
        <v>103</v>
      </c>
      <c r="B195" s="131" t="s">
        <v>104</v>
      </c>
      <c r="C195" s="131" t="s">
        <v>15</v>
      </c>
      <c r="D195" s="131">
        <v>310.27066200000002</v>
      </c>
      <c r="E195" s="131">
        <v>19.448096821979298</v>
      </c>
      <c r="F195" s="131">
        <v>95.739826211347406</v>
      </c>
      <c r="G195" s="131">
        <v>4.38570536026978</v>
      </c>
      <c r="H195" s="131">
        <v>13.8062392</v>
      </c>
      <c r="I195" s="131">
        <v>100</v>
      </c>
      <c r="J195" s="131">
        <v>4.2601737886526001</v>
      </c>
      <c r="K195" s="131">
        <v>98.560924938042106</v>
      </c>
    </row>
    <row r="196" spans="1:11" x14ac:dyDescent="0.25">
      <c r="A196" s="131" t="s">
        <v>103</v>
      </c>
      <c r="B196" s="131" t="s">
        <v>104</v>
      </c>
      <c r="C196" s="131" t="s">
        <v>16</v>
      </c>
      <c r="D196" s="131">
        <v>7247.7021593999998</v>
      </c>
      <c r="E196" s="131">
        <v>1.6173984200590199</v>
      </c>
      <c r="F196" s="131">
        <v>99.568407160730501</v>
      </c>
      <c r="G196" s="131">
        <v>0.224014452961668</v>
      </c>
      <c r="H196" s="131">
        <v>31.416153399999999</v>
      </c>
      <c r="I196" s="131">
        <v>51.504154835387602</v>
      </c>
      <c r="J196" s="131">
        <v>0.43159283926950498</v>
      </c>
      <c r="K196" s="131">
        <v>51.680102710062897</v>
      </c>
    </row>
    <row r="197" spans="1:11" x14ac:dyDescent="0.25">
      <c r="A197" s="131" t="s">
        <v>105</v>
      </c>
      <c r="B197" s="131" t="s">
        <v>106</v>
      </c>
      <c r="C197" s="131" t="s">
        <v>15</v>
      </c>
      <c r="D197" s="131">
        <v>8717.1205616000007</v>
      </c>
      <c r="E197" s="131">
        <v>6.8912607334658</v>
      </c>
      <c r="F197" s="131">
        <v>95.644377429034904</v>
      </c>
      <c r="G197" s="131">
        <v>1.3640972978182599</v>
      </c>
      <c r="H197" s="131">
        <v>396.9756309</v>
      </c>
      <c r="I197" s="131">
        <v>31.059267646633501</v>
      </c>
      <c r="J197" s="131">
        <v>4.3556225709650898</v>
      </c>
      <c r="K197" s="131">
        <v>29.953981245337399</v>
      </c>
    </row>
    <row r="198" spans="1:11" x14ac:dyDescent="0.25">
      <c r="A198" s="131" t="s">
        <v>105</v>
      </c>
      <c r="B198" s="131" t="s">
        <v>106</v>
      </c>
      <c r="C198" s="131" t="s">
        <v>16</v>
      </c>
      <c r="D198" s="131">
        <v>126357.4695894</v>
      </c>
      <c r="E198" s="131">
        <v>1.07996942824313</v>
      </c>
      <c r="F198" s="131">
        <v>99.046987840903498</v>
      </c>
      <c r="G198" s="131">
        <v>0.28451565792587502</v>
      </c>
      <c r="H198" s="131">
        <v>1215.7886629</v>
      </c>
      <c r="I198" s="131">
        <v>29.769864190641599</v>
      </c>
      <c r="J198" s="131">
        <v>0.95301215909650105</v>
      </c>
      <c r="K198" s="131">
        <v>29.569841939736801</v>
      </c>
    </row>
    <row r="199" spans="1:11" x14ac:dyDescent="0.25">
      <c r="A199" s="131" t="s">
        <v>107</v>
      </c>
      <c r="B199" s="131" t="s">
        <v>108</v>
      </c>
      <c r="C199" s="131" t="s">
        <v>15</v>
      </c>
      <c r="D199" s="131">
        <v>14714.454734000001</v>
      </c>
      <c r="E199" s="131">
        <v>6.7233385446280103</v>
      </c>
      <c r="F199" s="131">
        <v>84.148145354213895</v>
      </c>
      <c r="G199" s="131">
        <v>3.65104305565976</v>
      </c>
      <c r="H199" s="131">
        <v>2771.9137083000001</v>
      </c>
      <c r="I199" s="131">
        <v>23.548611038773</v>
      </c>
      <c r="J199" s="131">
        <v>15.8518546457861</v>
      </c>
      <c r="K199" s="131">
        <v>19.381233843436899</v>
      </c>
    </row>
    <row r="200" spans="1:11" x14ac:dyDescent="0.25">
      <c r="A200" s="131" t="s">
        <v>107</v>
      </c>
      <c r="B200" s="131" t="s">
        <v>108</v>
      </c>
      <c r="C200" s="131" t="s">
        <v>16</v>
      </c>
      <c r="D200" s="131">
        <v>184650.04181729999</v>
      </c>
      <c r="E200" s="131">
        <v>1.11771263761684</v>
      </c>
      <c r="F200" s="131">
        <v>98.121895572588897</v>
      </c>
      <c r="G200" s="131">
        <v>0.28923633387054698</v>
      </c>
      <c r="H200" s="131">
        <v>3534.2984258000001</v>
      </c>
      <c r="I200" s="131">
        <v>15.1561500978437</v>
      </c>
      <c r="J200" s="131">
        <v>1.8781044274110801</v>
      </c>
      <c r="K200" s="131">
        <v>15.1112030479401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588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32" t="s">
        <v>87</v>
      </c>
      <c r="B211" s="132" t="s">
        <v>114</v>
      </c>
      <c r="C211" s="132" t="s">
        <v>15</v>
      </c>
      <c r="D211" s="132">
        <v>1237.1166519000001</v>
      </c>
      <c r="E211" s="132">
        <v>25.481277050332402</v>
      </c>
      <c r="F211" s="132">
        <v>87.946401386681003</v>
      </c>
      <c r="G211" s="132">
        <v>8.3745914182249503</v>
      </c>
      <c r="H211" s="132">
        <v>169.55449369999999</v>
      </c>
      <c r="I211" s="132">
        <v>74.449998208940499</v>
      </c>
      <c r="J211" s="132">
        <v>12.053598613319</v>
      </c>
      <c r="K211" s="132">
        <v>61.103343652312297</v>
      </c>
    </row>
    <row r="212" spans="1:11" x14ac:dyDescent="0.25">
      <c r="A212" s="132" t="s">
        <v>87</v>
      </c>
      <c r="B212" s="132" t="s">
        <v>114</v>
      </c>
      <c r="C212" s="132" t="s">
        <v>16</v>
      </c>
      <c r="D212" s="132">
        <v>43693.138737499998</v>
      </c>
      <c r="E212" s="132">
        <v>1.72204073045897</v>
      </c>
      <c r="F212" s="132">
        <v>99.635675799507993</v>
      </c>
      <c r="G212" s="132">
        <v>0.20798766235659999</v>
      </c>
      <c r="H212" s="132">
        <v>159.76674729999999</v>
      </c>
      <c r="I212" s="132">
        <v>57.311359575171402</v>
      </c>
      <c r="J212" s="132">
        <v>0.364324200491977</v>
      </c>
      <c r="K212" s="132">
        <v>56.880633427249002</v>
      </c>
    </row>
    <row r="213" spans="1:11" x14ac:dyDescent="0.25">
      <c r="A213" s="132" t="s">
        <v>91</v>
      </c>
      <c r="B213" s="132" t="s">
        <v>115</v>
      </c>
      <c r="C213" s="132" t="s">
        <v>15</v>
      </c>
      <c r="D213" s="132">
        <v>1284.0139852</v>
      </c>
      <c r="E213" s="132">
        <v>18.4089731909874</v>
      </c>
      <c r="F213" s="132">
        <v>98.158856942518796</v>
      </c>
      <c r="G213" s="132">
        <v>1.8925448840858901</v>
      </c>
      <c r="H213" s="132">
        <v>24.0839544</v>
      </c>
      <c r="I213" s="132">
        <v>99.999999999999901</v>
      </c>
      <c r="J213" s="132">
        <v>1.8411430574812</v>
      </c>
      <c r="K213" s="132">
        <v>100.899298280726</v>
      </c>
    </row>
    <row r="214" spans="1:11" x14ac:dyDescent="0.25">
      <c r="A214" s="132" t="s">
        <v>91</v>
      </c>
      <c r="B214" s="132" t="s">
        <v>115</v>
      </c>
      <c r="C214" s="132" t="s">
        <v>16</v>
      </c>
      <c r="D214" s="132">
        <v>23841.325631600001</v>
      </c>
      <c r="E214" s="132">
        <v>1.65261904991473</v>
      </c>
      <c r="F214" s="132">
        <v>98.493927752500298</v>
      </c>
      <c r="G214" s="132">
        <v>0.57565614637415596</v>
      </c>
      <c r="H214" s="132">
        <v>364.5580971</v>
      </c>
      <c r="I214" s="132">
        <v>38.210480244321701</v>
      </c>
      <c r="J214" s="132">
        <v>1.5060722474997199</v>
      </c>
      <c r="K214" s="132">
        <v>37.6466899150332</v>
      </c>
    </row>
    <row r="215" spans="1:11" x14ac:dyDescent="0.25">
      <c r="A215" s="132" t="s">
        <v>93</v>
      </c>
      <c r="B215" s="132" t="s">
        <v>116</v>
      </c>
      <c r="C215" s="132" t="s">
        <v>15</v>
      </c>
      <c r="D215" s="132">
        <v>193.25386639999999</v>
      </c>
      <c r="E215" s="132">
        <v>38.233280760565599</v>
      </c>
      <c r="F215" s="132">
        <v>100</v>
      </c>
      <c r="G215" s="132">
        <v>0</v>
      </c>
      <c r="H215" s="132"/>
      <c r="I215" s="132"/>
      <c r="J215" s="132"/>
      <c r="K215" s="132"/>
    </row>
    <row r="216" spans="1:11" x14ac:dyDescent="0.25">
      <c r="A216" s="132" t="s">
        <v>93</v>
      </c>
      <c r="B216" s="132" t="s">
        <v>116</v>
      </c>
      <c r="C216" s="132" t="s">
        <v>16</v>
      </c>
      <c r="D216" s="132">
        <v>22738.373647</v>
      </c>
      <c r="E216" s="132">
        <v>1.58034764357432</v>
      </c>
      <c r="F216" s="132">
        <v>99.885706063057</v>
      </c>
      <c r="G216" s="132">
        <v>0.11459815653121599</v>
      </c>
      <c r="H216" s="132">
        <v>26.0183198</v>
      </c>
      <c r="I216" s="132">
        <v>99.999999999999801</v>
      </c>
      <c r="J216" s="132">
        <v>0.114293936943036</v>
      </c>
      <c r="K216" s="132">
        <v>100.15157483244499</v>
      </c>
    </row>
    <row r="217" spans="1:11" x14ac:dyDescent="0.25">
      <c r="A217" s="132" t="s">
        <v>95</v>
      </c>
      <c r="B217" s="132" t="s">
        <v>117</v>
      </c>
      <c r="C217" s="132" t="s">
        <v>15</v>
      </c>
      <c r="D217" s="132">
        <v>227.01410440000001</v>
      </c>
      <c r="E217" s="132">
        <v>50.514271363599697</v>
      </c>
      <c r="F217" s="132">
        <v>100</v>
      </c>
      <c r="G217" s="132">
        <v>0</v>
      </c>
      <c r="H217" s="132"/>
      <c r="I217" s="132"/>
      <c r="J217" s="132"/>
      <c r="K217" s="132"/>
    </row>
    <row r="218" spans="1:11" x14ac:dyDescent="0.25">
      <c r="A218" s="132" t="s">
        <v>95</v>
      </c>
      <c r="B218" s="132" t="s">
        <v>117</v>
      </c>
      <c r="C218" s="132" t="s">
        <v>16</v>
      </c>
      <c r="D218" s="132">
        <v>60412.394937700003</v>
      </c>
      <c r="E218" s="132">
        <v>1.3770738935026601</v>
      </c>
      <c r="F218" s="132">
        <v>99.926862635133105</v>
      </c>
      <c r="G218" s="132">
        <v>7.33352775887533E-2</v>
      </c>
      <c r="H218" s="132">
        <v>44.216372399999997</v>
      </c>
      <c r="I218" s="132">
        <v>99.999999999999901</v>
      </c>
      <c r="J218" s="132">
        <v>7.3137364866848104E-2</v>
      </c>
      <c r="K218" s="132">
        <v>100.197268841476</v>
      </c>
    </row>
    <row r="219" spans="1:11" x14ac:dyDescent="0.25">
      <c r="A219" s="132" t="s">
        <v>97</v>
      </c>
      <c r="B219" s="132" t="s">
        <v>118</v>
      </c>
      <c r="C219" s="132" t="s">
        <v>15</v>
      </c>
      <c r="D219" s="132">
        <v>124.5394714</v>
      </c>
      <c r="E219" s="132">
        <v>53.108067579252896</v>
      </c>
      <c r="F219" s="132">
        <v>100</v>
      </c>
      <c r="G219" s="132">
        <v>0</v>
      </c>
      <c r="H219" s="132"/>
      <c r="I219" s="132"/>
      <c r="J219" s="132"/>
      <c r="K219" s="132"/>
    </row>
    <row r="220" spans="1:11" x14ac:dyDescent="0.25">
      <c r="A220" s="132" t="s">
        <v>97</v>
      </c>
      <c r="B220" s="132" t="s">
        <v>118</v>
      </c>
      <c r="C220" s="132" t="s">
        <v>16</v>
      </c>
      <c r="D220" s="132">
        <v>18460.260238999999</v>
      </c>
      <c r="E220" s="132">
        <v>1.6875085938608301</v>
      </c>
      <c r="F220" s="132">
        <v>99.945253614030406</v>
      </c>
      <c r="G220" s="132">
        <v>5.44359590101509E-2</v>
      </c>
      <c r="H220" s="132">
        <v>10.1118612</v>
      </c>
      <c r="I220" s="132">
        <v>100</v>
      </c>
      <c r="J220" s="132">
        <v>5.4746385969617298E-2</v>
      </c>
      <c r="K220" s="132">
        <v>99.378536731390497</v>
      </c>
    </row>
    <row r="221" spans="1:11" x14ac:dyDescent="0.25">
      <c r="A221" s="132" t="s">
        <v>105</v>
      </c>
      <c r="B221" s="132" t="s">
        <v>119</v>
      </c>
      <c r="C221" s="132" t="s">
        <v>15</v>
      </c>
      <c r="D221" s="132">
        <v>355.77430349999997</v>
      </c>
      <c r="E221" s="132">
        <v>35.544597491441202</v>
      </c>
      <c r="F221" s="132">
        <v>89.517309971899294</v>
      </c>
      <c r="G221" s="132">
        <v>11.230905858033999</v>
      </c>
      <c r="H221" s="132">
        <v>41.662017599999999</v>
      </c>
      <c r="I221" s="132">
        <v>100</v>
      </c>
      <c r="J221" s="132">
        <v>10.4826900281007</v>
      </c>
      <c r="K221" s="132">
        <v>95.906726065905005</v>
      </c>
    </row>
    <row r="222" spans="1:11" x14ac:dyDescent="0.25">
      <c r="A222" s="132" t="s">
        <v>105</v>
      </c>
      <c r="B222" s="132" t="s">
        <v>119</v>
      </c>
      <c r="C222" s="132" t="s">
        <v>16</v>
      </c>
      <c r="D222" s="132">
        <v>36625.190297100002</v>
      </c>
      <c r="E222" s="132">
        <v>0.77570501112244405</v>
      </c>
      <c r="F222" s="132">
        <v>99.893390798741393</v>
      </c>
      <c r="G222" s="132">
        <v>0.10660536085276801</v>
      </c>
      <c r="H222" s="132">
        <v>39.087493700000003</v>
      </c>
      <c r="I222" s="132">
        <v>99.999999999999901</v>
      </c>
      <c r="J222" s="132">
        <v>0.106609201258583</v>
      </c>
      <c r="K222" s="132">
        <v>99.8897923179873</v>
      </c>
    </row>
    <row r="223" spans="1:11" x14ac:dyDescent="0.25">
      <c r="A223" s="132" t="s">
        <v>107</v>
      </c>
      <c r="B223" s="132" t="s">
        <v>120</v>
      </c>
      <c r="C223" s="132" t="s">
        <v>15</v>
      </c>
      <c r="D223" s="132">
        <v>349.71757889999998</v>
      </c>
      <c r="E223" s="132">
        <v>34.510236957565198</v>
      </c>
      <c r="F223" s="132">
        <v>84.871702107529998</v>
      </c>
      <c r="G223" s="132">
        <v>13.710202363172099</v>
      </c>
      <c r="H223" s="132">
        <v>62.336816399999996</v>
      </c>
      <c r="I223" s="132">
        <v>100</v>
      </c>
      <c r="J223" s="132">
        <v>15.12829789247</v>
      </c>
      <c r="K223" s="132">
        <v>76.916003311930595</v>
      </c>
    </row>
    <row r="224" spans="1:11" x14ac:dyDescent="0.25">
      <c r="A224" s="132" t="s">
        <v>107</v>
      </c>
      <c r="B224" s="132" t="s">
        <v>120</v>
      </c>
      <c r="C224" s="132" t="s">
        <v>16</v>
      </c>
      <c r="D224" s="132">
        <v>40895.3420539</v>
      </c>
      <c r="E224" s="132">
        <v>0.96665705085886</v>
      </c>
      <c r="F224" s="132">
        <v>99.345615115904295</v>
      </c>
      <c r="G224" s="132">
        <v>0.36127126021133299</v>
      </c>
      <c r="H224" s="132">
        <v>269.37569050000002</v>
      </c>
      <c r="I224" s="132">
        <v>55.231636083078101</v>
      </c>
      <c r="J224" s="132">
        <v>0.65438488409566598</v>
      </c>
      <c r="K224" s="132">
        <v>54.846492395667603</v>
      </c>
    </row>
    <row r="225" spans="1:11" x14ac:dyDescent="0.25">
      <c r="A225" s="132" t="s">
        <v>109</v>
      </c>
      <c r="B225" s="132" t="s">
        <v>121</v>
      </c>
      <c r="C225" s="132" t="s">
        <v>15</v>
      </c>
      <c r="D225" s="132">
        <v>42.303593900000003</v>
      </c>
      <c r="E225" s="132">
        <v>71.061343197992102</v>
      </c>
      <c r="F225" s="132">
        <v>100</v>
      </c>
      <c r="G225" s="132">
        <v>0</v>
      </c>
      <c r="H225" s="132"/>
      <c r="I225" s="132"/>
      <c r="J225" s="132"/>
      <c r="K225" s="132"/>
    </row>
    <row r="226" spans="1:11" x14ac:dyDescent="0.25">
      <c r="A226" s="132" t="s">
        <v>109</v>
      </c>
      <c r="B226" s="132" t="s">
        <v>121</v>
      </c>
      <c r="C226" s="132" t="s">
        <v>16</v>
      </c>
      <c r="D226" s="132">
        <v>19210.084618100002</v>
      </c>
      <c r="E226" s="132">
        <v>1.1124440570987499</v>
      </c>
      <c r="F226" s="132">
        <v>99.819313792048703</v>
      </c>
      <c r="G226" s="132">
        <v>0.13032987921891001</v>
      </c>
      <c r="H226" s="132">
        <v>34.772803099999997</v>
      </c>
      <c r="I226" s="132">
        <v>71.921175350836194</v>
      </c>
      <c r="J226" s="132">
        <v>0.180686207951297</v>
      </c>
      <c r="K226" s="132">
        <v>72.000177864924794</v>
      </c>
    </row>
    <row r="227" spans="1:11" x14ac:dyDescent="0.25">
      <c r="A227" s="132" t="s">
        <v>122</v>
      </c>
      <c r="B227" s="132" t="s">
        <v>123</v>
      </c>
      <c r="C227" s="132" t="s">
        <v>15</v>
      </c>
      <c r="D227" s="132">
        <v>77.988956999999999</v>
      </c>
      <c r="E227" s="132">
        <v>57.493725498967102</v>
      </c>
      <c r="F227" s="132">
        <v>69.043308961026199</v>
      </c>
      <c r="G227" s="132">
        <v>30.644150629578899</v>
      </c>
      <c r="H227" s="132">
        <v>34.9676179</v>
      </c>
      <c r="I227" s="132">
        <v>78.9546040529831</v>
      </c>
      <c r="J227" s="132">
        <v>30.956691038973801</v>
      </c>
      <c r="K227" s="132">
        <v>68.346244018862606</v>
      </c>
    </row>
    <row r="228" spans="1:11" x14ac:dyDescent="0.25">
      <c r="A228" s="132" t="s">
        <v>122</v>
      </c>
      <c r="B228" s="132" t="s">
        <v>123</v>
      </c>
      <c r="C228" s="132" t="s">
        <v>16</v>
      </c>
      <c r="D228" s="132">
        <v>11470.275752199999</v>
      </c>
      <c r="E228" s="132">
        <v>1.8907780548347699</v>
      </c>
      <c r="F228" s="132">
        <v>99.283913055996706</v>
      </c>
      <c r="G228" s="132">
        <v>0.51254057399809905</v>
      </c>
      <c r="H228" s="132">
        <v>82.729562700000002</v>
      </c>
      <c r="I228" s="132">
        <v>71.658031900581193</v>
      </c>
      <c r="J228" s="132">
        <v>0.71608694400324602</v>
      </c>
      <c r="K228" s="132">
        <v>71.062647088657599</v>
      </c>
    </row>
    <row r="229" spans="1:11" x14ac:dyDescent="0.25">
      <c r="A229" s="132" t="s">
        <v>124</v>
      </c>
      <c r="B229" s="132" t="s">
        <v>125</v>
      </c>
      <c r="C229" s="132" t="s">
        <v>15</v>
      </c>
      <c r="D229" s="132">
        <v>115.1301639</v>
      </c>
      <c r="E229" s="132">
        <v>55.524437074639302</v>
      </c>
      <c r="F229" s="132">
        <v>82.042735340836899</v>
      </c>
      <c r="G229" s="132">
        <v>11.0018074119925</v>
      </c>
      <c r="H229" s="132">
        <v>25.199340500000002</v>
      </c>
      <c r="I229" s="132">
        <v>99.999999999999801</v>
      </c>
      <c r="J229" s="132">
        <v>17.957264659163201</v>
      </c>
      <c r="K229" s="132">
        <v>50.2648031816125</v>
      </c>
    </row>
    <row r="230" spans="1:11" x14ac:dyDescent="0.25">
      <c r="A230" s="132" t="s">
        <v>124</v>
      </c>
      <c r="B230" s="132" t="s">
        <v>125</v>
      </c>
      <c r="C230" s="132" t="s">
        <v>16</v>
      </c>
      <c r="D230" s="132">
        <v>22108.950725300001</v>
      </c>
      <c r="E230" s="132">
        <v>1.3883247514853001</v>
      </c>
      <c r="F230" s="132">
        <v>100</v>
      </c>
      <c r="G230" s="132">
        <v>0</v>
      </c>
      <c r="H230" s="132"/>
      <c r="I230" s="132"/>
      <c r="J230" s="132"/>
      <c r="K230" s="132"/>
    </row>
    <row r="231" spans="1:11" x14ac:dyDescent="0.25">
      <c r="A231" s="132" t="s">
        <v>126</v>
      </c>
      <c r="B231" s="132" t="s">
        <v>127</v>
      </c>
      <c r="C231" s="132" t="s">
        <v>15</v>
      </c>
      <c r="D231" s="132">
        <v>319.74408679999999</v>
      </c>
      <c r="E231" s="132">
        <v>62.318601533493897</v>
      </c>
      <c r="F231" s="132">
        <v>100</v>
      </c>
      <c r="G231" s="132">
        <v>0</v>
      </c>
      <c r="H231" s="132"/>
      <c r="I231" s="132"/>
      <c r="J231" s="132"/>
      <c r="K231" s="132"/>
    </row>
    <row r="232" spans="1:11" x14ac:dyDescent="0.25">
      <c r="A232" s="132" t="s">
        <v>126</v>
      </c>
      <c r="B232" s="132" t="s">
        <v>127</v>
      </c>
      <c r="C232" s="132" t="s">
        <v>16</v>
      </c>
      <c r="D232" s="132">
        <v>30735.498944800001</v>
      </c>
      <c r="E232" s="132">
        <v>1.11166651555364</v>
      </c>
      <c r="F232" s="132">
        <v>99.267467709718602</v>
      </c>
      <c r="G232" s="132">
        <v>0.73132992263635999</v>
      </c>
      <c r="H232" s="132">
        <v>226.8089028</v>
      </c>
      <c r="I232" s="132">
        <v>99.999999999999801</v>
      </c>
      <c r="J232" s="132">
        <v>0.73253229028139399</v>
      </c>
      <c r="K232" s="132">
        <v>99.104531559378003</v>
      </c>
    </row>
    <row r="233" spans="1:11" x14ac:dyDescent="0.25">
      <c r="A233" s="132" t="s">
        <v>128</v>
      </c>
      <c r="B233" s="132" t="s">
        <v>129</v>
      </c>
      <c r="C233" s="132" t="s">
        <v>15</v>
      </c>
      <c r="D233" s="132">
        <v>142.30232799999999</v>
      </c>
      <c r="E233" s="132">
        <v>42.652817725533197</v>
      </c>
      <c r="F233" s="132">
        <v>100</v>
      </c>
      <c r="G233" s="132">
        <v>0</v>
      </c>
      <c r="H233" s="132"/>
      <c r="I233" s="132"/>
      <c r="J233" s="132"/>
      <c r="K233" s="132"/>
    </row>
    <row r="234" spans="1:11" x14ac:dyDescent="0.25">
      <c r="A234" s="132" t="s">
        <v>128</v>
      </c>
      <c r="B234" s="132" t="s">
        <v>129</v>
      </c>
      <c r="C234" s="132" t="s">
        <v>16</v>
      </c>
      <c r="D234" s="132">
        <v>17206.389490099999</v>
      </c>
      <c r="E234" s="132">
        <v>0.95934810598513098</v>
      </c>
      <c r="F234" s="132">
        <v>100</v>
      </c>
      <c r="G234" s="132">
        <v>0</v>
      </c>
      <c r="H234" s="132"/>
      <c r="I234" s="132"/>
      <c r="J234" s="132"/>
      <c r="K234" s="132"/>
    </row>
    <row r="235" spans="1:11" x14ac:dyDescent="0.25">
      <c r="A235" s="132" t="s">
        <v>130</v>
      </c>
      <c r="B235" s="132" t="s">
        <v>131</v>
      </c>
      <c r="C235" s="132" t="s">
        <v>15</v>
      </c>
      <c r="D235" s="132">
        <v>988.32362190000003</v>
      </c>
      <c r="E235" s="132">
        <v>24.2700520480678</v>
      </c>
      <c r="F235" s="132">
        <v>100</v>
      </c>
      <c r="G235" s="132">
        <v>0</v>
      </c>
      <c r="H235" s="132"/>
      <c r="I235" s="132"/>
      <c r="J235" s="132"/>
      <c r="K235" s="132"/>
    </row>
    <row r="236" spans="1:11" x14ac:dyDescent="0.25">
      <c r="A236" s="132" t="s">
        <v>130</v>
      </c>
      <c r="B236" s="132" t="s">
        <v>131</v>
      </c>
      <c r="C236" s="132" t="s">
        <v>16</v>
      </c>
      <c r="D236" s="132">
        <v>35919.947385200001</v>
      </c>
      <c r="E236" s="132">
        <v>1.32585716497352</v>
      </c>
      <c r="F236" s="132">
        <v>99.196188374294906</v>
      </c>
      <c r="G236" s="132">
        <v>0.484520473333799</v>
      </c>
      <c r="H236" s="132">
        <v>291.06835430000001</v>
      </c>
      <c r="I236" s="132">
        <v>60.333517196081601</v>
      </c>
      <c r="J236" s="132">
        <v>0.80381162570508702</v>
      </c>
      <c r="K236" s="132">
        <v>59.793342876650399</v>
      </c>
    </row>
    <row r="237" spans="1:11" x14ac:dyDescent="0.25">
      <c r="A237" s="132" t="s">
        <v>132</v>
      </c>
      <c r="B237" s="132" t="s">
        <v>133</v>
      </c>
      <c r="C237" s="132" t="s">
        <v>15</v>
      </c>
      <c r="D237" s="132">
        <v>1473.5515802</v>
      </c>
      <c r="E237" s="132">
        <v>28.377409624413701</v>
      </c>
      <c r="F237" s="132">
        <v>96.224927724808097</v>
      </c>
      <c r="G237" s="132">
        <v>3.6537839550167099</v>
      </c>
      <c r="H237" s="132">
        <v>57.810006700000002</v>
      </c>
      <c r="I237" s="132">
        <v>99.999999999999702</v>
      </c>
      <c r="J237" s="132">
        <v>3.7750722751918602</v>
      </c>
      <c r="K237" s="132">
        <v>93.133341924076802</v>
      </c>
    </row>
    <row r="238" spans="1:11" x14ac:dyDescent="0.25">
      <c r="A238" s="132" t="s">
        <v>132</v>
      </c>
      <c r="B238" s="132" t="s">
        <v>133</v>
      </c>
      <c r="C238" s="132" t="s">
        <v>16</v>
      </c>
      <c r="D238" s="132">
        <v>62310.940812100001</v>
      </c>
      <c r="E238" s="132">
        <v>1.4230492321094901</v>
      </c>
      <c r="F238" s="132">
        <v>99.885541750306402</v>
      </c>
      <c r="G238" s="132">
        <v>0.114572741552281</v>
      </c>
      <c r="H238" s="132">
        <v>71.401737400000002</v>
      </c>
      <c r="I238" s="132">
        <v>100</v>
      </c>
      <c r="J238" s="132">
        <v>0.114458249693562</v>
      </c>
      <c r="K238" s="132">
        <v>99.985456622014794</v>
      </c>
    </row>
    <row r="239" spans="1:11" x14ac:dyDescent="0.25">
      <c r="A239" s="132" t="s">
        <v>134</v>
      </c>
      <c r="B239" s="132" t="s">
        <v>135</v>
      </c>
      <c r="C239" s="132" t="s">
        <v>15</v>
      </c>
      <c r="D239" s="132">
        <v>4402.4581108000002</v>
      </c>
      <c r="E239" s="132">
        <v>16.764392992456902</v>
      </c>
      <c r="F239" s="132">
        <v>97.325184214812595</v>
      </c>
      <c r="G239" s="132">
        <v>2.6267863720202498</v>
      </c>
      <c r="H239" s="132">
        <v>120.99401140000001</v>
      </c>
      <c r="I239" s="132">
        <v>100</v>
      </c>
      <c r="J239" s="132">
        <v>2.6748157851874002</v>
      </c>
      <c r="K239" s="132">
        <v>95.577597891257895</v>
      </c>
    </row>
    <row r="240" spans="1:11" x14ac:dyDescent="0.25">
      <c r="A240" s="132" t="s">
        <v>134</v>
      </c>
      <c r="B240" s="132" t="s">
        <v>135</v>
      </c>
      <c r="C240" s="132" t="s">
        <v>16</v>
      </c>
      <c r="D240" s="132">
        <v>94776.706282500003</v>
      </c>
      <c r="E240" s="132">
        <v>1.7767245645784799</v>
      </c>
      <c r="F240" s="132">
        <v>99.505938200655905</v>
      </c>
      <c r="G240" s="132">
        <v>0.25112071092243998</v>
      </c>
      <c r="H240" s="132">
        <v>470.58045870000001</v>
      </c>
      <c r="I240" s="132">
        <v>51.7408330545884</v>
      </c>
      <c r="J240" s="132">
        <v>0.494061799344092</v>
      </c>
      <c r="K240" s="132">
        <v>50.576672746459401</v>
      </c>
    </row>
    <row r="241" spans="1:11" x14ac:dyDescent="0.25">
      <c r="A241" s="132" t="s">
        <v>136</v>
      </c>
      <c r="B241" s="132" t="s">
        <v>137</v>
      </c>
      <c r="C241" s="132" t="s">
        <v>15</v>
      </c>
      <c r="D241" s="132">
        <v>922.15880919999995</v>
      </c>
      <c r="E241" s="132">
        <v>22.585357919240501</v>
      </c>
      <c r="F241" s="132">
        <v>88.571607411905006</v>
      </c>
      <c r="G241" s="132">
        <v>8.0438572538683708</v>
      </c>
      <c r="H241" s="132">
        <v>118.9861312</v>
      </c>
      <c r="I241" s="132">
        <v>70.291977975651605</v>
      </c>
      <c r="J241" s="132">
        <v>11.428392588095001</v>
      </c>
      <c r="K241" s="132">
        <v>62.340995137776503</v>
      </c>
    </row>
    <row r="242" spans="1:11" x14ac:dyDescent="0.25">
      <c r="A242" s="132" t="s">
        <v>136</v>
      </c>
      <c r="B242" s="132" t="s">
        <v>137</v>
      </c>
      <c r="C242" s="132" t="s">
        <v>16</v>
      </c>
      <c r="D242" s="132">
        <v>39207.412674400002</v>
      </c>
      <c r="E242" s="132">
        <v>1.32711850094245</v>
      </c>
      <c r="F242" s="132">
        <v>98.591243356879403</v>
      </c>
      <c r="G242" s="132">
        <v>0.639301987058705</v>
      </c>
      <c r="H242" s="132">
        <v>560.22929810000005</v>
      </c>
      <c r="I242" s="132">
        <v>45.477515593085698</v>
      </c>
      <c r="J242" s="132">
        <v>1.40875664312058</v>
      </c>
      <c r="K242" s="132">
        <v>44.741281677311399</v>
      </c>
    </row>
    <row r="243" spans="1:11" x14ac:dyDescent="0.25">
      <c r="A243" s="132" t="s">
        <v>138</v>
      </c>
      <c r="B243" s="132" t="s">
        <v>139</v>
      </c>
      <c r="C243" s="132" t="s">
        <v>15</v>
      </c>
      <c r="D243" s="132">
        <v>729.04825289999997</v>
      </c>
      <c r="E243" s="132">
        <v>29.5696444239526</v>
      </c>
      <c r="F243" s="132">
        <v>100</v>
      </c>
      <c r="G243" s="132">
        <v>0</v>
      </c>
      <c r="H243" s="132"/>
      <c r="I243" s="132"/>
      <c r="J243" s="132"/>
      <c r="K243" s="132"/>
    </row>
    <row r="244" spans="1:11" x14ac:dyDescent="0.25">
      <c r="A244" s="132" t="s">
        <v>138</v>
      </c>
      <c r="B244" s="132" t="s">
        <v>139</v>
      </c>
      <c r="C244" s="132" t="s">
        <v>16</v>
      </c>
      <c r="D244" s="132">
        <v>46166.680675900003</v>
      </c>
      <c r="E244" s="132">
        <v>2.0369729269675498</v>
      </c>
      <c r="F244" s="132">
        <v>99.631797327796804</v>
      </c>
      <c r="G244" s="132">
        <v>0.26915976576741502</v>
      </c>
      <c r="H244" s="132">
        <v>170.6151615</v>
      </c>
      <c r="I244" s="132">
        <v>73.031232939426204</v>
      </c>
      <c r="J244" s="132">
        <v>0.36820267220318098</v>
      </c>
      <c r="K244" s="132">
        <v>72.8318213207816</v>
      </c>
    </row>
    <row r="245" spans="1:11" x14ac:dyDescent="0.25">
      <c r="A245" s="132" t="s">
        <v>140</v>
      </c>
      <c r="B245" s="132" t="s">
        <v>141</v>
      </c>
      <c r="C245" s="132" t="s">
        <v>15</v>
      </c>
      <c r="D245" s="132">
        <v>1678.7497896</v>
      </c>
      <c r="E245" s="132">
        <v>15.222354342847099</v>
      </c>
      <c r="F245" s="132">
        <v>82.298111494069104</v>
      </c>
      <c r="G245" s="132">
        <v>11.948616732001399</v>
      </c>
      <c r="H245" s="132">
        <v>361.09020079999999</v>
      </c>
      <c r="I245" s="132">
        <v>64.9442700234125</v>
      </c>
      <c r="J245" s="132">
        <v>17.701888505930899</v>
      </c>
      <c r="K245" s="132">
        <v>55.550490654185403</v>
      </c>
    </row>
    <row r="246" spans="1:11" x14ac:dyDescent="0.25">
      <c r="A246" s="132" t="s">
        <v>140</v>
      </c>
      <c r="B246" s="132" t="s">
        <v>141</v>
      </c>
      <c r="C246" s="132" t="s">
        <v>16</v>
      </c>
      <c r="D246" s="132">
        <v>30803.040225699999</v>
      </c>
      <c r="E246" s="132">
        <v>2.6550757311697302</v>
      </c>
      <c r="F246" s="132">
        <v>97.4840724881971</v>
      </c>
      <c r="G246" s="132">
        <v>0.85071512319666998</v>
      </c>
      <c r="H246" s="132">
        <v>794.98336879999999</v>
      </c>
      <c r="I246" s="132">
        <v>33.149833606564997</v>
      </c>
      <c r="J246" s="132">
        <v>2.5159275118029099</v>
      </c>
      <c r="K246" s="132">
        <v>32.962465868931702</v>
      </c>
    </row>
    <row r="247" spans="1:11" x14ac:dyDescent="0.25">
      <c r="A247" s="132" t="s">
        <v>142</v>
      </c>
      <c r="B247" s="132" t="s">
        <v>143</v>
      </c>
      <c r="C247" s="132" t="s">
        <v>15</v>
      </c>
      <c r="D247" s="132">
        <v>360.34678939999998</v>
      </c>
      <c r="E247" s="132">
        <v>33.881854467923297</v>
      </c>
      <c r="F247" s="132">
        <v>94.184030089681798</v>
      </c>
      <c r="G247" s="132">
        <v>4.4323805961643599</v>
      </c>
      <c r="H247" s="132">
        <v>22.251819999999999</v>
      </c>
      <c r="I247" s="132">
        <v>99.999999999999801</v>
      </c>
      <c r="J247" s="132">
        <v>5.8159699103182403</v>
      </c>
      <c r="K247" s="132">
        <v>71.778133978554806</v>
      </c>
    </row>
    <row r="248" spans="1:11" x14ac:dyDescent="0.25">
      <c r="A248" s="132" t="s">
        <v>142</v>
      </c>
      <c r="B248" s="132" t="s">
        <v>143</v>
      </c>
      <c r="C248" s="132" t="s">
        <v>16</v>
      </c>
      <c r="D248" s="132">
        <v>15246.862710199999</v>
      </c>
      <c r="E248" s="132">
        <v>1.52258436017804</v>
      </c>
      <c r="F248" s="132">
        <v>99.552745456726598</v>
      </c>
      <c r="G248" s="132">
        <v>0.35565129368520099</v>
      </c>
      <c r="H248" s="132">
        <v>68.498649499999999</v>
      </c>
      <c r="I248" s="132">
        <v>79.735559678542103</v>
      </c>
      <c r="J248" s="132">
        <v>0.44725454327341901</v>
      </c>
      <c r="K248" s="132">
        <v>79.163114705250806</v>
      </c>
    </row>
    <row r="249" spans="1:11" x14ac:dyDescent="0.25">
      <c r="A249" s="132" t="s">
        <v>144</v>
      </c>
      <c r="B249" s="132" t="s">
        <v>145</v>
      </c>
      <c r="C249" s="132" t="s">
        <v>15</v>
      </c>
      <c r="D249" s="132">
        <v>970.35964490000003</v>
      </c>
      <c r="E249" s="132">
        <v>20.527126643539201</v>
      </c>
      <c r="F249" s="132">
        <v>88.200766249409099</v>
      </c>
      <c r="G249" s="132">
        <v>6.9649022833924397</v>
      </c>
      <c r="H249" s="132">
        <v>129.8118005</v>
      </c>
      <c r="I249" s="132">
        <v>58.180646839379001</v>
      </c>
      <c r="J249" s="132">
        <v>11.799233750590901</v>
      </c>
      <c r="K249" s="132">
        <v>52.063526431681296</v>
      </c>
    </row>
    <row r="250" spans="1:11" x14ac:dyDescent="0.25">
      <c r="A250" s="132" t="s">
        <v>144</v>
      </c>
      <c r="B250" s="132" t="s">
        <v>145</v>
      </c>
      <c r="C250" s="132" t="s">
        <v>16</v>
      </c>
      <c r="D250" s="132">
        <v>25652.7130149</v>
      </c>
      <c r="E250" s="132">
        <v>2.09456156894373</v>
      </c>
      <c r="F250" s="132">
        <v>99.399866120596201</v>
      </c>
      <c r="G250" s="132">
        <v>0.31875528382825602</v>
      </c>
      <c r="H250" s="132">
        <v>154.88010980000001</v>
      </c>
      <c r="I250" s="132">
        <v>53.624049581920602</v>
      </c>
      <c r="J250" s="132">
        <v>0.60013387940375895</v>
      </c>
      <c r="K250" s="132">
        <v>52.7952738966179</v>
      </c>
    </row>
    <row r="251" spans="1:11" x14ac:dyDescent="0.25">
      <c r="A251" s="132" t="s">
        <v>146</v>
      </c>
      <c r="B251" s="132" t="s">
        <v>147</v>
      </c>
      <c r="C251" s="132" t="s">
        <v>15</v>
      </c>
      <c r="D251" s="132">
        <v>289.77226719999999</v>
      </c>
      <c r="E251" s="132">
        <v>22.906362438814298</v>
      </c>
      <c r="F251" s="132">
        <v>92.3752458451563</v>
      </c>
      <c r="G251" s="132">
        <v>7.9123510259358802</v>
      </c>
      <c r="H251" s="132">
        <v>23.918120900000002</v>
      </c>
      <c r="I251" s="132">
        <v>100</v>
      </c>
      <c r="J251" s="132">
        <v>7.6247541548436804</v>
      </c>
      <c r="K251" s="132">
        <v>95.859532830929297</v>
      </c>
    </row>
    <row r="252" spans="1:11" x14ac:dyDescent="0.25">
      <c r="A252" s="132" t="s">
        <v>146</v>
      </c>
      <c r="B252" s="132" t="s">
        <v>147</v>
      </c>
      <c r="C252" s="132" t="s">
        <v>16</v>
      </c>
      <c r="D252" s="132">
        <v>9019.3405495000006</v>
      </c>
      <c r="E252" s="132">
        <v>2.5564788627451098</v>
      </c>
      <c r="F252" s="132">
        <v>99.419467097907301</v>
      </c>
      <c r="G252" s="132">
        <v>0.26748174001589597</v>
      </c>
      <c r="H252" s="132">
        <v>52.665982800000002</v>
      </c>
      <c r="I252" s="132">
        <v>45.615565148767303</v>
      </c>
      <c r="J252" s="132">
        <v>0.58053290209269404</v>
      </c>
      <c r="K252" s="132">
        <v>45.8077258927785</v>
      </c>
    </row>
    <row r="253" spans="1:11" x14ac:dyDescent="0.25">
      <c r="A253" s="132" t="s">
        <v>148</v>
      </c>
      <c r="B253" s="132" t="s">
        <v>149</v>
      </c>
      <c r="C253" s="132" t="s">
        <v>15</v>
      </c>
      <c r="D253" s="132">
        <v>371.51468970000002</v>
      </c>
      <c r="E253" s="132">
        <v>24.910549871005198</v>
      </c>
      <c r="F253" s="132">
        <v>93.497977173607296</v>
      </c>
      <c r="G253" s="132">
        <v>6.7866007823018197</v>
      </c>
      <c r="H253" s="132">
        <v>25.835820900000002</v>
      </c>
      <c r="I253" s="132">
        <v>100</v>
      </c>
      <c r="J253" s="132">
        <v>6.50202282639271</v>
      </c>
      <c r="K253" s="132">
        <v>97.590159550712698</v>
      </c>
    </row>
    <row r="254" spans="1:11" x14ac:dyDescent="0.25">
      <c r="A254" s="132" t="s">
        <v>148</v>
      </c>
      <c r="B254" s="132" t="s">
        <v>149</v>
      </c>
      <c r="C254" s="132" t="s">
        <v>16</v>
      </c>
      <c r="D254" s="132">
        <v>18081.991603400002</v>
      </c>
      <c r="E254" s="132">
        <v>2.1207738245996</v>
      </c>
      <c r="F254" s="132">
        <v>99.868589652498599</v>
      </c>
      <c r="G254" s="132">
        <v>0.131777860514949</v>
      </c>
      <c r="H254" s="132">
        <v>23.792874300000001</v>
      </c>
      <c r="I254" s="132">
        <v>100</v>
      </c>
      <c r="J254" s="132">
        <v>0.13141034750139899</v>
      </c>
      <c r="K254" s="132">
        <v>100.14789038520399</v>
      </c>
    </row>
    <row r="255" spans="1:11" x14ac:dyDescent="0.25">
      <c r="A255" s="132" t="s">
        <v>150</v>
      </c>
      <c r="B255" s="132" t="s">
        <v>151</v>
      </c>
      <c r="C255" s="132" t="s">
        <v>15</v>
      </c>
      <c r="D255" s="132">
        <v>532.99261019999994</v>
      </c>
      <c r="E255" s="132">
        <v>21.5105682265404</v>
      </c>
      <c r="F255" s="132">
        <v>84.500599973596593</v>
      </c>
      <c r="G255" s="132">
        <v>8.9102105349708403</v>
      </c>
      <c r="H255" s="132">
        <v>97.763396700000001</v>
      </c>
      <c r="I255" s="132">
        <v>54.219635121862197</v>
      </c>
      <c r="J255" s="132">
        <v>15.499400026403499</v>
      </c>
      <c r="K255" s="132">
        <v>48.5772439457972</v>
      </c>
    </row>
    <row r="256" spans="1:11" x14ac:dyDescent="0.25">
      <c r="A256" s="132" t="s">
        <v>150</v>
      </c>
      <c r="B256" s="132" t="s">
        <v>151</v>
      </c>
      <c r="C256" s="132" t="s">
        <v>16</v>
      </c>
      <c r="D256" s="132">
        <v>16841.551828399999</v>
      </c>
      <c r="E256" s="132">
        <v>2.4646241939670701</v>
      </c>
      <c r="F256" s="132">
        <v>98.557669361527203</v>
      </c>
      <c r="G256" s="132">
        <v>0.48356394268675801</v>
      </c>
      <c r="H256" s="132">
        <v>246.4657125</v>
      </c>
      <c r="I256" s="132">
        <v>32.856243650593697</v>
      </c>
      <c r="J256" s="132">
        <v>1.4423306384727601</v>
      </c>
      <c r="K256" s="132">
        <v>33.043002698010099</v>
      </c>
    </row>
    <row r="257" spans="1:11" x14ac:dyDescent="0.25">
      <c r="A257" s="132" t="s">
        <v>152</v>
      </c>
      <c r="B257" s="132" t="s">
        <v>153</v>
      </c>
      <c r="C257" s="132" t="s">
        <v>15</v>
      </c>
      <c r="D257" s="132">
        <v>575.41697090000002</v>
      </c>
      <c r="E257" s="132">
        <v>27.602443686582198</v>
      </c>
      <c r="F257" s="132">
        <v>93.067749978046294</v>
      </c>
      <c r="G257" s="132">
        <v>6.8629266286417199</v>
      </c>
      <c r="H257" s="132">
        <v>42.860543100000001</v>
      </c>
      <c r="I257" s="132">
        <v>99.999999999999901</v>
      </c>
      <c r="J257" s="132">
        <v>6.9322500219537302</v>
      </c>
      <c r="K257" s="132">
        <v>92.1370604882039</v>
      </c>
    </row>
    <row r="258" spans="1:11" x14ac:dyDescent="0.25">
      <c r="A258" s="132" t="s">
        <v>152</v>
      </c>
      <c r="B258" s="132" t="s">
        <v>153</v>
      </c>
      <c r="C258" s="132" t="s">
        <v>16</v>
      </c>
      <c r="D258" s="132">
        <v>18171.8650175</v>
      </c>
      <c r="E258" s="132">
        <v>2.0000364787513401</v>
      </c>
      <c r="F258" s="132">
        <v>99.770438703354401</v>
      </c>
      <c r="G258" s="132">
        <v>0.17290591200074801</v>
      </c>
      <c r="H258" s="132">
        <v>41.8115521</v>
      </c>
      <c r="I258" s="132">
        <v>75.376291898834793</v>
      </c>
      <c r="J258" s="132">
        <v>0.229561296645547</v>
      </c>
      <c r="K258" s="132">
        <v>75.147243663440406</v>
      </c>
    </row>
    <row r="259" spans="1:11" x14ac:dyDescent="0.25">
      <c r="A259" s="132" t="s">
        <v>154</v>
      </c>
      <c r="B259" s="132" t="s">
        <v>155</v>
      </c>
      <c r="C259" s="132" t="s">
        <v>15</v>
      </c>
      <c r="D259" s="132">
        <v>1642.6585137</v>
      </c>
      <c r="E259" s="132">
        <v>15.2992896076486</v>
      </c>
      <c r="F259" s="132">
        <v>95.069962463126899</v>
      </c>
      <c r="G259" s="132">
        <v>3.3929927244742299</v>
      </c>
      <c r="H259" s="132">
        <v>85.183247399999999</v>
      </c>
      <c r="I259" s="132">
        <v>70.548056316439002</v>
      </c>
      <c r="J259" s="132">
        <v>4.9300375368731402</v>
      </c>
      <c r="K259" s="132">
        <v>65.429865095513506</v>
      </c>
    </row>
    <row r="260" spans="1:11" x14ac:dyDescent="0.25">
      <c r="A260" s="132" t="s">
        <v>154</v>
      </c>
      <c r="B260" s="132" t="s">
        <v>155</v>
      </c>
      <c r="C260" s="132" t="s">
        <v>16</v>
      </c>
      <c r="D260" s="132">
        <v>32888.263715900001</v>
      </c>
      <c r="E260" s="132">
        <v>2.05243402853923</v>
      </c>
      <c r="F260" s="132">
        <v>99.775161186634193</v>
      </c>
      <c r="G260" s="132">
        <v>0.160852851561054</v>
      </c>
      <c r="H260" s="132">
        <v>74.112214899999998</v>
      </c>
      <c r="I260" s="132">
        <v>71.351196895669602</v>
      </c>
      <c r="J260" s="132">
        <v>0.22483881336584599</v>
      </c>
      <c r="K260" s="132">
        <v>71.380554591878294</v>
      </c>
    </row>
    <row r="261" spans="1:11" x14ac:dyDescent="0.25">
      <c r="A261" s="132" t="s">
        <v>156</v>
      </c>
      <c r="B261" s="132" t="s">
        <v>157</v>
      </c>
      <c r="C261" s="132" t="s">
        <v>15</v>
      </c>
      <c r="D261" s="132">
        <v>887.37643179999998</v>
      </c>
      <c r="E261" s="132">
        <v>23.4015480307399</v>
      </c>
      <c r="F261" s="132">
        <v>93.0007282541346</v>
      </c>
      <c r="G261" s="132">
        <v>6.7712671583015904</v>
      </c>
      <c r="H261" s="132">
        <v>66.784302699999998</v>
      </c>
      <c r="I261" s="132">
        <v>100</v>
      </c>
      <c r="J261" s="132">
        <v>6.9992717458653697</v>
      </c>
      <c r="K261" s="132">
        <v>89.971185544746106</v>
      </c>
    </row>
    <row r="262" spans="1:11" x14ac:dyDescent="0.25">
      <c r="A262" s="132" t="s">
        <v>156</v>
      </c>
      <c r="B262" s="132" t="s">
        <v>157</v>
      </c>
      <c r="C262" s="132" t="s">
        <v>16</v>
      </c>
      <c r="D262" s="132">
        <v>36082.549916199998</v>
      </c>
      <c r="E262" s="132">
        <v>1.5292371888102001</v>
      </c>
      <c r="F262" s="132">
        <v>99.909893484890702</v>
      </c>
      <c r="G262" s="132">
        <v>9.0050793995840303E-2</v>
      </c>
      <c r="H262" s="132">
        <v>32.542050799999998</v>
      </c>
      <c r="I262" s="132">
        <v>99.999999999999602</v>
      </c>
      <c r="J262" s="132">
        <v>9.0106515109348598E-2</v>
      </c>
      <c r="K262" s="132">
        <v>99.848110044384597</v>
      </c>
    </row>
    <row r="263" spans="1:11" x14ac:dyDescent="0.25">
      <c r="A263" s="132" t="s">
        <v>158</v>
      </c>
      <c r="B263" s="132" t="s">
        <v>159</v>
      </c>
      <c r="C263" s="132" t="s">
        <v>15</v>
      </c>
      <c r="D263" s="132">
        <v>326.783996</v>
      </c>
      <c r="E263" s="132">
        <v>30.1007414719721</v>
      </c>
      <c r="F263" s="132">
        <v>86.760208185527205</v>
      </c>
      <c r="G263" s="132">
        <v>9.6952647754802097</v>
      </c>
      <c r="H263" s="132">
        <v>49.867930999999999</v>
      </c>
      <c r="I263" s="132">
        <v>70.448860031303298</v>
      </c>
      <c r="J263" s="132">
        <v>13.239791814472801</v>
      </c>
      <c r="K263" s="132">
        <v>63.532962007376398</v>
      </c>
    </row>
    <row r="264" spans="1:11" x14ac:dyDescent="0.25">
      <c r="A264" s="132" t="s">
        <v>158</v>
      </c>
      <c r="B264" s="132" t="s">
        <v>159</v>
      </c>
      <c r="C264" s="132" t="s">
        <v>16</v>
      </c>
      <c r="D264" s="132">
        <v>20356.893946299999</v>
      </c>
      <c r="E264" s="132">
        <v>2.0194701181989898</v>
      </c>
      <c r="F264" s="132">
        <v>99.623066364963194</v>
      </c>
      <c r="G264" s="132">
        <v>0.220937336610811</v>
      </c>
      <c r="H264" s="132">
        <v>77.022303300000004</v>
      </c>
      <c r="I264" s="132">
        <v>58.488772778452599</v>
      </c>
      <c r="J264" s="132">
        <v>0.37693363503683602</v>
      </c>
      <c r="K264" s="132">
        <v>58.393448877349698</v>
      </c>
    </row>
    <row r="265" spans="1:11" x14ac:dyDescent="0.25">
      <c r="A265" s="132" t="s">
        <v>160</v>
      </c>
      <c r="B265" s="132" t="s">
        <v>161</v>
      </c>
      <c r="C265" s="132" t="s">
        <v>15</v>
      </c>
      <c r="D265" s="132">
        <v>1730.2448224</v>
      </c>
      <c r="E265" s="132">
        <v>21.289263980536202</v>
      </c>
      <c r="F265" s="132">
        <v>100</v>
      </c>
      <c r="G265" s="132">
        <v>0</v>
      </c>
      <c r="H265" s="132"/>
      <c r="I265" s="132"/>
      <c r="J265" s="132"/>
      <c r="K265" s="132"/>
    </row>
    <row r="266" spans="1:11" x14ac:dyDescent="0.25">
      <c r="A266" s="132" t="s">
        <v>160</v>
      </c>
      <c r="B266" s="132" t="s">
        <v>161</v>
      </c>
      <c r="C266" s="132" t="s">
        <v>16</v>
      </c>
      <c r="D266" s="132">
        <v>53474.557342699998</v>
      </c>
      <c r="E266" s="132">
        <v>1.3624609733764499</v>
      </c>
      <c r="F266" s="132">
        <v>99.485247202216001</v>
      </c>
      <c r="G266" s="132">
        <v>0.30306165913398703</v>
      </c>
      <c r="H266" s="132">
        <v>276.68602909999998</v>
      </c>
      <c r="I266" s="132">
        <v>58.890293929427799</v>
      </c>
      <c r="J266" s="132">
        <v>0.514752797783949</v>
      </c>
      <c r="K266" s="132">
        <v>58.5721227864273</v>
      </c>
    </row>
    <row r="267" spans="1:11" x14ac:dyDescent="0.25">
      <c r="A267" s="132" t="s">
        <v>162</v>
      </c>
      <c r="B267" s="132" t="s">
        <v>163</v>
      </c>
      <c r="C267" s="132" t="s">
        <v>15</v>
      </c>
      <c r="D267" s="132">
        <v>786.48972670000001</v>
      </c>
      <c r="E267" s="132">
        <v>16.148836983164902</v>
      </c>
      <c r="F267" s="132">
        <v>100</v>
      </c>
      <c r="G267" s="132">
        <v>0</v>
      </c>
      <c r="H267" s="132"/>
      <c r="I267" s="132"/>
      <c r="J267" s="132"/>
      <c r="K267" s="132"/>
    </row>
    <row r="268" spans="1:11" x14ac:dyDescent="0.25">
      <c r="A268" s="132" t="s">
        <v>162</v>
      </c>
      <c r="B268" s="132" t="s">
        <v>163</v>
      </c>
      <c r="C268" s="132" t="s">
        <v>16</v>
      </c>
      <c r="D268" s="132">
        <v>24272.418341100001</v>
      </c>
      <c r="E268" s="132">
        <v>1.9070398340519501</v>
      </c>
      <c r="F268" s="132">
        <v>99.305111249456701</v>
      </c>
      <c r="G268" s="132">
        <v>0.28647949321261201</v>
      </c>
      <c r="H268" s="132">
        <v>169.8465491</v>
      </c>
      <c r="I268" s="132">
        <v>41.349624348907</v>
      </c>
      <c r="J268" s="132">
        <v>0.694888750543323</v>
      </c>
      <c r="K268" s="132">
        <v>40.9401906735757</v>
      </c>
    </row>
    <row r="269" spans="1:11" x14ac:dyDescent="0.25">
      <c r="A269" s="132" t="s">
        <v>164</v>
      </c>
      <c r="B269" s="132" t="s">
        <v>165</v>
      </c>
      <c r="C269" s="132" t="s">
        <v>15</v>
      </c>
      <c r="D269" s="132">
        <v>528.34564969999997</v>
      </c>
      <c r="E269" s="132">
        <v>29.003067328177799</v>
      </c>
      <c r="F269" s="132">
        <v>92.882185835503904</v>
      </c>
      <c r="G269" s="132">
        <v>7.4875538204007102</v>
      </c>
      <c r="H269" s="132">
        <v>40.488562100000003</v>
      </c>
      <c r="I269" s="132">
        <v>99.999999999999702</v>
      </c>
      <c r="J269" s="132">
        <v>7.1178141644960702</v>
      </c>
      <c r="K269" s="132">
        <v>97.707013603808093</v>
      </c>
    </row>
    <row r="270" spans="1:11" x14ac:dyDescent="0.25">
      <c r="A270" s="132" t="s">
        <v>164</v>
      </c>
      <c r="B270" s="132" t="s">
        <v>165</v>
      </c>
      <c r="C270" s="132" t="s">
        <v>16</v>
      </c>
      <c r="D270" s="132">
        <v>30318.526502699999</v>
      </c>
      <c r="E270" s="132">
        <v>1.40574294291158</v>
      </c>
      <c r="F270" s="132">
        <v>99.636793127987502</v>
      </c>
      <c r="G270" s="132">
        <v>0.208350580947572</v>
      </c>
      <c r="H270" s="132">
        <v>110.5203894</v>
      </c>
      <c r="I270" s="132">
        <v>57.184562202067902</v>
      </c>
      <c r="J270" s="132">
        <v>0.36320687201245599</v>
      </c>
      <c r="K270" s="132">
        <v>57.1558121049463</v>
      </c>
    </row>
    <row r="271" spans="1:11" x14ac:dyDescent="0.25">
      <c r="A271" s="132" t="s">
        <v>166</v>
      </c>
      <c r="B271" s="132" t="s">
        <v>167</v>
      </c>
      <c r="C271" s="132" t="s">
        <v>15</v>
      </c>
      <c r="D271" s="132">
        <v>892.52930960000003</v>
      </c>
      <c r="E271" s="132">
        <v>19.5119082080327</v>
      </c>
      <c r="F271" s="132">
        <v>86.568904268191801</v>
      </c>
      <c r="G271" s="132">
        <v>9.3457812976055799</v>
      </c>
      <c r="H271" s="132">
        <v>138.47520309999999</v>
      </c>
      <c r="I271" s="132">
        <v>65.939035605343406</v>
      </c>
      <c r="J271" s="132">
        <v>13.431095731808201</v>
      </c>
      <c r="K271" s="132">
        <v>60.237382162933301</v>
      </c>
    </row>
    <row r="272" spans="1:11" x14ac:dyDescent="0.25">
      <c r="A272" s="132" t="s">
        <v>166</v>
      </c>
      <c r="B272" s="132" t="s">
        <v>167</v>
      </c>
      <c r="C272" s="132" t="s">
        <v>16</v>
      </c>
      <c r="D272" s="132">
        <v>29512.893760700001</v>
      </c>
      <c r="E272" s="132">
        <v>1.74328338963716</v>
      </c>
      <c r="F272" s="132">
        <v>98.838851229473804</v>
      </c>
      <c r="G272" s="132">
        <v>0.356951532149067</v>
      </c>
      <c r="H272" s="132">
        <v>346.71447389999997</v>
      </c>
      <c r="I272" s="132">
        <v>30.438836530527599</v>
      </c>
      <c r="J272" s="132">
        <v>1.16114877052621</v>
      </c>
      <c r="K272" s="132">
        <v>30.3842886267071</v>
      </c>
    </row>
    <row r="273" spans="1:11" x14ac:dyDescent="0.25">
      <c r="A273" s="132" t="s">
        <v>168</v>
      </c>
      <c r="B273" s="132" t="s">
        <v>169</v>
      </c>
      <c r="C273" s="132" t="s">
        <v>15</v>
      </c>
      <c r="D273" s="132">
        <v>735.30590329999995</v>
      </c>
      <c r="E273" s="132">
        <v>23.6827472729851</v>
      </c>
      <c r="F273" s="132">
        <v>95.092749639607902</v>
      </c>
      <c r="G273" s="132">
        <v>4.9638007100396404</v>
      </c>
      <c r="H273" s="132">
        <v>37.945376199999998</v>
      </c>
      <c r="I273" s="132">
        <v>100</v>
      </c>
      <c r="J273" s="132">
        <v>4.9072503603920596</v>
      </c>
      <c r="K273" s="132">
        <v>96.188582916114996</v>
      </c>
    </row>
    <row r="274" spans="1:11" x14ac:dyDescent="0.25">
      <c r="A274" s="132" t="s">
        <v>168</v>
      </c>
      <c r="B274" s="132" t="s">
        <v>169</v>
      </c>
      <c r="C274" s="132" t="s">
        <v>16</v>
      </c>
      <c r="D274" s="132">
        <v>33103.947314800003</v>
      </c>
      <c r="E274" s="132">
        <v>1.48574297368759</v>
      </c>
      <c r="F274" s="132">
        <v>99.943395723887605</v>
      </c>
      <c r="G274" s="132">
        <v>5.6572834947401299E-2</v>
      </c>
      <c r="H274" s="132">
        <v>18.7488624</v>
      </c>
      <c r="I274" s="132">
        <v>100</v>
      </c>
      <c r="J274" s="132">
        <v>5.6604276112358798E-2</v>
      </c>
      <c r="K274" s="132">
        <v>99.887881600093607</v>
      </c>
    </row>
    <row r="275" spans="1:11" x14ac:dyDescent="0.25">
      <c r="A275" s="132" t="s">
        <v>170</v>
      </c>
      <c r="B275" s="132" t="s">
        <v>171</v>
      </c>
      <c r="C275" s="132" t="s">
        <v>15</v>
      </c>
      <c r="D275" s="132">
        <v>1259.5135883999999</v>
      </c>
      <c r="E275" s="132">
        <v>18.906520850423298</v>
      </c>
      <c r="F275" s="132">
        <v>95.776232101187603</v>
      </c>
      <c r="G275" s="132">
        <v>4.34603788519739</v>
      </c>
      <c r="H275" s="132">
        <v>55.545023499999999</v>
      </c>
      <c r="I275" s="132">
        <v>99.999999999999901</v>
      </c>
      <c r="J275" s="132">
        <v>4.2237678988123903</v>
      </c>
      <c r="K275" s="132">
        <v>98.548770478192594</v>
      </c>
    </row>
    <row r="276" spans="1:11" x14ac:dyDescent="0.25">
      <c r="A276" s="132" t="s">
        <v>170</v>
      </c>
      <c r="B276" s="132" t="s">
        <v>171</v>
      </c>
      <c r="C276" s="132" t="s">
        <v>16</v>
      </c>
      <c r="D276" s="132">
        <v>46314.550308600003</v>
      </c>
      <c r="E276" s="132">
        <v>2.0003914016607398</v>
      </c>
      <c r="F276" s="132">
        <v>98.926408999274102</v>
      </c>
      <c r="G276" s="132">
        <v>0.37463971759239401</v>
      </c>
      <c r="H276" s="132">
        <v>502.62498069999998</v>
      </c>
      <c r="I276" s="132">
        <v>34.876387009763</v>
      </c>
      <c r="J276" s="132">
        <v>1.07359100072591</v>
      </c>
      <c r="K276" s="132">
        <v>34.521304579545003</v>
      </c>
    </row>
    <row r="277" spans="1:11" x14ac:dyDescent="0.25">
      <c r="A277" s="132" t="s">
        <v>172</v>
      </c>
      <c r="B277" s="132" t="s">
        <v>173</v>
      </c>
      <c r="C277" s="132" t="s">
        <v>15</v>
      </c>
      <c r="D277" s="132">
        <v>525.74704640000004</v>
      </c>
      <c r="E277" s="132">
        <v>15.6947052798873</v>
      </c>
      <c r="F277" s="132">
        <v>93.071090179696697</v>
      </c>
      <c r="G277" s="132">
        <v>4.9414185444126</v>
      </c>
      <c r="H277" s="132">
        <v>39.140552300000003</v>
      </c>
      <c r="I277" s="132">
        <v>71.255374294833899</v>
      </c>
      <c r="J277" s="132">
        <v>6.9289098203033399</v>
      </c>
      <c r="K277" s="132">
        <v>66.374541290034699</v>
      </c>
    </row>
    <row r="278" spans="1:11" x14ac:dyDescent="0.25">
      <c r="A278" s="132" t="s">
        <v>172</v>
      </c>
      <c r="B278" s="132" t="s">
        <v>173</v>
      </c>
      <c r="C278" s="132" t="s">
        <v>16</v>
      </c>
      <c r="D278" s="132">
        <v>10864.493218699999</v>
      </c>
      <c r="E278" s="132">
        <v>1.90764996696412</v>
      </c>
      <c r="F278" s="132">
        <v>99.4297185799483</v>
      </c>
      <c r="G278" s="132">
        <v>0.29800240354093799</v>
      </c>
      <c r="H278" s="132">
        <v>62.3135488</v>
      </c>
      <c r="I278" s="132">
        <v>52.271219458562001</v>
      </c>
      <c r="J278" s="132">
        <v>0.57028142005166105</v>
      </c>
      <c r="K278" s="132">
        <v>51.957321558081901</v>
      </c>
    </row>
    <row r="279" spans="1:11" x14ac:dyDescent="0.25">
      <c r="A279" s="132" t="s">
        <v>174</v>
      </c>
      <c r="B279" s="132" t="s">
        <v>175</v>
      </c>
      <c r="C279" s="132" t="s">
        <v>15</v>
      </c>
      <c r="D279" s="132">
        <v>1787.1043975</v>
      </c>
      <c r="E279" s="132">
        <v>16.091276690518001</v>
      </c>
      <c r="F279" s="132">
        <v>97.546350225270103</v>
      </c>
      <c r="G279" s="132">
        <v>2.3646633070010501</v>
      </c>
      <c r="H279" s="132">
        <v>44.952253900000002</v>
      </c>
      <c r="I279" s="132">
        <v>99.999999999999801</v>
      </c>
      <c r="J279" s="132">
        <v>2.45364977472989</v>
      </c>
      <c r="K279" s="132">
        <v>94.008638675812307</v>
      </c>
    </row>
    <row r="280" spans="1:11" x14ac:dyDescent="0.25">
      <c r="A280" s="132" t="s">
        <v>174</v>
      </c>
      <c r="B280" s="132" t="s">
        <v>175</v>
      </c>
      <c r="C280" s="132" t="s">
        <v>16</v>
      </c>
      <c r="D280" s="132">
        <v>31054.3973453</v>
      </c>
      <c r="E280" s="132">
        <v>2.2817122002897299</v>
      </c>
      <c r="F280" s="132">
        <v>99.583590616494106</v>
      </c>
      <c r="G280" s="132">
        <v>0.24011248296238299</v>
      </c>
      <c r="H280" s="132">
        <v>129.85414940000001</v>
      </c>
      <c r="I280" s="132">
        <v>57.384960273891103</v>
      </c>
      <c r="J280" s="132">
        <v>0.41640938350586898</v>
      </c>
      <c r="K280" s="132">
        <v>57.422488907238701</v>
      </c>
    </row>
    <row r="281" spans="1:11" x14ac:dyDescent="0.25">
      <c r="A281" s="132" t="s">
        <v>176</v>
      </c>
      <c r="B281" s="132" t="s">
        <v>177</v>
      </c>
      <c r="C281" s="132" t="s">
        <v>15</v>
      </c>
      <c r="D281" s="132">
        <v>1403.9614163000001</v>
      </c>
      <c r="E281" s="132">
        <v>17.645120080277099</v>
      </c>
      <c r="F281" s="132">
        <v>95.451780969161902</v>
      </c>
      <c r="G281" s="132">
        <v>4.3609477548863902</v>
      </c>
      <c r="H281" s="132">
        <v>66.897903499999998</v>
      </c>
      <c r="I281" s="132">
        <v>100</v>
      </c>
      <c r="J281" s="132">
        <v>4.5482190308381396</v>
      </c>
      <c r="K281" s="132">
        <v>91.521588361294405</v>
      </c>
    </row>
    <row r="282" spans="1:11" x14ac:dyDescent="0.25">
      <c r="A282" s="132" t="s">
        <v>176</v>
      </c>
      <c r="B282" s="132" t="s">
        <v>177</v>
      </c>
      <c r="C282" s="132" t="s">
        <v>16</v>
      </c>
      <c r="D282" s="132">
        <v>24760.049367200001</v>
      </c>
      <c r="E282" s="132">
        <v>2.6995306277589202</v>
      </c>
      <c r="F282" s="132">
        <v>99.346580953876298</v>
      </c>
      <c r="G282" s="132">
        <v>0.41189048542275097</v>
      </c>
      <c r="H282" s="132">
        <v>162.85097769999999</v>
      </c>
      <c r="I282" s="132">
        <v>63.261895572044303</v>
      </c>
      <c r="J282" s="132">
        <v>0.65341904612367596</v>
      </c>
      <c r="K282" s="132">
        <v>62.624301658996302</v>
      </c>
    </row>
    <row r="283" spans="1:11" x14ac:dyDescent="0.25">
      <c r="A283" s="132" t="s">
        <v>178</v>
      </c>
      <c r="B283" s="132" t="s">
        <v>179</v>
      </c>
      <c r="C283" s="132" t="s">
        <v>15</v>
      </c>
      <c r="D283" s="132">
        <v>727.14052779999997</v>
      </c>
      <c r="E283" s="132">
        <v>10.726625396733899</v>
      </c>
      <c r="F283" s="132">
        <v>70.434970233665993</v>
      </c>
      <c r="G283" s="132">
        <v>7.3892049740561001</v>
      </c>
      <c r="H283" s="132">
        <v>305.21673079999999</v>
      </c>
      <c r="I283" s="132">
        <v>22.483681098947201</v>
      </c>
      <c r="J283" s="132">
        <v>29.565029766334</v>
      </c>
      <c r="K283" s="132">
        <v>17.603852812309601</v>
      </c>
    </row>
    <row r="284" spans="1:11" x14ac:dyDescent="0.25">
      <c r="A284" s="132" t="s">
        <v>178</v>
      </c>
      <c r="B284" s="132" t="s">
        <v>179</v>
      </c>
      <c r="C284" s="132" t="s">
        <v>16</v>
      </c>
      <c r="D284" s="132">
        <v>5258.8951822999998</v>
      </c>
      <c r="E284" s="132">
        <v>3.6537158830875098</v>
      </c>
      <c r="F284" s="132">
        <v>91.780239256030697</v>
      </c>
      <c r="G284" s="132">
        <v>2.2502453853862301</v>
      </c>
      <c r="H284" s="132">
        <v>470.98221280000001</v>
      </c>
      <c r="I284" s="132">
        <v>25.646319034785801</v>
      </c>
      <c r="J284" s="132">
        <v>8.2197607439692906</v>
      </c>
      <c r="K284" s="132">
        <v>25.125799434862401</v>
      </c>
    </row>
    <row r="285" spans="1:11" x14ac:dyDescent="0.25">
      <c r="A285" s="132" t="s">
        <v>180</v>
      </c>
      <c r="B285" s="132" t="s">
        <v>181</v>
      </c>
      <c r="C285" s="132" t="s">
        <v>15</v>
      </c>
      <c r="D285" s="132">
        <v>1686.5153431000001</v>
      </c>
      <c r="E285" s="132">
        <v>12.742996089574399</v>
      </c>
      <c r="F285" s="132">
        <v>97.256855436511501</v>
      </c>
      <c r="G285" s="132">
        <v>2.00663104963908</v>
      </c>
      <c r="H285" s="132">
        <v>47.5684246</v>
      </c>
      <c r="I285" s="132">
        <v>70.851644437719202</v>
      </c>
      <c r="J285" s="132">
        <v>2.7431445634885501</v>
      </c>
      <c r="K285" s="132">
        <v>71.144127256994807</v>
      </c>
    </row>
    <row r="286" spans="1:11" x14ac:dyDescent="0.25">
      <c r="A286" s="132" t="s">
        <v>180</v>
      </c>
      <c r="B286" s="132" t="s">
        <v>181</v>
      </c>
      <c r="C286" s="132" t="s">
        <v>16</v>
      </c>
      <c r="D286" s="132">
        <v>16385.750358400001</v>
      </c>
      <c r="E286" s="132">
        <v>2.2824821561165001</v>
      </c>
      <c r="F286" s="132">
        <v>98.744459112067901</v>
      </c>
      <c r="G286" s="132">
        <v>0.50124271794776398</v>
      </c>
      <c r="H286" s="132">
        <v>208.34566050000001</v>
      </c>
      <c r="I286" s="132">
        <v>39.168381449544398</v>
      </c>
      <c r="J286" s="132">
        <v>1.25554088793209</v>
      </c>
      <c r="K286" s="132">
        <v>39.421210048471202</v>
      </c>
    </row>
    <row r="287" spans="1:11" x14ac:dyDescent="0.25">
      <c r="A287" s="132" t="s">
        <v>182</v>
      </c>
      <c r="B287" s="132" t="s">
        <v>183</v>
      </c>
      <c r="C287" s="132" t="s">
        <v>15</v>
      </c>
      <c r="D287" s="132">
        <v>2600.3321900000001</v>
      </c>
      <c r="E287" s="132">
        <v>15.900859401876</v>
      </c>
      <c r="F287" s="132">
        <v>96.839380971651906</v>
      </c>
      <c r="G287" s="132">
        <v>2.4081454398713298</v>
      </c>
      <c r="H287" s="132">
        <v>84.868979100000004</v>
      </c>
      <c r="I287" s="132">
        <v>75.042384857805203</v>
      </c>
      <c r="J287" s="132">
        <v>3.1606190283480902</v>
      </c>
      <c r="K287" s="132">
        <v>73.784063057017804</v>
      </c>
    </row>
    <row r="288" spans="1:11" x14ac:dyDescent="0.25">
      <c r="A288" s="132" t="s">
        <v>182</v>
      </c>
      <c r="B288" s="132" t="s">
        <v>183</v>
      </c>
      <c r="C288" s="132" t="s">
        <v>16</v>
      </c>
      <c r="D288" s="132">
        <v>35263.962247199997</v>
      </c>
      <c r="E288" s="132">
        <v>2.6836058181045499</v>
      </c>
      <c r="F288" s="132">
        <v>97.925871520526499</v>
      </c>
      <c r="G288" s="132">
        <v>0.94082726650360804</v>
      </c>
      <c r="H288" s="132">
        <v>746.91179420000003</v>
      </c>
      <c r="I288" s="132">
        <v>45.147865608596298</v>
      </c>
      <c r="J288" s="132">
        <v>2.07412847947348</v>
      </c>
      <c r="K288" s="132">
        <v>44.419297519133501</v>
      </c>
    </row>
    <row r="289" spans="1:11" x14ac:dyDescent="0.25">
      <c r="A289" s="132" t="s">
        <v>184</v>
      </c>
      <c r="B289" s="132" t="s">
        <v>185</v>
      </c>
      <c r="C289" s="132" t="s">
        <v>15</v>
      </c>
      <c r="D289" s="132">
        <v>2416.0998251000001</v>
      </c>
      <c r="E289" s="132">
        <v>11.105121411757001</v>
      </c>
      <c r="F289" s="132">
        <v>94.025606136321997</v>
      </c>
      <c r="G289" s="132">
        <v>2.9542323776898902</v>
      </c>
      <c r="H289" s="132">
        <v>153.51915890000001</v>
      </c>
      <c r="I289" s="132">
        <v>49.313713216162299</v>
      </c>
      <c r="J289" s="132">
        <v>5.9743938636779603</v>
      </c>
      <c r="K289" s="132">
        <v>46.4940036291543</v>
      </c>
    </row>
    <row r="290" spans="1:11" x14ac:dyDescent="0.25">
      <c r="A290" s="132" t="s">
        <v>184</v>
      </c>
      <c r="B290" s="132" t="s">
        <v>185</v>
      </c>
      <c r="C290" s="132" t="s">
        <v>16</v>
      </c>
      <c r="D290" s="132">
        <v>23737.5016645</v>
      </c>
      <c r="E290" s="132">
        <v>1.9940645888030599</v>
      </c>
      <c r="F290" s="132">
        <v>99.319559625483393</v>
      </c>
      <c r="G290" s="132">
        <v>0.35710476910400901</v>
      </c>
      <c r="H290" s="132">
        <v>162.62611899999999</v>
      </c>
      <c r="I290" s="132">
        <v>52.4077533055194</v>
      </c>
      <c r="J290" s="132">
        <v>0.68044037451662798</v>
      </c>
      <c r="K290" s="132">
        <v>52.1243149816992</v>
      </c>
    </row>
    <row r="291" spans="1:11" x14ac:dyDescent="0.25">
      <c r="A291" s="132" t="s">
        <v>186</v>
      </c>
      <c r="B291" s="132" t="s">
        <v>187</v>
      </c>
      <c r="C291" s="132" t="s">
        <v>15</v>
      </c>
      <c r="D291" s="132">
        <v>3249.7034981000002</v>
      </c>
      <c r="E291" s="132">
        <v>13.0744910907265</v>
      </c>
      <c r="F291" s="132">
        <v>95.171751766611393</v>
      </c>
      <c r="G291" s="132">
        <v>2.7581016229621702</v>
      </c>
      <c r="H291" s="132">
        <v>164.86378450000001</v>
      </c>
      <c r="I291" s="132">
        <v>58.005445931329298</v>
      </c>
      <c r="J291" s="132">
        <v>4.8282482333886101</v>
      </c>
      <c r="K291" s="132">
        <v>54.3661697409078</v>
      </c>
    </row>
    <row r="292" spans="1:11" x14ac:dyDescent="0.25">
      <c r="A292" s="132" t="s">
        <v>186</v>
      </c>
      <c r="B292" s="132" t="s">
        <v>187</v>
      </c>
      <c r="C292" s="132" t="s">
        <v>16</v>
      </c>
      <c r="D292" s="132">
        <v>39105.0137512</v>
      </c>
      <c r="E292" s="132">
        <v>2.1910247560959402</v>
      </c>
      <c r="F292" s="132">
        <v>99.306308469313805</v>
      </c>
      <c r="G292" s="132">
        <v>0.45221371551072098</v>
      </c>
      <c r="H292" s="132">
        <v>273.16307760000001</v>
      </c>
      <c r="I292" s="132">
        <v>65.301268146999206</v>
      </c>
      <c r="J292" s="132">
        <v>0.69369153068614597</v>
      </c>
      <c r="K292" s="132">
        <v>64.737239450138603</v>
      </c>
    </row>
    <row r="293" spans="1:11" x14ac:dyDescent="0.25">
      <c r="A293" s="132" t="s">
        <v>188</v>
      </c>
      <c r="B293" s="132" t="s">
        <v>189</v>
      </c>
      <c r="C293" s="132" t="s">
        <v>15</v>
      </c>
      <c r="D293" s="132">
        <v>1984.3445773000001</v>
      </c>
      <c r="E293" s="132">
        <v>15.3734724661218</v>
      </c>
      <c r="F293" s="132">
        <v>90.2694306556443</v>
      </c>
      <c r="G293" s="132">
        <v>5.5627007217540401</v>
      </c>
      <c r="H293" s="132">
        <v>213.90189760000001</v>
      </c>
      <c r="I293" s="132">
        <v>53.068647012534299</v>
      </c>
      <c r="J293" s="132">
        <v>9.7305693443557395</v>
      </c>
      <c r="K293" s="132">
        <v>51.604567964129302</v>
      </c>
    </row>
    <row r="294" spans="1:11" x14ac:dyDescent="0.25">
      <c r="A294" s="132" t="s">
        <v>188</v>
      </c>
      <c r="B294" s="132" t="s">
        <v>189</v>
      </c>
      <c r="C294" s="132" t="s">
        <v>16</v>
      </c>
      <c r="D294" s="132">
        <v>29577.652705100001</v>
      </c>
      <c r="E294" s="132">
        <v>1.8591337518801201</v>
      </c>
      <c r="F294" s="132">
        <v>98.747973070094602</v>
      </c>
      <c r="G294" s="132">
        <v>0.47612222283392502</v>
      </c>
      <c r="H294" s="132">
        <v>375.0154718</v>
      </c>
      <c r="I294" s="132">
        <v>38.048194040305198</v>
      </c>
      <c r="J294" s="132">
        <v>1.2520269299054201</v>
      </c>
      <c r="K294" s="132">
        <v>37.551991347366197</v>
      </c>
    </row>
    <row r="295" spans="1:11" x14ac:dyDescent="0.25">
      <c r="A295" s="132" t="s">
        <v>190</v>
      </c>
      <c r="B295" s="132" t="s">
        <v>191</v>
      </c>
      <c r="C295" s="132" t="s">
        <v>15</v>
      </c>
      <c r="D295" s="132">
        <v>826.19428589999995</v>
      </c>
      <c r="E295" s="132">
        <v>14.871757189859499</v>
      </c>
      <c r="F295" s="132">
        <v>84.464476873189199</v>
      </c>
      <c r="G295" s="132">
        <v>5.9664336473488202</v>
      </c>
      <c r="H295" s="132">
        <v>151.96164010000001</v>
      </c>
      <c r="I295" s="132">
        <v>37.911515496906397</v>
      </c>
      <c r="J295" s="132">
        <v>15.5355231268108</v>
      </c>
      <c r="K295" s="132">
        <v>32.438669281255599</v>
      </c>
    </row>
    <row r="296" spans="1:11" x14ac:dyDescent="0.25">
      <c r="A296" s="132" t="s">
        <v>190</v>
      </c>
      <c r="B296" s="132" t="s">
        <v>191</v>
      </c>
      <c r="C296" s="132" t="s">
        <v>16</v>
      </c>
      <c r="D296" s="132">
        <v>13927.242499399999</v>
      </c>
      <c r="E296" s="132">
        <v>2.7684061407531901</v>
      </c>
      <c r="F296" s="132">
        <v>99.678149174791002</v>
      </c>
      <c r="G296" s="132">
        <v>0.23690062124598399</v>
      </c>
      <c r="H296" s="132">
        <v>44.969680199999999</v>
      </c>
      <c r="I296" s="132">
        <v>73.643956519395502</v>
      </c>
      <c r="J296" s="132">
        <v>0.32185082520903602</v>
      </c>
      <c r="K296" s="132">
        <v>73.368820629312097</v>
      </c>
    </row>
    <row r="297" spans="1:11" x14ac:dyDescent="0.25">
      <c r="A297" s="132" t="s">
        <v>192</v>
      </c>
      <c r="B297" s="132" t="s">
        <v>193</v>
      </c>
      <c r="C297" s="132" t="s">
        <v>15</v>
      </c>
      <c r="D297" s="132">
        <v>608.68627249999997</v>
      </c>
      <c r="E297" s="132">
        <v>23.073392085846798</v>
      </c>
      <c r="F297" s="132">
        <v>95.833218397528498</v>
      </c>
      <c r="G297" s="132">
        <v>4.3273478328147696</v>
      </c>
      <c r="H297" s="132">
        <v>26.465382300000002</v>
      </c>
      <c r="I297" s="132">
        <v>100</v>
      </c>
      <c r="J297" s="132">
        <v>4.1667816024715503</v>
      </c>
      <c r="K297" s="132">
        <v>99.526135398655299</v>
      </c>
    </row>
    <row r="298" spans="1:11" x14ac:dyDescent="0.25">
      <c r="A298" s="132" t="s">
        <v>192</v>
      </c>
      <c r="B298" s="132" t="s">
        <v>193</v>
      </c>
      <c r="C298" s="132" t="s">
        <v>16</v>
      </c>
      <c r="D298" s="132">
        <v>26307.821405899998</v>
      </c>
      <c r="E298" s="132">
        <v>1.94353705680739</v>
      </c>
      <c r="F298" s="132">
        <v>99.352724500702394</v>
      </c>
      <c r="G298" s="132">
        <v>0.496278202167454</v>
      </c>
      <c r="H298" s="132">
        <v>171.39347029999999</v>
      </c>
      <c r="I298" s="132">
        <v>77.120751589129</v>
      </c>
      <c r="J298" s="132">
        <v>0.64727549929757</v>
      </c>
      <c r="K298" s="132">
        <v>76.175587596247695</v>
      </c>
    </row>
    <row r="299" spans="1:11" x14ac:dyDescent="0.25">
      <c r="A299" s="132" t="s">
        <v>194</v>
      </c>
      <c r="B299" s="132" t="s">
        <v>195</v>
      </c>
      <c r="C299" s="132" t="s">
        <v>15</v>
      </c>
      <c r="D299" s="132">
        <v>1671.0886241000001</v>
      </c>
      <c r="E299" s="132">
        <v>13.025344703449599</v>
      </c>
      <c r="F299" s="132">
        <v>96.609936287258705</v>
      </c>
      <c r="G299" s="132">
        <v>2.3863983466904601</v>
      </c>
      <c r="H299" s="132">
        <v>58.638863899999997</v>
      </c>
      <c r="I299" s="132">
        <v>70.380433884466399</v>
      </c>
      <c r="J299" s="132">
        <v>3.3900637127413198</v>
      </c>
      <c r="K299" s="132">
        <v>68.007510113535204</v>
      </c>
    </row>
    <row r="300" spans="1:11" x14ac:dyDescent="0.25">
      <c r="A300" s="132" t="s">
        <v>194</v>
      </c>
      <c r="B300" s="132" t="s">
        <v>195</v>
      </c>
      <c r="C300" s="132" t="s">
        <v>16</v>
      </c>
      <c r="D300" s="132">
        <v>20429.386326399999</v>
      </c>
      <c r="E300" s="132">
        <v>2.1054779127843801</v>
      </c>
      <c r="F300" s="132">
        <v>98.850395887422707</v>
      </c>
      <c r="G300" s="132">
        <v>0.48331339892611003</v>
      </c>
      <c r="H300" s="132">
        <v>237.58839130000001</v>
      </c>
      <c r="I300" s="132">
        <v>41.956913114091599</v>
      </c>
      <c r="J300" s="132">
        <v>1.14960411257735</v>
      </c>
      <c r="K300" s="132">
        <v>41.558411542588601</v>
      </c>
    </row>
    <row r="301" spans="1:11" x14ac:dyDescent="0.25">
      <c r="A301" s="132" t="s">
        <v>196</v>
      </c>
      <c r="B301" s="132" t="s">
        <v>197</v>
      </c>
      <c r="C301" s="132" t="s">
        <v>15</v>
      </c>
      <c r="D301" s="132">
        <v>4408.6833214999997</v>
      </c>
      <c r="E301" s="132">
        <v>14.003140157700701</v>
      </c>
      <c r="F301" s="132">
        <v>76.540334690227098</v>
      </c>
      <c r="G301" s="132">
        <v>8.2073179179904692</v>
      </c>
      <c r="H301" s="132">
        <v>1351.2644751</v>
      </c>
      <c r="I301" s="132">
        <v>38.2750717364354</v>
      </c>
      <c r="J301" s="132">
        <v>23.459665309772902</v>
      </c>
      <c r="K301" s="132">
        <v>26.7774860407064</v>
      </c>
    </row>
    <row r="302" spans="1:11" x14ac:dyDescent="0.25">
      <c r="A302" s="132" t="s">
        <v>196</v>
      </c>
      <c r="B302" s="132" t="s">
        <v>197</v>
      </c>
      <c r="C302" s="132" t="s">
        <v>16</v>
      </c>
      <c r="D302" s="132">
        <v>47377.503385900003</v>
      </c>
      <c r="E302" s="132">
        <v>2.7797877486421898</v>
      </c>
      <c r="F302" s="132">
        <v>97.717414321875395</v>
      </c>
      <c r="G302" s="132">
        <v>0.72187080342642895</v>
      </c>
      <c r="H302" s="132">
        <v>1106.6933303999999</v>
      </c>
      <c r="I302" s="132">
        <v>30.402216171756699</v>
      </c>
      <c r="J302" s="132">
        <v>2.2825856781245601</v>
      </c>
      <c r="K302" s="132">
        <v>30.903264250410398</v>
      </c>
    </row>
    <row r="303" spans="1:11" x14ac:dyDescent="0.25">
      <c r="A303" s="132" t="s">
        <v>198</v>
      </c>
      <c r="B303" s="132" t="s">
        <v>199</v>
      </c>
      <c r="C303" s="132" t="s">
        <v>15</v>
      </c>
      <c r="D303" s="132">
        <v>3877.2966043000001</v>
      </c>
      <c r="E303" s="132">
        <v>16.671001653678601</v>
      </c>
      <c r="F303" s="132">
        <v>91.867960545741099</v>
      </c>
      <c r="G303" s="132">
        <v>4.2304847545084199</v>
      </c>
      <c r="H303" s="132">
        <v>343.213551</v>
      </c>
      <c r="I303" s="132">
        <v>51.311587014582202</v>
      </c>
      <c r="J303" s="132">
        <v>8.1320394542589103</v>
      </c>
      <c r="K303" s="132">
        <v>47.791947973518099</v>
      </c>
    </row>
    <row r="304" spans="1:11" x14ac:dyDescent="0.25">
      <c r="A304" s="132" t="s">
        <v>198</v>
      </c>
      <c r="B304" s="132" t="s">
        <v>199</v>
      </c>
      <c r="C304" s="132" t="s">
        <v>16</v>
      </c>
      <c r="D304" s="132">
        <v>47811.437557899997</v>
      </c>
      <c r="E304" s="132">
        <v>2.5561032204305301</v>
      </c>
      <c r="F304" s="132">
        <v>97.991643471173703</v>
      </c>
      <c r="G304" s="132">
        <v>0.62958825057893497</v>
      </c>
      <c r="H304" s="132">
        <v>979.90409560000001</v>
      </c>
      <c r="I304" s="132">
        <v>31.250716099291999</v>
      </c>
      <c r="J304" s="132">
        <v>2.0083565288262699</v>
      </c>
      <c r="K304" s="132">
        <v>30.718842246812901</v>
      </c>
    </row>
    <row r="305" spans="1:11" x14ac:dyDescent="0.25">
      <c r="A305" s="132" t="s">
        <v>200</v>
      </c>
      <c r="B305" s="132" t="s">
        <v>201</v>
      </c>
      <c r="C305" s="132" t="s">
        <v>15</v>
      </c>
      <c r="D305" s="132">
        <v>2454.3816766999998</v>
      </c>
      <c r="E305" s="132">
        <v>11.0095924076976</v>
      </c>
      <c r="F305" s="132">
        <v>91.267518586874402</v>
      </c>
      <c r="G305" s="132">
        <v>3.8502680213672398</v>
      </c>
      <c r="H305" s="132">
        <v>234.83537960000001</v>
      </c>
      <c r="I305" s="132">
        <v>41.118819090630701</v>
      </c>
      <c r="J305" s="132">
        <v>8.7324814131255692</v>
      </c>
      <c r="K305" s="132">
        <v>40.241071418302198</v>
      </c>
    </row>
    <row r="306" spans="1:11" x14ac:dyDescent="0.25">
      <c r="A306" s="132" t="s">
        <v>200</v>
      </c>
      <c r="B306" s="132" t="s">
        <v>201</v>
      </c>
      <c r="C306" s="132" t="s">
        <v>16</v>
      </c>
      <c r="D306" s="132">
        <v>26857.2335217</v>
      </c>
      <c r="E306" s="132">
        <v>2.03719530590985</v>
      </c>
      <c r="F306" s="132">
        <v>98.181229198407806</v>
      </c>
      <c r="G306" s="132">
        <v>0.55724550513884097</v>
      </c>
      <c r="H306" s="132">
        <v>497.5202749</v>
      </c>
      <c r="I306" s="132">
        <v>30.496457489411</v>
      </c>
      <c r="J306" s="132">
        <v>1.8187708015922199</v>
      </c>
      <c r="K306" s="132">
        <v>30.081332189808101</v>
      </c>
    </row>
    <row r="307" spans="1:11" x14ac:dyDescent="0.25">
      <c r="A307" s="132" t="s">
        <v>202</v>
      </c>
      <c r="B307" s="132" t="s">
        <v>203</v>
      </c>
      <c r="C307" s="132" t="s">
        <v>15</v>
      </c>
      <c r="D307" s="132">
        <v>3448.1137592</v>
      </c>
      <c r="E307" s="132">
        <v>20.657593617217199</v>
      </c>
      <c r="F307" s="132">
        <v>90.136345844647195</v>
      </c>
      <c r="G307" s="132">
        <v>5.8612817264072898</v>
      </c>
      <c r="H307" s="132">
        <v>377.32838279999999</v>
      </c>
      <c r="I307" s="132">
        <v>57.388066694304896</v>
      </c>
      <c r="J307" s="132">
        <v>9.8636541553527994</v>
      </c>
      <c r="K307" s="132">
        <v>53.561743798331896</v>
      </c>
    </row>
    <row r="308" spans="1:11" x14ac:dyDescent="0.25">
      <c r="A308" s="132" t="s">
        <v>202</v>
      </c>
      <c r="B308" s="132" t="s">
        <v>203</v>
      </c>
      <c r="C308" s="132" t="s">
        <v>16</v>
      </c>
      <c r="D308" s="132">
        <v>87031.801695999995</v>
      </c>
      <c r="E308" s="132">
        <v>1.65492552756931</v>
      </c>
      <c r="F308" s="132">
        <v>99.0884622543484</v>
      </c>
      <c r="G308" s="132">
        <v>0.37164578751435101</v>
      </c>
      <c r="H308" s="132">
        <v>800.62572890000001</v>
      </c>
      <c r="I308" s="132">
        <v>40.5907570646228</v>
      </c>
      <c r="J308" s="132">
        <v>0.91153774565158696</v>
      </c>
      <c r="K308" s="132">
        <v>40.399654061258197</v>
      </c>
    </row>
    <row r="309" spans="1:11" x14ac:dyDescent="0.25">
      <c r="A309" s="132" t="s">
        <v>204</v>
      </c>
      <c r="B309" s="132" t="s">
        <v>205</v>
      </c>
      <c r="C309" s="132" t="s">
        <v>15</v>
      </c>
      <c r="D309" s="132">
        <v>288.10966250000001</v>
      </c>
      <c r="E309" s="132">
        <v>32.702867854151798</v>
      </c>
      <c r="F309" s="132">
        <v>100</v>
      </c>
      <c r="G309" s="132">
        <v>0</v>
      </c>
      <c r="H309" s="132"/>
      <c r="I309" s="132"/>
      <c r="J309" s="132"/>
      <c r="K309" s="132"/>
    </row>
    <row r="310" spans="1:11" x14ac:dyDescent="0.25">
      <c r="A310" s="132" t="s">
        <v>204</v>
      </c>
      <c r="B310" s="132" t="s">
        <v>205</v>
      </c>
      <c r="C310" s="132" t="s">
        <v>16</v>
      </c>
      <c r="D310" s="132">
        <v>31306.407469999998</v>
      </c>
      <c r="E310" s="132">
        <v>0.99148282902301599</v>
      </c>
      <c r="F310" s="132">
        <v>99.740502857722504</v>
      </c>
      <c r="G310" s="132">
        <v>0.18196530354495599</v>
      </c>
      <c r="H310" s="132">
        <v>81.450594699999996</v>
      </c>
      <c r="I310" s="132">
        <v>70.350853026515097</v>
      </c>
      <c r="J310" s="132">
        <v>0.25949714227745402</v>
      </c>
      <c r="K310" s="132">
        <v>69.940311168539793</v>
      </c>
    </row>
    <row r="311" spans="1:11" x14ac:dyDescent="0.25">
      <c r="A311" s="132" t="s">
        <v>206</v>
      </c>
      <c r="B311" s="132" t="s">
        <v>207</v>
      </c>
      <c r="C311" s="132" t="s">
        <v>15</v>
      </c>
      <c r="D311" s="132">
        <v>1229.5087421000001</v>
      </c>
      <c r="E311" s="132">
        <v>25.390991672303599</v>
      </c>
      <c r="F311" s="132">
        <v>94.436529585330902</v>
      </c>
      <c r="G311" s="132">
        <v>5.8031014401716199</v>
      </c>
      <c r="H311" s="132">
        <v>72.433152100000001</v>
      </c>
      <c r="I311" s="132">
        <v>99.999999999999702</v>
      </c>
      <c r="J311" s="132">
        <v>5.5634704146691396</v>
      </c>
      <c r="K311" s="132">
        <v>98.504120628820601</v>
      </c>
    </row>
    <row r="312" spans="1:11" x14ac:dyDescent="0.25">
      <c r="A312" s="132" t="s">
        <v>206</v>
      </c>
      <c r="B312" s="132" t="s">
        <v>207</v>
      </c>
      <c r="C312" s="132" t="s">
        <v>16</v>
      </c>
      <c r="D312" s="132">
        <v>57528.235069599999</v>
      </c>
      <c r="E312" s="132">
        <v>2.1607946969873599</v>
      </c>
      <c r="F312" s="132">
        <v>99.322427169823797</v>
      </c>
      <c r="G312" s="132">
        <v>0.407683877434804</v>
      </c>
      <c r="H312" s="132">
        <v>392.454858</v>
      </c>
      <c r="I312" s="132">
        <v>61.194111785827801</v>
      </c>
      <c r="J312" s="132">
        <v>0.67757283017616499</v>
      </c>
      <c r="K312" s="132">
        <v>59.760590185267603</v>
      </c>
    </row>
    <row r="313" spans="1:11" x14ac:dyDescent="0.25">
      <c r="A313" s="132" t="s">
        <v>208</v>
      </c>
      <c r="B313" s="132" t="s">
        <v>209</v>
      </c>
      <c r="C313" s="132" t="s">
        <v>15</v>
      </c>
      <c r="D313" s="132">
        <v>2472.8724280000001</v>
      </c>
      <c r="E313" s="132">
        <v>17.988205679352799</v>
      </c>
      <c r="F313" s="132">
        <v>92.978669988565301</v>
      </c>
      <c r="G313" s="132">
        <v>5.25931660516106</v>
      </c>
      <c r="H313" s="132">
        <v>186.74017810000001</v>
      </c>
      <c r="I313" s="132">
        <v>71.775709098570005</v>
      </c>
      <c r="J313" s="132">
        <v>7.0213300114347099</v>
      </c>
      <c r="K313" s="132">
        <v>69.645531857963704</v>
      </c>
    </row>
    <row r="314" spans="1:11" x14ac:dyDescent="0.25">
      <c r="A314" s="132" t="s">
        <v>208</v>
      </c>
      <c r="B314" s="132" t="s">
        <v>209</v>
      </c>
      <c r="C314" s="132" t="s">
        <v>16</v>
      </c>
      <c r="D314" s="132">
        <v>45118.072718700001</v>
      </c>
      <c r="E314" s="132">
        <v>2.19656690618437</v>
      </c>
      <c r="F314" s="132">
        <v>99.028619551881306</v>
      </c>
      <c r="G314" s="132">
        <v>0.53250083977984497</v>
      </c>
      <c r="H314" s="132">
        <v>442.56714770000002</v>
      </c>
      <c r="I314" s="132">
        <v>54.831543074841498</v>
      </c>
      <c r="J314" s="132">
        <v>0.97138044811873603</v>
      </c>
      <c r="K314" s="132">
        <v>54.286477739739098</v>
      </c>
    </row>
    <row r="315" spans="1:11" x14ac:dyDescent="0.25">
      <c r="A315" s="132" t="s">
        <v>210</v>
      </c>
      <c r="B315" s="132" t="s">
        <v>211</v>
      </c>
      <c r="C315" s="132" t="s">
        <v>15</v>
      </c>
      <c r="D315" s="132">
        <v>1586.6252503000001</v>
      </c>
      <c r="E315" s="132">
        <v>21.837001851850399</v>
      </c>
      <c r="F315" s="132">
        <v>96.974920100963303</v>
      </c>
      <c r="G315" s="132">
        <v>3.0363606926032198</v>
      </c>
      <c r="H315" s="132">
        <v>49.493911900000001</v>
      </c>
      <c r="I315" s="132">
        <v>100</v>
      </c>
      <c r="J315" s="132">
        <v>3.0250798990367098</v>
      </c>
      <c r="K315" s="132">
        <v>97.336548253375398</v>
      </c>
    </row>
    <row r="316" spans="1:11" x14ac:dyDescent="0.25">
      <c r="A316" s="132" t="s">
        <v>210</v>
      </c>
      <c r="B316" s="132" t="s">
        <v>211</v>
      </c>
      <c r="C316" s="132" t="s">
        <v>16</v>
      </c>
      <c r="D316" s="132">
        <v>47574.876647199999</v>
      </c>
      <c r="E316" s="132">
        <v>1.56960381348647</v>
      </c>
      <c r="F316" s="132">
        <v>99.059659808868304</v>
      </c>
      <c r="G316" s="132">
        <v>0.39521738835481501</v>
      </c>
      <c r="H316" s="132">
        <v>451.61237870000002</v>
      </c>
      <c r="I316" s="132">
        <v>41.627079556730898</v>
      </c>
      <c r="J316" s="132">
        <v>0.94034019113171496</v>
      </c>
      <c r="K316" s="132">
        <v>41.6339750339285</v>
      </c>
    </row>
    <row r="317" spans="1:11" x14ac:dyDescent="0.25">
      <c r="A317" s="132" t="s">
        <v>212</v>
      </c>
      <c r="B317" s="132" t="s">
        <v>213</v>
      </c>
      <c r="C317" s="132" t="s">
        <v>15</v>
      </c>
      <c r="D317" s="132">
        <v>482.77605149999999</v>
      </c>
      <c r="E317" s="132">
        <v>16.3135362684874</v>
      </c>
      <c r="F317" s="132">
        <v>97.534196001024995</v>
      </c>
      <c r="G317" s="132">
        <v>2.4764805209267</v>
      </c>
      <c r="H317" s="132">
        <v>12.2052692</v>
      </c>
      <c r="I317" s="132">
        <v>100</v>
      </c>
      <c r="J317" s="132">
        <v>2.46580399897503</v>
      </c>
      <c r="K317" s="132">
        <v>97.956502877434005</v>
      </c>
    </row>
    <row r="318" spans="1:11" x14ac:dyDescent="0.25">
      <c r="A318" s="132" t="s">
        <v>212</v>
      </c>
      <c r="B318" s="132" t="s">
        <v>213</v>
      </c>
      <c r="C318" s="132" t="s">
        <v>16</v>
      </c>
      <c r="D318" s="132">
        <v>10968.474790599999</v>
      </c>
      <c r="E318" s="132">
        <v>2.1558408734949701</v>
      </c>
      <c r="F318" s="132">
        <v>99.154512556222201</v>
      </c>
      <c r="G318" s="132">
        <v>0.29873712677950098</v>
      </c>
      <c r="H318" s="132">
        <v>93.527843300000001</v>
      </c>
      <c r="I318" s="132">
        <v>35.187003598954497</v>
      </c>
      <c r="J318" s="132">
        <v>0.84548744377785401</v>
      </c>
      <c r="K318" s="132">
        <v>35.034386857258298</v>
      </c>
    </row>
    <row r="319" spans="1:11" x14ac:dyDescent="0.25">
      <c r="A319" s="132" t="s">
        <v>214</v>
      </c>
      <c r="B319" s="132" t="s">
        <v>215</v>
      </c>
      <c r="C319" s="132" t="s">
        <v>15</v>
      </c>
      <c r="D319" s="132">
        <v>372.39126829999998</v>
      </c>
      <c r="E319" s="132">
        <v>36.1290968825964</v>
      </c>
      <c r="F319" s="132">
        <v>100</v>
      </c>
      <c r="G319" s="132">
        <v>0</v>
      </c>
      <c r="H319" s="132"/>
      <c r="I319" s="132"/>
      <c r="J319" s="132"/>
      <c r="K319" s="132"/>
    </row>
    <row r="320" spans="1:11" x14ac:dyDescent="0.25">
      <c r="A320" s="132" t="s">
        <v>214</v>
      </c>
      <c r="B320" s="132" t="s">
        <v>215</v>
      </c>
      <c r="C320" s="132" t="s">
        <v>16</v>
      </c>
      <c r="D320" s="132">
        <v>21821.172224800001</v>
      </c>
      <c r="E320" s="132">
        <v>1.66743669374778</v>
      </c>
      <c r="F320" s="132">
        <v>99.561209538575895</v>
      </c>
      <c r="G320" s="132">
        <v>0.43857766543584598</v>
      </c>
      <c r="H320" s="132">
        <v>96.171212400000002</v>
      </c>
      <c r="I320" s="132">
        <v>100</v>
      </c>
      <c r="J320" s="132">
        <v>0.43879046142412498</v>
      </c>
      <c r="K320" s="132">
        <v>99.512926296708599</v>
      </c>
    </row>
    <row r="321" spans="1:11" x14ac:dyDescent="0.25">
      <c r="A321" s="132" t="s">
        <v>216</v>
      </c>
      <c r="B321" s="132" t="s">
        <v>217</v>
      </c>
      <c r="C321" s="132" t="s">
        <v>15</v>
      </c>
      <c r="D321" s="132">
        <v>125.8106445</v>
      </c>
      <c r="E321" s="132">
        <v>31.748158052779001</v>
      </c>
      <c r="F321" s="132">
        <v>100</v>
      </c>
      <c r="G321" s="132">
        <v>0</v>
      </c>
      <c r="H321" s="132"/>
      <c r="I321" s="132"/>
      <c r="J321" s="132"/>
      <c r="K321" s="132"/>
    </row>
    <row r="322" spans="1:11" x14ac:dyDescent="0.25">
      <c r="A322" s="132" t="s">
        <v>216</v>
      </c>
      <c r="B322" s="132" t="s">
        <v>217</v>
      </c>
      <c r="C322" s="132" t="s">
        <v>16</v>
      </c>
      <c r="D322" s="132">
        <v>9962.0825688999994</v>
      </c>
      <c r="E322" s="132">
        <v>1.3366720432138599</v>
      </c>
      <c r="F322" s="132">
        <v>100</v>
      </c>
      <c r="G322" s="132">
        <v>0</v>
      </c>
      <c r="H322" s="132"/>
      <c r="I322" s="132"/>
      <c r="J322" s="132"/>
      <c r="K322" s="132"/>
    </row>
    <row r="323" spans="1:11" x14ac:dyDescent="0.25">
      <c r="A323" s="132" t="s">
        <v>218</v>
      </c>
      <c r="B323" s="132" t="s">
        <v>219</v>
      </c>
      <c r="C323" s="132" t="s">
        <v>15</v>
      </c>
      <c r="D323" s="132">
        <v>1709.2458323000001</v>
      </c>
      <c r="E323" s="132">
        <v>21.4090911603259</v>
      </c>
      <c r="F323" s="132">
        <v>97.029103171246007</v>
      </c>
      <c r="G323" s="132">
        <v>2.9856718504325901</v>
      </c>
      <c r="H323" s="132">
        <v>52.334741399999999</v>
      </c>
      <c r="I323" s="132">
        <v>100</v>
      </c>
      <c r="J323" s="132">
        <v>2.9708968287540101</v>
      </c>
      <c r="K323" s="132">
        <v>97.511653453346995</v>
      </c>
    </row>
    <row r="324" spans="1:11" x14ac:dyDescent="0.25">
      <c r="A324" s="132" t="s">
        <v>218</v>
      </c>
      <c r="B324" s="132" t="s">
        <v>219</v>
      </c>
      <c r="C324" s="132" t="s">
        <v>16</v>
      </c>
      <c r="D324" s="132">
        <v>40838.608963699997</v>
      </c>
      <c r="E324" s="132">
        <v>1.3789188550691001</v>
      </c>
      <c r="F324" s="132">
        <v>99.833236976409694</v>
      </c>
      <c r="G324" s="132">
        <v>0.166994242484649</v>
      </c>
      <c r="H324" s="132">
        <v>68.217460599999995</v>
      </c>
      <c r="I324" s="132">
        <v>99.999999999999901</v>
      </c>
      <c r="J324" s="132">
        <v>0.16676302359030401</v>
      </c>
      <c r="K324" s="132">
        <v>99.971656934117604</v>
      </c>
    </row>
    <row r="325" spans="1:11" x14ac:dyDescent="0.25">
      <c r="A325" s="132" t="s">
        <v>220</v>
      </c>
      <c r="B325" s="132" t="s">
        <v>221</v>
      </c>
      <c r="C325" s="132" t="s">
        <v>15</v>
      </c>
      <c r="D325" s="132">
        <v>1607.3917120000001</v>
      </c>
      <c r="E325" s="132">
        <v>12.5494724500884</v>
      </c>
      <c r="F325" s="132">
        <v>93.305487904253496</v>
      </c>
      <c r="G325" s="132">
        <v>3.1307852308400501</v>
      </c>
      <c r="H325" s="132">
        <v>115.3276565</v>
      </c>
      <c r="I325" s="132">
        <v>48.961974167964797</v>
      </c>
      <c r="J325" s="132">
        <v>6.6945120957464903</v>
      </c>
      <c r="K325" s="132">
        <v>43.635658478019202</v>
      </c>
    </row>
    <row r="326" spans="1:11" x14ac:dyDescent="0.25">
      <c r="A326" s="132" t="s">
        <v>220</v>
      </c>
      <c r="B326" s="132" t="s">
        <v>221</v>
      </c>
      <c r="C326" s="132" t="s">
        <v>16</v>
      </c>
      <c r="D326" s="132">
        <v>17405.4813952</v>
      </c>
      <c r="E326" s="132">
        <v>1.7182510611836901</v>
      </c>
      <c r="F326" s="132">
        <v>99.611484843135997</v>
      </c>
      <c r="G326" s="132">
        <v>0.197110616521186</v>
      </c>
      <c r="H326" s="132">
        <v>67.886683399999995</v>
      </c>
      <c r="I326" s="132">
        <v>50.374728550943203</v>
      </c>
      <c r="J326" s="132">
        <v>0.388515156864018</v>
      </c>
      <c r="K326" s="132">
        <v>50.537233472447099</v>
      </c>
    </row>
    <row r="327" spans="1:11" x14ac:dyDescent="0.25">
      <c r="A327" s="132" t="s">
        <v>222</v>
      </c>
      <c r="B327" s="132" t="s">
        <v>223</v>
      </c>
      <c r="C327" s="132" t="s">
        <v>15</v>
      </c>
      <c r="D327" s="132">
        <v>1110.1660853999999</v>
      </c>
      <c r="E327" s="132">
        <v>14.8084871561416</v>
      </c>
      <c r="F327" s="132">
        <v>95.657745935486403</v>
      </c>
      <c r="G327" s="132">
        <v>3.2500269687600301</v>
      </c>
      <c r="H327" s="132">
        <v>50.394488699999997</v>
      </c>
      <c r="I327" s="132">
        <v>71.836558838279501</v>
      </c>
      <c r="J327" s="132">
        <v>4.3422540645136296</v>
      </c>
      <c r="K327" s="132">
        <v>71.596514032153493</v>
      </c>
    </row>
    <row r="328" spans="1:11" x14ac:dyDescent="0.25">
      <c r="A328" s="132" t="s">
        <v>222</v>
      </c>
      <c r="B328" s="132" t="s">
        <v>223</v>
      </c>
      <c r="C328" s="132" t="s">
        <v>16</v>
      </c>
      <c r="D328" s="132">
        <v>20130.2116757</v>
      </c>
      <c r="E328" s="132">
        <v>2.4239572481195601</v>
      </c>
      <c r="F328" s="132">
        <v>99.620195139264695</v>
      </c>
      <c r="G328" s="132">
        <v>0.22989436877894201</v>
      </c>
      <c r="H328" s="132">
        <v>76.747011299999997</v>
      </c>
      <c r="I328" s="132">
        <v>60.548342221399899</v>
      </c>
      <c r="J328" s="132">
        <v>0.37980486073530001</v>
      </c>
      <c r="K328" s="132">
        <v>60.299707157085699</v>
      </c>
    </row>
    <row r="329" spans="1:11" x14ac:dyDescent="0.25">
      <c r="A329" s="132" t="s">
        <v>224</v>
      </c>
      <c r="B329" s="132" t="s">
        <v>225</v>
      </c>
      <c r="C329" s="132" t="s">
        <v>15</v>
      </c>
      <c r="D329" s="132">
        <v>4063.8258421</v>
      </c>
      <c r="E329" s="132">
        <v>11.1272235302091</v>
      </c>
      <c r="F329" s="132">
        <v>95.355228934422996</v>
      </c>
      <c r="G329" s="132">
        <v>2.0835475107368402</v>
      </c>
      <c r="H329" s="132">
        <v>197.94971810000001</v>
      </c>
      <c r="I329" s="132">
        <v>43.892251712599297</v>
      </c>
      <c r="J329" s="132">
        <v>4.6447710655769603</v>
      </c>
      <c r="K329" s="132">
        <v>42.774368656074998</v>
      </c>
    </row>
    <row r="330" spans="1:11" x14ac:dyDescent="0.25">
      <c r="A330" s="132" t="s">
        <v>224</v>
      </c>
      <c r="B330" s="132" t="s">
        <v>225</v>
      </c>
      <c r="C330" s="132" t="s">
        <v>16</v>
      </c>
      <c r="D330" s="132">
        <v>40021.247481099999</v>
      </c>
      <c r="E330" s="132">
        <v>2.0757194894801598</v>
      </c>
      <c r="F330" s="132">
        <v>97.875737887500193</v>
      </c>
      <c r="G330" s="132">
        <v>0.58198515772605997</v>
      </c>
      <c r="H330" s="132">
        <v>868.60770149999996</v>
      </c>
      <c r="I330" s="132">
        <v>27.0371714602705</v>
      </c>
      <c r="J330" s="132">
        <v>2.12426211249978</v>
      </c>
      <c r="K330" s="132">
        <v>26.815065060393898</v>
      </c>
    </row>
    <row r="331" spans="1:11" x14ac:dyDescent="0.25">
      <c r="A331" s="132" t="s">
        <v>226</v>
      </c>
      <c r="B331" s="132" t="s">
        <v>227</v>
      </c>
      <c r="C331" s="132" t="s">
        <v>15</v>
      </c>
      <c r="D331" s="132">
        <v>236.48326969999999</v>
      </c>
      <c r="E331" s="132">
        <v>27.4752018827839</v>
      </c>
      <c r="F331" s="132">
        <v>100</v>
      </c>
      <c r="G331" s="132">
        <v>0</v>
      </c>
      <c r="H331" s="132"/>
      <c r="I331" s="132"/>
      <c r="J331" s="132"/>
      <c r="K331" s="132"/>
    </row>
    <row r="332" spans="1:11" x14ac:dyDescent="0.25">
      <c r="A332" s="132" t="s">
        <v>226</v>
      </c>
      <c r="B332" s="132" t="s">
        <v>227</v>
      </c>
      <c r="C332" s="132" t="s">
        <v>16</v>
      </c>
      <c r="D332" s="132">
        <v>9030.9008403999997</v>
      </c>
      <c r="E332" s="132">
        <v>1.51289995455801</v>
      </c>
      <c r="F332" s="132">
        <v>99.823033637648194</v>
      </c>
      <c r="G332" s="132">
        <v>0.17682016973058301</v>
      </c>
      <c r="H332" s="132">
        <v>16.009989000000001</v>
      </c>
      <c r="I332" s="132">
        <v>100</v>
      </c>
      <c r="J332" s="132">
        <v>0.176966362351797</v>
      </c>
      <c r="K332" s="132">
        <v>99.740569429472401</v>
      </c>
    </row>
    <row r="333" spans="1:11" x14ac:dyDescent="0.25">
      <c r="A333" s="132" t="s">
        <v>228</v>
      </c>
      <c r="B333" s="132" t="s">
        <v>229</v>
      </c>
      <c r="C333" s="132" t="s">
        <v>15</v>
      </c>
      <c r="D333" s="132">
        <v>4664.6927521999996</v>
      </c>
      <c r="E333" s="132">
        <v>14.9909520503731</v>
      </c>
      <c r="F333" s="132">
        <v>91.355247255772696</v>
      </c>
      <c r="G333" s="132">
        <v>4.3747066555525702</v>
      </c>
      <c r="H333" s="132">
        <v>441.40995379999998</v>
      </c>
      <c r="I333" s="132">
        <v>48.121745072605201</v>
      </c>
      <c r="J333" s="132">
        <v>8.6447527442273095</v>
      </c>
      <c r="K333" s="132">
        <v>46.230634931271403</v>
      </c>
    </row>
    <row r="334" spans="1:11" x14ac:dyDescent="0.25">
      <c r="A334" s="132" t="s">
        <v>228</v>
      </c>
      <c r="B334" s="132" t="s">
        <v>229</v>
      </c>
      <c r="C334" s="132" t="s">
        <v>16</v>
      </c>
      <c r="D334" s="132">
        <v>57522.546017799999</v>
      </c>
      <c r="E334" s="132">
        <v>2.61263526479462</v>
      </c>
      <c r="F334" s="132">
        <v>99.437712131221602</v>
      </c>
      <c r="G334" s="132">
        <v>0.282034328209672</v>
      </c>
      <c r="H334" s="132">
        <v>325.27125890000002</v>
      </c>
      <c r="I334" s="132">
        <v>50.457569379693098</v>
      </c>
      <c r="J334" s="132">
        <v>0.56228786877843495</v>
      </c>
      <c r="K334" s="132">
        <v>49.87631762457</v>
      </c>
    </row>
    <row r="335" spans="1:11" x14ac:dyDescent="0.25">
      <c r="A335" s="132" t="s">
        <v>230</v>
      </c>
      <c r="B335" s="132" t="s">
        <v>231</v>
      </c>
      <c r="C335" s="132" t="s">
        <v>15</v>
      </c>
      <c r="D335" s="132">
        <v>4225.0372526000001</v>
      </c>
      <c r="E335" s="132">
        <v>14.482608698858501</v>
      </c>
      <c r="F335" s="132">
        <v>92.925754100865902</v>
      </c>
      <c r="G335" s="132">
        <v>4.0170919514248</v>
      </c>
      <c r="H335" s="132">
        <v>321.64336730000002</v>
      </c>
      <c r="I335" s="132">
        <v>57.247172719788601</v>
      </c>
      <c r="J335" s="132">
        <v>7.0742458991340902</v>
      </c>
      <c r="K335" s="132">
        <v>52.7676453718354</v>
      </c>
    </row>
    <row r="336" spans="1:11" x14ac:dyDescent="0.25">
      <c r="A336" s="132" t="s">
        <v>230</v>
      </c>
      <c r="B336" s="132" t="s">
        <v>231</v>
      </c>
      <c r="C336" s="132" t="s">
        <v>16</v>
      </c>
      <c r="D336" s="132">
        <v>74000.169569100006</v>
      </c>
      <c r="E336" s="132">
        <v>1.68618764155814</v>
      </c>
      <c r="F336" s="132">
        <v>99.622803056423294</v>
      </c>
      <c r="G336" s="132">
        <v>0.21899116830416299</v>
      </c>
      <c r="H336" s="132">
        <v>280.18322039999998</v>
      </c>
      <c r="I336" s="132">
        <v>57.646824131392897</v>
      </c>
      <c r="J336" s="132">
        <v>0.37719694357672201</v>
      </c>
      <c r="K336" s="132">
        <v>57.838522826270498</v>
      </c>
    </row>
    <row r="337" spans="1:11" x14ac:dyDescent="0.25">
      <c r="A337" s="132" t="s">
        <v>232</v>
      </c>
      <c r="B337" s="132" t="s">
        <v>233</v>
      </c>
      <c r="C337" s="132" t="s">
        <v>15</v>
      </c>
      <c r="D337" s="132">
        <v>2844.2953664000001</v>
      </c>
      <c r="E337" s="132">
        <v>18.516090042064199</v>
      </c>
      <c r="F337" s="132">
        <v>97.892995739292601</v>
      </c>
      <c r="G337" s="132">
        <v>2.1699078780734999</v>
      </c>
      <c r="H337" s="132">
        <v>61.219318199999996</v>
      </c>
      <c r="I337" s="132">
        <v>100</v>
      </c>
      <c r="J337" s="132">
        <v>2.10700426070736</v>
      </c>
      <c r="K337" s="132">
        <v>100.815544906204</v>
      </c>
    </row>
    <row r="338" spans="1:11" x14ac:dyDescent="0.25">
      <c r="A338" s="132" t="s">
        <v>232</v>
      </c>
      <c r="B338" s="132" t="s">
        <v>233</v>
      </c>
      <c r="C338" s="132" t="s">
        <v>16</v>
      </c>
      <c r="D338" s="132">
        <v>42809.632384500001</v>
      </c>
      <c r="E338" s="132">
        <v>2.0540899238261998</v>
      </c>
      <c r="F338" s="132">
        <v>99.896922243262594</v>
      </c>
      <c r="G338" s="132">
        <v>0.103230480094232</v>
      </c>
      <c r="H338" s="132">
        <v>44.172741000000002</v>
      </c>
      <c r="I338" s="132">
        <v>99.999999999999901</v>
      </c>
      <c r="J338" s="132">
        <v>0.103077756737441</v>
      </c>
      <c r="K338" s="132">
        <v>100.044932772216</v>
      </c>
    </row>
    <row r="339" spans="1:11" x14ac:dyDescent="0.25">
      <c r="A339" s="132" t="s">
        <v>234</v>
      </c>
      <c r="B339" s="132" t="s">
        <v>235</v>
      </c>
      <c r="C339" s="132" t="s">
        <v>15</v>
      </c>
      <c r="D339" s="132">
        <v>1906.4659644999999</v>
      </c>
      <c r="E339" s="132">
        <v>16.0565230340185</v>
      </c>
      <c r="F339" s="132">
        <v>93.391280583575806</v>
      </c>
      <c r="G339" s="132">
        <v>4.5003287020896696</v>
      </c>
      <c r="H339" s="132">
        <v>134.9087255</v>
      </c>
      <c r="I339" s="132">
        <v>72.612353643023894</v>
      </c>
      <c r="J339" s="132">
        <v>6.60871941642423</v>
      </c>
      <c r="K339" s="132">
        <v>63.596505472853401</v>
      </c>
    </row>
    <row r="340" spans="1:11" x14ac:dyDescent="0.25">
      <c r="A340" s="132" t="s">
        <v>234</v>
      </c>
      <c r="B340" s="132" t="s">
        <v>235</v>
      </c>
      <c r="C340" s="132" t="s">
        <v>16</v>
      </c>
      <c r="D340" s="132">
        <v>32572.160473899999</v>
      </c>
      <c r="E340" s="132">
        <v>1.70028864158252</v>
      </c>
      <c r="F340" s="132">
        <v>99.855904062661594</v>
      </c>
      <c r="G340" s="132">
        <v>0.14404083812882701</v>
      </c>
      <c r="H340" s="132">
        <v>47.002889199999998</v>
      </c>
      <c r="I340" s="132">
        <v>99.999999999999901</v>
      </c>
      <c r="J340" s="132">
        <v>0.14409593733839099</v>
      </c>
      <c r="K340" s="132">
        <v>99.817721297166599</v>
      </c>
    </row>
    <row r="341" spans="1:11" x14ac:dyDescent="0.25">
      <c r="A341" s="132" t="s">
        <v>236</v>
      </c>
      <c r="B341" s="132" t="s">
        <v>237</v>
      </c>
      <c r="C341" s="132" t="s">
        <v>15</v>
      </c>
      <c r="D341" s="132">
        <v>537.14532659999998</v>
      </c>
      <c r="E341" s="132">
        <v>10.638172003563801</v>
      </c>
      <c r="F341" s="132">
        <v>92.641485271265196</v>
      </c>
      <c r="G341" s="132">
        <v>3.26202014487072</v>
      </c>
      <c r="H341" s="132">
        <v>42.665462300000002</v>
      </c>
      <c r="I341" s="132">
        <v>45.5145517578202</v>
      </c>
      <c r="J341" s="132">
        <v>7.3585147287348098</v>
      </c>
      <c r="K341" s="132">
        <v>41.067851644780198</v>
      </c>
    </row>
    <row r="342" spans="1:11" x14ac:dyDescent="0.25">
      <c r="A342" s="132" t="s">
        <v>236</v>
      </c>
      <c r="B342" s="132" t="s">
        <v>237</v>
      </c>
      <c r="C342" s="132" t="s">
        <v>16</v>
      </c>
      <c r="D342" s="132">
        <v>5007.3897186000004</v>
      </c>
      <c r="E342" s="132">
        <v>2.4610651235969199</v>
      </c>
      <c r="F342" s="132">
        <v>96.917029784228404</v>
      </c>
      <c r="G342" s="132">
        <v>0.76922466012449497</v>
      </c>
      <c r="H342" s="132">
        <v>159.28710770000001</v>
      </c>
      <c r="I342" s="132">
        <v>24.9760025205304</v>
      </c>
      <c r="J342" s="132">
        <v>3.0829702157715499</v>
      </c>
      <c r="K342" s="132">
        <v>24.181540552895498</v>
      </c>
    </row>
    <row r="343" spans="1:11" x14ac:dyDescent="0.25">
      <c r="A343" s="132" t="s">
        <v>238</v>
      </c>
      <c r="B343" s="132" t="s">
        <v>239</v>
      </c>
      <c r="C343" s="132" t="s">
        <v>15</v>
      </c>
      <c r="D343" s="132">
        <v>205.46936969999999</v>
      </c>
      <c r="E343" s="132">
        <v>23.330681499495199</v>
      </c>
      <c r="F343" s="132">
        <v>92.353306218231893</v>
      </c>
      <c r="G343" s="132">
        <v>5.7690757249935301</v>
      </c>
      <c r="H343" s="132">
        <v>17.012507899999999</v>
      </c>
      <c r="I343" s="132">
        <v>75.296306798481794</v>
      </c>
      <c r="J343" s="132">
        <v>7.6466937817680503</v>
      </c>
      <c r="K343" s="132">
        <v>69.676285232819296</v>
      </c>
    </row>
    <row r="344" spans="1:11" x14ac:dyDescent="0.25">
      <c r="A344" s="132" t="s">
        <v>238</v>
      </c>
      <c r="B344" s="132" t="s">
        <v>239</v>
      </c>
      <c r="C344" s="132" t="s">
        <v>16</v>
      </c>
      <c r="D344" s="132">
        <v>4660.4697333000004</v>
      </c>
      <c r="E344" s="132">
        <v>2.2091413722635602</v>
      </c>
      <c r="F344" s="132">
        <v>99.725570173361305</v>
      </c>
      <c r="G344" s="132">
        <v>0.27564989026002801</v>
      </c>
      <c r="H344" s="132">
        <v>12.824914400000001</v>
      </c>
      <c r="I344" s="132">
        <v>100</v>
      </c>
      <c r="J344" s="132">
        <v>0.274429826638727</v>
      </c>
      <c r="K344" s="132">
        <v>100.168931384394</v>
      </c>
    </row>
    <row r="345" spans="1:11" x14ac:dyDescent="0.25">
      <c r="A345" s="132" t="s">
        <v>240</v>
      </c>
      <c r="B345" s="132" t="s">
        <v>241</v>
      </c>
      <c r="C345" s="132" t="s">
        <v>15</v>
      </c>
      <c r="D345" s="132">
        <v>310.27066200000002</v>
      </c>
      <c r="E345" s="132">
        <v>19.448096821979298</v>
      </c>
      <c r="F345" s="132">
        <v>95.739826211347406</v>
      </c>
      <c r="G345" s="132">
        <v>4.38570536026978</v>
      </c>
      <c r="H345" s="132">
        <v>13.8062392</v>
      </c>
      <c r="I345" s="132">
        <v>100</v>
      </c>
      <c r="J345" s="132">
        <v>4.2601737886526001</v>
      </c>
      <c r="K345" s="132">
        <v>98.560924938042106</v>
      </c>
    </row>
    <row r="346" spans="1:11" x14ac:dyDescent="0.25">
      <c r="A346" s="132" t="s">
        <v>240</v>
      </c>
      <c r="B346" s="132" t="s">
        <v>241</v>
      </c>
      <c r="C346" s="132" t="s">
        <v>16</v>
      </c>
      <c r="D346" s="132">
        <v>7247.7021593999998</v>
      </c>
      <c r="E346" s="132">
        <v>1.6173984200590199</v>
      </c>
      <c r="F346" s="132">
        <v>99.568407160730501</v>
      </c>
      <c r="G346" s="132">
        <v>0.224014452961668</v>
      </c>
      <c r="H346" s="132">
        <v>31.416153399999999</v>
      </c>
      <c r="I346" s="132">
        <v>51.504154835387602</v>
      </c>
      <c r="J346" s="132">
        <v>0.43159283926950498</v>
      </c>
      <c r="K346" s="132">
        <v>51.680102710062897</v>
      </c>
    </row>
    <row r="347" spans="1:11" x14ac:dyDescent="0.25">
      <c r="A347" s="132" t="s">
        <v>242</v>
      </c>
      <c r="B347" s="132" t="s">
        <v>243</v>
      </c>
      <c r="C347" s="132" t="s">
        <v>15</v>
      </c>
      <c r="D347" s="132">
        <v>470.92789169999998</v>
      </c>
      <c r="E347" s="132">
        <v>18.392975882559799</v>
      </c>
      <c r="F347" s="132">
        <v>79.198165682152705</v>
      </c>
      <c r="G347" s="132">
        <v>8.8706295762829797</v>
      </c>
      <c r="H347" s="132">
        <v>123.6918039</v>
      </c>
      <c r="I347" s="132">
        <v>40.248863101374901</v>
      </c>
      <c r="J347" s="132">
        <v>20.801834317847302</v>
      </c>
      <c r="K347" s="132">
        <v>33.772867342026103</v>
      </c>
    </row>
    <row r="348" spans="1:11" x14ac:dyDescent="0.25">
      <c r="A348" s="132" t="s">
        <v>242</v>
      </c>
      <c r="B348" s="132" t="s">
        <v>243</v>
      </c>
      <c r="C348" s="132" t="s">
        <v>16</v>
      </c>
      <c r="D348" s="132">
        <v>6937.2523264000001</v>
      </c>
      <c r="E348" s="132">
        <v>2.1130986657642801</v>
      </c>
      <c r="F348" s="132">
        <v>98.919700168297894</v>
      </c>
      <c r="G348" s="132">
        <v>0.47317981600023401</v>
      </c>
      <c r="H348" s="132">
        <v>75.761577399999993</v>
      </c>
      <c r="I348" s="132">
        <v>43.658377026182698</v>
      </c>
      <c r="J348" s="132">
        <v>1.0802998317021499</v>
      </c>
      <c r="K348" s="132">
        <v>43.327606050519599</v>
      </c>
    </row>
    <row r="349" spans="1:11" x14ac:dyDescent="0.25">
      <c r="A349" s="132" t="s">
        <v>244</v>
      </c>
      <c r="B349" s="132" t="s">
        <v>245</v>
      </c>
      <c r="C349" s="132" t="s">
        <v>15</v>
      </c>
      <c r="D349" s="132">
        <v>1429.5809283999999</v>
      </c>
      <c r="E349" s="132">
        <v>13.9079404583205</v>
      </c>
      <c r="F349" s="132">
        <v>73.851643142481905</v>
      </c>
      <c r="G349" s="132">
        <v>13.1391982960041</v>
      </c>
      <c r="H349" s="132">
        <v>506.16601989999998</v>
      </c>
      <c r="I349" s="132">
        <v>46.400132712309599</v>
      </c>
      <c r="J349" s="132">
        <v>26.148356857518099</v>
      </c>
      <c r="K349" s="132">
        <v>37.109459268214501</v>
      </c>
    </row>
    <row r="350" spans="1:11" x14ac:dyDescent="0.25">
      <c r="A350" s="132" t="s">
        <v>244</v>
      </c>
      <c r="B350" s="132" t="s">
        <v>245</v>
      </c>
      <c r="C350" s="132" t="s">
        <v>16</v>
      </c>
      <c r="D350" s="132">
        <v>11259.840998199999</v>
      </c>
      <c r="E350" s="132">
        <v>3.73722810378632</v>
      </c>
      <c r="F350" s="132">
        <v>95.2633697599274</v>
      </c>
      <c r="G350" s="132">
        <v>1.46393151866326</v>
      </c>
      <c r="H350" s="132">
        <v>559.85530960000006</v>
      </c>
      <c r="I350" s="132">
        <v>28.781777984911901</v>
      </c>
      <c r="J350" s="132">
        <v>4.7366302400726097</v>
      </c>
      <c r="K350" s="132">
        <v>29.442671793501201</v>
      </c>
    </row>
    <row r="351" spans="1:11" x14ac:dyDescent="0.25">
      <c r="A351" s="132" t="s">
        <v>246</v>
      </c>
      <c r="B351" s="132" t="s">
        <v>247</v>
      </c>
      <c r="C351" s="132" t="s">
        <v>15</v>
      </c>
      <c r="D351" s="132">
        <v>169.13086730000001</v>
      </c>
      <c r="E351" s="132">
        <v>31.9616816074209</v>
      </c>
      <c r="F351" s="132">
        <v>70.734038416298603</v>
      </c>
      <c r="G351" s="132">
        <v>23.8003771030669</v>
      </c>
      <c r="H351" s="132">
        <v>69.977306200000001</v>
      </c>
      <c r="I351" s="132">
        <v>73.110878881457296</v>
      </c>
      <c r="J351" s="132">
        <v>29.265961583701401</v>
      </c>
      <c r="K351" s="132">
        <v>57.524055155880802</v>
      </c>
    </row>
    <row r="352" spans="1:11" x14ac:dyDescent="0.25">
      <c r="A352" s="132" t="s">
        <v>246</v>
      </c>
      <c r="B352" s="132" t="s">
        <v>247</v>
      </c>
      <c r="C352" s="132" t="s">
        <v>16</v>
      </c>
      <c r="D352" s="132">
        <v>17741.7672958</v>
      </c>
      <c r="E352" s="132">
        <v>1.8481419524540399</v>
      </c>
      <c r="F352" s="132">
        <v>99.836879585818295</v>
      </c>
      <c r="G352" s="132">
        <v>0.162859244141217</v>
      </c>
      <c r="H352" s="132">
        <v>28.9877292</v>
      </c>
      <c r="I352" s="132">
        <v>100</v>
      </c>
      <c r="J352" s="132">
        <v>0.16312041418172701</v>
      </c>
      <c r="K352" s="132">
        <v>99.677032015441895</v>
      </c>
    </row>
    <row r="353" spans="1:11" x14ac:dyDescent="0.25">
      <c r="A353" s="132" t="s">
        <v>248</v>
      </c>
      <c r="B353" s="132" t="s">
        <v>249</v>
      </c>
      <c r="C353" s="132" t="s">
        <v>15</v>
      </c>
      <c r="D353" s="132">
        <v>168.1020752</v>
      </c>
      <c r="E353" s="132">
        <v>32.810736661482402</v>
      </c>
      <c r="F353" s="132">
        <v>86.325238499965494</v>
      </c>
      <c r="G353" s="132">
        <v>14.5065538661676</v>
      </c>
      <c r="H353" s="132">
        <v>26.6290117</v>
      </c>
      <c r="I353" s="132">
        <v>100</v>
      </c>
      <c r="J353" s="132">
        <v>13.674761500034499</v>
      </c>
      <c r="K353" s="132">
        <v>91.576128936972495</v>
      </c>
    </row>
    <row r="354" spans="1:11" x14ac:dyDescent="0.25">
      <c r="A354" s="132" t="s">
        <v>248</v>
      </c>
      <c r="B354" s="132" t="s">
        <v>249</v>
      </c>
      <c r="C354" s="132" t="s">
        <v>16</v>
      </c>
      <c r="D354" s="132">
        <v>19507.674544000001</v>
      </c>
      <c r="E354" s="132">
        <v>1.4760285498046299</v>
      </c>
      <c r="F354" s="132">
        <v>100</v>
      </c>
      <c r="G354" s="132">
        <v>1.63872088099718E-16</v>
      </c>
      <c r="H354" s="132"/>
      <c r="I354" s="132"/>
      <c r="J354" s="132"/>
      <c r="K354" s="132"/>
    </row>
    <row r="355" spans="1:11" x14ac:dyDescent="0.25">
      <c r="A355" s="132" t="s">
        <v>250</v>
      </c>
      <c r="B355" s="132" t="s">
        <v>251</v>
      </c>
      <c r="C355" s="132" t="s">
        <v>15</v>
      </c>
      <c r="D355" s="132">
        <v>49.485179799999997</v>
      </c>
      <c r="E355" s="132">
        <v>61.637504327845299</v>
      </c>
      <c r="F355" s="132">
        <v>100</v>
      </c>
      <c r="G355" s="132">
        <v>0</v>
      </c>
      <c r="H355" s="132"/>
      <c r="I355" s="132"/>
      <c r="J355" s="132"/>
      <c r="K355" s="132"/>
    </row>
    <row r="356" spans="1:11" x14ac:dyDescent="0.25">
      <c r="A356" s="132" t="s">
        <v>250</v>
      </c>
      <c r="B356" s="132" t="s">
        <v>251</v>
      </c>
      <c r="C356" s="132" t="s">
        <v>16</v>
      </c>
      <c r="D356" s="132">
        <v>15428.760816100001</v>
      </c>
      <c r="E356" s="132">
        <v>1.8101642002678799</v>
      </c>
      <c r="F356" s="132">
        <v>99.358088792554</v>
      </c>
      <c r="G356" s="132">
        <v>0.345594468889518</v>
      </c>
      <c r="H356" s="132">
        <v>99.678794199999999</v>
      </c>
      <c r="I356" s="132">
        <v>53.298331812416002</v>
      </c>
      <c r="J356" s="132">
        <v>0.64191120744600205</v>
      </c>
      <c r="K356" s="132">
        <v>53.492765865174299</v>
      </c>
    </row>
    <row r="357" spans="1:11" x14ac:dyDescent="0.25">
      <c r="A357" s="132" t="s">
        <v>252</v>
      </c>
      <c r="B357" s="132" t="s">
        <v>253</v>
      </c>
      <c r="C357" s="132" t="s">
        <v>15</v>
      </c>
      <c r="D357" s="132">
        <v>920.59746370000005</v>
      </c>
      <c r="E357" s="132">
        <v>15.419967250157001</v>
      </c>
      <c r="F357" s="132">
        <v>89.633679258624198</v>
      </c>
      <c r="G357" s="132">
        <v>4.6311932471746804</v>
      </c>
      <c r="H357" s="132">
        <v>106.46900429999999</v>
      </c>
      <c r="I357" s="132">
        <v>43.320295119551197</v>
      </c>
      <c r="J357" s="132">
        <v>10.3663207413758</v>
      </c>
      <c r="K357" s="132">
        <v>40.044187369690498</v>
      </c>
    </row>
    <row r="358" spans="1:11" x14ac:dyDescent="0.25">
      <c r="A358" s="132" t="s">
        <v>252</v>
      </c>
      <c r="B358" s="132" t="s">
        <v>253</v>
      </c>
      <c r="C358" s="132" t="s">
        <v>16</v>
      </c>
      <c r="D358" s="132">
        <v>14267.0986748</v>
      </c>
      <c r="E358" s="132">
        <v>2.3733733268797401</v>
      </c>
      <c r="F358" s="132">
        <v>99.140726459783707</v>
      </c>
      <c r="G358" s="132">
        <v>0.35510569850942603</v>
      </c>
      <c r="H358" s="132">
        <v>123.6559467</v>
      </c>
      <c r="I358" s="132">
        <v>41.335365847460103</v>
      </c>
      <c r="J358" s="132">
        <v>0.859273540216273</v>
      </c>
      <c r="K358" s="132">
        <v>40.971163747661102</v>
      </c>
    </row>
    <row r="359" spans="1:11" x14ac:dyDescent="0.25">
      <c r="A359" s="132" t="s">
        <v>254</v>
      </c>
      <c r="B359" s="132" t="s">
        <v>255</v>
      </c>
      <c r="C359" s="132" t="s">
        <v>15</v>
      </c>
      <c r="D359" s="132">
        <v>51.4132867</v>
      </c>
      <c r="E359" s="132">
        <v>50.242491349933303</v>
      </c>
      <c r="F359" s="132">
        <v>100</v>
      </c>
      <c r="G359" s="132">
        <v>0</v>
      </c>
      <c r="H359" s="132"/>
      <c r="I359" s="132"/>
      <c r="J359" s="132"/>
      <c r="K359" s="132"/>
    </row>
    <row r="360" spans="1:11" x14ac:dyDescent="0.25">
      <c r="A360" s="132" t="s">
        <v>254</v>
      </c>
      <c r="B360" s="132" t="s">
        <v>255</v>
      </c>
      <c r="C360" s="132" t="s">
        <v>16</v>
      </c>
      <c r="D360" s="132">
        <v>13406.0478492</v>
      </c>
      <c r="E360" s="132">
        <v>1.4358404563456899</v>
      </c>
      <c r="F360" s="132">
        <v>99.815285838842797</v>
      </c>
      <c r="G360" s="132">
        <v>0.18488597348344901</v>
      </c>
      <c r="H360" s="132">
        <v>24.808693999999999</v>
      </c>
      <c r="I360" s="132">
        <v>100</v>
      </c>
      <c r="J360" s="132">
        <v>0.18471416115720901</v>
      </c>
      <c r="K360" s="132">
        <v>99.908129269724796</v>
      </c>
    </row>
    <row r="361" spans="1:11" x14ac:dyDescent="0.25">
      <c r="A361" s="132" t="s">
        <v>258</v>
      </c>
      <c r="B361" s="132" t="s">
        <v>259</v>
      </c>
      <c r="C361" s="132" t="s">
        <v>15</v>
      </c>
      <c r="D361" s="132">
        <v>49.768565799999998</v>
      </c>
      <c r="E361" s="132">
        <v>58.628551688660302</v>
      </c>
      <c r="F361" s="132">
        <v>100</v>
      </c>
      <c r="G361" s="132">
        <v>0</v>
      </c>
      <c r="H361" s="132"/>
      <c r="I361" s="132"/>
      <c r="J361" s="132"/>
      <c r="K361" s="132"/>
    </row>
    <row r="362" spans="1:11" x14ac:dyDescent="0.25">
      <c r="A362" s="132" t="s">
        <v>258</v>
      </c>
      <c r="B362" s="132" t="s">
        <v>259</v>
      </c>
      <c r="C362" s="132" t="s">
        <v>16</v>
      </c>
      <c r="D362" s="132">
        <v>19033.595199200001</v>
      </c>
      <c r="E362" s="132">
        <v>1.2913577110971499</v>
      </c>
      <c r="F362" s="132">
        <v>99.922358473606806</v>
      </c>
      <c r="G362" s="132">
        <v>7.7456468817418606E-2</v>
      </c>
      <c r="H362" s="132">
        <v>14.789456599999999</v>
      </c>
      <c r="I362" s="132">
        <v>99.999999999999901</v>
      </c>
      <c r="J362" s="132">
        <v>7.7641526393141105E-2</v>
      </c>
      <c r="K362" s="132">
        <v>99.684194822290095</v>
      </c>
    </row>
    <row r="363" spans="1:11" x14ac:dyDescent="0.25">
      <c r="A363" s="132" t="s">
        <v>262</v>
      </c>
      <c r="B363" s="132" t="s">
        <v>263</v>
      </c>
      <c r="C363" s="132" t="s">
        <v>15</v>
      </c>
      <c r="D363" s="132">
        <v>54.673255400000002</v>
      </c>
      <c r="E363" s="132">
        <v>50.430387830092201</v>
      </c>
      <c r="F363" s="132">
        <v>100</v>
      </c>
      <c r="G363" s="132">
        <v>0</v>
      </c>
      <c r="H363" s="132"/>
      <c r="I363" s="132"/>
      <c r="J363" s="132"/>
      <c r="K363" s="132"/>
    </row>
    <row r="364" spans="1:11" x14ac:dyDescent="0.25">
      <c r="A364" s="132" t="s">
        <v>262</v>
      </c>
      <c r="B364" s="132" t="s">
        <v>263</v>
      </c>
      <c r="C364" s="132" t="s">
        <v>16</v>
      </c>
      <c r="D364" s="132">
        <v>17339.0652954</v>
      </c>
      <c r="E364" s="132">
        <v>0.80867653731765798</v>
      </c>
      <c r="F364" s="132">
        <v>100</v>
      </c>
      <c r="G364" s="132">
        <v>0</v>
      </c>
      <c r="H364" s="132"/>
      <c r="I364" s="132"/>
      <c r="J364" s="132"/>
      <c r="K364" s="132"/>
    </row>
    <row r="365" spans="1:11" x14ac:dyDescent="0.25">
      <c r="A365" s="132" t="s">
        <v>264</v>
      </c>
      <c r="B365" s="132" t="s">
        <v>265</v>
      </c>
      <c r="C365" s="132" t="s">
        <v>15</v>
      </c>
      <c r="D365" s="132">
        <v>18.7945706</v>
      </c>
      <c r="E365" s="132">
        <v>51.732515865492402</v>
      </c>
      <c r="F365" s="132">
        <v>100</v>
      </c>
      <c r="G365" s="132">
        <v>0</v>
      </c>
      <c r="H365" s="132"/>
      <c r="I365" s="132"/>
      <c r="J365" s="132"/>
      <c r="K365" s="132"/>
    </row>
    <row r="366" spans="1:11" x14ac:dyDescent="0.25">
      <c r="A366" s="132" t="s">
        <v>264</v>
      </c>
      <c r="B366" s="132" t="s">
        <v>265</v>
      </c>
      <c r="C366" s="132" t="s">
        <v>16</v>
      </c>
      <c r="D366" s="132">
        <v>4595.4050349999998</v>
      </c>
      <c r="E366" s="132">
        <v>1.6277181487742001</v>
      </c>
      <c r="F366" s="132">
        <v>99.833995254775004</v>
      </c>
      <c r="G366" s="132">
        <v>0.11725928206453699</v>
      </c>
      <c r="H366" s="132">
        <v>7.6412753000000002</v>
      </c>
      <c r="I366" s="132">
        <v>70.655420069019399</v>
      </c>
      <c r="J366" s="132">
        <v>0.16600474522495101</v>
      </c>
      <c r="K366" s="132">
        <v>70.518843261655405</v>
      </c>
    </row>
    <row r="367" spans="1:11" x14ac:dyDescent="0.25">
      <c r="A367" s="132" t="s">
        <v>266</v>
      </c>
      <c r="B367" s="132" t="s">
        <v>267</v>
      </c>
      <c r="C367" s="132" t="s">
        <v>15</v>
      </c>
      <c r="D367" s="132">
        <v>1004.3678368</v>
      </c>
      <c r="E367" s="132">
        <v>29.238795385608</v>
      </c>
      <c r="F367" s="132">
        <v>100</v>
      </c>
      <c r="G367" s="132">
        <v>0</v>
      </c>
      <c r="H367" s="132"/>
      <c r="I367" s="132"/>
      <c r="J367" s="132"/>
      <c r="K367" s="132"/>
    </row>
    <row r="368" spans="1:11" x14ac:dyDescent="0.25">
      <c r="A368" s="132" t="s">
        <v>266</v>
      </c>
      <c r="B368" s="132" t="s">
        <v>267</v>
      </c>
      <c r="C368" s="132" t="s">
        <v>16</v>
      </c>
      <c r="D368" s="132">
        <v>72407.871518700005</v>
      </c>
      <c r="E368" s="132">
        <v>1.9592937845009599</v>
      </c>
      <c r="F368" s="132">
        <v>100</v>
      </c>
      <c r="G368" s="132">
        <v>2.1752530715579301E-16</v>
      </c>
      <c r="H368" s="132"/>
      <c r="I368" s="132"/>
      <c r="J368" s="132"/>
      <c r="K368" s="132"/>
    </row>
    <row r="369" spans="1:11" x14ac:dyDescent="0.25">
      <c r="A369" s="132" t="s">
        <v>270</v>
      </c>
      <c r="B369" s="132" t="s">
        <v>271</v>
      </c>
      <c r="C369" s="132" t="s">
        <v>15</v>
      </c>
      <c r="D369" s="132">
        <v>190.236864</v>
      </c>
      <c r="E369" s="132">
        <v>31.563479403660399</v>
      </c>
      <c r="F369" s="132">
        <v>100</v>
      </c>
      <c r="G369" s="132">
        <v>0</v>
      </c>
      <c r="H369" s="132"/>
      <c r="I369" s="132"/>
      <c r="J369" s="132"/>
      <c r="K369" s="132"/>
    </row>
    <row r="370" spans="1:11" x14ac:dyDescent="0.25">
      <c r="A370" s="132" t="s">
        <v>270</v>
      </c>
      <c r="B370" s="132" t="s">
        <v>271</v>
      </c>
      <c r="C370" s="132" t="s">
        <v>16</v>
      </c>
      <c r="D370" s="132">
        <v>13649.760779300001</v>
      </c>
      <c r="E370" s="132">
        <v>2.3324412236066201</v>
      </c>
      <c r="F370" s="132">
        <v>99.683397096181693</v>
      </c>
      <c r="G370" s="132">
        <v>0.223711939270545</v>
      </c>
      <c r="H370" s="132">
        <v>43.352795200000003</v>
      </c>
      <c r="I370" s="132">
        <v>70.282086346187398</v>
      </c>
      <c r="J370" s="132">
        <v>0.316602903818265</v>
      </c>
      <c r="K370" s="132">
        <v>70.4363914813093</v>
      </c>
    </row>
    <row r="371" spans="1:11" x14ac:dyDescent="0.25">
      <c r="A371" s="132" t="s">
        <v>272</v>
      </c>
      <c r="B371" s="132" t="s">
        <v>273</v>
      </c>
      <c r="C371" s="132" t="s">
        <v>15</v>
      </c>
      <c r="D371" s="132">
        <v>179.4747022</v>
      </c>
      <c r="E371" s="132">
        <v>42.726079632253402</v>
      </c>
      <c r="F371" s="132">
        <v>100</v>
      </c>
      <c r="G371" s="132">
        <v>0</v>
      </c>
      <c r="H371" s="132"/>
      <c r="I371" s="132"/>
      <c r="J371" s="132"/>
      <c r="K371" s="132"/>
    </row>
    <row r="372" spans="1:11" x14ac:dyDescent="0.25">
      <c r="A372" s="132" t="s">
        <v>272</v>
      </c>
      <c r="B372" s="132" t="s">
        <v>273</v>
      </c>
      <c r="C372" s="132" t="s">
        <v>16</v>
      </c>
      <c r="D372" s="132">
        <v>20743.905106599999</v>
      </c>
      <c r="E372" s="132">
        <v>1.8201159513565399</v>
      </c>
      <c r="F372" s="132">
        <v>99.842823934256202</v>
      </c>
      <c r="G372" s="132">
        <v>0.157741761246076</v>
      </c>
      <c r="H372" s="132">
        <v>32.655780999999998</v>
      </c>
      <c r="I372" s="132">
        <v>100</v>
      </c>
      <c r="J372" s="132">
        <v>0.15717606574382501</v>
      </c>
      <c r="K372" s="132">
        <v>100.20217022635499</v>
      </c>
    </row>
    <row r="373" spans="1:11" x14ac:dyDescent="0.25">
      <c r="A373" s="132" t="s">
        <v>274</v>
      </c>
      <c r="B373" s="132" t="s">
        <v>275</v>
      </c>
      <c r="C373" s="132" t="s">
        <v>15</v>
      </c>
      <c r="D373" s="132">
        <v>253.86739829999999</v>
      </c>
      <c r="E373" s="132">
        <v>45.413301308899797</v>
      </c>
      <c r="F373" s="132">
        <v>78.7966195675953</v>
      </c>
      <c r="G373" s="132">
        <v>18.8566898275865</v>
      </c>
      <c r="H373" s="132">
        <v>68.313171999999994</v>
      </c>
      <c r="I373" s="132">
        <v>74.674935006687505</v>
      </c>
      <c r="J373" s="132">
        <v>21.2033804324047</v>
      </c>
      <c r="K373" s="132">
        <v>70.075779632651901</v>
      </c>
    </row>
    <row r="374" spans="1:11" x14ac:dyDescent="0.25">
      <c r="A374" s="132" t="s">
        <v>274</v>
      </c>
      <c r="B374" s="132" t="s">
        <v>275</v>
      </c>
      <c r="C374" s="132" t="s">
        <v>16</v>
      </c>
      <c r="D374" s="132">
        <v>25992.7843799</v>
      </c>
      <c r="E374" s="132">
        <v>1.6439469895791301</v>
      </c>
      <c r="F374" s="132">
        <v>98.310248211840999</v>
      </c>
      <c r="G374" s="132">
        <v>0.86095680778546502</v>
      </c>
      <c r="H374" s="132">
        <v>446.76271989999998</v>
      </c>
      <c r="I374" s="132">
        <v>50.9287586676869</v>
      </c>
      <c r="J374" s="132">
        <v>1.6897517881589601</v>
      </c>
      <c r="K374" s="132">
        <v>50.090716320698498</v>
      </c>
    </row>
    <row r="375" spans="1:11" x14ac:dyDescent="0.25">
      <c r="A375" s="132" t="s">
        <v>276</v>
      </c>
      <c r="B375" s="132" t="s">
        <v>277</v>
      </c>
      <c r="C375" s="132" t="s">
        <v>15</v>
      </c>
      <c r="D375" s="132">
        <v>46.1722143</v>
      </c>
      <c r="E375" s="132">
        <v>57.816513101446901</v>
      </c>
      <c r="F375" s="132">
        <v>100</v>
      </c>
      <c r="G375" s="132">
        <v>0</v>
      </c>
      <c r="H375" s="132"/>
      <c r="I375" s="132"/>
      <c r="J375" s="132"/>
      <c r="K375" s="132"/>
    </row>
    <row r="376" spans="1:11" x14ac:dyDescent="0.25">
      <c r="A376" s="132" t="s">
        <v>276</v>
      </c>
      <c r="B376" s="132" t="s">
        <v>277</v>
      </c>
      <c r="C376" s="132" t="s">
        <v>16</v>
      </c>
      <c r="D376" s="132">
        <v>17637.725967099999</v>
      </c>
      <c r="E376" s="132">
        <v>2.8119000808001098</v>
      </c>
      <c r="F376" s="132">
        <v>99.802078374870902</v>
      </c>
      <c r="G376" s="132">
        <v>0.19512500574824199</v>
      </c>
      <c r="H376" s="132">
        <v>34.978103099999998</v>
      </c>
      <c r="I376" s="132">
        <v>100</v>
      </c>
      <c r="J376" s="132">
        <v>0.19792162512912001</v>
      </c>
      <c r="K376" s="132">
        <v>98.391881654563306</v>
      </c>
    </row>
    <row r="377" spans="1:11" x14ac:dyDescent="0.25">
      <c r="A377" s="132" t="s">
        <v>278</v>
      </c>
      <c r="B377" s="132" t="s">
        <v>279</v>
      </c>
      <c r="C377" s="132" t="s">
        <v>15</v>
      </c>
      <c r="D377" s="132">
        <v>246.35176509999999</v>
      </c>
      <c r="E377" s="132">
        <v>23.915393877069601</v>
      </c>
      <c r="F377" s="132">
        <v>100</v>
      </c>
      <c r="G377" s="132">
        <v>0</v>
      </c>
      <c r="H377" s="132"/>
      <c r="I377" s="132"/>
      <c r="J377" s="132"/>
      <c r="K377" s="132"/>
    </row>
    <row r="378" spans="1:11" x14ac:dyDescent="0.25">
      <c r="A378" s="132" t="s">
        <v>278</v>
      </c>
      <c r="B378" s="132" t="s">
        <v>279</v>
      </c>
      <c r="C378" s="132" t="s">
        <v>16</v>
      </c>
      <c r="D378" s="132">
        <v>6558.3766181999999</v>
      </c>
      <c r="E378" s="132">
        <v>2.8099918271667299</v>
      </c>
      <c r="F378" s="132">
        <v>99.621268681927504</v>
      </c>
      <c r="G378" s="132">
        <v>0.20591293192947799</v>
      </c>
      <c r="H378" s="132">
        <v>24.933055499999998</v>
      </c>
      <c r="I378" s="132">
        <v>53.497465026736201</v>
      </c>
      <c r="J378" s="132">
        <v>0.37873131807252403</v>
      </c>
      <c r="K378" s="132">
        <v>54.163219511996701</v>
      </c>
    </row>
    <row r="379" spans="1:11" x14ac:dyDescent="0.25">
      <c r="A379" s="132" t="s">
        <v>280</v>
      </c>
      <c r="B379" s="132" t="s">
        <v>281</v>
      </c>
      <c r="C379" s="132" t="s">
        <v>15</v>
      </c>
      <c r="D379" s="132">
        <v>289.29345110000003</v>
      </c>
      <c r="E379" s="132">
        <v>36.430209806917503</v>
      </c>
      <c r="F379" s="132">
        <v>88.954527025463406</v>
      </c>
      <c r="G379" s="132">
        <v>11.872949895766199</v>
      </c>
      <c r="H379" s="132">
        <v>35.921533199999999</v>
      </c>
      <c r="I379" s="132">
        <v>100</v>
      </c>
      <c r="J379" s="132">
        <v>11.045472974536599</v>
      </c>
      <c r="K379" s="132">
        <v>95.618598208485906</v>
      </c>
    </row>
    <row r="380" spans="1:11" x14ac:dyDescent="0.25">
      <c r="A380" s="132" t="s">
        <v>280</v>
      </c>
      <c r="B380" s="132" t="s">
        <v>281</v>
      </c>
      <c r="C380" s="132" t="s">
        <v>16</v>
      </c>
      <c r="D380" s="132">
        <v>28085.9065931</v>
      </c>
      <c r="E380" s="132">
        <v>1.64815761141701</v>
      </c>
      <c r="F380" s="132">
        <v>99.832517851077796</v>
      </c>
      <c r="G380" s="132">
        <v>0.16770209459138899</v>
      </c>
      <c r="H380" s="132">
        <v>47.117793800000001</v>
      </c>
      <c r="I380" s="132">
        <v>100</v>
      </c>
      <c r="J380" s="132">
        <v>0.167482148922247</v>
      </c>
      <c r="K380" s="132">
        <v>99.963622748418203</v>
      </c>
    </row>
    <row r="381" spans="1:11" x14ac:dyDescent="0.25">
      <c r="A381" s="132" t="s">
        <v>282</v>
      </c>
      <c r="B381" s="132" t="s">
        <v>283</v>
      </c>
      <c r="C381" s="132" t="s">
        <v>15</v>
      </c>
      <c r="D381" s="132">
        <v>3495.0240690000001</v>
      </c>
      <c r="E381" s="132">
        <v>11.2094550800983</v>
      </c>
      <c r="F381" s="132">
        <v>84.173954240328797</v>
      </c>
      <c r="G381" s="132">
        <v>6.5790076190438898</v>
      </c>
      <c r="H381" s="132">
        <v>657.12026179999998</v>
      </c>
      <c r="I381" s="132">
        <v>38.112047000196597</v>
      </c>
      <c r="J381" s="132">
        <v>15.826045759671199</v>
      </c>
      <c r="K381" s="132">
        <v>34.991753131622502</v>
      </c>
    </row>
    <row r="382" spans="1:11" x14ac:dyDescent="0.25">
      <c r="A382" s="132" t="s">
        <v>282</v>
      </c>
      <c r="B382" s="132" t="s">
        <v>283</v>
      </c>
      <c r="C382" s="132" t="s">
        <v>16</v>
      </c>
      <c r="D382" s="132">
        <v>20375.868026</v>
      </c>
      <c r="E382" s="132">
        <v>3.7189012872974199</v>
      </c>
      <c r="F382" s="132">
        <v>97.043478744478307</v>
      </c>
      <c r="G382" s="132">
        <v>1.37118854280606</v>
      </c>
      <c r="H382" s="132">
        <v>620.77006819999997</v>
      </c>
      <c r="I382" s="132">
        <v>44.607003230736098</v>
      </c>
      <c r="J382" s="132">
        <v>2.9565212555217499</v>
      </c>
      <c r="K382" s="132">
        <v>45.007255050155102</v>
      </c>
    </row>
    <row r="383" spans="1:11" x14ac:dyDescent="0.25">
      <c r="A383" s="132" t="s">
        <v>284</v>
      </c>
      <c r="B383" s="132" t="s">
        <v>285</v>
      </c>
      <c r="C383" s="132" t="s">
        <v>15</v>
      </c>
      <c r="D383" s="132">
        <v>1706.6856385999999</v>
      </c>
      <c r="E383" s="132">
        <v>16.618512756745002</v>
      </c>
      <c r="F383" s="132">
        <v>88.838965745052107</v>
      </c>
      <c r="G383" s="132">
        <v>5.6511303604932897</v>
      </c>
      <c r="H383" s="132">
        <v>214.41466270000001</v>
      </c>
      <c r="I383" s="132">
        <v>51.4061961080467</v>
      </c>
      <c r="J383" s="132">
        <v>11.1610342549479</v>
      </c>
      <c r="K383" s="132">
        <v>44.981546069005603</v>
      </c>
    </row>
    <row r="384" spans="1:11" x14ac:dyDescent="0.25">
      <c r="A384" s="132" t="s">
        <v>284</v>
      </c>
      <c r="B384" s="132" t="s">
        <v>285</v>
      </c>
      <c r="C384" s="132" t="s">
        <v>16</v>
      </c>
      <c r="D384" s="132">
        <v>16713.6494318</v>
      </c>
      <c r="E384" s="132">
        <v>2.0656854412105901</v>
      </c>
      <c r="F384" s="132">
        <v>98.406265378515599</v>
      </c>
      <c r="G384" s="132">
        <v>0.79818742173867496</v>
      </c>
      <c r="H384" s="132">
        <v>270.68522159999998</v>
      </c>
      <c r="I384" s="132">
        <v>49.453140984265801</v>
      </c>
      <c r="J384" s="132">
        <v>1.59373462148435</v>
      </c>
      <c r="K384" s="132">
        <v>49.2846438714204</v>
      </c>
    </row>
    <row r="385" spans="1:11" x14ac:dyDescent="0.25">
      <c r="A385" s="132" t="s">
        <v>286</v>
      </c>
      <c r="B385" s="132" t="s">
        <v>287</v>
      </c>
      <c r="C385" s="132" t="s">
        <v>15</v>
      </c>
      <c r="D385" s="132">
        <v>65.190789100000003</v>
      </c>
      <c r="E385" s="132">
        <v>32.630569606738</v>
      </c>
      <c r="F385" s="132">
        <v>100</v>
      </c>
      <c r="G385" s="132">
        <v>0</v>
      </c>
      <c r="H385" s="132"/>
      <c r="I385" s="132"/>
      <c r="J385" s="132"/>
      <c r="K385" s="132"/>
    </row>
    <row r="386" spans="1:11" x14ac:dyDescent="0.25">
      <c r="A386" s="132" t="s">
        <v>286</v>
      </c>
      <c r="B386" s="132" t="s">
        <v>287</v>
      </c>
      <c r="C386" s="132" t="s">
        <v>16</v>
      </c>
      <c r="D386" s="132">
        <v>6736.7159941999998</v>
      </c>
      <c r="E386" s="132">
        <v>1.4427423249595801</v>
      </c>
      <c r="F386" s="132">
        <v>99.795439879807105</v>
      </c>
      <c r="G386" s="132">
        <v>0.144877307473642</v>
      </c>
      <c r="H386" s="132">
        <v>13.8088818</v>
      </c>
      <c r="I386" s="132">
        <v>70.745200725802107</v>
      </c>
      <c r="J386" s="132">
        <v>0.20456012019294101</v>
      </c>
      <c r="K386" s="132">
        <v>70.678950590649194</v>
      </c>
    </row>
    <row r="387" spans="1:11" x14ac:dyDescent="0.25">
      <c r="A387" s="132" t="s">
        <v>288</v>
      </c>
      <c r="B387" s="132" t="s">
        <v>289</v>
      </c>
      <c r="C387" s="132" t="s">
        <v>15</v>
      </c>
      <c r="D387" s="132">
        <v>248.56391970000001</v>
      </c>
      <c r="E387" s="132">
        <v>24.9729093219334</v>
      </c>
      <c r="F387" s="132">
        <v>88.811273183376301</v>
      </c>
      <c r="G387" s="132">
        <v>7.9433006616979496</v>
      </c>
      <c r="H387" s="132">
        <v>31.314873599999999</v>
      </c>
      <c r="I387" s="132">
        <v>71.953520299876999</v>
      </c>
      <c r="J387" s="132">
        <v>11.188726816623699</v>
      </c>
      <c r="K387" s="132">
        <v>63.050484349623801</v>
      </c>
    </row>
    <row r="388" spans="1:11" x14ac:dyDescent="0.25">
      <c r="A388" s="132" t="s">
        <v>288</v>
      </c>
      <c r="B388" s="132" t="s">
        <v>289</v>
      </c>
      <c r="C388" s="132" t="s">
        <v>16</v>
      </c>
      <c r="D388" s="132">
        <v>12124.174360499999</v>
      </c>
      <c r="E388" s="132">
        <v>2.7790854826798501</v>
      </c>
      <c r="F388" s="132">
        <v>99.4611161850641</v>
      </c>
      <c r="G388" s="132">
        <v>0.39749874936472002</v>
      </c>
      <c r="H388" s="132">
        <v>65.689201800000006</v>
      </c>
      <c r="I388" s="132">
        <v>73.586867778815005</v>
      </c>
      <c r="J388" s="132">
        <v>0.53888381493587201</v>
      </c>
      <c r="K388" s="132">
        <v>73.365850296852898</v>
      </c>
    </row>
    <row r="389" spans="1:11" x14ac:dyDescent="0.25">
      <c r="A389" s="132" t="s">
        <v>290</v>
      </c>
      <c r="B389" s="132" t="s">
        <v>291</v>
      </c>
      <c r="C389" s="132" t="s">
        <v>15</v>
      </c>
      <c r="D389" s="132">
        <v>1694.3182349000001</v>
      </c>
      <c r="E389" s="132">
        <v>11.7540078811423</v>
      </c>
      <c r="F389" s="132">
        <v>69.104672442448305</v>
      </c>
      <c r="G389" s="132">
        <v>14.317253158592299</v>
      </c>
      <c r="H389" s="132">
        <v>757.49605640000004</v>
      </c>
      <c r="I389" s="132">
        <v>44.932019320872598</v>
      </c>
      <c r="J389" s="132">
        <v>30.895327557551699</v>
      </c>
      <c r="K389" s="132">
        <v>32.023906785163398</v>
      </c>
    </row>
    <row r="390" spans="1:11" x14ac:dyDescent="0.25">
      <c r="A390" s="132" t="s">
        <v>290</v>
      </c>
      <c r="B390" s="132" t="s">
        <v>291</v>
      </c>
      <c r="C390" s="132" t="s">
        <v>16</v>
      </c>
      <c r="D390" s="132">
        <v>15866.6596195</v>
      </c>
      <c r="E390" s="132">
        <v>3.3686185410226499</v>
      </c>
      <c r="F390" s="132">
        <v>96.701587450505301</v>
      </c>
      <c r="G390" s="132">
        <v>1.0977963477723001</v>
      </c>
      <c r="H390" s="132">
        <v>541.19886329999997</v>
      </c>
      <c r="I390" s="132">
        <v>31.750242185880701</v>
      </c>
      <c r="J390" s="132">
        <v>3.2984125494946599</v>
      </c>
      <c r="K390" s="132">
        <v>32.184770077718802</v>
      </c>
    </row>
    <row r="391" spans="1:11" x14ac:dyDescent="0.25">
      <c r="A391" s="132" t="s">
        <v>292</v>
      </c>
      <c r="B391" s="132" t="s">
        <v>293</v>
      </c>
      <c r="C391" s="132" t="s">
        <v>15</v>
      </c>
      <c r="D391" s="132">
        <v>214.61571470000001</v>
      </c>
      <c r="E391" s="132">
        <v>52.197953988446102</v>
      </c>
      <c r="F391" s="132">
        <v>100</v>
      </c>
      <c r="G391" s="132">
        <v>0</v>
      </c>
      <c r="H391" s="132"/>
      <c r="I391" s="132"/>
      <c r="J391" s="132"/>
      <c r="K391" s="132"/>
    </row>
    <row r="392" spans="1:11" x14ac:dyDescent="0.25">
      <c r="A392" s="132" t="s">
        <v>292</v>
      </c>
      <c r="B392" s="132" t="s">
        <v>293</v>
      </c>
      <c r="C392" s="132" t="s">
        <v>16</v>
      </c>
      <c r="D392" s="132">
        <v>37364.553051199997</v>
      </c>
      <c r="E392" s="132">
        <v>2.60860710240599</v>
      </c>
      <c r="F392" s="132">
        <v>99.716936651561994</v>
      </c>
      <c r="G392" s="132">
        <v>0.163211705127047</v>
      </c>
      <c r="H392" s="132">
        <v>106.0655878</v>
      </c>
      <c r="I392" s="132">
        <v>57.389534567306796</v>
      </c>
      <c r="J392" s="132">
        <v>0.28306334843803499</v>
      </c>
      <c r="K392" s="132">
        <v>57.495862148009103</v>
      </c>
    </row>
    <row r="393" spans="1:11" x14ac:dyDescent="0.25">
      <c r="A393" s="132" t="s">
        <v>294</v>
      </c>
      <c r="B393" s="132" t="s">
        <v>295</v>
      </c>
      <c r="C393" s="132" t="s">
        <v>15</v>
      </c>
      <c r="D393" s="132">
        <v>135.26221340000001</v>
      </c>
      <c r="E393" s="132">
        <v>43.7249081321822</v>
      </c>
      <c r="F393" s="132">
        <v>100</v>
      </c>
      <c r="G393" s="132">
        <v>4.85443997579683E-15</v>
      </c>
      <c r="H393" s="132"/>
      <c r="I393" s="132"/>
      <c r="J393" s="132"/>
      <c r="K393" s="132"/>
    </row>
    <row r="394" spans="1:11" x14ac:dyDescent="0.25">
      <c r="A394" s="132" t="s">
        <v>294</v>
      </c>
      <c r="B394" s="132" t="s">
        <v>295</v>
      </c>
      <c r="C394" s="132" t="s">
        <v>16</v>
      </c>
      <c r="D394" s="132">
        <v>34047.652943300003</v>
      </c>
      <c r="E394" s="132">
        <v>2.5028717516108201</v>
      </c>
      <c r="F394" s="132">
        <v>99.890723329589207</v>
      </c>
      <c r="G394" s="132">
        <v>0.108345731654855</v>
      </c>
      <c r="H394" s="132">
        <v>37.246843599999998</v>
      </c>
      <c r="I394" s="132">
        <v>99.999999999999801</v>
      </c>
      <c r="J394" s="132">
        <v>0.109276670410852</v>
      </c>
      <c r="K394" s="132">
        <v>99.039744384471803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589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33" t="s">
        <v>71</v>
      </c>
      <c r="B405" s="133" t="s">
        <v>72</v>
      </c>
      <c r="C405" s="133" t="s">
        <v>15</v>
      </c>
      <c r="D405" s="133">
        <v>11.220164799999999</v>
      </c>
      <c r="E405" s="133"/>
      <c r="F405" s="133">
        <v>82.608695396086205</v>
      </c>
      <c r="G405" s="133"/>
      <c r="H405" s="133">
        <v>2.3621400000000001</v>
      </c>
      <c r="I405" s="133"/>
      <c r="J405" s="133">
        <v>17.391304603913799</v>
      </c>
      <c r="K405" s="133"/>
    </row>
    <row r="406" spans="1:11" x14ac:dyDescent="0.25">
      <c r="A406" s="133" t="s">
        <v>71</v>
      </c>
      <c r="B406" s="133" t="s">
        <v>72</v>
      </c>
      <c r="C406" s="133" t="s">
        <v>16</v>
      </c>
      <c r="D406" s="133">
        <v>135.76657750000001</v>
      </c>
      <c r="E406" s="133"/>
      <c r="F406" s="133">
        <v>93.825176773988204</v>
      </c>
      <c r="G406" s="133"/>
      <c r="H406" s="133">
        <v>8.9350710000000007</v>
      </c>
      <c r="I406" s="133"/>
      <c r="J406" s="133">
        <v>6.1748232260118296</v>
      </c>
      <c r="K406" s="133"/>
    </row>
    <row r="407" spans="1:11" x14ac:dyDescent="0.25">
      <c r="A407" s="133" t="s">
        <v>73</v>
      </c>
      <c r="B407" s="133" t="s">
        <v>74</v>
      </c>
      <c r="C407" s="133" t="s">
        <v>15</v>
      </c>
      <c r="D407" s="133">
        <v>52.653267499999998</v>
      </c>
      <c r="E407" s="133"/>
      <c r="F407" s="133">
        <v>91.176470588235304</v>
      </c>
      <c r="G407" s="133"/>
      <c r="H407" s="133">
        <v>5.0954775000000003</v>
      </c>
      <c r="I407" s="133"/>
      <c r="J407" s="133">
        <v>8.8235294117646994</v>
      </c>
      <c r="K407" s="133"/>
    </row>
    <row r="408" spans="1:11" x14ac:dyDescent="0.25">
      <c r="A408" s="133" t="s">
        <v>73</v>
      </c>
      <c r="B408" s="133" t="s">
        <v>74</v>
      </c>
      <c r="C408" s="133" t="s">
        <v>16</v>
      </c>
      <c r="D408" s="133">
        <v>293.8392025</v>
      </c>
      <c r="E408" s="133"/>
      <c r="F408" s="133">
        <v>94.021739130434796</v>
      </c>
      <c r="G408" s="133"/>
      <c r="H408" s="133">
        <v>18.683417500000001</v>
      </c>
      <c r="I408" s="133"/>
      <c r="J408" s="133">
        <v>5.9782608695652204</v>
      </c>
      <c r="K408" s="133"/>
    </row>
    <row r="409" spans="1:11" x14ac:dyDescent="0.25">
      <c r="A409" s="133" t="s">
        <v>75</v>
      </c>
      <c r="B409" s="133" t="s">
        <v>76</v>
      </c>
      <c r="C409" s="133" t="s">
        <v>15</v>
      </c>
      <c r="D409" s="133">
        <v>64.065528400000005</v>
      </c>
      <c r="E409" s="133"/>
      <c r="F409" s="133">
        <v>71.855945268413294</v>
      </c>
      <c r="G409" s="133"/>
      <c r="H409" s="133">
        <v>25.0927565</v>
      </c>
      <c r="I409" s="133"/>
      <c r="J409" s="133">
        <v>28.144054731586699</v>
      </c>
      <c r="K409" s="133"/>
    </row>
    <row r="410" spans="1:11" x14ac:dyDescent="0.25">
      <c r="A410" s="133" t="s">
        <v>75</v>
      </c>
      <c r="B410" s="133" t="s">
        <v>76</v>
      </c>
      <c r="C410" s="133" t="s">
        <v>16</v>
      </c>
      <c r="D410" s="133">
        <v>225.52205069999999</v>
      </c>
      <c r="E410" s="133"/>
      <c r="F410" s="133">
        <v>91.452464938144502</v>
      </c>
      <c r="G410" s="133"/>
      <c r="H410" s="133">
        <v>21.0782469</v>
      </c>
      <c r="I410" s="133"/>
      <c r="J410" s="133">
        <v>8.5475350618555002</v>
      </c>
      <c r="K410" s="133"/>
    </row>
    <row r="411" spans="1:11" x14ac:dyDescent="0.25">
      <c r="A411" s="133" t="s">
        <v>79</v>
      </c>
      <c r="B411" s="133" t="s">
        <v>80</v>
      </c>
      <c r="C411" s="133" t="s">
        <v>15</v>
      </c>
      <c r="D411" s="133">
        <v>416.10973810000002</v>
      </c>
      <c r="E411" s="133"/>
      <c r="F411" s="133">
        <v>94.0951942324687</v>
      </c>
      <c r="G411" s="133"/>
      <c r="H411" s="133">
        <v>26.112355699999998</v>
      </c>
      <c r="I411" s="133"/>
      <c r="J411" s="133">
        <v>5.9048057675312799</v>
      </c>
      <c r="K411" s="133"/>
    </row>
    <row r="412" spans="1:11" x14ac:dyDescent="0.25">
      <c r="A412" s="133" t="s">
        <v>79</v>
      </c>
      <c r="B412" s="133" t="s">
        <v>80</v>
      </c>
      <c r="C412" s="133" t="s">
        <v>16</v>
      </c>
      <c r="D412" s="133">
        <v>2424.0328826</v>
      </c>
      <c r="E412" s="133"/>
      <c r="F412" s="133">
        <v>97.484289074630098</v>
      </c>
      <c r="G412" s="133"/>
      <c r="H412" s="133">
        <v>62.555372400000003</v>
      </c>
      <c r="I412" s="133"/>
      <c r="J412" s="133">
        <v>2.5157109253699099</v>
      </c>
      <c r="K412" s="133"/>
    </row>
    <row r="413" spans="1:11" x14ac:dyDescent="0.25">
      <c r="A413" s="133" t="s">
        <v>91</v>
      </c>
      <c r="B413" s="133" t="s">
        <v>92</v>
      </c>
      <c r="C413" s="133" t="s">
        <v>15</v>
      </c>
      <c r="D413" s="133">
        <v>65.157802099999998</v>
      </c>
      <c r="E413" s="133"/>
      <c r="F413" s="133">
        <v>87.690955414231496</v>
      </c>
      <c r="G413" s="133"/>
      <c r="H413" s="133">
        <v>9.1461004999999993</v>
      </c>
      <c r="I413" s="133"/>
      <c r="J413" s="133">
        <v>12.3090445857685</v>
      </c>
      <c r="K413" s="133"/>
    </row>
    <row r="414" spans="1:11" x14ac:dyDescent="0.25">
      <c r="A414" s="133" t="s">
        <v>91</v>
      </c>
      <c r="B414" s="133" t="s">
        <v>92</v>
      </c>
      <c r="C414" s="133" t="s">
        <v>16</v>
      </c>
      <c r="D414" s="133">
        <v>1136.9120789999999</v>
      </c>
      <c r="E414" s="133"/>
      <c r="F414" s="133">
        <v>96.885760674047702</v>
      </c>
      <c r="G414" s="133"/>
      <c r="H414" s="133">
        <v>36.544238100000001</v>
      </c>
      <c r="I414" s="133"/>
      <c r="J414" s="133">
        <v>3.1142393259523198</v>
      </c>
      <c r="K414" s="133"/>
    </row>
    <row r="415" spans="1:11" x14ac:dyDescent="0.25">
      <c r="A415" s="133" t="s">
        <v>107</v>
      </c>
      <c r="B415" s="133" t="s">
        <v>108</v>
      </c>
      <c r="C415" s="133" t="s">
        <v>15</v>
      </c>
      <c r="D415" s="133">
        <v>325.29240149999998</v>
      </c>
      <c r="E415" s="133"/>
      <c r="F415" s="133">
        <v>78.679783552630497</v>
      </c>
      <c r="G415" s="133"/>
      <c r="H415" s="133">
        <v>88.145951800000006</v>
      </c>
      <c r="I415" s="133"/>
      <c r="J415" s="133">
        <v>21.3202164473694</v>
      </c>
      <c r="K415" s="133"/>
    </row>
    <row r="416" spans="1:11" x14ac:dyDescent="0.25">
      <c r="A416" s="133" t="s">
        <v>107</v>
      </c>
      <c r="B416" s="133" t="s">
        <v>108</v>
      </c>
      <c r="C416" s="133" t="s">
        <v>16</v>
      </c>
      <c r="D416" s="133">
        <v>2383.1352609</v>
      </c>
      <c r="E416" s="133"/>
      <c r="F416" s="133">
        <v>91.030979934985197</v>
      </c>
      <c r="G416" s="133"/>
      <c r="H416" s="133">
        <v>234.8034481</v>
      </c>
      <c r="I416" s="133"/>
      <c r="J416" s="133">
        <v>8.9690200650148206</v>
      </c>
      <c r="K416" s="133"/>
    </row>
    <row r="417" spans="1:11" x14ac:dyDescent="0.25">
      <c r="A417" s="133" t="s">
        <v>109</v>
      </c>
      <c r="B417" s="133" t="s">
        <v>110</v>
      </c>
      <c r="C417" s="133" t="s">
        <v>15</v>
      </c>
      <c r="D417" s="133">
        <v>110.08257639999999</v>
      </c>
      <c r="E417" s="133"/>
      <c r="F417" s="133">
        <v>62.244897959183703</v>
      </c>
      <c r="G417" s="133"/>
      <c r="H417" s="133">
        <v>66.7713988</v>
      </c>
      <c r="I417" s="133"/>
      <c r="J417" s="133">
        <v>37.755102040816297</v>
      </c>
      <c r="K417" s="133"/>
    </row>
    <row r="418" spans="1:11" x14ac:dyDescent="0.25">
      <c r="A418" s="133" t="s">
        <v>109</v>
      </c>
      <c r="B418" s="133" t="s">
        <v>110</v>
      </c>
      <c r="C418" s="133" t="s">
        <v>16</v>
      </c>
      <c r="D418" s="133">
        <v>765.1641376</v>
      </c>
      <c r="E418" s="133"/>
      <c r="F418" s="133">
        <v>79.849340866290007</v>
      </c>
      <c r="G418" s="133"/>
      <c r="H418" s="133">
        <v>193.0956668</v>
      </c>
      <c r="I418" s="133"/>
      <c r="J418" s="133">
        <v>20.150659133710001</v>
      </c>
      <c r="K418" s="133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590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34" t="s">
        <v>13</v>
      </c>
      <c r="B429" s="134" t="s">
        <v>14</v>
      </c>
      <c r="C429" s="134" t="s">
        <v>15</v>
      </c>
      <c r="D429" s="134">
        <v>1044.5814788</v>
      </c>
      <c r="E429" s="134"/>
      <c r="F429" s="134">
        <v>82.425247798920495</v>
      </c>
      <c r="G429" s="134"/>
      <c r="H429" s="134">
        <v>222.72618080000001</v>
      </c>
      <c r="I429" s="134"/>
      <c r="J429" s="134">
        <v>17.574752201079502</v>
      </c>
      <c r="K429" s="134"/>
    </row>
    <row r="430" spans="1:11" x14ac:dyDescent="0.25">
      <c r="A430" s="134" t="s">
        <v>13</v>
      </c>
      <c r="B430" s="134" t="s">
        <v>14</v>
      </c>
      <c r="C430" s="134" t="s">
        <v>16</v>
      </c>
      <c r="D430" s="134">
        <v>7364.3721907999998</v>
      </c>
      <c r="E430" s="134"/>
      <c r="F430" s="134">
        <v>92.749489222752501</v>
      </c>
      <c r="G430" s="134"/>
      <c r="H430" s="134">
        <v>575.69546079999998</v>
      </c>
      <c r="I430" s="134"/>
      <c r="J430" s="134">
        <v>7.2505107772474897</v>
      </c>
      <c r="K430" s="134"/>
    </row>
    <row r="431" spans="1:11" x14ac:dyDescent="0.25">
      <c r="A431" s="134" t="s">
        <v>26</v>
      </c>
      <c r="B431" s="134" t="s">
        <v>27</v>
      </c>
      <c r="C431" s="134" t="s">
        <v>15</v>
      </c>
      <c r="D431" s="134">
        <v>430.00371109999998</v>
      </c>
      <c r="E431" s="134">
        <v>17.2768139286569</v>
      </c>
      <c r="F431" s="134">
        <v>88.2344900102445</v>
      </c>
      <c r="G431" s="134">
        <v>5.54330142583545</v>
      </c>
      <c r="H431" s="134">
        <v>57.338269400000001</v>
      </c>
      <c r="I431" s="134">
        <v>49.383734313180199</v>
      </c>
      <c r="J431" s="134">
        <v>11.7655099897555</v>
      </c>
      <c r="K431" s="134">
        <v>41.571540435351302</v>
      </c>
    </row>
    <row r="432" spans="1:11" x14ac:dyDescent="0.25">
      <c r="A432" s="134" t="s">
        <v>26</v>
      </c>
      <c r="B432" s="134" t="s">
        <v>27</v>
      </c>
      <c r="C432" s="134" t="s">
        <v>16</v>
      </c>
      <c r="D432" s="134">
        <v>7232.9769054999997</v>
      </c>
      <c r="E432" s="134">
        <v>1.65480212886491</v>
      </c>
      <c r="F432" s="134">
        <v>95.498291800967905</v>
      </c>
      <c r="G432" s="134">
        <v>1.23364195989881</v>
      </c>
      <c r="H432" s="134">
        <v>340.95637549999998</v>
      </c>
      <c r="I432" s="134">
        <v>26.4399229033198</v>
      </c>
      <c r="J432" s="134">
        <v>4.5017081990321302</v>
      </c>
      <c r="K432" s="134">
        <v>26.170221315025199</v>
      </c>
    </row>
    <row r="433" spans="1:11" x14ac:dyDescent="0.25">
      <c r="A433" s="134" t="s">
        <v>28</v>
      </c>
      <c r="B433" s="134" t="s">
        <v>29</v>
      </c>
      <c r="C433" s="134" t="s">
        <v>15</v>
      </c>
      <c r="D433" s="134">
        <v>153.71873550000001</v>
      </c>
      <c r="E433" s="134">
        <v>21.2900381098057</v>
      </c>
      <c r="F433" s="134">
        <v>96.016418905217506</v>
      </c>
      <c r="G433" s="134">
        <v>4.1406528669881402</v>
      </c>
      <c r="H433" s="134">
        <v>6.3775659999999998</v>
      </c>
      <c r="I433" s="134">
        <v>100</v>
      </c>
      <c r="J433" s="134">
        <v>3.9835810947825001</v>
      </c>
      <c r="K433" s="134">
        <v>99.802326288409503</v>
      </c>
    </row>
    <row r="434" spans="1:11" x14ac:dyDescent="0.25">
      <c r="A434" s="134" t="s">
        <v>28</v>
      </c>
      <c r="B434" s="134" t="s">
        <v>29</v>
      </c>
      <c r="C434" s="134" t="s">
        <v>16</v>
      </c>
      <c r="D434" s="134">
        <v>3552.2213367999998</v>
      </c>
      <c r="E434" s="134">
        <v>2.5510245360550399</v>
      </c>
      <c r="F434" s="134">
        <v>98.266753603453097</v>
      </c>
      <c r="G434" s="134">
        <v>0.77938488884909696</v>
      </c>
      <c r="H434" s="134">
        <v>62.654708800000002</v>
      </c>
      <c r="I434" s="134">
        <v>44.196932791038698</v>
      </c>
      <c r="J434" s="134">
        <v>1.73324639654693</v>
      </c>
      <c r="K434" s="134">
        <v>44.187383275321501</v>
      </c>
    </row>
    <row r="435" spans="1:11" x14ac:dyDescent="0.25">
      <c r="A435" s="134" t="s">
        <v>30</v>
      </c>
      <c r="B435" s="134" t="s">
        <v>31</v>
      </c>
      <c r="C435" s="134" t="s">
        <v>15</v>
      </c>
      <c r="D435" s="134">
        <v>47.530434</v>
      </c>
      <c r="E435" s="134">
        <v>15.0960642706165</v>
      </c>
      <c r="F435" s="134">
        <v>87.5</v>
      </c>
      <c r="G435" s="134">
        <v>6.0862913319090097</v>
      </c>
      <c r="H435" s="134">
        <v>6.7900619999999998</v>
      </c>
      <c r="I435" s="134">
        <v>45.460605656619499</v>
      </c>
      <c r="J435" s="134">
        <v>12.5</v>
      </c>
      <c r="K435" s="134">
        <v>42.604039323363097</v>
      </c>
    </row>
    <row r="436" spans="1:11" x14ac:dyDescent="0.25">
      <c r="A436" s="134" t="s">
        <v>30</v>
      </c>
      <c r="B436" s="134" t="s">
        <v>31</v>
      </c>
      <c r="C436" s="134" t="s">
        <v>16</v>
      </c>
      <c r="D436" s="134">
        <v>535.28322100000003</v>
      </c>
      <c r="E436" s="134">
        <v>5.2395473001490203</v>
      </c>
      <c r="F436" s="134">
        <v>93.849206349206398</v>
      </c>
      <c r="G436" s="134">
        <v>1.3666657071692101</v>
      </c>
      <c r="H436" s="134">
        <v>35.081986999999998</v>
      </c>
      <c r="I436" s="134">
        <v>21.153027497748401</v>
      </c>
      <c r="J436" s="134">
        <v>6.1507936507936503</v>
      </c>
      <c r="K436" s="134">
        <v>20.852673531969</v>
      </c>
    </row>
    <row r="437" spans="1:11" x14ac:dyDescent="0.25">
      <c r="A437" s="134" t="s">
        <v>32</v>
      </c>
      <c r="B437" s="134" t="s">
        <v>33</v>
      </c>
      <c r="C437" s="134" t="s">
        <v>15</v>
      </c>
      <c r="D437" s="134">
        <v>412.59162470000001</v>
      </c>
      <c r="E437" s="134">
        <v>15.699560421842</v>
      </c>
      <c r="F437" s="134">
        <v>87.193392934167505</v>
      </c>
      <c r="G437" s="134">
        <v>5.4879925131351204</v>
      </c>
      <c r="H437" s="134">
        <v>60.5997615</v>
      </c>
      <c r="I437" s="134">
        <v>41.813689486802801</v>
      </c>
      <c r="J437" s="134">
        <v>12.8066070658325</v>
      </c>
      <c r="K437" s="134">
        <v>37.364829353921699</v>
      </c>
    </row>
    <row r="438" spans="1:11" x14ac:dyDescent="0.25">
      <c r="A438" s="134" t="s">
        <v>32</v>
      </c>
      <c r="B438" s="134" t="s">
        <v>33</v>
      </c>
      <c r="C438" s="134" t="s">
        <v>16</v>
      </c>
      <c r="D438" s="134">
        <v>6299.6110529999996</v>
      </c>
      <c r="E438" s="134">
        <v>1.7307572933363899</v>
      </c>
      <c r="F438" s="134">
        <v>97.8756495724394</v>
      </c>
      <c r="G438" s="134">
        <v>0.68198288005529295</v>
      </c>
      <c r="H438" s="134">
        <v>136.73044820000001</v>
      </c>
      <c r="I438" s="134">
        <v>31.657799002810702</v>
      </c>
      <c r="J438" s="134">
        <v>2.12435042756056</v>
      </c>
      <c r="K438" s="134">
        <v>31.421142442748899</v>
      </c>
    </row>
    <row r="439" spans="1:11" x14ac:dyDescent="0.25">
      <c r="A439" s="134" t="s">
        <v>34</v>
      </c>
      <c r="B439" s="134" t="s">
        <v>35</v>
      </c>
      <c r="C439" s="134" t="s">
        <v>15</v>
      </c>
      <c r="D439" s="134">
        <v>93.954257100000007</v>
      </c>
      <c r="E439" s="134">
        <v>14.621225455886</v>
      </c>
      <c r="F439" s="134">
        <v>82.622038924571697</v>
      </c>
      <c r="G439" s="134">
        <v>5.86992283572937</v>
      </c>
      <c r="H439" s="134">
        <v>19.761475799999999</v>
      </c>
      <c r="I439" s="134">
        <v>29.700118893059798</v>
      </c>
      <c r="J439" s="134">
        <v>17.377961075428299</v>
      </c>
      <c r="K439" s="134">
        <v>27.908049218939301</v>
      </c>
    </row>
    <row r="440" spans="1:11" x14ac:dyDescent="0.25">
      <c r="A440" s="134" t="s">
        <v>34</v>
      </c>
      <c r="B440" s="134" t="s">
        <v>35</v>
      </c>
      <c r="C440" s="134" t="s">
        <v>16</v>
      </c>
      <c r="D440" s="134">
        <v>516.60118629999999</v>
      </c>
      <c r="E440" s="134">
        <v>4.2895064428981904</v>
      </c>
      <c r="F440" s="134">
        <v>88.495525637098694</v>
      </c>
      <c r="G440" s="134">
        <v>2.6573501430697499</v>
      </c>
      <c r="H440" s="134">
        <v>67.158481300000005</v>
      </c>
      <c r="I440" s="134">
        <v>19.7410869666538</v>
      </c>
      <c r="J440" s="134">
        <v>11.5044743629013</v>
      </c>
      <c r="K440" s="134">
        <v>20.441055392422999</v>
      </c>
    </row>
    <row r="441" spans="1:11" x14ac:dyDescent="0.25">
      <c r="A441" s="134" t="s">
        <v>36</v>
      </c>
      <c r="B441" s="134" t="s">
        <v>37</v>
      </c>
      <c r="C441" s="134" t="s">
        <v>15</v>
      </c>
      <c r="D441" s="134">
        <v>252.35247960000001</v>
      </c>
      <c r="E441" s="134">
        <v>13.9099665756733</v>
      </c>
      <c r="F441" s="134">
        <v>93.2672480668395</v>
      </c>
      <c r="G441" s="134">
        <v>3.33698356678895</v>
      </c>
      <c r="H441" s="134">
        <v>18.2167554</v>
      </c>
      <c r="I441" s="134">
        <v>46.346066190505503</v>
      </c>
      <c r="J441" s="134">
        <v>6.7327519331604702</v>
      </c>
      <c r="K441" s="134">
        <v>46.226457948908099</v>
      </c>
    </row>
    <row r="442" spans="1:11" x14ac:dyDescent="0.25">
      <c r="A442" s="134" t="s">
        <v>36</v>
      </c>
      <c r="B442" s="134" t="s">
        <v>37</v>
      </c>
      <c r="C442" s="134" t="s">
        <v>16</v>
      </c>
      <c r="D442" s="134">
        <v>1358.5899925000001</v>
      </c>
      <c r="E442" s="134">
        <v>2.63521998612209</v>
      </c>
      <c r="F442" s="134">
        <v>97.003946747171597</v>
      </c>
      <c r="G442" s="134">
        <v>1.0593122822510399</v>
      </c>
      <c r="H442" s="134">
        <v>41.961261399999998</v>
      </c>
      <c r="I442" s="134">
        <v>34.439035060994001</v>
      </c>
      <c r="J442" s="134">
        <v>2.9960532528284101</v>
      </c>
      <c r="K442" s="134">
        <v>34.297612073182201</v>
      </c>
    </row>
    <row r="443" spans="1:11" x14ac:dyDescent="0.25">
      <c r="A443" s="134" t="s">
        <v>38</v>
      </c>
      <c r="B443" s="134" t="s">
        <v>39</v>
      </c>
      <c r="C443" s="134" t="s">
        <v>15</v>
      </c>
      <c r="D443" s="134">
        <v>112.918345</v>
      </c>
      <c r="E443" s="134">
        <v>21.143150089632599</v>
      </c>
      <c r="F443" s="134">
        <v>100</v>
      </c>
      <c r="G443" s="134">
        <v>0</v>
      </c>
      <c r="H443" s="134"/>
      <c r="I443" s="134"/>
      <c r="J443" s="134"/>
      <c r="K443" s="134"/>
    </row>
    <row r="444" spans="1:11" x14ac:dyDescent="0.25">
      <c r="A444" s="134" t="s">
        <v>38</v>
      </c>
      <c r="B444" s="134" t="s">
        <v>39</v>
      </c>
      <c r="C444" s="134" t="s">
        <v>16</v>
      </c>
      <c r="D444" s="134">
        <v>2850.6720384</v>
      </c>
      <c r="E444" s="134">
        <v>1.82389664638386</v>
      </c>
      <c r="F444" s="134">
        <v>99.629486934463003</v>
      </c>
      <c r="G444" s="134">
        <v>0.22435594803480599</v>
      </c>
      <c r="H444" s="134">
        <v>10.601391899999999</v>
      </c>
      <c r="I444" s="134">
        <v>60.442295890282203</v>
      </c>
      <c r="J444" s="134">
        <v>0.37051306553699298</v>
      </c>
      <c r="K444" s="134">
        <v>60.328420432372198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591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592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593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35" t="s">
        <v>13</v>
      </c>
      <c r="B17" s="135" t="s">
        <v>14</v>
      </c>
      <c r="C17" s="135" t="s">
        <v>15</v>
      </c>
      <c r="D17" s="135">
        <v>78111.868176499993</v>
      </c>
      <c r="E17" s="135">
        <v>2.7768610125642201</v>
      </c>
      <c r="F17" s="135">
        <v>68.225254409349802</v>
      </c>
      <c r="G17" s="135">
        <v>1.5367866741968601</v>
      </c>
      <c r="H17" s="135">
        <v>36379.266891799998</v>
      </c>
      <c r="I17" s="135">
        <v>4.2860407598112804</v>
      </c>
      <c r="J17" s="135">
        <v>31.774745590650198</v>
      </c>
      <c r="K17" s="135">
        <v>3.2997167993323302</v>
      </c>
    </row>
    <row r="18" spans="1:11" x14ac:dyDescent="0.25">
      <c r="A18" s="135" t="s">
        <v>13</v>
      </c>
      <c r="B18" s="135" t="s">
        <v>14</v>
      </c>
      <c r="C18" s="135" t="s">
        <v>16</v>
      </c>
      <c r="D18" s="135">
        <v>2436044.0512719001</v>
      </c>
      <c r="E18" s="135">
        <v>0.27233306942861701</v>
      </c>
      <c r="F18" s="135">
        <v>92.908605754582794</v>
      </c>
      <c r="G18" s="135">
        <v>0.15099515501907301</v>
      </c>
      <c r="H18" s="135">
        <v>185934.86175439999</v>
      </c>
      <c r="I18" s="135">
        <v>2.0099455763231702</v>
      </c>
      <c r="J18" s="135">
        <v>7.0913942454172201</v>
      </c>
      <c r="K18" s="135">
        <v>1.97827801459285</v>
      </c>
    </row>
    <row r="19" spans="1:11" x14ac:dyDescent="0.25">
      <c r="A19" s="135" t="s">
        <v>13</v>
      </c>
      <c r="B19" s="135" t="s">
        <v>17</v>
      </c>
      <c r="C19" s="135" t="s">
        <v>15</v>
      </c>
      <c r="D19" s="135">
        <v>535.68859629999997</v>
      </c>
      <c r="E19" s="135"/>
      <c r="F19" s="135">
        <v>42.269814456031902</v>
      </c>
      <c r="G19" s="135"/>
      <c r="H19" s="135">
        <v>731.61906329999999</v>
      </c>
      <c r="I19" s="135"/>
      <c r="J19" s="135">
        <v>57.730185543968098</v>
      </c>
      <c r="K19" s="135"/>
    </row>
    <row r="20" spans="1:11" x14ac:dyDescent="0.25">
      <c r="A20" s="135" t="s">
        <v>13</v>
      </c>
      <c r="B20" s="135" t="s">
        <v>17</v>
      </c>
      <c r="C20" s="135" t="s">
        <v>16</v>
      </c>
      <c r="D20" s="135">
        <v>5410.0543120000002</v>
      </c>
      <c r="E20" s="135"/>
      <c r="F20" s="135">
        <v>68.136123637558995</v>
      </c>
      <c r="G20" s="135"/>
      <c r="H20" s="135">
        <v>2530.0133396000001</v>
      </c>
      <c r="I20" s="135"/>
      <c r="J20" s="135">
        <v>31.863876362441001</v>
      </c>
      <c r="K20" s="135"/>
    </row>
    <row r="21" spans="1:11" x14ac:dyDescent="0.25">
      <c r="A21" s="135" t="s">
        <v>13</v>
      </c>
      <c r="B21" s="135" t="s">
        <v>18</v>
      </c>
      <c r="C21" s="135" t="s">
        <v>15</v>
      </c>
      <c r="D21" s="135">
        <v>77576.179580199998</v>
      </c>
      <c r="E21" s="135">
        <v>2.7948674797112201</v>
      </c>
      <c r="F21" s="135">
        <v>68.515772126458899</v>
      </c>
      <c r="G21" s="135">
        <v>1.5465856235970401</v>
      </c>
      <c r="H21" s="135">
        <v>35647.647828499998</v>
      </c>
      <c r="I21" s="135">
        <v>4.3682476961412204</v>
      </c>
      <c r="J21" s="135">
        <v>31.484227873541101</v>
      </c>
      <c r="K21" s="135">
        <v>3.3656695849760401</v>
      </c>
    </row>
    <row r="22" spans="1:11" x14ac:dyDescent="0.25">
      <c r="A22" s="135" t="s">
        <v>13</v>
      </c>
      <c r="B22" s="135" t="s">
        <v>18</v>
      </c>
      <c r="C22" s="135" t="s">
        <v>16</v>
      </c>
      <c r="D22" s="135">
        <v>2430633.9969599</v>
      </c>
      <c r="E22" s="135">
        <v>0.272720972905242</v>
      </c>
      <c r="F22" s="135">
        <v>92.983851455026496</v>
      </c>
      <c r="G22" s="135">
        <v>0.15119042723137299</v>
      </c>
      <c r="H22" s="135">
        <v>183404.84841480001</v>
      </c>
      <c r="I22" s="135">
        <v>2.0353139985276001</v>
      </c>
      <c r="J22" s="135">
        <v>7.0161485449735297</v>
      </c>
      <c r="K22" s="135">
        <v>2.0037016230472302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594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36" t="s">
        <v>13</v>
      </c>
      <c r="B33" s="136" t="s">
        <v>14</v>
      </c>
      <c r="C33" s="136" t="s">
        <v>15</v>
      </c>
      <c r="D33" s="136">
        <v>78111.868176499993</v>
      </c>
      <c r="E33" s="136">
        <v>2.7768610125642201</v>
      </c>
      <c r="F33" s="136">
        <v>68.225254409349802</v>
      </c>
      <c r="G33" s="136">
        <v>1.5367866741968601</v>
      </c>
      <c r="H33" s="136">
        <v>36379.266891799998</v>
      </c>
      <c r="I33" s="136">
        <v>4.2860407598112804</v>
      </c>
      <c r="J33" s="136">
        <v>31.774745590650198</v>
      </c>
      <c r="K33" s="136">
        <v>3.2997167993323302</v>
      </c>
    </row>
    <row r="34" spans="1:11" x14ac:dyDescent="0.25">
      <c r="A34" s="136" t="s">
        <v>13</v>
      </c>
      <c r="B34" s="136" t="s">
        <v>14</v>
      </c>
      <c r="C34" s="136" t="s">
        <v>16</v>
      </c>
      <c r="D34" s="136">
        <v>2436044.0512719001</v>
      </c>
      <c r="E34" s="136">
        <v>0.27233306942861701</v>
      </c>
      <c r="F34" s="136">
        <v>92.908605754582794</v>
      </c>
      <c r="G34" s="136">
        <v>0.15099515501907301</v>
      </c>
      <c r="H34" s="136">
        <v>185934.86175439999</v>
      </c>
      <c r="I34" s="136">
        <v>2.0099455763231702</v>
      </c>
      <c r="J34" s="136">
        <v>7.0913942454172201</v>
      </c>
      <c r="K34" s="136">
        <v>1.97827801459285</v>
      </c>
    </row>
    <row r="35" spans="1:11" x14ac:dyDescent="0.25">
      <c r="A35" s="136" t="s">
        <v>26</v>
      </c>
      <c r="B35" s="136" t="s">
        <v>27</v>
      </c>
      <c r="C35" s="136" t="s">
        <v>15</v>
      </c>
      <c r="D35" s="136">
        <v>1148.0508047999999</v>
      </c>
      <c r="E35" s="136">
        <v>21.966638852226499</v>
      </c>
      <c r="F35" s="136">
        <v>66.225659664207697</v>
      </c>
      <c r="G35" s="136">
        <v>10.055774412750401</v>
      </c>
      <c r="H35" s="136">
        <v>585.49297660000002</v>
      </c>
      <c r="I35" s="136">
        <v>26.722876005908901</v>
      </c>
      <c r="J35" s="136">
        <v>33.774340335792303</v>
      </c>
      <c r="K35" s="136">
        <v>19.717640294312901</v>
      </c>
    </row>
    <row r="36" spans="1:11" x14ac:dyDescent="0.25">
      <c r="A36" s="136" t="s">
        <v>26</v>
      </c>
      <c r="B36" s="136" t="s">
        <v>27</v>
      </c>
      <c r="C36" s="136" t="s">
        <v>16</v>
      </c>
      <c r="D36" s="136">
        <v>46676.721459599998</v>
      </c>
      <c r="E36" s="136">
        <v>2.2191668330693002</v>
      </c>
      <c r="F36" s="136">
        <v>90.734480073057995</v>
      </c>
      <c r="G36" s="136">
        <v>1.6162337543790699</v>
      </c>
      <c r="H36" s="136">
        <v>4766.4800906999999</v>
      </c>
      <c r="I36" s="136">
        <v>15.925810781982801</v>
      </c>
      <c r="J36" s="136">
        <v>9.2655199269420301</v>
      </c>
      <c r="K36" s="136">
        <v>15.827296313258399</v>
      </c>
    </row>
    <row r="37" spans="1:11" x14ac:dyDescent="0.25">
      <c r="A37" s="136" t="s">
        <v>28</v>
      </c>
      <c r="B37" s="136" t="s">
        <v>29</v>
      </c>
      <c r="C37" s="136" t="s">
        <v>15</v>
      </c>
      <c r="D37" s="136">
        <v>181.22730530000001</v>
      </c>
      <c r="E37" s="136">
        <v>24.355773863915399</v>
      </c>
      <c r="F37" s="136">
        <v>49.029133445531698</v>
      </c>
      <c r="G37" s="136">
        <v>17.6572452755318</v>
      </c>
      <c r="H37" s="136">
        <v>188.40456979999999</v>
      </c>
      <c r="I37" s="136">
        <v>26.942383500806901</v>
      </c>
      <c r="J37" s="136">
        <v>50.970866554468302</v>
      </c>
      <c r="K37" s="136">
        <v>16.984593227768801</v>
      </c>
    </row>
    <row r="38" spans="1:11" x14ac:dyDescent="0.25">
      <c r="A38" s="136" t="s">
        <v>28</v>
      </c>
      <c r="B38" s="136" t="s">
        <v>29</v>
      </c>
      <c r="C38" s="136" t="s">
        <v>16</v>
      </c>
      <c r="D38" s="136">
        <v>9769.3196284999995</v>
      </c>
      <c r="E38" s="136">
        <v>2.2270541095152701</v>
      </c>
      <c r="F38" s="136">
        <v>83.470478259188297</v>
      </c>
      <c r="G38" s="136">
        <v>2.0875089742566</v>
      </c>
      <c r="H38" s="136">
        <v>1934.6023236000001</v>
      </c>
      <c r="I38" s="136">
        <v>10.902526260163199</v>
      </c>
      <c r="J38" s="136">
        <v>16.529521740811699</v>
      </c>
      <c r="K38" s="136">
        <v>10.5414648520248</v>
      </c>
    </row>
    <row r="39" spans="1:11" x14ac:dyDescent="0.25">
      <c r="A39" s="136" t="s">
        <v>30</v>
      </c>
      <c r="B39" s="136" t="s">
        <v>31</v>
      </c>
      <c r="C39" s="136" t="s">
        <v>15</v>
      </c>
      <c r="D39" s="136">
        <v>432.83057500000001</v>
      </c>
      <c r="E39" s="136">
        <v>31.772145949669302</v>
      </c>
      <c r="F39" s="136">
        <v>49.017999978317</v>
      </c>
      <c r="G39" s="136">
        <v>20.715432664819399</v>
      </c>
      <c r="H39" s="136">
        <v>450.17276090000001</v>
      </c>
      <c r="I39" s="136">
        <v>31.648108828187599</v>
      </c>
      <c r="J39" s="136">
        <v>50.982000021683</v>
      </c>
      <c r="K39" s="136">
        <v>19.917403740203898</v>
      </c>
    </row>
    <row r="40" spans="1:11" x14ac:dyDescent="0.25">
      <c r="A40" s="136" t="s">
        <v>30</v>
      </c>
      <c r="B40" s="136" t="s">
        <v>31</v>
      </c>
      <c r="C40" s="136" t="s">
        <v>16</v>
      </c>
      <c r="D40" s="136">
        <v>36855.379121999998</v>
      </c>
      <c r="E40" s="136">
        <v>1.66289740565264</v>
      </c>
      <c r="F40" s="136">
        <v>93.424223227655105</v>
      </c>
      <c r="G40" s="136">
        <v>1.14072778099587</v>
      </c>
      <c r="H40" s="136">
        <v>2594.1103665999999</v>
      </c>
      <c r="I40" s="136">
        <v>16.415363920738201</v>
      </c>
      <c r="J40" s="136">
        <v>6.5757767723449003</v>
      </c>
      <c r="K40" s="136">
        <v>16.206694743949299</v>
      </c>
    </row>
    <row r="41" spans="1:11" x14ac:dyDescent="0.25">
      <c r="A41" s="136" t="s">
        <v>32</v>
      </c>
      <c r="B41" s="136" t="s">
        <v>33</v>
      </c>
      <c r="C41" s="136" t="s">
        <v>15</v>
      </c>
      <c r="D41" s="136">
        <v>460.52236340000002</v>
      </c>
      <c r="E41" s="136">
        <v>17.412718179398102</v>
      </c>
      <c r="F41" s="136">
        <v>57.394747699864602</v>
      </c>
      <c r="G41" s="136">
        <v>9.9053450356131094</v>
      </c>
      <c r="H41" s="136">
        <v>341.85482589999998</v>
      </c>
      <c r="I41" s="136">
        <v>20.842545519718001</v>
      </c>
      <c r="J41" s="136">
        <v>42.605252300135398</v>
      </c>
      <c r="K41" s="136">
        <v>13.3437721526488</v>
      </c>
    </row>
    <row r="42" spans="1:11" x14ac:dyDescent="0.25">
      <c r="A42" s="136" t="s">
        <v>32</v>
      </c>
      <c r="B42" s="136" t="s">
        <v>33</v>
      </c>
      <c r="C42" s="136" t="s">
        <v>16</v>
      </c>
      <c r="D42" s="136">
        <v>10654.5827101</v>
      </c>
      <c r="E42" s="136">
        <v>2.76192545585103</v>
      </c>
      <c r="F42" s="136">
        <v>85.636061209760399</v>
      </c>
      <c r="G42" s="136">
        <v>2.1443637564279601</v>
      </c>
      <c r="H42" s="136">
        <v>1787.1183205</v>
      </c>
      <c r="I42" s="136">
        <v>12.7636116255142</v>
      </c>
      <c r="J42" s="136">
        <v>14.3639387902397</v>
      </c>
      <c r="K42" s="136">
        <v>12.7844366773713</v>
      </c>
    </row>
    <row r="43" spans="1:11" x14ac:dyDescent="0.25">
      <c r="A43" s="136" t="s">
        <v>34</v>
      </c>
      <c r="B43" s="136" t="s">
        <v>35</v>
      </c>
      <c r="C43" s="136" t="s">
        <v>15</v>
      </c>
      <c r="D43" s="136">
        <v>1009.9037784</v>
      </c>
      <c r="E43" s="136">
        <v>40.656768970983698</v>
      </c>
      <c r="F43" s="136">
        <v>67.224924474348001</v>
      </c>
      <c r="G43" s="136">
        <v>13.1727842550397</v>
      </c>
      <c r="H43" s="136">
        <v>492.37203119999998</v>
      </c>
      <c r="I43" s="136">
        <v>33.3020835093605</v>
      </c>
      <c r="J43" s="136">
        <v>32.775075525651999</v>
      </c>
      <c r="K43" s="136">
        <v>27.018684547922401</v>
      </c>
    </row>
    <row r="44" spans="1:11" x14ac:dyDescent="0.25">
      <c r="A44" s="136" t="s">
        <v>34</v>
      </c>
      <c r="B44" s="136" t="s">
        <v>35</v>
      </c>
      <c r="C44" s="136" t="s">
        <v>16</v>
      </c>
      <c r="D44" s="136">
        <v>45855.750389000001</v>
      </c>
      <c r="E44" s="136">
        <v>2.0828796636009002</v>
      </c>
      <c r="F44" s="136">
        <v>93.397847639805093</v>
      </c>
      <c r="G44" s="136">
        <v>1.4422743912703899</v>
      </c>
      <c r="H44" s="136">
        <v>3241.4735276000001</v>
      </c>
      <c r="I44" s="136">
        <v>20.958885657974498</v>
      </c>
      <c r="J44" s="136">
        <v>6.6021523601949399</v>
      </c>
      <c r="K44" s="136">
        <v>20.403243745602801</v>
      </c>
    </row>
    <row r="45" spans="1:11" x14ac:dyDescent="0.25">
      <c r="A45" s="136" t="s">
        <v>36</v>
      </c>
      <c r="B45" s="136" t="s">
        <v>37</v>
      </c>
      <c r="C45" s="136" t="s">
        <v>15</v>
      </c>
      <c r="D45" s="136">
        <v>11050.4956212</v>
      </c>
      <c r="E45" s="136">
        <v>18.531729976959799</v>
      </c>
      <c r="F45" s="136">
        <v>61.714787245152401</v>
      </c>
      <c r="G45" s="136">
        <v>13.475837639961499</v>
      </c>
      <c r="H45" s="136">
        <v>6855.2545473999999</v>
      </c>
      <c r="I45" s="136">
        <v>39.2876284299616</v>
      </c>
      <c r="J45" s="136">
        <v>38.285212754847599</v>
      </c>
      <c r="K45" s="136">
        <v>21.722706837906699</v>
      </c>
    </row>
    <row r="46" spans="1:11" x14ac:dyDescent="0.25">
      <c r="A46" s="136" t="s">
        <v>36</v>
      </c>
      <c r="B46" s="136" t="s">
        <v>37</v>
      </c>
      <c r="C46" s="136" t="s">
        <v>16</v>
      </c>
      <c r="D46" s="136">
        <v>212030.7354225</v>
      </c>
      <c r="E46" s="136">
        <v>3.0257846751244499</v>
      </c>
      <c r="F46" s="136">
        <v>87.962248256863504</v>
      </c>
      <c r="G46" s="136">
        <v>2.21803196154191</v>
      </c>
      <c r="H46" s="136">
        <v>29016.690745299999</v>
      </c>
      <c r="I46" s="136">
        <v>16.309486142500401</v>
      </c>
      <c r="J46" s="136">
        <v>12.0377517431365</v>
      </c>
      <c r="K46" s="136">
        <v>16.2076010708601</v>
      </c>
    </row>
    <row r="47" spans="1:11" x14ac:dyDescent="0.25">
      <c r="A47" s="136" t="s">
        <v>38</v>
      </c>
      <c r="B47" s="136" t="s">
        <v>39</v>
      </c>
      <c r="C47" s="136" t="s">
        <v>15</v>
      </c>
      <c r="D47" s="136">
        <v>177.42670810000001</v>
      </c>
      <c r="E47" s="136">
        <v>20.208013139183599</v>
      </c>
      <c r="F47" s="136">
        <v>73.081627607643995</v>
      </c>
      <c r="G47" s="136">
        <v>13.278097869249899</v>
      </c>
      <c r="H47" s="136">
        <v>65.352104999999995</v>
      </c>
      <c r="I47" s="136">
        <v>44.454352082004803</v>
      </c>
      <c r="J47" s="136">
        <v>26.918372392356002</v>
      </c>
      <c r="K47" s="136">
        <v>36.049170792136401</v>
      </c>
    </row>
    <row r="48" spans="1:11" x14ac:dyDescent="0.25">
      <c r="A48" s="136" t="s">
        <v>38</v>
      </c>
      <c r="B48" s="136" t="s">
        <v>39</v>
      </c>
      <c r="C48" s="136" t="s">
        <v>16</v>
      </c>
      <c r="D48" s="136">
        <v>8869.7402619999993</v>
      </c>
      <c r="E48" s="136">
        <v>1.72665040223554</v>
      </c>
      <c r="F48" s="136">
        <v>93.155941118880307</v>
      </c>
      <c r="G48" s="136">
        <v>1.0174268147391401</v>
      </c>
      <c r="H48" s="136">
        <v>651.64952319999998</v>
      </c>
      <c r="I48" s="136">
        <v>13.6659752370681</v>
      </c>
      <c r="J48" s="136">
        <v>6.8440588811196497</v>
      </c>
      <c r="K48" s="136">
        <v>13.8484127756516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595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37" t="s">
        <v>13</v>
      </c>
      <c r="B59" s="137" t="s">
        <v>14</v>
      </c>
      <c r="C59" s="137" t="s">
        <v>15</v>
      </c>
      <c r="D59" s="137">
        <v>77576.179580199998</v>
      </c>
      <c r="E59" s="137">
        <v>2.7948674797112201</v>
      </c>
      <c r="F59" s="137">
        <v>68.515772126458899</v>
      </c>
      <c r="G59" s="137">
        <v>1.5465856235970401</v>
      </c>
      <c r="H59" s="137">
        <v>35647.647828499998</v>
      </c>
      <c r="I59" s="137">
        <v>4.3682476961412204</v>
      </c>
      <c r="J59" s="137">
        <v>31.484227873541101</v>
      </c>
      <c r="K59" s="137">
        <v>3.3656695849760401</v>
      </c>
    </row>
    <row r="60" spans="1:11" x14ac:dyDescent="0.25">
      <c r="A60" s="137" t="s">
        <v>13</v>
      </c>
      <c r="B60" s="137" t="s">
        <v>14</v>
      </c>
      <c r="C60" s="137" t="s">
        <v>16</v>
      </c>
      <c r="D60" s="137">
        <v>2430633.9969599</v>
      </c>
      <c r="E60" s="137">
        <v>0.272720972905242</v>
      </c>
      <c r="F60" s="137">
        <v>92.983851455026496</v>
      </c>
      <c r="G60" s="137">
        <v>0.15119042723137299</v>
      </c>
      <c r="H60" s="137">
        <v>183404.84841480001</v>
      </c>
      <c r="I60" s="137">
        <v>2.0353139985276001</v>
      </c>
      <c r="J60" s="137">
        <v>7.0161485449735297</v>
      </c>
      <c r="K60" s="137">
        <v>2.0037016230472302</v>
      </c>
    </row>
    <row r="61" spans="1:11" x14ac:dyDescent="0.25">
      <c r="A61" s="137" t="s">
        <v>41</v>
      </c>
      <c r="B61" s="137" t="s">
        <v>42</v>
      </c>
      <c r="C61" s="137" t="s">
        <v>15</v>
      </c>
      <c r="D61" s="137">
        <v>162.42801170000001</v>
      </c>
      <c r="E61" s="137">
        <v>18.7489775741074</v>
      </c>
      <c r="F61" s="137">
        <v>74.035883357915395</v>
      </c>
      <c r="G61" s="137">
        <v>11.3736486279806</v>
      </c>
      <c r="H61" s="137">
        <v>56.962916499999999</v>
      </c>
      <c r="I61" s="137">
        <v>42.719021023852903</v>
      </c>
      <c r="J61" s="137">
        <v>25.964116642084601</v>
      </c>
      <c r="K61" s="137">
        <v>32.431610702680899</v>
      </c>
    </row>
    <row r="62" spans="1:11" x14ac:dyDescent="0.25">
      <c r="A62" s="137" t="s">
        <v>41</v>
      </c>
      <c r="B62" s="137" t="s">
        <v>42</v>
      </c>
      <c r="C62" s="137" t="s">
        <v>16</v>
      </c>
      <c r="D62" s="137">
        <v>3143.2183168000001</v>
      </c>
      <c r="E62" s="137">
        <v>2.7720861814680999</v>
      </c>
      <c r="F62" s="137">
        <v>92.556122952734896</v>
      </c>
      <c r="G62" s="137">
        <v>1.36040065397884</v>
      </c>
      <c r="H62" s="137">
        <v>252.79506029999999</v>
      </c>
      <c r="I62" s="137">
        <v>17.513102536347901</v>
      </c>
      <c r="J62" s="137">
        <v>7.4438770472651203</v>
      </c>
      <c r="K62" s="137">
        <v>16.9150308898381</v>
      </c>
    </row>
    <row r="63" spans="1:11" x14ac:dyDescent="0.25">
      <c r="A63" s="137" t="s">
        <v>43</v>
      </c>
      <c r="B63" s="137" t="s">
        <v>44</v>
      </c>
      <c r="C63" s="137" t="s">
        <v>15</v>
      </c>
      <c r="D63" s="137">
        <v>475.45466590000001</v>
      </c>
      <c r="E63" s="137">
        <v>23.476432677088901</v>
      </c>
      <c r="F63" s="137">
        <v>50.078282668095902</v>
      </c>
      <c r="G63" s="137">
        <v>18.278854758015701</v>
      </c>
      <c r="H63" s="137">
        <v>473.96819879999998</v>
      </c>
      <c r="I63" s="137">
        <v>34.562453721080097</v>
      </c>
      <c r="J63" s="137">
        <v>49.921717331904098</v>
      </c>
      <c r="K63" s="137">
        <v>18.336181212179302</v>
      </c>
    </row>
    <row r="64" spans="1:11" x14ac:dyDescent="0.25">
      <c r="A64" s="137" t="s">
        <v>43</v>
      </c>
      <c r="B64" s="137" t="s">
        <v>44</v>
      </c>
      <c r="C64" s="137" t="s">
        <v>16</v>
      </c>
      <c r="D64" s="137">
        <v>21529.6789001</v>
      </c>
      <c r="E64" s="137">
        <v>2.5602833453966398</v>
      </c>
      <c r="F64" s="137">
        <v>94.030828133436501</v>
      </c>
      <c r="G64" s="137">
        <v>1.2936931258921101</v>
      </c>
      <c r="H64" s="137">
        <v>1366.7257445</v>
      </c>
      <c r="I64" s="137">
        <v>20.150545730135299</v>
      </c>
      <c r="J64" s="137">
        <v>5.9691718665634896</v>
      </c>
      <c r="K64" s="137">
        <v>20.379214855511002</v>
      </c>
    </row>
    <row r="65" spans="1:11" x14ac:dyDescent="0.25">
      <c r="A65" s="137" t="s">
        <v>26</v>
      </c>
      <c r="B65" s="137" t="s">
        <v>27</v>
      </c>
      <c r="C65" s="137" t="s">
        <v>15</v>
      </c>
      <c r="D65" s="137">
        <v>886.85623699999996</v>
      </c>
      <c r="E65" s="137">
        <v>27.662300902342199</v>
      </c>
      <c r="F65" s="137">
        <v>71.164737232727305</v>
      </c>
      <c r="G65" s="137">
        <v>12.0309005509242</v>
      </c>
      <c r="H65" s="137">
        <v>359.3455639</v>
      </c>
      <c r="I65" s="137">
        <v>40.163870476476298</v>
      </c>
      <c r="J65" s="137">
        <v>28.835262767272699</v>
      </c>
      <c r="K65" s="137">
        <v>29.691974139085499</v>
      </c>
    </row>
    <row r="66" spans="1:11" x14ac:dyDescent="0.25">
      <c r="A66" s="137" t="s">
        <v>26</v>
      </c>
      <c r="B66" s="137" t="s">
        <v>27</v>
      </c>
      <c r="C66" s="137" t="s">
        <v>16</v>
      </c>
      <c r="D66" s="137">
        <v>40300.560245400004</v>
      </c>
      <c r="E66" s="137">
        <v>2.52945225330209</v>
      </c>
      <c r="F66" s="137">
        <v>91.865129817090207</v>
      </c>
      <c r="G66" s="137">
        <v>1.8284826960566001</v>
      </c>
      <c r="H66" s="137">
        <v>3568.7080239000002</v>
      </c>
      <c r="I66" s="137">
        <v>20.774408686986401</v>
      </c>
      <c r="J66" s="137">
        <v>8.1348701829098093</v>
      </c>
      <c r="K66" s="137">
        <v>20.648614724600201</v>
      </c>
    </row>
    <row r="67" spans="1:11" x14ac:dyDescent="0.25">
      <c r="A67" s="137" t="s">
        <v>28</v>
      </c>
      <c r="B67" s="137" t="s">
        <v>29</v>
      </c>
      <c r="C67" s="137" t="s">
        <v>15</v>
      </c>
      <c r="D67" s="137">
        <v>108.34739999999999</v>
      </c>
      <c r="E67" s="137">
        <v>35.995552125390603</v>
      </c>
      <c r="F67" s="137">
        <v>51.708355835956297</v>
      </c>
      <c r="G67" s="137">
        <v>25.969159538313299</v>
      </c>
      <c r="H67" s="137">
        <v>101.1881736</v>
      </c>
      <c r="I67" s="137">
        <v>43.882771633487103</v>
      </c>
      <c r="J67" s="137">
        <v>48.291644164043802</v>
      </c>
      <c r="K67" s="137">
        <v>27.8065194385666</v>
      </c>
    </row>
    <row r="68" spans="1:11" x14ac:dyDescent="0.25">
      <c r="A68" s="137" t="s">
        <v>28</v>
      </c>
      <c r="B68" s="137" t="s">
        <v>29</v>
      </c>
      <c r="C68" s="137" t="s">
        <v>16</v>
      </c>
      <c r="D68" s="137">
        <v>7111.7299377999998</v>
      </c>
      <c r="E68" s="137">
        <v>2.7374071262145998</v>
      </c>
      <c r="F68" s="137">
        <v>87.918031619592199</v>
      </c>
      <c r="G68" s="137">
        <v>2.5786950768791601</v>
      </c>
      <c r="H68" s="137">
        <v>977.31596869999998</v>
      </c>
      <c r="I68" s="137">
        <v>19.1637112745609</v>
      </c>
      <c r="J68" s="137">
        <v>12.081968380407799</v>
      </c>
      <c r="K68" s="137">
        <v>18.7646406751063</v>
      </c>
    </row>
    <row r="69" spans="1:11" x14ac:dyDescent="0.25">
      <c r="A69" s="137" t="s">
        <v>45</v>
      </c>
      <c r="B69" s="137" t="s">
        <v>46</v>
      </c>
      <c r="C69" s="137" t="s">
        <v>15</v>
      </c>
      <c r="D69" s="137">
        <v>451.98318560000001</v>
      </c>
      <c r="E69" s="137">
        <v>16.958177771714499</v>
      </c>
      <c r="F69" s="137">
        <v>62.345671219017099</v>
      </c>
      <c r="G69" s="137">
        <v>9.8812898908782607</v>
      </c>
      <c r="H69" s="137">
        <v>272.98003440000002</v>
      </c>
      <c r="I69" s="137">
        <v>20.099268912444298</v>
      </c>
      <c r="J69" s="137">
        <v>37.654328780982901</v>
      </c>
      <c r="K69" s="137">
        <v>16.360818814213701</v>
      </c>
    </row>
    <row r="70" spans="1:11" x14ac:dyDescent="0.25">
      <c r="A70" s="137" t="s">
        <v>45</v>
      </c>
      <c r="B70" s="137" t="s">
        <v>46</v>
      </c>
      <c r="C70" s="137" t="s">
        <v>16</v>
      </c>
      <c r="D70" s="137">
        <v>5644.9952443000002</v>
      </c>
      <c r="E70" s="137">
        <v>3.5899721614287299</v>
      </c>
      <c r="F70" s="137">
        <v>83.397893465720301</v>
      </c>
      <c r="G70" s="137">
        <v>1.78064941464952</v>
      </c>
      <c r="H70" s="137">
        <v>1123.7551518</v>
      </c>
      <c r="I70" s="137">
        <v>9.3843984062689998</v>
      </c>
      <c r="J70" s="137">
        <v>16.602106534279699</v>
      </c>
      <c r="K70" s="137">
        <v>8.9447932330823807</v>
      </c>
    </row>
    <row r="71" spans="1:11" x14ac:dyDescent="0.25">
      <c r="A71" s="137" t="s">
        <v>47</v>
      </c>
      <c r="B71" s="137" t="s">
        <v>48</v>
      </c>
      <c r="C71" s="137" t="s">
        <v>15</v>
      </c>
      <c r="D71" s="137">
        <v>1466.8245471</v>
      </c>
      <c r="E71" s="137">
        <v>27.227098058404799</v>
      </c>
      <c r="F71" s="137">
        <v>64.842210415290396</v>
      </c>
      <c r="G71" s="137">
        <v>8.8336087594553092</v>
      </c>
      <c r="H71" s="137">
        <v>795.32003080000004</v>
      </c>
      <c r="I71" s="137">
        <v>28.597949881120599</v>
      </c>
      <c r="J71" s="137">
        <v>35.157789584709597</v>
      </c>
      <c r="K71" s="137">
        <v>16.292000284229001</v>
      </c>
    </row>
    <row r="72" spans="1:11" x14ac:dyDescent="0.25">
      <c r="A72" s="137" t="s">
        <v>47</v>
      </c>
      <c r="B72" s="137" t="s">
        <v>48</v>
      </c>
      <c r="C72" s="137" t="s">
        <v>16</v>
      </c>
      <c r="D72" s="137">
        <v>41982.714817799999</v>
      </c>
      <c r="E72" s="137">
        <v>2.1849606119072802</v>
      </c>
      <c r="F72" s="137">
        <v>89.617393629054504</v>
      </c>
      <c r="G72" s="137">
        <v>1.41395857508069</v>
      </c>
      <c r="H72" s="137">
        <v>4863.8995699999996</v>
      </c>
      <c r="I72" s="137">
        <v>12.5728331192692</v>
      </c>
      <c r="J72" s="137">
        <v>10.382606370945499</v>
      </c>
      <c r="K72" s="137">
        <v>12.204573463632499</v>
      </c>
    </row>
    <row r="73" spans="1:11" x14ac:dyDescent="0.25">
      <c r="A73" s="137" t="s">
        <v>30</v>
      </c>
      <c r="B73" s="137" t="s">
        <v>31</v>
      </c>
      <c r="C73" s="137" t="s">
        <v>15</v>
      </c>
      <c r="D73" s="137">
        <v>413.59206599999999</v>
      </c>
      <c r="E73" s="137">
        <v>33.232435502539403</v>
      </c>
      <c r="F73" s="137">
        <v>49.909572889177902</v>
      </c>
      <c r="G73" s="137">
        <v>21.667670124396501</v>
      </c>
      <c r="H73" s="137">
        <v>415.09077389999999</v>
      </c>
      <c r="I73" s="137">
        <v>34.287359785941902</v>
      </c>
      <c r="J73" s="137">
        <v>50.090427110822098</v>
      </c>
      <c r="K73" s="137">
        <v>21.589437818520501</v>
      </c>
    </row>
    <row r="74" spans="1:11" x14ac:dyDescent="0.25">
      <c r="A74" s="137" t="s">
        <v>30</v>
      </c>
      <c r="B74" s="137" t="s">
        <v>31</v>
      </c>
      <c r="C74" s="137" t="s">
        <v>16</v>
      </c>
      <c r="D74" s="137">
        <v>36478.530680999997</v>
      </c>
      <c r="E74" s="137">
        <v>1.6782501913585399</v>
      </c>
      <c r="F74" s="137">
        <v>93.825494673505702</v>
      </c>
      <c r="G74" s="137">
        <v>1.1520819226605801</v>
      </c>
      <c r="H74" s="137">
        <v>2400.5935995999998</v>
      </c>
      <c r="I74" s="137">
        <v>17.721019186155299</v>
      </c>
      <c r="J74" s="137">
        <v>6.1745053264943399</v>
      </c>
      <c r="K74" s="137">
        <v>17.506609935893401</v>
      </c>
    </row>
    <row r="75" spans="1:11" x14ac:dyDescent="0.25">
      <c r="A75" s="137" t="s">
        <v>49</v>
      </c>
      <c r="B75" s="137" t="s">
        <v>50</v>
      </c>
      <c r="C75" s="137" t="s">
        <v>15</v>
      </c>
      <c r="D75" s="137">
        <v>2895.2164874999999</v>
      </c>
      <c r="E75" s="137">
        <v>15.649304656608299</v>
      </c>
      <c r="F75" s="137">
        <v>68.3793285414895</v>
      </c>
      <c r="G75" s="137">
        <v>8.7008405351075808</v>
      </c>
      <c r="H75" s="137">
        <v>1338.8357461999999</v>
      </c>
      <c r="I75" s="137">
        <v>25.2364632997811</v>
      </c>
      <c r="J75" s="137">
        <v>31.620671458510401</v>
      </c>
      <c r="K75" s="137">
        <v>18.8154648871981</v>
      </c>
    </row>
    <row r="76" spans="1:11" x14ac:dyDescent="0.25">
      <c r="A76" s="137" t="s">
        <v>49</v>
      </c>
      <c r="B76" s="137" t="s">
        <v>50</v>
      </c>
      <c r="C76" s="137" t="s">
        <v>16</v>
      </c>
      <c r="D76" s="137">
        <v>47375.238959599999</v>
      </c>
      <c r="E76" s="137">
        <v>2.7143108132509299</v>
      </c>
      <c r="F76" s="137">
        <v>90.782032028227107</v>
      </c>
      <c r="G76" s="137">
        <v>2.2343143605751199</v>
      </c>
      <c r="H76" s="137">
        <v>4810.4611191000004</v>
      </c>
      <c r="I76" s="137">
        <v>22.6262174281017</v>
      </c>
      <c r="J76" s="137">
        <v>9.2179679717728398</v>
      </c>
      <c r="K76" s="137">
        <v>22.004372163580801</v>
      </c>
    </row>
    <row r="77" spans="1:11" x14ac:dyDescent="0.25">
      <c r="A77" s="137" t="s">
        <v>51</v>
      </c>
      <c r="B77" s="137" t="s">
        <v>52</v>
      </c>
      <c r="C77" s="137" t="s">
        <v>15</v>
      </c>
      <c r="D77" s="137">
        <v>139.47871420000001</v>
      </c>
      <c r="E77" s="137">
        <v>25.2773546733765</v>
      </c>
      <c r="F77" s="137">
        <v>69.521976201943602</v>
      </c>
      <c r="G77" s="137">
        <v>14.1869943929354</v>
      </c>
      <c r="H77" s="137">
        <v>61.146644600000002</v>
      </c>
      <c r="I77" s="137">
        <v>41.362026078829402</v>
      </c>
      <c r="J77" s="137">
        <v>30.478023798056402</v>
      </c>
      <c r="K77" s="137">
        <v>32.361280806718902</v>
      </c>
    </row>
    <row r="78" spans="1:11" x14ac:dyDescent="0.25">
      <c r="A78" s="137" t="s">
        <v>51</v>
      </c>
      <c r="B78" s="137" t="s">
        <v>52</v>
      </c>
      <c r="C78" s="137" t="s">
        <v>16</v>
      </c>
      <c r="D78" s="137">
        <v>4157.3954236</v>
      </c>
      <c r="E78" s="137">
        <v>3.07623957986084</v>
      </c>
      <c r="F78" s="137">
        <v>91.405140178882903</v>
      </c>
      <c r="G78" s="137">
        <v>1.8748293717969799</v>
      </c>
      <c r="H78" s="137">
        <v>390.9214604</v>
      </c>
      <c r="I78" s="137">
        <v>20.048465704236001</v>
      </c>
      <c r="J78" s="137">
        <v>8.5948598211170708</v>
      </c>
      <c r="K78" s="137">
        <v>19.9385499132338</v>
      </c>
    </row>
    <row r="79" spans="1:11" x14ac:dyDescent="0.25">
      <c r="A79" s="137" t="s">
        <v>32</v>
      </c>
      <c r="B79" s="137" t="s">
        <v>33</v>
      </c>
      <c r="C79" s="137" t="s">
        <v>15</v>
      </c>
      <c r="D79" s="137">
        <v>204.54019410000001</v>
      </c>
      <c r="E79" s="137">
        <v>31.911168448184799</v>
      </c>
      <c r="F79" s="137">
        <v>62.135180853429702</v>
      </c>
      <c r="G79" s="137">
        <v>13.196066578235</v>
      </c>
      <c r="H79" s="137">
        <v>124.64560899999999</v>
      </c>
      <c r="I79" s="137">
        <v>36.995213980978598</v>
      </c>
      <c r="J79" s="137">
        <v>37.864819146570298</v>
      </c>
      <c r="K79" s="137">
        <v>21.654401153182299</v>
      </c>
    </row>
    <row r="80" spans="1:11" x14ac:dyDescent="0.25">
      <c r="A80" s="137" t="s">
        <v>32</v>
      </c>
      <c r="B80" s="137" t="s">
        <v>33</v>
      </c>
      <c r="C80" s="137" t="s">
        <v>16</v>
      </c>
      <c r="D80" s="137">
        <v>5672.5368098999998</v>
      </c>
      <c r="E80" s="137">
        <v>3.2002435111799601</v>
      </c>
      <c r="F80" s="137">
        <v>94.457905178355702</v>
      </c>
      <c r="G80" s="137">
        <v>1.6520233835237299</v>
      </c>
      <c r="H80" s="137">
        <v>332.82271950000001</v>
      </c>
      <c r="I80" s="137">
        <v>28.317606271614601</v>
      </c>
      <c r="J80" s="137">
        <v>5.5420948216442998</v>
      </c>
      <c r="K80" s="137">
        <v>28.156621843401201</v>
      </c>
    </row>
    <row r="81" spans="1:11" x14ac:dyDescent="0.25">
      <c r="A81" s="137" t="s">
        <v>53</v>
      </c>
      <c r="B81" s="137" t="s">
        <v>54</v>
      </c>
      <c r="C81" s="137" t="s">
        <v>15</v>
      </c>
      <c r="D81" s="137">
        <v>1612.1715188000001</v>
      </c>
      <c r="E81" s="137">
        <v>17.7085200472571</v>
      </c>
      <c r="F81" s="137">
        <v>67.818360307808305</v>
      </c>
      <c r="G81" s="137">
        <v>9.6439876568385401</v>
      </c>
      <c r="H81" s="137">
        <v>765.01883420000001</v>
      </c>
      <c r="I81" s="137">
        <v>26.4106227332828</v>
      </c>
      <c r="J81" s="137">
        <v>32.181639692191702</v>
      </c>
      <c r="K81" s="137">
        <v>20.323371834724199</v>
      </c>
    </row>
    <row r="82" spans="1:11" x14ac:dyDescent="0.25">
      <c r="A82" s="137" t="s">
        <v>53</v>
      </c>
      <c r="B82" s="137" t="s">
        <v>54</v>
      </c>
      <c r="C82" s="137" t="s">
        <v>16</v>
      </c>
      <c r="D82" s="137">
        <v>36897.777510699998</v>
      </c>
      <c r="E82" s="137">
        <v>2.0888454905170102</v>
      </c>
      <c r="F82" s="137">
        <v>88.613122588146794</v>
      </c>
      <c r="G82" s="137">
        <v>1.6774695551323</v>
      </c>
      <c r="H82" s="137">
        <v>4741.4023680999999</v>
      </c>
      <c r="I82" s="137">
        <v>13.2531085761865</v>
      </c>
      <c r="J82" s="137">
        <v>11.386877411853201</v>
      </c>
      <c r="K82" s="137">
        <v>13.0541332755624</v>
      </c>
    </row>
    <row r="83" spans="1:11" x14ac:dyDescent="0.25">
      <c r="A83" s="137" t="s">
        <v>34</v>
      </c>
      <c r="B83" s="137" t="s">
        <v>35</v>
      </c>
      <c r="C83" s="137" t="s">
        <v>15</v>
      </c>
      <c r="D83" s="137">
        <v>980.31609409999999</v>
      </c>
      <c r="E83" s="137">
        <v>41.8787177754946</v>
      </c>
      <c r="F83" s="137">
        <v>70.599472831581195</v>
      </c>
      <c r="G83" s="137">
        <v>12.916643044190799</v>
      </c>
      <c r="H83" s="137">
        <v>408.24398259999998</v>
      </c>
      <c r="I83" s="137">
        <v>40.019074158790303</v>
      </c>
      <c r="J83" s="137">
        <v>29.400527168418801</v>
      </c>
      <c r="K83" s="137">
        <v>31.016729205220798</v>
      </c>
    </row>
    <row r="84" spans="1:11" x14ac:dyDescent="0.25">
      <c r="A84" s="137" t="s">
        <v>34</v>
      </c>
      <c r="B84" s="137" t="s">
        <v>35</v>
      </c>
      <c r="C84" s="137" t="s">
        <v>16</v>
      </c>
      <c r="D84" s="137">
        <v>45549.453744699997</v>
      </c>
      <c r="E84" s="137">
        <v>2.0955172404804001</v>
      </c>
      <c r="F84" s="137">
        <v>93.890334260429398</v>
      </c>
      <c r="G84" s="137">
        <v>1.45328102048299</v>
      </c>
      <c r="H84" s="137">
        <v>2964.0105042999999</v>
      </c>
      <c r="I84" s="137">
        <v>22.902596219220701</v>
      </c>
      <c r="J84" s="137">
        <v>6.1096657395706302</v>
      </c>
      <c r="K84" s="137">
        <v>22.333307025905299</v>
      </c>
    </row>
    <row r="85" spans="1:11" x14ac:dyDescent="0.25">
      <c r="A85" s="137" t="s">
        <v>55</v>
      </c>
      <c r="B85" s="137" t="s">
        <v>56</v>
      </c>
      <c r="C85" s="137" t="s">
        <v>15</v>
      </c>
      <c r="D85" s="137">
        <v>267.51627869999999</v>
      </c>
      <c r="E85" s="137">
        <v>24.533085372317899</v>
      </c>
      <c r="F85" s="137">
        <v>62.382703826997599</v>
      </c>
      <c r="G85" s="137">
        <v>16.131286642098001</v>
      </c>
      <c r="H85" s="137">
        <v>161.31457069999999</v>
      </c>
      <c r="I85" s="137">
        <v>34.271819208332502</v>
      </c>
      <c r="J85" s="137">
        <v>37.617296173002401</v>
      </c>
      <c r="K85" s="137">
        <v>26.751345240613599</v>
      </c>
    </row>
    <row r="86" spans="1:11" x14ac:dyDescent="0.25">
      <c r="A86" s="137" t="s">
        <v>55</v>
      </c>
      <c r="B86" s="137" t="s">
        <v>56</v>
      </c>
      <c r="C86" s="137" t="s">
        <v>16</v>
      </c>
      <c r="D86" s="137">
        <v>8348.7292935999994</v>
      </c>
      <c r="E86" s="137">
        <v>2.8827847517161098</v>
      </c>
      <c r="F86" s="137">
        <v>93.826835797042705</v>
      </c>
      <c r="G86" s="137">
        <v>1.1772400707783499</v>
      </c>
      <c r="H86" s="137">
        <v>549.28929849999997</v>
      </c>
      <c r="I86" s="137">
        <v>17.365211617382698</v>
      </c>
      <c r="J86" s="137">
        <v>6.1731642029572704</v>
      </c>
      <c r="K86" s="137">
        <v>17.893045962021301</v>
      </c>
    </row>
    <row r="87" spans="1:11" x14ac:dyDescent="0.25">
      <c r="A87" s="137" t="s">
        <v>36</v>
      </c>
      <c r="B87" s="137" t="s">
        <v>37</v>
      </c>
      <c r="C87" s="137" t="s">
        <v>15</v>
      </c>
      <c r="D87" s="137">
        <v>11004.075039400001</v>
      </c>
      <c r="E87" s="137">
        <v>18.609469964443502</v>
      </c>
      <c r="F87" s="137">
        <v>62.398424381539101</v>
      </c>
      <c r="G87" s="137">
        <v>13.6762676807063</v>
      </c>
      <c r="H87" s="137">
        <v>6631.1058942</v>
      </c>
      <c r="I87" s="137">
        <v>40.612084386145597</v>
      </c>
      <c r="J87" s="137">
        <v>37.601575618460899</v>
      </c>
      <c r="K87" s="137">
        <v>22.695260521935801</v>
      </c>
    </row>
    <row r="88" spans="1:11" x14ac:dyDescent="0.25">
      <c r="A88" s="137" t="s">
        <v>36</v>
      </c>
      <c r="B88" s="137" t="s">
        <v>37</v>
      </c>
      <c r="C88" s="137" t="s">
        <v>16</v>
      </c>
      <c r="D88" s="137">
        <v>211321.82504620001</v>
      </c>
      <c r="E88" s="137">
        <v>3.0356692893278701</v>
      </c>
      <c r="F88" s="137">
        <v>88.180505221327607</v>
      </c>
      <c r="G88" s="137">
        <v>2.2251160254419702</v>
      </c>
      <c r="H88" s="137">
        <v>28325.0498677</v>
      </c>
      <c r="I88" s="137">
        <v>16.705517317421801</v>
      </c>
      <c r="J88" s="137">
        <v>11.8194947786724</v>
      </c>
      <c r="K88" s="137">
        <v>16.600697320294799</v>
      </c>
    </row>
    <row r="89" spans="1:11" x14ac:dyDescent="0.25">
      <c r="A89" s="137" t="s">
        <v>38</v>
      </c>
      <c r="B89" s="137" t="s">
        <v>39</v>
      </c>
      <c r="C89" s="137" t="s">
        <v>15</v>
      </c>
      <c r="D89" s="137">
        <v>104.6454999</v>
      </c>
      <c r="E89" s="137">
        <v>29.431596326661499</v>
      </c>
      <c r="F89" s="137">
        <v>80.583029948280299</v>
      </c>
      <c r="G89" s="137">
        <v>20.525042639766699</v>
      </c>
      <c r="H89" s="137">
        <v>25.214968200000001</v>
      </c>
      <c r="I89" s="137">
        <v>100</v>
      </c>
      <c r="J89" s="137">
        <v>19.416970051719701</v>
      </c>
      <c r="K89" s="137">
        <v>85.181679805061094</v>
      </c>
    </row>
    <row r="90" spans="1:11" x14ac:dyDescent="0.25">
      <c r="A90" s="137" t="s">
        <v>38</v>
      </c>
      <c r="B90" s="137" t="s">
        <v>39</v>
      </c>
      <c r="C90" s="137" t="s">
        <v>16</v>
      </c>
      <c r="D90" s="137">
        <v>6231.7304057000001</v>
      </c>
      <c r="E90" s="137">
        <v>2.2540889768654599</v>
      </c>
      <c r="F90" s="137">
        <v>93.567890914025398</v>
      </c>
      <c r="G90" s="137">
        <v>1.2971300447577101</v>
      </c>
      <c r="H90" s="137">
        <v>428.38594920000003</v>
      </c>
      <c r="I90" s="137">
        <v>18.541692767166602</v>
      </c>
      <c r="J90" s="137">
        <v>6.4321090859745498</v>
      </c>
      <c r="K90" s="137">
        <v>18.869350769228301</v>
      </c>
    </row>
    <row r="91" spans="1:11" x14ac:dyDescent="0.25">
      <c r="A91" s="137" t="s">
        <v>57</v>
      </c>
      <c r="B91" s="137" t="s">
        <v>58</v>
      </c>
      <c r="C91" s="137" t="s">
        <v>15</v>
      </c>
      <c r="D91" s="137">
        <v>115.5009321</v>
      </c>
      <c r="E91" s="137">
        <v>20.259485230182701</v>
      </c>
      <c r="F91" s="137">
        <v>73.028874769480097</v>
      </c>
      <c r="G91" s="137">
        <v>12.2089505593023</v>
      </c>
      <c r="H91" s="137">
        <v>42.656964299999999</v>
      </c>
      <c r="I91" s="137">
        <v>38.661085975989103</v>
      </c>
      <c r="J91" s="137">
        <v>26.971125230519899</v>
      </c>
      <c r="K91" s="137">
        <v>33.057794728309702</v>
      </c>
    </row>
    <row r="92" spans="1:11" x14ac:dyDescent="0.25">
      <c r="A92" s="137" t="s">
        <v>57</v>
      </c>
      <c r="B92" s="137" t="s">
        <v>58</v>
      </c>
      <c r="C92" s="137" t="s">
        <v>16</v>
      </c>
      <c r="D92" s="137">
        <v>2705.4789860999999</v>
      </c>
      <c r="E92" s="137">
        <v>2.7821303871357501</v>
      </c>
      <c r="F92" s="137">
        <v>91.733140940413605</v>
      </c>
      <c r="G92" s="137">
        <v>1.47072508851291</v>
      </c>
      <c r="H92" s="137">
        <v>243.81388490000001</v>
      </c>
      <c r="I92" s="137">
        <v>16.173945243517</v>
      </c>
      <c r="J92" s="137">
        <v>8.2668590595864195</v>
      </c>
      <c r="K92" s="137">
        <v>16.319890161028798</v>
      </c>
    </row>
    <row r="93" spans="1:11" x14ac:dyDescent="0.25">
      <c r="A93" s="137" t="s">
        <v>59</v>
      </c>
      <c r="B93" s="137" t="s">
        <v>60</v>
      </c>
      <c r="C93" s="137" t="s">
        <v>15</v>
      </c>
      <c r="D93" s="137">
        <v>66.700118200000006</v>
      </c>
      <c r="E93" s="137">
        <v>25.260450204330201</v>
      </c>
      <c r="F93" s="137">
        <v>61.135030936296403</v>
      </c>
      <c r="G93" s="137">
        <v>16.190679586844102</v>
      </c>
      <c r="H93" s="137">
        <v>42.402825200000002</v>
      </c>
      <c r="I93" s="137">
        <v>33.168172412212201</v>
      </c>
      <c r="J93" s="137">
        <v>38.864969063703597</v>
      </c>
      <c r="K93" s="137">
        <v>25.468120038870101</v>
      </c>
    </row>
    <row r="94" spans="1:11" x14ac:dyDescent="0.25">
      <c r="A94" s="137" t="s">
        <v>59</v>
      </c>
      <c r="B94" s="137" t="s">
        <v>60</v>
      </c>
      <c r="C94" s="137" t="s">
        <v>16</v>
      </c>
      <c r="D94" s="137">
        <v>2521.0455735999999</v>
      </c>
      <c r="E94" s="137">
        <v>2.8984321871877499</v>
      </c>
      <c r="F94" s="137">
        <v>90.892190028370294</v>
      </c>
      <c r="G94" s="137">
        <v>1.29559696611578</v>
      </c>
      <c r="H94" s="137">
        <v>252.62020870000001</v>
      </c>
      <c r="I94" s="137">
        <v>12.9171947965536</v>
      </c>
      <c r="J94" s="137">
        <v>9.1078099716296901</v>
      </c>
      <c r="K94" s="137">
        <v>12.9295237835649</v>
      </c>
    </row>
    <row r="95" spans="1:11" x14ac:dyDescent="0.25">
      <c r="A95" s="137" t="s">
        <v>61</v>
      </c>
      <c r="B95" s="137" t="s">
        <v>62</v>
      </c>
      <c r="C95" s="137" t="s">
        <v>15</v>
      </c>
      <c r="D95" s="137">
        <v>110.1899799</v>
      </c>
      <c r="E95" s="137">
        <v>32.123276070549998</v>
      </c>
      <c r="F95" s="137">
        <v>58.815207351818401</v>
      </c>
      <c r="G95" s="137">
        <v>21.137189248948399</v>
      </c>
      <c r="H95" s="137">
        <v>77.159491200000005</v>
      </c>
      <c r="I95" s="137">
        <v>47.182926204272498</v>
      </c>
      <c r="J95" s="137">
        <v>41.184792648181599</v>
      </c>
      <c r="K95" s="137">
        <v>30.185611935244701</v>
      </c>
    </row>
    <row r="96" spans="1:11" x14ac:dyDescent="0.25">
      <c r="A96" s="137" t="s">
        <v>61</v>
      </c>
      <c r="B96" s="137" t="s">
        <v>62</v>
      </c>
      <c r="C96" s="137" t="s">
        <v>16</v>
      </c>
      <c r="D96" s="137">
        <v>3394.4718091</v>
      </c>
      <c r="E96" s="137">
        <v>2.8738673451749199</v>
      </c>
      <c r="F96" s="137">
        <v>92.983180102403907</v>
      </c>
      <c r="G96" s="137">
        <v>1.53831681458158</v>
      </c>
      <c r="H96" s="137">
        <v>256.15812779999999</v>
      </c>
      <c r="I96" s="137">
        <v>20.568851092390702</v>
      </c>
      <c r="J96" s="137">
        <v>7.01681989759612</v>
      </c>
      <c r="K96" s="137">
        <v>20.384959499074299</v>
      </c>
    </row>
    <row r="97" spans="1:11" x14ac:dyDescent="0.25">
      <c r="A97" s="137" t="s">
        <v>63</v>
      </c>
      <c r="B97" s="137" t="s">
        <v>64</v>
      </c>
      <c r="C97" s="137" t="s">
        <v>15</v>
      </c>
      <c r="D97" s="137">
        <v>240.75314040000001</v>
      </c>
      <c r="E97" s="137">
        <v>24.546416480024799</v>
      </c>
      <c r="F97" s="137">
        <v>63.965761152629597</v>
      </c>
      <c r="G97" s="137">
        <v>15.4105505828158</v>
      </c>
      <c r="H97" s="137">
        <v>135.62499700000001</v>
      </c>
      <c r="I97" s="137">
        <v>37.894349499995997</v>
      </c>
      <c r="J97" s="137">
        <v>36.034238847370403</v>
      </c>
      <c r="K97" s="137">
        <v>27.3558601303118</v>
      </c>
    </row>
    <row r="98" spans="1:11" x14ac:dyDescent="0.25">
      <c r="A98" s="137" t="s">
        <v>63</v>
      </c>
      <c r="B98" s="137" t="s">
        <v>64</v>
      </c>
      <c r="C98" s="137" t="s">
        <v>16</v>
      </c>
      <c r="D98" s="137">
        <v>6238.0561718999998</v>
      </c>
      <c r="E98" s="137">
        <v>3.5838149309164402</v>
      </c>
      <c r="F98" s="137">
        <v>94.261995013672902</v>
      </c>
      <c r="G98" s="137">
        <v>1.37197218053728</v>
      </c>
      <c r="H98" s="137">
        <v>379.72883359999997</v>
      </c>
      <c r="I98" s="137">
        <v>23.054980395177299</v>
      </c>
      <c r="J98" s="137">
        <v>5.7380049863271401</v>
      </c>
      <c r="K98" s="137">
        <v>22.538292516103802</v>
      </c>
    </row>
    <row r="99" spans="1:11" x14ac:dyDescent="0.25">
      <c r="A99" s="137" t="s">
        <v>65</v>
      </c>
      <c r="B99" s="137" t="s">
        <v>66</v>
      </c>
      <c r="C99" s="137" t="s">
        <v>15</v>
      </c>
      <c r="D99" s="137">
        <v>16.625828299999998</v>
      </c>
      <c r="E99" s="137">
        <v>28.050733109741898</v>
      </c>
      <c r="F99" s="137">
        <v>48.231732479994001</v>
      </c>
      <c r="G99" s="137">
        <v>21.417067100236</v>
      </c>
      <c r="H99" s="137">
        <v>17.844897599999999</v>
      </c>
      <c r="I99" s="137">
        <v>28.141175648125799</v>
      </c>
      <c r="J99" s="137">
        <v>51.768267520005999</v>
      </c>
      <c r="K99" s="137">
        <v>19.953966017608501</v>
      </c>
    </row>
    <row r="100" spans="1:11" x14ac:dyDescent="0.25">
      <c r="A100" s="137" t="s">
        <v>65</v>
      </c>
      <c r="B100" s="137" t="s">
        <v>66</v>
      </c>
      <c r="C100" s="137" t="s">
        <v>16</v>
      </c>
      <c r="D100" s="137">
        <v>485.73883660000001</v>
      </c>
      <c r="E100" s="137">
        <v>3.8236352099655</v>
      </c>
      <c r="F100" s="137">
        <v>89.886096176772597</v>
      </c>
      <c r="G100" s="137">
        <v>1.86201283506288</v>
      </c>
      <c r="H100" s="137">
        <v>54.654903099999999</v>
      </c>
      <c r="I100" s="137">
        <v>17.105225316393501</v>
      </c>
      <c r="J100" s="137">
        <v>10.1139038232274</v>
      </c>
      <c r="K100" s="137">
        <v>16.548413718397299</v>
      </c>
    </row>
    <row r="101" spans="1:11" x14ac:dyDescent="0.25">
      <c r="A101" s="137" t="s">
        <v>67</v>
      </c>
      <c r="B101" s="137" t="s">
        <v>68</v>
      </c>
      <c r="C101" s="137" t="s">
        <v>15</v>
      </c>
      <c r="D101" s="137">
        <v>821.59589840000001</v>
      </c>
      <c r="E101" s="137">
        <v>28.760507760494502</v>
      </c>
      <c r="F101" s="137">
        <v>74.999691341318993</v>
      </c>
      <c r="G101" s="137">
        <v>13.9150536794474</v>
      </c>
      <c r="H101" s="137">
        <v>273.86980779999999</v>
      </c>
      <c r="I101" s="137">
        <v>49.906574634855403</v>
      </c>
      <c r="J101" s="137">
        <v>25.000308658681</v>
      </c>
      <c r="K101" s="137">
        <v>41.744473846488098</v>
      </c>
    </row>
    <row r="102" spans="1:11" x14ac:dyDescent="0.25">
      <c r="A102" s="137" t="s">
        <v>67</v>
      </c>
      <c r="B102" s="137" t="s">
        <v>68</v>
      </c>
      <c r="C102" s="137" t="s">
        <v>16</v>
      </c>
      <c r="D102" s="137">
        <v>39744.723256199999</v>
      </c>
      <c r="E102" s="137">
        <v>2.1020909182393401</v>
      </c>
      <c r="F102" s="137">
        <v>95.572185370729997</v>
      </c>
      <c r="G102" s="137">
        <v>0.88469885624635602</v>
      </c>
      <c r="H102" s="137">
        <v>1841.3544316</v>
      </c>
      <c r="I102" s="137">
        <v>18.6928887798753</v>
      </c>
      <c r="J102" s="137">
        <v>4.42781462927001</v>
      </c>
      <c r="K102" s="137">
        <v>19.095786559698201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596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38" t="s">
        <v>71</v>
      </c>
      <c r="B113" s="138" t="s">
        <v>72</v>
      </c>
      <c r="C113" s="138" t="s">
        <v>15</v>
      </c>
      <c r="D113" s="138">
        <v>2270.3320153</v>
      </c>
      <c r="E113" s="138">
        <v>16.0171780313851</v>
      </c>
      <c r="F113" s="138">
        <v>65.552198317708402</v>
      </c>
      <c r="G113" s="138">
        <v>7.7169352700065099</v>
      </c>
      <c r="H113" s="138">
        <v>1193.0636809</v>
      </c>
      <c r="I113" s="138">
        <v>19.708947055671899</v>
      </c>
      <c r="J113" s="138">
        <v>34.447801682291598</v>
      </c>
      <c r="K113" s="138">
        <v>14.68488688741</v>
      </c>
    </row>
    <row r="114" spans="1:11" x14ac:dyDescent="0.25">
      <c r="A114" s="138" t="s">
        <v>71</v>
      </c>
      <c r="B114" s="138" t="s">
        <v>72</v>
      </c>
      <c r="C114" s="138" t="s">
        <v>16</v>
      </c>
      <c r="D114" s="138">
        <v>176094.70137210001</v>
      </c>
      <c r="E114" s="138">
        <v>0.75208882245022102</v>
      </c>
      <c r="F114" s="138">
        <v>95.918426441040396</v>
      </c>
      <c r="G114" s="138">
        <v>0.36430063313649003</v>
      </c>
      <c r="H114" s="138">
        <v>7493.2784414999996</v>
      </c>
      <c r="I114" s="138">
        <v>8.7201565450788205</v>
      </c>
      <c r="J114" s="138">
        <v>4.0815735589596098</v>
      </c>
      <c r="K114" s="138">
        <v>8.5611941025102691</v>
      </c>
    </row>
    <row r="115" spans="1:11" x14ac:dyDescent="0.25">
      <c r="A115" s="138" t="s">
        <v>73</v>
      </c>
      <c r="B115" s="138" t="s">
        <v>74</v>
      </c>
      <c r="C115" s="138" t="s">
        <v>15</v>
      </c>
      <c r="D115" s="138">
        <v>480.78630520000002</v>
      </c>
      <c r="E115" s="138">
        <v>23.462492644815399</v>
      </c>
      <c r="F115" s="138">
        <v>48.690304318229302</v>
      </c>
      <c r="G115" s="138">
        <v>14.0007892916716</v>
      </c>
      <c r="H115" s="138">
        <v>506.65115680000002</v>
      </c>
      <c r="I115" s="138">
        <v>15.889865042425701</v>
      </c>
      <c r="J115" s="138">
        <v>51.309695681770698</v>
      </c>
      <c r="K115" s="138">
        <v>13.2860404305437</v>
      </c>
    </row>
    <row r="116" spans="1:11" x14ac:dyDescent="0.25">
      <c r="A116" s="138" t="s">
        <v>73</v>
      </c>
      <c r="B116" s="138" t="s">
        <v>74</v>
      </c>
      <c r="C116" s="138" t="s">
        <v>16</v>
      </c>
      <c r="D116" s="138">
        <v>74251.655898500001</v>
      </c>
      <c r="E116" s="138">
        <v>1.7647181535054499</v>
      </c>
      <c r="F116" s="138">
        <v>96.387262716640194</v>
      </c>
      <c r="G116" s="138">
        <v>0.47145587538199901</v>
      </c>
      <c r="H116" s="138">
        <v>2783.0619737000002</v>
      </c>
      <c r="I116" s="138">
        <v>12.6889239126335</v>
      </c>
      <c r="J116" s="138">
        <v>3.6127372833597899</v>
      </c>
      <c r="K116" s="138">
        <v>12.578368631744899</v>
      </c>
    </row>
    <row r="117" spans="1:11" x14ac:dyDescent="0.25">
      <c r="A117" s="138" t="s">
        <v>75</v>
      </c>
      <c r="B117" s="138" t="s">
        <v>76</v>
      </c>
      <c r="C117" s="138" t="s">
        <v>15</v>
      </c>
      <c r="D117" s="138">
        <v>2036.0775054999999</v>
      </c>
      <c r="E117" s="138">
        <v>13.000445769833799</v>
      </c>
      <c r="F117" s="138">
        <v>65.219478436226396</v>
      </c>
      <c r="G117" s="138">
        <v>6.3388937513883903</v>
      </c>
      <c r="H117" s="138">
        <v>1085.8080941999999</v>
      </c>
      <c r="I117" s="138">
        <v>14.145466545962201</v>
      </c>
      <c r="J117" s="138">
        <v>34.780521563773597</v>
      </c>
      <c r="K117" s="138">
        <v>11.886519400526</v>
      </c>
    </row>
    <row r="118" spans="1:11" x14ac:dyDescent="0.25">
      <c r="A118" s="138" t="s">
        <v>75</v>
      </c>
      <c r="B118" s="138" t="s">
        <v>76</v>
      </c>
      <c r="C118" s="138" t="s">
        <v>16</v>
      </c>
      <c r="D118" s="138">
        <v>32009.789542800001</v>
      </c>
      <c r="E118" s="138">
        <v>1.7434093390746099</v>
      </c>
      <c r="F118" s="138">
        <v>89.058405511530097</v>
      </c>
      <c r="G118" s="138">
        <v>0.89024282891558404</v>
      </c>
      <c r="H118" s="138">
        <v>3932.6791764</v>
      </c>
      <c r="I118" s="138">
        <v>7.3895777267059701</v>
      </c>
      <c r="J118" s="138">
        <v>10.941594488469899</v>
      </c>
      <c r="K118" s="138">
        <v>7.2460743216944996</v>
      </c>
    </row>
    <row r="119" spans="1:11" x14ac:dyDescent="0.25">
      <c r="A119" s="138" t="s">
        <v>77</v>
      </c>
      <c r="B119" s="138" t="s">
        <v>78</v>
      </c>
      <c r="C119" s="138" t="s">
        <v>15</v>
      </c>
      <c r="D119" s="138">
        <v>4904.0596326000004</v>
      </c>
      <c r="E119" s="138">
        <v>9.6251077103328004</v>
      </c>
      <c r="F119" s="138">
        <v>71.848816059257501</v>
      </c>
      <c r="G119" s="138">
        <v>4.5646746996329197</v>
      </c>
      <c r="H119" s="138">
        <v>1921.4663837999999</v>
      </c>
      <c r="I119" s="138">
        <v>14.8563597824007</v>
      </c>
      <c r="J119" s="138">
        <v>28.151183940742499</v>
      </c>
      <c r="K119" s="138">
        <v>11.6501840048586</v>
      </c>
    </row>
    <row r="120" spans="1:11" x14ac:dyDescent="0.25">
      <c r="A120" s="138" t="s">
        <v>77</v>
      </c>
      <c r="B120" s="138" t="s">
        <v>78</v>
      </c>
      <c r="C120" s="138" t="s">
        <v>16</v>
      </c>
      <c r="D120" s="138">
        <v>115229.37543669999</v>
      </c>
      <c r="E120" s="138">
        <v>1.2222197444102101</v>
      </c>
      <c r="F120" s="138">
        <v>89.444266178199697</v>
      </c>
      <c r="G120" s="138">
        <v>0.64111271018478999</v>
      </c>
      <c r="H120" s="138">
        <v>13598.754481800001</v>
      </c>
      <c r="I120" s="138">
        <v>5.63252483357385</v>
      </c>
      <c r="J120" s="138">
        <v>10.5557338218004</v>
      </c>
      <c r="K120" s="138">
        <v>5.4324840762435</v>
      </c>
    </row>
    <row r="121" spans="1:11" x14ac:dyDescent="0.25">
      <c r="A121" s="138" t="s">
        <v>79</v>
      </c>
      <c r="B121" s="138" t="s">
        <v>80</v>
      </c>
      <c r="C121" s="138" t="s">
        <v>15</v>
      </c>
      <c r="D121" s="138">
        <v>9093.4604017000001</v>
      </c>
      <c r="E121" s="138">
        <v>6.8263864909760699</v>
      </c>
      <c r="F121" s="138">
        <v>69.095894742849197</v>
      </c>
      <c r="G121" s="138">
        <v>3.6650856438874801</v>
      </c>
      <c r="H121" s="138">
        <v>4067.1773403000002</v>
      </c>
      <c r="I121" s="138">
        <v>10.272891062585799</v>
      </c>
      <c r="J121" s="138">
        <v>30.9041052571508</v>
      </c>
      <c r="K121" s="138">
        <v>8.1944573307127104</v>
      </c>
    </row>
    <row r="122" spans="1:11" x14ac:dyDescent="0.25">
      <c r="A122" s="138" t="s">
        <v>79</v>
      </c>
      <c r="B122" s="138" t="s">
        <v>80</v>
      </c>
      <c r="C122" s="138" t="s">
        <v>16</v>
      </c>
      <c r="D122" s="138">
        <v>100861.48790579999</v>
      </c>
      <c r="E122" s="138">
        <v>1.39959349842589</v>
      </c>
      <c r="F122" s="138">
        <v>87.304584586973704</v>
      </c>
      <c r="G122" s="138">
        <v>0.76776155416987102</v>
      </c>
      <c r="H122" s="138">
        <v>14666.7954976</v>
      </c>
      <c r="I122" s="138">
        <v>5.35216598759094</v>
      </c>
      <c r="J122" s="138">
        <v>12.6954154130263</v>
      </c>
      <c r="K122" s="138">
        <v>5.2797881257098096</v>
      </c>
    </row>
    <row r="123" spans="1:11" x14ac:dyDescent="0.25">
      <c r="A123" s="138" t="s">
        <v>81</v>
      </c>
      <c r="B123" s="138" t="s">
        <v>82</v>
      </c>
      <c r="C123" s="138" t="s">
        <v>15</v>
      </c>
      <c r="D123" s="138">
        <v>1959.6229544</v>
      </c>
      <c r="E123" s="138">
        <v>16.3352188543933</v>
      </c>
      <c r="F123" s="138">
        <v>72.353508082496901</v>
      </c>
      <c r="G123" s="138">
        <v>9.8840754589823394</v>
      </c>
      <c r="H123" s="138">
        <v>748.77779399999997</v>
      </c>
      <c r="I123" s="138">
        <v>31.586414488741699</v>
      </c>
      <c r="J123" s="138">
        <v>27.646491917503099</v>
      </c>
      <c r="K123" s="138">
        <v>25.867568867090998</v>
      </c>
    </row>
    <row r="124" spans="1:11" x14ac:dyDescent="0.25">
      <c r="A124" s="138" t="s">
        <v>81</v>
      </c>
      <c r="B124" s="138" t="s">
        <v>82</v>
      </c>
      <c r="C124" s="138" t="s">
        <v>16</v>
      </c>
      <c r="D124" s="138">
        <v>60939.090743799999</v>
      </c>
      <c r="E124" s="138">
        <v>1.65532988214634</v>
      </c>
      <c r="F124" s="138">
        <v>89.982252452474398</v>
      </c>
      <c r="G124" s="138">
        <v>1.06194620925396</v>
      </c>
      <c r="H124" s="138">
        <v>6784.3648075999999</v>
      </c>
      <c r="I124" s="138">
        <v>9.5931916656759206</v>
      </c>
      <c r="J124" s="138">
        <v>10.017747547525699</v>
      </c>
      <c r="K124" s="138">
        <v>9.5387023319069097</v>
      </c>
    </row>
    <row r="125" spans="1:11" x14ac:dyDescent="0.25">
      <c r="A125" s="138" t="s">
        <v>83</v>
      </c>
      <c r="B125" s="138" t="s">
        <v>84</v>
      </c>
      <c r="C125" s="138" t="s">
        <v>15</v>
      </c>
      <c r="D125" s="138">
        <v>10850.447086300001</v>
      </c>
      <c r="E125" s="138">
        <v>8.2744395832700892</v>
      </c>
      <c r="F125" s="138">
        <v>71.551346509350594</v>
      </c>
      <c r="G125" s="138">
        <v>4.7629972453138301</v>
      </c>
      <c r="H125" s="138">
        <v>4314.1132128999998</v>
      </c>
      <c r="I125" s="138">
        <v>15.4930013558584</v>
      </c>
      <c r="J125" s="138">
        <v>28.448653490649399</v>
      </c>
      <c r="K125" s="138">
        <v>11.9794374955056</v>
      </c>
    </row>
    <row r="126" spans="1:11" x14ac:dyDescent="0.25">
      <c r="A126" s="138" t="s">
        <v>83</v>
      </c>
      <c r="B126" s="138" t="s">
        <v>84</v>
      </c>
      <c r="C126" s="138" t="s">
        <v>16</v>
      </c>
      <c r="D126" s="138">
        <v>196983.20899280001</v>
      </c>
      <c r="E126" s="138">
        <v>1.2486595677241401</v>
      </c>
      <c r="F126" s="138">
        <v>90.140969706311793</v>
      </c>
      <c r="G126" s="138">
        <v>0.80143070831177499</v>
      </c>
      <c r="H126" s="138">
        <v>21544.7363295</v>
      </c>
      <c r="I126" s="138">
        <v>7.4743497300937802</v>
      </c>
      <c r="J126" s="138">
        <v>9.8590302936882299</v>
      </c>
      <c r="K126" s="138">
        <v>7.3274692386216698</v>
      </c>
    </row>
    <row r="127" spans="1:11" x14ac:dyDescent="0.25">
      <c r="A127" s="138" t="s">
        <v>85</v>
      </c>
      <c r="B127" s="138" t="s">
        <v>86</v>
      </c>
      <c r="C127" s="138" t="s">
        <v>15</v>
      </c>
      <c r="D127" s="138">
        <v>9670.6969754999991</v>
      </c>
      <c r="E127" s="138">
        <v>7.2174727051921703</v>
      </c>
      <c r="F127" s="138">
        <v>69.267156628113099</v>
      </c>
      <c r="G127" s="138">
        <v>3.76572845850517</v>
      </c>
      <c r="H127" s="138">
        <v>4290.7494679000001</v>
      </c>
      <c r="I127" s="138">
        <v>9.9847827626306707</v>
      </c>
      <c r="J127" s="138">
        <v>30.732843371886901</v>
      </c>
      <c r="K127" s="138">
        <v>8.4873794395746192</v>
      </c>
    </row>
    <row r="128" spans="1:11" x14ac:dyDescent="0.25">
      <c r="A128" s="138" t="s">
        <v>85</v>
      </c>
      <c r="B128" s="138" t="s">
        <v>86</v>
      </c>
      <c r="C128" s="138" t="s">
        <v>16</v>
      </c>
      <c r="D128" s="138">
        <v>330593.58692999999</v>
      </c>
      <c r="E128" s="138">
        <v>0.71159311689295002</v>
      </c>
      <c r="F128" s="138">
        <v>94.153374162526205</v>
      </c>
      <c r="G128" s="138">
        <v>0.30179959111854499</v>
      </c>
      <c r="H128" s="138">
        <v>20528.812952699998</v>
      </c>
      <c r="I128" s="138">
        <v>4.8803224120778204</v>
      </c>
      <c r="J128" s="138">
        <v>5.8466258374738</v>
      </c>
      <c r="K128" s="138">
        <v>4.8601450844611396</v>
      </c>
    </row>
    <row r="129" spans="1:11" x14ac:dyDescent="0.25">
      <c r="A129" s="138" t="s">
        <v>87</v>
      </c>
      <c r="B129" s="138" t="s">
        <v>88</v>
      </c>
      <c r="C129" s="138" t="s">
        <v>15</v>
      </c>
      <c r="D129" s="138">
        <v>1883.5077937999999</v>
      </c>
      <c r="E129" s="138">
        <v>16.7458008359765</v>
      </c>
      <c r="F129" s="138">
        <v>70.460911618159301</v>
      </c>
      <c r="G129" s="138">
        <v>7.7334907715022698</v>
      </c>
      <c r="H129" s="138">
        <v>789.61656770000002</v>
      </c>
      <c r="I129" s="138">
        <v>23.140207706165</v>
      </c>
      <c r="J129" s="138">
        <v>29.539088381840699</v>
      </c>
      <c r="K129" s="138">
        <v>18.447042193951301</v>
      </c>
    </row>
    <row r="130" spans="1:11" x14ac:dyDescent="0.25">
      <c r="A130" s="138" t="s">
        <v>87</v>
      </c>
      <c r="B130" s="138" t="s">
        <v>88</v>
      </c>
      <c r="C130" s="138" t="s">
        <v>16</v>
      </c>
      <c r="D130" s="138">
        <v>118590.4308251</v>
      </c>
      <c r="E130" s="138">
        <v>0.78363417829368298</v>
      </c>
      <c r="F130" s="138">
        <v>95.526656461976799</v>
      </c>
      <c r="G130" s="138">
        <v>0.466052143043515</v>
      </c>
      <c r="H130" s="138">
        <v>5553.3790990999996</v>
      </c>
      <c r="I130" s="138">
        <v>10.1210990703924</v>
      </c>
      <c r="J130" s="138">
        <v>4.4733435380232001</v>
      </c>
      <c r="K130" s="138">
        <v>9.9523773623610001</v>
      </c>
    </row>
    <row r="131" spans="1:11" x14ac:dyDescent="0.25">
      <c r="A131" s="138" t="s">
        <v>89</v>
      </c>
      <c r="B131" s="138" t="s">
        <v>90</v>
      </c>
      <c r="C131" s="138" t="s">
        <v>15</v>
      </c>
      <c r="D131" s="138">
        <v>5151.3221600999996</v>
      </c>
      <c r="E131" s="138">
        <v>10.7841807676909</v>
      </c>
      <c r="F131" s="138">
        <v>70.065134153536604</v>
      </c>
      <c r="G131" s="138">
        <v>6.3722423123532099</v>
      </c>
      <c r="H131" s="138">
        <v>2200.8683728000001</v>
      </c>
      <c r="I131" s="138">
        <v>18.676795297209502</v>
      </c>
      <c r="J131" s="138">
        <v>29.934865846463399</v>
      </c>
      <c r="K131" s="138">
        <v>14.914782473515499</v>
      </c>
    </row>
    <row r="132" spans="1:11" x14ac:dyDescent="0.25">
      <c r="A132" s="138" t="s">
        <v>89</v>
      </c>
      <c r="B132" s="138" t="s">
        <v>90</v>
      </c>
      <c r="C132" s="138" t="s">
        <v>16</v>
      </c>
      <c r="D132" s="138">
        <v>275860.19956099999</v>
      </c>
      <c r="E132" s="138">
        <v>0.81496614491446795</v>
      </c>
      <c r="F132" s="138">
        <v>95.150057340684299</v>
      </c>
      <c r="G132" s="138">
        <v>0.43069846203029899</v>
      </c>
      <c r="H132" s="138">
        <v>14061.0125443</v>
      </c>
      <c r="I132" s="138">
        <v>8.5890422878561896</v>
      </c>
      <c r="J132" s="138">
        <v>4.84994265931567</v>
      </c>
      <c r="K132" s="138">
        <v>8.4497871907850595</v>
      </c>
    </row>
    <row r="133" spans="1:11" x14ac:dyDescent="0.25">
      <c r="A133" s="138" t="s">
        <v>91</v>
      </c>
      <c r="B133" s="138" t="s">
        <v>92</v>
      </c>
      <c r="C133" s="138" t="s">
        <v>15</v>
      </c>
      <c r="D133" s="138">
        <v>7799.0141304999997</v>
      </c>
      <c r="E133" s="138">
        <v>11.993663111446301</v>
      </c>
      <c r="F133" s="138">
        <v>67.301314933848104</v>
      </c>
      <c r="G133" s="138">
        <v>6.9823926810175099</v>
      </c>
      <c r="H133" s="138">
        <v>3789.1905548999998</v>
      </c>
      <c r="I133" s="138">
        <v>18.5512026065465</v>
      </c>
      <c r="J133" s="138">
        <v>32.698685066151903</v>
      </c>
      <c r="K133" s="138">
        <v>14.3713488131484</v>
      </c>
    </row>
    <row r="134" spans="1:11" x14ac:dyDescent="0.25">
      <c r="A134" s="138" t="s">
        <v>91</v>
      </c>
      <c r="B134" s="138" t="s">
        <v>92</v>
      </c>
      <c r="C134" s="138" t="s">
        <v>16</v>
      </c>
      <c r="D134" s="138">
        <v>408832.03057200002</v>
      </c>
      <c r="E134" s="138">
        <v>0.73103503337113196</v>
      </c>
      <c r="F134" s="138">
        <v>94.035483682988698</v>
      </c>
      <c r="G134" s="138">
        <v>0.47947994241693698</v>
      </c>
      <c r="H134" s="138">
        <v>25931.5443677</v>
      </c>
      <c r="I134" s="138">
        <v>7.6548952674806401</v>
      </c>
      <c r="J134" s="138">
        <v>5.9645163170112898</v>
      </c>
      <c r="K134" s="138">
        <v>7.5593939064049902</v>
      </c>
    </row>
    <row r="135" spans="1:11" x14ac:dyDescent="0.25">
      <c r="A135" s="138" t="s">
        <v>93</v>
      </c>
      <c r="B135" s="138" t="s">
        <v>94</v>
      </c>
      <c r="C135" s="138" t="s">
        <v>15</v>
      </c>
      <c r="D135" s="138">
        <v>480.1503548</v>
      </c>
      <c r="E135" s="138">
        <v>24.436306082826601</v>
      </c>
      <c r="F135" s="138">
        <v>71.213005338438094</v>
      </c>
      <c r="G135" s="138">
        <v>12.0191120584965</v>
      </c>
      <c r="H135" s="138">
        <v>194.09496390000001</v>
      </c>
      <c r="I135" s="138">
        <v>39.374362507942998</v>
      </c>
      <c r="J135" s="138">
        <v>28.786994661561899</v>
      </c>
      <c r="K135" s="138">
        <v>29.7327699972749</v>
      </c>
    </row>
    <row r="136" spans="1:11" x14ac:dyDescent="0.25">
      <c r="A136" s="138" t="s">
        <v>93</v>
      </c>
      <c r="B136" s="138" t="s">
        <v>94</v>
      </c>
      <c r="C136" s="138" t="s">
        <v>16</v>
      </c>
      <c r="D136" s="138">
        <v>53871.177495900003</v>
      </c>
      <c r="E136" s="138">
        <v>1.2460453378332199</v>
      </c>
      <c r="F136" s="138">
        <v>96.606854882404406</v>
      </c>
      <c r="G136" s="138">
        <v>0.52012076941519003</v>
      </c>
      <c r="H136" s="138">
        <v>1892.1299438000001</v>
      </c>
      <c r="I136" s="138">
        <v>14.846268114954601</v>
      </c>
      <c r="J136" s="138">
        <v>3.3931451175955898</v>
      </c>
      <c r="K136" s="138">
        <v>14.808453499867801</v>
      </c>
    </row>
    <row r="137" spans="1:11" x14ac:dyDescent="0.25">
      <c r="A137" s="138" t="s">
        <v>95</v>
      </c>
      <c r="B137" s="138" t="s">
        <v>96</v>
      </c>
      <c r="C137" s="138" t="s">
        <v>15</v>
      </c>
      <c r="D137" s="138">
        <v>294.03719480000001</v>
      </c>
      <c r="E137" s="138">
        <v>24.821737733465898</v>
      </c>
      <c r="F137" s="138">
        <v>86.025650709354096</v>
      </c>
      <c r="G137" s="138">
        <v>8.85998693423155</v>
      </c>
      <c r="H137" s="138">
        <v>47.764572899999997</v>
      </c>
      <c r="I137" s="138">
        <v>57.701599969984102</v>
      </c>
      <c r="J137" s="138">
        <v>13.9743492906459</v>
      </c>
      <c r="K137" s="138">
        <v>54.541798365082798</v>
      </c>
    </row>
    <row r="138" spans="1:11" x14ac:dyDescent="0.25">
      <c r="A138" s="138" t="s">
        <v>95</v>
      </c>
      <c r="B138" s="138" t="s">
        <v>96</v>
      </c>
      <c r="C138" s="138" t="s">
        <v>16</v>
      </c>
      <c r="D138" s="138">
        <v>65109.2100918</v>
      </c>
      <c r="E138" s="138">
        <v>1.0472073074550601</v>
      </c>
      <c r="F138" s="138">
        <v>98.441987083366698</v>
      </c>
      <c r="G138" s="138">
        <v>0.23388914250905599</v>
      </c>
      <c r="H138" s="138">
        <v>1030.4646759</v>
      </c>
      <c r="I138" s="138">
        <v>14.821544144858599</v>
      </c>
      <c r="J138" s="138">
        <v>1.5580129166332699</v>
      </c>
      <c r="K138" s="138">
        <v>14.778126484066799</v>
      </c>
    </row>
    <row r="139" spans="1:11" x14ac:dyDescent="0.25">
      <c r="A139" s="138" t="s">
        <v>97</v>
      </c>
      <c r="B139" s="138" t="s">
        <v>98</v>
      </c>
      <c r="C139" s="138" t="s">
        <v>15</v>
      </c>
      <c r="D139" s="138">
        <v>858.40492849999998</v>
      </c>
      <c r="E139" s="138">
        <v>14.205087581026101</v>
      </c>
      <c r="F139" s="138">
        <v>51.779062082734697</v>
      </c>
      <c r="G139" s="138">
        <v>10.4463319570695</v>
      </c>
      <c r="H139" s="138">
        <v>799.41754639999999</v>
      </c>
      <c r="I139" s="138">
        <v>18.094826556305499</v>
      </c>
      <c r="J139" s="138">
        <v>48.220937917265303</v>
      </c>
      <c r="K139" s="138">
        <v>11.2171453792542</v>
      </c>
    </row>
    <row r="140" spans="1:11" x14ac:dyDescent="0.25">
      <c r="A140" s="138" t="s">
        <v>97</v>
      </c>
      <c r="B140" s="138" t="s">
        <v>98</v>
      </c>
      <c r="C140" s="138" t="s">
        <v>16</v>
      </c>
      <c r="D140" s="138">
        <v>28148.557110999998</v>
      </c>
      <c r="E140" s="138">
        <v>2.0185832135181698</v>
      </c>
      <c r="F140" s="138">
        <v>89.420759379624698</v>
      </c>
      <c r="G140" s="138">
        <v>1.1060131235474999</v>
      </c>
      <c r="H140" s="138">
        <v>3330.2150514</v>
      </c>
      <c r="I140" s="138">
        <v>9.4935375169487308</v>
      </c>
      <c r="J140" s="138">
        <v>10.5792406203753</v>
      </c>
      <c r="K140" s="138">
        <v>9.3485474941338094</v>
      </c>
    </row>
    <row r="141" spans="1:11" x14ac:dyDescent="0.25">
      <c r="A141" s="138" t="s">
        <v>99</v>
      </c>
      <c r="B141" s="138" t="s">
        <v>100</v>
      </c>
      <c r="C141" s="138" t="s">
        <v>15</v>
      </c>
      <c r="D141" s="138">
        <v>599.19027570000003</v>
      </c>
      <c r="E141" s="138">
        <v>20.854002389401401</v>
      </c>
      <c r="F141" s="138">
        <v>64.293016352799995</v>
      </c>
      <c r="G141" s="138">
        <v>12.6485506891193</v>
      </c>
      <c r="H141" s="138">
        <v>332.77762639999997</v>
      </c>
      <c r="I141" s="138">
        <v>33.582761087524297</v>
      </c>
      <c r="J141" s="138">
        <v>35.706983647199998</v>
      </c>
      <c r="K141" s="138">
        <v>22.774633789559399</v>
      </c>
    </row>
    <row r="142" spans="1:11" x14ac:dyDescent="0.25">
      <c r="A142" s="138" t="s">
        <v>99</v>
      </c>
      <c r="B142" s="138" t="s">
        <v>100</v>
      </c>
      <c r="C142" s="138" t="s">
        <v>16</v>
      </c>
      <c r="D142" s="138">
        <v>25494.0999285</v>
      </c>
      <c r="E142" s="138">
        <v>1.7290024775650199</v>
      </c>
      <c r="F142" s="138">
        <v>93.4339808656825</v>
      </c>
      <c r="G142" s="138">
        <v>0.90555118922220201</v>
      </c>
      <c r="H142" s="138">
        <v>1791.5831734000001</v>
      </c>
      <c r="I142" s="138">
        <v>13.1621499459622</v>
      </c>
      <c r="J142" s="138">
        <v>6.5660191343175303</v>
      </c>
      <c r="K142" s="138">
        <v>12.8859284074379</v>
      </c>
    </row>
    <row r="143" spans="1:11" x14ac:dyDescent="0.25">
      <c r="A143" s="138" t="s">
        <v>101</v>
      </c>
      <c r="B143" s="138" t="s">
        <v>102</v>
      </c>
      <c r="C143" s="138" t="s">
        <v>15</v>
      </c>
      <c r="D143" s="138">
        <v>2047.4291576000001</v>
      </c>
      <c r="E143" s="138">
        <v>12.941526639139401</v>
      </c>
      <c r="F143" s="138">
        <v>86.621350874936397</v>
      </c>
      <c r="G143" s="138">
        <v>4.27743079516181</v>
      </c>
      <c r="H143" s="138">
        <v>316.22499570000002</v>
      </c>
      <c r="I143" s="138">
        <v>30.841115370365699</v>
      </c>
      <c r="J143" s="138">
        <v>13.3786491250636</v>
      </c>
      <c r="K143" s="138">
        <v>27.694637200466101</v>
      </c>
    </row>
    <row r="144" spans="1:11" x14ac:dyDescent="0.25">
      <c r="A144" s="138" t="s">
        <v>101</v>
      </c>
      <c r="B144" s="138" t="s">
        <v>102</v>
      </c>
      <c r="C144" s="138" t="s">
        <v>16</v>
      </c>
      <c r="D144" s="138">
        <v>83326.598742600007</v>
      </c>
      <c r="E144" s="138">
        <v>1.04678377373375</v>
      </c>
      <c r="F144" s="138">
        <v>95.149295716832299</v>
      </c>
      <c r="G144" s="138">
        <v>0.475635197331781</v>
      </c>
      <c r="H144" s="138">
        <v>4247.9840378999997</v>
      </c>
      <c r="I144" s="138">
        <v>9.4724085323104106</v>
      </c>
      <c r="J144" s="138">
        <v>4.85070428316775</v>
      </c>
      <c r="K144" s="138">
        <v>9.3298522033796001</v>
      </c>
    </row>
    <row r="145" spans="1:11" x14ac:dyDescent="0.25">
      <c r="A145" s="138" t="s">
        <v>103</v>
      </c>
      <c r="B145" s="138" t="s">
        <v>104</v>
      </c>
      <c r="C145" s="138" t="s">
        <v>15</v>
      </c>
      <c r="D145" s="138">
        <v>226.0106031</v>
      </c>
      <c r="E145" s="138">
        <v>20.572723909110302</v>
      </c>
      <c r="F145" s="138">
        <v>69.7398062815098</v>
      </c>
      <c r="G145" s="138">
        <v>11.729704030445401</v>
      </c>
      <c r="H145" s="138">
        <v>98.066298099999997</v>
      </c>
      <c r="I145" s="138">
        <v>35.334154801270699</v>
      </c>
      <c r="J145" s="138">
        <v>30.2601937184902</v>
      </c>
      <c r="K145" s="138">
        <v>27.033114673117801</v>
      </c>
    </row>
    <row r="146" spans="1:11" x14ac:dyDescent="0.25">
      <c r="A146" s="138" t="s">
        <v>103</v>
      </c>
      <c r="B146" s="138" t="s">
        <v>104</v>
      </c>
      <c r="C146" s="138" t="s">
        <v>16</v>
      </c>
      <c r="D146" s="138">
        <v>6769.9164311000004</v>
      </c>
      <c r="E146" s="138">
        <v>2.0821154201371499</v>
      </c>
      <c r="F146" s="138">
        <v>93.004621441520001</v>
      </c>
      <c r="G146" s="138">
        <v>1.09743697961255</v>
      </c>
      <c r="H146" s="138">
        <v>509.2018817</v>
      </c>
      <c r="I146" s="138">
        <v>14.3756888937141</v>
      </c>
      <c r="J146" s="138">
        <v>6.9953785584799704</v>
      </c>
      <c r="K146" s="138">
        <v>14.590591487155899</v>
      </c>
    </row>
    <row r="147" spans="1:11" x14ac:dyDescent="0.25">
      <c r="A147" s="138" t="s">
        <v>105</v>
      </c>
      <c r="B147" s="138" t="s">
        <v>106</v>
      </c>
      <c r="C147" s="138" t="s">
        <v>15</v>
      </c>
      <c r="D147" s="138">
        <v>6094.5723289999996</v>
      </c>
      <c r="E147" s="138">
        <v>7.3711826116974501</v>
      </c>
      <c r="F147" s="138">
        <v>66.869738921729095</v>
      </c>
      <c r="G147" s="138">
        <v>4.8085407112283303</v>
      </c>
      <c r="H147" s="138">
        <v>3019.5238635000001</v>
      </c>
      <c r="I147" s="138">
        <v>13.106892700561099</v>
      </c>
      <c r="J147" s="138">
        <v>33.130261078270898</v>
      </c>
      <c r="K147" s="138">
        <v>9.7055034125654807</v>
      </c>
    </row>
    <row r="148" spans="1:11" x14ac:dyDescent="0.25">
      <c r="A148" s="138" t="s">
        <v>105</v>
      </c>
      <c r="B148" s="138" t="s">
        <v>106</v>
      </c>
      <c r="C148" s="138" t="s">
        <v>16</v>
      </c>
      <c r="D148" s="138">
        <v>116028.6301679</v>
      </c>
      <c r="E148" s="138">
        <v>1.28163772186128</v>
      </c>
      <c r="F148" s="138">
        <v>90.950589298606502</v>
      </c>
      <c r="G148" s="138">
        <v>0.69142309129674095</v>
      </c>
      <c r="H148" s="138">
        <v>11544.628084399999</v>
      </c>
      <c r="I148" s="138">
        <v>7.0509381988410098</v>
      </c>
      <c r="J148" s="138">
        <v>9.0494107013934997</v>
      </c>
      <c r="K148" s="138">
        <v>6.9491085865314099</v>
      </c>
    </row>
    <row r="149" spans="1:11" x14ac:dyDescent="0.25">
      <c r="A149" s="138" t="s">
        <v>107</v>
      </c>
      <c r="B149" s="138" t="s">
        <v>108</v>
      </c>
      <c r="C149" s="138" t="s">
        <v>15</v>
      </c>
      <c r="D149" s="138">
        <v>11320.710119699999</v>
      </c>
      <c r="E149" s="138">
        <v>8.2803893207011505</v>
      </c>
      <c r="F149" s="138">
        <v>63.244873249038498</v>
      </c>
      <c r="G149" s="138">
        <v>4.3804259843398903</v>
      </c>
      <c r="H149" s="138">
        <v>6579.0966759000003</v>
      </c>
      <c r="I149" s="138">
        <v>10.7441578987294</v>
      </c>
      <c r="J149" s="138">
        <v>36.755126750961502</v>
      </c>
      <c r="K149" s="138">
        <v>7.5374379207962798</v>
      </c>
    </row>
    <row r="150" spans="1:11" x14ac:dyDescent="0.25">
      <c r="A150" s="138" t="s">
        <v>107</v>
      </c>
      <c r="B150" s="138" t="s">
        <v>108</v>
      </c>
      <c r="C150" s="138" t="s">
        <v>16</v>
      </c>
      <c r="D150" s="138">
        <v>166377.17563730001</v>
      </c>
      <c r="E150" s="138">
        <v>1.2562934582657499</v>
      </c>
      <c r="F150" s="138">
        <v>87.198736069115895</v>
      </c>
      <c r="G150" s="138">
        <v>0.66755628412426704</v>
      </c>
      <c r="H150" s="138">
        <v>24425.103314799999</v>
      </c>
      <c r="I150" s="138">
        <v>4.6753785182350098</v>
      </c>
      <c r="J150" s="138">
        <v>12.801263930884099</v>
      </c>
      <c r="K150" s="138">
        <v>4.5472122553613801</v>
      </c>
    </row>
    <row r="151" spans="1:11" x14ac:dyDescent="0.25">
      <c r="A151" s="138" t="s">
        <v>109</v>
      </c>
      <c r="B151" s="138" t="s">
        <v>110</v>
      </c>
      <c r="C151" s="138" t="s">
        <v>15</v>
      </c>
      <c r="D151" s="138">
        <v>92.036252399999995</v>
      </c>
      <c r="E151" s="138">
        <v>21.8903249618911</v>
      </c>
      <c r="F151" s="138">
        <v>52.040816326530603</v>
      </c>
      <c r="G151" s="138">
        <v>12.578527344845901</v>
      </c>
      <c r="H151" s="138">
        <v>84.817722799999999</v>
      </c>
      <c r="I151" s="138">
        <v>9.1401604260817493</v>
      </c>
      <c r="J151" s="138">
        <v>47.959183673469397</v>
      </c>
      <c r="K151" s="138">
        <v>13.6490403103647</v>
      </c>
    </row>
    <row r="152" spans="1:11" x14ac:dyDescent="0.25">
      <c r="A152" s="138" t="s">
        <v>109</v>
      </c>
      <c r="B152" s="138" t="s">
        <v>110</v>
      </c>
      <c r="C152" s="138" t="s">
        <v>16</v>
      </c>
      <c r="D152" s="138">
        <v>673.12788520000004</v>
      </c>
      <c r="E152" s="138">
        <v>13.2437310093575</v>
      </c>
      <c r="F152" s="138">
        <v>70.244821092278698</v>
      </c>
      <c r="G152" s="138">
        <v>5.8049885814793303</v>
      </c>
      <c r="H152" s="138">
        <v>285.13191920000003</v>
      </c>
      <c r="I152" s="138">
        <v>7.6996994054407804</v>
      </c>
      <c r="J152" s="138">
        <v>29.755178907721302</v>
      </c>
      <c r="K152" s="138">
        <v>13.7041819043784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597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39" t="s">
        <v>71</v>
      </c>
      <c r="B163" s="139" t="s">
        <v>72</v>
      </c>
      <c r="C163" s="139" t="s">
        <v>15</v>
      </c>
      <c r="D163" s="139">
        <v>2266.7888053000001</v>
      </c>
      <c r="E163" s="139">
        <v>16.0419605891001</v>
      </c>
      <c r="F163" s="139">
        <v>65.707577428705306</v>
      </c>
      <c r="G163" s="139">
        <v>7.7256995169256601</v>
      </c>
      <c r="H163" s="139">
        <v>1183.0245861000001</v>
      </c>
      <c r="I163" s="139">
        <v>19.8704914676008</v>
      </c>
      <c r="J163" s="139">
        <v>34.292422571294701</v>
      </c>
      <c r="K163" s="139">
        <v>14.8031827773006</v>
      </c>
    </row>
    <row r="164" spans="1:11" x14ac:dyDescent="0.25">
      <c r="A164" s="139" t="s">
        <v>71</v>
      </c>
      <c r="B164" s="139" t="s">
        <v>72</v>
      </c>
      <c r="C164" s="139" t="s">
        <v>16</v>
      </c>
      <c r="D164" s="139">
        <v>176041.45308599999</v>
      </c>
      <c r="E164" s="139">
        <v>0.75189338197201205</v>
      </c>
      <c r="F164" s="139">
        <v>95.965060615391806</v>
      </c>
      <c r="G164" s="139">
        <v>0.36433484131865101</v>
      </c>
      <c r="H164" s="139">
        <v>7401.8250791</v>
      </c>
      <c r="I164" s="139">
        <v>8.8248465770253208</v>
      </c>
      <c r="J164" s="139">
        <v>4.0349393846082</v>
      </c>
      <c r="K164" s="139">
        <v>8.6651649005722202</v>
      </c>
    </row>
    <row r="165" spans="1:11" x14ac:dyDescent="0.25">
      <c r="A165" s="139" t="s">
        <v>73</v>
      </c>
      <c r="B165" s="139" t="s">
        <v>74</v>
      </c>
      <c r="C165" s="139" t="s">
        <v>15</v>
      </c>
      <c r="D165" s="139">
        <v>475.6908277</v>
      </c>
      <c r="E165" s="139">
        <v>23.709784316131302</v>
      </c>
      <c r="F165" s="139">
        <v>51.1666775127701</v>
      </c>
      <c r="G165" s="139">
        <v>13.773645200536</v>
      </c>
      <c r="H165" s="139">
        <v>453.9978893</v>
      </c>
      <c r="I165" s="139">
        <v>17.2181280094531</v>
      </c>
      <c r="J165" s="139">
        <v>48.8333224872299</v>
      </c>
      <c r="K165" s="139">
        <v>14.4317778569221</v>
      </c>
    </row>
    <row r="166" spans="1:11" x14ac:dyDescent="0.25">
      <c r="A166" s="139" t="s">
        <v>73</v>
      </c>
      <c r="B166" s="139" t="s">
        <v>74</v>
      </c>
      <c r="C166" s="139" t="s">
        <v>16</v>
      </c>
      <c r="D166" s="139">
        <v>74183.716198499998</v>
      </c>
      <c r="E166" s="139">
        <v>1.7660189772222299</v>
      </c>
      <c r="F166" s="139">
        <v>96.691336782849405</v>
      </c>
      <c r="G166" s="139">
        <v>0.46674989433770497</v>
      </c>
      <c r="H166" s="139">
        <v>2538.4790536999999</v>
      </c>
      <c r="I166" s="139">
        <v>13.753154943913</v>
      </c>
      <c r="J166" s="139">
        <v>3.3086632171505901</v>
      </c>
      <c r="K166" s="139">
        <v>13.6401526129434</v>
      </c>
    </row>
    <row r="167" spans="1:11" x14ac:dyDescent="0.25">
      <c r="A167" s="139" t="s">
        <v>75</v>
      </c>
      <c r="B167" s="139" t="s">
        <v>76</v>
      </c>
      <c r="C167" s="139" t="s">
        <v>15</v>
      </c>
      <c r="D167" s="139">
        <v>2010.984749</v>
      </c>
      <c r="E167" s="139">
        <v>13.1352272326827</v>
      </c>
      <c r="F167" s="139">
        <v>66.309448237769402</v>
      </c>
      <c r="G167" s="139">
        <v>6.3145681039209602</v>
      </c>
      <c r="H167" s="139">
        <v>1021.7425658</v>
      </c>
      <c r="I167" s="139">
        <v>14.7179316151914</v>
      </c>
      <c r="J167" s="139">
        <v>33.690551762230598</v>
      </c>
      <c r="K167" s="139">
        <v>12.4282775119232</v>
      </c>
    </row>
    <row r="168" spans="1:11" x14ac:dyDescent="0.25">
      <c r="A168" s="139" t="s">
        <v>75</v>
      </c>
      <c r="B168" s="139" t="s">
        <v>76</v>
      </c>
      <c r="C168" s="139" t="s">
        <v>16</v>
      </c>
      <c r="D168" s="139">
        <v>31980.666589100001</v>
      </c>
      <c r="E168" s="139">
        <v>1.74437082391943</v>
      </c>
      <c r="F168" s="139">
        <v>89.592067662789006</v>
      </c>
      <c r="G168" s="139">
        <v>0.85465269171860503</v>
      </c>
      <c r="H168" s="139">
        <v>3715.2018324999999</v>
      </c>
      <c r="I168" s="139">
        <v>7.4321170031285799</v>
      </c>
      <c r="J168" s="139">
        <v>10.407932337210999</v>
      </c>
      <c r="K168" s="139">
        <v>7.3568984985500299</v>
      </c>
    </row>
    <row r="169" spans="1:11" x14ac:dyDescent="0.25">
      <c r="A169" s="139" t="s">
        <v>77</v>
      </c>
      <c r="B169" s="139" t="s">
        <v>78</v>
      </c>
      <c r="C169" s="139" t="s">
        <v>15</v>
      </c>
      <c r="D169" s="139">
        <v>4904.0596326000004</v>
      </c>
      <c r="E169" s="139">
        <v>9.6251077103328004</v>
      </c>
      <c r="F169" s="139">
        <v>71.848816059257501</v>
      </c>
      <c r="G169" s="139">
        <v>4.5646746996329197</v>
      </c>
      <c r="H169" s="139">
        <v>1921.4663837999999</v>
      </c>
      <c r="I169" s="139">
        <v>14.8563597824007</v>
      </c>
      <c r="J169" s="139">
        <v>28.151183940742499</v>
      </c>
      <c r="K169" s="139">
        <v>11.6501840048586</v>
      </c>
    </row>
    <row r="170" spans="1:11" x14ac:dyDescent="0.25">
      <c r="A170" s="139" t="s">
        <v>77</v>
      </c>
      <c r="B170" s="139" t="s">
        <v>78</v>
      </c>
      <c r="C170" s="139" t="s">
        <v>16</v>
      </c>
      <c r="D170" s="139">
        <v>115229.37543669999</v>
      </c>
      <c r="E170" s="139">
        <v>1.2222197444102101</v>
      </c>
      <c r="F170" s="139">
        <v>89.444266178199697</v>
      </c>
      <c r="G170" s="139">
        <v>0.64111271018478999</v>
      </c>
      <c r="H170" s="139">
        <v>13598.754481800001</v>
      </c>
      <c r="I170" s="139">
        <v>5.63252483357385</v>
      </c>
      <c r="J170" s="139">
        <v>10.5557338218004</v>
      </c>
      <c r="K170" s="139">
        <v>5.4324840762435</v>
      </c>
    </row>
    <row r="171" spans="1:11" x14ac:dyDescent="0.25">
      <c r="A171" s="139" t="s">
        <v>79</v>
      </c>
      <c r="B171" s="139" t="s">
        <v>80</v>
      </c>
      <c r="C171" s="139" t="s">
        <v>15</v>
      </c>
      <c r="D171" s="139">
        <v>8960.7248839000003</v>
      </c>
      <c r="E171" s="139">
        <v>6.9196342512599696</v>
      </c>
      <c r="F171" s="139">
        <v>70.454725901084899</v>
      </c>
      <c r="G171" s="139">
        <v>3.7054712925456599</v>
      </c>
      <c r="H171" s="139">
        <v>3757.6907643</v>
      </c>
      <c r="I171" s="139">
        <v>11.045478259220101</v>
      </c>
      <c r="J171" s="139">
        <v>29.545274098915101</v>
      </c>
      <c r="K171" s="139">
        <v>8.8362004487286097</v>
      </c>
    </row>
    <row r="172" spans="1:11" x14ac:dyDescent="0.25">
      <c r="A172" s="139" t="s">
        <v>79</v>
      </c>
      <c r="B172" s="139" t="s">
        <v>80</v>
      </c>
      <c r="C172" s="139" t="s">
        <v>16</v>
      </c>
      <c r="D172" s="139">
        <v>99114.976843299999</v>
      </c>
      <c r="E172" s="139">
        <v>1.42159135546746</v>
      </c>
      <c r="F172" s="139">
        <v>87.680016398535798</v>
      </c>
      <c r="G172" s="139">
        <v>0.77710346144322395</v>
      </c>
      <c r="H172" s="139">
        <v>13926.718305099999</v>
      </c>
      <c r="I172" s="139">
        <v>5.6072920088084297</v>
      </c>
      <c r="J172" s="139">
        <v>12.3199836014642</v>
      </c>
      <c r="K172" s="139">
        <v>5.53056290063593</v>
      </c>
    </row>
    <row r="173" spans="1:11" x14ac:dyDescent="0.25">
      <c r="A173" s="139" t="s">
        <v>81</v>
      </c>
      <c r="B173" s="139" t="s">
        <v>82</v>
      </c>
      <c r="C173" s="139" t="s">
        <v>15</v>
      </c>
      <c r="D173" s="139">
        <v>1959.6229544</v>
      </c>
      <c r="E173" s="139">
        <v>16.3352188543933</v>
      </c>
      <c r="F173" s="139">
        <v>72.353508082496901</v>
      </c>
      <c r="G173" s="139">
        <v>9.8840754589823394</v>
      </c>
      <c r="H173" s="139">
        <v>748.77779399999997</v>
      </c>
      <c r="I173" s="139">
        <v>31.586414488741699</v>
      </c>
      <c r="J173" s="139">
        <v>27.646491917503099</v>
      </c>
      <c r="K173" s="139">
        <v>25.867568867090998</v>
      </c>
    </row>
    <row r="174" spans="1:11" x14ac:dyDescent="0.25">
      <c r="A174" s="139" t="s">
        <v>81</v>
      </c>
      <c r="B174" s="139" t="s">
        <v>82</v>
      </c>
      <c r="C174" s="139" t="s">
        <v>16</v>
      </c>
      <c r="D174" s="139">
        <v>60939.090743799999</v>
      </c>
      <c r="E174" s="139">
        <v>1.65532988214634</v>
      </c>
      <c r="F174" s="139">
        <v>89.982252452474398</v>
      </c>
      <c r="G174" s="139">
        <v>1.06194620925396</v>
      </c>
      <c r="H174" s="139">
        <v>6784.3648075999999</v>
      </c>
      <c r="I174" s="139">
        <v>9.5931916656759206</v>
      </c>
      <c r="J174" s="139">
        <v>10.017747547525699</v>
      </c>
      <c r="K174" s="139">
        <v>9.5387023319069097</v>
      </c>
    </row>
    <row r="175" spans="1:11" x14ac:dyDescent="0.25">
      <c r="A175" s="139" t="s">
        <v>83</v>
      </c>
      <c r="B175" s="139" t="s">
        <v>84</v>
      </c>
      <c r="C175" s="139" t="s">
        <v>15</v>
      </c>
      <c r="D175" s="139">
        <v>10850.447086300001</v>
      </c>
      <c r="E175" s="139">
        <v>8.2744395832700892</v>
      </c>
      <c r="F175" s="139">
        <v>71.551346509350594</v>
      </c>
      <c r="G175" s="139">
        <v>4.7629972453138301</v>
      </c>
      <c r="H175" s="139">
        <v>4314.1132128999998</v>
      </c>
      <c r="I175" s="139">
        <v>15.4930013558584</v>
      </c>
      <c r="J175" s="139">
        <v>28.448653490649399</v>
      </c>
      <c r="K175" s="139">
        <v>11.9794374955056</v>
      </c>
    </row>
    <row r="176" spans="1:11" x14ac:dyDescent="0.25">
      <c r="A176" s="139" t="s">
        <v>83</v>
      </c>
      <c r="B176" s="139" t="s">
        <v>84</v>
      </c>
      <c r="C176" s="139" t="s">
        <v>16</v>
      </c>
      <c r="D176" s="139">
        <v>196983.20899280001</v>
      </c>
      <c r="E176" s="139">
        <v>1.2486595677241401</v>
      </c>
      <c r="F176" s="139">
        <v>90.140969706311793</v>
      </c>
      <c r="G176" s="139">
        <v>0.80143070831177499</v>
      </c>
      <c r="H176" s="139">
        <v>21544.7363295</v>
      </c>
      <c r="I176" s="139">
        <v>7.4743497300937802</v>
      </c>
      <c r="J176" s="139">
        <v>9.8590302936882299</v>
      </c>
      <c r="K176" s="139">
        <v>7.3274692386216698</v>
      </c>
    </row>
    <row r="177" spans="1:11" x14ac:dyDescent="0.25">
      <c r="A177" s="139" t="s">
        <v>85</v>
      </c>
      <c r="B177" s="139" t="s">
        <v>86</v>
      </c>
      <c r="C177" s="139" t="s">
        <v>15</v>
      </c>
      <c r="D177" s="139">
        <v>9670.6969754999991</v>
      </c>
      <c r="E177" s="139">
        <v>7.2174727051921703</v>
      </c>
      <c r="F177" s="139">
        <v>69.267156628113099</v>
      </c>
      <c r="G177" s="139">
        <v>3.76572845850517</v>
      </c>
      <c r="H177" s="139">
        <v>4290.7494679000001</v>
      </c>
      <c r="I177" s="139">
        <v>9.9847827626306707</v>
      </c>
      <c r="J177" s="139">
        <v>30.732843371886901</v>
      </c>
      <c r="K177" s="139">
        <v>8.4873794395746192</v>
      </c>
    </row>
    <row r="178" spans="1:11" x14ac:dyDescent="0.25">
      <c r="A178" s="139" t="s">
        <v>85</v>
      </c>
      <c r="B178" s="139" t="s">
        <v>86</v>
      </c>
      <c r="C178" s="139" t="s">
        <v>16</v>
      </c>
      <c r="D178" s="139">
        <v>330593.58692999999</v>
      </c>
      <c r="E178" s="139">
        <v>0.71159311689295002</v>
      </c>
      <c r="F178" s="139">
        <v>94.153374162526205</v>
      </c>
      <c r="G178" s="139">
        <v>0.30179959111854499</v>
      </c>
      <c r="H178" s="139">
        <v>20528.812952699998</v>
      </c>
      <c r="I178" s="139">
        <v>4.8803224120778204</v>
      </c>
      <c r="J178" s="139">
        <v>5.8466258374738</v>
      </c>
      <c r="K178" s="139">
        <v>4.8601450844611396</v>
      </c>
    </row>
    <row r="179" spans="1:11" x14ac:dyDescent="0.25">
      <c r="A179" s="139" t="s">
        <v>87</v>
      </c>
      <c r="B179" s="139" t="s">
        <v>88</v>
      </c>
      <c r="C179" s="139" t="s">
        <v>15</v>
      </c>
      <c r="D179" s="139">
        <v>1883.5077937999999</v>
      </c>
      <c r="E179" s="139">
        <v>16.7458008359765</v>
      </c>
      <c r="F179" s="139">
        <v>70.460911618159301</v>
      </c>
      <c r="G179" s="139">
        <v>7.7334907715022698</v>
      </c>
      <c r="H179" s="139">
        <v>789.61656770000002</v>
      </c>
      <c r="I179" s="139">
        <v>23.140207706165</v>
      </c>
      <c r="J179" s="139">
        <v>29.539088381840699</v>
      </c>
      <c r="K179" s="139">
        <v>18.447042193951301</v>
      </c>
    </row>
    <row r="180" spans="1:11" x14ac:dyDescent="0.25">
      <c r="A180" s="139" t="s">
        <v>87</v>
      </c>
      <c r="B180" s="139" t="s">
        <v>88</v>
      </c>
      <c r="C180" s="139" t="s">
        <v>16</v>
      </c>
      <c r="D180" s="139">
        <v>118590.4308251</v>
      </c>
      <c r="E180" s="139">
        <v>0.78363417829368298</v>
      </c>
      <c r="F180" s="139">
        <v>95.526656461976799</v>
      </c>
      <c r="G180" s="139">
        <v>0.466052143043515</v>
      </c>
      <c r="H180" s="139">
        <v>5553.3790990999996</v>
      </c>
      <c r="I180" s="139">
        <v>10.1210990703924</v>
      </c>
      <c r="J180" s="139">
        <v>4.4733435380232001</v>
      </c>
      <c r="K180" s="139">
        <v>9.9523773623610001</v>
      </c>
    </row>
    <row r="181" spans="1:11" x14ac:dyDescent="0.25">
      <c r="A181" s="139" t="s">
        <v>89</v>
      </c>
      <c r="B181" s="139" t="s">
        <v>90</v>
      </c>
      <c r="C181" s="139" t="s">
        <v>15</v>
      </c>
      <c r="D181" s="139">
        <v>5151.3221600999996</v>
      </c>
      <c r="E181" s="139">
        <v>10.7841807676909</v>
      </c>
      <c r="F181" s="139">
        <v>70.065134153536604</v>
      </c>
      <c r="G181" s="139">
        <v>6.3722423123532099</v>
      </c>
      <c r="H181" s="139">
        <v>2200.8683728000001</v>
      </c>
      <c r="I181" s="139">
        <v>18.676795297209502</v>
      </c>
      <c r="J181" s="139">
        <v>29.934865846463399</v>
      </c>
      <c r="K181" s="139">
        <v>14.914782473515499</v>
      </c>
    </row>
    <row r="182" spans="1:11" x14ac:dyDescent="0.25">
      <c r="A182" s="139" t="s">
        <v>89</v>
      </c>
      <c r="B182" s="139" t="s">
        <v>90</v>
      </c>
      <c r="C182" s="139" t="s">
        <v>16</v>
      </c>
      <c r="D182" s="139">
        <v>275860.19956099999</v>
      </c>
      <c r="E182" s="139">
        <v>0.81496614491446795</v>
      </c>
      <c r="F182" s="139">
        <v>95.150057340684299</v>
      </c>
      <c r="G182" s="139">
        <v>0.43069846203029899</v>
      </c>
      <c r="H182" s="139">
        <v>14061.0125443</v>
      </c>
      <c r="I182" s="139">
        <v>8.5890422878561896</v>
      </c>
      <c r="J182" s="139">
        <v>4.84994265931567</v>
      </c>
      <c r="K182" s="139">
        <v>8.4497871907850595</v>
      </c>
    </row>
    <row r="183" spans="1:11" x14ac:dyDescent="0.25">
      <c r="A183" s="139" t="s">
        <v>91</v>
      </c>
      <c r="B183" s="139" t="s">
        <v>92</v>
      </c>
      <c r="C183" s="139" t="s">
        <v>15</v>
      </c>
      <c r="D183" s="139">
        <v>7747.7569900999997</v>
      </c>
      <c r="E183" s="139">
        <v>12.0661341208989</v>
      </c>
      <c r="F183" s="139">
        <v>67.290461645057405</v>
      </c>
      <c r="G183" s="139">
        <v>7.0263484840728996</v>
      </c>
      <c r="H183" s="139">
        <v>3766.1437927000002</v>
      </c>
      <c r="I183" s="139">
        <v>18.6618276946087</v>
      </c>
      <c r="J183" s="139">
        <v>32.709538354942602</v>
      </c>
      <c r="K183" s="139">
        <v>14.4546898840861</v>
      </c>
    </row>
    <row r="184" spans="1:11" x14ac:dyDescent="0.25">
      <c r="A184" s="139" t="s">
        <v>91</v>
      </c>
      <c r="B184" s="139" t="s">
        <v>92</v>
      </c>
      <c r="C184" s="139" t="s">
        <v>16</v>
      </c>
      <c r="D184" s="139">
        <v>407923.09841420001</v>
      </c>
      <c r="E184" s="139">
        <v>0.73088798837555202</v>
      </c>
      <c r="F184" s="139">
        <v>94.080349365447404</v>
      </c>
      <c r="G184" s="139">
        <v>0.48023836846941398</v>
      </c>
      <c r="H184" s="139">
        <v>25667.020208400001</v>
      </c>
      <c r="I184" s="139">
        <v>7.7259288648179902</v>
      </c>
      <c r="J184" s="139">
        <v>5.9196506345525703</v>
      </c>
      <c r="K184" s="139">
        <v>7.6323749953378597</v>
      </c>
    </row>
    <row r="185" spans="1:11" x14ac:dyDescent="0.25">
      <c r="A185" s="139" t="s">
        <v>93</v>
      </c>
      <c r="B185" s="139" t="s">
        <v>94</v>
      </c>
      <c r="C185" s="139" t="s">
        <v>15</v>
      </c>
      <c r="D185" s="139">
        <v>480.1503548</v>
      </c>
      <c r="E185" s="139">
        <v>24.436306082826601</v>
      </c>
      <c r="F185" s="139">
        <v>71.213005338438094</v>
      </c>
      <c r="G185" s="139">
        <v>12.0191120584965</v>
      </c>
      <c r="H185" s="139">
        <v>194.09496390000001</v>
      </c>
      <c r="I185" s="139">
        <v>39.374362507942998</v>
      </c>
      <c r="J185" s="139">
        <v>28.786994661561899</v>
      </c>
      <c r="K185" s="139">
        <v>29.7327699972749</v>
      </c>
    </row>
    <row r="186" spans="1:11" x14ac:dyDescent="0.25">
      <c r="A186" s="139" t="s">
        <v>93</v>
      </c>
      <c r="B186" s="139" t="s">
        <v>94</v>
      </c>
      <c r="C186" s="139" t="s">
        <v>16</v>
      </c>
      <c r="D186" s="139">
        <v>53871.177495900003</v>
      </c>
      <c r="E186" s="139">
        <v>1.2460453378332199</v>
      </c>
      <c r="F186" s="139">
        <v>96.606854882404406</v>
      </c>
      <c r="G186" s="139">
        <v>0.52012076941519003</v>
      </c>
      <c r="H186" s="139">
        <v>1892.1299438000001</v>
      </c>
      <c r="I186" s="139">
        <v>14.846268114954601</v>
      </c>
      <c r="J186" s="139">
        <v>3.3931451175955898</v>
      </c>
      <c r="K186" s="139">
        <v>14.808453499867801</v>
      </c>
    </row>
    <row r="187" spans="1:11" x14ac:dyDescent="0.25">
      <c r="A187" s="139" t="s">
        <v>95</v>
      </c>
      <c r="B187" s="139" t="s">
        <v>96</v>
      </c>
      <c r="C187" s="139" t="s">
        <v>15</v>
      </c>
      <c r="D187" s="139">
        <v>294.03719480000001</v>
      </c>
      <c r="E187" s="139">
        <v>24.821737733465898</v>
      </c>
      <c r="F187" s="139">
        <v>86.025650709354096</v>
      </c>
      <c r="G187" s="139">
        <v>8.85998693423155</v>
      </c>
      <c r="H187" s="139">
        <v>47.764572899999997</v>
      </c>
      <c r="I187" s="139">
        <v>57.701599969984102</v>
      </c>
      <c r="J187" s="139">
        <v>13.9743492906459</v>
      </c>
      <c r="K187" s="139">
        <v>54.541798365082798</v>
      </c>
    </row>
    <row r="188" spans="1:11" x14ac:dyDescent="0.25">
      <c r="A188" s="139" t="s">
        <v>95</v>
      </c>
      <c r="B188" s="139" t="s">
        <v>96</v>
      </c>
      <c r="C188" s="139" t="s">
        <v>16</v>
      </c>
      <c r="D188" s="139">
        <v>65109.2100918</v>
      </c>
      <c r="E188" s="139">
        <v>1.0472073074550601</v>
      </c>
      <c r="F188" s="139">
        <v>98.441987083366698</v>
      </c>
      <c r="G188" s="139">
        <v>0.23388914250905599</v>
      </c>
      <c r="H188" s="139">
        <v>1030.4646759</v>
      </c>
      <c r="I188" s="139">
        <v>14.821544144858599</v>
      </c>
      <c r="J188" s="139">
        <v>1.5580129166332699</v>
      </c>
      <c r="K188" s="139">
        <v>14.778126484066799</v>
      </c>
    </row>
    <row r="189" spans="1:11" x14ac:dyDescent="0.25">
      <c r="A189" s="139" t="s">
        <v>97</v>
      </c>
      <c r="B189" s="139" t="s">
        <v>98</v>
      </c>
      <c r="C189" s="139" t="s">
        <v>15</v>
      </c>
      <c r="D189" s="139">
        <v>858.40492849999998</v>
      </c>
      <c r="E189" s="139">
        <v>14.205087581026101</v>
      </c>
      <c r="F189" s="139">
        <v>51.779062082734697</v>
      </c>
      <c r="G189" s="139">
        <v>10.4463319570695</v>
      </c>
      <c r="H189" s="139">
        <v>799.41754639999999</v>
      </c>
      <c r="I189" s="139">
        <v>18.094826556305499</v>
      </c>
      <c r="J189" s="139">
        <v>48.220937917265303</v>
      </c>
      <c r="K189" s="139">
        <v>11.2171453792542</v>
      </c>
    </row>
    <row r="190" spans="1:11" x14ac:dyDescent="0.25">
      <c r="A190" s="139" t="s">
        <v>97</v>
      </c>
      <c r="B190" s="139" t="s">
        <v>98</v>
      </c>
      <c r="C190" s="139" t="s">
        <v>16</v>
      </c>
      <c r="D190" s="139">
        <v>28148.557110999998</v>
      </c>
      <c r="E190" s="139">
        <v>2.0185832135181698</v>
      </c>
      <c r="F190" s="139">
        <v>89.420759379624698</v>
      </c>
      <c r="G190" s="139">
        <v>1.1060131235474999</v>
      </c>
      <c r="H190" s="139">
        <v>3330.2150514</v>
      </c>
      <c r="I190" s="139">
        <v>9.4935375169487308</v>
      </c>
      <c r="J190" s="139">
        <v>10.5792406203753</v>
      </c>
      <c r="K190" s="139">
        <v>9.3485474941338094</v>
      </c>
    </row>
    <row r="191" spans="1:11" x14ac:dyDescent="0.25">
      <c r="A191" s="139" t="s">
        <v>99</v>
      </c>
      <c r="B191" s="139" t="s">
        <v>100</v>
      </c>
      <c r="C191" s="139" t="s">
        <v>15</v>
      </c>
      <c r="D191" s="139">
        <v>599.19027570000003</v>
      </c>
      <c r="E191" s="139">
        <v>20.854002389401401</v>
      </c>
      <c r="F191" s="139">
        <v>64.293016352799995</v>
      </c>
      <c r="G191" s="139">
        <v>12.6485506891193</v>
      </c>
      <c r="H191" s="139">
        <v>332.77762639999997</v>
      </c>
      <c r="I191" s="139">
        <v>33.582761087524297</v>
      </c>
      <c r="J191" s="139">
        <v>35.706983647199998</v>
      </c>
      <c r="K191" s="139">
        <v>22.774633789559399</v>
      </c>
    </row>
    <row r="192" spans="1:11" x14ac:dyDescent="0.25">
      <c r="A192" s="139" t="s">
        <v>99</v>
      </c>
      <c r="B192" s="139" t="s">
        <v>100</v>
      </c>
      <c r="C192" s="139" t="s">
        <v>16</v>
      </c>
      <c r="D192" s="139">
        <v>25494.0999285</v>
      </c>
      <c r="E192" s="139">
        <v>1.7290024775650199</v>
      </c>
      <c r="F192" s="139">
        <v>93.4339808656825</v>
      </c>
      <c r="G192" s="139">
        <v>0.90555118922220201</v>
      </c>
      <c r="H192" s="139">
        <v>1791.5831734000001</v>
      </c>
      <c r="I192" s="139">
        <v>13.1621499459622</v>
      </c>
      <c r="J192" s="139">
        <v>6.5660191343175303</v>
      </c>
      <c r="K192" s="139">
        <v>12.8859284074379</v>
      </c>
    </row>
    <row r="193" spans="1:11" x14ac:dyDescent="0.25">
      <c r="A193" s="139" t="s">
        <v>101</v>
      </c>
      <c r="B193" s="139" t="s">
        <v>102</v>
      </c>
      <c r="C193" s="139" t="s">
        <v>15</v>
      </c>
      <c r="D193" s="139">
        <v>2047.4291576000001</v>
      </c>
      <c r="E193" s="139">
        <v>12.941526639139401</v>
      </c>
      <c r="F193" s="139">
        <v>86.621350874936397</v>
      </c>
      <c r="G193" s="139">
        <v>4.27743079516181</v>
      </c>
      <c r="H193" s="139">
        <v>316.22499570000002</v>
      </c>
      <c r="I193" s="139">
        <v>30.841115370365699</v>
      </c>
      <c r="J193" s="139">
        <v>13.3786491250636</v>
      </c>
      <c r="K193" s="139">
        <v>27.694637200466101</v>
      </c>
    </row>
    <row r="194" spans="1:11" x14ac:dyDescent="0.25">
      <c r="A194" s="139" t="s">
        <v>101</v>
      </c>
      <c r="B194" s="139" t="s">
        <v>102</v>
      </c>
      <c r="C194" s="139" t="s">
        <v>16</v>
      </c>
      <c r="D194" s="139">
        <v>83326.598742600007</v>
      </c>
      <c r="E194" s="139">
        <v>1.04678377373375</v>
      </c>
      <c r="F194" s="139">
        <v>95.149295716832299</v>
      </c>
      <c r="G194" s="139">
        <v>0.475635197331781</v>
      </c>
      <c r="H194" s="139">
        <v>4247.9840378999997</v>
      </c>
      <c r="I194" s="139">
        <v>9.4724085323104106</v>
      </c>
      <c r="J194" s="139">
        <v>4.85070428316775</v>
      </c>
      <c r="K194" s="139">
        <v>9.3298522033796001</v>
      </c>
    </row>
    <row r="195" spans="1:11" x14ac:dyDescent="0.25">
      <c r="A195" s="139" t="s">
        <v>103</v>
      </c>
      <c r="B195" s="139" t="s">
        <v>104</v>
      </c>
      <c r="C195" s="139" t="s">
        <v>15</v>
      </c>
      <c r="D195" s="139">
        <v>226.0106031</v>
      </c>
      <c r="E195" s="139">
        <v>20.572723909110302</v>
      </c>
      <c r="F195" s="139">
        <v>69.7398062815098</v>
      </c>
      <c r="G195" s="139">
        <v>11.729704030445401</v>
      </c>
      <c r="H195" s="139">
        <v>98.066298099999997</v>
      </c>
      <c r="I195" s="139">
        <v>35.334154801270699</v>
      </c>
      <c r="J195" s="139">
        <v>30.2601937184902</v>
      </c>
      <c r="K195" s="139">
        <v>27.033114673117801</v>
      </c>
    </row>
    <row r="196" spans="1:11" x14ac:dyDescent="0.25">
      <c r="A196" s="139" t="s">
        <v>103</v>
      </c>
      <c r="B196" s="139" t="s">
        <v>104</v>
      </c>
      <c r="C196" s="139" t="s">
        <v>16</v>
      </c>
      <c r="D196" s="139">
        <v>6769.9164311000004</v>
      </c>
      <c r="E196" s="139">
        <v>2.0821154201371499</v>
      </c>
      <c r="F196" s="139">
        <v>93.004621441520001</v>
      </c>
      <c r="G196" s="139">
        <v>1.09743697961255</v>
      </c>
      <c r="H196" s="139">
        <v>509.2018817</v>
      </c>
      <c r="I196" s="139">
        <v>14.3756888937141</v>
      </c>
      <c r="J196" s="139">
        <v>6.9953785584799704</v>
      </c>
      <c r="K196" s="139">
        <v>14.590591487155899</v>
      </c>
    </row>
    <row r="197" spans="1:11" x14ac:dyDescent="0.25">
      <c r="A197" s="139" t="s">
        <v>105</v>
      </c>
      <c r="B197" s="139" t="s">
        <v>106</v>
      </c>
      <c r="C197" s="139" t="s">
        <v>15</v>
      </c>
      <c r="D197" s="139">
        <v>6094.5723289999996</v>
      </c>
      <c r="E197" s="139">
        <v>7.3711826116974501</v>
      </c>
      <c r="F197" s="139">
        <v>66.869738921729095</v>
      </c>
      <c r="G197" s="139">
        <v>4.8085407112283303</v>
      </c>
      <c r="H197" s="139">
        <v>3019.5238635000001</v>
      </c>
      <c r="I197" s="139">
        <v>13.106892700561099</v>
      </c>
      <c r="J197" s="139">
        <v>33.130261078270898</v>
      </c>
      <c r="K197" s="139">
        <v>9.7055034125654807</v>
      </c>
    </row>
    <row r="198" spans="1:11" x14ac:dyDescent="0.25">
      <c r="A198" s="139" t="s">
        <v>105</v>
      </c>
      <c r="B198" s="139" t="s">
        <v>106</v>
      </c>
      <c r="C198" s="139" t="s">
        <v>16</v>
      </c>
      <c r="D198" s="139">
        <v>116028.6301679</v>
      </c>
      <c r="E198" s="139">
        <v>1.28163772186128</v>
      </c>
      <c r="F198" s="139">
        <v>90.950589298606502</v>
      </c>
      <c r="G198" s="139">
        <v>0.69142309129674095</v>
      </c>
      <c r="H198" s="139">
        <v>11544.628084399999</v>
      </c>
      <c r="I198" s="139">
        <v>7.0509381988410098</v>
      </c>
      <c r="J198" s="139">
        <v>9.0494107013934997</v>
      </c>
      <c r="K198" s="139">
        <v>6.9491085865314099</v>
      </c>
    </row>
    <row r="199" spans="1:11" x14ac:dyDescent="0.25">
      <c r="A199" s="139" t="s">
        <v>107</v>
      </c>
      <c r="B199" s="139" t="s">
        <v>108</v>
      </c>
      <c r="C199" s="139" t="s">
        <v>15</v>
      </c>
      <c r="D199" s="139">
        <v>11094.781878</v>
      </c>
      <c r="E199" s="139">
        <v>8.4424930874259392</v>
      </c>
      <c r="F199" s="139">
        <v>63.448176301497902</v>
      </c>
      <c r="G199" s="139">
        <v>4.4597631714037798</v>
      </c>
      <c r="H199" s="139">
        <v>6391.5865642999997</v>
      </c>
      <c r="I199" s="139">
        <v>11.0316137109289</v>
      </c>
      <c r="J199" s="139">
        <v>36.551823698502098</v>
      </c>
      <c r="K199" s="139">
        <v>7.7414424597848699</v>
      </c>
    </row>
    <row r="200" spans="1:11" x14ac:dyDescent="0.25">
      <c r="A200" s="139" t="s">
        <v>107</v>
      </c>
      <c r="B200" s="139" t="s">
        <v>108</v>
      </c>
      <c r="C200" s="139" t="s">
        <v>16</v>
      </c>
      <c r="D200" s="139">
        <v>164446.0033706</v>
      </c>
      <c r="E200" s="139">
        <v>1.26975093505836</v>
      </c>
      <c r="F200" s="139">
        <v>87.385593911887497</v>
      </c>
      <c r="G200" s="139">
        <v>0.673810246615414</v>
      </c>
      <c r="H200" s="139">
        <v>23738.3368725</v>
      </c>
      <c r="I200" s="139">
        <v>4.7993672471875897</v>
      </c>
      <c r="J200" s="139">
        <v>12.614406088112499</v>
      </c>
      <c r="K200" s="139">
        <v>4.6677828645370401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598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40" t="s">
        <v>87</v>
      </c>
      <c r="B211" s="140" t="s">
        <v>114</v>
      </c>
      <c r="C211" s="140" t="s">
        <v>15</v>
      </c>
      <c r="D211" s="140">
        <v>924.03823650000004</v>
      </c>
      <c r="E211" s="140">
        <v>29.6305079322273</v>
      </c>
      <c r="F211" s="140">
        <v>65.689712865039397</v>
      </c>
      <c r="G211" s="140">
        <v>13.779146781075401</v>
      </c>
      <c r="H211" s="140">
        <v>482.63290910000001</v>
      </c>
      <c r="I211" s="140">
        <v>38.712761527911603</v>
      </c>
      <c r="J211" s="140">
        <v>34.310287134960603</v>
      </c>
      <c r="K211" s="140">
        <v>26.3812480499987</v>
      </c>
    </row>
    <row r="212" spans="1:11" x14ac:dyDescent="0.25">
      <c r="A212" s="140" t="s">
        <v>87</v>
      </c>
      <c r="B212" s="140" t="s">
        <v>114</v>
      </c>
      <c r="C212" s="140" t="s">
        <v>16</v>
      </c>
      <c r="D212" s="140">
        <v>40956.491587700002</v>
      </c>
      <c r="E212" s="140">
        <v>1.7373884538599</v>
      </c>
      <c r="F212" s="140">
        <v>93.395160787911905</v>
      </c>
      <c r="G212" s="140">
        <v>1.1151484187190599</v>
      </c>
      <c r="H212" s="140">
        <v>2896.4138971000002</v>
      </c>
      <c r="I212" s="140">
        <v>16.442220904284898</v>
      </c>
      <c r="J212" s="140">
        <v>6.6048392120880903</v>
      </c>
      <c r="K212" s="140">
        <v>15.768660299563299</v>
      </c>
    </row>
    <row r="213" spans="1:11" x14ac:dyDescent="0.25">
      <c r="A213" s="140" t="s">
        <v>91</v>
      </c>
      <c r="B213" s="140" t="s">
        <v>115</v>
      </c>
      <c r="C213" s="140" t="s">
        <v>15</v>
      </c>
      <c r="D213" s="140">
        <v>803.85751270000003</v>
      </c>
      <c r="E213" s="140">
        <v>24.0184192439866</v>
      </c>
      <c r="F213" s="140">
        <v>61.452394990073103</v>
      </c>
      <c r="G213" s="140">
        <v>12.391100171940099</v>
      </c>
      <c r="H213" s="140">
        <v>504.24042689999999</v>
      </c>
      <c r="I213" s="140">
        <v>23.675523188831502</v>
      </c>
      <c r="J213" s="140">
        <v>38.547605009926897</v>
      </c>
      <c r="K213" s="140">
        <v>19.753828595357099</v>
      </c>
    </row>
    <row r="214" spans="1:11" x14ac:dyDescent="0.25">
      <c r="A214" s="140" t="s">
        <v>91</v>
      </c>
      <c r="B214" s="140" t="s">
        <v>115</v>
      </c>
      <c r="C214" s="140" t="s">
        <v>16</v>
      </c>
      <c r="D214" s="140">
        <v>21924.248930599999</v>
      </c>
      <c r="E214" s="140">
        <v>2.1194699483338901</v>
      </c>
      <c r="F214" s="140">
        <v>90.574048757431896</v>
      </c>
      <c r="G214" s="140">
        <v>1.3595408039500201</v>
      </c>
      <c r="H214" s="140">
        <v>2281.6347980999999</v>
      </c>
      <c r="I214" s="140">
        <v>13.310473510322799</v>
      </c>
      <c r="J214" s="140">
        <v>9.42595124256815</v>
      </c>
      <c r="K214" s="140">
        <v>13.063839595157701</v>
      </c>
    </row>
    <row r="215" spans="1:11" x14ac:dyDescent="0.25">
      <c r="A215" s="140" t="s">
        <v>93</v>
      </c>
      <c r="B215" s="140" t="s">
        <v>116</v>
      </c>
      <c r="C215" s="140" t="s">
        <v>15</v>
      </c>
      <c r="D215" s="140">
        <v>76.149992499999996</v>
      </c>
      <c r="E215" s="140">
        <v>57.1443707295536</v>
      </c>
      <c r="F215" s="140">
        <v>39.404123663111399</v>
      </c>
      <c r="G215" s="140">
        <v>47.7778548069222</v>
      </c>
      <c r="H215" s="140">
        <v>117.1038739</v>
      </c>
      <c r="I215" s="140">
        <v>52.331239173001499</v>
      </c>
      <c r="J215" s="140">
        <v>60.595876336888701</v>
      </c>
      <c r="K215" s="140">
        <v>31.068855060423498</v>
      </c>
    </row>
    <row r="216" spans="1:11" x14ac:dyDescent="0.25">
      <c r="A216" s="140" t="s">
        <v>93</v>
      </c>
      <c r="B216" s="140" t="s">
        <v>116</v>
      </c>
      <c r="C216" s="140" t="s">
        <v>16</v>
      </c>
      <c r="D216" s="140">
        <v>21767.904586199998</v>
      </c>
      <c r="E216" s="140">
        <v>1.8154985373946599</v>
      </c>
      <c r="F216" s="140">
        <v>95.622604890772806</v>
      </c>
      <c r="G216" s="140">
        <v>0.91022104100059698</v>
      </c>
      <c r="H216" s="140">
        <v>996.48738060000005</v>
      </c>
      <c r="I216" s="140">
        <v>19.933554306642801</v>
      </c>
      <c r="J216" s="140">
        <v>4.3773951092271401</v>
      </c>
      <c r="K216" s="140">
        <v>19.883447757183401</v>
      </c>
    </row>
    <row r="217" spans="1:11" x14ac:dyDescent="0.25">
      <c r="A217" s="140" t="s">
        <v>95</v>
      </c>
      <c r="B217" s="140" t="s">
        <v>117</v>
      </c>
      <c r="C217" s="140" t="s">
        <v>15</v>
      </c>
      <c r="D217" s="140">
        <v>227.01410440000001</v>
      </c>
      <c r="E217" s="140">
        <v>50.514271363599697</v>
      </c>
      <c r="F217" s="140">
        <v>100</v>
      </c>
      <c r="G217" s="140">
        <v>0</v>
      </c>
      <c r="H217" s="140"/>
      <c r="I217" s="140"/>
      <c r="J217" s="140"/>
      <c r="K217" s="140"/>
    </row>
    <row r="218" spans="1:11" x14ac:dyDescent="0.25">
      <c r="A218" s="140" t="s">
        <v>95</v>
      </c>
      <c r="B218" s="140" t="s">
        <v>117</v>
      </c>
      <c r="C218" s="140" t="s">
        <v>16</v>
      </c>
      <c r="D218" s="140">
        <v>60232.221869100002</v>
      </c>
      <c r="E218" s="140">
        <v>1.3299209844039701</v>
      </c>
      <c r="F218" s="140">
        <v>99.628842179312599</v>
      </c>
      <c r="G218" s="140">
        <v>0.21600540754880601</v>
      </c>
      <c r="H218" s="140">
        <v>224.38944100000001</v>
      </c>
      <c r="I218" s="140">
        <v>58.317746342187</v>
      </c>
      <c r="J218" s="140">
        <v>0.37115782068736802</v>
      </c>
      <c r="K218" s="140">
        <v>57.981719524873</v>
      </c>
    </row>
    <row r="219" spans="1:11" x14ac:dyDescent="0.25">
      <c r="A219" s="140" t="s">
        <v>97</v>
      </c>
      <c r="B219" s="140" t="s">
        <v>118</v>
      </c>
      <c r="C219" s="140" t="s">
        <v>15</v>
      </c>
      <c r="D219" s="140">
        <v>58.520433699999998</v>
      </c>
      <c r="E219" s="140">
        <v>64.423336577938997</v>
      </c>
      <c r="F219" s="140">
        <v>46.989466907276402</v>
      </c>
      <c r="G219" s="140">
        <v>44.714433755766798</v>
      </c>
      <c r="H219" s="140">
        <v>66.019037699999998</v>
      </c>
      <c r="I219" s="140">
        <v>70.6037684560131</v>
      </c>
      <c r="J219" s="140">
        <v>53.010533092723598</v>
      </c>
      <c r="K219" s="140">
        <v>39.635658852346303</v>
      </c>
    </row>
    <row r="220" spans="1:11" x14ac:dyDescent="0.25">
      <c r="A220" s="140" t="s">
        <v>97</v>
      </c>
      <c r="B220" s="140" t="s">
        <v>118</v>
      </c>
      <c r="C220" s="140" t="s">
        <v>16</v>
      </c>
      <c r="D220" s="140">
        <v>18020.363335800001</v>
      </c>
      <c r="E220" s="140">
        <v>1.6869547221977601</v>
      </c>
      <c r="F220" s="140">
        <v>97.563618307423695</v>
      </c>
      <c r="G220" s="140">
        <v>0.79659925459696501</v>
      </c>
      <c r="H220" s="140">
        <v>450.00876440000002</v>
      </c>
      <c r="I220" s="140">
        <v>32.380607408816999</v>
      </c>
      <c r="J220" s="140">
        <v>2.4363816925763402</v>
      </c>
      <c r="K220" s="140">
        <v>31.899396492875901</v>
      </c>
    </row>
    <row r="221" spans="1:11" x14ac:dyDescent="0.25">
      <c r="A221" s="140" t="s">
        <v>105</v>
      </c>
      <c r="B221" s="140" t="s">
        <v>119</v>
      </c>
      <c r="C221" s="140" t="s">
        <v>15</v>
      </c>
      <c r="D221" s="140">
        <v>289.88413459999998</v>
      </c>
      <c r="E221" s="140">
        <v>35.056309205809796</v>
      </c>
      <c r="F221" s="140">
        <v>72.938510953824306</v>
      </c>
      <c r="G221" s="140">
        <v>16.037404206195401</v>
      </c>
      <c r="H221" s="140">
        <v>107.5521865</v>
      </c>
      <c r="I221" s="140">
        <v>57.636623084839201</v>
      </c>
      <c r="J221" s="140">
        <v>27.061489046175701</v>
      </c>
      <c r="K221" s="140">
        <v>43.225425635985097</v>
      </c>
    </row>
    <row r="222" spans="1:11" x14ac:dyDescent="0.25">
      <c r="A222" s="140" t="s">
        <v>105</v>
      </c>
      <c r="B222" s="140" t="s">
        <v>119</v>
      </c>
      <c r="C222" s="140" t="s">
        <v>16</v>
      </c>
      <c r="D222" s="140">
        <v>35629.643827699998</v>
      </c>
      <c r="E222" s="140">
        <v>0.90391083496226299</v>
      </c>
      <c r="F222" s="140">
        <v>97.178087158832298</v>
      </c>
      <c r="G222" s="140">
        <v>0.73054979303680501</v>
      </c>
      <c r="H222" s="140">
        <v>1034.6339631000001</v>
      </c>
      <c r="I222" s="140">
        <v>25.394743168523998</v>
      </c>
      <c r="J222" s="140">
        <v>2.8219128411677499</v>
      </c>
      <c r="K222" s="140">
        <v>25.1579107709859</v>
      </c>
    </row>
    <row r="223" spans="1:11" x14ac:dyDescent="0.25">
      <c r="A223" s="140" t="s">
        <v>107</v>
      </c>
      <c r="B223" s="140" t="s">
        <v>120</v>
      </c>
      <c r="C223" s="140" t="s">
        <v>15</v>
      </c>
      <c r="D223" s="140">
        <v>328.10595230000001</v>
      </c>
      <c r="E223" s="140">
        <v>45.2121520711908</v>
      </c>
      <c r="F223" s="140">
        <v>79.626854134420597</v>
      </c>
      <c r="G223" s="140">
        <v>17.304066091328998</v>
      </c>
      <c r="H223" s="140">
        <v>83.948442999999997</v>
      </c>
      <c r="I223" s="140">
        <v>70.468760231221395</v>
      </c>
      <c r="J223" s="140">
        <v>20.373145865579399</v>
      </c>
      <c r="K223" s="140">
        <v>67.631594829669993</v>
      </c>
    </row>
    <row r="224" spans="1:11" x14ac:dyDescent="0.25">
      <c r="A224" s="140" t="s">
        <v>107</v>
      </c>
      <c r="B224" s="140" t="s">
        <v>120</v>
      </c>
      <c r="C224" s="140" t="s">
        <v>16</v>
      </c>
      <c r="D224" s="140">
        <v>40412.485139099997</v>
      </c>
      <c r="E224" s="140">
        <v>1.12329357868221</v>
      </c>
      <c r="F224" s="140">
        <v>98.172627807213999</v>
      </c>
      <c r="G224" s="140">
        <v>0.46373484339786702</v>
      </c>
      <c r="H224" s="140">
        <v>752.23260530000005</v>
      </c>
      <c r="I224" s="140">
        <v>24.966583988333099</v>
      </c>
      <c r="J224" s="140">
        <v>1.8273721927859801</v>
      </c>
      <c r="K224" s="140">
        <v>24.913407548753</v>
      </c>
    </row>
    <row r="225" spans="1:11" x14ac:dyDescent="0.25">
      <c r="A225" s="140" t="s">
        <v>109</v>
      </c>
      <c r="B225" s="140" t="s">
        <v>121</v>
      </c>
      <c r="C225" s="140" t="s">
        <v>15</v>
      </c>
      <c r="D225" s="140">
        <v>42.303593900000003</v>
      </c>
      <c r="E225" s="140">
        <v>71.061343197992102</v>
      </c>
      <c r="F225" s="140">
        <v>100</v>
      </c>
      <c r="G225" s="140">
        <v>0</v>
      </c>
      <c r="H225" s="140"/>
      <c r="I225" s="140"/>
      <c r="J225" s="140"/>
      <c r="K225" s="140"/>
    </row>
    <row r="226" spans="1:11" x14ac:dyDescent="0.25">
      <c r="A226" s="140" t="s">
        <v>109</v>
      </c>
      <c r="B226" s="140" t="s">
        <v>121</v>
      </c>
      <c r="C226" s="140" t="s">
        <v>16</v>
      </c>
      <c r="D226" s="140">
        <v>19108.838683099999</v>
      </c>
      <c r="E226" s="140">
        <v>1.12032956730033</v>
      </c>
      <c r="F226" s="140">
        <v>99.293220338696003</v>
      </c>
      <c r="G226" s="140">
        <v>0.26674516749854998</v>
      </c>
      <c r="H226" s="140">
        <v>136.01873810000001</v>
      </c>
      <c r="I226" s="140">
        <v>37.516023869081501</v>
      </c>
      <c r="J226" s="140">
        <v>0.70677966130402603</v>
      </c>
      <c r="K226" s="140">
        <v>37.474177796583199</v>
      </c>
    </row>
    <row r="227" spans="1:11" x14ac:dyDescent="0.25">
      <c r="A227" s="140" t="s">
        <v>122</v>
      </c>
      <c r="B227" s="140" t="s">
        <v>123</v>
      </c>
      <c r="C227" s="140" t="s">
        <v>15</v>
      </c>
      <c r="D227" s="140">
        <v>95.273770499999998</v>
      </c>
      <c r="E227" s="140">
        <v>44.613585959719501</v>
      </c>
      <c r="F227" s="140">
        <v>84.345484611538097</v>
      </c>
      <c r="G227" s="140">
        <v>14.4603075454796</v>
      </c>
      <c r="H227" s="140">
        <v>17.682804399999998</v>
      </c>
      <c r="I227" s="140">
        <v>99.999999999999901</v>
      </c>
      <c r="J227" s="140">
        <v>15.654515388461901</v>
      </c>
      <c r="K227" s="140">
        <v>77.911172418297994</v>
      </c>
    </row>
    <row r="228" spans="1:11" x14ac:dyDescent="0.25">
      <c r="A228" s="140" t="s">
        <v>122</v>
      </c>
      <c r="B228" s="140" t="s">
        <v>123</v>
      </c>
      <c r="C228" s="140" t="s">
        <v>16</v>
      </c>
      <c r="D228" s="140">
        <v>11340.1676446</v>
      </c>
      <c r="E228" s="140">
        <v>2.06166451164367</v>
      </c>
      <c r="F228" s="140">
        <v>98.157728967496396</v>
      </c>
      <c r="G228" s="140">
        <v>0.49798786200464201</v>
      </c>
      <c r="H228" s="140">
        <v>212.83767030000001</v>
      </c>
      <c r="I228" s="140">
        <v>26.500840986797002</v>
      </c>
      <c r="J228" s="140">
        <v>1.84227103250357</v>
      </c>
      <c r="K228" s="140">
        <v>26.533206420407701</v>
      </c>
    </row>
    <row r="229" spans="1:11" x14ac:dyDescent="0.25">
      <c r="A229" s="140" t="s">
        <v>124</v>
      </c>
      <c r="B229" s="140" t="s">
        <v>125</v>
      </c>
      <c r="C229" s="140" t="s">
        <v>15</v>
      </c>
      <c r="D229" s="140">
        <v>140.32950439999999</v>
      </c>
      <c r="E229" s="140">
        <v>61.417180403516298</v>
      </c>
      <c r="F229" s="140">
        <v>100</v>
      </c>
      <c r="G229" s="140">
        <v>0</v>
      </c>
      <c r="H229" s="140"/>
      <c r="I229" s="140"/>
      <c r="J229" s="140"/>
      <c r="K229" s="140"/>
    </row>
    <row r="230" spans="1:11" x14ac:dyDescent="0.25">
      <c r="A230" s="140" t="s">
        <v>124</v>
      </c>
      <c r="B230" s="140" t="s">
        <v>125</v>
      </c>
      <c r="C230" s="140" t="s">
        <v>16</v>
      </c>
      <c r="D230" s="140">
        <v>21565.024552300001</v>
      </c>
      <c r="E230" s="140">
        <v>1.2156597437693299</v>
      </c>
      <c r="F230" s="140">
        <v>97.539792006603193</v>
      </c>
      <c r="G230" s="140">
        <v>0.53885155101206506</v>
      </c>
      <c r="H230" s="140">
        <v>543.92617299999995</v>
      </c>
      <c r="I230" s="140">
        <v>22.0834465849581</v>
      </c>
      <c r="J230" s="140">
        <v>2.4602079933968399</v>
      </c>
      <c r="K230" s="140">
        <v>21.3638311676171</v>
      </c>
    </row>
    <row r="231" spans="1:11" x14ac:dyDescent="0.25">
      <c r="A231" s="140" t="s">
        <v>126</v>
      </c>
      <c r="B231" s="140" t="s">
        <v>127</v>
      </c>
      <c r="C231" s="140" t="s">
        <v>15</v>
      </c>
      <c r="D231" s="140">
        <v>80.037559099999996</v>
      </c>
      <c r="E231" s="140">
        <v>71.302944819714398</v>
      </c>
      <c r="F231" s="140">
        <v>25.031755833553099</v>
      </c>
      <c r="G231" s="140">
        <v>81.150529930073304</v>
      </c>
      <c r="H231" s="140">
        <v>239.70652770000001</v>
      </c>
      <c r="I231" s="140">
        <v>80.098764281206698</v>
      </c>
      <c r="J231" s="140">
        <v>74.968244166446894</v>
      </c>
      <c r="K231" s="140">
        <v>27.096009431179802</v>
      </c>
    </row>
    <row r="232" spans="1:11" x14ac:dyDescent="0.25">
      <c r="A232" s="140" t="s">
        <v>126</v>
      </c>
      <c r="B232" s="140" t="s">
        <v>127</v>
      </c>
      <c r="C232" s="140" t="s">
        <v>16</v>
      </c>
      <c r="D232" s="140">
        <v>30188.7033348</v>
      </c>
      <c r="E232" s="140">
        <v>1.49764998473771</v>
      </c>
      <c r="F232" s="140">
        <v>97.501463661534004</v>
      </c>
      <c r="G232" s="140">
        <v>0.56691144706726904</v>
      </c>
      <c r="H232" s="140">
        <v>773.60451279999995</v>
      </c>
      <c r="I232" s="140">
        <v>22.238596586353498</v>
      </c>
      <c r="J232" s="140">
        <v>2.49853633846601</v>
      </c>
      <c r="K232" s="140">
        <v>22.122830476611401</v>
      </c>
    </row>
    <row r="233" spans="1:11" x14ac:dyDescent="0.25">
      <c r="A233" s="140" t="s">
        <v>128</v>
      </c>
      <c r="B233" s="140" t="s">
        <v>129</v>
      </c>
      <c r="C233" s="140" t="s">
        <v>15</v>
      </c>
      <c r="D233" s="140">
        <v>113.1926722</v>
      </c>
      <c r="E233" s="140">
        <v>47.669549853225902</v>
      </c>
      <c r="F233" s="140">
        <v>79.543795095186397</v>
      </c>
      <c r="G233" s="140">
        <v>22.870420140633701</v>
      </c>
      <c r="H233" s="140">
        <v>29.109655799999999</v>
      </c>
      <c r="I233" s="140">
        <v>99.999999999999801</v>
      </c>
      <c r="J233" s="140">
        <v>20.4562049048136</v>
      </c>
      <c r="K233" s="140">
        <v>88.931452430812598</v>
      </c>
    </row>
    <row r="234" spans="1:11" x14ac:dyDescent="0.25">
      <c r="A234" s="140" t="s">
        <v>128</v>
      </c>
      <c r="B234" s="140" t="s">
        <v>129</v>
      </c>
      <c r="C234" s="140" t="s">
        <v>16</v>
      </c>
      <c r="D234" s="140">
        <v>16881.042759299999</v>
      </c>
      <c r="E234" s="140">
        <v>1.03381303911273</v>
      </c>
      <c r="F234" s="140">
        <v>98.109151655626604</v>
      </c>
      <c r="G234" s="140">
        <v>0.497322868682951</v>
      </c>
      <c r="H234" s="140">
        <v>325.34673079999999</v>
      </c>
      <c r="I234" s="140">
        <v>25.921260565884101</v>
      </c>
      <c r="J234" s="140">
        <v>1.8908483443734301</v>
      </c>
      <c r="K234" s="140">
        <v>25.8042507166777</v>
      </c>
    </row>
    <row r="235" spans="1:11" x14ac:dyDescent="0.25">
      <c r="A235" s="140" t="s">
        <v>130</v>
      </c>
      <c r="B235" s="140" t="s">
        <v>131</v>
      </c>
      <c r="C235" s="140" t="s">
        <v>15</v>
      </c>
      <c r="D235" s="140">
        <v>737.37794529999996</v>
      </c>
      <c r="E235" s="140">
        <v>29.545810299372899</v>
      </c>
      <c r="F235" s="140">
        <v>74.608956920652105</v>
      </c>
      <c r="G235" s="140">
        <v>13.2463915033526</v>
      </c>
      <c r="H235" s="140">
        <v>250.94567660000001</v>
      </c>
      <c r="I235" s="140">
        <v>42.253645095421597</v>
      </c>
      <c r="J235" s="140">
        <v>25.391043079347899</v>
      </c>
      <c r="K235" s="140">
        <v>38.923152937800097</v>
      </c>
    </row>
    <row r="236" spans="1:11" x14ac:dyDescent="0.25">
      <c r="A236" s="140" t="s">
        <v>130</v>
      </c>
      <c r="B236" s="140" t="s">
        <v>131</v>
      </c>
      <c r="C236" s="140" t="s">
        <v>16</v>
      </c>
      <c r="D236" s="140">
        <v>34011.2873597</v>
      </c>
      <c r="E236" s="140">
        <v>1.67979182653121</v>
      </c>
      <c r="F236" s="140">
        <v>93.925250825260704</v>
      </c>
      <c r="G236" s="140">
        <v>1.06044222983669</v>
      </c>
      <c r="H236" s="140">
        <v>2199.7283797999999</v>
      </c>
      <c r="I236" s="140">
        <v>16.6147445761471</v>
      </c>
      <c r="J236" s="140">
        <v>6.0747491747393196</v>
      </c>
      <c r="K236" s="140">
        <v>16.3961176927744</v>
      </c>
    </row>
    <row r="237" spans="1:11" x14ac:dyDescent="0.25">
      <c r="A237" s="140" t="s">
        <v>132</v>
      </c>
      <c r="B237" s="140" t="s">
        <v>133</v>
      </c>
      <c r="C237" s="140" t="s">
        <v>15</v>
      </c>
      <c r="D237" s="140">
        <v>1047.4356732000001</v>
      </c>
      <c r="E237" s="140">
        <v>29.024931015208502</v>
      </c>
      <c r="F237" s="140">
        <v>68.398977887408606</v>
      </c>
      <c r="G237" s="140">
        <v>13.5339264535893</v>
      </c>
      <c r="H237" s="140">
        <v>483.92591370000002</v>
      </c>
      <c r="I237" s="140">
        <v>44.7322334406688</v>
      </c>
      <c r="J237" s="140">
        <v>31.601022112591401</v>
      </c>
      <c r="K237" s="140">
        <v>29.293569458945498</v>
      </c>
    </row>
    <row r="238" spans="1:11" x14ac:dyDescent="0.25">
      <c r="A238" s="140" t="s">
        <v>132</v>
      </c>
      <c r="B238" s="140" t="s">
        <v>133</v>
      </c>
      <c r="C238" s="140" t="s">
        <v>16</v>
      </c>
      <c r="D238" s="140">
        <v>59568.139223300001</v>
      </c>
      <c r="E238" s="140">
        <v>1.8605197758119001</v>
      </c>
      <c r="F238" s="140">
        <v>95.488782223965103</v>
      </c>
      <c r="G238" s="140">
        <v>0.99812385658912695</v>
      </c>
      <c r="H238" s="140">
        <v>2814.2033262</v>
      </c>
      <c r="I238" s="140">
        <v>20.947543913651</v>
      </c>
      <c r="J238" s="140">
        <v>4.5112177760348597</v>
      </c>
      <c r="K238" s="140">
        <v>21.1272512891532</v>
      </c>
    </row>
    <row r="239" spans="1:11" x14ac:dyDescent="0.25">
      <c r="A239" s="140" t="s">
        <v>134</v>
      </c>
      <c r="B239" s="140" t="s">
        <v>135</v>
      </c>
      <c r="C239" s="140" t="s">
        <v>15</v>
      </c>
      <c r="D239" s="140">
        <v>3197.0459004999998</v>
      </c>
      <c r="E239" s="140">
        <v>20.661661090297201</v>
      </c>
      <c r="F239" s="140">
        <v>70.677124774012299</v>
      </c>
      <c r="G239" s="140">
        <v>11.2817661770152</v>
      </c>
      <c r="H239" s="140">
        <v>1326.4062217000001</v>
      </c>
      <c r="I239" s="140">
        <v>31.7183064270736</v>
      </c>
      <c r="J239" s="140">
        <v>29.322875225987701</v>
      </c>
      <c r="K239" s="140">
        <v>27.192517432856</v>
      </c>
    </row>
    <row r="240" spans="1:11" x14ac:dyDescent="0.25">
      <c r="A240" s="140" t="s">
        <v>134</v>
      </c>
      <c r="B240" s="140" t="s">
        <v>135</v>
      </c>
      <c r="C240" s="140" t="s">
        <v>16</v>
      </c>
      <c r="D240" s="140">
        <v>86239.893781100007</v>
      </c>
      <c r="E240" s="140">
        <v>2.3389243335065899</v>
      </c>
      <c r="F240" s="140">
        <v>90.543150079881698</v>
      </c>
      <c r="G240" s="140">
        <v>1.5390394969021399</v>
      </c>
      <c r="H240" s="140">
        <v>9007.3929601</v>
      </c>
      <c r="I240" s="140">
        <v>15.0401173126507</v>
      </c>
      <c r="J240" s="140">
        <v>9.4568499201182803</v>
      </c>
      <c r="K240" s="140">
        <v>14.735296142368499</v>
      </c>
    </row>
    <row r="241" spans="1:11" x14ac:dyDescent="0.25">
      <c r="A241" s="140" t="s">
        <v>136</v>
      </c>
      <c r="B241" s="140" t="s">
        <v>137</v>
      </c>
      <c r="C241" s="140" t="s">
        <v>15</v>
      </c>
      <c r="D241" s="140">
        <v>836.71750229999998</v>
      </c>
      <c r="E241" s="140">
        <v>23.591730012837999</v>
      </c>
      <c r="F241" s="140">
        <v>80.365131676915198</v>
      </c>
      <c r="G241" s="140">
        <v>10.28472978197</v>
      </c>
      <c r="H241" s="140">
        <v>204.42743809999999</v>
      </c>
      <c r="I241" s="140">
        <v>50.496184911466798</v>
      </c>
      <c r="J241" s="140">
        <v>19.634868323084799</v>
      </c>
      <c r="K241" s="140">
        <v>42.095197665153101</v>
      </c>
    </row>
    <row r="242" spans="1:11" x14ac:dyDescent="0.25">
      <c r="A242" s="140" t="s">
        <v>136</v>
      </c>
      <c r="B242" s="140" t="s">
        <v>137</v>
      </c>
      <c r="C242" s="140" t="s">
        <v>16</v>
      </c>
      <c r="D242" s="140">
        <v>37668.150664200002</v>
      </c>
      <c r="E242" s="140">
        <v>1.9847580909264899</v>
      </c>
      <c r="F242" s="140">
        <v>94.720603978099007</v>
      </c>
      <c r="G242" s="140">
        <v>1.01637866164631</v>
      </c>
      <c r="H242" s="140">
        <v>2099.4913083000001</v>
      </c>
      <c r="I242" s="140">
        <v>17.982502959898699</v>
      </c>
      <c r="J242" s="140">
        <v>5.2793960219010101</v>
      </c>
      <c r="K242" s="140">
        <v>18.2354194120343</v>
      </c>
    </row>
    <row r="243" spans="1:11" x14ac:dyDescent="0.25">
      <c r="A243" s="140" t="s">
        <v>138</v>
      </c>
      <c r="B243" s="140" t="s">
        <v>139</v>
      </c>
      <c r="C243" s="140" t="s">
        <v>15</v>
      </c>
      <c r="D243" s="140">
        <v>645.12068480000005</v>
      </c>
      <c r="E243" s="140">
        <v>31.246207774455801</v>
      </c>
      <c r="F243" s="140">
        <v>88.488064025096605</v>
      </c>
      <c r="G243" s="140">
        <v>12.1822979777039</v>
      </c>
      <c r="H243" s="140">
        <v>83.927568100000002</v>
      </c>
      <c r="I243" s="140">
        <v>99.999999999999801</v>
      </c>
      <c r="J243" s="140">
        <v>11.5119359749034</v>
      </c>
      <c r="K243" s="140">
        <v>93.640892876223106</v>
      </c>
    </row>
    <row r="244" spans="1:11" x14ac:dyDescent="0.25">
      <c r="A244" s="140" t="s">
        <v>138</v>
      </c>
      <c r="B244" s="140" t="s">
        <v>139</v>
      </c>
      <c r="C244" s="140" t="s">
        <v>16</v>
      </c>
      <c r="D244" s="140">
        <v>44515.696439599997</v>
      </c>
      <c r="E244" s="140">
        <v>2.1208455758508902</v>
      </c>
      <c r="F244" s="140">
        <v>96.0688267088522</v>
      </c>
      <c r="G244" s="140">
        <v>0.71178893475238203</v>
      </c>
      <c r="H244" s="140">
        <v>1821.5993977999999</v>
      </c>
      <c r="I244" s="140">
        <v>17.6373473466505</v>
      </c>
      <c r="J244" s="140">
        <v>3.9311732911477799</v>
      </c>
      <c r="K244" s="140">
        <v>17.394483214460401</v>
      </c>
    </row>
    <row r="245" spans="1:11" x14ac:dyDescent="0.25">
      <c r="A245" s="140" t="s">
        <v>140</v>
      </c>
      <c r="B245" s="140" t="s">
        <v>141</v>
      </c>
      <c r="C245" s="140" t="s">
        <v>15</v>
      </c>
      <c r="D245" s="140">
        <v>1658.2756555000001</v>
      </c>
      <c r="E245" s="140">
        <v>19.3764391314797</v>
      </c>
      <c r="F245" s="140">
        <v>81.294398742267106</v>
      </c>
      <c r="G245" s="140">
        <v>6.9437146874720197</v>
      </c>
      <c r="H245" s="140">
        <v>381.56433490000001</v>
      </c>
      <c r="I245" s="140">
        <v>30.838998043432301</v>
      </c>
      <c r="J245" s="140">
        <v>18.705601257732798</v>
      </c>
      <c r="K245" s="140">
        <v>30.177330457235701</v>
      </c>
    </row>
    <row r="246" spans="1:11" x14ac:dyDescent="0.25">
      <c r="A246" s="140" t="s">
        <v>140</v>
      </c>
      <c r="B246" s="140" t="s">
        <v>141</v>
      </c>
      <c r="C246" s="140" t="s">
        <v>16</v>
      </c>
      <c r="D246" s="140">
        <v>28005.596051799999</v>
      </c>
      <c r="E246" s="140">
        <v>2.9365273961629099</v>
      </c>
      <c r="F246" s="140">
        <v>88.630847331460004</v>
      </c>
      <c r="G246" s="140">
        <v>1.57675777043663</v>
      </c>
      <c r="H246" s="140">
        <v>3592.4275426999998</v>
      </c>
      <c r="I246" s="140">
        <v>12.6582288510597</v>
      </c>
      <c r="J246" s="140">
        <v>11.36915266854</v>
      </c>
      <c r="K246" s="140">
        <v>12.2919782418761</v>
      </c>
    </row>
    <row r="247" spans="1:11" x14ac:dyDescent="0.25">
      <c r="A247" s="140" t="s">
        <v>142</v>
      </c>
      <c r="B247" s="140" t="s">
        <v>143</v>
      </c>
      <c r="C247" s="140" t="s">
        <v>15</v>
      </c>
      <c r="D247" s="140">
        <v>240.09633349999999</v>
      </c>
      <c r="E247" s="140">
        <v>30.443224853708799</v>
      </c>
      <c r="F247" s="140">
        <v>62.754105112019303</v>
      </c>
      <c r="G247" s="140">
        <v>26.693676837969999</v>
      </c>
      <c r="H247" s="140">
        <v>142.5022759</v>
      </c>
      <c r="I247" s="140">
        <v>72.608748576457103</v>
      </c>
      <c r="J247" s="140">
        <v>37.245894887980697</v>
      </c>
      <c r="K247" s="140">
        <v>44.9750987901974</v>
      </c>
    </row>
    <row r="248" spans="1:11" x14ac:dyDescent="0.25">
      <c r="A248" s="140" t="s">
        <v>142</v>
      </c>
      <c r="B248" s="140" t="s">
        <v>143</v>
      </c>
      <c r="C248" s="140" t="s">
        <v>16</v>
      </c>
      <c r="D248" s="140">
        <v>14570.0654961</v>
      </c>
      <c r="E248" s="140">
        <v>2.0337862347777</v>
      </c>
      <c r="F248" s="140">
        <v>95.133671050288598</v>
      </c>
      <c r="G248" s="140">
        <v>0.99775321967196196</v>
      </c>
      <c r="H248" s="140">
        <v>745.29586359999996</v>
      </c>
      <c r="I248" s="140">
        <v>19.294053772969601</v>
      </c>
      <c r="J248" s="140">
        <v>4.8663289497114404</v>
      </c>
      <c r="K248" s="140">
        <v>19.5054480637334</v>
      </c>
    </row>
    <row r="249" spans="1:11" x14ac:dyDescent="0.25">
      <c r="A249" s="140" t="s">
        <v>144</v>
      </c>
      <c r="B249" s="140" t="s">
        <v>145</v>
      </c>
      <c r="C249" s="140" t="s">
        <v>15</v>
      </c>
      <c r="D249" s="140">
        <v>660.30401900000004</v>
      </c>
      <c r="E249" s="140">
        <v>20.802011466068301</v>
      </c>
      <c r="F249" s="140">
        <v>60.018283673952901</v>
      </c>
      <c r="G249" s="140">
        <v>13.6920274819052</v>
      </c>
      <c r="H249" s="140">
        <v>439.8674264</v>
      </c>
      <c r="I249" s="140">
        <v>32.799988308088103</v>
      </c>
      <c r="J249" s="140">
        <v>39.981716326047099</v>
      </c>
      <c r="K249" s="140">
        <v>20.5536946633074</v>
      </c>
    </row>
    <row r="250" spans="1:11" x14ac:dyDescent="0.25">
      <c r="A250" s="140" t="s">
        <v>144</v>
      </c>
      <c r="B250" s="140" t="s">
        <v>145</v>
      </c>
      <c r="C250" s="140" t="s">
        <v>16</v>
      </c>
      <c r="D250" s="140">
        <v>23590.3503729</v>
      </c>
      <c r="E250" s="140">
        <v>2.2139374169610599</v>
      </c>
      <c r="F250" s="140">
        <v>91.408564366748706</v>
      </c>
      <c r="G250" s="140">
        <v>1.13612780188785</v>
      </c>
      <c r="H250" s="140">
        <v>2217.2427518</v>
      </c>
      <c r="I250" s="140">
        <v>12.784473598823199</v>
      </c>
      <c r="J250" s="140">
        <v>8.5914356332513506</v>
      </c>
      <c r="K250" s="140">
        <v>12.0878297575531</v>
      </c>
    </row>
    <row r="251" spans="1:11" x14ac:dyDescent="0.25">
      <c r="A251" s="140" t="s">
        <v>146</v>
      </c>
      <c r="B251" s="140" t="s">
        <v>147</v>
      </c>
      <c r="C251" s="140" t="s">
        <v>15</v>
      </c>
      <c r="D251" s="140">
        <v>246.35690199999999</v>
      </c>
      <c r="E251" s="140">
        <v>24.773891195682499</v>
      </c>
      <c r="F251" s="140">
        <v>78.535049636734499</v>
      </c>
      <c r="G251" s="140">
        <v>13.0963303038279</v>
      </c>
      <c r="H251" s="140">
        <v>67.333486100000002</v>
      </c>
      <c r="I251" s="140">
        <v>54.356838642180499</v>
      </c>
      <c r="J251" s="140">
        <v>21.464950363265501</v>
      </c>
      <c r="K251" s="140">
        <v>47.916297641683499</v>
      </c>
    </row>
    <row r="252" spans="1:11" x14ac:dyDescent="0.25">
      <c r="A252" s="140" t="s">
        <v>146</v>
      </c>
      <c r="B252" s="140" t="s">
        <v>147</v>
      </c>
      <c r="C252" s="140" t="s">
        <v>16</v>
      </c>
      <c r="D252" s="140">
        <v>8532.6714527000004</v>
      </c>
      <c r="E252" s="140">
        <v>2.5409899339373201</v>
      </c>
      <c r="F252" s="140">
        <v>94.054952697843106</v>
      </c>
      <c r="G252" s="140">
        <v>1.21689808312612</v>
      </c>
      <c r="H252" s="140">
        <v>539.33507959999997</v>
      </c>
      <c r="I252" s="140">
        <v>19.957706061156099</v>
      </c>
      <c r="J252" s="140">
        <v>5.9450473021569099</v>
      </c>
      <c r="K252" s="140">
        <v>19.252208742729099</v>
      </c>
    </row>
    <row r="253" spans="1:11" x14ac:dyDescent="0.25">
      <c r="A253" s="140" t="s">
        <v>148</v>
      </c>
      <c r="B253" s="140" t="s">
        <v>149</v>
      </c>
      <c r="C253" s="140" t="s">
        <v>15</v>
      </c>
      <c r="D253" s="140">
        <v>329.58816510000003</v>
      </c>
      <c r="E253" s="140">
        <v>25.3651582292093</v>
      </c>
      <c r="F253" s="140">
        <v>82.946455662614198</v>
      </c>
      <c r="G253" s="140">
        <v>10.3296497895115</v>
      </c>
      <c r="H253" s="140">
        <v>67.762345499999995</v>
      </c>
      <c r="I253" s="140">
        <v>56.965503425177097</v>
      </c>
      <c r="J253" s="140">
        <v>17.053544337385802</v>
      </c>
      <c r="K253" s="140">
        <v>50.242214833763498</v>
      </c>
    </row>
    <row r="254" spans="1:11" x14ac:dyDescent="0.25">
      <c r="A254" s="140" t="s">
        <v>148</v>
      </c>
      <c r="B254" s="140" t="s">
        <v>149</v>
      </c>
      <c r="C254" s="140" t="s">
        <v>16</v>
      </c>
      <c r="D254" s="140">
        <v>17246.495854199999</v>
      </c>
      <c r="E254" s="140">
        <v>2.1772630964764201</v>
      </c>
      <c r="F254" s="140">
        <v>95.254065767996195</v>
      </c>
      <c r="G254" s="140">
        <v>0.82308613570791</v>
      </c>
      <c r="H254" s="140">
        <v>859.28862349999997</v>
      </c>
      <c r="I254" s="140">
        <v>16.876584280606799</v>
      </c>
      <c r="J254" s="140">
        <v>4.7459342320038296</v>
      </c>
      <c r="K254" s="140">
        <v>16.519887775676999</v>
      </c>
    </row>
    <row r="255" spans="1:11" x14ac:dyDescent="0.25">
      <c r="A255" s="140" t="s">
        <v>150</v>
      </c>
      <c r="B255" s="140" t="s">
        <v>151</v>
      </c>
      <c r="C255" s="140" t="s">
        <v>15</v>
      </c>
      <c r="D255" s="140">
        <v>370.73911820000001</v>
      </c>
      <c r="E255" s="140">
        <v>21.340301191277799</v>
      </c>
      <c r="F255" s="140">
        <v>58.776946100297202</v>
      </c>
      <c r="G255" s="140">
        <v>15.3062903924507</v>
      </c>
      <c r="H255" s="140">
        <v>260.01688869999998</v>
      </c>
      <c r="I255" s="140">
        <v>34.129387826742601</v>
      </c>
      <c r="J255" s="140">
        <v>41.223053899702798</v>
      </c>
      <c r="K255" s="140">
        <v>21.824123161313398</v>
      </c>
    </row>
    <row r="256" spans="1:11" x14ac:dyDescent="0.25">
      <c r="A256" s="140" t="s">
        <v>150</v>
      </c>
      <c r="B256" s="140" t="s">
        <v>151</v>
      </c>
      <c r="C256" s="140" t="s">
        <v>16</v>
      </c>
      <c r="D256" s="140">
        <v>15379.191263999999</v>
      </c>
      <c r="E256" s="140">
        <v>2.7300410551455001</v>
      </c>
      <c r="F256" s="140">
        <v>89.999856491193697</v>
      </c>
      <c r="G256" s="140">
        <v>1.35312570619193</v>
      </c>
      <c r="H256" s="140">
        <v>1708.8262769</v>
      </c>
      <c r="I256" s="140">
        <v>12.389126399516201</v>
      </c>
      <c r="J256" s="140">
        <v>10.0001435088063</v>
      </c>
      <c r="K256" s="140">
        <v>12.177937173059201</v>
      </c>
    </row>
    <row r="257" spans="1:11" x14ac:dyDescent="0.25">
      <c r="A257" s="140" t="s">
        <v>152</v>
      </c>
      <c r="B257" s="140" t="s">
        <v>153</v>
      </c>
      <c r="C257" s="140" t="s">
        <v>15</v>
      </c>
      <c r="D257" s="140">
        <v>352.83337369999998</v>
      </c>
      <c r="E257" s="140">
        <v>30.902989266145902</v>
      </c>
      <c r="F257" s="140">
        <v>57.067152809312802</v>
      </c>
      <c r="G257" s="140">
        <v>18.489137742292399</v>
      </c>
      <c r="H257" s="140">
        <v>265.44414030000002</v>
      </c>
      <c r="I257" s="140">
        <v>39.7795961326919</v>
      </c>
      <c r="J257" s="140">
        <v>42.932847190687298</v>
      </c>
      <c r="K257" s="140">
        <v>24.576111716175699</v>
      </c>
    </row>
    <row r="258" spans="1:11" x14ac:dyDescent="0.25">
      <c r="A258" s="140" t="s">
        <v>152</v>
      </c>
      <c r="B258" s="140" t="s">
        <v>153</v>
      </c>
      <c r="C258" s="140" t="s">
        <v>16</v>
      </c>
      <c r="D258" s="140">
        <v>16961.428475799999</v>
      </c>
      <c r="E258" s="140">
        <v>2.26268989735564</v>
      </c>
      <c r="F258" s="140">
        <v>93.124682493318801</v>
      </c>
      <c r="G258" s="140">
        <v>1.2159968213356001</v>
      </c>
      <c r="H258" s="140">
        <v>1252.2480938000001</v>
      </c>
      <c r="I258" s="140">
        <v>16.754741828394899</v>
      </c>
      <c r="J258" s="140">
        <v>6.8753175066812</v>
      </c>
      <c r="K258" s="140">
        <v>16.470412863074401</v>
      </c>
    </row>
    <row r="259" spans="1:11" x14ac:dyDescent="0.25">
      <c r="A259" s="140" t="s">
        <v>154</v>
      </c>
      <c r="B259" s="140" t="s">
        <v>155</v>
      </c>
      <c r="C259" s="140" t="s">
        <v>15</v>
      </c>
      <c r="D259" s="140">
        <v>1183.4264530999999</v>
      </c>
      <c r="E259" s="140">
        <v>17.7869852187759</v>
      </c>
      <c r="F259" s="140">
        <v>68.491599158165499</v>
      </c>
      <c r="G259" s="140">
        <v>10.8240715857719</v>
      </c>
      <c r="H259" s="140">
        <v>544.41530799999998</v>
      </c>
      <c r="I259" s="140">
        <v>30.016194022665701</v>
      </c>
      <c r="J259" s="140">
        <v>31.508400841834501</v>
      </c>
      <c r="K259" s="140">
        <v>23.528898722389599</v>
      </c>
    </row>
    <row r="260" spans="1:11" x14ac:dyDescent="0.25">
      <c r="A260" s="140" t="s">
        <v>154</v>
      </c>
      <c r="B260" s="140" t="s">
        <v>155</v>
      </c>
      <c r="C260" s="140" t="s">
        <v>16</v>
      </c>
      <c r="D260" s="140">
        <v>29813.958329199999</v>
      </c>
      <c r="E260" s="140">
        <v>2.6670361996118501</v>
      </c>
      <c r="F260" s="140">
        <v>90.448450657168394</v>
      </c>
      <c r="G260" s="140">
        <v>1.6558546098517899</v>
      </c>
      <c r="H260" s="140">
        <v>3148.4176016000001</v>
      </c>
      <c r="I260" s="140">
        <v>15.751428874439</v>
      </c>
      <c r="J260" s="140">
        <v>9.5515493428315708</v>
      </c>
      <c r="K260" s="140">
        <v>15.680124616330099</v>
      </c>
    </row>
    <row r="261" spans="1:11" x14ac:dyDescent="0.25">
      <c r="A261" s="140" t="s">
        <v>156</v>
      </c>
      <c r="B261" s="140" t="s">
        <v>157</v>
      </c>
      <c r="C261" s="140" t="s">
        <v>15</v>
      </c>
      <c r="D261" s="140">
        <v>853.43171400000006</v>
      </c>
      <c r="E261" s="140">
        <v>24.270166732184801</v>
      </c>
      <c r="F261" s="140">
        <v>89.4431811268377</v>
      </c>
      <c r="G261" s="140">
        <v>7.5203604220823701</v>
      </c>
      <c r="H261" s="140">
        <v>100.7290205</v>
      </c>
      <c r="I261" s="140">
        <v>72.3320866715124</v>
      </c>
      <c r="J261" s="140">
        <v>10.5568188731623</v>
      </c>
      <c r="K261" s="140">
        <v>63.716633528820203</v>
      </c>
    </row>
    <row r="262" spans="1:11" x14ac:dyDescent="0.25">
      <c r="A262" s="140" t="s">
        <v>156</v>
      </c>
      <c r="B262" s="140" t="s">
        <v>157</v>
      </c>
      <c r="C262" s="140" t="s">
        <v>16</v>
      </c>
      <c r="D262" s="140">
        <v>35006.610960500002</v>
      </c>
      <c r="E262" s="140">
        <v>1.6673015373345199</v>
      </c>
      <c r="F262" s="140">
        <v>96.930698646668603</v>
      </c>
      <c r="G262" s="140">
        <v>0.75944195579264495</v>
      </c>
      <c r="H262" s="140">
        <v>1108.4810064999999</v>
      </c>
      <c r="I262" s="140">
        <v>24.132805702536899</v>
      </c>
      <c r="J262" s="140">
        <v>3.0693013533313702</v>
      </c>
      <c r="K262" s="140">
        <v>23.9837118882689</v>
      </c>
    </row>
    <row r="263" spans="1:11" x14ac:dyDescent="0.25">
      <c r="A263" s="140" t="s">
        <v>158</v>
      </c>
      <c r="B263" s="140" t="s">
        <v>159</v>
      </c>
      <c r="C263" s="140" t="s">
        <v>15</v>
      </c>
      <c r="D263" s="140">
        <v>348.31165950000002</v>
      </c>
      <c r="E263" s="140">
        <v>28.278191611358501</v>
      </c>
      <c r="F263" s="140">
        <v>92.475740738743099</v>
      </c>
      <c r="G263" s="140">
        <v>7.3540741979419302</v>
      </c>
      <c r="H263" s="140">
        <v>28.3402675</v>
      </c>
      <c r="I263" s="140">
        <v>99.999999999999801</v>
      </c>
      <c r="J263" s="140">
        <v>7.5242592612568799</v>
      </c>
      <c r="K263" s="140">
        <v>90.384107629586893</v>
      </c>
    </row>
    <row r="264" spans="1:11" x14ac:dyDescent="0.25">
      <c r="A264" s="140" t="s">
        <v>158</v>
      </c>
      <c r="B264" s="140" t="s">
        <v>159</v>
      </c>
      <c r="C264" s="140" t="s">
        <v>16</v>
      </c>
      <c r="D264" s="140">
        <v>19608.8250143</v>
      </c>
      <c r="E264" s="140">
        <v>2.0840468392976002</v>
      </c>
      <c r="F264" s="140">
        <v>95.962148296873096</v>
      </c>
      <c r="G264" s="140">
        <v>0.73133651212246098</v>
      </c>
      <c r="H264" s="140">
        <v>825.09123529999999</v>
      </c>
      <c r="I264" s="140">
        <v>17.664509208879</v>
      </c>
      <c r="J264" s="140">
        <v>4.0378517031269103</v>
      </c>
      <c r="K264" s="140">
        <v>17.380683588965301</v>
      </c>
    </row>
    <row r="265" spans="1:11" x14ac:dyDescent="0.25">
      <c r="A265" s="140" t="s">
        <v>160</v>
      </c>
      <c r="B265" s="140" t="s">
        <v>161</v>
      </c>
      <c r="C265" s="140" t="s">
        <v>15</v>
      </c>
      <c r="D265" s="140">
        <v>1314.0039171000001</v>
      </c>
      <c r="E265" s="140">
        <v>22.738340960987699</v>
      </c>
      <c r="F265" s="140">
        <v>75.943236476636997</v>
      </c>
      <c r="G265" s="140">
        <v>13.961332171537601</v>
      </c>
      <c r="H265" s="140">
        <v>416.24090530000001</v>
      </c>
      <c r="I265" s="140">
        <v>53.006032177961799</v>
      </c>
      <c r="J265" s="140">
        <v>24.056763523362999</v>
      </c>
      <c r="K265" s="140">
        <v>44.0736240185539</v>
      </c>
    </row>
    <row r="266" spans="1:11" x14ac:dyDescent="0.25">
      <c r="A266" s="140" t="s">
        <v>160</v>
      </c>
      <c r="B266" s="140" t="s">
        <v>161</v>
      </c>
      <c r="C266" s="140" t="s">
        <v>16</v>
      </c>
      <c r="D266" s="140">
        <v>49136.548626099997</v>
      </c>
      <c r="E266" s="140">
        <v>1.8887577587101301</v>
      </c>
      <c r="F266" s="140">
        <v>91.414720002326405</v>
      </c>
      <c r="G266" s="140">
        <v>1.2503188267552601</v>
      </c>
      <c r="H266" s="140">
        <v>4614.6947456999997</v>
      </c>
      <c r="I266" s="140">
        <v>13.363717150386799</v>
      </c>
      <c r="J266" s="140">
        <v>8.5852799976736005</v>
      </c>
      <c r="K266" s="140">
        <v>13.313199510376</v>
      </c>
    </row>
    <row r="267" spans="1:11" x14ac:dyDescent="0.25">
      <c r="A267" s="140" t="s">
        <v>162</v>
      </c>
      <c r="B267" s="140" t="s">
        <v>163</v>
      </c>
      <c r="C267" s="140" t="s">
        <v>15</v>
      </c>
      <c r="D267" s="140">
        <v>655.56737880000003</v>
      </c>
      <c r="E267" s="140">
        <v>18.837886200187601</v>
      </c>
      <c r="F267" s="140">
        <v>83.3535844836357</v>
      </c>
      <c r="G267" s="140">
        <v>7.8674433739370997</v>
      </c>
      <c r="H267" s="140">
        <v>130.92234790000001</v>
      </c>
      <c r="I267" s="140">
        <v>40.6394657724897</v>
      </c>
      <c r="J267" s="140">
        <v>16.6464155163643</v>
      </c>
      <c r="K267" s="140">
        <v>39.394643567260502</v>
      </c>
    </row>
    <row r="268" spans="1:11" x14ac:dyDescent="0.25">
      <c r="A268" s="140" t="s">
        <v>162</v>
      </c>
      <c r="B268" s="140" t="s">
        <v>163</v>
      </c>
      <c r="C268" s="140" t="s">
        <v>16</v>
      </c>
      <c r="D268" s="140">
        <v>22549.7641043</v>
      </c>
      <c r="E268" s="140">
        <v>2.0478941200976499</v>
      </c>
      <c r="F268" s="140">
        <v>92.2572609600562</v>
      </c>
      <c r="G268" s="140">
        <v>1.0787987251020601</v>
      </c>
      <c r="H268" s="140">
        <v>1892.5007859</v>
      </c>
      <c r="I268" s="140">
        <v>13.3320107928271</v>
      </c>
      <c r="J268" s="140">
        <v>7.7427390399438298</v>
      </c>
      <c r="K268" s="140">
        <v>12.8542386604623</v>
      </c>
    </row>
    <row r="269" spans="1:11" x14ac:dyDescent="0.25">
      <c r="A269" s="140" t="s">
        <v>164</v>
      </c>
      <c r="B269" s="140" t="s">
        <v>165</v>
      </c>
      <c r="C269" s="140" t="s">
        <v>15</v>
      </c>
      <c r="D269" s="140">
        <v>396.82420029999997</v>
      </c>
      <c r="E269" s="140">
        <v>32.006470491846699</v>
      </c>
      <c r="F269" s="140">
        <v>69.760958829164395</v>
      </c>
      <c r="G269" s="140">
        <v>17.2754721184955</v>
      </c>
      <c r="H269" s="140">
        <v>172.01001149999999</v>
      </c>
      <c r="I269" s="140">
        <v>49.313475727307299</v>
      </c>
      <c r="J269" s="140">
        <v>30.239041170835598</v>
      </c>
      <c r="K269" s="140">
        <v>39.854223300409103</v>
      </c>
    </row>
    <row r="270" spans="1:11" x14ac:dyDescent="0.25">
      <c r="A270" s="140" t="s">
        <v>164</v>
      </c>
      <c r="B270" s="140" t="s">
        <v>165</v>
      </c>
      <c r="C270" s="140" t="s">
        <v>16</v>
      </c>
      <c r="D270" s="140">
        <v>29801.2089476</v>
      </c>
      <c r="E270" s="140">
        <v>1.40279264635667</v>
      </c>
      <c r="F270" s="140">
        <v>97.936715051489202</v>
      </c>
      <c r="G270" s="140">
        <v>0.53038491350408201</v>
      </c>
      <c r="H270" s="140">
        <v>627.83794450000005</v>
      </c>
      <c r="I270" s="140">
        <v>25.449177354196198</v>
      </c>
      <c r="J270" s="140">
        <v>2.06328494851082</v>
      </c>
      <c r="K270" s="140">
        <v>25.175464096197</v>
      </c>
    </row>
    <row r="271" spans="1:11" x14ac:dyDescent="0.25">
      <c r="A271" s="140" t="s">
        <v>166</v>
      </c>
      <c r="B271" s="140" t="s">
        <v>167</v>
      </c>
      <c r="C271" s="140" t="s">
        <v>15</v>
      </c>
      <c r="D271" s="140">
        <v>626.39196849999996</v>
      </c>
      <c r="E271" s="140">
        <v>25.413101151760099</v>
      </c>
      <c r="F271" s="140">
        <v>60.755502113138299</v>
      </c>
      <c r="G271" s="140">
        <v>16.119432286044301</v>
      </c>
      <c r="H271" s="140">
        <v>404.6125442</v>
      </c>
      <c r="I271" s="140">
        <v>30.3074946769452</v>
      </c>
      <c r="J271" s="140">
        <v>39.244497886861701</v>
      </c>
      <c r="K271" s="140">
        <v>24.954942859524198</v>
      </c>
    </row>
    <row r="272" spans="1:11" x14ac:dyDescent="0.25">
      <c r="A272" s="140" t="s">
        <v>166</v>
      </c>
      <c r="B272" s="140" t="s">
        <v>167</v>
      </c>
      <c r="C272" s="140" t="s">
        <v>16</v>
      </c>
      <c r="D272" s="140">
        <v>27643.2624756</v>
      </c>
      <c r="E272" s="140">
        <v>2.1815885855912001</v>
      </c>
      <c r="F272" s="140">
        <v>92.577445284657799</v>
      </c>
      <c r="G272" s="140">
        <v>1.1362035080933699</v>
      </c>
      <c r="H272" s="140">
        <v>2216.3457589999998</v>
      </c>
      <c r="I272" s="140">
        <v>14.030511252014801</v>
      </c>
      <c r="J272" s="140">
        <v>7.4225547153421703</v>
      </c>
      <c r="K272" s="140">
        <v>14.1712418616912</v>
      </c>
    </row>
    <row r="273" spans="1:11" x14ac:dyDescent="0.25">
      <c r="A273" s="140" t="s">
        <v>168</v>
      </c>
      <c r="B273" s="140" t="s">
        <v>169</v>
      </c>
      <c r="C273" s="140" t="s">
        <v>15</v>
      </c>
      <c r="D273" s="140">
        <v>635.09831199999996</v>
      </c>
      <c r="E273" s="140">
        <v>26.369136879995501</v>
      </c>
      <c r="F273" s="140">
        <v>82.133496424431101</v>
      </c>
      <c r="G273" s="140">
        <v>10.0995335826432</v>
      </c>
      <c r="H273" s="140">
        <v>138.15296749999999</v>
      </c>
      <c r="I273" s="140">
        <v>49.874132014459398</v>
      </c>
      <c r="J273" s="140">
        <v>17.866503575568899</v>
      </c>
      <c r="K273" s="140">
        <v>46.428222617252203</v>
      </c>
    </row>
    <row r="274" spans="1:11" x14ac:dyDescent="0.25">
      <c r="A274" s="140" t="s">
        <v>168</v>
      </c>
      <c r="B274" s="140" t="s">
        <v>169</v>
      </c>
      <c r="C274" s="140" t="s">
        <v>16</v>
      </c>
      <c r="D274" s="140">
        <v>31637.114661700001</v>
      </c>
      <c r="E274" s="140">
        <v>1.78799040454265</v>
      </c>
      <c r="F274" s="140">
        <v>95.514913678667895</v>
      </c>
      <c r="G274" s="140">
        <v>0.78327899669057099</v>
      </c>
      <c r="H274" s="140">
        <v>1485.5815155</v>
      </c>
      <c r="I274" s="140">
        <v>16.5116280759723</v>
      </c>
      <c r="J274" s="140">
        <v>4.4850863213321404</v>
      </c>
      <c r="K274" s="140">
        <v>16.680799519816699</v>
      </c>
    </row>
    <row r="275" spans="1:11" x14ac:dyDescent="0.25">
      <c r="A275" s="140" t="s">
        <v>170</v>
      </c>
      <c r="B275" s="140" t="s">
        <v>171</v>
      </c>
      <c r="C275" s="140" t="s">
        <v>15</v>
      </c>
      <c r="D275" s="140">
        <v>846.17579790000002</v>
      </c>
      <c r="E275" s="140">
        <v>23.581577130709402</v>
      </c>
      <c r="F275" s="140">
        <v>64.345101445892496</v>
      </c>
      <c r="G275" s="140">
        <v>14.6758531652301</v>
      </c>
      <c r="H275" s="140">
        <v>468.882814</v>
      </c>
      <c r="I275" s="140">
        <v>32.096476557656999</v>
      </c>
      <c r="J275" s="140">
        <v>35.654898554107596</v>
      </c>
      <c r="K275" s="140">
        <v>26.484979596526198</v>
      </c>
    </row>
    <row r="276" spans="1:11" x14ac:dyDescent="0.25">
      <c r="A276" s="140" t="s">
        <v>170</v>
      </c>
      <c r="B276" s="140" t="s">
        <v>171</v>
      </c>
      <c r="C276" s="140" t="s">
        <v>16</v>
      </c>
      <c r="D276" s="140">
        <v>44029.792041499997</v>
      </c>
      <c r="E276" s="140">
        <v>2.35098406165107</v>
      </c>
      <c r="F276" s="140">
        <v>94.046237880487695</v>
      </c>
      <c r="G276" s="140">
        <v>1.01008943171086</v>
      </c>
      <c r="H276" s="140">
        <v>2787.3832477999999</v>
      </c>
      <c r="I276" s="140">
        <v>15.874102566100399</v>
      </c>
      <c r="J276" s="140">
        <v>5.9537621195122599</v>
      </c>
      <c r="K276" s="140">
        <v>15.9554763976745</v>
      </c>
    </row>
    <row r="277" spans="1:11" x14ac:dyDescent="0.25">
      <c r="A277" s="140" t="s">
        <v>172</v>
      </c>
      <c r="B277" s="140" t="s">
        <v>173</v>
      </c>
      <c r="C277" s="140" t="s">
        <v>15</v>
      </c>
      <c r="D277" s="140">
        <v>418.13793909999998</v>
      </c>
      <c r="E277" s="140">
        <v>16.483173017345401</v>
      </c>
      <c r="F277" s="140">
        <v>74.021440736578199</v>
      </c>
      <c r="G277" s="140">
        <v>9.0185953175841398</v>
      </c>
      <c r="H277" s="140">
        <v>146.7496596</v>
      </c>
      <c r="I277" s="140">
        <v>33.047007630841797</v>
      </c>
      <c r="J277" s="140">
        <v>25.978559263421801</v>
      </c>
      <c r="K277" s="140">
        <v>25.696937696144001</v>
      </c>
    </row>
    <row r="278" spans="1:11" x14ac:dyDescent="0.25">
      <c r="A278" s="140" t="s">
        <v>172</v>
      </c>
      <c r="B278" s="140" t="s">
        <v>173</v>
      </c>
      <c r="C278" s="140" t="s">
        <v>16</v>
      </c>
      <c r="D278" s="140">
        <v>9977.6208557999998</v>
      </c>
      <c r="E278" s="140">
        <v>2.1006824071494798</v>
      </c>
      <c r="F278" s="140">
        <v>91.313236045107004</v>
      </c>
      <c r="G278" s="140">
        <v>1.49561592724453</v>
      </c>
      <c r="H278" s="140">
        <v>949.18591170000002</v>
      </c>
      <c r="I278" s="140">
        <v>16.342561072294799</v>
      </c>
      <c r="J278" s="140">
        <v>8.68676395489301</v>
      </c>
      <c r="K278" s="140">
        <v>15.7215656954021</v>
      </c>
    </row>
    <row r="279" spans="1:11" x14ac:dyDescent="0.25">
      <c r="A279" s="140" t="s">
        <v>174</v>
      </c>
      <c r="B279" s="140" t="s">
        <v>175</v>
      </c>
      <c r="C279" s="140" t="s">
        <v>15</v>
      </c>
      <c r="D279" s="140">
        <v>1331.9047143</v>
      </c>
      <c r="E279" s="140">
        <v>17.1257482793424</v>
      </c>
      <c r="F279" s="140">
        <v>72.6999742765706</v>
      </c>
      <c r="G279" s="140">
        <v>8.3333972834630696</v>
      </c>
      <c r="H279" s="140">
        <v>500.1519371</v>
      </c>
      <c r="I279" s="140">
        <v>30.100727019032998</v>
      </c>
      <c r="J279" s="140">
        <v>27.3000257234294</v>
      </c>
      <c r="K279" s="140">
        <v>22.191838728718299</v>
      </c>
    </row>
    <row r="280" spans="1:11" x14ac:dyDescent="0.25">
      <c r="A280" s="140" t="s">
        <v>174</v>
      </c>
      <c r="B280" s="140" t="s">
        <v>175</v>
      </c>
      <c r="C280" s="140" t="s">
        <v>16</v>
      </c>
      <c r="D280" s="140">
        <v>27056.7578598</v>
      </c>
      <c r="E280" s="140">
        <v>2.50221972303313</v>
      </c>
      <c r="F280" s="140">
        <v>86.764172821010305</v>
      </c>
      <c r="G280" s="140">
        <v>1.4635242931039101</v>
      </c>
      <c r="H280" s="140">
        <v>4127.4936349</v>
      </c>
      <c r="I280" s="140">
        <v>10.180330566461199</v>
      </c>
      <c r="J280" s="140">
        <v>13.2358271789897</v>
      </c>
      <c r="K280" s="140">
        <v>9.5937694695940703</v>
      </c>
    </row>
    <row r="281" spans="1:11" x14ac:dyDescent="0.25">
      <c r="A281" s="140" t="s">
        <v>176</v>
      </c>
      <c r="B281" s="140" t="s">
        <v>177</v>
      </c>
      <c r="C281" s="140" t="s">
        <v>15</v>
      </c>
      <c r="D281" s="140">
        <v>1013.4789103000001</v>
      </c>
      <c r="E281" s="140">
        <v>20.537180982433199</v>
      </c>
      <c r="F281" s="140">
        <v>68.903864336788402</v>
      </c>
      <c r="G281" s="140">
        <v>7.8837538293163298</v>
      </c>
      <c r="H281" s="140">
        <v>457.38040949999998</v>
      </c>
      <c r="I281" s="140">
        <v>25.3602606859824</v>
      </c>
      <c r="J281" s="140">
        <v>31.096135663211601</v>
      </c>
      <c r="K281" s="140">
        <v>17.469087162573299</v>
      </c>
    </row>
    <row r="282" spans="1:11" x14ac:dyDescent="0.25">
      <c r="A282" s="140" t="s">
        <v>176</v>
      </c>
      <c r="B282" s="140" t="s">
        <v>177</v>
      </c>
      <c r="C282" s="140" t="s">
        <v>16</v>
      </c>
      <c r="D282" s="140">
        <v>22006.6056561</v>
      </c>
      <c r="E282" s="140">
        <v>3.1750263014252802</v>
      </c>
      <c r="F282" s="140">
        <v>88.298734704058006</v>
      </c>
      <c r="G282" s="140">
        <v>1.42769847072891</v>
      </c>
      <c r="H282" s="140">
        <v>2916.2946888000001</v>
      </c>
      <c r="I282" s="140">
        <v>10.967858071803301</v>
      </c>
      <c r="J282" s="140">
        <v>11.701265295941999</v>
      </c>
      <c r="K282" s="140">
        <v>10.7735330595401</v>
      </c>
    </row>
    <row r="283" spans="1:11" x14ac:dyDescent="0.25">
      <c r="A283" s="140" t="s">
        <v>178</v>
      </c>
      <c r="B283" s="140" t="s">
        <v>179</v>
      </c>
      <c r="C283" s="140" t="s">
        <v>15</v>
      </c>
      <c r="D283" s="140">
        <v>701.03056649999996</v>
      </c>
      <c r="E283" s="140">
        <v>12.4656108280094</v>
      </c>
      <c r="F283" s="140">
        <v>67.905810770457606</v>
      </c>
      <c r="G283" s="140">
        <v>6.5928695933729999</v>
      </c>
      <c r="H283" s="140">
        <v>331.3266921</v>
      </c>
      <c r="I283" s="140">
        <v>16.451822017710398</v>
      </c>
      <c r="J283" s="140">
        <v>32.094189229542401</v>
      </c>
      <c r="K283" s="140">
        <v>13.949383542295401</v>
      </c>
    </row>
    <row r="284" spans="1:11" x14ac:dyDescent="0.25">
      <c r="A284" s="140" t="s">
        <v>178</v>
      </c>
      <c r="B284" s="140" t="s">
        <v>179</v>
      </c>
      <c r="C284" s="140" t="s">
        <v>16</v>
      </c>
      <c r="D284" s="140">
        <v>4550.1162885000003</v>
      </c>
      <c r="E284" s="140">
        <v>4.2450977343593896</v>
      </c>
      <c r="F284" s="140">
        <v>79.410360375094697</v>
      </c>
      <c r="G284" s="140">
        <v>2.71386957186149</v>
      </c>
      <c r="H284" s="140">
        <v>1179.7611065999999</v>
      </c>
      <c r="I284" s="140">
        <v>10.7677591668344</v>
      </c>
      <c r="J284" s="140">
        <v>20.589639624905299</v>
      </c>
      <c r="K284" s="140">
        <v>10.466883570504301</v>
      </c>
    </row>
    <row r="285" spans="1:11" x14ac:dyDescent="0.25">
      <c r="A285" s="140" t="s">
        <v>180</v>
      </c>
      <c r="B285" s="140" t="s">
        <v>181</v>
      </c>
      <c r="C285" s="140" t="s">
        <v>15</v>
      </c>
      <c r="D285" s="140">
        <v>1247.8525761999999</v>
      </c>
      <c r="E285" s="140">
        <v>12.9547502401839</v>
      </c>
      <c r="F285" s="140">
        <v>71.960340062181004</v>
      </c>
      <c r="G285" s="140">
        <v>6.9179769078087103</v>
      </c>
      <c r="H285" s="140">
        <v>486.23119150000002</v>
      </c>
      <c r="I285" s="140">
        <v>23.506069287524699</v>
      </c>
      <c r="J285" s="140">
        <v>28.039659937819</v>
      </c>
      <c r="K285" s="140">
        <v>17.7541372446099</v>
      </c>
    </row>
    <row r="286" spans="1:11" x14ac:dyDescent="0.25">
      <c r="A286" s="140" t="s">
        <v>180</v>
      </c>
      <c r="B286" s="140" t="s">
        <v>181</v>
      </c>
      <c r="C286" s="140" t="s">
        <v>16</v>
      </c>
      <c r="D286" s="140">
        <v>15170.183229599999</v>
      </c>
      <c r="E286" s="140">
        <v>2.5266833838036602</v>
      </c>
      <c r="F286" s="140">
        <v>91.419160238206302</v>
      </c>
      <c r="G286" s="140">
        <v>1.2417713234714101</v>
      </c>
      <c r="H286" s="140">
        <v>1423.9127893</v>
      </c>
      <c r="I286" s="140">
        <v>13.3262674959566</v>
      </c>
      <c r="J286" s="140">
        <v>8.5808397617937207</v>
      </c>
      <c r="K286" s="140">
        <v>13.229671541601199</v>
      </c>
    </row>
    <row r="287" spans="1:11" x14ac:dyDescent="0.25">
      <c r="A287" s="140" t="s">
        <v>182</v>
      </c>
      <c r="B287" s="140" t="s">
        <v>183</v>
      </c>
      <c r="C287" s="140" t="s">
        <v>15</v>
      </c>
      <c r="D287" s="140">
        <v>1549.3740161999999</v>
      </c>
      <c r="E287" s="140">
        <v>17.638956313157401</v>
      </c>
      <c r="F287" s="140">
        <v>57.700481961256699</v>
      </c>
      <c r="G287" s="140">
        <v>12.612304296749</v>
      </c>
      <c r="H287" s="140">
        <v>1135.8271529000001</v>
      </c>
      <c r="I287" s="140">
        <v>25.847976683163999</v>
      </c>
      <c r="J287" s="140">
        <v>42.299518038743301</v>
      </c>
      <c r="K287" s="140">
        <v>17.2043576453494</v>
      </c>
    </row>
    <row r="288" spans="1:11" x14ac:dyDescent="0.25">
      <c r="A288" s="140" t="s">
        <v>182</v>
      </c>
      <c r="B288" s="140" t="s">
        <v>183</v>
      </c>
      <c r="C288" s="140" t="s">
        <v>16</v>
      </c>
      <c r="D288" s="140">
        <v>32845.311931199998</v>
      </c>
      <c r="E288" s="140">
        <v>3.1080631305040498</v>
      </c>
      <c r="F288" s="140">
        <v>91.209427167580799</v>
      </c>
      <c r="G288" s="140">
        <v>1.5289824705846</v>
      </c>
      <c r="H288" s="140">
        <v>3165.5621102</v>
      </c>
      <c r="I288" s="140">
        <v>16.170010788285701</v>
      </c>
      <c r="J288" s="140">
        <v>8.7905728324191799</v>
      </c>
      <c r="K288" s="140">
        <v>15.864451378752101</v>
      </c>
    </row>
    <row r="289" spans="1:11" x14ac:dyDescent="0.25">
      <c r="A289" s="140" t="s">
        <v>184</v>
      </c>
      <c r="B289" s="140" t="s">
        <v>185</v>
      </c>
      <c r="C289" s="140" t="s">
        <v>15</v>
      </c>
      <c r="D289" s="140">
        <v>1784.3311183999999</v>
      </c>
      <c r="E289" s="140">
        <v>12.4938905144672</v>
      </c>
      <c r="F289" s="140">
        <v>69.439521170660797</v>
      </c>
      <c r="G289" s="140">
        <v>7.5379466477106103</v>
      </c>
      <c r="H289" s="140">
        <v>785.28786560000003</v>
      </c>
      <c r="I289" s="140">
        <v>21.7525649748269</v>
      </c>
      <c r="J289" s="140">
        <v>30.5604788293392</v>
      </c>
      <c r="K289" s="140">
        <v>17.127722662659998</v>
      </c>
    </row>
    <row r="290" spans="1:11" x14ac:dyDescent="0.25">
      <c r="A290" s="140" t="s">
        <v>184</v>
      </c>
      <c r="B290" s="140" t="s">
        <v>185</v>
      </c>
      <c r="C290" s="140" t="s">
        <v>16</v>
      </c>
      <c r="D290" s="140">
        <v>20952.6808237</v>
      </c>
      <c r="E290" s="140">
        <v>2.3817536487169102</v>
      </c>
      <c r="F290" s="140">
        <v>87.667651878268003</v>
      </c>
      <c r="G290" s="140">
        <v>1.4431949247706599</v>
      </c>
      <c r="H290" s="140">
        <v>2947.4469598000001</v>
      </c>
      <c r="I290" s="140">
        <v>10.6002258059789</v>
      </c>
      <c r="J290" s="140">
        <v>12.332348121732</v>
      </c>
      <c r="K290" s="140">
        <v>10.2593203669236</v>
      </c>
    </row>
    <row r="291" spans="1:11" x14ac:dyDescent="0.25">
      <c r="A291" s="140" t="s">
        <v>186</v>
      </c>
      <c r="B291" s="140" t="s">
        <v>187</v>
      </c>
      <c r="C291" s="140" t="s">
        <v>15</v>
      </c>
      <c r="D291" s="140">
        <v>2382.5807092</v>
      </c>
      <c r="E291" s="140">
        <v>13.643667226262201</v>
      </c>
      <c r="F291" s="140">
        <v>69.776944251214104</v>
      </c>
      <c r="G291" s="140">
        <v>7.5665933868193296</v>
      </c>
      <c r="H291" s="140">
        <v>1031.9865734</v>
      </c>
      <c r="I291" s="140">
        <v>24.233401215620699</v>
      </c>
      <c r="J291" s="140">
        <v>30.2230557487858</v>
      </c>
      <c r="K291" s="140">
        <v>17.469238362666498</v>
      </c>
    </row>
    <row r="292" spans="1:11" x14ac:dyDescent="0.25">
      <c r="A292" s="140" t="s">
        <v>186</v>
      </c>
      <c r="B292" s="140" t="s">
        <v>187</v>
      </c>
      <c r="C292" s="140" t="s">
        <v>16</v>
      </c>
      <c r="D292" s="140">
        <v>35167.382123900003</v>
      </c>
      <c r="E292" s="140">
        <v>2.67519184611101</v>
      </c>
      <c r="F292" s="140">
        <v>89.3067809533011</v>
      </c>
      <c r="G292" s="140">
        <v>1.35844275841202</v>
      </c>
      <c r="H292" s="140">
        <v>4210.7947049000004</v>
      </c>
      <c r="I292" s="140">
        <v>11.4803980989081</v>
      </c>
      <c r="J292" s="140">
        <v>10.6932190466989</v>
      </c>
      <c r="K292" s="140">
        <v>11.3453347708754</v>
      </c>
    </row>
    <row r="293" spans="1:11" x14ac:dyDescent="0.25">
      <c r="A293" s="140" t="s">
        <v>188</v>
      </c>
      <c r="B293" s="140" t="s">
        <v>189</v>
      </c>
      <c r="C293" s="140" t="s">
        <v>15</v>
      </c>
      <c r="D293" s="140">
        <v>1767.3628326999999</v>
      </c>
      <c r="E293" s="140">
        <v>16.3800237361007</v>
      </c>
      <c r="F293" s="140">
        <v>80.3987565944078</v>
      </c>
      <c r="G293" s="140">
        <v>7.8013892887299097</v>
      </c>
      <c r="H293" s="140">
        <v>430.8836422</v>
      </c>
      <c r="I293" s="140">
        <v>34.569805128463202</v>
      </c>
      <c r="J293" s="140">
        <v>19.6012434055922</v>
      </c>
      <c r="K293" s="140">
        <v>31.999092381245099</v>
      </c>
    </row>
    <row r="294" spans="1:11" x14ac:dyDescent="0.25">
      <c r="A294" s="140" t="s">
        <v>188</v>
      </c>
      <c r="B294" s="140" t="s">
        <v>189</v>
      </c>
      <c r="C294" s="140" t="s">
        <v>16</v>
      </c>
      <c r="D294" s="140">
        <v>26610.594434800001</v>
      </c>
      <c r="E294" s="140">
        <v>2.4240625343442699</v>
      </c>
      <c r="F294" s="140">
        <v>88.842150147153006</v>
      </c>
      <c r="G294" s="140">
        <v>1.5846689384355901</v>
      </c>
      <c r="H294" s="140">
        <v>3342.0737420999999</v>
      </c>
      <c r="I294" s="140">
        <v>12.8531734119997</v>
      </c>
      <c r="J294" s="140">
        <v>11.157849852847001</v>
      </c>
      <c r="K294" s="140">
        <v>12.617609810020999</v>
      </c>
    </row>
    <row r="295" spans="1:11" x14ac:dyDescent="0.25">
      <c r="A295" s="140" t="s">
        <v>190</v>
      </c>
      <c r="B295" s="140" t="s">
        <v>191</v>
      </c>
      <c r="C295" s="140" t="s">
        <v>15</v>
      </c>
      <c r="D295" s="140">
        <v>645.61903729999995</v>
      </c>
      <c r="E295" s="140">
        <v>17.7944951116807</v>
      </c>
      <c r="F295" s="140">
        <v>66.003693290511194</v>
      </c>
      <c r="G295" s="140">
        <v>10.538229565917</v>
      </c>
      <c r="H295" s="140">
        <v>332.53688870000002</v>
      </c>
      <c r="I295" s="140">
        <v>25.621369708660499</v>
      </c>
      <c r="J295" s="140">
        <v>33.996306709488799</v>
      </c>
      <c r="K295" s="140">
        <v>20.4599304870856</v>
      </c>
    </row>
    <row r="296" spans="1:11" x14ac:dyDescent="0.25">
      <c r="A296" s="140" t="s">
        <v>190</v>
      </c>
      <c r="B296" s="140" t="s">
        <v>191</v>
      </c>
      <c r="C296" s="140" t="s">
        <v>16</v>
      </c>
      <c r="D296" s="140">
        <v>11802.542117700001</v>
      </c>
      <c r="E296" s="140">
        <v>3.3491250646666599</v>
      </c>
      <c r="F296" s="140">
        <v>84.471535115478702</v>
      </c>
      <c r="G296" s="140">
        <v>1.71699033706374</v>
      </c>
      <c r="H296" s="140">
        <v>2169.6700618999998</v>
      </c>
      <c r="I296" s="140">
        <v>9.5881000119890896</v>
      </c>
      <c r="J296" s="140">
        <v>15.5284648845213</v>
      </c>
      <c r="K296" s="140">
        <v>9.3400610188318396</v>
      </c>
    </row>
    <row r="297" spans="1:11" x14ac:dyDescent="0.25">
      <c r="A297" s="140" t="s">
        <v>192</v>
      </c>
      <c r="B297" s="140" t="s">
        <v>193</v>
      </c>
      <c r="C297" s="140" t="s">
        <v>15</v>
      </c>
      <c r="D297" s="140">
        <v>518.52369669999996</v>
      </c>
      <c r="E297" s="140">
        <v>25.015193473612399</v>
      </c>
      <c r="F297" s="140">
        <v>81.637777809659596</v>
      </c>
      <c r="G297" s="140">
        <v>10.6665463095575</v>
      </c>
      <c r="H297" s="140">
        <v>116.6279581</v>
      </c>
      <c r="I297" s="140">
        <v>51.719705272719303</v>
      </c>
      <c r="J297" s="140">
        <v>18.3622221903404</v>
      </c>
      <c r="K297" s="140">
        <v>47.423080310736403</v>
      </c>
    </row>
    <row r="298" spans="1:11" x14ac:dyDescent="0.25">
      <c r="A298" s="140" t="s">
        <v>192</v>
      </c>
      <c r="B298" s="140" t="s">
        <v>193</v>
      </c>
      <c r="C298" s="140" t="s">
        <v>16</v>
      </c>
      <c r="D298" s="140">
        <v>24952.053526200001</v>
      </c>
      <c r="E298" s="140">
        <v>2.1973436243598101</v>
      </c>
      <c r="F298" s="140">
        <v>94.232603356481505</v>
      </c>
      <c r="G298" s="140">
        <v>1.0366070085086301</v>
      </c>
      <c r="H298" s="140">
        <v>1527.1613500000001</v>
      </c>
      <c r="I298" s="140">
        <v>17.395903912388501</v>
      </c>
      <c r="J298" s="140">
        <v>5.7673966435184596</v>
      </c>
      <c r="K298" s="140">
        <v>16.936961875011701</v>
      </c>
    </row>
    <row r="299" spans="1:11" x14ac:dyDescent="0.25">
      <c r="A299" s="140" t="s">
        <v>194</v>
      </c>
      <c r="B299" s="140" t="s">
        <v>195</v>
      </c>
      <c r="C299" s="140" t="s">
        <v>15</v>
      </c>
      <c r="D299" s="140">
        <v>1035.8362400000001</v>
      </c>
      <c r="E299" s="140">
        <v>17.604877628042299</v>
      </c>
      <c r="F299" s="140">
        <v>59.884360235130899</v>
      </c>
      <c r="G299" s="140">
        <v>11.2024720356185</v>
      </c>
      <c r="H299" s="140">
        <v>693.89124800000002</v>
      </c>
      <c r="I299" s="140">
        <v>20.662946183564099</v>
      </c>
      <c r="J299" s="140">
        <v>40.115639764869101</v>
      </c>
      <c r="K299" s="140">
        <v>16.7229757480385</v>
      </c>
    </row>
    <row r="300" spans="1:11" x14ac:dyDescent="0.25">
      <c r="A300" s="140" t="s">
        <v>194</v>
      </c>
      <c r="B300" s="140" t="s">
        <v>195</v>
      </c>
      <c r="C300" s="140" t="s">
        <v>16</v>
      </c>
      <c r="D300" s="140">
        <v>18073.9917322</v>
      </c>
      <c r="E300" s="140">
        <v>2.30117869751912</v>
      </c>
      <c r="F300" s="140">
        <v>87.453495149054106</v>
      </c>
      <c r="G300" s="140">
        <v>1.4351001466726001</v>
      </c>
      <c r="H300" s="140">
        <v>2592.9829854999998</v>
      </c>
      <c r="I300" s="140">
        <v>10.6603573280101</v>
      </c>
      <c r="J300" s="140">
        <v>12.546504850945899</v>
      </c>
      <c r="K300" s="140">
        <v>10.003146310980499</v>
      </c>
    </row>
    <row r="301" spans="1:11" x14ac:dyDescent="0.25">
      <c r="A301" s="140" t="s">
        <v>196</v>
      </c>
      <c r="B301" s="140" t="s">
        <v>197</v>
      </c>
      <c r="C301" s="140" t="s">
        <v>15</v>
      </c>
      <c r="D301" s="140">
        <v>3416.8897062999999</v>
      </c>
      <c r="E301" s="140">
        <v>19.454646333999101</v>
      </c>
      <c r="F301" s="140">
        <v>59.321539481953899</v>
      </c>
      <c r="G301" s="140">
        <v>8.5929963069308695</v>
      </c>
      <c r="H301" s="140">
        <v>2343.0580903</v>
      </c>
      <c r="I301" s="140">
        <v>19.655280077297</v>
      </c>
      <c r="J301" s="140">
        <v>40.678460518046201</v>
      </c>
      <c r="K301" s="140">
        <v>12.5311961956806</v>
      </c>
    </row>
    <row r="302" spans="1:11" x14ac:dyDescent="0.25">
      <c r="A302" s="140" t="s">
        <v>196</v>
      </c>
      <c r="B302" s="140" t="s">
        <v>197</v>
      </c>
      <c r="C302" s="140" t="s">
        <v>16</v>
      </c>
      <c r="D302" s="140">
        <v>40161.401843899999</v>
      </c>
      <c r="E302" s="140">
        <v>3.29783171403046</v>
      </c>
      <c r="F302" s="140">
        <v>82.834004817899896</v>
      </c>
      <c r="G302" s="140">
        <v>1.82350328447515</v>
      </c>
      <c r="H302" s="140">
        <v>8322.7948723999998</v>
      </c>
      <c r="I302" s="140">
        <v>8.8277125694761498</v>
      </c>
      <c r="J302" s="140">
        <v>17.165995182100101</v>
      </c>
      <c r="K302" s="140">
        <v>8.7992614613556892</v>
      </c>
    </row>
    <row r="303" spans="1:11" x14ac:dyDescent="0.25">
      <c r="A303" s="140" t="s">
        <v>198</v>
      </c>
      <c r="B303" s="140" t="s">
        <v>199</v>
      </c>
      <c r="C303" s="140" t="s">
        <v>15</v>
      </c>
      <c r="D303" s="140">
        <v>2766.7148639000002</v>
      </c>
      <c r="E303" s="140">
        <v>16.621564082939202</v>
      </c>
      <c r="F303" s="140">
        <v>65.554038779545095</v>
      </c>
      <c r="G303" s="140">
        <v>10.810054868343499</v>
      </c>
      <c r="H303" s="140">
        <v>1453.7952914</v>
      </c>
      <c r="I303" s="140">
        <v>29.927920133684299</v>
      </c>
      <c r="J303" s="140">
        <v>34.445961220454898</v>
      </c>
      <c r="K303" s="140">
        <v>20.572593446095802</v>
      </c>
    </row>
    <row r="304" spans="1:11" x14ac:dyDescent="0.25">
      <c r="A304" s="140" t="s">
        <v>198</v>
      </c>
      <c r="B304" s="140" t="s">
        <v>199</v>
      </c>
      <c r="C304" s="140" t="s">
        <v>16</v>
      </c>
      <c r="D304" s="140">
        <v>43340.525165300001</v>
      </c>
      <c r="E304" s="140">
        <v>2.8166079044255401</v>
      </c>
      <c r="F304" s="140">
        <v>88.828311943315896</v>
      </c>
      <c r="G304" s="140">
        <v>1.42576993702289</v>
      </c>
      <c r="H304" s="140">
        <v>5450.8164882000001</v>
      </c>
      <c r="I304" s="140">
        <v>11.889504697243799</v>
      </c>
      <c r="J304" s="140">
        <v>11.171688056684101</v>
      </c>
      <c r="K304" s="140">
        <v>11.3365801195547</v>
      </c>
    </row>
    <row r="305" spans="1:11" x14ac:dyDescent="0.25">
      <c r="A305" s="140" t="s">
        <v>200</v>
      </c>
      <c r="B305" s="140" t="s">
        <v>201</v>
      </c>
      <c r="C305" s="140" t="s">
        <v>15</v>
      </c>
      <c r="D305" s="140">
        <v>1360.8924509999999</v>
      </c>
      <c r="E305" s="140">
        <v>15.0623101643162</v>
      </c>
      <c r="F305" s="140">
        <v>50.605526534641399</v>
      </c>
      <c r="G305" s="140">
        <v>13.2699732090877</v>
      </c>
      <c r="H305" s="140">
        <v>1328.3246053</v>
      </c>
      <c r="I305" s="140">
        <v>18.4933890187922</v>
      </c>
      <c r="J305" s="140">
        <v>49.394473465358601</v>
      </c>
      <c r="K305" s="140">
        <v>13.5953262426702</v>
      </c>
    </row>
    <row r="306" spans="1:11" x14ac:dyDescent="0.25">
      <c r="A306" s="140" t="s">
        <v>200</v>
      </c>
      <c r="B306" s="140" t="s">
        <v>201</v>
      </c>
      <c r="C306" s="140" t="s">
        <v>16</v>
      </c>
      <c r="D306" s="140">
        <v>23612.142287800001</v>
      </c>
      <c r="E306" s="140">
        <v>2.4651043777616901</v>
      </c>
      <c r="F306" s="140">
        <v>86.318240929424206</v>
      </c>
      <c r="G306" s="140">
        <v>1.4321680109856101</v>
      </c>
      <c r="H306" s="140">
        <v>3742.6115088000001</v>
      </c>
      <c r="I306" s="140">
        <v>9.3348759675765098</v>
      </c>
      <c r="J306" s="140">
        <v>13.681759070575801</v>
      </c>
      <c r="K306" s="140">
        <v>9.0355503839805298</v>
      </c>
    </row>
    <row r="307" spans="1:11" x14ac:dyDescent="0.25">
      <c r="A307" s="140" t="s">
        <v>202</v>
      </c>
      <c r="B307" s="140" t="s">
        <v>203</v>
      </c>
      <c r="C307" s="140" t="s">
        <v>15</v>
      </c>
      <c r="D307" s="140">
        <v>2329.9472977</v>
      </c>
      <c r="E307" s="140">
        <v>23.211043523860202</v>
      </c>
      <c r="F307" s="140">
        <v>60.906614483048202</v>
      </c>
      <c r="G307" s="140">
        <v>14.464819678528301</v>
      </c>
      <c r="H307" s="140">
        <v>1495.4948443000001</v>
      </c>
      <c r="I307" s="140">
        <v>31.722113865664401</v>
      </c>
      <c r="J307" s="140">
        <v>39.093385516951798</v>
      </c>
      <c r="K307" s="140">
        <v>22.5358633967607</v>
      </c>
    </row>
    <row r="308" spans="1:11" x14ac:dyDescent="0.25">
      <c r="A308" s="140" t="s">
        <v>202</v>
      </c>
      <c r="B308" s="140" t="s">
        <v>203</v>
      </c>
      <c r="C308" s="140" t="s">
        <v>16</v>
      </c>
      <c r="D308" s="140">
        <v>79595.658398700005</v>
      </c>
      <c r="E308" s="140">
        <v>2.0155136184737401</v>
      </c>
      <c r="F308" s="140">
        <v>90.622177631100101</v>
      </c>
      <c r="G308" s="140">
        <v>1.41794822390146</v>
      </c>
      <c r="H308" s="140">
        <v>8236.7690261999996</v>
      </c>
      <c r="I308" s="140">
        <v>14.0324432611696</v>
      </c>
      <c r="J308" s="140">
        <v>9.3778223688998494</v>
      </c>
      <c r="K308" s="140">
        <v>13.7022808455238</v>
      </c>
    </row>
    <row r="309" spans="1:11" x14ac:dyDescent="0.25">
      <c r="A309" s="140" t="s">
        <v>204</v>
      </c>
      <c r="B309" s="140" t="s">
        <v>205</v>
      </c>
      <c r="C309" s="140" t="s">
        <v>15</v>
      </c>
      <c r="D309" s="140">
        <v>288.10966250000001</v>
      </c>
      <c r="E309" s="140">
        <v>32.702867854151798</v>
      </c>
      <c r="F309" s="140">
        <v>100</v>
      </c>
      <c r="G309" s="140">
        <v>0</v>
      </c>
      <c r="H309" s="140"/>
      <c r="I309" s="140"/>
      <c r="J309" s="140"/>
      <c r="K309" s="140"/>
    </row>
    <row r="310" spans="1:11" x14ac:dyDescent="0.25">
      <c r="A310" s="140" t="s">
        <v>204</v>
      </c>
      <c r="B310" s="140" t="s">
        <v>205</v>
      </c>
      <c r="C310" s="140" t="s">
        <v>16</v>
      </c>
      <c r="D310" s="140">
        <v>30965.906986099999</v>
      </c>
      <c r="E310" s="140">
        <v>1.0029525083555999</v>
      </c>
      <c r="F310" s="140">
        <v>98.655686929225197</v>
      </c>
      <c r="G310" s="140">
        <v>0.386915585604092</v>
      </c>
      <c r="H310" s="140">
        <v>421.95107860000002</v>
      </c>
      <c r="I310" s="140">
        <v>28.723220496254498</v>
      </c>
      <c r="J310" s="140">
        <v>1.3443130707747899</v>
      </c>
      <c r="K310" s="140">
        <v>28.3947420517122</v>
      </c>
    </row>
    <row r="311" spans="1:11" x14ac:dyDescent="0.25">
      <c r="A311" s="140" t="s">
        <v>206</v>
      </c>
      <c r="B311" s="140" t="s">
        <v>207</v>
      </c>
      <c r="C311" s="140" t="s">
        <v>15</v>
      </c>
      <c r="D311" s="140">
        <v>981.7184201</v>
      </c>
      <c r="E311" s="140">
        <v>26.100189354943499</v>
      </c>
      <c r="F311" s="140">
        <v>75.404165460335904</v>
      </c>
      <c r="G311" s="140">
        <v>17.473075386999099</v>
      </c>
      <c r="H311" s="140">
        <v>320.22347409999998</v>
      </c>
      <c r="I311" s="140">
        <v>64.267254263671504</v>
      </c>
      <c r="J311" s="140">
        <v>24.5958345396641</v>
      </c>
      <c r="K311" s="140">
        <v>53.567715519369301</v>
      </c>
    </row>
    <row r="312" spans="1:11" x14ac:dyDescent="0.25">
      <c r="A312" s="140" t="s">
        <v>206</v>
      </c>
      <c r="B312" s="140" t="s">
        <v>207</v>
      </c>
      <c r="C312" s="140" t="s">
        <v>16</v>
      </c>
      <c r="D312" s="140">
        <v>54926.7154104</v>
      </c>
      <c r="E312" s="140">
        <v>2.34695977046057</v>
      </c>
      <c r="F312" s="140">
        <v>94.830906674381097</v>
      </c>
      <c r="G312" s="140">
        <v>1.40324594224094</v>
      </c>
      <c r="H312" s="140">
        <v>2993.9745171999998</v>
      </c>
      <c r="I312" s="140">
        <v>26.590486643074399</v>
      </c>
      <c r="J312" s="140">
        <v>5.1690933256189204</v>
      </c>
      <c r="K312" s="140">
        <v>25.743602718552498</v>
      </c>
    </row>
    <row r="313" spans="1:11" x14ac:dyDescent="0.25">
      <c r="A313" s="140" t="s">
        <v>208</v>
      </c>
      <c r="B313" s="140" t="s">
        <v>209</v>
      </c>
      <c r="C313" s="140" t="s">
        <v>15</v>
      </c>
      <c r="D313" s="140">
        <v>1428.7435221000001</v>
      </c>
      <c r="E313" s="140">
        <v>21.9764414153478</v>
      </c>
      <c r="F313" s="140">
        <v>53.719986092075203</v>
      </c>
      <c r="G313" s="140">
        <v>14.621799932455399</v>
      </c>
      <c r="H313" s="140">
        <v>1230.8690839999999</v>
      </c>
      <c r="I313" s="140">
        <v>24.8160317246092</v>
      </c>
      <c r="J313" s="140">
        <v>46.280013907924797</v>
      </c>
      <c r="K313" s="140">
        <v>16.972399588629099</v>
      </c>
    </row>
    <row r="314" spans="1:11" x14ac:dyDescent="0.25">
      <c r="A314" s="140" t="s">
        <v>208</v>
      </c>
      <c r="B314" s="140" t="s">
        <v>209</v>
      </c>
      <c r="C314" s="140" t="s">
        <v>16</v>
      </c>
      <c r="D314" s="140">
        <v>41676.762727000001</v>
      </c>
      <c r="E314" s="140">
        <v>2.7052047282781402</v>
      </c>
      <c r="F314" s="140">
        <v>91.475367442623906</v>
      </c>
      <c r="G314" s="140">
        <v>1.51809899504101</v>
      </c>
      <c r="H314" s="140">
        <v>3883.8771394</v>
      </c>
      <c r="I314" s="140">
        <v>16.465353362950701</v>
      </c>
      <c r="J314" s="140">
        <v>8.5246325573760799</v>
      </c>
      <c r="K314" s="140">
        <v>16.2902814228041</v>
      </c>
    </row>
    <row r="315" spans="1:11" x14ac:dyDescent="0.25">
      <c r="A315" s="140" t="s">
        <v>210</v>
      </c>
      <c r="B315" s="140" t="s">
        <v>211</v>
      </c>
      <c r="C315" s="140" t="s">
        <v>15</v>
      </c>
      <c r="D315" s="140">
        <v>1211.6427917999999</v>
      </c>
      <c r="E315" s="140">
        <v>24.540769783894898</v>
      </c>
      <c r="F315" s="140">
        <v>74.055901293324496</v>
      </c>
      <c r="G315" s="140">
        <v>10.1414769829438</v>
      </c>
      <c r="H315" s="140">
        <v>424.47637040000001</v>
      </c>
      <c r="I315" s="140">
        <v>34.953171156775397</v>
      </c>
      <c r="J315" s="140">
        <v>25.944098706675501</v>
      </c>
      <c r="K315" s="140">
        <v>28.948248575086101</v>
      </c>
    </row>
    <row r="316" spans="1:11" x14ac:dyDescent="0.25">
      <c r="A316" s="140" t="s">
        <v>210</v>
      </c>
      <c r="B316" s="140" t="s">
        <v>211</v>
      </c>
      <c r="C316" s="140" t="s">
        <v>16</v>
      </c>
      <c r="D316" s="140">
        <v>45185.213646099997</v>
      </c>
      <c r="E316" s="140">
        <v>1.7285405526459099</v>
      </c>
      <c r="F316" s="140">
        <v>94.083941097031399</v>
      </c>
      <c r="G316" s="140">
        <v>1.0270871674604001</v>
      </c>
      <c r="H316" s="140">
        <v>2841.2753797999999</v>
      </c>
      <c r="I316" s="140">
        <v>16.5711259153227</v>
      </c>
      <c r="J316" s="140">
        <v>5.9160589029686097</v>
      </c>
      <c r="K316" s="140">
        <v>16.3339158973506</v>
      </c>
    </row>
    <row r="317" spans="1:11" x14ac:dyDescent="0.25">
      <c r="A317" s="140" t="s">
        <v>212</v>
      </c>
      <c r="B317" s="140" t="s">
        <v>213</v>
      </c>
      <c r="C317" s="140" t="s">
        <v>15</v>
      </c>
      <c r="D317" s="140">
        <v>279.2754774</v>
      </c>
      <c r="E317" s="140">
        <v>19.605211036546599</v>
      </c>
      <c r="F317" s="140">
        <v>56.421417479966699</v>
      </c>
      <c r="G317" s="140">
        <v>14.548911702698399</v>
      </c>
      <c r="H317" s="140">
        <v>215.7058433</v>
      </c>
      <c r="I317" s="140">
        <v>27.129801517370002</v>
      </c>
      <c r="J317" s="140">
        <v>43.578582520033301</v>
      </c>
      <c r="K317" s="140">
        <v>18.836551663417801</v>
      </c>
    </row>
    <row r="318" spans="1:11" x14ac:dyDescent="0.25">
      <c r="A318" s="140" t="s">
        <v>212</v>
      </c>
      <c r="B318" s="140" t="s">
        <v>213</v>
      </c>
      <c r="C318" s="140" t="s">
        <v>16</v>
      </c>
      <c r="D318" s="140">
        <v>9919.1621837999992</v>
      </c>
      <c r="E318" s="140">
        <v>2.69284940014375</v>
      </c>
      <c r="F318" s="140">
        <v>89.668774380890895</v>
      </c>
      <c r="G318" s="140">
        <v>1.26924448660454</v>
      </c>
      <c r="H318" s="140">
        <v>1142.8404501</v>
      </c>
      <c r="I318" s="140">
        <v>10.8180003184412</v>
      </c>
      <c r="J318" s="140">
        <v>10.3312256191091</v>
      </c>
      <c r="K318" s="140">
        <v>11.016272579801299</v>
      </c>
    </row>
    <row r="319" spans="1:11" x14ac:dyDescent="0.25">
      <c r="A319" s="140" t="s">
        <v>214</v>
      </c>
      <c r="B319" s="140" t="s">
        <v>215</v>
      </c>
      <c r="C319" s="140" t="s">
        <v>15</v>
      </c>
      <c r="D319" s="140">
        <v>244.7081311</v>
      </c>
      <c r="E319" s="140">
        <v>32.029371041114999</v>
      </c>
      <c r="F319" s="140">
        <v>65.712639347618094</v>
      </c>
      <c r="G319" s="140">
        <v>22.911114373737401</v>
      </c>
      <c r="H319" s="140">
        <v>127.6831372</v>
      </c>
      <c r="I319" s="140">
        <v>69.100920902714805</v>
      </c>
      <c r="J319" s="140">
        <v>34.287360652381899</v>
      </c>
      <c r="K319" s="140">
        <v>43.909760542879397</v>
      </c>
    </row>
    <row r="320" spans="1:11" x14ac:dyDescent="0.25">
      <c r="A320" s="140" t="s">
        <v>214</v>
      </c>
      <c r="B320" s="140" t="s">
        <v>215</v>
      </c>
      <c r="C320" s="140" t="s">
        <v>16</v>
      </c>
      <c r="D320" s="140">
        <v>20826.751831599999</v>
      </c>
      <c r="E320" s="140">
        <v>1.4034192462489199</v>
      </c>
      <c r="F320" s="140">
        <v>95.024070281487894</v>
      </c>
      <c r="G320" s="140">
        <v>1.22264770324146</v>
      </c>
      <c r="H320" s="140">
        <v>1090.5916056000001</v>
      </c>
      <c r="I320" s="140">
        <v>24.422175985308201</v>
      </c>
      <c r="J320" s="140">
        <v>4.9759297185121198</v>
      </c>
      <c r="K320" s="140">
        <v>23.348593701009101</v>
      </c>
    </row>
    <row r="321" spans="1:11" x14ac:dyDescent="0.25">
      <c r="A321" s="140" t="s">
        <v>216</v>
      </c>
      <c r="B321" s="140" t="s">
        <v>217</v>
      </c>
      <c r="C321" s="140" t="s">
        <v>15</v>
      </c>
      <c r="D321" s="140">
        <v>103.7036806</v>
      </c>
      <c r="E321" s="140">
        <v>33.3814754224137</v>
      </c>
      <c r="F321" s="140">
        <v>82.428383553825597</v>
      </c>
      <c r="G321" s="140">
        <v>18.8551901755324</v>
      </c>
      <c r="H321" s="140">
        <v>22.1069639</v>
      </c>
      <c r="I321" s="140">
        <v>100</v>
      </c>
      <c r="J321" s="140">
        <v>17.571616446174399</v>
      </c>
      <c r="K321" s="140">
        <v>88.449622863665496</v>
      </c>
    </row>
    <row r="322" spans="1:11" x14ac:dyDescent="0.25">
      <c r="A322" s="140" t="s">
        <v>216</v>
      </c>
      <c r="B322" s="140" t="s">
        <v>217</v>
      </c>
      <c r="C322" s="140" t="s">
        <v>16</v>
      </c>
      <c r="D322" s="140">
        <v>9636.8017113999995</v>
      </c>
      <c r="E322" s="140">
        <v>1.4955067342874799</v>
      </c>
      <c r="F322" s="140">
        <v>96.734810665839305</v>
      </c>
      <c r="G322" s="140">
        <v>0.70652946551463502</v>
      </c>
      <c r="H322" s="140">
        <v>325.28085750000002</v>
      </c>
      <c r="I322" s="140">
        <v>21.009159204325101</v>
      </c>
      <c r="J322" s="140">
        <v>3.2651893341606502</v>
      </c>
      <c r="K322" s="140">
        <v>20.9317093380632</v>
      </c>
    </row>
    <row r="323" spans="1:11" x14ac:dyDescent="0.25">
      <c r="A323" s="140" t="s">
        <v>218</v>
      </c>
      <c r="B323" s="140" t="s">
        <v>219</v>
      </c>
      <c r="C323" s="140" t="s">
        <v>15</v>
      </c>
      <c r="D323" s="140">
        <v>1522.1892796</v>
      </c>
      <c r="E323" s="140">
        <v>21.654703458888001</v>
      </c>
      <c r="F323" s="140">
        <v>86.410426087000602</v>
      </c>
      <c r="G323" s="140">
        <v>7.0739405445420003</v>
      </c>
      <c r="H323" s="140">
        <v>239.39129410000001</v>
      </c>
      <c r="I323" s="140">
        <v>51.7310202182613</v>
      </c>
      <c r="J323" s="140">
        <v>13.5895739129994</v>
      </c>
      <c r="K323" s="140">
        <v>44.980234147243401</v>
      </c>
    </row>
    <row r="324" spans="1:11" x14ac:dyDescent="0.25">
      <c r="A324" s="140" t="s">
        <v>218</v>
      </c>
      <c r="B324" s="140" t="s">
        <v>219</v>
      </c>
      <c r="C324" s="140" t="s">
        <v>16</v>
      </c>
      <c r="D324" s="140">
        <v>39473.1689616</v>
      </c>
      <c r="E324" s="140">
        <v>1.4581930097834299</v>
      </c>
      <c r="F324" s="140">
        <v>96.495309981200705</v>
      </c>
      <c r="G324" s="140">
        <v>0.72966033833404398</v>
      </c>
      <c r="H324" s="140">
        <v>1433.6574627</v>
      </c>
      <c r="I324" s="140">
        <v>20.3311539846278</v>
      </c>
      <c r="J324" s="140">
        <v>3.5046900187993102</v>
      </c>
      <c r="K324" s="140">
        <v>20.089879604431601</v>
      </c>
    </row>
    <row r="325" spans="1:11" x14ac:dyDescent="0.25">
      <c r="A325" s="140" t="s">
        <v>220</v>
      </c>
      <c r="B325" s="140" t="s">
        <v>221</v>
      </c>
      <c r="C325" s="140" t="s">
        <v>15</v>
      </c>
      <c r="D325" s="140">
        <v>987.14244250000002</v>
      </c>
      <c r="E325" s="140">
        <v>16.784448422280899</v>
      </c>
      <c r="F325" s="140">
        <v>57.301407330174797</v>
      </c>
      <c r="G325" s="140">
        <v>9.1944508544012304</v>
      </c>
      <c r="H325" s="140">
        <v>735.57692599999996</v>
      </c>
      <c r="I325" s="140">
        <v>16.9614270756629</v>
      </c>
      <c r="J325" s="140">
        <v>42.698592669825203</v>
      </c>
      <c r="K325" s="140">
        <v>12.3389306448417</v>
      </c>
    </row>
    <row r="326" spans="1:11" x14ac:dyDescent="0.25">
      <c r="A326" s="140" t="s">
        <v>220</v>
      </c>
      <c r="B326" s="140" t="s">
        <v>221</v>
      </c>
      <c r="C326" s="140" t="s">
        <v>16</v>
      </c>
      <c r="D326" s="140">
        <v>15713.392746199999</v>
      </c>
      <c r="E326" s="140">
        <v>2.3578321616593301</v>
      </c>
      <c r="F326" s="140">
        <v>89.927669785909899</v>
      </c>
      <c r="G326" s="140">
        <v>1.3138692309625799</v>
      </c>
      <c r="H326" s="140">
        <v>1759.9753324000001</v>
      </c>
      <c r="I326" s="140">
        <v>11.470064226159201</v>
      </c>
      <c r="J326" s="140">
        <v>10.072330214090099</v>
      </c>
      <c r="K326" s="140">
        <v>11.7304730715229</v>
      </c>
    </row>
    <row r="327" spans="1:11" x14ac:dyDescent="0.25">
      <c r="A327" s="140" t="s">
        <v>222</v>
      </c>
      <c r="B327" s="140" t="s">
        <v>223</v>
      </c>
      <c r="C327" s="140" t="s">
        <v>15</v>
      </c>
      <c r="D327" s="140">
        <v>878.16218240000001</v>
      </c>
      <c r="E327" s="140">
        <v>16.206983923685399</v>
      </c>
      <c r="F327" s="140">
        <v>75.6670700347549</v>
      </c>
      <c r="G327" s="140">
        <v>9.8682028313496595</v>
      </c>
      <c r="H327" s="140">
        <v>282.39839169999999</v>
      </c>
      <c r="I327" s="140">
        <v>35.417440666588099</v>
      </c>
      <c r="J327" s="140">
        <v>24.3329299652451</v>
      </c>
      <c r="K327" s="140">
        <v>30.686727649461599</v>
      </c>
    </row>
    <row r="328" spans="1:11" x14ac:dyDescent="0.25">
      <c r="A328" s="140" t="s">
        <v>222</v>
      </c>
      <c r="B328" s="140" t="s">
        <v>223</v>
      </c>
      <c r="C328" s="140" t="s">
        <v>16</v>
      </c>
      <c r="D328" s="140">
        <v>17855.497165000001</v>
      </c>
      <c r="E328" s="140">
        <v>2.9845490919559898</v>
      </c>
      <c r="F328" s="140">
        <v>88.363110162081</v>
      </c>
      <c r="G328" s="140">
        <v>1.61404051914887</v>
      </c>
      <c r="H328" s="140">
        <v>2351.4615220000001</v>
      </c>
      <c r="I328" s="140">
        <v>12.376601408148201</v>
      </c>
      <c r="J328" s="140">
        <v>11.636889837919</v>
      </c>
      <c r="K328" s="140">
        <v>12.2559929831834</v>
      </c>
    </row>
    <row r="329" spans="1:11" x14ac:dyDescent="0.25">
      <c r="A329" s="140" t="s">
        <v>224</v>
      </c>
      <c r="B329" s="140" t="s">
        <v>225</v>
      </c>
      <c r="C329" s="140" t="s">
        <v>15</v>
      </c>
      <c r="D329" s="140">
        <v>2749.4951068999999</v>
      </c>
      <c r="E329" s="140">
        <v>14.4780733197216</v>
      </c>
      <c r="F329" s="140">
        <v>64.515248822041897</v>
      </c>
      <c r="G329" s="140">
        <v>7.7590229364317302</v>
      </c>
      <c r="H329" s="140">
        <v>1512.2804533000001</v>
      </c>
      <c r="I329" s="140">
        <v>16.1581826850928</v>
      </c>
      <c r="J329" s="140">
        <v>35.484751177958103</v>
      </c>
      <c r="K329" s="140">
        <v>14.106772028621799</v>
      </c>
    </row>
    <row r="330" spans="1:11" x14ac:dyDescent="0.25">
      <c r="A330" s="140" t="s">
        <v>224</v>
      </c>
      <c r="B330" s="140" t="s">
        <v>225</v>
      </c>
      <c r="C330" s="140" t="s">
        <v>16</v>
      </c>
      <c r="D330" s="140">
        <v>35487.240382700002</v>
      </c>
      <c r="E330" s="140">
        <v>2.6387497680628198</v>
      </c>
      <c r="F330" s="140">
        <v>86.787395612496596</v>
      </c>
      <c r="G330" s="140">
        <v>1.3647817439898899</v>
      </c>
      <c r="H330" s="140">
        <v>5402.6147999000004</v>
      </c>
      <c r="I330" s="140">
        <v>8.8427034376574394</v>
      </c>
      <c r="J330" s="140">
        <v>13.212604387503401</v>
      </c>
      <c r="K330" s="140">
        <v>8.9646105844499999</v>
      </c>
    </row>
    <row r="331" spans="1:11" x14ac:dyDescent="0.25">
      <c r="A331" s="140" t="s">
        <v>226</v>
      </c>
      <c r="B331" s="140" t="s">
        <v>227</v>
      </c>
      <c r="C331" s="140" t="s">
        <v>15</v>
      </c>
      <c r="D331" s="140">
        <v>159.4007148</v>
      </c>
      <c r="E331" s="140">
        <v>27.725432233658601</v>
      </c>
      <c r="F331" s="140">
        <v>67.404647695464405</v>
      </c>
      <c r="G331" s="140">
        <v>17.383960933552</v>
      </c>
      <c r="H331" s="140">
        <v>77.082554900000005</v>
      </c>
      <c r="I331" s="140">
        <v>51.415566376027002</v>
      </c>
      <c r="J331" s="140">
        <v>32.595352304535602</v>
      </c>
      <c r="K331" s="140">
        <v>35.948676097442998</v>
      </c>
    </row>
    <row r="332" spans="1:11" x14ac:dyDescent="0.25">
      <c r="A332" s="140" t="s">
        <v>226</v>
      </c>
      <c r="B332" s="140" t="s">
        <v>227</v>
      </c>
      <c r="C332" s="140" t="s">
        <v>16</v>
      </c>
      <c r="D332" s="140">
        <v>8726.8280470999998</v>
      </c>
      <c r="E332" s="140">
        <v>1.61399346975781</v>
      </c>
      <c r="F332" s="140">
        <v>96.461965986667906</v>
      </c>
      <c r="G332" s="140">
        <v>0.82505859702834405</v>
      </c>
      <c r="H332" s="140">
        <v>320.08278230000002</v>
      </c>
      <c r="I332" s="140">
        <v>22.799858261786699</v>
      </c>
      <c r="J332" s="140">
        <v>3.5380340133321302</v>
      </c>
      <c r="K332" s="140">
        <v>22.494632336392101</v>
      </c>
    </row>
    <row r="333" spans="1:11" x14ac:dyDescent="0.25">
      <c r="A333" s="140" t="s">
        <v>228</v>
      </c>
      <c r="B333" s="140" t="s">
        <v>229</v>
      </c>
      <c r="C333" s="140" t="s">
        <v>15</v>
      </c>
      <c r="D333" s="140">
        <v>3343.2470443000002</v>
      </c>
      <c r="E333" s="140">
        <v>15.415349104418</v>
      </c>
      <c r="F333" s="140">
        <v>65.475515021886807</v>
      </c>
      <c r="G333" s="140">
        <v>7.8180660971257003</v>
      </c>
      <c r="H333" s="140">
        <v>1762.8556616999999</v>
      </c>
      <c r="I333" s="140">
        <v>21.7664231685646</v>
      </c>
      <c r="J333" s="140">
        <v>34.5244849781132</v>
      </c>
      <c r="K333" s="140">
        <v>14.826923689346</v>
      </c>
    </row>
    <row r="334" spans="1:11" x14ac:dyDescent="0.25">
      <c r="A334" s="140" t="s">
        <v>228</v>
      </c>
      <c r="B334" s="140" t="s">
        <v>229</v>
      </c>
      <c r="C334" s="140" t="s">
        <v>16</v>
      </c>
      <c r="D334" s="140">
        <v>50959.220307199997</v>
      </c>
      <c r="E334" s="140">
        <v>2.9028551799841602</v>
      </c>
      <c r="F334" s="140">
        <v>88.091863628060196</v>
      </c>
      <c r="G334" s="140">
        <v>1.8252223718909999</v>
      </c>
      <c r="H334" s="140">
        <v>6888.5969695000003</v>
      </c>
      <c r="I334" s="140">
        <v>14.2726494582871</v>
      </c>
      <c r="J334" s="140">
        <v>11.908136371939801</v>
      </c>
      <c r="K334" s="140">
        <v>13.5023008851648</v>
      </c>
    </row>
    <row r="335" spans="1:11" x14ac:dyDescent="0.25">
      <c r="A335" s="140" t="s">
        <v>230</v>
      </c>
      <c r="B335" s="140" t="s">
        <v>231</v>
      </c>
      <c r="C335" s="140" t="s">
        <v>15</v>
      </c>
      <c r="D335" s="140">
        <v>3180.9829174000001</v>
      </c>
      <c r="E335" s="140">
        <v>16.672981899404899</v>
      </c>
      <c r="F335" s="140">
        <v>69.962752683296301</v>
      </c>
      <c r="G335" s="140">
        <v>10.045729764302701</v>
      </c>
      <c r="H335" s="140">
        <v>1365.6977025000001</v>
      </c>
      <c r="I335" s="140">
        <v>29.156226995507001</v>
      </c>
      <c r="J335" s="140">
        <v>30.037247316703699</v>
      </c>
      <c r="K335" s="140">
        <v>23.3985125072461</v>
      </c>
    </row>
    <row r="336" spans="1:11" x14ac:dyDescent="0.25">
      <c r="A336" s="140" t="s">
        <v>230</v>
      </c>
      <c r="B336" s="140" t="s">
        <v>231</v>
      </c>
      <c r="C336" s="140" t="s">
        <v>16</v>
      </c>
      <c r="D336" s="140">
        <v>67446.102164299999</v>
      </c>
      <c r="E336" s="140">
        <v>2.1391748738384102</v>
      </c>
      <c r="F336" s="140">
        <v>90.799383190105104</v>
      </c>
      <c r="G336" s="140">
        <v>1.33914069846005</v>
      </c>
      <c r="H336" s="140">
        <v>6834.2506252000003</v>
      </c>
      <c r="I336" s="140">
        <v>13.2873157863324</v>
      </c>
      <c r="J336" s="140">
        <v>9.2006168098949406</v>
      </c>
      <c r="K336" s="140">
        <v>13.2157606318492</v>
      </c>
    </row>
    <row r="337" spans="1:11" x14ac:dyDescent="0.25">
      <c r="A337" s="140" t="s">
        <v>232</v>
      </c>
      <c r="B337" s="140" t="s">
        <v>233</v>
      </c>
      <c r="C337" s="140" t="s">
        <v>15</v>
      </c>
      <c r="D337" s="140">
        <v>2225.1563701</v>
      </c>
      <c r="E337" s="140">
        <v>18.940288740541099</v>
      </c>
      <c r="F337" s="140">
        <v>76.583896887319796</v>
      </c>
      <c r="G337" s="140">
        <v>12.224046408282</v>
      </c>
      <c r="H337" s="140">
        <v>680.35831450000001</v>
      </c>
      <c r="I337" s="140">
        <v>48.090383696809802</v>
      </c>
      <c r="J337" s="140">
        <v>23.416103112680201</v>
      </c>
      <c r="K337" s="140">
        <v>39.979543358379502</v>
      </c>
    </row>
    <row r="338" spans="1:11" x14ac:dyDescent="0.25">
      <c r="A338" s="140" t="s">
        <v>232</v>
      </c>
      <c r="B338" s="140" t="s">
        <v>233</v>
      </c>
      <c r="C338" s="140" t="s">
        <v>16</v>
      </c>
      <c r="D338" s="140">
        <v>37983.503645299999</v>
      </c>
      <c r="E338" s="140">
        <v>2.8837519543768302</v>
      </c>
      <c r="F338" s="140">
        <v>88.635078108146899</v>
      </c>
      <c r="G338" s="140">
        <v>2.0506930216191899</v>
      </c>
      <c r="H338" s="140">
        <v>4870.3014801999998</v>
      </c>
      <c r="I338" s="140">
        <v>16.144364692583999</v>
      </c>
      <c r="J338" s="140">
        <v>11.364921891853101</v>
      </c>
      <c r="K338" s="140">
        <v>15.9933643078837</v>
      </c>
    </row>
    <row r="339" spans="1:11" x14ac:dyDescent="0.25">
      <c r="A339" s="140" t="s">
        <v>234</v>
      </c>
      <c r="B339" s="140" t="s">
        <v>235</v>
      </c>
      <c r="C339" s="140" t="s">
        <v>15</v>
      </c>
      <c r="D339" s="140">
        <v>1682.9228154</v>
      </c>
      <c r="E339" s="140">
        <v>16.467274795799099</v>
      </c>
      <c r="F339" s="140">
        <v>82.440662346019394</v>
      </c>
      <c r="G339" s="140">
        <v>8.6551647460238303</v>
      </c>
      <c r="H339" s="140">
        <v>358.4518746</v>
      </c>
      <c r="I339" s="140">
        <v>49.553093621876101</v>
      </c>
      <c r="J339" s="140">
        <v>17.559337653980599</v>
      </c>
      <c r="K339" s="140">
        <v>40.6357875471667</v>
      </c>
    </row>
    <row r="340" spans="1:11" x14ac:dyDescent="0.25">
      <c r="A340" s="140" t="s">
        <v>234</v>
      </c>
      <c r="B340" s="140" t="s">
        <v>235</v>
      </c>
      <c r="C340" s="140" t="s">
        <v>16</v>
      </c>
      <c r="D340" s="140">
        <v>30616.7620202</v>
      </c>
      <c r="E340" s="140">
        <v>2.39182774378164</v>
      </c>
      <c r="F340" s="140">
        <v>93.861273139932294</v>
      </c>
      <c r="G340" s="140">
        <v>1.3259827482436199</v>
      </c>
      <c r="H340" s="140">
        <v>2002.4013428999999</v>
      </c>
      <c r="I340" s="140">
        <v>19.950008994235599</v>
      </c>
      <c r="J340" s="140">
        <v>6.1387268600677496</v>
      </c>
      <c r="K340" s="140">
        <v>20.274306342139202</v>
      </c>
    </row>
    <row r="341" spans="1:11" x14ac:dyDescent="0.25">
      <c r="A341" s="140" t="s">
        <v>236</v>
      </c>
      <c r="B341" s="140" t="s">
        <v>237</v>
      </c>
      <c r="C341" s="140" t="s">
        <v>15</v>
      </c>
      <c r="D341" s="140">
        <v>244.82860500000001</v>
      </c>
      <c r="E341" s="140">
        <v>15.781960495809299</v>
      </c>
      <c r="F341" s="140">
        <v>42.225603539472203</v>
      </c>
      <c r="G341" s="140">
        <v>11.8727348853159</v>
      </c>
      <c r="H341" s="140">
        <v>334.9821839</v>
      </c>
      <c r="I341" s="140">
        <v>14.4820070903694</v>
      </c>
      <c r="J341" s="140">
        <v>57.774396460527797</v>
      </c>
      <c r="K341" s="140">
        <v>8.6774319925458308</v>
      </c>
    </row>
    <row r="342" spans="1:11" x14ac:dyDescent="0.25">
      <c r="A342" s="140" t="s">
        <v>236</v>
      </c>
      <c r="B342" s="140" t="s">
        <v>237</v>
      </c>
      <c r="C342" s="140" t="s">
        <v>16</v>
      </c>
      <c r="D342" s="140">
        <v>3905.8681774000001</v>
      </c>
      <c r="E342" s="140">
        <v>4.7879257841963296</v>
      </c>
      <c r="F342" s="140">
        <v>75.597299941771297</v>
      </c>
      <c r="G342" s="140">
        <v>3.4317295056766302</v>
      </c>
      <c r="H342" s="140">
        <v>1260.8086489</v>
      </c>
      <c r="I342" s="140">
        <v>10.253159435157199</v>
      </c>
      <c r="J342" s="140">
        <v>24.402700058228699</v>
      </c>
      <c r="K342" s="140">
        <v>10.6311795063916</v>
      </c>
    </row>
    <row r="343" spans="1:11" x14ac:dyDescent="0.25">
      <c r="A343" s="140" t="s">
        <v>238</v>
      </c>
      <c r="B343" s="140" t="s">
        <v>239</v>
      </c>
      <c r="C343" s="140" t="s">
        <v>15</v>
      </c>
      <c r="D343" s="140">
        <v>114.6616745</v>
      </c>
      <c r="E343" s="140">
        <v>27.983394199761801</v>
      </c>
      <c r="F343" s="140">
        <v>51.537534534003797</v>
      </c>
      <c r="G343" s="140">
        <v>16.701611240722599</v>
      </c>
      <c r="H343" s="140">
        <v>107.8202031</v>
      </c>
      <c r="I343" s="140">
        <v>29.694722739503302</v>
      </c>
      <c r="J343" s="140">
        <v>48.462465465996203</v>
      </c>
      <c r="K343" s="140">
        <v>17.761371771236</v>
      </c>
    </row>
    <row r="344" spans="1:11" x14ac:dyDescent="0.25">
      <c r="A344" s="140" t="s">
        <v>238</v>
      </c>
      <c r="B344" s="140" t="s">
        <v>239</v>
      </c>
      <c r="C344" s="140" t="s">
        <v>16</v>
      </c>
      <c r="D344" s="140">
        <v>4410.0359230000004</v>
      </c>
      <c r="E344" s="140">
        <v>2.3743449835789501</v>
      </c>
      <c r="F344" s="140">
        <v>94.366742425933595</v>
      </c>
      <c r="G344" s="140">
        <v>1.2424058058743801</v>
      </c>
      <c r="H344" s="140">
        <v>263.25872470000002</v>
      </c>
      <c r="I344" s="140">
        <v>21.1655466796838</v>
      </c>
      <c r="J344" s="140">
        <v>5.6332575740664002</v>
      </c>
      <c r="K344" s="140">
        <v>20.812431728876199</v>
      </c>
    </row>
    <row r="345" spans="1:11" x14ac:dyDescent="0.25">
      <c r="A345" s="140" t="s">
        <v>240</v>
      </c>
      <c r="B345" s="140" t="s">
        <v>241</v>
      </c>
      <c r="C345" s="140" t="s">
        <v>15</v>
      </c>
      <c r="D345" s="140">
        <v>226.0106031</v>
      </c>
      <c r="E345" s="140">
        <v>20.572723909110302</v>
      </c>
      <c r="F345" s="140">
        <v>69.7398062815098</v>
      </c>
      <c r="G345" s="140">
        <v>11.729704030445401</v>
      </c>
      <c r="H345" s="140">
        <v>98.066298099999997</v>
      </c>
      <c r="I345" s="140">
        <v>35.334154801270699</v>
      </c>
      <c r="J345" s="140">
        <v>30.2601937184902</v>
      </c>
      <c r="K345" s="140">
        <v>27.033114673117801</v>
      </c>
    </row>
    <row r="346" spans="1:11" x14ac:dyDescent="0.25">
      <c r="A346" s="140" t="s">
        <v>240</v>
      </c>
      <c r="B346" s="140" t="s">
        <v>241</v>
      </c>
      <c r="C346" s="140" t="s">
        <v>16</v>
      </c>
      <c r="D346" s="140">
        <v>6769.9164311000004</v>
      </c>
      <c r="E346" s="140">
        <v>2.0821154201371499</v>
      </c>
      <c r="F346" s="140">
        <v>93.004621441520001</v>
      </c>
      <c r="G346" s="140">
        <v>1.09743697961255</v>
      </c>
      <c r="H346" s="140">
        <v>509.2018817</v>
      </c>
      <c r="I346" s="140">
        <v>14.3756888937141</v>
      </c>
      <c r="J346" s="140">
        <v>6.9953785584799704</v>
      </c>
      <c r="K346" s="140">
        <v>14.590591487155899</v>
      </c>
    </row>
    <row r="347" spans="1:11" x14ac:dyDescent="0.25">
      <c r="A347" s="140" t="s">
        <v>242</v>
      </c>
      <c r="B347" s="140" t="s">
        <v>243</v>
      </c>
      <c r="C347" s="140" t="s">
        <v>15</v>
      </c>
      <c r="D347" s="140">
        <v>381.12736089999999</v>
      </c>
      <c r="E347" s="140">
        <v>20.607128226304599</v>
      </c>
      <c r="F347" s="140">
        <v>64.095986681945305</v>
      </c>
      <c r="G347" s="140">
        <v>10.287014679188401</v>
      </c>
      <c r="H347" s="140">
        <v>213.49233469999999</v>
      </c>
      <c r="I347" s="140">
        <v>24.869013082327999</v>
      </c>
      <c r="J347" s="140">
        <v>35.904013318054602</v>
      </c>
      <c r="K347" s="140">
        <v>18.3644193208528</v>
      </c>
    </row>
    <row r="348" spans="1:11" x14ac:dyDescent="0.25">
      <c r="A348" s="140" t="s">
        <v>242</v>
      </c>
      <c r="B348" s="140" t="s">
        <v>243</v>
      </c>
      <c r="C348" s="140" t="s">
        <v>16</v>
      </c>
      <c r="D348" s="140">
        <v>6304.0315088999996</v>
      </c>
      <c r="E348" s="140">
        <v>2.4352164307364501</v>
      </c>
      <c r="F348" s="140">
        <v>89.890474985143896</v>
      </c>
      <c r="G348" s="140">
        <v>1.4922056511100901</v>
      </c>
      <c r="H348" s="140">
        <v>708.98239490000003</v>
      </c>
      <c r="I348" s="140">
        <v>13.6999414679774</v>
      </c>
      <c r="J348" s="140">
        <v>10.1095250148561</v>
      </c>
      <c r="K348" s="140">
        <v>13.2681876306441</v>
      </c>
    </row>
    <row r="349" spans="1:11" x14ac:dyDescent="0.25">
      <c r="A349" s="140" t="s">
        <v>244</v>
      </c>
      <c r="B349" s="140" t="s">
        <v>245</v>
      </c>
      <c r="C349" s="140" t="s">
        <v>15</v>
      </c>
      <c r="D349" s="140">
        <v>1361.2376432999999</v>
      </c>
      <c r="E349" s="140">
        <v>18.084331617511999</v>
      </c>
      <c r="F349" s="140">
        <v>70.321053301696196</v>
      </c>
      <c r="G349" s="140">
        <v>8.3194672960421805</v>
      </c>
      <c r="H349" s="140">
        <v>574.50930500000004</v>
      </c>
      <c r="I349" s="140">
        <v>22.648836965178699</v>
      </c>
      <c r="J349" s="140">
        <v>29.6789466983038</v>
      </c>
      <c r="K349" s="140">
        <v>19.712077693112199</v>
      </c>
    </row>
    <row r="350" spans="1:11" x14ac:dyDescent="0.25">
      <c r="A350" s="140" t="s">
        <v>244</v>
      </c>
      <c r="B350" s="140" t="s">
        <v>245</v>
      </c>
      <c r="C350" s="140" t="s">
        <v>16</v>
      </c>
      <c r="D350" s="140">
        <v>9671.3765908000005</v>
      </c>
      <c r="E350" s="140">
        <v>3.8300429212435398</v>
      </c>
      <c r="F350" s="140">
        <v>81.824239294690699</v>
      </c>
      <c r="G350" s="140">
        <v>2.2921151539452498</v>
      </c>
      <c r="H350" s="140">
        <v>2148.3197169999999</v>
      </c>
      <c r="I350" s="140">
        <v>10.7718345093921</v>
      </c>
      <c r="J350" s="140">
        <v>18.175760705309202</v>
      </c>
      <c r="K350" s="140">
        <v>10.3187196337053</v>
      </c>
    </row>
    <row r="351" spans="1:11" x14ac:dyDescent="0.25">
      <c r="A351" s="140" t="s">
        <v>246</v>
      </c>
      <c r="B351" s="140" t="s">
        <v>247</v>
      </c>
      <c r="C351" s="140" t="s">
        <v>15</v>
      </c>
      <c r="D351" s="140">
        <v>168.24447119999999</v>
      </c>
      <c r="E351" s="140">
        <v>36.836520069680198</v>
      </c>
      <c r="F351" s="140">
        <v>70.3633291732706</v>
      </c>
      <c r="G351" s="140">
        <v>20.9370036064958</v>
      </c>
      <c r="H351" s="140">
        <v>70.8637023</v>
      </c>
      <c r="I351" s="140">
        <v>58.197576033312998</v>
      </c>
      <c r="J351" s="140">
        <v>29.6366708267294</v>
      </c>
      <c r="K351" s="140">
        <v>49.708595316891603</v>
      </c>
    </row>
    <row r="352" spans="1:11" x14ac:dyDescent="0.25">
      <c r="A352" s="140" t="s">
        <v>246</v>
      </c>
      <c r="B352" s="140" t="s">
        <v>247</v>
      </c>
      <c r="C352" s="140" t="s">
        <v>16</v>
      </c>
      <c r="D352" s="140">
        <v>16978.649980499998</v>
      </c>
      <c r="E352" s="140">
        <v>2.1350729396152901</v>
      </c>
      <c r="F352" s="140">
        <v>95.542648337756802</v>
      </c>
      <c r="G352" s="140">
        <v>1.0333588057847201</v>
      </c>
      <c r="H352" s="140">
        <v>792.10504449999996</v>
      </c>
      <c r="I352" s="140">
        <v>22.227569211845299</v>
      </c>
      <c r="J352" s="140">
        <v>4.4573516622431804</v>
      </c>
      <c r="K352" s="140">
        <v>22.149887302840199</v>
      </c>
    </row>
    <row r="353" spans="1:11" x14ac:dyDescent="0.25">
      <c r="A353" s="140" t="s">
        <v>248</v>
      </c>
      <c r="B353" s="140" t="s">
        <v>249</v>
      </c>
      <c r="C353" s="140" t="s">
        <v>15</v>
      </c>
      <c r="D353" s="140">
        <v>161.3420161</v>
      </c>
      <c r="E353" s="140">
        <v>35.140087356702999</v>
      </c>
      <c r="F353" s="140">
        <v>82.853754204563003</v>
      </c>
      <c r="G353" s="140">
        <v>13.686700459103299</v>
      </c>
      <c r="H353" s="140">
        <v>33.389070799999999</v>
      </c>
      <c r="I353" s="140">
        <v>70.426866228007597</v>
      </c>
      <c r="J353" s="140">
        <v>17.146245795437</v>
      </c>
      <c r="K353" s="140">
        <v>66.136606767401204</v>
      </c>
    </row>
    <row r="354" spans="1:11" x14ac:dyDescent="0.25">
      <c r="A354" s="140" t="s">
        <v>248</v>
      </c>
      <c r="B354" s="140" t="s">
        <v>249</v>
      </c>
      <c r="C354" s="140" t="s">
        <v>16</v>
      </c>
      <c r="D354" s="140">
        <v>18923.117414699998</v>
      </c>
      <c r="E354" s="140">
        <v>1.6281068574659101</v>
      </c>
      <c r="F354" s="140">
        <v>97.003450472881696</v>
      </c>
      <c r="G354" s="140">
        <v>0.659748234775002</v>
      </c>
      <c r="H354" s="140">
        <v>584.55712930000004</v>
      </c>
      <c r="I354" s="140">
        <v>21.380282966602</v>
      </c>
      <c r="J354" s="140">
        <v>2.9965495271182498</v>
      </c>
      <c r="K354" s="140">
        <v>21.3571825319083</v>
      </c>
    </row>
    <row r="355" spans="1:11" x14ac:dyDescent="0.25">
      <c r="A355" s="140" t="s">
        <v>250</v>
      </c>
      <c r="B355" s="140" t="s">
        <v>251</v>
      </c>
      <c r="C355" s="140" t="s">
        <v>15</v>
      </c>
      <c r="D355" s="140">
        <v>35.109677699999999</v>
      </c>
      <c r="E355" s="140">
        <v>77.088200170032593</v>
      </c>
      <c r="F355" s="140">
        <v>70.949884070139305</v>
      </c>
      <c r="G355" s="140">
        <v>36.881097736102099</v>
      </c>
      <c r="H355" s="140">
        <v>14.3755021</v>
      </c>
      <c r="I355" s="140">
        <v>99.999999999999702</v>
      </c>
      <c r="J355" s="140">
        <v>29.050115929860699</v>
      </c>
      <c r="K355" s="140">
        <v>90.075702798356204</v>
      </c>
    </row>
    <row r="356" spans="1:11" x14ac:dyDescent="0.25">
      <c r="A356" s="140" t="s">
        <v>250</v>
      </c>
      <c r="B356" s="140" t="s">
        <v>251</v>
      </c>
      <c r="C356" s="140" t="s">
        <v>16</v>
      </c>
      <c r="D356" s="140">
        <v>15340.106093</v>
      </c>
      <c r="E356" s="140">
        <v>1.69759990816989</v>
      </c>
      <c r="F356" s="140">
        <v>98.7871703659453</v>
      </c>
      <c r="G356" s="140">
        <v>0.384311665800108</v>
      </c>
      <c r="H356" s="140">
        <v>188.33351730000001</v>
      </c>
      <c r="I356" s="140">
        <v>31.699053120800901</v>
      </c>
      <c r="J356" s="140">
        <v>1.21282963405466</v>
      </c>
      <c r="K356" s="140">
        <v>31.302881243174301</v>
      </c>
    </row>
    <row r="357" spans="1:11" x14ac:dyDescent="0.25">
      <c r="A357" s="140" t="s">
        <v>252</v>
      </c>
      <c r="B357" s="140" t="s">
        <v>253</v>
      </c>
      <c r="C357" s="140" t="s">
        <v>15</v>
      </c>
      <c r="D357" s="140">
        <v>487.66581029999998</v>
      </c>
      <c r="E357" s="140">
        <v>19.026506761849099</v>
      </c>
      <c r="F357" s="140">
        <v>47.481426518541497</v>
      </c>
      <c r="G357" s="140">
        <v>14.313296564926301</v>
      </c>
      <c r="H357" s="140">
        <v>539.40065770000001</v>
      </c>
      <c r="I357" s="140">
        <v>21.1779283694142</v>
      </c>
      <c r="J357" s="140">
        <v>52.518573481458503</v>
      </c>
      <c r="K357" s="140">
        <v>12.9404836048256</v>
      </c>
    </row>
    <row r="358" spans="1:11" x14ac:dyDescent="0.25">
      <c r="A358" s="140" t="s">
        <v>252</v>
      </c>
      <c r="B358" s="140" t="s">
        <v>253</v>
      </c>
      <c r="C358" s="140" t="s">
        <v>16</v>
      </c>
      <c r="D358" s="140">
        <v>12769.365846999999</v>
      </c>
      <c r="E358" s="140">
        <v>2.99817591349928</v>
      </c>
      <c r="F358" s="140">
        <v>88.733121944295902</v>
      </c>
      <c r="G358" s="140">
        <v>1.81305075945648</v>
      </c>
      <c r="H358" s="140">
        <v>1621.3887745</v>
      </c>
      <c r="I358" s="140">
        <v>14.4817448225429</v>
      </c>
      <c r="J358" s="140">
        <v>11.266878055704099</v>
      </c>
      <c r="K358" s="140">
        <v>14.278813823550999</v>
      </c>
    </row>
    <row r="359" spans="1:11" x14ac:dyDescent="0.25">
      <c r="A359" s="140" t="s">
        <v>254</v>
      </c>
      <c r="B359" s="140" t="s">
        <v>255</v>
      </c>
      <c r="C359" s="140" t="s">
        <v>15</v>
      </c>
      <c r="D359" s="140">
        <v>51.4132867</v>
      </c>
      <c r="E359" s="140">
        <v>50.242491349933303</v>
      </c>
      <c r="F359" s="140">
        <v>100</v>
      </c>
      <c r="G359" s="140">
        <v>0</v>
      </c>
      <c r="H359" s="140"/>
      <c r="I359" s="140"/>
      <c r="J359" s="140"/>
      <c r="K359" s="140"/>
    </row>
    <row r="360" spans="1:11" x14ac:dyDescent="0.25">
      <c r="A360" s="140" t="s">
        <v>254</v>
      </c>
      <c r="B360" s="140" t="s">
        <v>255</v>
      </c>
      <c r="C360" s="140" t="s">
        <v>16</v>
      </c>
      <c r="D360" s="140">
        <v>13336.9340426</v>
      </c>
      <c r="E360" s="140">
        <v>1.4305371887899001</v>
      </c>
      <c r="F360" s="140">
        <v>99.300696122411097</v>
      </c>
      <c r="G360" s="140">
        <v>0.259773022022523</v>
      </c>
      <c r="H360" s="140">
        <v>93.922500600000006</v>
      </c>
      <c r="I360" s="140">
        <v>37.0664958889747</v>
      </c>
      <c r="J360" s="140">
        <v>0.699303877588899</v>
      </c>
      <c r="K360" s="140">
        <v>36.887600294164898</v>
      </c>
    </row>
    <row r="361" spans="1:11" x14ac:dyDescent="0.25">
      <c r="A361" s="140" t="s">
        <v>258</v>
      </c>
      <c r="B361" s="140" t="s">
        <v>259</v>
      </c>
      <c r="C361" s="140" t="s">
        <v>15</v>
      </c>
      <c r="D361" s="140">
        <v>49.768565799999998</v>
      </c>
      <c r="E361" s="140">
        <v>58.628551688660302</v>
      </c>
      <c r="F361" s="140">
        <v>100</v>
      </c>
      <c r="G361" s="140">
        <v>0</v>
      </c>
      <c r="H361" s="140"/>
      <c r="I361" s="140"/>
      <c r="J361" s="140"/>
      <c r="K361" s="140"/>
    </row>
    <row r="362" spans="1:11" x14ac:dyDescent="0.25">
      <c r="A362" s="140" t="s">
        <v>258</v>
      </c>
      <c r="B362" s="140" t="s">
        <v>259</v>
      </c>
      <c r="C362" s="140" t="s">
        <v>16</v>
      </c>
      <c r="D362" s="140">
        <v>18966.065032800001</v>
      </c>
      <c r="E362" s="140">
        <v>1.33673810051396</v>
      </c>
      <c r="F362" s="140">
        <v>99.567839349700805</v>
      </c>
      <c r="G362" s="140">
        <v>0.228093107633072</v>
      </c>
      <c r="H362" s="140">
        <v>82.319623000000007</v>
      </c>
      <c r="I362" s="140">
        <v>52.5118160866284</v>
      </c>
      <c r="J362" s="140">
        <v>0.43216065029920903</v>
      </c>
      <c r="K362" s="140">
        <v>52.551609874383097</v>
      </c>
    </row>
    <row r="363" spans="1:11" x14ac:dyDescent="0.25">
      <c r="A363" s="140" t="s">
        <v>262</v>
      </c>
      <c r="B363" s="140" t="s">
        <v>263</v>
      </c>
      <c r="C363" s="140" t="s">
        <v>15</v>
      </c>
      <c r="D363" s="140">
        <v>45.566513499999999</v>
      </c>
      <c r="E363" s="140">
        <v>57.388264616237798</v>
      </c>
      <c r="F363" s="140">
        <v>83.343333347587702</v>
      </c>
      <c r="G363" s="140">
        <v>19.318066513898401</v>
      </c>
      <c r="H363" s="140">
        <v>9.1067418999999994</v>
      </c>
      <c r="I363" s="140">
        <v>99.999999999999503</v>
      </c>
      <c r="J363" s="140">
        <v>16.656666652412301</v>
      </c>
      <c r="K363" s="140">
        <v>96.659919460268199</v>
      </c>
    </row>
    <row r="364" spans="1:11" x14ac:dyDescent="0.25">
      <c r="A364" s="140" t="s">
        <v>262</v>
      </c>
      <c r="B364" s="140" t="s">
        <v>263</v>
      </c>
      <c r="C364" s="140" t="s">
        <v>16</v>
      </c>
      <c r="D364" s="140">
        <v>17155.854830699998</v>
      </c>
      <c r="E364" s="140">
        <v>0.85631775828040402</v>
      </c>
      <c r="F364" s="140">
        <v>98.943365968241594</v>
      </c>
      <c r="G364" s="140">
        <v>0.30373680917565099</v>
      </c>
      <c r="H364" s="140">
        <v>183.21046469999999</v>
      </c>
      <c r="I364" s="140">
        <v>28.4747278593772</v>
      </c>
      <c r="J364" s="140">
        <v>1.05663403175836</v>
      </c>
      <c r="K364" s="140">
        <v>28.4419594344138</v>
      </c>
    </row>
    <row r="365" spans="1:11" x14ac:dyDescent="0.25">
      <c r="A365" s="140" t="s">
        <v>264</v>
      </c>
      <c r="B365" s="140" t="s">
        <v>265</v>
      </c>
      <c r="C365" s="140" t="s">
        <v>15</v>
      </c>
      <c r="D365" s="140">
        <v>18.7945706</v>
      </c>
      <c r="E365" s="140">
        <v>51.732515865492402</v>
      </c>
      <c r="F365" s="140">
        <v>100</v>
      </c>
      <c r="G365" s="140">
        <v>0</v>
      </c>
      <c r="H365" s="140"/>
      <c r="I365" s="140"/>
      <c r="J365" s="140"/>
      <c r="K365" s="140"/>
    </row>
    <row r="366" spans="1:11" x14ac:dyDescent="0.25">
      <c r="A366" s="140" t="s">
        <v>264</v>
      </c>
      <c r="B366" s="140" t="s">
        <v>265</v>
      </c>
      <c r="C366" s="140" t="s">
        <v>16</v>
      </c>
      <c r="D366" s="140">
        <v>4477.7986977999999</v>
      </c>
      <c r="E366" s="140">
        <v>1.68515495442465</v>
      </c>
      <c r="F366" s="140">
        <v>97.279027755603096</v>
      </c>
      <c r="G366" s="140">
        <v>0.71286612159292395</v>
      </c>
      <c r="H366" s="140">
        <v>125.2476125</v>
      </c>
      <c r="I366" s="140">
        <v>25.7694663736584</v>
      </c>
      <c r="J366" s="140">
        <v>2.72097224439693</v>
      </c>
      <c r="K366" s="140">
        <v>25.4860825468791</v>
      </c>
    </row>
    <row r="367" spans="1:11" x14ac:dyDescent="0.25">
      <c r="A367" s="140" t="s">
        <v>266</v>
      </c>
      <c r="B367" s="140" t="s">
        <v>267</v>
      </c>
      <c r="C367" s="140" t="s">
        <v>15</v>
      </c>
      <c r="D367" s="140">
        <v>766.11329000000001</v>
      </c>
      <c r="E367" s="140">
        <v>31.9372381714611</v>
      </c>
      <c r="F367" s="140">
        <v>76.278158452475097</v>
      </c>
      <c r="G367" s="140">
        <v>19.5473196105131</v>
      </c>
      <c r="H367" s="140">
        <v>238.25454680000001</v>
      </c>
      <c r="I367" s="140">
        <v>74.185368644955403</v>
      </c>
      <c r="J367" s="140">
        <v>23.721841547524999</v>
      </c>
      <c r="K367" s="140">
        <v>62.854881632385897</v>
      </c>
    </row>
    <row r="368" spans="1:11" x14ac:dyDescent="0.25">
      <c r="A368" s="140" t="s">
        <v>266</v>
      </c>
      <c r="B368" s="140" t="s">
        <v>267</v>
      </c>
      <c r="C368" s="140" t="s">
        <v>16</v>
      </c>
      <c r="D368" s="140">
        <v>70589.279789599997</v>
      </c>
      <c r="E368" s="140">
        <v>1.9701975157878799</v>
      </c>
      <c r="F368" s="140">
        <v>97.488406037967394</v>
      </c>
      <c r="G368" s="140">
        <v>0.58715494626453002</v>
      </c>
      <c r="H368" s="140">
        <v>1818.5917291000001</v>
      </c>
      <c r="I368" s="140">
        <v>23.129419112460901</v>
      </c>
      <c r="J368" s="140">
        <v>2.51159396203261</v>
      </c>
      <c r="K368" s="140">
        <v>22.790626460302899</v>
      </c>
    </row>
    <row r="369" spans="1:11" x14ac:dyDescent="0.25">
      <c r="A369" s="140" t="s">
        <v>270</v>
      </c>
      <c r="B369" s="140" t="s">
        <v>271</v>
      </c>
      <c r="C369" s="140" t="s">
        <v>15</v>
      </c>
      <c r="D369" s="140">
        <v>177.20852550000001</v>
      </c>
      <c r="E369" s="140">
        <v>33.5015234407619</v>
      </c>
      <c r="F369" s="140">
        <v>93.1515174156782</v>
      </c>
      <c r="G369" s="140">
        <v>7.34640383680774</v>
      </c>
      <c r="H369" s="140">
        <v>13.0283385</v>
      </c>
      <c r="I369" s="140">
        <v>99.999999999999901</v>
      </c>
      <c r="J369" s="140">
        <v>6.8484825843218298</v>
      </c>
      <c r="K369" s="140">
        <v>99.924130129735502</v>
      </c>
    </row>
    <row r="370" spans="1:11" x14ac:dyDescent="0.25">
      <c r="A370" s="140" t="s">
        <v>270</v>
      </c>
      <c r="B370" s="140" t="s">
        <v>271</v>
      </c>
      <c r="C370" s="140" t="s">
        <v>16</v>
      </c>
      <c r="D370" s="140">
        <v>13140.2227766</v>
      </c>
      <c r="E370" s="140">
        <v>2.8425138263412499</v>
      </c>
      <c r="F370" s="140">
        <v>95.962271145332394</v>
      </c>
      <c r="G370" s="140">
        <v>1.32690542207703</v>
      </c>
      <c r="H370" s="140">
        <v>552.89079790000005</v>
      </c>
      <c r="I370" s="140">
        <v>31.236052750273799</v>
      </c>
      <c r="J370" s="140">
        <v>4.0377288546676597</v>
      </c>
      <c r="K370" s="140">
        <v>31.5357624250498</v>
      </c>
    </row>
    <row r="371" spans="1:11" x14ac:dyDescent="0.25">
      <c r="A371" s="140" t="s">
        <v>272</v>
      </c>
      <c r="B371" s="140" t="s">
        <v>273</v>
      </c>
      <c r="C371" s="140" t="s">
        <v>15</v>
      </c>
      <c r="D371" s="140">
        <v>179.4747022</v>
      </c>
      <c r="E371" s="140">
        <v>42.726079632253402</v>
      </c>
      <c r="F371" s="140">
        <v>100</v>
      </c>
      <c r="G371" s="140">
        <v>0</v>
      </c>
      <c r="H371" s="140"/>
      <c r="I371" s="140"/>
      <c r="J371" s="140"/>
      <c r="K371" s="140"/>
    </row>
    <row r="372" spans="1:11" x14ac:dyDescent="0.25">
      <c r="A372" s="140" t="s">
        <v>272</v>
      </c>
      <c r="B372" s="140" t="s">
        <v>273</v>
      </c>
      <c r="C372" s="140" t="s">
        <v>16</v>
      </c>
      <c r="D372" s="140">
        <v>18733.668714799998</v>
      </c>
      <c r="E372" s="140">
        <v>3.1997617921180601</v>
      </c>
      <c r="F372" s="140">
        <v>90.167322764090102</v>
      </c>
      <c r="G372" s="140">
        <v>2.6874660584058301</v>
      </c>
      <c r="H372" s="140">
        <v>2042.8921728</v>
      </c>
      <c r="I372" s="140">
        <v>24.747414282014599</v>
      </c>
      <c r="J372" s="140">
        <v>9.8326772359098804</v>
      </c>
      <c r="K372" s="140">
        <v>24.644520886014</v>
      </c>
    </row>
    <row r="373" spans="1:11" x14ac:dyDescent="0.25">
      <c r="A373" s="140" t="s">
        <v>274</v>
      </c>
      <c r="B373" s="140" t="s">
        <v>275</v>
      </c>
      <c r="C373" s="140" t="s">
        <v>15</v>
      </c>
      <c r="D373" s="140">
        <v>216.6321131</v>
      </c>
      <c r="E373" s="140">
        <v>41.593619929330799</v>
      </c>
      <c r="F373" s="140">
        <v>67.239347456080907</v>
      </c>
      <c r="G373" s="140">
        <v>19.775272830096402</v>
      </c>
      <c r="H373" s="140">
        <v>105.5484572</v>
      </c>
      <c r="I373" s="140">
        <v>58.611347243239599</v>
      </c>
      <c r="J373" s="140">
        <v>32.7606525439191</v>
      </c>
      <c r="K373" s="140">
        <v>40.587605484325302</v>
      </c>
    </row>
    <row r="374" spans="1:11" x14ac:dyDescent="0.25">
      <c r="A374" s="140" t="s">
        <v>274</v>
      </c>
      <c r="B374" s="140" t="s">
        <v>275</v>
      </c>
      <c r="C374" s="140" t="s">
        <v>16</v>
      </c>
      <c r="D374" s="140">
        <v>25552.359870799999</v>
      </c>
      <c r="E374" s="140">
        <v>2.0127789399717102</v>
      </c>
      <c r="F374" s="140">
        <v>96.644468887265006</v>
      </c>
      <c r="G374" s="140">
        <v>0.82547952464096797</v>
      </c>
      <c r="H374" s="140">
        <v>887.187229</v>
      </c>
      <c r="I374" s="140">
        <v>23.8388670537881</v>
      </c>
      <c r="J374" s="140">
        <v>3.3555311127349499</v>
      </c>
      <c r="K374" s="140">
        <v>23.775082857513599</v>
      </c>
    </row>
    <row r="375" spans="1:11" x14ac:dyDescent="0.25">
      <c r="A375" s="140" t="s">
        <v>276</v>
      </c>
      <c r="B375" s="140" t="s">
        <v>277</v>
      </c>
      <c r="C375" s="140" t="s">
        <v>15</v>
      </c>
      <c r="D375" s="140">
        <v>46.1722143</v>
      </c>
      <c r="E375" s="140">
        <v>57.816513101446901</v>
      </c>
      <c r="F375" s="140">
        <v>100</v>
      </c>
      <c r="G375" s="140">
        <v>0</v>
      </c>
      <c r="H375" s="140"/>
      <c r="I375" s="140"/>
      <c r="J375" s="140"/>
      <c r="K375" s="140"/>
    </row>
    <row r="376" spans="1:11" x14ac:dyDescent="0.25">
      <c r="A376" s="140" t="s">
        <v>276</v>
      </c>
      <c r="B376" s="140" t="s">
        <v>277</v>
      </c>
      <c r="C376" s="140" t="s">
        <v>16</v>
      </c>
      <c r="D376" s="140">
        <v>17509.052541500001</v>
      </c>
      <c r="E376" s="140">
        <v>2.9442752218957802</v>
      </c>
      <c r="F376" s="140">
        <v>99.073987047766195</v>
      </c>
      <c r="G376" s="140">
        <v>0.30932277073293402</v>
      </c>
      <c r="H376" s="140">
        <v>163.6515287</v>
      </c>
      <c r="I376" s="140">
        <v>33.079531290252802</v>
      </c>
      <c r="J376" s="140">
        <v>0.92601295223378899</v>
      </c>
      <c r="K376" s="140">
        <v>33.094396905840199</v>
      </c>
    </row>
    <row r="377" spans="1:11" x14ac:dyDescent="0.25">
      <c r="A377" s="140" t="s">
        <v>278</v>
      </c>
      <c r="B377" s="140" t="s">
        <v>279</v>
      </c>
      <c r="C377" s="140" t="s">
        <v>15</v>
      </c>
      <c r="D377" s="140">
        <v>190.11840530000001</v>
      </c>
      <c r="E377" s="140">
        <v>25.515968043433499</v>
      </c>
      <c r="F377" s="140">
        <v>77.173551089770498</v>
      </c>
      <c r="G377" s="140">
        <v>10.046711006090399</v>
      </c>
      <c r="H377" s="140">
        <v>56.233359800000002</v>
      </c>
      <c r="I377" s="140">
        <v>42.419924316286099</v>
      </c>
      <c r="J377" s="140">
        <v>22.826448910229502</v>
      </c>
      <c r="K377" s="140">
        <v>33.9667535744125</v>
      </c>
    </row>
    <row r="378" spans="1:11" x14ac:dyDescent="0.25">
      <c r="A378" s="140" t="s">
        <v>278</v>
      </c>
      <c r="B378" s="140" t="s">
        <v>279</v>
      </c>
      <c r="C378" s="140" t="s">
        <v>16</v>
      </c>
      <c r="D378" s="140">
        <v>6161.3986635000001</v>
      </c>
      <c r="E378" s="140">
        <v>3.2418598014775002</v>
      </c>
      <c r="F378" s="140">
        <v>93.591202129143099</v>
      </c>
      <c r="G378" s="140">
        <v>1.2249820272669401</v>
      </c>
      <c r="H378" s="140">
        <v>421.91101020000002</v>
      </c>
      <c r="I378" s="140">
        <v>17.501429022837801</v>
      </c>
      <c r="J378" s="140">
        <v>6.40879787085687</v>
      </c>
      <c r="K378" s="140">
        <v>17.889086663171501</v>
      </c>
    </row>
    <row r="379" spans="1:11" x14ac:dyDescent="0.25">
      <c r="A379" s="140" t="s">
        <v>280</v>
      </c>
      <c r="B379" s="140" t="s">
        <v>281</v>
      </c>
      <c r="C379" s="140" t="s">
        <v>15</v>
      </c>
      <c r="D379" s="140">
        <v>214.73985239999999</v>
      </c>
      <c r="E379" s="140">
        <v>42.513737789415003</v>
      </c>
      <c r="F379" s="140">
        <v>66.030122462595301</v>
      </c>
      <c r="G379" s="140">
        <v>25.447656079950001</v>
      </c>
      <c r="H379" s="140">
        <v>110.47513189999999</v>
      </c>
      <c r="I379" s="140">
        <v>59.809526740479598</v>
      </c>
      <c r="J379" s="140">
        <v>33.969877537404699</v>
      </c>
      <c r="K379" s="140">
        <v>49.464760227495297</v>
      </c>
    </row>
    <row r="380" spans="1:11" x14ac:dyDescent="0.25">
      <c r="A380" s="140" t="s">
        <v>280</v>
      </c>
      <c r="B380" s="140" t="s">
        <v>281</v>
      </c>
      <c r="C380" s="140" t="s">
        <v>16</v>
      </c>
      <c r="D380" s="140">
        <v>27617.881276200002</v>
      </c>
      <c r="E380" s="140">
        <v>1.78304566888501</v>
      </c>
      <c r="F380" s="140">
        <v>98.168902484086004</v>
      </c>
      <c r="G380" s="140">
        <v>0.52429515959791395</v>
      </c>
      <c r="H380" s="140">
        <v>515.14311069999997</v>
      </c>
      <c r="I380" s="140">
        <v>27.9573613529667</v>
      </c>
      <c r="J380" s="140">
        <v>1.83109751591398</v>
      </c>
      <c r="K380" s="140">
        <v>28.108541433827099</v>
      </c>
    </row>
    <row r="381" spans="1:11" x14ac:dyDescent="0.25">
      <c r="A381" s="140" t="s">
        <v>282</v>
      </c>
      <c r="B381" s="140" t="s">
        <v>283</v>
      </c>
      <c r="C381" s="140" t="s">
        <v>15</v>
      </c>
      <c r="D381" s="140">
        <v>2716.4835201999999</v>
      </c>
      <c r="E381" s="140">
        <v>12.660001083631601</v>
      </c>
      <c r="F381" s="140">
        <v>65.423629425632498</v>
      </c>
      <c r="G381" s="140">
        <v>7.3032114708791198</v>
      </c>
      <c r="H381" s="140">
        <v>1435.6608106000001</v>
      </c>
      <c r="I381" s="140">
        <v>17.133062859502999</v>
      </c>
      <c r="J381" s="140">
        <v>34.576370574367502</v>
      </c>
      <c r="K381" s="140">
        <v>13.8187609905487</v>
      </c>
    </row>
    <row r="382" spans="1:11" x14ac:dyDescent="0.25">
      <c r="A382" s="140" t="s">
        <v>282</v>
      </c>
      <c r="B382" s="140" t="s">
        <v>283</v>
      </c>
      <c r="C382" s="140" t="s">
        <v>16</v>
      </c>
      <c r="D382" s="140">
        <v>17774.180226799999</v>
      </c>
      <c r="E382" s="140">
        <v>3.9498681399702802</v>
      </c>
      <c r="F382" s="140">
        <v>84.652505544255902</v>
      </c>
      <c r="G382" s="140">
        <v>1.7891563585010499</v>
      </c>
      <c r="H382" s="140">
        <v>3222.4578673999999</v>
      </c>
      <c r="I382" s="140">
        <v>9.8813808347369996</v>
      </c>
      <c r="J382" s="140">
        <v>15.3474944557441</v>
      </c>
      <c r="K382" s="140">
        <v>9.8684882404935408</v>
      </c>
    </row>
    <row r="383" spans="1:11" x14ac:dyDescent="0.25">
      <c r="A383" s="140" t="s">
        <v>284</v>
      </c>
      <c r="B383" s="140" t="s">
        <v>285</v>
      </c>
      <c r="C383" s="140" t="s">
        <v>15</v>
      </c>
      <c r="D383" s="140">
        <v>1393.2672553</v>
      </c>
      <c r="E383" s="140">
        <v>18.863562481641502</v>
      </c>
      <c r="F383" s="140">
        <v>72.524441038147899</v>
      </c>
      <c r="G383" s="140">
        <v>8.9047563644584997</v>
      </c>
      <c r="H383" s="140">
        <v>527.83304599999997</v>
      </c>
      <c r="I383" s="140">
        <v>29.3905485640704</v>
      </c>
      <c r="J383" s="140">
        <v>27.475558961852101</v>
      </c>
      <c r="K383" s="140">
        <v>23.504980510493301</v>
      </c>
    </row>
    <row r="384" spans="1:11" x14ac:dyDescent="0.25">
      <c r="A384" s="140" t="s">
        <v>284</v>
      </c>
      <c r="B384" s="140" t="s">
        <v>285</v>
      </c>
      <c r="C384" s="140" t="s">
        <v>16</v>
      </c>
      <c r="D384" s="140">
        <v>15012.7037693</v>
      </c>
      <c r="E384" s="140">
        <v>2.6133098166854301</v>
      </c>
      <c r="F384" s="140">
        <v>88.391474118149702</v>
      </c>
      <c r="G384" s="140">
        <v>1.7871899430064</v>
      </c>
      <c r="H384" s="140">
        <v>1971.6308841</v>
      </c>
      <c r="I384" s="140">
        <v>13.8043697315287</v>
      </c>
      <c r="J384" s="140">
        <v>11.6085258818502</v>
      </c>
      <c r="K384" s="140">
        <v>13.608304378978501</v>
      </c>
    </row>
    <row r="385" spans="1:11" x14ac:dyDescent="0.25">
      <c r="A385" s="140" t="s">
        <v>286</v>
      </c>
      <c r="B385" s="140" t="s">
        <v>287</v>
      </c>
      <c r="C385" s="140" t="s">
        <v>15</v>
      </c>
      <c r="D385" s="140">
        <v>52.546314199999998</v>
      </c>
      <c r="E385" s="140">
        <v>37.647699733332402</v>
      </c>
      <c r="F385" s="140">
        <v>80.603893472429206</v>
      </c>
      <c r="G385" s="140">
        <v>15.9726253771352</v>
      </c>
      <c r="H385" s="140">
        <v>12.644474900000001</v>
      </c>
      <c r="I385" s="140">
        <v>71.173082727738205</v>
      </c>
      <c r="J385" s="140">
        <v>19.396106527570801</v>
      </c>
      <c r="K385" s="140">
        <v>66.377022241219393</v>
      </c>
    </row>
    <row r="386" spans="1:11" x14ac:dyDescent="0.25">
      <c r="A386" s="140" t="s">
        <v>286</v>
      </c>
      <c r="B386" s="140" t="s">
        <v>287</v>
      </c>
      <c r="C386" s="140" t="s">
        <v>16</v>
      </c>
      <c r="D386" s="140">
        <v>6537.3833001000003</v>
      </c>
      <c r="E386" s="140">
        <v>1.6013796472245601</v>
      </c>
      <c r="F386" s="140">
        <v>96.842592541836595</v>
      </c>
      <c r="G386" s="140">
        <v>0.887489368009999</v>
      </c>
      <c r="H386" s="140">
        <v>213.14157589999999</v>
      </c>
      <c r="I386" s="140">
        <v>27.426300912663201</v>
      </c>
      <c r="J386" s="140">
        <v>3.15740745816341</v>
      </c>
      <c r="K386" s="140">
        <v>27.220677847324101</v>
      </c>
    </row>
    <row r="387" spans="1:11" x14ac:dyDescent="0.25">
      <c r="A387" s="140" t="s">
        <v>288</v>
      </c>
      <c r="B387" s="140" t="s">
        <v>289</v>
      </c>
      <c r="C387" s="140" t="s">
        <v>15</v>
      </c>
      <c r="D387" s="140">
        <v>153.9580703</v>
      </c>
      <c r="E387" s="140">
        <v>28.8719574562232</v>
      </c>
      <c r="F387" s="140">
        <v>55.008837391611003</v>
      </c>
      <c r="G387" s="140">
        <v>16.870809833593199</v>
      </c>
      <c r="H387" s="140">
        <v>125.920723</v>
      </c>
      <c r="I387" s="140">
        <v>34.054426916423502</v>
      </c>
      <c r="J387" s="140">
        <v>44.991162608388997</v>
      </c>
      <c r="K387" s="140">
        <v>20.6272427960747</v>
      </c>
    </row>
    <row r="388" spans="1:11" x14ac:dyDescent="0.25">
      <c r="A388" s="140" t="s">
        <v>288</v>
      </c>
      <c r="B388" s="140" t="s">
        <v>289</v>
      </c>
      <c r="C388" s="140" t="s">
        <v>16</v>
      </c>
      <c r="D388" s="140">
        <v>11595.2225664</v>
      </c>
      <c r="E388" s="140">
        <v>3.22076425441796</v>
      </c>
      <c r="F388" s="140">
        <v>95.121840430281196</v>
      </c>
      <c r="G388" s="140">
        <v>0.91064620472883295</v>
      </c>
      <c r="H388" s="140">
        <v>594.64099590000001</v>
      </c>
      <c r="I388" s="140">
        <v>16.942562684791898</v>
      </c>
      <c r="J388" s="140">
        <v>4.8781595697187798</v>
      </c>
      <c r="K388" s="140">
        <v>17.757177012487698</v>
      </c>
    </row>
    <row r="389" spans="1:11" x14ac:dyDescent="0.25">
      <c r="A389" s="140" t="s">
        <v>290</v>
      </c>
      <c r="B389" s="140" t="s">
        <v>291</v>
      </c>
      <c r="C389" s="140" t="s">
        <v>15</v>
      </c>
      <c r="D389" s="140">
        <v>1995.9249201</v>
      </c>
      <c r="E389" s="140">
        <v>18.196085932326898</v>
      </c>
      <c r="F389" s="140">
        <v>81.406039893899205</v>
      </c>
      <c r="G389" s="140">
        <v>4.9945410622481203</v>
      </c>
      <c r="H389" s="140">
        <v>455.88937120000003</v>
      </c>
      <c r="I389" s="140">
        <v>23.237034726870899</v>
      </c>
      <c r="J389" s="140">
        <v>18.593960106100798</v>
      </c>
      <c r="K389" s="140">
        <v>21.8665527216919</v>
      </c>
    </row>
    <row r="390" spans="1:11" x14ac:dyDescent="0.25">
      <c r="A390" s="140" t="s">
        <v>290</v>
      </c>
      <c r="B390" s="140" t="s">
        <v>291</v>
      </c>
      <c r="C390" s="140" t="s">
        <v>16</v>
      </c>
      <c r="D390" s="140">
        <v>14305.8888152</v>
      </c>
      <c r="E390" s="140">
        <v>3.8490460596215699</v>
      </c>
      <c r="F390" s="140">
        <v>87.189250383872803</v>
      </c>
      <c r="G390" s="140">
        <v>1.8806292581324899</v>
      </c>
      <c r="H390" s="140">
        <v>2101.9696675999999</v>
      </c>
      <c r="I390" s="140">
        <v>12.508914677635</v>
      </c>
      <c r="J390" s="140">
        <v>12.8107496161272</v>
      </c>
      <c r="K390" s="140">
        <v>12.799458281514701</v>
      </c>
    </row>
    <row r="391" spans="1:11" x14ac:dyDescent="0.25">
      <c r="A391" s="140" t="s">
        <v>292</v>
      </c>
      <c r="B391" s="140" t="s">
        <v>293</v>
      </c>
      <c r="C391" s="140" t="s">
        <v>15</v>
      </c>
      <c r="D391" s="140">
        <v>127.01854590000001</v>
      </c>
      <c r="E391" s="140">
        <v>73.126060120315401</v>
      </c>
      <c r="F391" s="140">
        <v>59.184177671962402</v>
      </c>
      <c r="G391" s="140">
        <v>36.327808285521797</v>
      </c>
      <c r="H391" s="140">
        <v>87.597168800000006</v>
      </c>
      <c r="I391" s="140">
        <v>60.0826069107002</v>
      </c>
      <c r="J391" s="140">
        <v>40.815822328037598</v>
      </c>
      <c r="K391" s="140">
        <v>52.676421479970799</v>
      </c>
    </row>
    <row r="392" spans="1:11" x14ac:dyDescent="0.25">
      <c r="A392" s="140" t="s">
        <v>292</v>
      </c>
      <c r="B392" s="140" t="s">
        <v>293</v>
      </c>
      <c r="C392" s="140" t="s">
        <v>16</v>
      </c>
      <c r="D392" s="140">
        <v>36483.773582000002</v>
      </c>
      <c r="E392" s="140">
        <v>2.7104893260153902</v>
      </c>
      <c r="F392" s="140">
        <v>97.366349708534401</v>
      </c>
      <c r="G392" s="140">
        <v>0.85081006247514801</v>
      </c>
      <c r="H392" s="140">
        <v>986.845057</v>
      </c>
      <c r="I392" s="140">
        <v>31.620677778925302</v>
      </c>
      <c r="J392" s="140">
        <v>2.6336502914656399</v>
      </c>
      <c r="K392" s="140">
        <v>31.4545444195609</v>
      </c>
    </row>
    <row r="393" spans="1:11" x14ac:dyDescent="0.25">
      <c r="A393" s="140" t="s">
        <v>294</v>
      </c>
      <c r="B393" s="140" t="s">
        <v>295</v>
      </c>
      <c r="C393" s="140" t="s">
        <v>15</v>
      </c>
      <c r="D393" s="140">
        <v>103.8436768</v>
      </c>
      <c r="E393" s="140">
        <v>49.104631963726803</v>
      </c>
      <c r="F393" s="140">
        <v>76.772125924711503</v>
      </c>
      <c r="G393" s="140">
        <v>26.161266446258502</v>
      </c>
      <c r="H393" s="140">
        <v>31.418536599999999</v>
      </c>
      <c r="I393" s="140">
        <v>100</v>
      </c>
      <c r="J393" s="140">
        <v>23.227874075288501</v>
      </c>
      <c r="K393" s="140">
        <v>86.467493127097299</v>
      </c>
    </row>
    <row r="394" spans="1:11" x14ac:dyDescent="0.25">
      <c r="A394" s="140" t="s">
        <v>294</v>
      </c>
      <c r="B394" s="140" t="s">
        <v>295</v>
      </c>
      <c r="C394" s="140" t="s">
        <v>16</v>
      </c>
      <c r="D394" s="140">
        <v>33794.074439099997</v>
      </c>
      <c r="E394" s="140">
        <v>2.4819135282199798</v>
      </c>
      <c r="F394" s="140">
        <v>99.146761910352495</v>
      </c>
      <c r="G394" s="140">
        <v>0.25442583991209999</v>
      </c>
      <c r="H394" s="140">
        <v>290.82534779999997</v>
      </c>
      <c r="I394" s="140">
        <v>30.3691203085932</v>
      </c>
      <c r="J394" s="140">
        <v>0.85323808964747005</v>
      </c>
      <c r="K394" s="140">
        <v>29.564430467501602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599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41" t="s">
        <v>71</v>
      </c>
      <c r="B405" s="141" t="s">
        <v>72</v>
      </c>
      <c r="C405" s="141" t="s">
        <v>15</v>
      </c>
      <c r="D405" s="141">
        <v>3.5432100000000002</v>
      </c>
      <c r="E405" s="141"/>
      <c r="F405" s="141">
        <v>26.0869569058707</v>
      </c>
      <c r="G405" s="141"/>
      <c r="H405" s="141">
        <v>10.039094800000001</v>
      </c>
      <c r="I405" s="141"/>
      <c r="J405" s="141">
        <v>73.913043094129407</v>
      </c>
      <c r="K405" s="141"/>
    </row>
    <row r="406" spans="1:11" x14ac:dyDescent="0.25">
      <c r="A406" s="141" t="s">
        <v>71</v>
      </c>
      <c r="B406" s="141" t="s">
        <v>72</v>
      </c>
      <c r="C406" s="141" t="s">
        <v>16</v>
      </c>
      <c r="D406" s="141">
        <v>53.248286100000001</v>
      </c>
      <c r="E406" s="141"/>
      <c r="F406" s="141">
        <v>36.798672753199497</v>
      </c>
      <c r="G406" s="141"/>
      <c r="H406" s="141">
        <v>91.453362400000003</v>
      </c>
      <c r="I406" s="141"/>
      <c r="J406" s="141">
        <v>63.201327246800503</v>
      </c>
      <c r="K406" s="141"/>
    </row>
    <row r="407" spans="1:11" x14ac:dyDescent="0.25">
      <c r="A407" s="141" t="s">
        <v>73</v>
      </c>
      <c r="B407" s="141" t="s">
        <v>74</v>
      </c>
      <c r="C407" s="141" t="s">
        <v>15</v>
      </c>
      <c r="D407" s="141">
        <v>5.0954775000000003</v>
      </c>
      <c r="E407" s="141"/>
      <c r="F407" s="141">
        <v>8.8235294117646994</v>
      </c>
      <c r="G407" s="141"/>
      <c r="H407" s="141">
        <v>52.653267499999998</v>
      </c>
      <c r="I407" s="141"/>
      <c r="J407" s="141">
        <v>91.176470588235304</v>
      </c>
      <c r="K407" s="141"/>
    </row>
    <row r="408" spans="1:11" x14ac:dyDescent="0.25">
      <c r="A408" s="141" t="s">
        <v>73</v>
      </c>
      <c r="B408" s="141" t="s">
        <v>74</v>
      </c>
      <c r="C408" s="141" t="s">
        <v>16</v>
      </c>
      <c r="D408" s="141">
        <v>67.939700000000002</v>
      </c>
      <c r="E408" s="141"/>
      <c r="F408" s="141">
        <v>21.739130434782599</v>
      </c>
      <c r="G408" s="141"/>
      <c r="H408" s="141">
        <v>244.58292</v>
      </c>
      <c r="I408" s="141"/>
      <c r="J408" s="141">
        <v>78.260869565217405</v>
      </c>
      <c r="K408" s="141"/>
    </row>
    <row r="409" spans="1:11" x14ac:dyDescent="0.25">
      <c r="A409" s="141" t="s">
        <v>75</v>
      </c>
      <c r="B409" s="141" t="s">
        <v>76</v>
      </c>
      <c r="C409" s="141" t="s">
        <v>15</v>
      </c>
      <c r="D409" s="141">
        <v>25.0927565</v>
      </c>
      <c r="E409" s="141"/>
      <c r="F409" s="141">
        <v>28.144054731586699</v>
      </c>
      <c r="G409" s="141"/>
      <c r="H409" s="141">
        <v>64.065528400000005</v>
      </c>
      <c r="I409" s="141"/>
      <c r="J409" s="141">
        <v>71.855945268413294</v>
      </c>
      <c r="K409" s="141"/>
    </row>
    <row r="410" spans="1:11" x14ac:dyDescent="0.25">
      <c r="A410" s="141" t="s">
        <v>75</v>
      </c>
      <c r="B410" s="141" t="s">
        <v>76</v>
      </c>
      <c r="C410" s="141" t="s">
        <v>16</v>
      </c>
      <c r="D410" s="141">
        <v>29.1229537</v>
      </c>
      <c r="E410" s="141"/>
      <c r="F410" s="141">
        <v>11.809780435561001</v>
      </c>
      <c r="G410" s="141"/>
      <c r="H410" s="141">
        <v>217.47734389999999</v>
      </c>
      <c r="I410" s="141"/>
      <c r="J410" s="141">
        <v>88.190219564439005</v>
      </c>
      <c r="K410" s="141"/>
    </row>
    <row r="411" spans="1:11" x14ac:dyDescent="0.25">
      <c r="A411" s="141" t="s">
        <v>79</v>
      </c>
      <c r="B411" s="141" t="s">
        <v>80</v>
      </c>
      <c r="C411" s="141" t="s">
        <v>15</v>
      </c>
      <c r="D411" s="141">
        <v>132.7355178</v>
      </c>
      <c r="E411" s="141"/>
      <c r="F411" s="141">
        <v>30.015578068343</v>
      </c>
      <c r="G411" s="141"/>
      <c r="H411" s="141">
        <v>309.48657600000001</v>
      </c>
      <c r="I411" s="141"/>
      <c r="J411" s="141">
        <v>69.984421931656996</v>
      </c>
      <c r="K411" s="141"/>
    </row>
    <row r="412" spans="1:11" x14ac:dyDescent="0.25">
      <c r="A412" s="141" t="s">
        <v>79</v>
      </c>
      <c r="B412" s="141" t="s">
        <v>80</v>
      </c>
      <c r="C412" s="141" t="s">
        <v>16</v>
      </c>
      <c r="D412" s="141">
        <v>1746.5110625</v>
      </c>
      <c r="E412" s="141"/>
      <c r="F412" s="141">
        <v>70.237244102964695</v>
      </c>
      <c r="G412" s="141"/>
      <c r="H412" s="141">
        <v>740.07719250000002</v>
      </c>
      <c r="I412" s="141"/>
      <c r="J412" s="141">
        <v>29.762755897035301</v>
      </c>
      <c r="K412" s="141"/>
    </row>
    <row r="413" spans="1:11" x14ac:dyDescent="0.25">
      <c r="A413" s="141" t="s">
        <v>91</v>
      </c>
      <c r="B413" s="141" t="s">
        <v>92</v>
      </c>
      <c r="C413" s="141" t="s">
        <v>15</v>
      </c>
      <c r="D413" s="141">
        <v>51.257140399999997</v>
      </c>
      <c r="E413" s="141"/>
      <c r="F413" s="141">
        <v>68.983106682743696</v>
      </c>
      <c r="G413" s="141"/>
      <c r="H413" s="141">
        <v>23.0467622</v>
      </c>
      <c r="I413" s="141"/>
      <c r="J413" s="141">
        <v>31.016893317256301</v>
      </c>
      <c r="K413" s="141"/>
    </row>
    <row r="414" spans="1:11" x14ac:dyDescent="0.25">
      <c r="A414" s="141" t="s">
        <v>91</v>
      </c>
      <c r="B414" s="141" t="s">
        <v>92</v>
      </c>
      <c r="C414" s="141" t="s">
        <v>16</v>
      </c>
      <c r="D414" s="141">
        <v>908.93215780000003</v>
      </c>
      <c r="E414" s="141"/>
      <c r="F414" s="141">
        <v>77.4576901206065</v>
      </c>
      <c r="G414" s="141"/>
      <c r="H414" s="141">
        <v>264.52415930000001</v>
      </c>
      <c r="I414" s="141"/>
      <c r="J414" s="141">
        <v>22.5423098793935</v>
      </c>
      <c r="K414" s="141"/>
    </row>
    <row r="415" spans="1:11" x14ac:dyDescent="0.25">
      <c r="A415" s="141" t="s">
        <v>107</v>
      </c>
      <c r="B415" s="141" t="s">
        <v>108</v>
      </c>
      <c r="C415" s="141" t="s">
        <v>15</v>
      </c>
      <c r="D415" s="141">
        <v>225.9282417</v>
      </c>
      <c r="E415" s="141"/>
      <c r="F415" s="141">
        <v>54.646173945081799</v>
      </c>
      <c r="G415" s="141"/>
      <c r="H415" s="141">
        <v>187.51011159999999</v>
      </c>
      <c r="I415" s="141"/>
      <c r="J415" s="141">
        <v>45.353826054918201</v>
      </c>
      <c r="K415" s="141"/>
    </row>
    <row r="416" spans="1:11" x14ac:dyDescent="0.25">
      <c r="A416" s="141" t="s">
        <v>107</v>
      </c>
      <c r="B416" s="141" t="s">
        <v>108</v>
      </c>
      <c r="C416" s="141" t="s">
        <v>16</v>
      </c>
      <c r="D416" s="141">
        <v>1931.1722666999999</v>
      </c>
      <c r="E416" s="141"/>
      <c r="F416" s="141">
        <v>73.766901419845297</v>
      </c>
      <c r="G416" s="141"/>
      <c r="H416" s="141">
        <v>686.76644229999999</v>
      </c>
      <c r="I416" s="141"/>
      <c r="J416" s="141">
        <v>26.233098580154699</v>
      </c>
      <c r="K416" s="141"/>
    </row>
    <row r="417" spans="1:11" x14ac:dyDescent="0.25">
      <c r="A417" s="141" t="s">
        <v>109</v>
      </c>
      <c r="B417" s="141" t="s">
        <v>110</v>
      </c>
      <c r="C417" s="141" t="s">
        <v>15</v>
      </c>
      <c r="D417" s="141">
        <v>92.036252399999995</v>
      </c>
      <c r="E417" s="141"/>
      <c r="F417" s="141">
        <v>52.040816326530603</v>
      </c>
      <c r="G417" s="141"/>
      <c r="H417" s="141">
        <v>84.817722799999999</v>
      </c>
      <c r="I417" s="141"/>
      <c r="J417" s="141">
        <v>47.959183673469397</v>
      </c>
      <c r="K417" s="141"/>
    </row>
    <row r="418" spans="1:11" x14ac:dyDescent="0.25">
      <c r="A418" s="141" t="s">
        <v>109</v>
      </c>
      <c r="B418" s="141" t="s">
        <v>110</v>
      </c>
      <c r="C418" s="141" t="s">
        <v>16</v>
      </c>
      <c r="D418" s="141">
        <v>673.12788520000004</v>
      </c>
      <c r="E418" s="141"/>
      <c r="F418" s="141">
        <v>70.244821092278698</v>
      </c>
      <c r="G418" s="141"/>
      <c r="H418" s="141">
        <v>285.13191920000003</v>
      </c>
      <c r="I418" s="141"/>
      <c r="J418" s="141">
        <v>29.755178907721302</v>
      </c>
      <c r="K418" s="141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600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42" t="s">
        <v>13</v>
      </c>
      <c r="B429" s="142" t="s">
        <v>14</v>
      </c>
      <c r="C429" s="142" t="s">
        <v>15</v>
      </c>
      <c r="D429" s="142">
        <v>535.68859629999997</v>
      </c>
      <c r="E429" s="142"/>
      <c r="F429" s="142">
        <v>42.269814456031902</v>
      </c>
      <c r="G429" s="142"/>
      <c r="H429" s="142">
        <v>731.61906329999999</v>
      </c>
      <c r="I429" s="142"/>
      <c r="J429" s="142">
        <v>57.730185543968098</v>
      </c>
      <c r="K429" s="142"/>
    </row>
    <row r="430" spans="1:11" x14ac:dyDescent="0.25">
      <c r="A430" s="142" t="s">
        <v>13</v>
      </c>
      <c r="B430" s="142" t="s">
        <v>14</v>
      </c>
      <c r="C430" s="142" t="s">
        <v>16</v>
      </c>
      <c r="D430" s="142">
        <v>5410.0543120000002</v>
      </c>
      <c r="E430" s="142"/>
      <c r="F430" s="142">
        <v>68.136123637558995</v>
      </c>
      <c r="G430" s="142"/>
      <c r="H430" s="142">
        <v>2530.0133396000001</v>
      </c>
      <c r="I430" s="142"/>
      <c r="J430" s="142">
        <v>31.863876362441001</v>
      </c>
      <c r="K430" s="142"/>
    </row>
    <row r="431" spans="1:11" x14ac:dyDescent="0.25">
      <c r="A431" s="142" t="s">
        <v>26</v>
      </c>
      <c r="B431" s="142" t="s">
        <v>27</v>
      </c>
      <c r="C431" s="142" t="s">
        <v>15</v>
      </c>
      <c r="D431" s="142">
        <v>261.19456780000002</v>
      </c>
      <c r="E431" s="142">
        <v>22.372042054274601</v>
      </c>
      <c r="F431" s="142">
        <v>53.595745544437001</v>
      </c>
      <c r="G431" s="142">
        <v>15.5573403219933</v>
      </c>
      <c r="H431" s="142">
        <v>226.14741269999999</v>
      </c>
      <c r="I431" s="142">
        <v>26.713511601100301</v>
      </c>
      <c r="J431" s="142">
        <v>46.404254455562999</v>
      </c>
      <c r="K431" s="142">
        <v>17.9683363740759</v>
      </c>
    </row>
    <row r="432" spans="1:11" x14ac:dyDescent="0.25">
      <c r="A432" s="142" t="s">
        <v>26</v>
      </c>
      <c r="B432" s="142" t="s">
        <v>27</v>
      </c>
      <c r="C432" s="142" t="s">
        <v>16</v>
      </c>
      <c r="D432" s="142">
        <v>6376.1612142000004</v>
      </c>
      <c r="E432" s="142">
        <v>2.8837948362869699</v>
      </c>
      <c r="F432" s="142">
        <v>84.185600501594905</v>
      </c>
      <c r="G432" s="142">
        <v>2.5462636650914998</v>
      </c>
      <c r="H432" s="142">
        <v>1197.7720667999999</v>
      </c>
      <c r="I432" s="142">
        <v>13.6145899902141</v>
      </c>
      <c r="J432" s="142">
        <v>15.8143994984051</v>
      </c>
      <c r="K432" s="142">
        <v>13.554655407733801</v>
      </c>
    </row>
    <row r="433" spans="1:11" x14ac:dyDescent="0.25">
      <c r="A433" s="142" t="s">
        <v>28</v>
      </c>
      <c r="B433" s="142" t="s">
        <v>29</v>
      </c>
      <c r="C433" s="142" t="s">
        <v>15</v>
      </c>
      <c r="D433" s="142">
        <v>72.879905300000004</v>
      </c>
      <c r="E433" s="142">
        <v>28.362089884308201</v>
      </c>
      <c r="F433" s="142">
        <v>45.522541506057202</v>
      </c>
      <c r="G433" s="142">
        <v>21.299443061958499</v>
      </c>
      <c r="H433" s="142">
        <v>87.216396200000005</v>
      </c>
      <c r="I433" s="142">
        <v>28.2000197520033</v>
      </c>
      <c r="J433" s="142">
        <v>54.477458493942798</v>
      </c>
      <c r="K433" s="142">
        <v>17.7982748764191</v>
      </c>
    </row>
    <row r="434" spans="1:11" x14ac:dyDescent="0.25">
      <c r="A434" s="142" t="s">
        <v>28</v>
      </c>
      <c r="B434" s="142" t="s">
        <v>29</v>
      </c>
      <c r="C434" s="142" t="s">
        <v>16</v>
      </c>
      <c r="D434" s="142">
        <v>2657.5896907000001</v>
      </c>
      <c r="E434" s="142">
        <v>3.6552953572668199</v>
      </c>
      <c r="F434" s="142">
        <v>73.518141622997007</v>
      </c>
      <c r="G434" s="142">
        <v>3.35254061495603</v>
      </c>
      <c r="H434" s="142">
        <v>957.28635489999999</v>
      </c>
      <c r="I434" s="142">
        <v>10.1333048140066</v>
      </c>
      <c r="J434" s="142">
        <v>26.481858377003</v>
      </c>
      <c r="K434" s="142">
        <v>9.30722278694852</v>
      </c>
    </row>
    <row r="435" spans="1:11" x14ac:dyDescent="0.25">
      <c r="A435" s="142" t="s">
        <v>30</v>
      </c>
      <c r="B435" s="142" t="s">
        <v>31</v>
      </c>
      <c r="C435" s="142" t="s">
        <v>15</v>
      </c>
      <c r="D435" s="142">
        <v>19.238509000000001</v>
      </c>
      <c r="E435" s="142">
        <v>23.263199921512001</v>
      </c>
      <c r="F435" s="142">
        <v>35.4166666666667</v>
      </c>
      <c r="G435" s="142">
        <v>19.738641558836701</v>
      </c>
      <c r="H435" s="142">
        <v>35.081986999999998</v>
      </c>
      <c r="I435" s="142">
        <v>18.474607823582399</v>
      </c>
      <c r="J435" s="142">
        <v>64.5833333333333</v>
      </c>
      <c r="K435" s="142">
        <v>10.824416338716899</v>
      </c>
    </row>
    <row r="436" spans="1:11" x14ac:dyDescent="0.25">
      <c r="A436" s="142" t="s">
        <v>30</v>
      </c>
      <c r="B436" s="142" t="s">
        <v>31</v>
      </c>
      <c r="C436" s="142" t="s">
        <v>16</v>
      </c>
      <c r="D436" s="142">
        <v>376.84844099999998</v>
      </c>
      <c r="E436" s="142">
        <v>7.5804266551216699</v>
      </c>
      <c r="F436" s="142">
        <v>66.071428571428598</v>
      </c>
      <c r="G436" s="142">
        <v>4.84975509788966</v>
      </c>
      <c r="H436" s="142">
        <v>193.51676699999999</v>
      </c>
      <c r="I436" s="142">
        <v>9.8057463947243004</v>
      </c>
      <c r="J436" s="142">
        <v>33.928571428571402</v>
      </c>
      <c r="K436" s="142">
        <v>9.4442599274693393</v>
      </c>
    </row>
    <row r="437" spans="1:11" x14ac:dyDescent="0.25">
      <c r="A437" s="142" t="s">
        <v>32</v>
      </c>
      <c r="B437" s="142" t="s">
        <v>33</v>
      </c>
      <c r="C437" s="142" t="s">
        <v>15</v>
      </c>
      <c r="D437" s="142">
        <v>255.98216930000001</v>
      </c>
      <c r="E437" s="142">
        <v>18.197956144831402</v>
      </c>
      <c r="F437" s="142">
        <v>54.096963039772298</v>
      </c>
      <c r="G437" s="142">
        <v>14.0439137625219</v>
      </c>
      <c r="H437" s="142">
        <v>217.2092169</v>
      </c>
      <c r="I437" s="142">
        <v>25.006779973693199</v>
      </c>
      <c r="J437" s="142">
        <v>45.903036960227702</v>
      </c>
      <c r="K437" s="142">
        <v>16.550823955355199</v>
      </c>
    </row>
    <row r="438" spans="1:11" x14ac:dyDescent="0.25">
      <c r="A438" s="142" t="s">
        <v>32</v>
      </c>
      <c r="B438" s="142" t="s">
        <v>33</v>
      </c>
      <c r="C438" s="142" t="s">
        <v>16</v>
      </c>
      <c r="D438" s="142">
        <v>4982.0459001999998</v>
      </c>
      <c r="E438" s="142">
        <v>4.6487914361039104</v>
      </c>
      <c r="F438" s="142">
        <v>77.404934142651399</v>
      </c>
      <c r="G438" s="142">
        <v>4.1860845612256403</v>
      </c>
      <c r="H438" s="142">
        <v>1454.295601</v>
      </c>
      <c r="I438" s="142">
        <v>14.283173370393399</v>
      </c>
      <c r="J438" s="142">
        <v>22.595065857348601</v>
      </c>
      <c r="K438" s="142">
        <v>14.3404583028404</v>
      </c>
    </row>
    <row r="439" spans="1:11" x14ac:dyDescent="0.25">
      <c r="A439" s="142" t="s">
        <v>34</v>
      </c>
      <c r="B439" s="142" t="s">
        <v>35</v>
      </c>
      <c r="C439" s="142" t="s">
        <v>15</v>
      </c>
      <c r="D439" s="142">
        <v>29.587684299999999</v>
      </c>
      <c r="E439" s="142">
        <v>21.750335340186499</v>
      </c>
      <c r="F439" s="142">
        <v>26.018989233458999</v>
      </c>
      <c r="G439" s="142">
        <v>21.3606571271673</v>
      </c>
      <c r="H439" s="142">
        <v>84.1280486</v>
      </c>
      <c r="I439" s="142">
        <v>16.584605850568199</v>
      </c>
      <c r="J439" s="142">
        <v>73.981010766541004</v>
      </c>
      <c r="K439" s="142">
        <v>7.5125049259632002</v>
      </c>
    </row>
    <row r="440" spans="1:11" x14ac:dyDescent="0.25">
      <c r="A440" s="142" t="s">
        <v>34</v>
      </c>
      <c r="B440" s="142" t="s">
        <v>35</v>
      </c>
      <c r="C440" s="142" t="s">
        <v>16</v>
      </c>
      <c r="D440" s="142">
        <v>306.29664430000003</v>
      </c>
      <c r="E440" s="142">
        <v>11.264951941902501</v>
      </c>
      <c r="F440" s="142">
        <v>52.469648264545498</v>
      </c>
      <c r="G440" s="142">
        <v>9.7611812350961706</v>
      </c>
      <c r="H440" s="142">
        <v>277.46302329999997</v>
      </c>
      <c r="I440" s="142">
        <v>9.7729755547884203</v>
      </c>
      <c r="J440" s="142">
        <v>47.530351735454502</v>
      </c>
      <c r="K440" s="142">
        <v>10.7755513551131</v>
      </c>
    </row>
    <row r="441" spans="1:11" x14ac:dyDescent="0.25">
      <c r="A441" s="142" t="s">
        <v>36</v>
      </c>
      <c r="B441" s="142" t="s">
        <v>37</v>
      </c>
      <c r="C441" s="142" t="s">
        <v>15</v>
      </c>
      <c r="D441" s="142">
        <v>46.420581800000001</v>
      </c>
      <c r="E441" s="142">
        <v>30.195137991482</v>
      </c>
      <c r="F441" s="142">
        <v>17.156637117298299</v>
      </c>
      <c r="G441" s="142">
        <v>30.744065214851201</v>
      </c>
      <c r="H441" s="142">
        <v>224.14865320000001</v>
      </c>
      <c r="I441" s="142">
        <v>15.926793432173699</v>
      </c>
      <c r="J441" s="142">
        <v>82.843362882701697</v>
      </c>
      <c r="K441" s="142">
        <v>6.3670130237058897</v>
      </c>
    </row>
    <row r="442" spans="1:11" x14ac:dyDescent="0.25">
      <c r="A442" s="142" t="s">
        <v>36</v>
      </c>
      <c r="B442" s="142" t="s">
        <v>37</v>
      </c>
      <c r="C442" s="142" t="s">
        <v>16</v>
      </c>
      <c r="D442" s="142">
        <v>708.91037630000005</v>
      </c>
      <c r="E442" s="142">
        <v>11.975835328178899</v>
      </c>
      <c r="F442" s="142">
        <v>50.616525052257501</v>
      </c>
      <c r="G442" s="142">
        <v>11.171559664008001</v>
      </c>
      <c r="H442" s="142">
        <v>691.64087759999995</v>
      </c>
      <c r="I442" s="142">
        <v>11.138161132034</v>
      </c>
      <c r="J442" s="142">
        <v>49.383474947742499</v>
      </c>
      <c r="K442" s="142">
        <v>11.450501006752299</v>
      </c>
    </row>
    <row r="443" spans="1:11" x14ac:dyDescent="0.25">
      <c r="A443" s="142" t="s">
        <v>38</v>
      </c>
      <c r="B443" s="142" t="s">
        <v>39</v>
      </c>
      <c r="C443" s="142" t="s">
        <v>15</v>
      </c>
      <c r="D443" s="142">
        <v>72.781208199999995</v>
      </c>
      <c r="E443" s="142">
        <v>25.221826822980901</v>
      </c>
      <c r="F443" s="142">
        <v>64.454724517969197</v>
      </c>
      <c r="G443" s="142">
        <v>15.26253037511</v>
      </c>
      <c r="H443" s="142">
        <v>40.1371368</v>
      </c>
      <c r="I443" s="142">
        <v>35.9509436777997</v>
      </c>
      <c r="J443" s="142">
        <v>35.545275482030803</v>
      </c>
      <c r="K443" s="142">
        <v>27.675750924258999</v>
      </c>
    </row>
    <row r="444" spans="1:11" x14ac:dyDescent="0.25">
      <c r="A444" s="142" t="s">
        <v>38</v>
      </c>
      <c r="B444" s="142" t="s">
        <v>39</v>
      </c>
      <c r="C444" s="142" t="s">
        <v>16</v>
      </c>
      <c r="D444" s="142">
        <v>2638.0098563000001</v>
      </c>
      <c r="E444" s="142">
        <v>2.3130548371939899</v>
      </c>
      <c r="F444" s="142">
        <v>92.197055631394505</v>
      </c>
      <c r="G444" s="142">
        <v>1.5116837936324501</v>
      </c>
      <c r="H444" s="142">
        <v>223.26357400000001</v>
      </c>
      <c r="I444" s="142">
        <v>18.036214337859501</v>
      </c>
      <c r="J444" s="142">
        <v>7.8029443686055204</v>
      </c>
      <c r="K444" s="142">
        <v>17.8615645882807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601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602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603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43" t="s">
        <v>13</v>
      </c>
      <c r="B17" s="143" t="s">
        <v>14</v>
      </c>
      <c r="C17" s="143" t="s">
        <v>15</v>
      </c>
      <c r="D17" s="143">
        <v>68024.030501100002</v>
      </c>
      <c r="E17" s="143">
        <v>2.8475179847990502</v>
      </c>
      <c r="F17" s="143">
        <v>59.4142336526929</v>
      </c>
      <c r="G17" s="143">
        <v>2.02046070880631</v>
      </c>
      <c r="H17" s="143">
        <v>46467.104567199996</v>
      </c>
      <c r="I17" s="143">
        <v>4.2076704246813001</v>
      </c>
      <c r="J17" s="143">
        <v>40.5857663473071</v>
      </c>
      <c r="K17" s="143">
        <v>2.9577887876218099</v>
      </c>
    </row>
    <row r="18" spans="1:11" x14ac:dyDescent="0.25">
      <c r="A18" s="143" t="s">
        <v>13</v>
      </c>
      <c r="B18" s="143" t="s">
        <v>14</v>
      </c>
      <c r="C18" s="143" t="s">
        <v>16</v>
      </c>
      <c r="D18" s="143">
        <v>2416448.4859985001</v>
      </c>
      <c r="E18" s="143">
        <v>0.27342167679179402</v>
      </c>
      <c r="F18" s="143">
        <v>92.161247902997999</v>
      </c>
      <c r="G18" s="143">
        <v>0.16438389068949799</v>
      </c>
      <c r="H18" s="143">
        <v>205530.4270278</v>
      </c>
      <c r="I18" s="143">
        <v>1.9741016536282401</v>
      </c>
      <c r="J18" s="143">
        <v>7.8387520970020299</v>
      </c>
      <c r="K18" s="143">
        <v>1.93268320181834</v>
      </c>
    </row>
    <row r="19" spans="1:11" x14ac:dyDescent="0.25">
      <c r="A19" s="143" t="s">
        <v>13</v>
      </c>
      <c r="B19" s="143" t="s">
        <v>17</v>
      </c>
      <c r="C19" s="143" t="s">
        <v>15</v>
      </c>
      <c r="D19" s="143">
        <v>312.96241550000002</v>
      </c>
      <c r="E19" s="143"/>
      <c r="F19" s="143">
        <v>24.695062254952401</v>
      </c>
      <c r="G19" s="143"/>
      <c r="H19" s="143">
        <v>954.34524409999995</v>
      </c>
      <c r="I19" s="143"/>
      <c r="J19" s="143">
        <v>75.304937745047596</v>
      </c>
      <c r="K19" s="143"/>
    </row>
    <row r="20" spans="1:11" x14ac:dyDescent="0.25">
      <c r="A20" s="143" t="s">
        <v>13</v>
      </c>
      <c r="B20" s="143" t="s">
        <v>17</v>
      </c>
      <c r="C20" s="143" t="s">
        <v>16</v>
      </c>
      <c r="D20" s="143">
        <v>4834.3588511999997</v>
      </c>
      <c r="E20" s="143"/>
      <c r="F20" s="143">
        <v>60.885612860311497</v>
      </c>
      <c r="G20" s="143"/>
      <c r="H20" s="143">
        <v>3105.7088004000002</v>
      </c>
      <c r="I20" s="143"/>
      <c r="J20" s="143">
        <v>39.114387139688503</v>
      </c>
      <c r="K20" s="143"/>
    </row>
    <row r="21" spans="1:11" x14ac:dyDescent="0.25">
      <c r="A21" s="143" t="s">
        <v>13</v>
      </c>
      <c r="B21" s="143" t="s">
        <v>18</v>
      </c>
      <c r="C21" s="143" t="s">
        <v>15</v>
      </c>
      <c r="D21" s="143">
        <v>67711.068085599996</v>
      </c>
      <c r="E21" s="143">
        <v>2.8597832613583698</v>
      </c>
      <c r="F21" s="143">
        <v>59.802843301865899</v>
      </c>
      <c r="G21" s="143">
        <v>2.0311115357764402</v>
      </c>
      <c r="H21" s="143">
        <v>45512.759323099999</v>
      </c>
      <c r="I21" s="143">
        <v>4.2908915199982998</v>
      </c>
      <c r="J21" s="143">
        <v>40.197156698134101</v>
      </c>
      <c r="K21" s="143">
        <v>3.0217621065792799</v>
      </c>
    </row>
    <row r="22" spans="1:11" x14ac:dyDescent="0.25">
      <c r="A22" s="143" t="s">
        <v>13</v>
      </c>
      <c r="B22" s="143" t="s">
        <v>18</v>
      </c>
      <c r="C22" s="143" t="s">
        <v>16</v>
      </c>
      <c r="D22" s="143">
        <v>2411614.1271473002</v>
      </c>
      <c r="E22" s="143">
        <v>0.27376649773237899</v>
      </c>
      <c r="F22" s="143">
        <v>92.256246743020995</v>
      </c>
      <c r="G22" s="143">
        <v>0.16454776955975001</v>
      </c>
      <c r="H22" s="143">
        <v>202424.71822740001</v>
      </c>
      <c r="I22" s="143">
        <v>2.0017450867828299</v>
      </c>
      <c r="J22" s="143">
        <v>7.7437532569790202</v>
      </c>
      <c r="K22" s="143">
        <v>1.9603620009246301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604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44" t="s">
        <v>13</v>
      </c>
      <c r="B33" s="144" t="s">
        <v>14</v>
      </c>
      <c r="C33" s="144" t="s">
        <v>15</v>
      </c>
      <c r="D33" s="144">
        <v>68024.030501100002</v>
      </c>
      <c r="E33" s="144">
        <v>2.8475179847990502</v>
      </c>
      <c r="F33" s="144">
        <v>59.4142336526929</v>
      </c>
      <c r="G33" s="144">
        <v>2.02046070880631</v>
      </c>
      <c r="H33" s="144">
        <v>46467.104567199996</v>
      </c>
      <c r="I33" s="144">
        <v>4.2076704246813001</v>
      </c>
      <c r="J33" s="144">
        <v>40.5857663473071</v>
      </c>
      <c r="K33" s="144">
        <v>2.9577887876218099</v>
      </c>
    </row>
    <row r="34" spans="1:11" x14ac:dyDescent="0.25">
      <c r="A34" s="144" t="s">
        <v>13</v>
      </c>
      <c r="B34" s="144" t="s">
        <v>14</v>
      </c>
      <c r="C34" s="144" t="s">
        <v>16</v>
      </c>
      <c r="D34" s="144">
        <v>2416448.4859985001</v>
      </c>
      <c r="E34" s="144">
        <v>0.27342167679179402</v>
      </c>
      <c r="F34" s="144">
        <v>92.161247902997999</v>
      </c>
      <c r="G34" s="144">
        <v>0.16438389068949799</v>
      </c>
      <c r="H34" s="144">
        <v>205530.4270278</v>
      </c>
      <c r="I34" s="144">
        <v>1.9741016536282401</v>
      </c>
      <c r="J34" s="144">
        <v>7.8387520970020299</v>
      </c>
      <c r="K34" s="144">
        <v>1.93268320181834</v>
      </c>
    </row>
    <row r="35" spans="1:11" x14ac:dyDescent="0.25">
      <c r="A35" s="144" t="s">
        <v>26</v>
      </c>
      <c r="B35" s="144" t="s">
        <v>27</v>
      </c>
      <c r="C35" s="144" t="s">
        <v>15</v>
      </c>
      <c r="D35" s="144">
        <v>909.37334209999995</v>
      </c>
      <c r="E35" s="144">
        <v>24.424904484068801</v>
      </c>
      <c r="F35" s="144">
        <v>52.457477674177703</v>
      </c>
      <c r="G35" s="144">
        <v>16.5303909484334</v>
      </c>
      <c r="H35" s="144">
        <v>824.1704393</v>
      </c>
      <c r="I35" s="144">
        <v>27.1724131796554</v>
      </c>
      <c r="J35" s="144">
        <v>47.542522325822397</v>
      </c>
      <c r="K35" s="144">
        <v>18.2393060296654</v>
      </c>
    </row>
    <row r="36" spans="1:11" x14ac:dyDescent="0.25">
      <c r="A36" s="144" t="s">
        <v>26</v>
      </c>
      <c r="B36" s="144" t="s">
        <v>27</v>
      </c>
      <c r="C36" s="144" t="s">
        <v>16</v>
      </c>
      <c r="D36" s="144">
        <v>45847.760417700003</v>
      </c>
      <c r="E36" s="144">
        <v>2.28198558809056</v>
      </c>
      <c r="F36" s="144">
        <v>89.123069785754097</v>
      </c>
      <c r="G36" s="144">
        <v>1.78961958875794</v>
      </c>
      <c r="H36" s="144">
        <v>5595.4411325999999</v>
      </c>
      <c r="I36" s="144">
        <v>14.851065272128</v>
      </c>
      <c r="J36" s="144">
        <v>10.876930214245901</v>
      </c>
      <c r="K36" s="144">
        <v>14.663732170491301</v>
      </c>
    </row>
    <row r="37" spans="1:11" x14ac:dyDescent="0.25">
      <c r="A37" s="144" t="s">
        <v>28</v>
      </c>
      <c r="B37" s="144" t="s">
        <v>29</v>
      </c>
      <c r="C37" s="144" t="s">
        <v>15</v>
      </c>
      <c r="D37" s="144">
        <v>174.84973930000001</v>
      </c>
      <c r="E37" s="144">
        <v>25.076488779917199</v>
      </c>
      <c r="F37" s="144">
        <v>47.303750319881402</v>
      </c>
      <c r="G37" s="144">
        <v>18.1999793715053</v>
      </c>
      <c r="H37" s="144">
        <v>194.78213579999999</v>
      </c>
      <c r="I37" s="144">
        <v>26.1670048378509</v>
      </c>
      <c r="J37" s="144">
        <v>52.696249680118598</v>
      </c>
      <c r="K37" s="144">
        <v>16.337543662836701</v>
      </c>
    </row>
    <row r="38" spans="1:11" x14ac:dyDescent="0.25">
      <c r="A38" s="144" t="s">
        <v>28</v>
      </c>
      <c r="B38" s="144" t="s">
        <v>29</v>
      </c>
      <c r="C38" s="144" t="s">
        <v>16</v>
      </c>
      <c r="D38" s="144">
        <v>9576.6685799999996</v>
      </c>
      <c r="E38" s="144">
        <v>2.20041254048355</v>
      </c>
      <c r="F38" s="144">
        <v>81.824439868908101</v>
      </c>
      <c r="G38" s="144">
        <v>2.19133339371299</v>
      </c>
      <c r="H38" s="144">
        <v>2127.2533721</v>
      </c>
      <c r="I38" s="144">
        <v>10.3415710456584</v>
      </c>
      <c r="J38" s="144">
        <v>18.175560131091899</v>
      </c>
      <c r="K38" s="144">
        <v>9.8651500263737493</v>
      </c>
    </row>
    <row r="39" spans="1:11" x14ac:dyDescent="0.25">
      <c r="A39" s="144" t="s">
        <v>30</v>
      </c>
      <c r="B39" s="144" t="s">
        <v>31</v>
      </c>
      <c r="C39" s="144" t="s">
        <v>15</v>
      </c>
      <c r="D39" s="144">
        <v>426.04051299999998</v>
      </c>
      <c r="E39" s="144">
        <v>32.271040975487097</v>
      </c>
      <c r="F39" s="144">
        <v>48.249026439493399</v>
      </c>
      <c r="G39" s="144">
        <v>21.043364047777398</v>
      </c>
      <c r="H39" s="144">
        <v>456.96282289999999</v>
      </c>
      <c r="I39" s="144">
        <v>31.183864911533199</v>
      </c>
      <c r="J39" s="144">
        <v>51.750973560506601</v>
      </c>
      <c r="K39" s="144">
        <v>19.6193763800403</v>
      </c>
    </row>
    <row r="40" spans="1:11" x14ac:dyDescent="0.25">
      <c r="A40" s="144" t="s">
        <v>30</v>
      </c>
      <c r="B40" s="144" t="s">
        <v>31</v>
      </c>
      <c r="C40" s="144" t="s">
        <v>16</v>
      </c>
      <c r="D40" s="144">
        <v>36703.1668489</v>
      </c>
      <c r="E40" s="144">
        <v>1.69611910192438</v>
      </c>
      <c r="F40" s="144">
        <v>93.038382307853098</v>
      </c>
      <c r="G40" s="144">
        <v>1.19585627265467</v>
      </c>
      <c r="H40" s="144">
        <v>2746.3226396999999</v>
      </c>
      <c r="I40" s="144">
        <v>16.191520867271802</v>
      </c>
      <c r="J40" s="144">
        <v>6.9616176921468798</v>
      </c>
      <c r="K40" s="144">
        <v>15.981994128462199</v>
      </c>
    </row>
    <row r="41" spans="1:11" x14ac:dyDescent="0.25">
      <c r="A41" s="144" t="s">
        <v>32</v>
      </c>
      <c r="B41" s="144" t="s">
        <v>33</v>
      </c>
      <c r="C41" s="144" t="s">
        <v>15</v>
      </c>
      <c r="D41" s="144">
        <v>399.92260190000002</v>
      </c>
      <c r="E41" s="144">
        <v>19.5960759671216</v>
      </c>
      <c r="F41" s="144">
        <v>49.842219748158001</v>
      </c>
      <c r="G41" s="144">
        <v>12.877264129026001</v>
      </c>
      <c r="H41" s="144">
        <v>402.45458739999998</v>
      </c>
      <c r="I41" s="144">
        <v>19.984160352704102</v>
      </c>
      <c r="J41" s="144">
        <v>50.157780251841999</v>
      </c>
      <c r="K41" s="144">
        <v>12.796248662746899</v>
      </c>
    </row>
    <row r="42" spans="1:11" x14ac:dyDescent="0.25">
      <c r="A42" s="144" t="s">
        <v>32</v>
      </c>
      <c r="B42" s="144" t="s">
        <v>33</v>
      </c>
      <c r="C42" s="144" t="s">
        <v>16</v>
      </c>
      <c r="D42" s="144">
        <v>10501.665316299999</v>
      </c>
      <c r="E42" s="144">
        <v>2.7953948395018902</v>
      </c>
      <c r="F42" s="144">
        <v>84.406989771506801</v>
      </c>
      <c r="G42" s="144">
        <v>2.1912188278480902</v>
      </c>
      <c r="H42" s="144">
        <v>1940.0357143000001</v>
      </c>
      <c r="I42" s="144">
        <v>11.8546699385592</v>
      </c>
      <c r="J42" s="144">
        <v>15.593010228493201</v>
      </c>
      <c r="K42" s="144">
        <v>11.8613521365707</v>
      </c>
    </row>
    <row r="43" spans="1:11" x14ac:dyDescent="0.25">
      <c r="A43" s="144" t="s">
        <v>34</v>
      </c>
      <c r="B43" s="144" t="s">
        <v>35</v>
      </c>
      <c r="C43" s="144" t="s">
        <v>15</v>
      </c>
      <c r="D43" s="144">
        <v>775.73912789999997</v>
      </c>
      <c r="E43" s="144">
        <v>34.3118850132036</v>
      </c>
      <c r="F43" s="144">
        <v>51.637596967400398</v>
      </c>
      <c r="G43" s="144">
        <v>14.4650231592625</v>
      </c>
      <c r="H43" s="144">
        <v>726.53668170000003</v>
      </c>
      <c r="I43" s="144">
        <v>38.964617755874798</v>
      </c>
      <c r="J43" s="144">
        <v>48.362403032599602</v>
      </c>
      <c r="K43" s="144">
        <v>15.44462204491</v>
      </c>
    </row>
    <row r="44" spans="1:11" x14ac:dyDescent="0.25">
      <c r="A44" s="144" t="s">
        <v>34</v>
      </c>
      <c r="B44" s="144" t="s">
        <v>35</v>
      </c>
      <c r="C44" s="144" t="s">
        <v>16</v>
      </c>
      <c r="D44" s="144">
        <v>45192.364943799999</v>
      </c>
      <c r="E44" s="144">
        <v>2.0689666439624199</v>
      </c>
      <c r="F44" s="144">
        <v>92.0466807259142</v>
      </c>
      <c r="G44" s="144">
        <v>1.5971501200607401</v>
      </c>
      <c r="H44" s="144">
        <v>3904.8589728000002</v>
      </c>
      <c r="I44" s="144">
        <v>19.163805277455801</v>
      </c>
      <c r="J44" s="144">
        <v>7.9533192740857803</v>
      </c>
      <c r="K44" s="144">
        <v>18.4844040715925</v>
      </c>
    </row>
    <row r="45" spans="1:11" x14ac:dyDescent="0.25">
      <c r="A45" s="144" t="s">
        <v>36</v>
      </c>
      <c r="B45" s="144" t="s">
        <v>37</v>
      </c>
      <c r="C45" s="144" t="s">
        <v>15</v>
      </c>
      <c r="D45" s="144">
        <v>9229.2188824999994</v>
      </c>
      <c r="E45" s="144">
        <v>19.781269523714698</v>
      </c>
      <c r="F45" s="144">
        <v>51.543324326531703</v>
      </c>
      <c r="G45" s="144">
        <v>16.390172617951801</v>
      </c>
      <c r="H45" s="144">
        <v>8676.5312861000002</v>
      </c>
      <c r="I45" s="144">
        <v>35.018231227929903</v>
      </c>
      <c r="J45" s="144">
        <v>48.456675673468297</v>
      </c>
      <c r="K45" s="144">
        <v>17.4342125470545</v>
      </c>
    </row>
    <row r="46" spans="1:11" x14ac:dyDescent="0.25">
      <c r="A46" s="144" t="s">
        <v>36</v>
      </c>
      <c r="B46" s="144" t="s">
        <v>37</v>
      </c>
      <c r="C46" s="144" t="s">
        <v>16</v>
      </c>
      <c r="D46" s="144">
        <v>210612.26524070001</v>
      </c>
      <c r="E46" s="144">
        <v>3.1602924364677598</v>
      </c>
      <c r="F46" s="144">
        <v>87.373787220647102</v>
      </c>
      <c r="G46" s="144">
        <v>2.36816806231479</v>
      </c>
      <c r="H46" s="144">
        <v>30435.160927100002</v>
      </c>
      <c r="I46" s="144">
        <v>16.459730557909101</v>
      </c>
      <c r="J46" s="144">
        <v>12.626212779352899</v>
      </c>
      <c r="K46" s="144">
        <v>16.3877970374288</v>
      </c>
    </row>
    <row r="47" spans="1:11" x14ac:dyDescent="0.25">
      <c r="A47" s="144" t="s">
        <v>38</v>
      </c>
      <c r="B47" s="144" t="s">
        <v>39</v>
      </c>
      <c r="C47" s="144" t="s">
        <v>15</v>
      </c>
      <c r="D47" s="144">
        <v>177.42670810000001</v>
      </c>
      <c r="E47" s="144">
        <v>20.208013139183599</v>
      </c>
      <c r="F47" s="144">
        <v>73.081627607643995</v>
      </c>
      <c r="G47" s="144">
        <v>13.278097869249899</v>
      </c>
      <c r="H47" s="144">
        <v>65.352104999999995</v>
      </c>
      <c r="I47" s="144">
        <v>44.454352082004803</v>
      </c>
      <c r="J47" s="144">
        <v>26.918372392356002</v>
      </c>
      <c r="K47" s="144">
        <v>36.049170792136401</v>
      </c>
    </row>
    <row r="48" spans="1:11" x14ac:dyDescent="0.25">
      <c r="A48" s="144" t="s">
        <v>38</v>
      </c>
      <c r="B48" s="144" t="s">
        <v>39</v>
      </c>
      <c r="C48" s="144" t="s">
        <v>16</v>
      </c>
      <c r="D48" s="144">
        <v>8840.1691709000006</v>
      </c>
      <c r="E48" s="144">
        <v>1.7295264633495699</v>
      </c>
      <c r="F48" s="144">
        <v>92.845365753654093</v>
      </c>
      <c r="G48" s="144">
        <v>1.04271509613147</v>
      </c>
      <c r="H48" s="144">
        <v>681.22061429999997</v>
      </c>
      <c r="I48" s="144">
        <v>13.3762840438346</v>
      </c>
      <c r="J48" s="144">
        <v>7.1546342463459096</v>
      </c>
      <c r="K48" s="144">
        <v>13.5312667487688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605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45" t="s">
        <v>13</v>
      </c>
      <c r="B59" s="145" t="s">
        <v>14</v>
      </c>
      <c r="C59" s="145" t="s">
        <v>15</v>
      </c>
      <c r="D59" s="145">
        <v>67711.068085599996</v>
      </c>
      <c r="E59" s="145">
        <v>2.8597832613583698</v>
      </c>
      <c r="F59" s="145">
        <v>59.802843301865899</v>
      </c>
      <c r="G59" s="145">
        <v>2.0311115357764402</v>
      </c>
      <c r="H59" s="145">
        <v>45512.759323099999</v>
      </c>
      <c r="I59" s="145">
        <v>4.2908915199982998</v>
      </c>
      <c r="J59" s="145">
        <v>40.197156698134101</v>
      </c>
      <c r="K59" s="145">
        <v>3.0217621065792799</v>
      </c>
    </row>
    <row r="60" spans="1:11" x14ac:dyDescent="0.25">
      <c r="A60" s="145" t="s">
        <v>13</v>
      </c>
      <c r="B60" s="145" t="s">
        <v>14</v>
      </c>
      <c r="C60" s="145" t="s">
        <v>16</v>
      </c>
      <c r="D60" s="145">
        <v>2411614.1271473002</v>
      </c>
      <c r="E60" s="145">
        <v>0.27376649773237899</v>
      </c>
      <c r="F60" s="145">
        <v>92.256246743020995</v>
      </c>
      <c r="G60" s="145">
        <v>0.16454776955975001</v>
      </c>
      <c r="H60" s="145">
        <v>202424.71822740001</v>
      </c>
      <c r="I60" s="145">
        <v>2.0017450867828299</v>
      </c>
      <c r="J60" s="145">
        <v>7.7437532569790202</v>
      </c>
      <c r="K60" s="145">
        <v>1.9603620009246301</v>
      </c>
    </row>
    <row r="61" spans="1:11" x14ac:dyDescent="0.25">
      <c r="A61" s="145" t="s">
        <v>41</v>
      </c>
      <c r="B61" s="145" t="s">
        <v>42</v>
      </c>
      <c r="C61" s="145" t="s">
        <v>15</v>
      </c>
      <c r="D61" s="145">
        <v>114.95197469999999</v>
      </c>
      <c r="E61" s="145">
        <v>19.650057196098398</v>
      </c>
      <c r="F61" s="145">
        <v>52.395956224410597</v>
      </c>
      <c r="G61" s="145">
        <v>18.5919512089196</v>
      </c>
      <c r="H61" s="145">
        <v>104.4389535</v>
      </c>
      <c r="I61" s="145">
        <v>33.784626157165498</v>
      </c>
      <c r="J61" s="145">
        <v>47.604043775589403</v>
      </c>
      <c r="K61" s="145">
        <v>20.4634519340655</v>
      </c>
    </row>
    <row r="62" spans="1:11" x14ac:dyDescent="0.25">
      <c r="A62" s="145" t="s">
        <v>41</v>
      </c>
      <c r="B62" s="145" t="s">
        <v>42</v>
      </c>
      <c r="C62" s="145" t="s">
        <v>16</v>
      </c>
      <c r="D62" s="145">
        <v>3076.892057</v>
      </c>
      <c r="E62" s="145">
        <v>3.0455104989823898</v>
      </c>
      <c r="F62" s="145">
        <v>90.603060569434206</v>
      </c>
      <c r="G62" s="145">
        <v>1.5869117532919099</v>
      </c>
      <c r="H62" s="145">
        <v>319.12132009999999</v>
      </c>
      <c r="I62" s="145">
        <v>15.579877099779701</v>
      </c>
      <c r="J62" s="145">
        <v>9.3969394305658298</v>
      </c>
      <c r="K62" s="145">
        <v>15.3006266310685</v>
      </c>
    </row>
    <row r="63" spans="1:11" x14ac:dyDescent="0.25">
      <c r="A63" s="145" t="s">
        <v>43</v>
      </c>
      <c r="B63" s="145" t="s">
        <v>44</v>
      </c>
      <c r="C63" s="145" t="s">
        <v>15</v>
      </c>
      <c r="D63" s="145">
        <v>444.19791750000002</v>
      </c>
      <c r="E63" s="145">
        <v>24.5304495441715</v>
      </c>
      <c r="F63" s="145">
        <v>46.7860985884681</v>
      </c>
      <c r="G63" s="145">
        <v>19.847372557520199</v>
      </c>
      <c r="H63" s="145">
        <v>505.22494719999997</v>
      </c>
      <c r="I63" s="145">
        <v>33.634249182594999</v>
      </c>
      <c r="J63" s="145">
        <v>53.2139014115319</v>
      </c>
      <c r="K63" s="145">
        <v>17.449972743343501</v>
      </c>
    </row>
    <row r="64" spans="1:11" x14ac:dyDescent="0.25">
      <c r="A64" s="145" t="s">
        <v>43</v>
      </c>
      <c r="B64" s="145" t="s">
        <v>44</v>
      </c>
      <c r="C64" s="145" t="s">
        <v>16</v>
      </c>
      <c r="D64" s="145">
        <v>21478.848277900001</v>
      </c>
      <c r="E64" s="145">
        <v>2.5453210743211199</v>
      </c>
      <c r="F64" s="145">
        <v>93.808825495952604</v>
      </c>
      <c r="G64" s="145">
        <v>1.2998814222930699</v>
      </c>
      <c r="H64" s="145">
        <v>1417.5563666999999</v>
      </c>
      <c r="I64" s="145">
        <v>19.5081017987644</v>
      </c>
      <c r="J64" s="145">
        <v>6.1911745040474004</v>
      </c>
      <c r="K64" s="145">
        <v>19.695834680415501</v>
      </c>
    </row>
    <row r="65" spans="1:11" x14ac:dyDescent="0.25">
      <c r="A65" s="145" t="s">
        <v>26</v>
      </c>
      <c r="B65" s="145" t="s">
        <v>27</v>
      </c>
      <c r="C65" s="145" t="s">
        <v>15</v>
      </c>
      <c r="D65" s="145">
        <v>705.51704370000004</v>
      </c>
      <c r="E65" s="145">
        <v>30.810649328802199</v>
      </c>
      <c r="F65" s="145">
        <v>56.6133866273086</v>
      </c>
      <c r="G65" s="145">
        <v>20.570194012508601</v>
      </c>
      <c r="H65" s="145">
        <v>540.68475720000004</v>
      </c>
      <c r="I65" s="145">
        <v>39.214383421902099</v>
      </c>
      <c r="J65" s="145">
        <v>43.3866133726914</v>
      </c>
      <c r="K65" s="145">
        <v>26.8411903142893</v>
      </c>
    </row>
    <row r="66" spans="1:11" x14ac:dyDescent="0.25">
      <c r="A66" s="145" t="s">
        <v>26</v>
      </c>
      <c r="B66" s="145" t="s">
        <v>27</v>
      </c>
      <c r="C66" s="145" t="s">
        <v>16</v>
      </c>
      <c r="D66" s="145">
        <v>39812.555579</v>
      </c>
      <c r="E66" s="145">
        <v>2.5817320998462798</v>
      </c>
      <c r="F66" s="145">
        <v>90.7527231468802</v>
      </c>
      <c r="G66" s="145">
        <v>2.0100416744220202</v>
      </c>
      <c r="H66" s="145">
        <v>4056.7126902999998</v>
      </c>
      <c r="I66" s="145">
        <v>19.957575984842101</v>
      </c>
      <c r="J66" s="145">
        <v>9.2472768531197804</v>
      </c>
      <c r="K66" s="145">
        <v>19.7265377137455</v>
      </c>
    </row>
    <row r="67" spans="1:11" x14ac:dyDescent="0.25">
      <c r="A67" s="145" t="s">
        <v>28</v>
      </c>
      <c r="B67" s="145" t="s">
        <v>29</v>
      </c>
      <c r="C67" s="145" t="s">
        <v>15</v>
      </c>
      <c r="D67" s="145">
        <v>108.34739999999999</v>
      </c>
      <c r="E67" s="145">
        <v>35.995552125390603</v>
      </c>
      <c r="F67" s="145">
        <v>51.708355835956297</v>
      </c>
      <c r="G67" s="145">
        <v>25.969159538313299</v>
      </c>
      <c r="H67" s="145">
        <v>101.1881736</v>
      </c>
      <c r="I67" s="145">
        <v>43.882771633487103</v>
      </c>
      <c r="J67" s="145">
        <v>48.291644164043802</v>
      </c>
      <c r="K67" s="145">
        <v>27.8065194385666</v>
      </c>
    </row>
    <row r="68" spans="1:11" x14ac:dyDescent="0.25">
      <c r="A68" s="145" t="s">
        <v>28</v>
      </c>
      <c r="B68" s="145" t="s">
        <v>29</v>
      </c>
      <c r="C68" s="145" t="s">
        <v>16</v>
      </c>
      <c r="D68" s="145">
        <v>6981.7335980999997</v>
      </c>
      <c r="E68" s="145">
        <v>2.66653165219165</v>
      </c>
      <c r="F68" s="145">
        <v>86.310965209009197</v>
      </c>
      <c r="G68" s="145">
        <v>2.71797205460018</v>
      </c>
      <c r="H68" s="145">
        <v>1107.3123083999999</v>
      </c>
      <c r="I68" s="145">
        <v>17.725847980905101</v>
      </c>
      <c r="J68" s="145">
        <v>13.689034790990799</v>
      </c>
      <c r="K68" s="145">
        <v>17.137131655041699</v>
      </c>
    </row>
    <row r="69" spans="1:11" x14ac:dyDescent="0.25">
      <c r="A69" s="145" t="s">
        <v>45</v>
      </c>
      <c r="B69" s="145" t="s">
        <v>46</v>
      </c>
      <c r="C69" s="145" t="s">
        <v>15</v>
      </c>
      <c r="D69" s="145">
        <v>389.48037770000002</v>
      </c>
      <c r="E69" s="145">
        <v>17.651659059104901</v>
      </c>
      <c r="F69" s="145">
        <v>53.724156888952201</v>
      </c>
      <c r="G69" s="145">
        <v>12.1677677989688</v>
      </c>
      <c r="H69" s="145">
        <v>335.48284230000002</v>
      </c>
      <c r="I69" s="145">
        <v>19.4039167300961</v>
      </c>
      <c r="J69" s="145">
        <v>46.275843111047799</v>
      </c>
      <c r="K69" s="145">
        <v>14.126227039266601</v>
      </c>
    </row>
    <row r="70" spans="1:11" x14ac:dyDescent="0.25">
      <c r="A70" s="145" t="s">
        <v>45</v>
      </c>
      <c r="B70" s="145" t="s">
        <v>46</v>
      </c>
      <c r="C70" s="145" t="s">
        <v>16</v>
      </c>
      <c r="D70" s="145">
        <v>5609.8670800999998</v>
      </c>
      <c r="E70" s="145">
        <v>3.6052417635060099</v>
      </c>
      <c r="F70" s="145">
        <v>82.878917847706106</v>
      </c>
      <c r="G70" s="145">
        <v>1.87539025617133</v>
      </c>
      <c r="H70" s="145">
        <v>1158.8833159999999</v>
      </c>
      <c r="I70" s="145">
        <v>9.5743572089794906</v>
      </c>
      <c r="J70" s="145">
        <v>17.121082152293901</v>
      </c>
      <c r="K70" s="145">
        <v>9.0782997003952399</v>
      </c>
    </row>
    <row r="71" spans="1:11" x14ac:dyDescent="0.25">
      <c r="A71" s="145" t="s">
        <v>47</v>
      </c>
      <c r="B71" s="145" t="s">
        <v>48</v>
      </c>
      <c r="C71" s="145" t="s">
        <v>15</v>
      </c>
      <c r="D71" s="145">
        <v>1121.1719226</v>
      </c>
      <c r="E71" s="145">
        <v>22.964127748019799</v>
      </c>
      <c r="F71" s="145">
        <v>49.562345994737797</v>
      </c>
      <c r="G71" s="145">
        <v>22.7037395831297</v>
      </c>
      <c r="H71" s="145">
        <v>1140.9726553</v>
      </c>
      <c r="I71" s="145">
        <v>41.5188066146466</v>
      </c>
      <c r="J71" s="145">
        <v>50.437654005262203</v>
      </c>
      <c r="K71" s="145">
        <v>22.309733051344999</v>
      </c>
    </row>
    <row r="72" spans="1:11" x14ac:dyDescent="0.25">
      <c r="A72" s="145" t="s">
        <v>47</v>
      </c>
      <c r="B72" s="145" t="s">
        <v>48</v>
      </c>
      <c r="C72" s="145" t="s">
        <v>16</v>
      </c>
      <c r="D72" s="145">
        <v>41591.490131400002</v>
      </c>
      <c r="E72" s="145">
        <v>2.3578300587147298</v>
      </c>
      <c r="F72" s="145">
        <v>88.782275250677301</v>
      </c>
      <c r="G72" s="145">
        <v>1.5591162189894801</v>
      </c>
      <c r="H72" s="145">
        <v>5255.1242564000004</v>
      </c>
      <c r="I72" s="145">
        <v>12.5744604885803</v>
      </c>
      <c r="J72" s="145">
        <v>11.2177247493227</v>
      </c>
      <c r="K72" s="145">
        <v>12.339568708928899</v>
      </c>
    </row>
    <row r="73" spans="1:11" x14ac:dyDescent="0.25">
      <c r="A73" s="145" t="s">
        <v>30</v>
      </c>
      <c r="B73" s="145" t="s">
        <v>31</v>
      </c>
      <c r="C73" s="145" t="s">
        <v>15</v>
      </c>
      <c r="D73" s="145">
        <v>413.59206599999999</v>
      </c>
      <c r="E73" s="145">
        <v>33.232435502539403</v>
      </c>
      <c r="F73" s="145">
        <v>49.909572889177902</v>
      </c>
      <c r="G73" s="145">
        <v>21.667670124396501</v>
      </c>
      <c r="H73" s="145">
        <v>415.09077389999999</v>
      </c>
      <c r="I73" s="145">
        <v>34.287359785941902</v>
      </c>
      <c r="J73" s="145">
        <v>50.090427110822098</v>
      </c>
      <c r="K73" s="145">
        <v>21.589437818520501</v>
      </c>
    </row>
    <row r="74" spans="1:11" x14ac:dyDescent="0.25">
      <c r="A74" s="145" t="s">
        <v>30</v>
      </c>
      <c r="B74" s="145" t="s">
        <v>31</v>
      </c>
      <c r="C74" s="145" t="s">
        <v>16</v>
      </c>
      <c r="D74" s="145">
        <v>36361.400394900003</v>
      </c>
      <c r="E74" s="145">
        <v>1.71029528356815</v>
      </c>
      <c r="F74" s="145">
        <v>93.524226863936093</v>
      </c>
      <c r="G74" s="145">
        <v>1.2066958357745301</v>
      </c>
      <c r="H74" s="145">
        <v>2517.7238857000002</v>
      </c>
      <c r="I74" s="145">
        <v>17.642968797087399</v>
      </c>
      <c r="J74" s="145">
        <v>6.4757731360639204</v>
      </c>
      <c r="K74" s="145">
        <v>17.427308327440802</v>
      </c>
    </row>
    <row r="75" spans="1:11" x14ac:dyDescent="0.25">
      <c r="A75" s="145" t="s">
        <v>49</v>
      </c>
      <c r="B75" s="145" t="s">
        <v>50</v>
      </c>
      <c r="C75" s="145" t="s">
        <v>15</v>
      </c>
      <c r="D75" s="145">
        <v>2428.9001791000001</v>
      </c>
      <c r="E75" s="145">
        <v>16.509171274839499</v>
      </c>
      <c r="F75" s="145">
        <v>57.365852971007499</v>
      </c>
      <c r="G75" s="145">
        <v>13.4985491419396</v>
      </c>
      <c r="H75" s="145">
        <v>1805.1520545999999</v>
      </c>
      <c r="I75" s="145">
        <v>26.258039847048899</v>
      </c>
      <c r="J75" s="145">
        <v>42.634147028992501</v>
      </c>
      <c r="K75" s="145">
        <v>18.162807030520401</v>
      </c>
    </row>
    <row r="76" spans="1:11" x14ac:dyDescent="0.25">
      <c r="A76" s="145" t="s">
        <v>49</v>
      </c>
      <c r="B76" s="145" t="s">
        <v>50</v>
      </c>
      <c r="C76" s="145" t="s">
        <v>16</v>
      </c>
      <c r="D76" s="145">
        <v>46776.324965400003</v>
      </c>
      <c r="E76" s="145">
        <v>2.7472425217032201</v>
      </c>
      <c r="F76" s="145">
        <v>89.634372816418605</v>
      </c>
      <c r="G76" s="145">
        <v>2.2899299915171998</v>
      </c>
      <c r="H76" s="145">
        <v>5409.3751132999996</v>
      </c>
      <c r="I76" s="145">
        <v>20.436953852632399</v>
      </c>
      <c r="J76" s="145">
        <v>10.365627183581401</v>
      </c>
      <c r="K76" s="145">
        <v>19.801641998881198</v>
      </c>
    </row>
    <row r="77" spans="1:11" x14ac:dyDescent="0.25">
      <c r="A77" s="145" t="s">
        <v>51</v>
      </c>
      <c r="B77" s="145" t="s">
        <v>52</v>
      </c>
      <c r="C77" s="145" t="s">
        <v>15</v>
      </c>
      <c r="D77" s="145">
        <v>139.47871420000001</v>
      </c>
      <c r="E77" s="145">
        <v>25.2773546733765</v>
      </c>
      <c r="F77" s="145">
        <v>69.521976201943602</v>
      </c>
      <c r="G77" s="145">
        <v>14.1869943929354</v>
      </c>
      <c r="H77" s="145">
        <v>61.146644600000002</v>
      </c>
      <c r="I77" s="145">
        <v>41.362026078829402</v>
      </c>
      <c r="J77" s="145">
        <v>30.478023798056402</v>
      </c>
      <c r="K77" s="145">
        <v>32.361280806718902</v>
      </c>
    </row>
    <row r="78" spans="1:11" x14ac:dyDescent="0.25">
      <c r="A78" s="145" t="s">
        <v>51</v>
      </c>
      <c r="B78" s="145" t="s">
        <v>52</v>
      </c>
      <c r="C78" s="145" t="s">
        <v>16</v>
      </c>
      <c r="D78" s="145">
        <v>4108.2960792000003</v>
      </c>
      <c r="E78" s="145">
        <v>3.1227184287046201</v>
      </c>
      <c r="F78" s="145">
        <v>90.325634382514195</v>
      </c>
      <c r="G78" s="145">
        <v>2.0065241705177601</v>
      </c>
      <c r="H78" s="145">
        <v>440.02080480000001</v>
      </c>
      <c r="I78" s="145">
        <v>18.910777805100999</v>
      </c>
      <c r="J78" s="145">
        <v>9.6743656174858597</v>
      </c>
      <c r="K78" s="145">
        <v>18.734103689267499</v>
      </c>
    </row>
    <row r="79" spans="1:11" x14ac:dyDescent="0.25">
      <c r="A79" s="145" t="s">
        <v>32</v>
      </c>
      <c r="B79" s="145" t="s">
        <v>33</v>
      </c>
      <c r="C79" s="145" t="s">
        <v>15</v>
      </c>
      <c r="D79" s="145">
        <v>204.54019410000001</v>
      </c>
      <c r="E79" s="145">
        <v>31.911168448184799</v>
      </c>
      <c r="F79" s="145">
        <v>62.135180853429702</v>
      </c>
      <c r="G79" s="145">
        <v>13.196066578235</v>
      </c>
      <c r="H79" s="145">
        <v>124.64560899999999</v>
      </c>
      <c r="I79" s="145">
        <v>36.995213980978598</v>
      </c>
      <c r="J79" s="145">
        <v>37.864819146570298</v>
      </c>
      <c r="K79" s="145">
        <v>21.654401153182299</v>
      </c>
    </row>
    <row r="80" spans="1:11" x14ac:dyDescent="0.25">
      <c r="A80" s="145" t="s">
        <v>32</v>
      </c>
      <c r="B80" s="145" t="s">
        <v>33</v>
      </c>
      <c r="C80" s="145" t="s">
        <v>16</v>
      </c>
      <c r="D80" s="145">
        <v>5656.3498643000003</v>
      </c>
      <c r="E80" s="145">
        <v>3.22126069362429</v>
      </c>
      <c r="F80" s="145">
        <v>94.188363521095098</v>
      </c>
      <c r="G80" s="145">
        <v>1.65482960321568</v>
      </c>
      <c r="H80" s="145">
        <v>349.00966510000001</v>
      </c>
      <c r="I80" s="145">
        <v>26.949426459571601</v>
      </c>
      <c r="J80" s="145">
        <v>5.8116364789048696</v>
      </c>
      <c r="K80" s="145">
        <v>26.8195873570053</v>
      </c>
    </row>
    <row r="81" spans="1:11" x14ac:dyDescent="0.25">
      <c r="A81" s="145" t="s">
        <v>53</v>
      </c>
      <c r="B81" s="145" t="s">
        <v>54</v>
      </c>
      <c r="C81" s="145" t="s">
        <v>15</v>
      </c>
      <c r="D81" s="145">
        <v>1526.4193626000001</v>
      </c>
      <c r="E81" s="145">
        <v>18.0134013289242</v>
      </c>
      <c r="F81" s="145">
        <v>64.211070042147398</v>
      </c>
      <c r="G81" s="145">
        <v>10.0279249232703</v>
      </c>
      <c r="H81" s="145">
        <v>850.77099039999996</v>
      </c>
      <c r="I81" s="145">
        <v>24.408059735821599</v>
      </c>
      <c r="J81" s="145">
        <v>35.788929957852602</v>
      </c>
      <c r="K81" s="145">
        <v>17.991702752326098</v>
      </c>
    </row>
    <row r="82" spans="1:11" x14ac:dyDescent="0.25">
      <c r="A82" s="145" t="s">
        <v>53</v>
      </c>
      <c r="B82" s="145" t="s">
        <v>54</v>
      </c>
      <c r="C82" s="145" t="s">
        <v>16</v>
      </c>
      <c r="D82" s="145">
        <v>36242.792481999997</v>
      </c>
      <c r="E82" s="145">
        <v>2.11512287655149</v>
      </c>
      <c r="F82" s="145">
        <v>87.040120836895994</v>
      </c>
      <c r="G82" s="145">
        <v>1.84607631477484</v>
      </c>
      <c r="H82" s="145">
        <v>5396.3873967999998</v>
      </c>
      <c r="I82" s="145">
        <v>12.7183887067175</v>
      </c>
      <c r="J82" s="145">
        <v>12.959879163104</v>
      </c>
      <c r="K82" s="145">
        <v>12.398472508107</v>
      </c>
    </row>
    <row r="83" spans="1:11" x14ac:dyDescent="0.25">
      <c r="A83" s="145" t="s">
        <v>34</v>
      </c>
      <c r="B83" s="145" t="s">
        <v>35</v>
      </c>
      <c r="C83" s="145" t="s">
        <v>15</v>
      </c>
      <c r="D83" s="145">
        <v>765.91291939999996</v>
      </c>
      <c r="E83" s="145">
        <v>34.749071553929902</v>
      </c>
      <c r="F83" s="145">
        <v>55.158788751887499</v>
      </c>
      <c r="G83" s="145">
        <v>15.1395323370465</v>
      </c>
      <c r="H83" s="145">
        <v>622.6471573</v>
      </c>
      <c r="I83" s="145">
        <v>45.401744944369</v>
      </c>
      <c r="J83" s="145">
        <v>44.841211248112501</v>
      </c>
      <c r="K83" s="145">
        <v>18.623008673002101</v>
      </c>
    </row>
    <row r="84" spans="1:11" x14ac:dyDescent="0.25">
      <c r="A84" s="145" t="s">
        <v>34</v>
      </c>
      <c r="B84" s="145" t="s">
        <v>35</v>
      </c>
      <c r="C84" s="145" t="s">
        <v>16</v>
      </c>
      <c r="D84" s="145">
        <v>44953.226780800003</v>
      </c>
      <c r="E84" s="145">
        <v>2.07838255223382</v>
      </c>
      <c r="F84" s="145">
        <v>92.661341499080095</v>
      </c>
      <c r="G84" s="145">
        <v>1.6084155361899499</v>
      </c>
      <c r="H84" s="145">
        <v>3560.2374682</v>
      </c>
      <c r="I84" s="145">
        <v>21.003836702896098</v>
      </c>
      <c r="J84" s="145">
        <v>7.3386585009199496</v>
      </c>
      <c r="K84" s="145">
        <v>20.308608344786698</v>
      </c>
    </row>
    <row r="85" spans="1:11" x14ac:dyDescent="0.25">
      <c r="A85" s="145" t="s">
        <v>55</v>
      </c>
      <c r="B85" s="145" t="s">
        <v>56</v>
      </c>
      <c r="C85" s="145" t="s">
        <v>15</v>
      </c>
      <c r="D85" s="145">
        <v>245.9546306</v>
      </c>
      <c r="E85" s="145">
        <v>25.748837696123999</v>
      </c>
      <c r="F85" s="145">
        <v>57.354696133482001</v>
      </c>
      <c r="G85" s="145">
        <v>17.8690958962199</v>
      </c>
      <c r="H85" s="145">
        <v>182.8762188</v>
      </c>
      <c r="I85" s="145">
        <v>31.936064710082</v>
      </c>
      <c r="J85" s="145">
        <v>42.645303866517999</v>
      </c>
      <c r="K85" s="145">
        <v>24.032577385675602</v>
      </c>
    </row>
    <row r="86" spans="1:11" x14ac:dyDescent="0.25">
      <c r="A86" s="145" t="s">
        <v>55</v>
      </c>
      <c r="B86" s="145" t="s">
        <v>56</v>
      </c>
      <c r="C86" s="145" t="s">
        <v>16</v>
      </c>
      <c r="D86" s="145">
        <v>8248.5047075000002</v>
      </c>
      <c r="E86" s="145">
        <v>2.9217723205617601</v>
      </c>
      <c r="F86" s="145">
        <v>92.700466088296693</v>
      </c>
      <c r="G86" s="145">
        <v>1.2464599564055401</v>
      </c>
      <c r="H86" s="145">
        <v>649.51388459999998</v>
      </c>
      <c r="I86" s="145">
        <v>15.334829611548299</v>
      </c>
      <c r="J86" s="145">
        <v>7.2995339117032598</v>
      </c>
      <c r="K86" s="145">
        <v>15.8294242230913</v>
      </c>
    </row>
    <row r="87" spans="1:11" x14ac:dyDescent="0.25">
      <c r="A87" s="145" t="s">
        <v>36</v>
      </c>
      <c r="B87" s="145" t="s">
        <v>37</v>
      </c>
      <c r="C87" s="145" t="s">
        <v>15</v>
      </c>
      <c r="D87" s="145">
        <v>9201.0150560999991</v>
      </c>
      <c r="E87" s="145">
        <v>19.841475672227698</v>
      </c>
      <c r="F87" s="145">
        <v>52.174202752688899</v>
      </c>
      <c r="G87" s="145">
        <v>16.5856523781497</v>
      </c>
      <c r="H87" s="145">
        <v>8434.1658774999996</v>
      </c>
      <c r="I87" s="145">
        <v>36.021960450061499</v>
      </c>
      <c r="J87" s="145">
        <v>47.825797247311101</v>
      </c>
      <c r="K87" s="145">
        <v>18.093649029799501</v>
      </c>
    </row>
    <row r="88" spans="1:11" x14ac:dyDescent="0.25">
      <c r="A88" s="145" t="s">
        <v>36</v>
      </c>
      <c r="B88" s="145" t="s">
        <v>37</v>
      </c>
      <c r="C88" s="145" t="s">
        <v>16</v>
      </c>
      <c r="D88" s="145">
        <v>209945.31612579999</v>
      </c>
      <c r="E88" s="145">
        <v>3.1700980843801299</v>
      </c>
      <c r="F88" s="145">
        <v>87.606114705743096</v>
      </c>
      <c r="G88" s="145">
        <v>2.37529729190156</v>
      </c>
      <c r="H88" s="145">
        <v>29701.558788099999</v>
      </c>
      <c r="I88" s="145">
        <v>16.864471552743101</v>
      </c>
      <c r="J88" s="145">
        <v>12.393885294256901</v>
      </c>
      <c r="K88" s="145">
        <v>16.7897767386144</v>
      </c>
    </row>
    <row r="89" spans="1:11" x14ac:dyDescent="0.25">
      <c r="A89" s="145" t="s">
        <v>38</v>
      </c>
      <c r="B89" s="145" t="s">
        <v>39</v>
      </c>
      <c r="C89" s="145" t="s">
        <v>15</v>
      </c>
      <c r="D89" s="145">
        <v>104.6454999</v>
      </c>
      <c r="E89" s="145">
        <v>29.431596326661499</v>
      </c>
      <c r="F89" s="145">
        <v>80.583029948280299</v>
      </c>
      <c r="G89" s="145">
        <v>20.525042639766699</v>
      </c>
      <c r="H89" s="145">
        <v>25.214968200000001</v>
      </c>
      <c r="I89" s="145">
        <v>100</v>
      </c>
      <c r="J89" s="145">
        <v>19.416970051719701</v>
      </c>
      <c r="K89" s="145">
        <v>85.181679805061094</v>
      </c>
    </row>
    <row r="90" spans="1:11" x14ac:dyDescent="0.25">
      <c r="A90" s="145" t="s">
        <v>38</v>
      </c>
      <c r="B90" s="145" t="s">
        <v>39</v>
      </c>
      <c r="C90" s="145" t="s">
        <v>16</v>
      </c>
      <c r="D90" s="145">
        <v>6212.7607065000002</v>
      </c>
      <c r="E90" s="145">
        <v>2.2547572164091698</v>
      </c>
      <c r="F90" s="145">
        <v>93.283065571806901</v>
      </c>
      <c r="G90" s="145">
        <v>1.32829485014896</v>
      </c>
      <c r="H90" s="145">
        <v>447.35564840000001</v>
      </c>
      <c r="I90" s="145">
        <v>18.1601991426244</v>
      </c>
      <c r="J90" s="145">
        <v>6.7169344281931398</v>
      </c>
      <c r="K90" s="145">
        <v>18.447018789562598</v>
      </c>
    </row>
    <row r="91" spans="1:11" x14ac:dyDescent="0.25">
      <c r="A91" s="145" t="s">
        <v>57</v>
      </c>
      <c r="B91" s="145" t="s">
        <v>58</v>
      </c>
      <c r="C91" s="145" t="s">
        <v>15</v>
      </c>
      <c r="D91" s="145">
        <v>115.5009321</v>
      </c>
      <c r="E91" s="145">
        <v>20.259485230182701</v>
      </c>
      <c r="F91" s="145">
        <v>73.028874769480097</v>
      </c>
      <c r="G91" s="145">
        <v>12.2089505593023</v>
      </c>
      <c r="H91" s="145">
        <v>42.656964299999999</v>
      </c>
      <c r="I91" s="145">
        <v>38.661085975989103</v>
      </c>
      <c r="J91" s="145">
        <v>26.971125230519899</v>
      </c>
      <c r="K91" s="145">
        <v>33.057794728309702</v>
      </c>
    </row>
    <row r="92" spans="1:11" x14ac:dyDescent="0.25">
      <c r="A92" s="145" t="s">
        <v>57</v>
      </c>
      <c r="B92" s="145" t="s">
        <v>58</v>
      </c>
      <c r="C92" s="145" t="s">
        <v>16</v>
      </c>
      <c r="D92" s="145">
        <v>2695.1928807999998</v>
      </c>
      <c r="E92" s="145">
        <v>2.8350208425517498</v>
      </c>
      <c r="F92" s="145">
        <v>91.384375804162005</v>
      </c>
      <c r="G92" s="145">
        <v>1.5710947182155199</v>
      </c>
      <c r="H92" s="145">
        <v>254.09999020000001</v>
      </c>
      <c r="I92" s="145">
        <v>16.536688553828199</v>
      </c>
      <c r="J92" s="145">
        <v>8.6156241958379596</v>
      </c>
      <c r="K92" s="145">
        <v>16.6643190197059</v>
      </c>
    </row>
    <row r="93" spans="1:11" x14ac:dyDescent="0.25">
      <c r="A93" s="145" t="s">
        <v>59</v>
      </c>
      <c r="B93" s="145" t="s">
        <v>60</v>
      </c>
      <c r="C93" s="145" t="s">
        <v>15</v>
      </c>
      <c r="D93" s="145">
        <v>54.908490800000003</v>
      </c>
      <c r="E93" s="145">
        <v>25.450939942179701</v>
      </c>
      <c r="F93" s="145">
        <v>50.327231409964</v>
      </c>
      <c r="G93" s="145">
        <v>18.465787579507001</v>
      </c>
      <c r="H93" s="145">
        <v>54.194452599999998</v>
      </c>
      <c r="I93" s="145">
        <v>29.243680904144</v>
      </c>
      <c r="J93" s="145">
        <v>49.672768590036</v>
      </c>
      <c r="K93" s="145">
        <v>18.709083287689001</v>
      </c>
    </row>
    <row r="94" spans="1:11" x14ac:dyDescent="0.25">
      <c r="A94" s="145" t="s">
        <v>59</v>
      </c>
      <c r="B94" s="145" t="s">
        <v>60</v>
      </c>
      <c r="C94" s="145" t="s">
        <v>16</v>
      </c>
      <c r="D94" s="145">
        <v>2507.3088803999999</v>
      </c>
      <c r="E94" s="145">
        <v>2.9178405669051402</v>
      </c>
      <c r="F94" s="145">
        <v>90.396935939443694</v>
      </c>
      <c r="G94" s="145">
        <v>1.29704893093048</v>
      </c>
      <c r="H94" s="145">
        <v>266.35690190000003</v>
      </c>
      <c r="I94" s="145">
        <v>12.169255854028901</v>
      </c>
      <c r="J94" s="145">
        <v>9.6030640605563296</v>
      </c>
      <c r="K94" s="145">
        <v>12.209566486309001</v>
      </c>
    </row>
    <row r="95" spans="1:11" x14ac:dyDescent="0.25">
      <c r="A95" s="145" t="s">
        <v>61</v>
      </c>
      <c r="B95" s="145" t="s">
        <v>62</v>
      </c>
      <c r="C95" s="145" t="s">
        <v>15</v>
      </c>
      <c r="D95" s="145">
        <v>84.942661400000006</v>
      </c>
      <c r="E95" s="145">
        <v>29.990231627590699</v>
      </c>
      <c r="F95" s="145">
        <v>45.339151960915302</v>
      </c>
      <c r="G95" s="145">
        <v>23.329525378337799</v>
      </c>
      <c r="H95" s="145">
        <v>102.4068097</v>
      </c>
      <c r="I95" s="145">
        <v>41.234908520652702</v>
      </c>
      <c r="J95" s="145">
        <v>54.660848039084797</v>
      </c>
      <c r="K95" s="145">
        <v>19.3509785202776</v>
      </c>
    </row>
    <row r="96" spans="1:11" x14ac:dyDescent="0.25">
      <c r="A96" s="145" t="s">
        <v>61</v>
      </c>
      <c r="B96" s="145" t="s">
        <v>62</v>
      </c>
      <c r="C96" s="145" t="s">
        <v>16</v>
      </c>
      <c r="D96" s="145">
        <v>3372.223148</v>
      </c>
      <c r="E96" s="145">
        <v>3.0076251715344799</v>
      </c>
      <c r="F96" s="145">
        <v>92.373732925216302</v>
      </c>
      <c r="G96" s="145">
        <v>1.8043567846619999</v>
      </c>
      <c r="H96" s="145">
        <v>278.40678889999998</v>
      </c>
      <c r="I96" s="145">
        <v>22.052246407859901</v>
      </c>
      <c r="J96" s="145">
        <v>7.6262670747836596</v>
      </c>
      <c r="K96" s="145">
        <v>21.855407120383099</v>
      </c>
    </row>
    <row r="97" spans="1:11" x14ac:dyDescent="0.25">
      <c r="A97" s="145" t="s">
        <v>63</v>
      </c>
      <c r="B97" s="145" t="s">
        <v>64</v>
      </c>
      <c r="C97" s="145" t="s">
        <v>15</v>
      </c>
      <c r="D97" s="145">
        <v>235.6215248</v>
      </c>
      <c r="E97" s="145">
        <v>24.323609067460001</v>
      </c>
      <c r="F97" s="145">
        <v>62.602340940326897</v>
      </c>
      <c r="G97" s="145">
        <v>15.23108378461</v>
      </c>
      <c r="H97" s="145">
        <v>140.75661260000001</v>
      </c>
      <c r="I97" s="145">
        <v>36.537105267347002</v>
      </c>
      <c r="J97" s="145">
        <v>37.397659059673103</v>
      </c>
      <c r="K97" s="145">
        <v>25.496288376055698</v>
      </c>
    </row>
    <row r="98" spans="1:11" x14ac:dyDescent="0.25">
      <c r="A98" s="145" t="s">
        <v>63</v>
      </c>
      <c r="B98" s="145" t="s">
        <v>64</v>
      </c>
      <c r="C98" s="145" t="s">
        <v>16</v>
      </c>
      <c r="D98" s="145">
        <v>6200.6399879999999</v>
      </c>
      <c r="E98" s="145">
        <v>3.5829903549509998</v>
      </c>
      <c r="F98" s="145">
        <v>93.696606687081697</v>
      </c>
      <c r="G98" s="145">
        <v>1.46939685668076</v>
      </c>
      <c r="H98" s="145">
        <v>417.14501749999999</v>
      </c>
      <c r="I98" s="145">
        <v>22.443146410693402</v>
      </c>
      <c r="J98" s="145">
        <v>6.3033933129183497</v>
      </c>
      <c r="K98" s="145">
        <v>21.841806867023699</v>
      </c>
    </row>
    <row r="99" spans="1:11" x14ac:dyDescent="0.25">
      <c r="A99" s="145" t="s">
        <v>65</v>
      </c>
      <c r="B99" s="145" t="s">
        <v>66</v>
      </c>
      <c r="C99" s="145" t="s">
        <v>15</v>
      </c>
      <c r="D99" s="145">
        <v>14.168391</v>
      </c>
      <c r="E99" s="145">
        <v>29.970999885981399</v>
      </c>
      <c r="F99" s="145">
        <v>41.102676633798403</v>
      </c>
      <c r="G99" s="145">
        <v>29.036909844644399</v>
      </c>
      <c r="H99" s="145">
        <v>20.302334900000002</v>
      </c>
      <c r="I99" s="145">
        <v>31.4164731780489</v>
      </c>
      <c r="J99" s="145">
        <v>58.897323366201597</v>
      </c>
      <c r="K99" s="145">
        <v>20.2639890503762</v>
      </c>
    </row>
    <row r="100" spans="1:11" x14ac:dyDescent="0.25">
      <c r="A100" s="145" t="s">
        <v>65</v>
      </c>
      <c r="B100" s="145" t="s">
        <v>66</v>
      </c>
      <c r="C100" s="145" t="s">
        <v>16</v>
      </c>
      <c r="D100" s="145">
        <v>477.04386099999999</v>
      </c>
      <c r="E100" s="145">
        <v>4.0342208336448904</v>
      </c>
      <c r="F100" s="145">
        <v>88.277088714023805</v>
      </c>
      <c r="G100" s="145">
        <v>2.1636498063971499</v>
      </c>
      <c r="H100" s="145">
        <v>63.349878699999998</v>
      </c>
      <c r="I100" s="145">
        <v>16.728439885324899</v>
      </c>
      <c r="J100" s="145">
        <v>11.722911285976201</v>
      </c>
      <c r="K100" s="145">
        <v>16.292941339058899</v>
      </c>
    </row>
    <row r="101" spans="1:11" x14ac:dyDescent="0.25">
      <c r="A101" s="145" t="s">
        <v>67</v>
      </c>
      <c r="B101" s="145" t="s">
        <v>68</v>
      </c>
      <c r="C101" s="145" t="s">
        <v>15</v>
      </c>
      <c r="D101" s="145">
        <v>821.59589840000001</v>
      </c>
      <c r="E101" s="145">
        <v>28.760507760494502</v>
      </c>
      <c r="F101" s="145">
        <v>74.999691341318993</v>
      </c>
      <c r="G101" s="145">
        <v>13.9150536794474</v>
      </c>
      <c r="H101" s="145">
        <v>273.86980779999999</v>
      </c>
      <c r="I101" s="145">
        <v>49.906574634855403</v>
      </c>
      <c r="J101" s="145">
        <v>25.000308658681</v>
      </c>
      <c r="K101" s="145">
        <v>41.744473846488098</v>
      </c>
    </row>
    <row r="102" spans="1:11" x14ac:dyDescent="0.25">
      <c r="A102" s="145" t="s">
        <v>67</v>
      </c>
      <c r="B102" s="145" t="s">
        <v>68</v>
      </c>
      <c r="C102" s="145" t="s">
        <v>16</v>
      </c>
      <c r="D102" s="145">
        <v>39668.1612981</v>
      </c>
      <c r="E102" s="145">
        <v>2.1587490393066902</v>
      </c>
      <c r="F102" s="145">
        <v>95.388080587694702</v>
      </c>
      <c r="G102" s="145">
        <v>0.92282523773752601</v>
      </c>
      <c r="H102" s="145">
        <v>1917.9163897000001</v>
      </c>
      <c r="I102" s="145">
        <v>18.6081709587685</v>
      </c>
      <c r="J102" s="145">
        <v>4.6119194123052702</v>
      </c>
      <c r="K102" s="145">
        <v>19.086744644929801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606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46" t="s">
        <v>71</v>
      </c>
      <c r="B113" s="146" t="s">
        <v>72</v>
      </c>
      <c r="C113" s="146" t="s">
        <v>15</v>
      </c>
      <c r="D113" s="146">
        <v>2074.3314271999998</v>
      </c>
      <c r="E113" s="146">
        <v>16.263788017768999</v>
      </c>
      <c r="F113" s="146">
        <v>59.8929954632655</v>
      </c>
      <c r="G113" s="146">
        <v>10.766164775333699</v>
      </c>
      <c r="H113" s="146">
        <v>1389.064269</v>
      </c>
      <c r="I113" s="146">
        <v>22.516004881126602</v>
      </c>
      <c r="J113" s="146">
        <v>40.1070045367345</v>
      </c>
      <c r="K113" s="146">
        <v>16.077437482403699</v>
      </c>
    </row>
    <row r="114" spans="1:11" x14ac:dyDescent="0.25">
      <c r="A114" s="146" t="s">
        <v>71</v>
      </c>
      <c r="B114" s="146" t="s">
        <v>72</v>
      </c>
      <c r="C114" s="146" t="s">
        <v>16</v>
      </c>
      <c r="D114" s="146">
        <v>175437.74210810001</v>
      </c>
      <c r="E114" s="146">
        <v>0.76449703320535201</v>
      </c>
      <c r="F114" s="146">
        <v>95.560582063283704</v>
      </c>
      <c r="G114" s="146">
        <v>0.41080194009589799</v>
      </c>
      <c r="H114" s="146">
        <v>8150.2377054999997</v>
      </c>
      <c r="I114" s="146">
        <v>9.0069305913755198</v>
      </c>
      <c r="J114" s="146">
        <v>4.4394179367162696</v>
      </c>
      <c r="K114" s="146">
        <v>8.8427070998698003</v>
      </c>
    </row>
    <row r="115" spans="1:11" x14ac:dyDescent="0.25">
      <c r="A115" s="146" t="s">
        <v>73</v>
      </c>
      <c r="B115" s="146" t="s">
        <v>74</v>
      </c>
      <c r="C115" s="146" t="s">
        <v>15</v>
      </c>
      <c r="D115" s="146">
        <v>433.0253654</v>
      </c>
      <c r="E115" s="146">
        <v>25.565745307438998</v>
      </c>
      <c r="F115" s="146">
        <v>43.853447136078003</v>
      </c>
      <c r="G115" s="146">
        <v>16.362685386549501</v>
      </c>
      <c r="H115" s="146">
        <v>554.41209660000004</v>
      </c>
      <c r="I115" s="146">
        <v>15.452010338026801</v>
      </c>
      <c r="J115" s="146">
        <v>56.146552863921997</v>
      </c>
      <c r="K115" s="146">
        <v>12.7801284674131</v>
      </c>
    </row>
    <row r="116" spans="1:11" x14ac:dyDescent="0.25">
      <c r="A116" s="146" t="s">
        <v>73</v>
      </c>
      <c r="B116" s="146" t="s">
        <v>74</v>
      </c>
      <c r="C116" s="146" t="s">
        <v>16</v>
      </c>
      <c r="D116" s="146">
        <v>73930.372941900001</v>
      </c>
      <c r="E116" s="146">
        <v>1.7636441100370801</v>
      </c>
      <c r="F116" s="146">
        <v>95.970200169422199</v>
      </c>
      <c r="G116" s="146">
        <v>0.491208954443068</v>
      </c>
      <c r="H116" s="146">
        <v>3104.3449303000002</v>
      </c>
      <c r="I116" s="146">
        <v>11.8403852265771</v>
      </c>
      <c r="J116" s="146">
        <v>4.0297998305778</v>
      </c>
      <c r="K116" s="146">
        <v>11.6982042942204</v>
      </c>
    </row>
    <row r="117" spans="1:11" x14ac:dyDescent="0.25">
      <c r="A117" s="146" t="s">
        <v>75</v>
      </c>
      <c r="B117" s="146" t="s">
        <v>76</v>
      </c>
      <c r="C117" s="146" t="s">
        <v>15</v>
      </c>
      <c r="D117" s="146">
        <v>1332.7995437</v>
      </c>
      <c r="E117" s="146">
        <v>10.5054215001197</v>
      </c>
      <c r="F117" s="146">
        <v>42.692132723507797</v>
      </c>
      <c r="G117" s="146">
        <v>10.6683699654003</v>
      </c>
      <c r="H117" s="146">
        <v>1789.0860560000001</v>
      </c>
      <c r="I117" s="146">
        <v>15.749223226151299</v>
      </c>
      <c r="J117" s="146">
        <v>57.307867276492203</v>
      </c>
      <c r="K117" s="146">
        <v>7.9475207881829704</v>
      </c>
    </row>
    <row r="118" spans="1:11" x14ac:dyDescent="0.25">
      <c r="A118" s="146" t="s">
        <v>75</v>
      </c>
      <c r="B118" s="146" t="s">
        <v>76</v>
      </c>
      <c r="C118" s="146" t="s">
        <v>16</v>
      </c>
      <c r="D118" s="146">
        <v>31274.5802927</v>
      </c>
      <c r="E118" s="146">
        <v>1.9304527369625499</v>
      </c>
      <c r="F118" s="146">
        <v>87.012888672261795</v>
      </c>
      <c r="G118" s="146">
        <v>1.1184320717921701</v>
      </c>
      <c r="H118" s="146">
        <v>4667.8884264999997</v>
      </c>
      <c r="I118" s="146">
        <v>7.5327165331319099</v>
      </c>
      <c r="J118" s="146">
        <v>12.9871113277382</v>
      </c>
      <c r="K118" s="146">
        <v>7.4934296699593599</v>
      </c>
    </row>
    <row r="119" spans="1:11" x14ac:dyDescent="0.25">
      <c r="A119" s="146" t="s">
        <v>77</v>
      </c>
      <c r="B119" s="146" t="s">
        <v>78</v>
      </c>
      <c r="C119" s="146" t="s">
        <v>15</v>
      </c>
      <c r="D119" s="146">
        <v>4279.0556538999999</v>
      </c>
      <c r="E119" s="146">
        <v>8.9790586870484894</v>
      </c>
      <c r="F119" s="146">
        <v>62.691954343423802</v>
      </c>
      <c r="G119" s="146">
        <v>6.3684840950125299</v>
      </c>
      <c r="H119" s="146">
        <v>2546.4703625000002</v>
      </c>
      <c r="I119" s="146">
        <v>15.799020893758099</v>
      </c>
      <c r="J119" s="146">
        <v>37.308045656576198</v>
      </c>
      <c r="K119" s="146">
        <v>10.701517785104601</v>
      </c>
    </row>
    <row r="120" spans="1:11" x14ac:dyDescent="0.25">
      <c r="A120" s="146" t="s">
        <v>77</v>
      </c>
      <c r="B120" s="146" t="s">
        <v>78</v>
      </c>
      <c r="C120" s="146" t="s">
        <v>16</v>
      </c>
      <c r="D120" s="146">
        <v>113918.3081815</v>
      </c>
      <c r="E120" s="146">
        <v>1.24670949976654</v>
      </c>
      <c r="F120" s="146">
        <v>88.426579081422403</v>
      </c>
      <c r="G120" s="146">
        <v>0.73076342208362499</v>
      </c>
      <c r="H120" s="146">
        <v>14909.821737</v>
      </c>
      <c r="I120" s="146">
        <v>5.8108512672361998</v>
      </c>
      <c r="J120" s="146">
        <v>11.5734209185776</v>
      </c>
      <c r="K120" s="146">
        <v>5.5833888689698199</v>
      </c>
    </row>
    <row r="121" spans="1:11" x14ac:dyDescent="0.25">
      <c r="A121" s="146" t="s">
        <v>79</v>
      </c>
      <c r="B121" s="146" t="s">
        <v>80</v>
      </c>
      <c r="C121" s="146" t="s">
        <v>15</v>
      </c>
      <c r="D121" s="146">
        <v>7511.8307086000004</v>
      </c>
      <c r="E121" s="146">
        <v>7.3296203747899797</v>
      </c>
      <c r="F121" s="146">
        <v>57.078014423474599</v>
      </c>
      <c r="G121" s="146">
        <v>5.0220644894037898</v>
      </c>
      <c r="H121" s="146">
        <v>5648.8070334000004</v>
      </c>
      <c r="I121" s="146">
        <v>9.3662305031144708</v>
      </c>
      <c r="J121" s="146">
        <v>42.921985576525401</v>
      </c>
      <c r="K121" s="146">
        <v>6.6783832460579697</v>
      </c>
    </row>
    <row r="122" spans="1:11" x14ac:dyDescent="0.25">
      <c r="A122" s="146" t="s">
        <v>79</v>
      </c>
      <c r="B122" s="146" t="s">
        <v>80</v>
      </c>
      <c r="C122" s="146" t="s">
        <v>16</v>
      </c>
      <c r="D122" s="146">
        <v>98788.316481400005</v>
      </c>
      <c r="E122" s="146">
        <v>1.44708664856058</v>
      </c>
      <c r="F122" s="146">
        <v>85.510070409730204</v>
      </c>
      <c r="G122" s="146">
        <v>0.87812367520829904</v>
      </c>
      <c r="H122" s="146">
        <v>16739.966922</v>
      </c>
      <c r="I122" s="146">
        <v>5.2888725349270604</v>
      </c>
      <c r="J122" s="146">
        <v>14.489929590269799</v>
      </c>
      <c r="K122" s="146">
        <v>5.1821105704982697</v>
      </c>
    </row>
    <row r="123" spans="1:11" x14ac:dyDescent="0.25">
      <c r="A123" s="146" t="s">
        <v>81</v>
      </c>
      <c r="B123" s="146" t="s">
        <v>82</v>
      </c>
      <c r="C123" s="146" t="s">
        <v>15</v>
      </c>
      <c r="D123" s="146">
        <v>1807.6613143</v>
      </c>
      <c r="E123" s="146">
        <v>17.285392038391802</v>
      </c>
      <c r="F123" s="146">
        <v>66.742756416969797</v>
      </c>
      <c r="G123" s="146">
        <v>10.7592234531527</v>
      </c>
      <c r="H123" s="146">
        <v>900.73943410000004</v>
      </c>
      <c r="I123" s="146">
        <v>27.203806806039101</v>
      </c>
      <c r="J123" s="146">
        <v>33.257243583030203</v>
      </c>
      <c r="K123" s="146">
        <v>21.592295476223399</v>
      </c>
    </row>
    <row r="124" spans="1:11" x14ac:dyDescent="0.25">
      <c r="A124" s="146" t="s">
        <v>81</v>
      </c>
      <c r="B124" s="146" t="s">
        <v>82</v>
      </c>
      <c r="C124" s="146" t="s">
        <v>16</v>
      </c>
      <c r="D124" s="146">
        <v>60617.435034499998</v>
      </c>
      <c r="E124" s="146">
        <v>1.6423433810781001</v>
      </c>
      <c r="F124" s="146">
        <v>89.507297790635107</v>
      </c>
      <c r="G124" s="146">
        <v>1.1035928887248201</v>
      </c>
      <c r="H124" s="146">
        <v>7106.0205169000001</v>
      </c>
      <c r="I124" s="146">
        <v>9.5304092096418493</v>
      </c>
      <c r="J124" s="146">
        <v>10.4927022093649</v>
      </c>
      <c r="K124" s="146">
        <v>9.4141256808524592</v>
      </c>
    </row>
    <row r="125" spans="1:11" x14ac:dyDescent="0.25">
      <c r="A125" s="146" t="s">
        <v>83</v>
      </c>
      <c r="B125" s="146" t="s">
        <v>84</v>
      </c>
      <c r="C125" s="146" t="s">
        <v>15</v>
      </c>
      <c r="D125" s="146">
        <v>9852.1251692000005</v>
      </c>
      <c r="E125" s="146">
        <v>8.6770085700923101</v>
      </c>
      <c r="F125" s="146">
        <v>64.968089907095703</v>
      </c>
      <c r="G125" s="146">
        <v>5.8828280966118198</v>
      </c>
      <c r="H125" s="146">
        <v>5312.4351299999998</v>
      </c>
      <c r="I125" s="146">
        <v>14.678898470159901</v>
      </c>
      <c r="J125" s="146">
        <v>35.031910092904297</v>
      </c>
      <c r="K125" s="146">
        <v>10.9099419265203</v>
      </c>
    </row>
    <row r="126" spans="1:11" x14ac:dyDescent="0.25">
      <c r="A126" s="146" t="s">
        <v>83</v>
      </c>
      <c r="B126" s="146" t="s">
        <v>84</v>
      </c>
      <c r="C126" s="146" t="s">
        <v>16</v>
      </c>
      <c r="D126" s="146">
        <v>196224.2653345</v>
      </c>
      <c r="E126" s="146">
        <v>1.2487386070448501</v>
      </c>
      <c r="F126" s="146">
        <v>89.7936714890606</v>
      </c>
      <c r="G126" s="146">
        <v>0.80989811232365405</v>
      </c>
      <c r="H126" s="146">
        <v>22303.679987799998</v>
      </c>
      <c r="I126" s="146">
        <v>7.2815050662774903</v>
      </c>
      <c r="J126" s="146">
        <v>10.2063285109394</v>
      </c>
      <c r="K126" s="146">
        <v>7.1253560925119404</v>
      </c>
    </row>
    <row r="127" spans="1:11" x14ac:dyDescent="0.25">
      <c r="A127" s="146" t="s">
        <v>85</v>
      </c>
      <c r="B127" s="146" t="s">
        <v>86</v>
      </c>
      <c r="C127" s="146" t="s">
        <v>15</v>
      </c>
      <c r="D127" s="146">
        <v>8982.2362059000006</v>
      </c>
      <c r="E127" s="146">
        <v>7.5020612879195099</v>
      </c>
      <c r="F127" s="146">
        <v>64.336000158108106</v>
      </c>
      <c r="G127" s="146">
        <v>4.2673724540912996</v>
      </c>
      <c r="H127" s="146">
        <v>4979.2102375000004</v>
      </c>
      <c r="I127" s="146">
        <v>9.3835693832067193</v>
      </c>
      <c r="J127" s="146">
        <v>35.663999841891901</v>
      </c>
      <c r="K127" s="146">
        <v>7.6981178807272999</v>
      </c>
    </row>
    <row r="128" spans="1:11" x14ac:dyDescent="0.25">
      <c r="A128" s="146" t="s">
        <v>85</v>
      </c>
      <c r="B128" s="146" t="s">
        <v>86</v>
      </c>
      <c r="C128" s="146" t="s">
        <v>16</v>
      </c>
      <c r="D128" s="146">
        <v>328517.50937779999</v>
      </c>
      <c r="E128" s="146">
        <v>0.71327819883342203</v>
      </c>
      <c r="F128" s="146">
        <v>93.5621052623098</v>
      </c>
      <c r="G128" s="146">
        <v>0.317132203243777</v>
      </c>
      <c r="H128" s="146">
        <v>22604.890504899999</v>
      </c>
      <c r="I128" s="146">
        <v>4.6434391246833497</v>
      </c>
      <c r="J128" s="146">
        <v>6.4378947376902298</v>
      </c>
      <c r="K128" s="146">
        <v>4.6088912277879199</v>
      </c>
    </row>
    <row r="129" spans="1:11" x14ac:dyDescent="0.25">
      <c r="A129" s="146" t="s">
        <v>87</v>
      </c>
      <c r="B129" s="146" t="s">
        <v>88</v>
      </c>
      <c r="C129" s="146" t="s">
        <v>15</v>
      </c>
      <c r="D129" s="146">
        <v>1821.8086126999999</v>
      </c>
      <c r="E129" s="146">
        <v>17.183024760148999</v>
      </c>
      <c r="F129" s="146">
        <v>68.152781776217395</v>
      </c>
      <c r="G129" s="146">
        <v>8.7935385574569995</v>
      </c>
      <c r="H129" s="146">
        <v>851.31574880000005</v>
      </c>
      <c r="I129" s="146">
        <v>23.598435820011499</v>
      </c>
      <c r="J129" s="146">
        <v>31.847218223782601</v>
      </c>
      <c r="K129" s="146">
        <v>18.8180992806329</v>
      </c>
    </row>
    <row r="130" spans="1:11" x14ac:dyDescent="0.25">
      <c r="A130" s="146" t="s">
        <v>87</v>
      </c>
      <c r="B130" s="146" t="s">
        <v>88</v>
      </c>
      <c r="C130" s="146" t="s">
        <v>16</v>
      </c>
      <c r="D130" s="146">
        <v>117920.5210523</v>
      </c>
      <c r="E130" s="146">
        <v>0.818309589691807</v>
      </c>
      <c r="F130" s="146">
        <v>94.987032478139795</v>
      </c>
      <c r="G130" s="146">
        <v>0.53557310608031505</v>
      </c>
      <c r="H130" s="146">
        <v>6223.2888719000002</v>
      </c>
      <c r="I130" s="146">
        <v>10.3110353335972</v>
      </c>
      <c r="J130" s="146">
        <v>5.0129675218602001</v>
      </c>
      <c r="K130" s="146">
        <v>10.1481806534409</v>
      </c>
    </row>
    <row r="131" spans="1:11" x14ac:dyDescent="0.25">
      <c r="A131" s="146" t="s">
        <v>89</v>
      </c>
      <c r="B131" s="146" t="s">
        <v>90</v>
      </c>
      <c r="C131" s="146" t="s">
        <v>15</v>
      </c>
      <c r="D131" s="146">
        <v>4737.2411654999996</v>
      </c>
      <c r="E131" s="146">
        <v>11.303186379841501</v>
      </c>
      <c r="F131" s="146">
        <v>64.433057662223604</v>
      </c>
      <c r="G131" s="146">
        <v>7.3958158903103</v>
      </c>
      <c r="H131" s="146">
        <v>2614.9493674</v>
      </c>
      <c r="I131" s="146">
        <v>17.396066705080599</v>
      </c>
      <c r="J131" s="146">
        <v>35.566942337776403</v>
      </c>
      <c r="K131" s="146">
        <v>13.3982569317862</v>
      </c>
    </row>
    <row r="132" spans="1:11" x14ac:dyDescent="0.25">
      <c r="A132" s="146" t="s">
        <v>89</v>
      </c>
      <c r="B132" s="146" t="s">
        <v>90</v>
      </c>
      <c r="C132" s="146" t="s">
        <v>16</v>
      </c>
      <c r="D132" s="146">
        <v>273867.0550776</v>
      </c>
      <c r="E132" s="146">
        <v>0.79947587248759799</v>
      </c>
      <c r="F132" s="146">
        <v>94.462579363848306</v>
      </c>
      <c r="G132" s="146">
        <v>0.50402545686830202</v>
      </c>
      <c r="H132" s="146">
        <v>16054.157027699999</v>
      </c>
      <c r="I132" s="146">
        <v>8.8125778508847201</v>
      </c>
      <c r="J132" s="146">
        <v>5.5374206361516896</v>
      </c>
      <c r="K132" s="146">
        <v>8.59814484924342</v>
      </c>
    </row>
    <row r="133" spans="1:11" x14ac:dyDescent="0.25">
      <c r="A133" s="146" t="s">
        <v>91</v>
      </c>
      <c r="B133" s="146" t="s">
        <v>92</v>
      </c>
      <c r="C133" s="146" t="s">
        <v>15</v>
      </c>
      <c r="D133" s="146">
        <v>7104.5374546000003</v>
      </c>
      <c r="E133" s="146">
        <v>12.1767558238957</v>
      </c>
      <c r="F133" s="146">
        <v>61.308353170107701</v>
      </c>
      <c r="G133" s="146">
        <v>7.7600018412566696</v>
      </c>
      <c r="H133" s="146">
        <v>4483.6672307999997</v>
      </c>
      <c r="I133" s="146">
        <v>17.1280596325023</v>
      </c>
      <c r="J133" s="146">
        <v>38.691646829892299</v>
      </c>
      <c r="K133" s="146">
        <v>12.296011477001599</v>
      </c>
    </row>
    <row r="134" spans="1:11" x14ac:dyDescent="0.25">
      <c r="A134" s="146" t="s">
        <v>91</v>
      </c>
      <c r="B134" s="146" t="s">
        <v>92</v>
      </c>
      <c r="C134" s="146" t="s">
        <v>16</v>
      </c>
      <c r="D134" s="146">
        <v>406850.1777378</v>
      </c>
      <c r="E134" s="146">
        <v>0.71825848275583803</v>
      </c>
      <c r="F134" s="146">
        <v>93.579637575256498</v>
      </c>
      <c r="G134" s="146">
        <v>0.50676048190560397</v>
      </c>
      <c r="H134" s="146">
        <v>27913.397201899999</v>
      </c>
      <c r="I134" s="146">
        <v>7.52265373871258</v>
      </c>
      <c r="J134" s="146">
        <v>6.4203624247434901</v>
      </c>
      <c r="K134" s="146">
        <v>7.38625938801008</v>
      </c>
    </row>
    <row r="135" spans="1:11" x14ac:dyDescent="0.25">
      <c r="A135" s="146" t="s">
        <v>93</v>
      </c>
      <c r="B135" s="146" t="s">
        <v>94</v>
      </c>
      <c r="C135" s="146" t="s">
        <v>15</v>
      </c>
      <c r="D135" s="146">
        <v>306.89225870000001</v>
      </c>
      <c r="E135" s="146">
        <v>29.655645770762401</v>
      </c>
      <c r="F135" s="146">
        <v>45.516409263576797</v>
      </c>
      <c r="G135" s="146">
        <v>20.467971975503499</v>
      </c>
      <c r="H135" s="146">
        <v>367.35306000000003</v>
      </c>
      <c r="I135" s="146">
        <v>29.1783699043818</v>
      </c>
      <c r="J135" s="146">
        <v>54.483590736423203</v>
      </c>
      <c r="K135" s="146">
        <v>17.099250923813099</v>
      </c>
    </row>
    <row r="136" spans="1:11" x14ac:dyDescent="0.25">
      <c r="A136" s="146" t="s">
        <v>93</v>
      </c>
      <c r="B136" s="146" t="s">
        <v>94</v>
      </c>
      <c r="C136" s="146" t="s">
        <v>16</v>
      </c>
      <c r="D136" s="146">
        <v>53312.697484099997</v>
      </c>
      <c r="E136" s="146">
        <v>1.18708208733928</v>
      </c>
      <c r="F136" s="146">
        <v>95.6053360747119</v>
      </c>
      <c r="G136" s="146">
        <v>0.70023303060262998</v>
      </c>
      <c r="H136" s="146">
        <v>2450.6099555999999</v>
      </c>
      <c r="I136" s="146">
        <v>15.5280277845991</v>
      </c>
      <c r="J136" s="146">
        <v>4.3946639252881203</v>
      </c>
      <c r="K136" s="146">
        <v>15.233477544472199</v>
      </c>
    </row>
    <row r="137" spans="1:11" x14ac:dyDescent="0.25">
      <c r="A137" s="146" t="s">
        <v>95</v>
      </c>
      <c r="B137" s="146" t="s">
        <v>96</v>
      </c>
      <c r="C137" s="146" t="s">
        <v>15</v>
      </c>
      <c r="D137" s="146">
        <v>267.40818309999997</v>
      </c>
      <c r="E137" s="146">
        <v>25.586138580490299</v>
      </c>
      <c r="F137" s="146">
        <v>78.234874237018204</v>
      </c>
      <c r="G137" s="146">
        <v>12.609467286670199</v>
      </c>
      <c r="H137" s="146">
        <v>74.393584599999997</v>
      </c>
      <c r="I137" s="146">
        <v>51.238116438726202</v>
      </c>
      <c r="J137" s="146">
        <v>21.7651257629818</v>
      </c>
      <c r="K137" s="146">
        <v>45.324805292247802</v>
      </c>
    </row>
    <row r="138" spans="1:11" x14ac:dyDescent="0.25">
      <c r="A138" s="146" t="s">
        <v>95</v>
      </c>
      <c r="B138" s="146" t="s">
        <v>96</v>
      </c>
      <c r="C138" s="146" t="s">
        <v>16</v>
      </c>
      <c r="D138" s="146">
        <v>64949.744500499997</v>
      </c>
      <c r="E138" s="146">
        <v>1.0337932476840801</v>
      </c>
      <c r="F138" s="146">
        <v>98.200882796325601</v>
      </c>
      <c r="G138" s="146">
        <v>0.25294051493743702</v>
      </c>
      <c r="H138" s="146">
        <v>1189.9302671999999</v>
      </c>
      <c r="I138" s="146">
        <v>13.9245743342941</v>
      </c>
      <c r="J138" s="146">
        <v>1.7991172036744201</v>
      </c>
      <c r="K138" s="146">
        <v>13.806205516285299</v>
      </c>
    </row>
    <row r="139" spans="1:11" x14ac:dyDescent="0.25">
      <c r="A139" s="146" t="s">
        <v>97</v>
      </c>
      <c r="B139" s="146" t="s">
        <v>98</v>
      </c>
      <c r="C139" s="146" t="s">
        <v>15</v>
      </c>
      <c r="D139" s="146">
        <v>654.1725275</v>
      </c>
      <c r="E139" s="146">
        <v>16.0786462850355</v>
      </c>
      <c r="F139" s="146">
        <v>39.459745383139399</v>
      </c>
      <c r="G139" s="146">
        <v>14.073391795092</v>
      </c>
      <c r="H139" s="146">
        <v>1003.6499474</v>
      </c>
      <c r="I139" s="146">
        <v>16.868860625452399</v>
      </c>
      <c r="J139" s="146">
        <v>60.540254616860601</v>
      </c>
      <c r="K139" s="146">
        <v>9.1729455124695196</v>
      </c>
    </row>
    <row r="140" spans="1:11" x14ac:dyDescent="0.25">
      <c r="A140" s="146" t="s">
        <v>97</v>
      </c>
      <c r="B140" s="146" t="s">
        <v>98</v>
      </c>
      <c r="C140" s="146" t="s">
        <v>16</v>
      </c>
      <c r="D140" s="146">
        <v>27778.4354518</v>
      </c>
      <c r="E140" s="146">
        <v>2.0888397209999798</v>
      </c>
      <c r="F140" s="146">
        <v>88.244977626478402</v>
      </c>
      <c r="G140" s="146">
        <v>1.21501109463455</v>
      </c>
      <c r="H140" s="146">
        <v>3700.3367106000001</v>
      </c>
      <c r="I140" s="146">
        <v>9.2558640328650199</v>
      </c>
      <c r="J140" s="146">
        <v>11.7550223735216</v>
      </c>
      <c r="K140" s="146">
        <v>9.1210908371779293</v>
      </c>
    </row>
    <row r="141" spans="1:11" x14ac:dyDescent="0.25">
      <c r="A141" s="146" t="s">
        <v>99</v>
      </c>
      <c r="B141" s="146" t="s">
        <v>100</v>
      </c>
      <c r="C141" s="146" t="s">
        <v>15</v>
      </c>
      <c r="D141" s="146">
        <v>532.41161169999998</v>
      </c>
      <c r="E141" s="146">
        <v>19.393499275666201</v>
      </c>
      <c r="F141" s="146">
        <v>57.127676876029597</v>
      </c>
      <c r="G141" s="146">
        <v>12.598934160016601</v>
      </c>
      <c r="H141" s="146">
        <v>399.55629040000002</v>
      </c>
      <c r="I141" s="146">
        <v>30.195368837811799</v>
      </c>
      <c r="J141" s="146">
        <v>42.872323123970403</v>
      </c>
      <c r="K141" s="146">
        <v>16.788169784841401</v>
      </c>
    </row>
    <row r="142" spans="1:11" x14ac:dyDescent="0.25">
      <c r="A142" s="146" t="s">
        <v>99</v>
      </c>
      <c r="B142" s="146" t="s">
        <v>100</v>
      </c>
      <c r="C142" s="146" t="s">
        <v>16</v>
      </c>
      <c r="D142" s="146">
        <v>25399.622393599999</v>
      </c>
      <c r="E142" s="146">
        <v>1.7544967970099901</v>
      </c>
      <c r="F142" s="146">
        <v>93.087727724255998</v>
      </c>
      <c r="G142" s="146">
        <v>0.96230920146173804</v>
      </c>
      <c r="H142" s="146">
        <v>1886.0607083</v>
      </c>
      <c r="I142" s="146">
        <v>13.233370623934199</v>
      </c>
      <c r="J142" s="146">
        <v>6.9122722757439998</v>
      </c>
      <c r="K142" s="146">
        <v>12.959439871395199</v>
      </c>
    </row>
    <row r="143" spans="1:11" x14ac:dyDescent="0.25">
      <c r="A143" s="146" t="s">
        <v>101</v>
      </c>
      <c r="B143" s="146" t="s">
        <v>102</v>
      </c>
      <c r="C143" s="146" t="s">
        <v>15</v>
      </c>
      <c r="D143" s="146">
        <v>1930.7769238999999</v>
      </c>
      <c r="E143" s="146">
        <v>13.193391760209201</v>
      </c>
      <c r="F143" s="146">
        <v>81.686101209195897</v>
      </c>
      <c r="G143" s="146">
        <v>6.9833752101393198</v>
      </c>
      <c r="H143" s="146">
        <v>432.87722939999998</v>
      </c>
      <c r="I143" s="146">
        <v>35.3767117248332</v>
      </c>
      <c r="J143" s="146">
        <v>18.3138987908041</v>
      </c>
      <c r="K143" s="146">
        <v>31.148184267768499</v>
      </c>
    </row>
    <row r="144" spans="1:11" x14ac:dyDescent="0.25">
      <c r="A144" s="146" t="s">
        <v>101</v>
      </c>
      <c r="B144" s="146" t="s">
        <v>102</v>
      </c>
      <c r="C144" s="146" t="s">
        <v>16</v>
      </c>
      <c r="D144" s="146">
        <v>83022.254783900004</v>
      </c>
      <c r="E144" s="146">
        <v>1.0450390808019401</v>
      </c>
      <c r="F144" s="146">
        <v>94.801770271620796</v>
      </c>
      <c r="G144" s="146">
        <v>0.49436727397402802</v>
      </c>
      <c r="H144" s="146">
        <v>4552.3279966</v>
      </c>
      <c r="I144" s="146">
        <v>9.1784696530872107</v>
      </c>
      <c r="J144" s="146">
        <v>5.1982297283792001</v>
      </c>
      <c r="K144" s="146">
        <v>9.0159333438513194</v>
      </c>
    </row>
    <row r="145" spans="1:11" x14ac:dyDescent="0.25">
      <c r="A145" s="146" t="s">
        <v>103</v>
      </c>
      <c r="B145" s="146" t="s">
        <v>104</v>
      </c>
      <c r="C145" s="146" t="s">
        <v>15</v>
      </c>
      <c r="D145" s="146">
        <v>212.2043639</v>
      </c>
      <c r="E145" s="146">
        <v>21.2619547135277</v>
      </c>
      <c r="F145" s="146">
        <v>65.479632492857206</v>
      </c>
      <c r="G145" s="146">
        <v>12.900610862106801</v>
      </c>
      <c r="H145" s="146">
        <v>111.8725373</v>
      </c>
      <c r="I145" s="146">
        <v>32.983122212692898</v>
      </c>
      <c r="J145" s="146">
        <v>34.520367507142801</v>
      </c>
      <c r="K145" s="146">
        <v>24.470401655177401</v>
      </c>
    </row>
    <row r="146" spans="1:11" x14ac:dyDescent="0.25">
      <c r="A146" s="146" t="s">
        <v>103</v>
      </c>
      <c r="B146" s="146" t="s">
        <v>104</v>
      </c>
      <c r="C146" s="146" t="s">
        <v>16</v>
      </c>
      <c r="D146" s="146">
        <v>6738.5002777</v>
      </c>
      <c r="E146" s="146">
        <v>2.1378084184936599</v>
      </c>
      <c r="F146" s="146">
        <v>92.573028602250503</v>
      </c>
      <c r="G146" s="146">
        <v>1.1576481899819899</v>
      </c>
      <c r="H146" s="146">
        <v>540.61803510000004</v>
      </c>
      <c r="I146" s="146">
        <v>14.1876840903493</v>
      </c>
      <c r="J146" s="146">
        <v>7.4269713977494698</v>
      </c>
      <c r="K146" s="146">
        <v>14.4294347269225</v>
      </c>
    </row>
    <row r="147" spans="1:11" x14ac:dyDescent="0.25">
      <c r="A147" s="146" t="s">
        <v>105</v>
      </c>
      <c r="B147" s="146" t="s">
        <v>106</v>
      </c>
      <c r="C147" s="146" t="s">
        <v>15</v>
      </c>
      <c r="D147" s="146">
        <v>5697.5966981000001</v>
      </c>
      <c r="E147" s="146">
        <v>7.5124808792671196</v>
      </c>
      <c r="F147" s="146">
        <v>62.514116350763999</v>
      </c>
      <c r="G147" s="146">
        <v>5.2677355301589701</v>
      </c>
      <c r="H147" s="146">
        <v>3416.4994944</v>
      </c>
      <c r="I147" s="146">
        <v>12.3930329825795</v>
      </c>
      <c r="J147" s="146">
        <v>37.485883649236001</v>
      </c>
      <c r="K147" s="146">
        <v>8.7848491159717597</v>
      </c>
    </row>
    <row r="148" spans="1:11" x14ac:dyDescent="0.25">
      <c r="A148" s="146" t="s">
        <v>105</v>
      </c>
      <c r="B148" s="146" t="s">
        <v>106</v>
      </c>
      <c r="C148" s="146" t="s">
        <v>16</v>
      </c>
      <c r="D148" s="146">
        <v>114812.841505</v>
      </c>
      <c r="E148" s="146">
        <v>1.2747254252422799</v>
      </c>
      <c r="F148" s="146">
        <v>89.99757713951</v>
      </c>
      <c r="G148" s="146">
        <v>0.75746370793198003</v>
      </c>
      <c r="H148" s="146">
        <v>12760.4167473</v>
      </c>
      <c r="I148" s="146">
        <v>6.9906730799456502</v>
      </c>
      <c r="J148" s="146">
        <v>10.00242286049</v>
      </c>
      <c r="K148" s="146">
        <v>6.8153385870399097</v>
      </c>
    </row>
    <row r="149" spans="1:11" x14ac:dyDescent="0.25">
      <c r="A149" s="146" t="s">
        <v>107</v>
      </c>
      <c r="B149" s="146" t="s">
        <v>108</v>
      </c>
      <c r="C149" s="146" t="s">
        <v>15</v>
      </c>
      <c r="D149" s="146">
        <v>8460.6504595999995</v>
      </c>
      <c r="E149" s="146">
        <v>7.9728402400644498</v>
      </c>
      <c r="F149" s="146">
        <v>47.2667138601727</v>
      </c>
      <c r="G149" s="146">
        <v>7.3952173982505602</v>
      </c>
      <c r="H149" s="146">
        <v>9439.156336</v>
      </c>
      <c r="I149" s="146">
        <v>11.6645493163442</v>
      </c>
      <c r="J149" s="146">
        <v>52.7332861398273</v>
      </c>
      <c r="K149" s="146">
        <v>6.6285955282593498</v>
      </c>
    </row>
    <row r="150" spans="1:11" x14ac:dyDescent="0.25">
      <c r="A150" s="146" t="s">
        <v>107</v>
      </c>
      <c r="B150" s="146" t="s">
        <v>108</v>
      </c>
      <c r="C150" s="146" t="s">
        <v>16</v>
      </c>
      <c r="D150" s="146">
        <v>162608.0737634</v>
      </c>
      <c r="E150" s="146">
        <v>1.32930284333114</v>
      </c>
      <c r="F150" s="146">
        <v>85.223339394296204</v>
      </c>
      <c r="G150" s="146">
        <v>0.79808916864282897</v>
      </c>
      <c r="H150" s="146">
        <v>28194.205188700002</v>
      </c>
      <c r="I150" s="146">
        <v>4.7304313447803104</v>
      </c>
      <c r="J150" s="146">
        <v>14.7766606057038</v>
      </c>
      <c r="K150" s="146">
        <v>4.60292253446665</v>
      </c>
    </row>
    <row r="151" spans="1:11" x14ac:dyDescent="0.25">
      <c r="A151" s="146" t="s">
        <v>109</v>
      </c>
      <c r="B151" s="146" t="s">
        <v>110</v>
      </c>
      <c r="C151" s="146" t="s">
        <v>15</v>
      </c>
      <c r="D151" s="146">
        <v>25.264853599999999</v>
      </c>
      <c r="E151" s="146">
        <v>23.195546882456799</v>
      </c>
      <c r="F151" s="146">
        <v>14.285714285714301</v>
      </c>
      <c r="G151" s="146">
        <v>24.115883946971302</v>
      </c>
      <c r="H151" s="146">
        <v>151.5891216</v>
      </c>
      <c r="I151" s="146">
        <v>12.680362351408499</v>
      </c>
      <c r="J151" s="146">
        <v>85.714285714285694</v>
      </c>
      <c r="K151" s="146">
        <v>4.0193139911618898</v>
      </c>
    </row>
    <row r="152" spans="1:11" x14ac:dyDescent="0.25">
      <c r="A152" s="146" t="s">
        <v>109</v>
      </c>
      <c r="B152" s="146" t="s">
        <v>110</v>
      </c>
      <c r="C152" s="146" t="s">
        <v>16</v>
      </c>
      <c r="D152" s="146">
        <v>480.03221839999998</v>
      </c>
      <c r="E152" s="146">
        <v>14.155611470911801</v>
      </c>
      <c r="F152" s="146">
        <v>50.094161958568698</v>
      </c>
      <c r="G152" s="146">
        <v>10.0089132716741</v>
      </c>
      <c r="H152" s="146">
        <v>478.22758599999997</v>
      </c>
      <c r="I152" s="146">
        <v>11.0984461659266</v>
      </c>
      <c r="J152" s="146">
        <v>49.905838041431302</v>
      </c>
      <c r="K152" s="146">
        <v>10.0466827557182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607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47" t="s">
        <v>71</v>
      </c>
      <c r="B163" s="147" t="s">
        <v>72</v>
      </c>
      <c r="C163" s="147" t="s">
        <v>15</v>
      </c>
      <c r="D163" s="147">
        <v>2073.1503572000001</v>
      </c>
      <c r="E163" s="147">
        <v>16.272953746092799</v>
      </c>
      <c r="F163" s="147">
        <v>60.094565183384503</v>
      </c>
      <c r="G163" s="147">
        <v>10.7778346034933</v>
      </c>
      <c r="H163" s="147">
        <v>1376.6630342000001</v>
      </c>
      <c r="I163" s="147">
        <v>22.716281773324301</v>
      </c>
      <c r="J163" s="147">
        <v>39.905434816615497</v>
      </c>
      <c r="K163" s="147">
        <v>16.230603352445701</v>
      </c>
    </row>
    <row r="164" spans="1:11" x14ac:dyDescent="0.25">
      <c r="A164" s="147" t="s">
        <v>71</v>
      </c>
      <c r="B164" s="147" t="s">
        <v>72</v>
      </c>
      <c r="C164" s="147" t="s">
        <v>16</v>
      </c>
      <c r="D164" s="147">
        <v>175393.428893</v>
      </c>
      <c r="E164" s="147">
        <v>0.76436663324760701</v>
      </c>
      <c r="F164" s="147">
        <v>95.611804720991103</v>
      </c>
      <c r="G164" s="147">
        <v>0.41089595794680001</v>
      </c>
      <c r="H164" s="147">
        <v>8049.8492721000002</v>
      </c>
      <c r="I164" s="147">
        <v>9.1175279503497393</v>
      </c>
      <c r="J164" s="147">
        <v>4.3881952790088503</v>
      </c>
      <c r="K164" s="147">
        <v>8.9527702378658809</v>
      </c>
    </row>
    <row r="165" spans="1:11" x14ac:dyDescent="0.25">
      <c r="A165" s="147" t="s">
        <v>73</v>
      </c>
      <c r="B165" s="147" t="s">
        <v>74</v>
      </c>
      <c r="C165" s="147" t="s">
        <v>15</v>
      </c>
      <c r="D165" s="147">
        <v>433.0253654</v>
      </c>
      <c r="E165" s="147">
        <v>25.565745307438998</v>
      </c>
      <c r="F165" s="147">
        <v>46.5774573232774</v>
      </c>
      <c r="G165" s="147">
        <v>15.8961311049834</v>
      </c>
      <c r="H165" s="147">
        <v>496.6633516</v>
      </c>
      <c r="I165" s="147">
        <v>16.7289269403784</v>
      </c>
      <c r="J165" s="147">
        <v>53.4225426767226</v>
      </c>
      <c r="K165" s="147">
        <v>13.8593434728107</v>
      </c>
    </row>
    <row r="166" spans="1:11" x14ac:dyDescent="0.25">
      <c r="A166" s="147" t="s">
        <v>73</v>
      </c>
      <c r="B166" s="147" t="s">
        <v>74</v>
      </c>
      <c r="C166" s="147" t="s">
        <v>16</v>
      </c>
      <c r="D166" s="147">
        <v>73881.116659399995</v>
      </c>
      <c r="E166" s="147">
        <v>1.7644440447785501</v>
      </c>
      <c r="F166" s="147">
        <v>96.296927397005703</v>
      </c>
      <c r="G166" s="147">
        <v>0.48530718916556298</v>
      </c>
      <c r="H166" s="147">
        <v>2841.0785928</v>
      </c>
      <c r="I166" s="147">
        <v>12.765138961125601</v>
      </c>
      <c r="J166" s="147">
        <v>3.70307260299428</v>
      </c>
      <c r="K166" s="147">
        <v>12.620220063342099</v>
      </c>
    </row>
    <row r="167" spans="1:11" x14ac:dyDescent="0.25">
      <c r="A167" s="147" t="s">
        <v>75</v>
      </c>
      <c r="B167" s="147" t="s">
        <v>76</v>
      </c>
      <c r="C167" s="147" t="s">
        <v>15</v>
      </c>
      <c r="D167" s="147">
        <v>1332.7995437</v>
      </c>
      <c r="E167" s="147">
        <v>10.5054215001197</v>
      </c>
      <c r="F167" s="147">
        <v>43.9472265506962</v>
      </c>
      <c r="G167" s="147">
        <v>10.736671540065601</v>
      </c>
      <c r="H167" s="147">
        <v>1699.9277711</v>
      </c>
      <c r="I167" s="147">
        <v>16.401402249729699</v>
      </c>
      <c r="J167" s="147">
        <v>56.0527734493038</v>
      </c>
      <c r="K167" s="147">
        <v>8.4179052620550294</v>
      </c>
    </row>
    <row r="168" spans="1:11" x14ac:dyDescent="0.25">
      <c r="A168" s="147" t="s">
        <v>75</v>
      </c>
      <c r="B168" s="147" t="s">
        <v>76</v>
      </c>
      <c r="C168" s="147" t="s">
        <v>16</v>
      </c>
      <c r="D168" s="147">
        <v>31266.535585900001</v>
      </c>
      <c r="E168" s="147">
        <v>1.9308750219139399</v>
      </c>
      <c r="F168" s="147">
        <v>87.591469176808801</v>
      </c>
      <c r="G168" s="147">
        <v>1.08813280605989</v>
      </c>
      <c r="H168" s="147">
        <v>4429.3328357</v>
      </c>
      <c r="I168" s="147">
        <v>7.6595402337893796</v>
      </c>
      <c r="J168" s="147">
        <v>12.408530823191199</v>
      </c>
      <c r="K168" s="147">
        <v>7.6810987940760302</v>
      </c>
    </row>
    <row r="169" spans="1:11" x14ac:dyDescent="0.25">
      <c r="A169" s="147" t="s">
        <v>77</v>
      </c>
      <c r="B169" s="147" t="s">
        <v>78</v>
      </c>
      <c r="C169" s="147" t="s">
        <v>15</v>
      </c>
      <c r="D169" s="147">
        <v>4279.0556538999999</v>
      </c>
      <c r="E169" s="147">
        <v>8.9790586870484894</v>
      </c>
      <c r="F169" s="147">
        <v>62.691954343423802</v>
      </c>
      <c r="G169" s="147">
        <v>6.3684840950125299</v>
      </c>
      <c r="H169" s="147">
        <v>2546.4703625000002</v>
      </c>
      <c r="I169" s="147">
        <v>15.799020893758099</v>
      </c>
      <c r="J169" s="147">
        <v>37.308045656576198</v>
      </c>
      <c r="K169" s="147">
        <v>10.701517785104601</v>
      </c>
    </row>
    <row r="170" spans="1:11" x14ac:dyDescent="0.25">
      <c r="A170" s="147" t="s">
        <v>77</v>
      </c>
      <c r="B170" s="147" t="s">
        <v>78</v>
      </c>
      <c r="C170" s="147" t="s">
        <v>16</v>
      </c>
      <c r="D170" s="147">
        <v>113918.3081815</v>
      </c>
      <c r="E170" s="147">
        <v>1.24670949976654</v>
      </c>
      <c r="F170" s="147">
        <v>88.426579081422403</v>
      </c>
      <c r="G170" s="147">
        <v>0.73076342208362499</v>
      </c>
      <c r="H170" s="147">
        <v>14909.821737</v>
      </c>
      <c r="I170" s="147">
        <v>5.8108512672361998</v>
      </c>
      <c r="J170" s="147">
        <v>11.5734209185776</v>
      </c>
      <c r="K170" s="147">
        <v>5.5833888689698199</v>
      </c>
    </row>
    <row r="171" spans="1:11" x14ac:dyDescent="0.25">
      <c r="A171" s="147" t="s">
        <v>79</v>
      </c>
      <c r="B171" s="147" t="s">
        <v>80</v>
      </c>
      <c r="C171" s="147" t="s">
        <v>15</v>
      </c>
      <c r="D171" s="147">
        <v>7405.2075464999998</v>
      </c>
      <c r="E171" s="147">
        <v>7.4258144720864596</v>
      </c>
      <c r="F171" s="147">
        <v>58.224292642519799</v>
      </c>
      <c r="G171" s="147">
        <v>5.0899339176697502</v>
      </c>
      <c r="H171" s="147">
        <v>5313.2081017</v>
      </c>
      <c r="I171" s="147">
        <v>9.9115573316720997</v>
      </c>
      <c r="J171" s="147">
        <v>41.775707357480201</v>
      </c>
      <c r="K171" s="147">
        <v>7.0940223565221396</v>
      </c>
    </row>
    <row r="172" spans="1:11" x14ac:dyDescent="0.25">
      <c r="A172" s="147" t="s">
        <v>79</v>
      </c>
      <c r="B172" s="147" t="s">
        <v>80</v>
      </c>
      <c r="C172" s="147" t="s">
        <v>16</v>
      </c>
      <c r="D172" s="147">
        <v>97104.360791300001</v>
      </c>
      <c r="E172" s="147">
        <v>1.46944920519453</v>
      </c>
      <c r="F172" s="147">
        <v>85.901366450514004</v>
      </c>
      <c r="G172" s="147">
        <v>0.88959317442132002</v>
      </c>
      <c r="H172" s="147">
        <v>15937.3343571</v>
      </c>
      <c r="I172" s="147">
        <v>5.5320282754738104</v>
      </c>
      <c r="J172" s="147">
        <v>14.098633549485999</v>
      </c>
      <c r="K172" s="147">
        <v>5.4201897651725197</v>
      </c>
    </row>
    <row r="173" spans="1:11" x14ac:dyDescent="0.25">
      <c r="A173" s="147" t="s">
        <v>81</v>
      </c>
      <c r="B173" s="147" t="s">
        <v>82</v>
      </c>
      <c r="C173" s="147" t="s">
        <v>15</v>
      </c>
      <c r="D173" s="147">
        <v>1807.6613143</v>
      </c>
      <c r="E173" s="147">
        <v>17.285392038391802</v>
      </c>
      <c r="F173" s="147">
        <v>66.742756416969797</v>
      </c>
      <c r="G173" s="147">
        <v>10.7592234531527</v>
      </c>
      <c r="H173" s="147">
        <v>900.73943410000004</v>
      </c>
      <c r="I173" s="147">
        <v>27.203806806039101</v>
      </c>
      <c r="J173" s="147">
        <v>33.257243583030203</v>
      </c>
      <c r="K173" s="147">
        <v>21.592295476223399</v>
      </c>
    </row>
    <row r="174" spans="1:11" x14ac:dyDescent="0.25">
      <c r="A174" s="147" t="s">
        <v>81</v>
      </c>
      <c r="B174" s="147" t="s">
        <v>82</v>
      </c>
      <c r="C174" s="147" t="s">
        <v>16</v>
      </c>
      <c r="D174" s="147">
        <v>60617.435034499998</v>
      </c>
      <c r="E174" s="147">
        <v>1.6423433810781001</v>
      </c>
      <c r="F174" s="147">
        <v>89.507297790635107</v>
      </c>
      <c r="G174" s="147">
        <v>1.1035928887248201</v>
      </c>
      <c r="H174" s="147">
        <v>7106.0205169000001</v>
      </c>
      <c r="I174" s="147">
        <v>9.5304092096418493</v>
      </c>
      <c r="J174" s="147">
        <v>10.4927022093649</v>
      </c>
      <c r="K174" s="147">
        <v>9.4141256808524592</v>
      </c>
    </row>
    <row r="175" spans="1:11" x14ac:dyDescent="0.25">
      <c r="A175" s="147" t="s">
        <v>83</v>
      </c>
      <c r="B175" s="147" t="s">
        <v>84</v>
      </c>
      <c r="C175" s="147" t="s">
        <v>15</v>
      </c>
      <c r="D175" s="147">
        <v>9852.1251692000005</v>
      </c>
      <c r="E175" s="147">
        <v>8.6770085700923101</v>
      </c>
      <c r="F175" s="147">
        <v>64.968089907095703</v>
      </c>
      <c r="G175" s="147">
        <v>5.8828280966118198</v>
      </c>
      <c r="H175" s="147">
        <v>5312.4351299999998</v>
      </c>
      <c r="I175" s="147">
        <v>14.678898470159901</v>
      </c>
      <c r="J175" s="147">
        <v>35.031910092904297</v>
      </c>
      <c r="K175" s="147">
        <v>10.9099419265203</v>
      </c>
    </row>
    <row r="176" spans="1:11" x14ac:dyDescent="0.25">
      <c r="A176" s="147" t="s">
        <v>83</v>
      </c>
      <c r="B176" s="147" t="s">
        <v>84</v>
      </c>
      <c r="C176" s="147" t="s">
        <v>16</v>
      </c>
      <c r="D176" s="147">
        <v>196224.2653345</v>
      </c>
      <c r="E176" s="147">
        <v>1.2487386070448501</v>
      </c>
      <c r="F176" s="147">
        <v>89.7936714890606</v>
      </c>
      <c r="G176" s="147">
        <v>0.80989811232365405</v>
      </c>
      <c r="H176" s="147">
        <v>22303.679987799998</v>
      </c>
      <c r="I176" s="147">
        <v>7.2815050662774903</v>
      </c>
      <c r="J176" s="147">
        <v>10.2063285109394</v>
      </c>
      <c r="K176" s="147">
        <v>7.1253560925119404</v>
      </c>
    </row>
    <row r="177" spans="1:11" x14ac:dyDescent="0.25">
      <c r="A177" s="147" t="s">
        <v>85</v>
      </c>
      <c r="B177" s="147" t="s">
        <v>86</v>
      </c>
      <c r="C177" s="147" t="s">
        <v>15</v>
      </c>
      <c r="D177" s="147">
        <v>8982.2362059000006</v>
      </c>
      <c r="E177" s="147">
        <v>7.5020612879195099</v>
      </c>
      <c r="F177" s="147">
        <v>64.336000158108106</v>
      </c>
      <c r="G177" s="147">
        <v>4.2673724540912996</v>
      </c>
      <c r="H177" s="147">
        <v>4979.2102375000004</v>
      </c>
      <c r="I177" s="147">
        <v>9.3835693832067193</v>
      </c>
      <c r="J177" s="147">
        <v>35.663999841891901</v>
      </c>
      <c r="K177" s="147">
        <v>7.6981178807272999</v>
      </c>
    </row>
    <row r="178" spans="1:11" x14ac:dyDescent="0.25">
      <c r="A178" s="147" t="s">
        <v>85</v>
      </c>
      <c r="B178" s="147" t="s">
        <v>86</v>
      </c>
      <c r="C178" s="147" t="s">
        <v>16</v>
      </c>
      <c r="D178" s="147">
        <v>328517.50937779999</v>
      </c>
      <c r="E178" s="147">
        <v>0.71327819883342203</v>
      </c>
      <c r="F178" s="147">
        <v>93.5621052623098</v>
      </c>
      <c r="G178" s="147">
        <v>0.317132203243777</v>
      </c>
      <c r="H178" s="147">
        <v>22604.890504899999</v>
      </c>
      <c r="I178" s="147">
        <v>4.6434391246833497</v>
      </c>
      <c r="J178" s="147">
        <v>6.4378947376902298</v>
      </c>
      <c r="K178" s="147">
        <v>4.6088912277879199</v>
      </c>
    </row>
    <row r="179" spans="1:11" x14ac:dyDescent="0.25">
      <c r="A179" s="147" t="s">
        <v>87</v>
      </c>
      <c r="B179" s="147" t="s">
        <v>88</v>
      </c>
      <c r="C179" s="147" t="s">
        <v>15</v>
      </c>
      <c r="D179" s="147">
        <v>1821.8086126999999</v>
      </c>
      <c r="E179" s="147">
        <v>17.183024760148999</v>
      </c>
      <c r="F179" s="147">
        <v>68.152781776217395</v>
      </c>
      <c r="G179" s="147">
        <v>8.7935385574569995</v>
      </c>
      <c r="H179" s="147">
        <v>851.31574880000005</v>
      </c>
      <c r="I179" s="147">
        <v>23.598435820011499</v>
      </c>
      <c r="J179" s="147">
        <v>31.847218223782601</v>
      </c>
      <c r="K179" s="147">
        <v>18.8180992806329</v>
      </c>
    </row>
    <row r="180" spans="1:11" x14ac:dyDescent="0.25">
      <c r="A180" s="147" t="s">
        <v>87</v>
      </c>
      <c r="B180" s="147" t="s">
        <v>88</v>
      </c>
      <c r="C180" s="147" t="s">
        <v>16</v>
      </c>
      <c r="D180" s="147">
        <v>117920.5210523</v>
      </c>
      <c r="E180" s="147">
        <v>0.818309589691807</v>
      </c>
      <c r="F180" s="147">
        <v>94.987032478139795</v>
      </c>
      <c r="G180" s="147">
        <v>0.53557310608031505</v>
      </c>
      <c r="H180" s="147">
        <v>6223.2888719000002</v>
      </c>
      <c r="I180" s="147">
        <v>10.3110353335972</v>
      </c>
      <c r="J180" s="147">
        <v>5.0129675218602001</v>
      </c>
      <c r="K180" s="147">
        <v>10.1481806534409</v>
      </c>
    </row>
    <row r="181" spans="1:11" x14ac:dyDescent="0.25">
      <c r="A181" s="147" t="s">
        <v>89</v>
      </c>
      <c r="B181" s="147" t="s">
        <v>90</v>
      </c>
      <c r="C181" s="147" t="s">
        <v>15</v>
      </c>
      <c r="D181" s="147">
        <v>4737.2411654999996</v>
      </c>
      <c r="E181" s="147">
        <v>11.303186379841501</v>
      </c>
      <c r="F181" s="147">
        <v>64.433057662223604</v>
      </c>
      <c r="G181" s="147">
        <v>7.3958158903103</v>
      </c>
      <c r="H181" s="147">
        <v>2614.9493674</v>
      </c>
      <c r="I181" s="147">
        <v>17.396066705080599</v>
      </c>
      <c r="J181" s="147">
        <v>35.566942337776403</v>
      </c>
      <c r="K181" s="147">
        <v>13.3982569317862</v>
      </c>
    </row>
    <row r="182" spans="1:11" x14ac:dyDescent="0.25">
      <c r="A182" s="147" t="s">
        <v>89</v>
      </c>
      <c r="B182" s="147" t="s">
        <v>90</v>
      </c>
      <c r="C182" s="147" t="s">
        <v>16</v>
      </c>
      <c r="D182" s="147">
        <v>273867.0550776</v>
      </c>
      <c r="E182" s="147">
        <v>0.79947587248759799</v>
      </c>
      <c r="F182" s="147">
        <v>94.462579363848306</v>
      </c>
      <c r="G182" s="147">
        <v>0.50402545686830202</v>
      </c>
      <c r="H182" s="147">
        <v>16054.157027699999</v>
      </c>
      <c r="I182" s="147">
        <v>8.8125778508847201</v>
      </c>
      <c r="J182" s="147">
        <v>5.5374206361516896</v>
      </c>
      <c r="K182" s="147">
        <v>8.59814484924342</v>
      </c>
    </row>
    <row r="183" spans="1:11" x14ac:dyDescent="0.25">
      <c r="A183" s="147" t="s">
        <v>91</v>
      </c>
      <c r="B183" s="147" t="s">
        <v>92</v>
      </c>
      <c r="C183" s="147" t="s">
        <v>15</v>
      </c>
      <c r="D183" s="147">
        <v>7062.4264147000004</v>
      </c>
      <c r="E183" s="147">
        <v>12.243166903497301</v>
      </c>
      <c r="F183" s="147">
        <v>61.338260142472102</v>
      </c>
      <c r="G183" s="147">
        <v>7.8050957059359298</v>
      </c>
      <c r="H183" s="147">
        <v>4451.4743681</v>
      </c>
      <c r="I183" s="147">
        <v>17.248964024283602</v>
      </c>
      <c r="J183" s="147">
        <v>38.661739857527898</v>
      </c>
      <c r="K183" s="147">
        <v>12.383068962023801</v>
      </c>
    </row>
    <row r="184" spans="1:11" x14ac:dyDescent="0.25">
      <c r="A184" s="147" t="s">
        <v>91</v>
      </c>
      <c r="B184" s="147" t="s">
        <v>92</v>
      </c>
      <c r="C184" s="147" t="s">
        <v>16</v>
      </c>
      <c r="D184" s="147">
        <v>405977.78981809999</v>
      </c>
      <c r="E184" s="147">
        <v>0.71815191326031502</v>
      </c>
      <c r="F184" s="147">
        <v>93.631697859670595</v>
      </c>
      <c r="G184" s="147">
        <v>0.50747730035529104</v>
      </c>
      <c r="H184" s="147">
        <v>27612.328804500001</v>
      </c>
      <c r="I184" s="147">
        <v>7.59573856523311</v>
      </c>
      <c r="J184" s="147">
        <v>6.3683021403294404</v>
      </c>
      <c r="K184" s="147">
        <v>7.4613233182824201</v>
      </c>
    </row>
    <row r="185" spans="1:11" x14ac:dyDescent="0.25">
      <c r="A185" s="147" t="s">
        <v>93</v>
      </c>
      <c r="B185" s="147" t="s">
        <v>94</v>
      </c>
      <c r="C185" s="147" t="s">
        <v>15</v>
      </c>
      <c r="D185" s="147">
        <v>306.89225870000001</v>
      </c>
      <c r="E185" s="147">
        <v>29.655645770762401</v>
      </c>
      <c r="F185" s="147">
        <v>45.516409263576797</v>
      </c>
      <c r="G185" s="147">
        <v>20.467971975503499</v>
      </c>
      <c r="H185" s="147">
        <v>367.35306000000003</v>
      </c>
      <c r="I185" s="147">
        <v>29.1783699043818</v>
      </c>
      <c r="J185" s="147">
        <v>54.483590736423203</v>
      </c>
      <c r="K185" s="147">
        <v>17.099250923813099</v>
      </c>
    </row>
    <row r="186" spans="1:11" x14ac:dyDescent="0.25">
      <c r="A186" s="147" t="s">
        <v>93</v>
      </c>
      <c r="B186" s="147" t="s">
        <v>94</v>
      </c>
      <c r="C186" s="147" t="s">
        <v>16</v>
      </c>
      <c r="D186" s="147">
        <v>53312.697484099997</v>
      </c>
      <c r="E186" s="147">
        <v>1.18708208733928</v>
      </c>
      <c r="F186" s="147">
        <v>95.6053360747119</v>
      </c>
      <c r="G186" s="147">
        <v>0.70023303060262998</v>
      </c>
      <c r="H186" s="147">
        <v>2450.6099555999999</v>
      </c>
      <c r="I186" s="147">
        <v>15.5280277845991</v>
      </c>
      <c r="J186" s="147">
        <v>4.3946639252881203</v>
      </c>
      <c r="K186" s="147">
        <v>15.233477544472199</v>
      </c>
    </row>
    <row r="187" spans="1:11" x14ac:dyDescent="0.25">
      <c r="A187" s="147" t="s">
        <v>95</v>
      </c>
      <c r="B187" s="147" t="s">
        <v>96</v>
      </c>
      <c r="C187" s="147" t="s">
        <v>15</v>
      </c>
      <c r="D187" s="147">
        <v>267.40818309999997</v>
      </c>
      <c r="E187" s="147">
        <v>25.586138580490299</v>
      </c>
      <c r="F187" s="147">
        <v>78.234874237018204</v>
      </c>
      <c r="G187" s="147">
        <v>12.609467286670199</v>
      </c>
      <c r="H187" s="147">
        <v>74.393584599999997</v>
      </c>
      <c r="I187" s="147">
        <v>51.238116438726202</v>
      </c>
      <c r="J187" s="147">
        <v>21.7651257629818</v>
      </c>
      <c r="K187" s="147">
        <v>45.324805292247802</v>
      </c>
    </row>
    <row r="188" spans="1:11" x14ac:dyDescent="0.25">
      <c r="A188" s="147" t="s">
        <v>95</v>
      </c>
      <c r="B188" s="147" t="s">
        <v>96</v>
      </c>
      <c r="C188" s="147" t="s">
        <v>16</v>
      </c>
      <c r="D188" s="147">
        <v>64949.744500499997</v>
      </c>
      <c r="E188" s="147">
        <v>1.0337932476840801</v>
      </c>
      <c r="F188" s="147">
        <v>98.200882796325601</v>
      </c>
      <c r="G188" s="147">
        <v>0.25294051493743702</v>
      </c>
      <c r="H188" s="147">
        <v>1189.9302671999999</v>
      </c>
      <c r="I188" s="147">
        <v>13.9245743342941</v>
      </c>
      <c r="J188" s="147">
        <v>1.7991172036744201</v>
      </c>
      <c r="K188" s="147">
        <v>13.806205516285299</v>
      </c>
    </row>
    <row r="189" spans="1:11" x14ac:dyDescent="0.25">
      <c r="A189" s="147" t="s">
        <v>97</v>
      </c>
      <c r="B189" s="147" t="s">
        <v>98</v>
      </c>
      <c r="C189" s="147" t="s">
        <v>15</v>
      </c>
      <c r="D189" s="147">
        <v>654.1725275</v>
      </c>
      <c r="E189" s="147">
        <v>16.0786462850355</v>
      </c>
      <c r="F189" s="147">
        <v>39.459745383139399</v>
      </c>
      <c r="G189" s="147">
        <v>14.073391795092</v>
      </c>
      <c r="H189" s="147">
        <v>1003.6499474</v>
      </c>
      <c r="I189" s="147">
        <v>16.868860625452399</v>
      </c>
      <c r="J189" s="147">
        <v>60.540254616860601</v>
      </c>
      <c r="K189" s="147">
        <v>9.1729455124695196</v>
      </c>
    </row>
    <row r="190" spans="1:11" x14ac:dyDescent="0.25">
      <c r="A190" s="147" t="s">
        <v>97</v>
      </c>
      <c r="B190" s="147" t="s">
        <v>98</v>
      </c>
      <c r="C190" s="147" t="s">
        <v>16</v>
      </c>
      <c r="D190" s="147">
        <v>27778.4354518</v>
      </c>
      <c r="E190" s="147">
        <v>2.0888397209999798</v>
      </c>
      <c r="F190" s="147">
        <v>88.244977626478402</v>
      </c>
      <c r="G190" s="147">
        <v>1.21501109463455</v>
      </c>
      <c r="H190" s="147">
        <v>3700.3367106000001</v>
      </c>
      <c r="I190" s="147">
        <v>9.2558640328650199</v>
      </c>
      <c r="J190" s="147">
        <v>11.7550223735216</v>
      </c>
      <c r="K190" s="147">
        <v>9.1210908371779293</v>
      </c>
    </row>
    <row r="191" spans="1:11" x14ac:dyDescent="0.25">
      <c r="A191" s="147" t="s">
        <v>99</v>
      </c>
      <c r="B191" s="147" t="s">
        <v>100</v>
      </c>
      <c r="C191" s="147" t="s">
        <v>15</v>
      </c>
      <c r="D191" s="147">
        <v>532.41161169999998</v>
      </c>
      <c r="E191" s="147">
        <v>19.393499275666201</v>
      </c>
      <c r="F191" s="147">
        <v>57.127676876029597</v>
      </c>
      <c r="G191" s="147">
        <v>12.598934160016601</v>
      </c>
      <c r="H191" s="147">
        <v>399.55629040000002</v>
      </c>
      <c r="I191" s="147">
        <v>30.195368837811799</v>
      </c>
      <c r="J191" s="147">
        <v>42.872323123970403</v>
      </c>
      <c r="K191" s="147">
        <v>16.788169784841401</v>
      </c>
    </row>
    <row r="192" spans="1:11" x14ac:dyDescent="0.25">
      <c r="A192" s="147" t="s">
        <v>99</v>
      </c>
      <c r="B192" s="147" t="s">
        <v>100</v>
      </c>
      <c r="C192" s="147" t="s">
        <v>16</v>
      </c>
      <c r="D192" s="147">
        <v>25399.622393599999</v>
      </c>
      <c r="E192" s="147">
        <v>1.7544967970099901</v>
      </c>
      <c r="F192" s="147">
        <v>93.087727724255998</v>
      </c>
      <c r="G192" s="147">
        <v>0.96230920146173804</v>
      </c>
      <c r="H192" s="147">
        <v>1886.0607083</v>
      </c>
      <c r="I192" s="147">
        <v>13.233370623934199</v>
      </c>
      <c r="J192" s="147">
        <v>6.9122722757439998</v>
      </c>
      <c r="K192" s="147">
        <v>12.959439871395199</v>
      </c>
    </row>
    <row r="193" spans="1:11" x14ac:dyDescent="0.25">
      <c r="A193" s="147" t="s">
        <v>101</v>
      </c>
      <c r="B193" s="147" t="s">
        <v>102</v>
      </c>
      <c r="C193" s="147" t="s">
        <v>15</v>
      </c>
      <c r="D193" s="147">
        <v>1930.7769238999999</v>
      </c>
      <c r="E193" s="147">
        <v>13.193391760209201</v>
      </c>
      <c r="F193" s="147">
        <v>81.686101209195897</v>
      </c>
      <c r="G193" s="147">
        <v>6.9833752101393198</v>
      </c>
      <c r="H193" s="147">
        <v>432.87722939999998</v>
      </c>
      <c r="I193" s="147">
        <v>35.3767117248332</v>
      </c>
      <c r="J193" s="147">
        <v>18.3138987908041</v>
      </c>
      <c r="K193" s="147">
        <v>31.148184267768499</v>
      </c>
    </row>
    <row r="194" spans="1:11" x14ac:dyDescent="0.25">
      <c r="A194" s="147" t="s">
        <v>101</v>
      </c>
      <c r="B194" s="147" t="s">
        <v>102</v>
      </c>
      <c r="C194" s="147" t="s">
        <v>16</v>
      </c>
      <c r="D194" s="147">
        <v>83022.254783900004</v>
      </c>
      <c r="E194" s="147">
        <v>1.0450390808019401</v>
      </c>
      <c r="F194" s="147">
        <v>94.801770271620796</v>
      </c>
      <c r="G194" s="147">
        <v>0.49436727397402802</v>
      </c>
      <c r="H194" s="147">
        <v>4552.3279966</v>
      </c>
      <c r="I194" s="147">
        <v>9.1784696530872107</v>
      </c>
      <c r="J194" s="147">
        <v>5.1982297283792001</v>
      </c>
      <c r="K194" s="147">
        <v>9.0159333438513194</v>
      </c>
    </row>
    <row r="195" spans="1:11" x14ac:dyDescent="0.25">
      <c r="A195" s="147" t="s">
        <v>103</v>
      </c>
      <c r="B195" s="147" t="s">
        <v>104</v>
      </c>
      <c r="C195" s="147" t="s">
        <v>15</v>
      </c>
      <c r="D195" s="147">
        <v>212.2043639</v>
      </c>
      <c r="E195" s="147">
        <v>21.2619547135277</v>
      </c>
      <c r="F195" s="147">
        <v>65.479632492857206</v>
      </c>
      <c r="G195" s="147">
        <v>12.900610862106801</v>
      </c>
      <c r="H195" s="147">
        <v>111.8725373</v>
      </c>
      <c r="I195" s="147">
        <v>32.983122212692898</v>
      </c>
      <c r="J195" s="147">
        <v>34.520367507142801</v>
      </c>
      <c r="K195" s="147">
        <v>24.470401655177401</v>
      </c>
    </row>
    <row r="196" spans="1:11" x14ac:dyDescent="0.25">
      <c r="A196" s="147" t="s">
        <v>103</v>
      </c>
      <c r="B196" s="147" t="s">
        <v>104</v>
      </c>
      <c r="C196" s="147" t="s">
        <v>16</v>
      </c>
      <c r="D196" s="147">
        <v>6738.5002777</v>
      </c>
      <c r="E196" s="147">
        <v>2.1378084184936599</v>
      </c>
      <c r="F196" s="147">
        <v>92.573028602250503</v>
      </c>
      <c r="G196" s="147">
        <v>1.1576481899819899</v>
      </c>
      <c r="H196" s="147">
        <v>540.61803510000004</v>
      </c>
      <c r="I196" s="147">
        <v>14.1876840903493</v>
      </c>
      <c r="J196" s="147">
        <v>7.4269713977494698</v>
      </c>
      <c r="K196" s="147">
        <v>14.4294347269225</v>
      </c>
    </row>
    <row r="197" spans="1:11" x14ac:dyDescent="0.25">
      <c r="A197" s="147" t="s">
        <v>105</v>
      </c>
      <c r="B197" s="147" t="s">
        <v>106</v>
      </c>
      <c r="C197" s="147" t="s">
        <v>15</v>
      </c>
      <c r="D197" s="147">
        <v>5697.5966981000001</v>
      </c>
      <c r="E197" s="147">
        <v>7.5124808792671196</v>
      </c>
      <c r="F197" s="147">
        <v>62.514116350763999</v>
      </c>
      <c r="G197" s="147">
        <v>5.2677355301589701</v>
      </c>
      <c r="H197" s="147">
        <v>3416.4994944</v>
      </c>
      <c r="I197" s="147">
        <v>12.3930329825795</v>
      </c>
      <c r="J197" s="147">
        <v>37.485883649236001</v>
      </c>
      <c r="K197" s="147">
        <v>8.7848491159717597</v>
      </c>
    </row>
    <row r="198" spans="1:11" x14ac:dyDescent="0.25">
      <c r="A198" s="147" t="s">
        <v>105</v>
      </c>
      <c r="B198" s="147" t="s">
        <v>106</v>
      </c>
      <c r="C198" s="147" t="s">
        <v>16</v>
      </c>
      <c r="D198" s="147">
        <v>114812.841505</v>
      </c>
      <c r="E198" s="147">
        <v>1.2747254252422799</v>
      </c>
      <c r="F198" s="147">
        <v>89.99757713951</v>
      </c>
      <c r="G198" s="147">
        <v>0.75746370793198003</v>
      </c>
      <c r="H198" s="147">
        <v>12760.4167473</v>
      </c>
      <c r="I198" s="147">
        <v>6.9906730799456502</v>
      </c>
      <c r="J198" s="147">
        <v>10.00242286049</v>
      </c>
      <c r="K198" s="147">
        <v>6.8153385870399097</v>
      </c>
    </row>
    <row r="199" spans="1:11" x14ac:dyDescent="0.25">
      <c r="A199" s="147" t="s">
        <v>107</v>
      </c>
      <c r="B199" s="147" t="s">
        <v>108</v>
      </c>
      <c r="C199" s="147" t="s">
        <v>15</v>
      </c>
      <c r="D199" s="147">
        <v>8322.8681696999993</v>
      </c>
      <c r="E199" s="147">
        <v>8.0977333213762197</v>
      </c>
      <c r="F199" s="147">
        <v>47.596321655711897</v>
      </c>
      <c r="G199" s="147">
        <v>7.5270779318773799</v>
      </c>
      <c r="H199" s="147">
        <v>9163.5002726000002</v>
      </c>
      <c r="I199" s="147">
        <v>11.9974565509093</v>
      </c>
      <c r="J199" s="147">
        <v>52.403678344288103</v>
      </c>
      <c r="K199" s="147">
        <v>6.8365663192476198</v>
      </c>
    </row>
    <row r="200" spans="1:11" x14ac:dyDescent="0.25">
      <c r="A200" s="147" t="s">
        <v>107</v>
      </c>
      <c r="B200" s="147" t="s">
        <v>108</v>
      </c>
      <c r="C200" s="147" t="s">
        <v>16</v>
      </c>
      <c r="D200" s="147">
        <v>160911.7049448</v>
      </c>
      <c r="E200" s="147">
        <v>1.3417082615671301</v>
      </c>
      <c r="F200" s="147">
        <v>85.507489484476395</v>
      </c>
      <c r="G200" s="147">
        <v>0.80397426411175099</v>
      </c>
      <c r="H200" s="147">
        <v>27272.6352983</v>
      </c>
      <c r="I200" s="147">
        <v>4.8746052534027502</v>
      </c>
      <c r="J200" s="147">
        <v>14.4925105155236</v>
      </c>
      <c r="K200" s="147">
        <v>4.7435412146631402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608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48" t="s">
        <v>87</v>
      </c>
      <c r="B211" s="148" t="s">
        <v>114</v>
      </c>
      <c r="C211" s="148" t="s">
        <v>15</v>
      </c>
      <c r="D211" s="148">
        <v>754.48374279999996</v>
      </c>
      <c r="E211" s="148">
        <v>31.560243389351999</v>
      </c>
      <c r="F211" s="148">
        <v>53.6361142517204</v>
      </c>
      <c r="G211" s="148">
        <v>23.661921927185301</v>
      </c>
      <c r="H211" s="148">
        <v>652.18740279999997</v>
      </c>
      <c r="I211" s="148">
        <v>42.587183212982197</v>
      </c>
      <c r="J211" s="148">
        <v>46.3638857482796</v>
      </c>
      <c r="K211" s="148">
        <v>27.373321442301499</v>
      </c>
    </row>
    <row r="212" spans="1:11" x14ac:dyDescent="0.25">
      <c r="A212" s="148" t="s">
        <v>87</v>
      </c>
      <c r="B212" s="148" t="s">
        <v>114</v>
      </c>
      <c r="C212" s="148" t="s">
        <v>16</v>
      </c>
      <c r="D212" s="148">
        <v>40796.724840399998</v>
      </c>
      <c r="E212" s="148">
        <v>1.7654395213674501</v>
      </c>
      <c r="F212" s="148">
        <v>93.030836587419898</v>
      </c>
      <c r="G212" s="148">
        <v>1.23591322747692</v>
      </c>
      <c r="H212" s="148">
        <v>3056.1806443999999</v>
      </c>
      <c r="I212" s="148">
        <v>17.184898947002701</v>
      </c>
      <c r="J212" s="148">
        <v>6.9691634125800697</v>
      </c>
      <c r="K212" s="148">
        <v>16.4981124268214</v>
      </c>
    </row>
    <row r="213" spans="1:11" x14ac:dyDescent="0.25">
      <c r="A213" s="148" t="s">
        <v>91</v>
      </c>
      <c r="B213" s="148" t="s">
        <v>115</v>
      </c>
      <c r="C213" s="148" t="s">
        <v>15</v>
      </c>
      <c r="D213" s="148">
        <v>779.77355829999999</v>
      </c>
      <c r="E213" s="148">
        <v>24.7093109294035</v>
      </c>
      <c r="F213" s="148">
        <v>59.611251932591898</v>
      </c>
      <c r="G213" s="148">
        <v>12.982661067070699</v>
      </c>
      <c r="H213" s="148">
        <v>528.32438130000003</v>
      </c>
      <c r="I213" s="148">
        <v>22.836010752768502</v>
      </c>
      <c r="J213" s="148">
        <v>40.388748067408102</v>
      </c>
      <c r="K213" s="148">
        <v>19.1615912019099</v>
      </c>
    </row>
    <row r="214" spans="1:11" x14ac:dyDescent="0.25">
      <c r="A214" s="148" t="s">
        <v>91</v>
      </c>
      <c r="B214" s="148" t="s">
        <v>115</v>
      </c>
      <c r="C214" s="148" t="s">
        <v>16</v>
      </c>
      <c r="D214" s="148">
        <v>21559.690833500001</v>
      </c>
      <c r="E214" s="148">
        <v>2.2238328935454401</v>
      </c>
      <c r="F214" s="148">
        <v>89.067976509932095</v>
      </c>
      <c r="G214" s="148">
        <v>1.7262946397021</v>
      </c>
      <c r="H214" s="148">
        <v>2646.1928951999998</v>
      </c>
      <c r="I214" s="148">
        <v>14.467943407342799</v>
      </c>
      <c r="J214" s="148">
        <v>10.9320234900679</v>
      </c>
      <c r="K214" s="148">
        <v>14.064877427120701</v>
      </c>
    </row>
    <row r="215" spans="1:11" x14ac:dyDescent="0.25">
      <c r="A215" s="148" t="s">
        <v>93</v>
      </c>
      <c r="B215" s="148" t="s">
        <v>116</v>
      </c>
      <c r="C215" s="148" t="s">
        <v>15</v>
      </c>
      <c r="D215" s="148">
        <v>76.149992499999996</v>
      </c>
      <c r="E215" s="148">
        <v>57.1443707295536</v>
      </c>
      <c r="F215" s="148">
        <v>39.404123663111399</v>
      </c>
      <c r="G215" s="148">
        <v>47.7778548069222</v>
      </c>
      <c r="H215" s="148">
        <v>117.1038739</v>
      </c>
      <c r="I215" s="148">
        <v>52.331239173001499</v>
      </c>
      <c r="J215" s="148">
        <v>60.595876336888701</v>
      </c>
      <c r="K215" s="148">
        <v>31.068855060423498</v>
      </c>
    </row>
    <row r="216" spans="1:11" x14ac:dyDescent="0.25">
      <c r="A216" s="148" t="s">
        <v>93</v>
      </c>
      <c r="B216" s="148" t="s">
        <v>116</v>
      </c>
      <c r="C216" s="148" t="s">
        <v>16</v>
      </c>
      <c r="D216" s="148">
        <v>21741.886266400001</v>
      </c>
      <c r="E216" s="148">
        <v>1.8434986111631899</v>
      </c>
      <c r="F216" s="148">
        <v>95.508310953829806</v>
      </c>
      <c r="G216" s="148">
        <v>0.94429683774753603</v>
      </c>
      <c r="H216" s="148">
        <v>1022.5057004</v>
      </c>
      <c r="I216" s="148">
        <v>20.1080772071954</v>
      </c>
      <c r="J216" s="148">
        <v>4.4916890461701797</v>
      </c>
      <c r="K216" s="148">
        <v>20.0789046359317</v>
      </c>
    </row>
    <row r="217" spans="1:11" x14ac:dyDescent="0.25">
      <c r="A217" s="148" t="s">
        <v>95</v>
      </c>
      <c r="B217" s="148" t="s">
        <v>117</v>
      </c>
      <c r="C217" s="148" t="s">
        <v>15</v>
      </c>
      <c r="D217" s="148">
        <v>227.01410440000001</v>
      </c>
      <c r="E217" s="148">
        <v>50.514271363599697</v>
      </c>
      <c r="F217" s="148">
        <v>100</v>
      </c>
      <c r="G217" s="148">
        <v>0</v>
      </c>
      <c r="H217" s="148"/>
      <c r="I217" s="148"/>
      <c r="J217" s="148"/>
      <c r="K217" s="148"/>
    </row>
    <row r="218" spans="1:11" x14ac:dyDescent="0.25">
      <c r="A218" s="148" t="s">
        <v>95</v>
      </c>
      <c r="B218" s="148" t="s">
        <v>117</v>
      </c>
      <c r="C218" s="148" t="s">
        <v>16</v>
      </c>
      <c r="D218" s="148">
        <v>60188.005496700003</v>
      </c>
      <c r="E218" s="148">
        <v>1.3431079224609499</v>
      </c>
      <c r="F218" s="148">
        <v>99.555704814445804</v>
      </c>
      <c r="G218" s="148">
        <v>0.227221308907362</v>
      </c>
      <c r="H218" s="148">
        <v>268.60581339999999</v>
      </c>
      <c r="I218" s="148">
        <v>51.170862689510898</v>
      </c>
      <c r="J218" s="148">
        <v>0.44429518555421599</v>
      </c>
      <c r="K218" s="148">
        <v>50.914748330922201</v>
      </c>
    </row>
    <row r="219" spans="1:11" x14ac:dyDescent="0.25">
      <c r="A219" s="148" t="s">
        <v>97</v>
      </c>
      <c r="B219" s="148" t="s">
        <v>118</v>
      </c>
      <c r="C219" s="148" t="s">
        <v>15</v>
      </c>
      <c r="D219" s="148">
        <v>58.520433699999998</v>
      </c>
      <c r="E219" s="148">
        <v>64.423336577938997</v>
      </c>
      <c r="F219" s="148">
        <v>46.989466907276402</v>
      </c>
      <c r="G219" s="148">
        <v>44.714433755766798</v>
      </c>
      <c r="H219" s="148">
        <v>66.019037699999998</v>
      </c>
      <c r="I219" s="148">
        <v>70.6037684560131</v>
      </c>
      <c r="J219" s="148">
        <v>53.010533092723598</v>
      </c>
      <c r="K219" s="148">
        <v>39.635658852346303</v>
      </c>
    </row>
    <row r="220" spans="1:11" x14ac:dyDescent="0.25">
      <c r="A220" s="148" t="s">
        <v>97</v>
      </c>
      <c r="B220" s="148" t="s">
        <v>118</v>
      </c>
      <c r="C220" s="148" t="s">
        <v>16</v>
      </c>
      <c r="D220" s="148">
        <v>18010.251474600002</v>
      </c>
      <c r="E220" s="148">
        <v>1.66620879669962</v>
      </c>
      <c r="F220" s="148">
        <v>97.508871921454002</v>
      </c>
      <c r="G220" s="148">
        <v>0.79582139594414703</v>
      </c>
      <c r="H220" s="148">
        <v>460.12062559999998</v>
      </c>
      <c r="I220" s="148">
        <v>31.675277001893601</v>
      </c>
      <c r="J220" s="148">
        <v>2.49112807854595</v>
      </c>
      <c r="K220" s="148">
        <v>31.150404203530499</v>
      </c>
    </row>
    <row r="221" spans="1:11" x14ac:dyDescent="0.25">
      <c r="A221" s="148" t="s">
        <v>105</v>
      </c>
      <c r="B221" s="148" t="s">
        <v>119</v>
      </c>
      <c r="C221" s="148" t="s">
        <v>15</v>
      </c>
      <c r="D221" s="148">
        <v>248.222117</v>
      </c>
      <c r="E221" s="148">
        <v>37.821795618666599</v>
      </c>
      <c r="F221" s="148">
        <v>62.4558209257236</v>
      </c>
      <c r="G221" s="148">
        <v>20.742092606057501</v>
      </c>
      <c r="H221" s="148">
        <v>149.21420409999999</v>
      </c>
      <c r="I221" s="148">
        <v>49.620536761065601</v>
      </c>
      <c r="J221" s="148">
        <v>37.5441790742764</v>
      </c>
      <c r="K221" s="148">
        <v>34.5050671867346</v>
      </c>
    </row>
    <row r="222" spans="1:11" x14ac:dyDescent="0.25">
      <c r="A222" s="148" t="s">
        <v>105</v>
      </c>
      <c r="B222" s="148" t="s">
        <v>119</v>
      </c>
      <c r="C222" s="148" t="s">
        <v>16</v>
      </c>
      <c r="D222" s="148">
        <v>35590.556334000001</v>
      </c>
      <c r="E222" s="148">
        <v>0.89354829482751696</v>
      </c>
      <c r="F222" s="148">
        <v>97.071477957573705</v>
      </c>
      <c r="G222" s="148">
        <v>0.73413857402135996</v>
      </c>
      <c r="H222" s="148">
        <v>1073.7214567999999</v>
      </c>
      <c r="I222" s="148">
        <v>24.586645303718001</v>
      </c>
      <c r="J222" s="148">
        <v>2.9285220424263301</v>
      </c>
      <c r="K222" s="148">
        <v>24.334430601340301</v>
      </c>
    </row>
    <row r="223" spans="1:11" x14ac:dyDescent="0.25">
      <c r="A223" s="148" t="s">
        <v>107</v>
      </c>
      <c r="B223" s="148" t="s">
        <v>120</v>
      </c>
      <c r="C223" s="148" t="s">
        <v>15</v>
      </c>
      <c r="D223" s="148">
        <v>265.76913589999998</v>
      </c>
      <c r="E223" s="148">
        <v>40.387612011732003</v>
      </c>
      <c r="F223" s="148">
        <v>64.498556241950595</v>
      </c>
      <c r="G223" s="148">
        <v>20.859559570300299</v>
      </c>
      <c r="H223" s="148">
        <v>146.2852594</v>
      </c>
      <c r="I223" s="148">
        <v>58.3211147467457</v>
      </c>
      <c r="J223" s="148">
        <v>35.501443758049398</v>
      </c>
      <c r="K223" s="148">
        <v>37.897373563076101</v>
      </c>
    </row>
    <row r="224" spans="1:11" x14ac:dyDescent="0.25">
      <c r="A224" s="148" t="s">
        <v>107</v>
      </c>
      <c r="B224" s="148" t="s">
        <v>120</v>
      </c>
      <c r="C224" s="148" t="s">
        <v>16</v>
      </c>
      <c r="D224" s="148">
        <v>40143.1094486</v>
      </c>
      <c r="E224" s="148">
        <v>1.11133069894257</v>
      </c>
      <c r="F224" s="148">
        <v>97.518242923118393</v>
      </c>
      <c r="G224" s="148">
        <v>0.68248531280384594</v>
      </c>
      <c r="H224" s="148">
        <v>1021.6082958</v>
      </c>
      <c r="I224" s="148">
        <v>27.0613300869535</v>
      </c>
      <c r="J224" s="148">
        <v>2.4817570768816402</v>
      </c>
      <c r="K224" s="148">
        <v>26.817599976018901</v>
      </c>
    </row>
    <row r="225" spans="1:11" x14ac:dyDescent="0.25">
      <c r="A225" s="148" t="s">
        <v>109</v>
      </c>
      <c r="B225" s="148" t="s">
        <v>121</v>
      </c>
      <c r="C225" s="148" t="s">
        <v>15</v>
      </c>
      <c r="D225" s="148">
        <v>42.303593900000003</v>
      </c>
      <c r="E225" s="148">
        <v>71.061343197992102</v>
      </c>
      <c r="F225" s="148">
        <v>100</v>
      </c>
      <c r="G225" s="148">
        <v>0</v>
      </c>
      <c r="H225" s="148"/>
      <c r="I225" s="148"/>
      <c r="J225" s="148"/>
      <c r="K225" s="148"/>
    </row>
    <row r="226" spans="1:11" x14ac:dyDescent="0.25">
      <c r="A226" s="148" t="s">
        <v>109</v>
      </c>
      <c r="B226" s="148" t="s">
        <v>121</v>
      </c>
      <c r="C226" s="148" t="s">
        <v>16</v>
      </c>
      <c r="D226" s="148">
        <v>19074.065879999998</v>
      </c>
      <c r="E226" s="148">
        <v>1.1371753794247701</v>
      </c>
      <c r="F226" s="148">
        <v>99.112534130744706</v>
      </c>
      <c r="G226" s="148">
        <v>0.293761447611052</v>
      </c>
      <c r="H226" s="148">
        <v>170.79154120000001</v>
      </c>
      <c r="I226" s="148">
        <v>32.810200234258502</v>
      </c>
      <c r="J226" s="148">
        <v>0.887465869255322</v>
      </c>
      <c r="K226" s="148">
        <v>32.807392950309499</v>
      </c>
    </row>
    <row r="227" spans="1:11" x14ac:dyDescent="0.25">
      <c r="A227" s="148" t="s">
        <v>122</v>
      </c>
      <c r="B227" s="148" t="s">
        <v>123</v>
      </c>
      <c r="C227" s="148" t="s">
        <v>15</v>
      </c>
      <c r="D227" s="148">
        <v>60.306152599999997</v>
      </c>
      <c r="E227" s="148">
        <v>54.976961546526702</v>
      </c>
      <c r="F227" s="148">
        <v>53.388793572564303</v>
      </c>
      <c r="G227" s="148">
        <v>33.382827418161099</v>
      </c>
      <c r="H227" s="148">
        <v>52.650422300000002</v>
      </c>
      <c r="I227" s="148">
        <v>61.803910214351603</v>
      </c>
      <c r="J227" s="148">
        <v>46.611206427435697</v>
      </c>
      <c r="K227" s="148">
        <v>38.236918082594102</v>
      </c>
    </row>
    <row r="228" spans="1:11" x14ac:dyDescent="0.25">
      <c r="A228" s="148" t="s">
        <v>122</v>
      </c>
      <c r="B228" s="148" t="s">
        <v>123</v>
      </c>
      <c r="C228" s="148" t="s">
        <v>16</v>
      </c>
      <c r="D228" s="148">
        <v>11257.4380819</v>
      </c>
      <c r="E228" s="148">
        <v>1.9882576702641399</v>
      </c>
      <c r="F228" s="148">
        <v>97.441642023493202</v>
      </c>
      <c r="G228" s="148">
        <v>0.73874756661965002</v>
      </c>
      <c r="H228" s="148">
        <v>295.56723299999999</v>
      </c>
      <c r="I228" s="148">
        <v>28.534972154487001</v>
      </c>
      <c r="J228" s="148">
        <v>2.5583579765068101</v>
      </c>
      <c r="K228" s="148">
        <v>28.137100668987198</v>
      </c>
    </row>
    <row r="229" spans="1:11" x14ac:dyDescent="0.25">
      <c r="A229" s="148" t="s">
        <v>124</v>
      </c>
      <c r="B229" s="148" t="s">
        <v>125</v>
      </c>
      <c r="C229" s="148" t="s">
        <v>15</v>
      </c>
      <c r="D229" s="148">
        <v>115.1301639</v>
      </c>
      <c r="E229" s="148">
        <v>55.524437074639302</v>
      </c>
      <c r="F229" s="148">
        <v>82.042735340836899</v>
      </c>
      <c r="G229" s="148">
        <v>11.0018074119925</v>
      </c>
      <c r="H229" s="148">
        <v>25.199340500000002</v>
      </c>
      <c r="I229" s="148">
        <v>99.999999999999801</v>
      </c>
      <c r="J229" s="148">
        <v>17.957264659163201</v>
      </c>
      <c r="K229" s="148">
        <v>50.2648031816125</v>
      </c>
    </row>
    <row r="230" spans="1:11" x14ac:dyDescent="0.25">
      <c r="A230" s="148" t="s">
        <v>124</v>
      </c>
      <c r="B230" s="148" t="s">
        <v>125</v>
      </c>
      <c r="C230" s="148" t="s">
        <v>16</v>
      </c>
      <c r="D230" s="148">
        <v>21565.024552300001</v>
      </c>
      <c r="E230" s="148">
        <v>1.2156597437693299</v>
      </c>
      <c r="F230" s="148">
        <v>97.539792006603193</v>
      </c>
      <c r="G230" s="148">
        <v>0.53885155101206506</v>
      </c>
      <c r="H230" s="148">
        <v>543.92617299999995</v>
      </c>
      <c r="I230" s="148">
        <v>22.0834465849581</v>
      </c>
      <c r="J230" s="148">
        <v>2.4602079933968399</v>
      </c>
      <c r="K230" s="148">
        <v>21.3638311676171</v>
      </c>
    </row>
    <row r="231" spans="1:11" x14ac:dyDescent="0.25">
      <c r="A231" s="148" t="s">
        <v>126</v>
      </c>
      <c r="B231" s="148" t="s">
        <v>127</v>
      </c>
      <c r="C231" s="148" t="s">
        <v>15</v>
      </c>
      <c r="D231" s="148">
        <v>80.037559099999996</v>
      </c>
      <c r="E231" s="148">
        <v>71.302944819714398</v>
      </c>
      <c r="F231" s="148">
        <v>25.031755833553099</v>
      </c>
      <c r="G231" s="148">
        <v>81.150529930073304</v>
      </c>
      <c r="H231" s="148">
        <v>239.70652770000001</v>
      </c>
      <c r="I231" s="148">
        <v>80.098764281206698</v>
      </c>
      <c r="J231" s="148">
        <v>74.968244166446894</v>
      </c>
      <c r="K231" s="148">
        <v>27.096009431179802</v>
      </c>
    </row>
    <row r="232" spans="1:11" x14ac:dyDescent="0.25">
      <c r="A232" s="148" t="s">
        <v>126</v>
      </c>
      <c r="B232" s="148" t="s">
        <v>127</v>
      </c>
      <c r="C232" s="148" t="s">
        <v>16</v>
      </c>
      <c r="D232" s="148">
        <v>29961.894432000001</v>
      </c>
      <c r="E232" s="148">
        <v>1.23446162610988</v>
      </c>
      <c r="F232" s="148">
        <v>96.768931371252606</v>
      </c>
      <c r="G232" s="148">
        <v>0.96821275495734904</v>
      </c>
      <c r="H232" s="148">
        <v>1000.4134156</v>
      </c>
      <c r="I232" s="148">
        <v>29.7531129549097</v>
      </c>
      <c r="J232" s="148">
        <v>3.2310686287474102</v>
      </c>
      <c r="K232" s="148">
        <v>28.9975003327494</v>
      </c>
    </row>
    <row r="233" spans="1:11" x14ac:dyDescent="0.25">
      <c r="A233" s="148" t="s">
        <v>128</v>
      </c>
      <c r="B233" s="148" t="s">
        <v>129</v>
      </c>
      <c r="C233" s="148" t="s">
        <v>15</v>
      </c>
      <c r="D233" s="148">
        <v>113.1926722</v>
      </c>
      <c r="E233" s="148">
        <v>47.669549853225902</v>
      </c>
      <c r="F233" s="148">
        <v>79.543795095186397</v>
      </c>
      <c r="G233" s="148">
        <v>22.870420140633701</v>
      </c>
      <c r="H233" s="148">
        <v>29.109655799999999</v>
      </c>
      <c r="I233" s="148">
        <v>99.999999999999801</v>
      </c>
      <c r="J233" s="148">
        <v>20.4562049048136</v>
      </c>
      <c r="K233" s="148">
        <v>88.931452430812598</v>
      </c>
    </row>
    <row r="234" spans="1:11" x14ac:dyDescent="0.25">
      <c r="A234" s="148" t="s">
        <v>128</v>
      </c>
      <c r="B234" s="148" t="s">
        <v>129</v>
      </c>
      <c r="C234" s="148" t="s">
        <v>16</v>
      </c>
      <c r="D234" s="148">
        <v>16881.042759299999</v>
      </c>
      <c r="E234" s="148">
        <v>1.03381303911273</v>
      </c>
      <c r="F234" s="148">
        <v>98.109151655626604</v>
      </c>
      <c r="G234" s="148">
        <v>0.497322868682951</v>
      </c>
      <c r="H234" s="148">
        <v>325.34673079999999</v>
      </c>
      <c r="I234" s="148">
        <v>25.921260565884101</v>
      </c>
      <c r="J234" s="148">
        <v>1.8908483443734301</v>
      </c>
      <c r="K234" s="148">
        <v>25.8042507166777</v>
      </c>
    </row>
    <row r="235" spans="1:11" x14ac:dyDescent="0.25">
      <c r="A235" s="148" t="s">
        <v>130</v>
      </c>
      <c r="B235" s="148" t="s">
        <v>131</v>
      </c>
      <c r="C235" s="148" t="s">
        <v>15</v>
      </c>
      <c r="D235" s="148">
        <v>737.37794529999996</v>
      </c>
      <c r="E235" s="148">
        <v>29.545810299372899</v>
      </c>
      <c r="F235" s="148">
        <v>74.608956920652105</v>
      </c>
      <c r="G235" s="148">
        <v>13.2463915033526</v>
      </c>
      <c r="H235" s="148">
        <v>250.94567660000001</v>
      </c>
      <c r="I235" s="148">
        <v>42.253645095421597</v>
      </c>
      <c r="J235" s="148">
        <v>25.391043079347899</v>
      </c>
      <c r="K235" s="148">
        <v>38.923152937800097</v>
      </c>
    </row>
    <row r="236" spans="1:11" x14ac:dyDescent="0.25">
      <c r="A236" s="148" t="s">
        <v>130</v>
      </c>
      <c r="B236" s="148" t="s">
        <v>131</v>
      </c>
      <c r="C236" s="148" t="s">
        <v>16</v>
      </c>
      <c r="D236" s="148">
        <v>33720.219005400002</v>
      </c>
      <c r="E236" s="148">
        <v>1.5480256349800099</v>
      </c>
      <c r="F236" s="148">
        <v>93.121439199555596</v>
      </c>
      <c r="G236" s="148">
        <v>1.11565573164966</v>
      </c>
      <c r="H236" s="148">
        <v>2490.7967340999999</v>
      </c>
      <c r="I236" s="148">
        <v>15.5588291305393</v>
      </c>
      <c r="J236" s="148">
        <v>6.8785608004443999</v>
      </c>
      <c r="K236" s="148">
        <v>15.1036634546776</v>
      </c>
    </row>
    <row r="237" spans="1:11" x14ac:dyDescent="0.25">
      <c r="A237" s="148" t="s">
        <v>132</v>
      </c>
      <c r="B237" s="148" t="s">
        <v>133</v>
      </c>
      <c r="C237" s="148" t="s">
        <v>15</v>
      </c>
      <c r="D237" s="148">
        <v>989.62566649999997</v>
      </c>
      <c r="E237" s="148">
        <v>29.441037550372599</v>
      </c>
      <c r="F237" s="148">
        <v>64.623905612216703</v>
      </c>
      <c r="G237" s="148">
        <v>15.698820279694599</v>
      </c>
      <c r="H237" s="148">
        <v>541.73592040000005</v>
      </c>
      <c r="I237" s="148">
        <v>44.551716311842704</v>
      </c>
      <c r="J237" s="148">
        <v>35.376094387783297</v>
      </c>
      <c r="K237" s="148">
        <v>28.678097385687899</v>
      </c>
    </row>
    <row r="238" spans="1:11" x14ac:dyDescent="0.25">
      <c r="A238" s="148" t="s">
        <v>132</v>
      </c>
      <c r="B238" s="148" t="s">
        <v>133</v>
      </c>
      <c r="C238" s="148" t="s">
        <v>16</v>
      </c>
      <c r="D238" s="148">
        <v>59496.737485899997</v>
      </c>
      <c r="E238" s="148">
        <v>1.9009858826531301</v>
      </c>
      <c r="F238" s="148">
        <v>95.374323974271604</v>
      </c>
      <c r="G238" s="148">
        <v>1.0719125817138899</v>
      </c>
      <c r="H238" s="148">
        <v>2885.6050636</v>
      </c>
      <c r="I238" s="148">
        <v>21.9353697020181</v>
      </c>
      <c r="J238" s="148">
        <v>4.6256760257284197</v>
      </c>
      <c r="K238" s="148">
        <v>22.101188512089902</v>
      </c>
    </row>
    <row r="239" spans="1:11" x14ac:dyDescent="0.25">
      <c r="A239" s="148" t="s">
        <v>134</v>
      </c>
      <c r="B239" s="148" t="s">
        <v>135</v>
      </c>
      <c r="C239" s="148" t="s">
        <v>15</v>
      </c>
      <c r="D239" s="148">
        <v>3076.0518891000002</v>
      </c>
      <c r="E239" s="148">
        <v>20.147476459989502</v>
      </c>
      <c r="F239" s="148">
        <v>68.002308988824893</v>
      </c>
      <c r="G239" s="148">
        <v>11.3371208199279</v>
      </c>
      <c r="H239" s="148">
        <v>1447.4002330999999</v>
      </c>
      <c r="I239" s="148">
        <v>29.9524711763999</v>
      </c>
      <c r="J239" s="148">
        <v>31.9976910111751</v>
      </c>
      <c r="K239" s="148">
        <v>24.0939383023331</v>
      </c>
    </row>
    <row r="240" spans="1:11" x14ac:dyDescent="0.25">
      <c r="A240" s="148" t="s">
        <v>134</v>
      </c>
      <c r="B240" s="148" t="s">
        <v>135</v>
      </c>
      <c r="C240" s="148" t="s">
        <v>16</v>
      </c>
      <c r="D240" s="148">
        <v>85769.313322400005</v>
      </c>
      <c r="E240" s="148">
        <v>2.22279620342854</v>
      </c>
      <c r="F240" s="148">
        <v>90.049088280537603</v>
      </c>
      <c r="G240" s="148">
        <v>1.57334302264198</v>
      </c>
      <c r="H240" s="148">
        <v>9477.9734188000002</v>
      </c>
      <c r="I240" s="148">
        <v>14.7394596064744</v>
      </c>
      <c r="J240" s="148">
        <v>9.9509117194623702</v>
      </c>
      <c r="K240" s="148">
        <v>14.237700899743301</v>
      </c>
    </row>
    <row r="241" spans="1:11" x14ac:dyDescent="0.25">
      <c r="A241" s="148" t="s">
        <v>136</v>
      </c>
      <c r="B241" s="148" t="s">
        <v>137</v>
      </c>
      <c r="C241" s="148" t="s">
        <v>15</v>
      </c>
      <c r="D241" s="148">
        <v>717.73137110000005</v>
      </c>
      <c r="E241" s="148">
        <v>25.720477066800601</v>
      </c>
      <c r="F241" s="148">
        <v>68.936739088820104</v>
      </c>
      <c r="G241" s="148">
        <v>17.630715773032001</v>
      </c>
      <c r="H241" s="148">
        <v>323.41356930000001</v>
      </c>
      <c r="I241" s="148">
        <v>49.097472049357201</v>
      </c>
      <c r="J241" s="148">
        <v>31.063260911179899</v>
      </c>
      <c r="K241" s="148">
        <v>39.126737423668999</v>
      </c>
    </row>
    <row r="242" spans="1:11" x14ac:dyDescent="0.25">
      <c r="A242" s="148" t="s">
        <v>136</v>
      </c>
      <c r="B242" s="148" t="s">
        <v>137</v>
      </c>
      <c r="C242" s="148" t="s">
        <v>16</v>
      </c>
      <c r="D242" s="148">
        <v>37107.921366100003</v>
      </c>
      <c r="E242" s="148">
        <v>1.8429784605596</v>
      </c>
      <c r="F242" s="148">
        <v>93.311847334978395</v>
      </c>
      <c r="G242" s="148">
        <v>1.2038475344053801</v>
      </c>
      <c r="H242" s="148">
        <v>2659.7206064000002</v>
      </c>
      <c r="I242" s="148">
        <v>16.995906888874799</v>
      </c>
      <c r="J242" s="148">
        <v>6.6881526650215797</v>
      </c>
      <c r="K242" s="148">
        <v>16.7958542472449</v>
      </c>
    </row>
    <row r="243" spans="1:11" x14ac:dyDescent="0.25">
      <c r="A243" s="148" t="s">
        <v>138</v>
      </c>
      <c r="B243" s="148" t="s">
        <v>139</v>
      </c>
      <c r="C243" s="148" t="s">
        <v>15</v>
      </c>
      <c r="D243" s="148">
        <v>645.12068480000005</v>
      </c>
      <c r="E243" s="148">
        <v>31.246207774455801</v>
      </c>
      <c r="F243" s="148">
        <v>88.488064025096605</v>
      </c>
      <c r="G243" s="148">
        <v>12.1822979777039</v>
      </c>
      <c r="H243" s="148">
        <v>83.927568100000002</v>
      </c>
      <c r="I243" s="148">
        <v>99.999999999999801</v>
      </c>
      <c r="J243" s="148">
        <v>11.5119359749034</v>
      </c>
      <c r="K243" s="148">
        <v>93.640892876223106</v>
      </c>
    </row>
    <row r="244" spans="1:11" x14ac:dyDescent="0.25">
      <c r="A244" s="148" t="s">
        <v>138</v>
      </c>
      <c r="B244" s="148" t="s">
        <v>139</v>
      </c>
      <c r="C244" s="148" t="s">
        <v>16</v>
      </c>
      <c r="D244" s="148">
        <v>44345.081278099999</v>
      </c>
      <c r="E244" s="148">
        <v>2.1170426902666</v>
      </c>
      <c r="F244" s="148">
        <v>95.700624036649003</v>
      </c>
      <c r="G244" s="148">
        <v>0.76621183263438397</v>
      </c>
      <c r="H244" s="148">
        <v>1992.2145593</v>
      </c>
      <c r="I244" s="148">
        <v>17.353733451144201</v>
      </c>
      <c r="J244" s="148">
        <v>4.2993759633509603</v>
      </c>
      <c r="K244" s="148">
        <v>17.055254332822699</v>
      </c>
    </row>
    <row r="245" spans="1:11" x14ac:dyDescent="0.25">
      <c r="A245" s="148" t="s">
        <v>140</v>
      </c>
      <c r="B245" s="148" t="s">
        <v>141</v>
      </c>
      <c r="C245" s="148" t="s">
        <v>15</v>
      </c>
      <c r="D245" s="148">
        <v>1297.1854547</v>
      </c>
      <c r="E245" s="148">
        <v>17.462623785243</v>
      </c>
      <c r="F245" s="148">
        <v>63.592510236336203</v>
      </c>
      <c r="G245" s="148">
        <v>14.202234123662601</v>
      </c>
      <c r="H245" s="148">
        <v>742.6545357</v>
      </c>
      <c r="I245" s="148">
        <v>34.445193629141798</v>
      </c>
      <c r="J245" s="148">
        <v>36.407489763663797</v>
      </c>
      <c r="K245" s="148">
        <v>24.806865970453199</v>
      </c>
    </row>
    <row r="246" spans="1:11" x14ac:dyDescent="0.25">
      <c r="A246" s="148" t="s">
        <v>140</v>
      </c>
      <c r="B246" s="148" t="s">
        <v>141</v>
      </c>
      <c r="C246" s="148" t="s">
        <v>16</v>
      </c>
      <c r="D246" s="148">
        <v>27210.612682999999</v>
      </c>
      <c r="E246" s="148">
        <v>3.1944167553369001</v>
      </c>
      <c r="F246" s="148">
        <v>86.114919819657104</v>
      </c>
      <c r="G246" s="148">
        <v>2.0615232681183899</v>
      </c>
      <c r="H246" s="148">
        <v>4387.4109115000001</v>
      </c>
      <c r="I246" s="148">
        <v>13.160402710413999</v>
      </c>
      <c r="J246" s="148">
        <v>13.8850801803429</v>
      </c>
      <c r="K246" s="148">
        <v>12.7855157215223</v>
      </c>
    </row>
    <row r="247" spans="1:11" x14ac:dyDescent="0.25">
      <c r="A247" s="148" t="s">
        <v>142</v>
      </c>
      <c r="B247" s="148" t="s">
        <v>143</v>
      </c>
      <c r="C247" s="148" t="s">
        <v>15</v>
      </c>
      <c r="D247" s="148">
        <v>217.84451350000001</v>
      </c>
      <c r="E247" s="148">
        <v>32.352414045496801</v>
      </c>
      <c r="F247" s="148">
        <v>56.938135201701002</v>
      </c>
      <c r="G247" s="148">
        <v>36.135142121345297</v>
      </c>
      <c r="H247" s="148">
        <v>164.75409590000001</v>
      </c>
      <c r="I247" s="148">
        <v>75.8158857715419</v>
      </c>
      <c r="J247" s="148">
        <v>43.061864798298998</v>
      </c>
      <c r="K247" s="148">
        <v>47.779342981893201</v>
      </c>
    </row>
    <row r="248" spans="1:11" x14ac:dyDescent="0.25">
      <c r="A248" s="148" t="s">
        <v>142</v>
      </c>
      <c r="B248" s="148" t="s">
        <v>143</v>
      </c>
      <c r="C248" s="148" t="s">
        <v>16</v>
      </c>
      <c r="D248" s="148">
        <v>14501.566846600001</v>
      </c>
      <c r="E248" s="148">
        <v>1.9533761301438799</v>
      </c>
      <c r="F248" s="148">
        <v>94.686416507015196</v>
      </c>
      <c r="G248" s="148">
        <v>1.04389846400551</v>
      </c>
      <c r="H248" s="148">
        <v>813.79451310000002</v>
      </c>
      <c r="I248" s="148">
        <v>18.6058378285922</v>
      </c>
      <c r="J248" s="148">
        <v>5.3135834929848498</v>
      </c>
      <c r="K248" s="148">
        <v>18.601948173836799</v>
      </c>
    </row>
    <row r="249" spans="1:11" x14ac:dyDescent="0.25">
      <c r="A249" s="148" t="s">
        <v>144</v>
      </c>
      <c r="B249" s="148" t="s">
        <v>145</v>
      </c>
      <c r="C249" s="148" t="s">
        <v>15</v>
      </c>
      <c r="D249" s="148">
        <v>530.49221850000004</v>
      </c>
      <c r="E249" s="148">
        <v>22.919401441952399</v>
      </c>
      <c r="F249" s="148">
        <v>48.2190499233621</v>
      </c>
      <c r="G249" s="148">
        <v>19.622793576422101</v>
      </c>
      <c r="H249" s="148">
        <v>569.6792269</v>
      </c>
      <c r="I249" s="148">
        <v>31.497146213154</v>
      </c>
      <c r="J249" s="148">
        <v>51.7809500766379</v>
      </c>
      <c r="K249" s="148">
        <v>18.2729838231419</v>
      </c>
    </row>
    <row r="250" spans="1:11" x14ac:dyDescent="0.25">
      <c r="A250" s="148" t="s">
        <v>144</v>
      </c>
      <c r="B250" s="148" t="s">
        <v>145</v>
      </c>
      <c r="C250" s="148" t="s">
        <v>16</v>
      </c>
      <c r="D250" s="148">
        <v>23435.4702631</v>
      </c>
      <c r="E250" s="148">
        <v>2.1802709939173601</v>
      </c>
      <c r="F250" s="148">
        <v>90.808430487344907</v>
      </c>
      <c r="G250" s="148">
        <v>1.30455622847842</v>
      </c>
      <c r="H250" s="148">
        <v>2372.1228615999999</v>
      </c>
      <c r="I250" s="148">
        <v>13.713696846486499</v>
      </c>
      <c r="J250" s="148">
        <v>9.1915695126551</v>
      </c>
      <c r="K250" s="148">
        <v>12.8884086039398</v>
      </c>
    </row>
    <row r="251" spans="1:11" x14ac:dyDescent="0.25">
      <c r="A251" s="148" t="s">
        <v>146</v>
      </c>
      <c r="B251" s="148" t="s">
        <v>147</v>
      </c>
      <c r="C251" s="148" t="s">
        <v>15</v>
      </c>
      <c r="D251" s="148">
        <v>222.4387811</v>
      </c>
      <c r="E251" s="148">
        <v>25.757251099785702</v>
      </c>
      <c r="F251" s="148">
        <v>70.910295481890799</v>
      </c>
      <c r="G251" s="148">
        <v>16.150889560201001</v>
      </c>
      <c r="H251" s="148">
        <v>91.251607000000007</v>
      </c>
      <c r="I251" s="148">
        <v>47.419473729467299</v>
      </c>
      <c r="J251" s="148">
        <v>29.089704518109201</v>
      </c>
      <c r="K251" s="148">
        <v>39.370092270833503</v>
      </c>
    </row>
    <row r="252" spans="1:11" x14ac:dyDescent="0.25">
      <c r="A252" s="148" t="s">
        <v>146</v>
      </c>
      <c r="B252" s="148" t="s">
        <v>147</v>
      </c>
      <c r="C252" s="148" t="s">
        <v>16</v>
      </c>
      <c r="D252" s="148">
        <v>8480.0054698999993</v>
      </c>
      <c r="E252" s="148">
        <v>2.5733002603398401</v>
      </c>
      <c r="F252" s="148">
        <v>93.474419795750407</v>
      </c>
      <c r="G252" s="148">
        <v>1.2272224387691799</v>
      </c>
      <c r="H252" s="148">
        <v>592.00106240000002</v>
      </c>
      <c r="I252" s="148">
        <v>18.239074755875599</v>
      </c>
      <c r="J252" s="148">
        <v>6.5255802042496098</v>
      </c>
      <c r="K252" s="148">
        <v>17.5791120228007</v>
      </c>
    </row>
    <row r="253" spans="1:11" x14ac:dyDescent="0.25">
      <c r="A253" s="148" t="s">
        <v>148</v>
      </c>
      <c r="B253" s="148" t="s">
        <v>149</v>
      </c>
      <c r="C253" s="148" t="s">
        <v>15</v>
      </c>
      <c r="D253" s="148">
        <v>303.75234419999998</v>
      </c>
      <c r="E253" s="148">
        <v>26.6167663321839</v>
      </c>
      <c r="F253" s="148">
        <v>76.444432836221495</v>
      </c>
      <c r="G253" s="148">
        <v>12.9079181255332</v>
      </c>
      <c r="H253" s="148">
        <v>93.598166399999997</v>
      </c>
      <c r="I253" s="148">
        <v>49.071591844922203</v>
      </c>
      <c r="J253" s="148">
        <v>23.555567163778498</v>
      </c>
      <c r="K253" s="148">
        <v>41.889820497299503</v>
      </c>
    </row>
    <row r="254" spans="1:11" x14ac:dyDescent="0.25">
      <c r="A254" s="148" t="s">
        <v>148</v>
      </c>
      <c r="B254" s="148" t="s">
        <v>149</v>
      </c>
      <c r="C254" s="148" t="s">
        <v>16</v>
      </c>
      <c r="D254" s="148">
        <v>17222.702979900001</v>
      </c>
      <c r="E254" s="148">
        <v>2.1886820804268901</v>
      </c>
      <c r="F254" s="148">
        <v>95.122655420494794</v>
      </c>
      <c r="G254" s="148">
        <v>0.82511856269661699</v>
      </c>
      <c r="H254" s="148">
        <v>883.08149779999997</v>
      </c>
      <c r="I254" s="148">
        <v>16.4242071900802</v>
      </c>
      <c r="J254" s="148">
        <v>4.8773445795052304</v>
      </c>
      <c r="K254" s="148">
        <v>16.0922541848389</v>
      </c>
    </row>
    <row r="255" spans="1:11" x14ac:dyDescent="0.25">
      <c r="A255" s="148" t="s">
        <v>150</v>
      </c>
      <c r="B255" s="148" t="s">
        <v>151</v>
      </c>
      <c r="C255" s="148" t="s">
        <v>15</v>
      </c>
      <c r="D255" s="148">
        <v>272.97572150000002</v>
      </c>
      <c r="E255" s="148">
        <v>23.505086027209899</v>
      </c>
      <c r="F255" s="148">
        <v>43.277546073893802</v>
      </c>
      <c r="G255" s="148">
        <v>21.445217801184999</v>
      </c>
      <c r="H255" s="148">
        <v>357.78028540000003</v>
      </c>
      <c r="I255" s="148">
        <v>30.439966894941499</v>
      </c>
      <c r="J255" s="148">
        <v>56.722453926106198</v>
      </c>
      <c r="K255" s="148">
        <v>16.362063648806899</v>
      </c>
    </row>
    <row r="256" spans="1:11" x14ac:dyDescent="0.25">
      <c r="A256" s="148" t="s">
        <v>150</v>
      </c>
      <c r="B256" s="148" t="s">
        <v>151</v>
      </c>
      <c r="C256" s="148" t="s">
        <v>16</v>
      </c>
      <c r="D256" s="148">
        <v>15132.7255515</v>
      </c>
      <c r="E256" s="148">
        <v>2.8757609303922602</v>
      </c>
      <c r="F256" s="148">
        <v>88.5575258527209</v>
      </c>
      <c r="G256" s="148">
        <v>1.5348648386533099</v>
      </c>
      <c r="H256" s="148">
        <v>1955.2919893999999</v>
      </c>
      <c r="I256" s="148">
        <v>12.0037858995529</v>
      </c>
      <c r="J256" s="148">
        <v>11.4424741472791</v>
      </c>
      <c r="K256" s="148">
        <v>11.8788848355663</v>
      </c>
    </row>
    <row r="257" spans="1:11" x14ac:dyDescent="0.25">
      <c r="A257" s="148" t="s">
        <v>152</v>
      </c>
      <c r="B257" s="148" t="s">
        <v>153</v>
      </c>
      <c r="C257" s="148" t="s">
        <v>15</v>
      </c>
      <c r="D257" s="148">
        <v>309.97283060000001</v>
      </c>
      <c r="E257" s="148">
        <v>27.711742532001502</v>
      </c>
      <c r="F257" s="148">
        <v>50.134902787359003</v>
      </c>
      <c r="G257" s="148">
        <v>16.700574317615899</v>
      </c>
      <c r="H257" s="148">
        <v>308.30468339999999</v>
      </c>
      <c r="I257" s="148">
        <v>36.529046725376702</v>
      </c>
      <c r="J257" s="148">
        <v>49.865097212640997</v>
      </c>
      <c r="K257" s="148">
        <v>16.790936280266202</v>
      </c>
    </row>
    <row r="258" spans="1:11" x14ac:dyDescent="0.25">
      <c r="A258" s="148" t="s">
        <v>152</v>
      </c>
      <c r="B258" s="148" t="s">
        <v>153</v>
      </c>
      <c r="C258" s="148" t="s">
        <v>16</v>
      </c>
      <c r="D258" s="148">
        <v>16919.616923699999</v>
      </c>
      <c r="E258" s="148">
        <v>2.29645992754025</v>
      </c>
      <c r="F258" s="148">
        <v>92.895121196673301</v>
      </c>
      <c r="G258" s="148">
        <v>1.30721556262132</v>
      </c>
      <c r="H258" s="148">
        <v>1294.0596459000001</v>
      </c>
      <c r="I258" s="148">
        <v>17.389058968236199</v>
      </c>
      <c r="J258" s="148">
        <v>7.1048788033267396</v>
      </c>
      <c r="K258" s="148">
        <v>17.091628369934401</v>
      </c>
    </row>
    <row r="259" spans="1:11" x14ac:dyDescent="0.25">
      <c r="A259" s="148" t="s">
        <v>154</v>
      </c>
      <c r="B259" s="148" t="s">
        <v>155</v>
      </c>
      <c r="C259" s="148" t="s">
        <v>15</v>
      </c>
      <c r="D259" s="148">
        <v>1098.2432057000001</v>
      </c>
      <c r="E259" s="148">
        <v>18.8591276418558</v>
      </c>
      <c r="F259" s="148">
        <v>63.561561621292398</v>
      </c>
      <c r="G259" s="148">
        <v>13.963505320779699</v>
      </c>
      <c r="H259" s="148">
        <v>629.59855540000001</v>
      </c>
      <c r="I259" s="148">
        <v>31.429376942967298</v>
      </c>
      <c r="J259" s="148">
        <v>36.438438378707602</v>
      </c>
      <c r="K259" s="148">
        <v>24.357306278378001</v>
      </c>
    </row>
    <row r="260" spans="1:11" x14ac:dyDescent="0.25">
      <c r="A260" s="148" t="s">
        <v>154</v>
      </c>
      <c r="B260" s="148" t="s">
        <v>155</v>
      </c>
      <c r="C260" s="148" t="s">
        <v>16</v>
      </c>
      <c r="D260" s="148">
        <v>29739.846114299999</v>
      </c>
      <c r="E260" s="148">
        <v>2.68007692885323</v>
      </c>
      <c r="F260" s="148">
        <v>90.223611843802601</v>
      </c>
      <c r="G260" s="148">
        <v>1.6704039418024701</v>
      </c>
      <c r="H260" s="148">
        <v>3222.5298164999999</v>
      </c>
      <c r="I260" s="148">
        <v>15.483446949186</v>
      </c>
      <c r="J260" s="148">
        <v>9.7763881561974202</v>
      </c>
      <c r="K260" s="148">
        <v>15.4157010196047</v>
      </c>
    </row>
    <row r="261" spans="1:11" x14ac:dyDescent="0.25">
      <c r="A261" s="148" t="s">
        <v>156</v>
      </c>
      <c r="B261" s="148" t="s">
        <v>157</v>
      </c>
      <c r="C261" s="148" t="s">
        <v>15</v>
      </c>
      <c r="D261" s="148">
        <v>786.64741130000004</v>
      </c>
      <c r="E261" s="148">
        <v>25.321982974579999</v>
      </c>
      <c r="F261" s="148">
        <v>82.4439093809723</v>
      </c>
      <c r="G261" s="148">
        <v>15.0085419418587</v>
      </c>
      <c r="H261" s="148">
        <v>167.5133232</v>
      </c>
      <c r="I261" s="148">
        <v>80.199048660667103</v>
      </c>
      <c r="J261" s="148">
        <v>17.5560906190277</v>
      </c>
      <c r="K261" s="148">
        <v>70.480547101644802</v>
      </c>
    </row>
    <row r="262" spans="1:11" x14ac:dyDescent="0.25">
      <c r="A262" s="148" t="s">
        <v>156</v>
      </c>
      <c r="B262" s="148" t="s">
        <v>157</v>
      </c>
      <c r="C262" s="148" t="s">
        <v>16</v>
      </c>
      <c r="D262" s="148">
        <v>34974.068909699999</v>
      </c>
      <c r="E262" s="148">
        <v>1.6599276190482299</v>
      </c>
      <c r="F262" s="148">
        <v>96.840592131559305</v>
      </c>
      <c r="G262" s="148">
        <v>0.76053371731633401</v>
      </c>
      <c r="H262" s="148">
        <v>1141.0230572999999</v>
      </c>
      <c r="I262" s="148">
        <v>23.4789483893659</v>
      </c>
      <c r="J262" s="148">
        <v>3.1594078684407201</v>
      </c>
      <c r="K262" s="148">
        <v>23.311499682147399</v>
      </c>
    </row>
    <row r="263" spans="1:11" x14ac:dyDescent="0.25">
      <c r="A263" s="148" t="s">
        <v>158</v>
      </c>
      <c r="B263" s="148" t="s">
        <v>159</v>
      </c>
      <c r="C263" s="148" t="s">
        <v>15</v>
      </c>
      <c r="D263" s="148">
        <v>298.44372850000002</v>
      </c>
      <c r="E263" s="148">
        <v>29.224435881576401</v>
      </c>
      <c r="F263" s="148">
        <v>79.235948924270303</v>
      </c>
      <c r="G263" s="148">
        <v>11.7789210199458</v>
      </c>
      <c r="H263" s="148">
        <v>78.208198499999995</v>
      </c>
      <c r="I263" s="148">
        <v>57.224104217223399</v>
      </c>
      <c r="J263" s="148">
        <v>20.7640510757297</v>
      </c>
      <c r="K263" s="148">
        <v>44.948549823707502</v>
      </c>
    </row>
    <row r="264" spans="1:11" x14ac:dyDescent="0.25">
      <c r="A264" s="148" t="s">
        <v>158</v>
      </c>
      <c r="B264" s="148" t="s">
        <v>159</v>
      </c>
      <c r="C264" s="148" t="s">
        <v>16</v>
      </c>
      <c r="D264" s="148">
        <v>19531.802711</v>
      </c>
      <c r="E264" s="148">
        <v>2.10165680241973</v>
      </c>
      <c r="F264" s="148">
        <v>95.585214661836304</v>
      </c>
      <c r="G264" s="148">
        <v>0.79842433883840702</v>
      </c>
      <c r="H264" s="148">
        <v>902.11353859999997</v>
      </c>
      <c r="I264" s="148">
        <v>17.575056148490301</v>
      </c>
      <c r="J264" s="148">
        <v>4.4147853381637496</v>
      </c>
      <c r="K264" s="148">
        <v>17.286811469489699</v>
      </c>
    </row>
    <row r="265" spans="1:11" x14ac:dyDescent="0.25">
      <c r="A265" s="148" t="s">
        <v>160</v>
      </c>
      <c r="B265" s="148" t="s">
        <v>161</v>
      </c>
      <c r="C265" s="148" t="s">
        <v>15</v>
      </c>
      <c r="D265" s="148">
        <v>1314.0039171000001</v>
      </c>
      <c r="E265" s="148">
        <v>22.738340960987699</v>
      </c>
      <c r="F265" s="148">
        <v>75.943236476636997</v>
      </c>
      <c r="G265" s="148">
        <v>13.961332171537601</v>
      </c>
      <c r="H265" s="148">
        <v>416.24090530000001</v>
      </c>
      <c r="I265" s="148">
        <v>53.006032177961799</v>
      </c>
      <c r="J265" s="148">
        <v>24.056763523362999</v>
      </c>
      <c r="K265" s="148">
        <v>44.0736240185539</v>
      </c>
    </row>
    <row r="266" spans="1:11" x14ac:dyDescent="0.25">
      <c r="A266" s="148" t="s">
        <v>160</v>
      </c>
      <c r="B266" s="148" t="s">
        <v>161</v>
      </c>
      <c r="C266" s="148" t="s">
        <v>16</v>
      </c>
      <c r="D266" s="148">
        <v>48859.862596999999</v>
      </c>
      <c r="E266" s="148">
        <v>1.87481801859568</v>
      </c>
      <c r="F266" s="148">
        <v>90.899967204542406</v>
      </c>
      <c r="G266" s="148">
        <v>1.3080991751204101</v>
      </c>
      <c r="H266" s="148">
        <v>4891.3807747999999</v>
      </c>
      <c r="I266" s="148">
        <v>13.1954765499288</v>
      </c>
      <c r="J266" s="148">
        <v>9.1000327954575493</v>
      </c>
      <c r="K266" s="148">
        <v>13.0665652301922</v>
      </c>
    </row>
    <row r="267" spans="1:11" x14ac:dyDescent="0.25">
      <c r="A267" s="148" t="s">
        <v>162</v>
      </c>
      <c r="B267" s="148" t="s">
        <v>163</v>
      </c>
      <c r="C267" s="148" t="s">
        <v>15</v>
      </c>
      <c r="D267" s="148">
        <v>655.56737880000003</v>
      </c>
      <c r="E267" s="148">
        <v>18.837886200187601</v>
      </c>
      <c r="F267" s="148">
        <v>83.3535844836357</v>
      </c>
      <c r="G267" s="148">
        <v>7.8674433739370997</v>
      </c>
      <c r="H267" s="148">
        <v>130.92234790000001</v>
      </c>
      <c r="I267" s="148">
        <v>40.6394657724897</v>
      </c>
      <c r="J267" s="148">
        <v>16.6464155163643</v>
      </c>
      <c r="K267" s="148">
        <v>39.394643567260502</v>
      </c>
    </row>
    <row r="268" spans="1:11" x14ac:dyDescent="0.25">
      <c r="A268" s="148" t="s">
        <v>162</v>
      </c>
      <c r="B268" s="148" t="s">
        <v>163</v>
      </c>
      <c r="C268" s="148" t="s">
        <v>16</v>
      </c>
      <c r="D268" s="148">
        <v>22379.917555200002</v>
      </c>
      <c r="E268" s="148">
        <v>2.0290585798560299</v>
      </c>
      <c r="F268" s="148">
        <v>91.562372209512802</v>
      </c>
      <c r="G268" s="148">
        <v>1.1487895953516201</v>
      </c>
      <c r="H268" s="148">
        <v>2062.3473349999999</v>
      </c>
      <c r="I268" s="148">
        <v>13.0255056855302</v>
      </c>
      <c r="J268" s="148">
        <v>8.4376277904871593</v>
      </c>
      <c r="K268" s="148">
        <v>12.466288290008499</v>
      </c>
    </row>
    <row r="269" spans="1:11" x14ac:dyDescent="0.25">
      <c r="A269" s="148" t="s">
        <v>164</v>
      </c>
      <c r="B269" s="148" t="s">
        <v>165</v>
      </c>
      <c r="C269" s="148" t="s">
        <v>15</v>
      </c>
      <c r="D269" s="148">
        <v>356.33563820000001</v>
      </c>
      <c r="E269" s="148">
        <v>34.159411078232701</v>
      </c>
      <c r="F269" s="148">
        <v>62.643144664668299</v>
      </c>
      <c r="G269" s="148">
        <v>20.246365421064102</v>
      </c>
      <c r="H269" s="148">
        <v>212.49857359999999</v>
      </c>
      <c r="I269" s="148">
        <v>43.8381836536498</v>
      </c>
      <c r="J269" s="148">
        <v>37.356855335331602</v>
      </c>
      <c r="K269" s="148">
        <v>33.950823392940102</v>
      </c>
    </row>
    <row r="270" spans="1:11" x14ac:dyDescent="0.25">
      <c r="A270" s="148" t="s">
        <v>164</v>
      </c>
      <c r="B270" s="148" t="s">
        <v>165</v>
      </c>
      <c r="C270" s="148" t="s">
        <v>16</v>
      </c>
      <c r="D270" s="148">
        <v>29690.6885582</v>
      </c>
      <c r="E270" s="148">
        <v>1.42017368532446</v>
      </c>
      <c r="F270" s="148">
        <v>97.573508179476704</v>
      </c>
      <c r="G270" s="148">
        <v>0.57994221025868098</v>
      </c>
      <c r="H270" s="148">
        <v>738.35833390000005</v>
      </c>
      <c r="I270" s="148">
        <v>23.582200288542101</v>
      </c>
      <c r="J270" s="148">
        <v>2.4264918205232799</v>
      </c>
      <c r="K270" s="148">
        <v>23.320497319498902</v>
      </c>
    </row>
    <row r="271" spans="1:11" x14ac:dyDescent="0.25">
      <c r="A271" s="148" t="s">
        <v>166</v>
      </c>
      <c r="B271" s="148" t="s">
        <v>167</v>
      </c>
      <c r="C271" s="148" t="s">
        <v>15</v>
      </c>
      <c r="D271" s="148">
        <v>487.91676539999997</v>
      </c>
      <c r="E271" s="148">
        <v>26.822788954550401</v>
      </c>
      <c r="F271" s="148">
        <v>47.3244063813301</v>
      </c>
      <c r="G271" s="148">
        <v>20.690609416653501</v>
      </c>
      <c r="H271" s="148">
        <v>543.08774730000005</v>
      </c>
      <c r="I271" s="148">
        <v>27.3742254054733</v>
      </c>
      <c r="J271" s="148">
        <v>52.6755936186699</v>
      </c>
      <c r="K271" s="148">
        <v>18.588700023003401</v>
      </c>
    </row>
    <row r="272" spans="1:11" x14ac:dyDescent="0.25">
      <c r="A272" s="148" t="s">
        <v>166</v>
      </c>
      <c r="B272" s="148" t="s">
        <v>167</v>
      </c>
      <c r="C272" s="148" t="s">
        <v>16</v>
      </c>
      <c r="D272" s="148">
        <v>27296.548001700001</v>
      </c>
      <c r="E272" s="148">
        <v>2.22823069088972</v>
      </c>
      <c r="F272" s="148">
        <v>91.416296514131602</v>
      </c>
      <c r="G272" s="148">
        <v>1.2225910299326499</v>
      </c>
      <c r="H272" s="148">
        <v>2563.0602328999998</v>
      </c>
      <c r="I272" s="148">
        <v>12.905509615218399</v>
      </c>
      <c r="J272" s="148">
        <v>8.5837034858683694</v>
      </c>
      <c r="K272" s="148">
        <v>13.020573729258301</v>
      </c>
    </row>
    <row r="273" spans="1:11" x14ac:dyDescent="0.25">
      <c r="A273" s="148" t="s">
        <v>168</v>
      </c>
      <c r="B273" s="148" t="s">
        <v>169</v>
      </c>
      <c r="C273" s="148" t="s">
        <v>15</v>
      </c>
      <c r="D273" s="148">
        <v>597.15293580000002</v>
      </c>
      <c r="E273" s="148">
        <v>26.7783006952649</v>
      </c>
      <c r="F273" s="148">
        <v>77.226246064039003</v>
      </c>
      <c r="G273" s="148">
        <v>11.556789612219401</v>
      </c>
      <c r="H273" s="148">
        <v>176.09834369999999</v>
      </c>
      <c r="I273" s="148">
        <v>44.241038061237802</v>
      </c>
      <c r="J273" s="148">
        <v>22.773753935961</v>
      </c>
      <c r="K273" s="148">
        <v>39.189300139679602</v>
      </c>
    </row>
    <row r="274" spans="1:11" x14ac:dyDescent="0.25">
      <c r="A274" s="148" t="s">
        <v>168</v>
      </c>
      <c r="B274" s="148" t="s">
        <v>169</v>
      </c>
      <c r="C274" s="148" t="s">
        <v>16</v>
      </c>
      <c r="D274" s="148">
        <v>31618.365799300002</v>
      </c>
      <c r="E274" s="148">
        <v>1.78925263035952</v>
      </c>
      <c r="F274" s="148">
        <v>95.4583094025555</v>
      </c>
      <c r="G274" s="148">
        <v>0.79359851119775104</v>
      </c>
      <c r="H274" s="148">
        <v>1504.3303779</v>
      </c>
      <c r="I274" s="148">
        <v>16.521433340066299</v>
      </c>
      <c r="J274" s="148">
        <v>4.5416905974445001</v>
      </c>
      <c r="K274" s="148">
        <v>16.680038104301602</v>
      </c>
    </row>
    <row r="275" spans="1:11" x14ac:dyDescent="0.25">
      <c r="A275" s="148" t="s">
        <v>170</v>
      </c>
      <c r="B275" s="148" t="s">
        <v>171</v>
      </c>
      <c r="C275" s="148" t="s">
        <v>15</v>
      </c>
      <c r="D275" s="148">
        <v>790.63077439999995</v>
      </c>
      <c r="E275" s="148">
        <v>24.571624675156801</v>
      </c>
      <c r="F275" s="148">
        <v>60.121333547080098</v>
      </c>
      <c r="G275" s="148">
        <v>16.104699620194101</v>
      </c>
      <c r="H275" s="148">
        <v>524.42783750000001</v>
      </c>
      <c r="I275" s="148">
        <v>30.231226396197101</v>
      </c>
      <c r="J275" s="148">
        <v>39.878666452919902</v>
      </c>
      <c r="K275" s="148">
        <v>24.279548532153299</v>
      </c>
    </row>
    <row r="276" spans="1:11" x14ac:dyDescent="0.25">
      <c r="A276" s="148" t="s">
        <v>170</v>
      </c>
      <c r="B276" s="148" t="s">
        <v>171</v>
      </c>
      <c r="C276" s="148" t="s">
        <v>16</v>
      </c>
      <c r="D276" s="148">
        <v>43527.167060799999</v>
      </c>
      <c r="E276" s="148">
        <v>2.3213281284617699</v>
      </c>
      <c r="F276" s="148">
        <v>92.972646879761797</v>
      </c>
      <c r="G276" s="148">
        <v>1.05556910344069</v>
      </c>
      <c r="H276" s="148">
        <v>3290.0082284999999</v>
      </c>
      <c r="I276" s="148">
        <v>14.021400234454701</v>
      </c>
      <c r="J276" s="148">
        <v>7.02735312023818</v>
      </c>
      <c r="K276" s="148">
        <v>13.965294162996599</v>
      </c>
    </row>
    <row r="277" spans="1:11" x14ac:dyDescent="0.25">
      <c r="A277" s="148" t="s">
        <v>172</v>
      </c>
      <c r="B277" s="148" t="s">
        <v>173</v>
      </c>
      <c r="C277" s="148" t="s">
        <v>15</v>
      </c>
      <c r="D277" s="148">
        <v>378.99738680000002</v>
      </c>
      <c r="E277" s="148">
        <v>17.3371190969882</v>
      </c>
      <c r="F277" s="148">
        <v>67.092530916274796</v>
      </c>
      <c r="G277" s="148">
        <v>12.646369994623701</v>
      </c>
      <c r="H277" s="148">
        <v>185.8902119</v>
      </c>
      <c r="I277" s="148">
        <v>33.868881726028</v>
      </c>
      <c r="J277" s="148">
        <v>32.907469083725204</v>
      </c>
      <c r="K277" s="148">
        <v>25.783720032804599</v>
      </c>
    </row>
    <row r="278" spans="1:11" x14ac:dyDescent="0.25">
      <c r="A278" s="148" t="s">
        <v>172</v>
      </c>
      <c r="B278" s="148" t="s">
        <v>173</v>
      </c>
      <c r="C278" s="148" t="s">
        <v>16</v>
      </c>
      <c r="D278" s="148">
        <v>9915.3073069999991</v>
      </c>
      <c r="E278" s="148">
        <v>2.13227605845923</v>
      </c>
      <c r="F278" s="148">
        <v>90.742954625055305</v>
      </c>
      <c r="G278" s="148">
        <v>1.60079347587141</v>
      </c>
      <c r="H278" s="148">
        <v>1011.4994605000001</v>
      </c>
      <c r="I278" s="148">
        <v>16.338195072788402</v>
      </c>
      <c r="J278" s="148">
        <v>9.2570453749446706</v>
      </c>
      <c r="K278" s="148">
        <v>15.691910740575</v>
      </c>
    </row>
    <row r="279" spans="1:11" x14ac:dyDescent="0.25">
      <c r="A279" s="148" t="s">
        <v>174</v>
      </c>
      <c r="B279" s="148" t="s">
        <v>175</v>
      </c>
      <c r="C279" s="148" t="s">
        <v>15</v>
      </c>
      <c r="D279" s="148">
        <v>1286.9524604000001</v>
      </c>
      <c r="E279" s="148">
        <v>16.618816840384401</v>
      </c>
      <c r="F279" s="148">
        <v>70.246324501840704</v>
      </c>
      <c r="G279" s="148">
        <v>9.2261292032743398</v>
      </c>
      <c r="H279" s="148">
        <v>545.10419100000001</v>
      </c>
      <c r="I279" s="148">
        <v>30.818697081452999</v>
      </c>
      <c r="J279" s="148">
        <v>29.7536754981593</v>
      </c>
      <c r="K279" s="148">
        <v>21.782238834634502</v>
      </c>
    </row>
    <row r="280" spans="1:11" x14ac:dyDescent="0.25">
      <c r="A280" s="148" t="s">
        <v>174</v>
      </c>
      <c r="B280" s="148" t="s">
        <v>175</v>
      </c>
      <c r="C280" s="148" t="s">
        <v>16</v>
      </c>
      <c r="D280" s="148">
        <v>26926.903710400002</v>
      </c>
      <c r="E280" s="148">
        <v>2.5125740171525699</v>
      </c>
      <c r="F280" s="148">
        <v>86.347763437504398</v>
      </c>
      <c r="G280" s="148">
        <v>1.4673736280435099</v>
      </c>
      <c r="H280" s="148">
        <v>4257.3477843000001</v>
      </c>
      <c r="I280" s="148">
        <v>9.8614299332512694</v>
      </c>
      <c r="J280" s="148">
        <v>13.652236562495601</v>
      </c>
      <c r="K280" s="148">
        <v>9.2808552158264792</v>
      </c>
    </row>
    <row r="281" spans="1:11" x14ac:dyDescent="0.25">
      <c r="A281" s="148" t="s">
        <v>176</v>
      </c>
      <c r="B281" s="148" t="s">
        <v>177</v>
      </c>
      <c r="C281" s="148" t="s">
        <v>15</v>
      </c>
      <c r="D281" s="148">
        <v>946.58100679999995</v>
      </c>
      <c r="E281" s="148">
        <v>18.545875346585401</v>
      </c>
      <c r="F281" s="148">
        <v>64.355645305950205</v>
      </c>
      <c r="G281" s="148">
        <v>8.5831617260895303</v>
      </c>
      <c r="H281" s="148">
        <v>524.27831300000003</v>
      </c>
      <c r="I281" s="148">
        <v>27.243295739448499</v>
      </c>
      <c r="J281" s="148">
        <v>35.644354694049802</v>
      </c>
      <c r="K281" s="148">
        <v>15.496841404174299</v>
      </c>
    </row>
    <row r="282" spans="1:11" x14ac:dyDescent="0.25">
      <c r="A282" s="148" t="s">
        <v>176</v>
      </c>
      <c r="B282" s="148" t="s">
        <v>177</v>
      </c>
      <c r="C282" s="148" t="s">
        <v>16</v>
      </c>
      <c r="D282" s="148">
        <v>21843.754678400001</v>
      </c>
      <c r="E282" s="148">
        <v>3.11322061706489</v>
      </c>
      <c r="F282" s="148">
        <v>87.645315657934304</v>
      </c>
      <c r="G282" s="148">
        <v>1.4792248645853301</v>
      </c>
      <c r="H282" s="148">
        <v>3079.1456665000001</v>
      </c>
      <c r="I282" s="148">
        <v>10.8795936302913</v>
      </c>
      <c r="J282" s="148">
        <v>12.354684342065701</v>
      </c>
      <c r="K282" s="148">
        <v>10.4937630615311</v>
      </c>
    </row>
    <row r="283" spans="1:11" x14ac:dyDescent="0.25">
      <c r="A283" s="148" t="s">
        <v>178</v>
      </c>
      <c r="B283" s="148" t="s">
        <v>179</v>
      </c>
      <c r="C283" s="148" t="s">
        <v>15</v>
      </c>
      <c r="D283" s="148">
        <v>395.81383570000003</v>
      </c>
      <c r="E283" s="148">
        <v>15.837754379695699</v>
      </c>
      <c r="F283" s="148">
        <v>38.340781004123599</v>
      </c>
      <c r="G283" s="148">
        <v>14.263483373126499</v>
      </c>
      <c r="H283" s="148">
        <v>636.5434229</v>
      </c>
      <c r="I283" s="148">
        <v>14.562320299864799</v>
      </c>
      <c r="J283" s="148">
        <v>61.659218995876401</v>
      </c>
      <c r="K283" s="148">
        <v>8.8692834789486295</v>
      </c>
    </row>
    <row r="284" spans="1:11" x14ac:dyDescent="0.25">
      <c r="A284" s="148" t="s">
        <v>178</v>
      </c>
      <c r="B284" s="148" t="s">
        <v>179</v>
      </c>
      <c r="C284" s="148" t="s">
        <v>16</v>
      </c>
      <c r="D284" s="148">
        <v>4079.1340756999998</v>
      </c>
      <c r="E284" s="148">
        <v>5.0597936362402596</v>
      </c>
      <c r="F284" s="148">
        <v>71.190599631125394</v>
      </c>
      <c r="G284" s="148">
        <v>4.0947300633610801</v>
      </c>
      <c r="H284" s="148">
        <v>1650.7433194</v>
      </c>
      <c r="I284" s="148">
        <v>10.699966646820901</v>
      </c>
      <c r="J284" s="148">
        <v>28.809400368874599</v>
      </c>
      <c r="K284" s="148">
        <v>10.118443452686799</v>
      </c>
    </row>
    <row r="285" spans="1:11" x14ac:dyDescent="0.25">
      <c r="A285" s="148" t="s">
        <v>180</v>
      </c>
      <c r="B285" s="148" t="s">
        <v>181</v>
      </c>
      <c r="C285" s="148" t="s">
        <v>15</v>
      </c>
      <c r="D285" s="148">
        <v>1200.2841516000001</v>
      </c>
      <c r="E285" s="148">
        <v>13.366968873720401</v>
      </c>
      <c r="F285" s="148">
        <v>69.217195498692405</v>
      </c>
      <c r="G285" s="148">
        <v>7.2324523177373399</v>
      </c>
      <c r="H285" s="148">
        <v>533.79961609999998</v>
      </c>
      <c r="I285" s="148">
        <v>21.839185243476599</v>
      </c>
      <c r="J285" s="148">
        <v>30.782804501307599</v>
      </c>
      <c r="K285" s="148">
        <v>16.262652936334401</v>
      </c>
    </row>
    <row r="286" spans="1:11" x14ac:dyDescent="0.25">
      <c r="A286" s="148" t="s">
        <v>180</v>
      </c>
      <c r="B286" s="148" t="s">
        <v>181</v>
      </c>
      <c r="C286" s="148" t="s">
        <v>16</v>
      </c>
      <c r="D286" s="148">
        <v>14961.8375691</v>
      </c>
      <c r="E286" s="148">
        <v>2.6206371593575999</v>
      </c>
      <c r="F286" s="148">
        <v>90.163619350274203</v>
      </c>
      <c r="G286" s="148">
        <v>1.2967230136919601</v>
      </c>
      <c r="H286" s="148">
        <v>1632.2584498000001</v>
      </c>
      <c r="I286" s="148">
        <v>11.873644190528401</v>
      </c>
      <c r="J286" s="148">
        <v>9.8363806497258093</v>
      </c>
      <c r="K286" s="148">
        <v>11.8862053404289</v>
      </c>
    </row>
    <row r="287" spans="1:11" x14ac:dyDescent="0.25">
      <c r="A287" s="148" t="s">
        <v>182</v>
      </c>
      <c r="B287" s="148" t="s">
        <v>183</v>
      </c>
      <c r="C287" s="148" t="s">
        <v>15</v>
      </c>
      <c r="D287" s="148">
        <v>1464.5050371</v>
      </c>
      <c r="E287" s="148">
        <v>17.609832263412699</v>
      </c>
      <c r="F287" s="148">
        <v>54.539862932908598</v>
      </c>
      <c r="G287" s="148">
        <v>12.652431224980299</v>
      </c>
      <c r="H287" s="148">
        <v>1220.696132</v>
      </c>
      <c r="I287" s="148">
        <v>24.283592232330001</v>
      </c>
      <c r="J287" s="148">
        <v>45.460137067091402</v>
      </c>
      <c r="K287" s="148">
        <v>15.1794937124819</v>
      </c>
    </row>
    <row r="288" spans="1:11" x14ac:dyDescent="0.25">
      <c r="A288" s="148" t="s">
        <v>182</v>
      </c>
      <c r="B288" s="148" t="s">
        <v>183</v>
      </c>
      <c r="C288" s="148" t="s">
        <v>16</v>
      </c>
      <c r="D288" s="148">
        <v>32098.400137000001</v>
      </c>
      <c r="E288" s="148">
        <v>3.0634997242039401</v>
      </c>
      <c r="F288" s="148">
        <v>89.135298688107298</v>
      </c>
      <c r="G288" s="148">
        <v>1.84684645133451</v>
      </c>
      <c r="H288" s="148">
        <v>3912.4739043999998</v>
      </c>
      <c r="I288" s="148">
        <v>15.809898433828</v>
      </c>
      <c r="J288" s="148">
        <v>10.8647013118927</v>
      </c>
      <c r="K288" s="148">
        <v>15.1517474199294</v>
      </c>
    </row>
    <row r="289" spans="1:11" x14ac:dyDescent="0.25">
      <c r="A289" s="148" t="s">
        <v>184</v>
      </c>
      <c r="B289" s="148" t="s">
        <v>185</v>
      </c>
      <c r="C289" s="148" t="s">
        <v>15</v>
      </c>
      <c r="D289" s="148">
        <v>1630.8119595000001</v>
      </c>
      <c r="E289" s="148">
        <v>12.495154726818701</v>
      </c>
      <c r="F289" s="148">
        <v>63.4651273069829</v>
      </c>
      <c r="G289" s="148">
        <v>8.5403552245279695</v>
      </c>
      <c r="H289" s="148">
        <v>938.80702450000001</v>
      </c>
      <c r="I289" s="148">
        <v>20.3637089172428</v>
      </c>
      <c r="J289" s="148">
        <v>36.5348726930171</v>
      </c>
      <c r="K289" s="148">
        <v>14.8355445528929</v>
      </c>
    </row>
    <row r="290" spans="1:11" x14ac:dyDescent="0.25">
      <c r="A290" s="148" t="s">
        <v>184</v>
      </c>
      <c r="B290" s="148" t="s">
        <v>185</v>
      </c>
      <c r="C290" s="148" t="s">
        <v>16</v>
      </c>
      <c r="D290" s="148">
        <v>20790.0547047</v>
      </c>
      <c r="E290" s="148">
        <v>2.3755099026419502</v>
      </c>
      <c r="F290" s="148">
        <v>86.987211503751396</v>
      </c>
      <c r="G290" s="148">
        <v>1.5022613445975701</v>
      </c>
      <c r="H290" s="148">
        <v>3110.0730788000001</v>
      </c>
      <c r="I290" s="148">
        <v>10.4467754276787</v>
      </c>
      <c r="J290" s="148">
        <v>13.0127884962486</v>
      </c>
      <c r="K290" s="148">
        <v>10.042238475949301</v>
      </c>
    </row>
    <row r="291" spans="1:11" x14ac:dyDescent="0.25">
      <c r="A291" s="148" t="s">
        <v>186</v>
      </c>
      <c r="B291" s="148" t="s">
        <v>187</v>
      </c>
      <c r="C291" s="148" t="s">
        <v>15</v>
      </c>
      <c r="D291" s="148">
        <v>2217.7169247000002</v>
      </c>
      <c r="E291" s="148">
        <v>13.5255825532324</v>
      </c>
      <c r="F291" s="148">
        <v>64.948696017825498</v>
      </c>
      <c r="G291" s="148">
        <v>8.6524095479519705</v>
      </c>
      <c r="H291" s="148">
        <v>1196.8503579000001</v>
      </c>
      <c r="I291" s="148">
        <v>23.592430209716301</v>
      </c>
      <c r="J291" s="148">
        <v>35.051303982174502</v>
      </c>
      <c r="K291" s="148">
        <v>16.032576643580899</v>
      </c>
    </row>
    <row r="292" spans="1:11" x14ac:dyDescent="0.25">
      <c r="A292" s="148" t="s">
        <v>186</v>
      </c>
      <c r="B292" s="148" t="s">
        <v>187</v>
      </c>
      <c r="C292" s="148" t="s">
        <v>16</v>
      </c>
      <c r="D292" s="148">
        <v>34894.219046300001</v>
      </c>
      <c r="E292" s="148">
        <v>2.61337975629371</v>
      </c>
      <c r="F292" s="148">
        <v>88.613089422615005</v>
      </c>
      <c r="G292" s="148">
        <v>1.4321529992087001</v>
      </c>
      <c r="H292" s="148">
        <v>4483.9577824999997</v>
      </c>
      <c r="I292" s="148">
        <v>11.470618732593699</v>
      </c>
      <c r="J292" s="148">
        <v>11.386910577385001</v>
      </c>
      <c r="K292" s="148">
        <v>11.145033670308401</v>
      </c>
    </row>
    <row r="293" spans="1:11" x14ac:dyDescent="0.25">
      <c r="A293" s="148" t="s">
        <v>188</v>
      </c>
      <c r="B293" s="148" t="s">
        <v>189</v>
      </c>
      <c r="C293" s="148" t="s">
        <v>15</v>
      </c>
      <c r="D293" s="148">
        <v>1553.4609350999999</v>
      </c>
      <c r="E293" s="148">
        <v>17.947536613961599</v>
      </c>
      <c r="F293" s="148">
        <v>70.668187250052</v>
      </c>
      <c r="G293" s="148">
        <v>10.354150893741799</v>
      </c>
      <c r="H293" s="148">
        <v>644.78553980000004</v>
      </c>
      <c r="I293" s="148">
        <v>28.062377934443099</v>
      </c>
      <c r="J293" s="148">
        <v>29.331812749948</v>
      </c>
      <c r="K293" s="148">
        <v>24.945920677048399</v>
      </c>
    </row>
    <row r="294" spans="1:11" x14ac:dyDescent="0.25">
      <c r="A294" s="148" t="s">
        <v>188</v>
      </c>
      <c r="B294" s="148" t="s">
        <v>189</v>
      </c>
      <c r="C294" s="148" t="s">
        <v>16</v>
      </c>
      <c r="D294" s="148">
        <v>26235.578963</v>
      </c>
      <c r="E294" s="148">
        <v>2.3811432862086601</v>
      </c>
      <c r="F294" s="148">
        <v>87.590123217247495</v>
      </c>
      <c r="G294" s="148">
        <v>1.6712445307663799</v>
      </c>
      <c r="H294" s="148">
        <v>3717.0892138999998</v>
      </c>
      <c r="I294" s="148">
        <v>12.178686011954101</v>
      </c>
      <c r="J294" s="148">
        <v>12.4098767827525</v>
      </c>
      <c r="K294" s="148">
        <v>11.7958072379435</v>
      </c>
    </row>
    <row r="295" spans="1:11" x14ac:dyDescent="0.25">
      <c r="A295" s="148" t="s">
        <v>190</v>
      </c>
      <c r="B295" s="148" t="s">
        <v>191</v>
      </c>
      <c r="C295" s="148" t="s">
        <v>15</v>
      </c>
      <c r="D295" s="148">
        <v>493.65739719999999</v>
      </c>
      <c r="E295" s="148">
        <v>18.5226597980676</v>
      </c>
      <c r="F295" s="148">
        <v>50.468170163700499</v>
      </c>
      <c r="G295" s="148">
        <v>13.8827776370183</v>
      </c>
      <c r="H295" s="148">
        <v>484.49852879999997</v>
      </c>
      <c r="I295" s="148">
        <v>22.002099436150399</v>
      </c>
      <c r="J295" s="148">
        <v>49.531829836299501</v>
      </c>
      <c r="K295" s="148">
        <v>14.145215035370899</v>
      </c>
    </row>
    <row r="296" spans="1:11" x14ac:dyDescent="0.25">
      <c r="A296" s="148" t="s">
        <v>190</v>
      </c>
      <c r="B296" s="148" t="s">
        <v>191</v>
      </c>
      <c r="C296" s="148" t="s">
        <v>16</v>
      </c>
      <c r="D296" s="148">
        <v>11757.572437500001</v>
      </c>
      <c r="E296" s="148">
        <v>3.3158695149242199</v>
      </c>
      <c r="F296" s="148">
        <v>84.149684290269605</v>
      </c>
      <c r="G296" s="148">
        <v>1.68804253605836</v>
      </c>
      <c r="H296" s="148">
        <v>2214.6397421000001</v>
      </c>
      <c r="I296" s="148">
        <v>9.25936194312197</v>
      </c>
      <c r="J296" s="148">
        <v>15.850315709730401</v>
      </c>
      <c r="K296" s="148">
        <v>8.9618559705189096</v>
      </c>
    </row>
    <row r="297" spans="1:11" x14ac:dyDescent="0.25">
      <c r="A297" s="148" t="s">
        <v>192</v>
      </c>
      <c r="B297" s="148" t="s">
        <v>193</v>
      </c>
      <c r="C297" s="148" t="s">
        <v>15</v>
      </c>
      <c r="D297" s="148">
        <v>492.05831439999997</v>
      </c>
      <c r="E297" s="148">
        <v>26.068588984504601</v>
      </c>
      <c r="F297" s="148">
        <v>77.470996207187994</v>
      </c>
      <c r="G297" s="148">
        <v>12.0471906597211</v>
      </c>
      <c r="H297" s="148">
        <v>143.09334039999999</v>
      </c>
      <c r="I297" s="148">
        <v>45.616582267220998</v>
      </c>
      <c r="J297" s="148">
        <v>22.529003792811999</v>
      </c>
      <c r="K297" s="148">
        <v>41.426947702157399</v>
      </c>
    </row>
    <row r="298" spans="1:11" x14ac:dyDescent="0.25">
      <c r="A298" s="148" t="s">
        <v>192</v>
      </c>
      <c r="B298" s="148" t="s">
        <v>193</v>
      </c>
      <c r="C298" s="148" t="s">
        <v>16</v>
      </c>
      <c r="D298" s="148">
        <v>24780.6600559</v>
      </c>
      <c r="E298" s="148">
        <v>2.1363042639316001</v>
      </c>
      <c r="F298" s="148">
        <v>93.585327857183998</v>
      </c>
      <c r="G298" s="148">
        <v>1.3364841257945499</v>
      </c>
      <c r="H298" s="148">
        <v>1698.5548203000001</v>
      </c>
      <c r="I298" s="148">
        <v>20.2230410827339</v>
      </c>
      <c r="J298" s="148">
        <v>6.4146721428160296</v>
      </c>
      <c r="K298" s="148">
        <v>19.4983160953098</v>
      </c>
    </row>
    <row r="299" spans="1:11" x14ac:dyDescent="0.25">
      <c r="A299" s="148" t="s">
        <v>194</v>
      </c>
      <c r="B299" s="148" t="s">
        <v>195</v>
      </c>
      <c r="C299" s="148" t="s">
        <v>15</v>
      </c>
      <c r="D299" s="148">
        <v>977.19737610000004</v>
      </c>
      <c r="E299" s="148">
        <v>18.2892230087926</v>
      </c>
      <c r="F299" s="148">
        <v>56.494296522389497</v>
      </c>
      <c r="G299" s="148">
        <v>12.5975092095726</v>
      </c>
      <c r="H299" s="148">
        <v>752.53011189999995</v>
      </c>
      <c r="I299" s="148">
        <v>20.7125566356221</v>
      </c>
      <c r="J299" s="148">
        <v>43.505703477610503</v>
      </c>
      <c r="K299" s="148">
        <v>16.358485528119001</v>
      </c>
    </row>
    <row r="300" spans="1:11" x14ac:dyDescent="0.25">
      <c r="A300" s="148" t="s">
        <v>194</v>
      </c>
      <c r="B300" s="148" t="s">
        <v>195</v>
      </c>
      <c r="C300" s="148" t="s">
        <v>16</v>
      </c>
      <c r="D300" s="148">
        <v>17836.4033409</v>
      </c>
      <c r="E300" s="148">
        <v>2.3755238116874402</v>
      </c>
      <c r="F300" s="148">
        <v>86.303891036476699</v>
      </c>
      <c r="G300" s="148">
        <v>1.67553438407658</v>
      </c>
      <c r="H300" s="148">
        <v>2830.5713768000001</v>
      </c>
      <c r="I300" s="148">
        <v>11.2564537396809</v>
      </c>
      <c r="J300" s="148">
        <v>13.696108963523301</v>
      </c>
      <c r="K300" s="148">
        <v>10.5581181703753</v>
      </c>
    </row>
    <row r="301" spans="1:11" x14ac:dyDescent="0.25">
      <c r="A301" s="148" t="s">
        <v>196</v>
      </c>
      <c r="B301" s="148" t="s">
        <v>197</v>
      </c>
      <c r="C301" s="148" t="s">
        <v>15</v>
      </c>
      <c r="D301" s="148">
        <v>2065.6252312000001</v>
      </c>
      <c r="E301" s="148">
        <v>18.992036237935999</v>
      </c>
      <c r="F301" s="148">
        <v>35.861874172180897</v>
      </c>
      <c r="G301" s="148">
        <v>18.6023797369029</v>
      </c>
      <c r="H301" s="148">
        <v>3694.3225653999998</v>
      </c>
      <c r="I301" s="148">
        <v>22.9606151394619</v>
      </c>
      <c r="J301" s="148">
        <v>64.138125827819096</v>
      </c>
      <c r="K301" s="148">
        <v>10.4012425186672</v>
      </c>
    </row>
    <row r="302" spans="1:11" x14ac:dyDescent="0.25">
      <c r="A302" s="148" t="s">
        <v>196</v>
      </c>
      <c r="B302" s="148" t="s">
        <v>197</v>
      </c>
      <c r="C302" s="148" t="s">
        <v>16</v>
      </c>
      <c r="D302" s="148">
        <v>39054.708513500002</v>
      </c>
      <c r="E302" s="148">
        <v>3.6433911689056</v>
      </c>
      <c r="F302" s="148">
        <v>80.551419139775305</v>
      </c>
      <c r="G302" s="148">
        <v>2.1539226011561401</v>
      </c>
      <c r="H302" s="148">
        <v>9429.4882027999993</v>
      </c>
      <c r="I302" s="148">
        <v>8.7419938099339891</v>
      </c>
      <c r="J302" s="148">
        <v>19.448580860224698</v>
      </c>
      <c r="K302" s="148">
        <v>8.9210376575701993</v>
      </c>
    </row>
    <row r="303" spans="1:11" x14ac:dyDescent="0.25">
      <c r="A303" s="148" t="s">
        <v>198</v>
      </c>
      <c r="B303" s="148" t="s">
        <v>199</v>
      </c>
      <c r="C303" s="148" t="s">
        <v>15</v>
      </c>
      <c r="D303" s="148">
        <v>2423.5013128999999</v>
      </c>
      <c r="E303" s="148">
        <v>17.534294249304399</v>
      </c>
      <c r="F303" s="148">
        <v>57.421999325286201</v>
      </c>
      <c r="G303" s="148">
        <v>13.223218491077199</v>
      </c>
      <c r="H303" s="148">
        <v>1797.0088424</v>
      </c>
      <c r="I303" s="148">
        <v>27.692218694670501</v>
      </c>
      <c r="J303" s="148">
        <v>42.578000674713799</v>
      </c>
      <c r="K303" s="148">
        <v>17.8332385560715</v>
      </c>
    </row>
    <row r="304" spans="1:11" x14ac:dyDescent="0.25">
      <c r="A304" s="148" t="s">
        <v>198</v>
      </c>
      <c r="B304" s="148" t="s">
        <v>199</v>
      </c>
      <c r="C304" s="148" t="s">
        <v>16</v>
      </c>
      <c r="D304" s="148">
        <v>42360.621069699999</v>
      </c>
      <c r="E304" s="148">
        <v>2.8922045627942299</v>
      </c>
      <c r="F304" s="148">
        <v>86.819955414489598</v>
      </c>
      <c r="G304" s="148">
        <v>1.7579361997362499</v>
      </c>
      <c r="H304" s="148">
        <v>6430.7205838</v>
      </c>
      <c r="I304" s="148">
        <v>12.2475495838972</v>
      </c>
      <c r="J304" s="148">
        <v>13.1800445855104</v>
      </c>
      <c r="K304" s="148">
        <v>11.5799261142415</v>
      </c>
    </row>
    <row r="305" spans="1:11" x14ac:dyDescent="0.25">
      <c r="A305" s="148" t="s">
        <v>200</v>
      </c>
      <c r="B305" s="148" t="s">
        <v>201</v>
      </c>
      <c r="C305" s="148" t="s">
        <v>15</v>
      </c>
      <c r="D305" s="148">
        <v>1126.0570714</v>
      </c>
      <c r="E305" s="148">
        <v>17.683731251213199</v>
      </c>
      <c r="F305" s="148">
        <v>41.873045121515901</v>
      </c>
      <c r="G305" s="148">
        <v>16.3167454201594</v>
      </c>
      <c r="H305" s="148">
        <v>1563.1599848999999</v>
      </c>
      <c r="I305" s="148">
        <v>16.806202359144699</v>
      </c>
      <c r="J305" s="148">
        <v>58.126954878484099</v>
      </c>
      <c r="K305" s="148">
        <v>11.7541305689062</v>
      </c>
    </row>
    <row r="306" spans="1:11" x14ac:dyDescent="0.25">
      <c r="A306" s="148" t="s">
        <v>200</v>
      </c>
      <c r="B306" s="148" t="s">
        <v>201</v>
      </c>
      <c r="C306" s="148" t="s">
        <v>16</v>
      </c>
      <c r="D306" s="148">
        <v>23114.622012899999</v>
      </c>
      <c r="E306" s="148">
        <v>2.4384357783360402</v>
      </c>
      <c r="F306" s="148">
        <v>84.499470127831998</v>
      </c>
      <c r="G306" s="148">
        <v>1.5410905291194601</v>
      </c>
      <c r="H306" s="148">
        <v>4240.1317836999997</v>
      </c>
      <c r="I306" s="148">
        <v>8.8533908901612808</v>
      </c>
      <c r="J306" s="148">
        <v>15.500529872168</v>
      </c>
      <c r="K306" s="148">
        <v>8.4010891371806107</v>
      </c>
    </row>
    <row r="307" spans="1:11" x14ac:dyDescent="0.25">
      <c r="A307" s="148" t="s">
        <v>202</v>
      </c>
      <c r="B307" s="148" t="s">
        <v>203</v>
      </c>
      <c r="C307" s="148" t="s">
        <v>15</v>
      </c>
      <c r="D307" s="148">
        <v>1952.6189148999999</v>
      </c>
      <c r="E307" s="148">
        <v>25.156950507715301</v>
      </c>
      <c r="F307" s="148">
        <v>51.042960327695397</v>
      </c>
      <c r="G307" s="148">
        <v>17.9362825759233</v>
      </c>
      <c r="H307" s="148">
        <v>1872.8232270999999</v>
      </c>
      <c r="I307" s="148">
        <v>28.8660246977424</v>
      </c>
      <c r="J307" s="148">
        <v>48.957039672304603</v>
      </c>
      <c r="K307" s="148">
        <v>18.700496722785001</v>
      </c>
    </row>
    <row r="308" spans="1:11" x14ac:dyDescent="0.25">
      <c r="A308" s="148" t="s">
        <v>202</v>
      </c>
      <c r="B308" s="148" t="s">
        <v>203</v>
      </c>
      <c r="C308" s="148" t="s">
        <v>16</v>
      </c>
      <c r="D308" s="148">
        <v>78795.032669799999</v>
      </c>
      <c r="E308" s="148">
        <v>2.0593961564711898</v>
      </c>
      <c r="F308" s="148">
        <v>89.7106398854486</v>
      </c>
      <c r="G308" s="148">
        <v>1.5250613836329701</v>
      </c>
      <c r="H308" s="148">
        <v>9037.3947551000001</v>
      </c>
      <c r="I308" s="148">
        <v>13.6571722212566</v>
      </c>
      <c r="J308" s="148">
        <v>10.2893601145514</v>
      </c>
      <c r="K308" s="148">
        <v>13.2966706449331</v>
      </c>
    </row>
    <row r="309" spans="1:11" x14ac:dyDescent="0.25">
      <c r="A309" s="148" t="s">
        <v>204</v>
      </c>
      <c r="B309" s="148" t="s">
        <v>205</v>
      </c>
      <c r="C309" s="148" t="s">
        <v>15</v>
      </c>
      <c r="D309" s="148">
        <v>288.10966250000001</v>
      </c>
      <c r="E309" s="148">
        <v>32.702867854151798</v>
      </c>
      <c r="F309" s="148">
        <v>100</v>
      </c>
      <c r="G309" s="148">
        <v>0</v>
      </c>
      <c r="H309" s="148"/>
      <c r="I309" s="148"/>
      <c r="J309" s="148"/>
      <c r="K309" s="148"/>
    </row>
    <row r="310" spans="1:11" x14ac:dyDescent="0.25">
      <c r="A310" s="148" t="s">
        <v>204</v>
      </c>
      <c r="B310" s="148" t="s">
        <v>205</v>
      </c>
      <c r="C310" s="148" t="s">
        <v>16</v>
      </c>
      <c r="D310" s="148">
        <v>30884.456391399999</v>
      </c>
      <c r="E310" s="148">
        <v>0.95509279842462502</v>
      </c>
      <c r="F310" s="148">
        <v>98.396189786947801</v>
      </c>
      <c r="G310" s="148">
        <v>0.45346294072541199</v>
      </c>
      <c r="H310" s="148">
        <v>503.40167330000003</v>
      </c>
      <c r="I310" s="148">
        <v>28.267176214231199</v>
      </c>
      <c r="J310" s="148">
        <v>1.60381021305224</v>
      </c>
      <c r="K310" s="148">
        <v>27.8206393835402</v>
      </c>
    </row>
    <row r="311" spans="1:11" x14ac:dyDescent="0.25">
      <c r="A311" s="148" t="s">
        <v>206</v>
      </c>
      <c r="B311" s="148" t="s">
        <v>207</v>
      </c>
      <c r="C311" s="148" t="s">
        <v>15</v>
      </c>
      <c r="D311" s="148">
        <v>909.28526799999997</v>
      </c>
      <c r="E311" s="148">
        <v>27.374458418174399</v>
      </c>
      <c r="F311" s="148">
        <v>69.840695045666806</v>
      </c>
      <c r="G311" s="148">
        <v>19.1613800151775</v>
      </c>
      <c r="H311" s="148">
        <v>392.65662620000001</v>
      </c>
      <c r="I311" s="148">
        <v>55.244006440565997</v>
      </c>
      <c r="J311" s="148">
        <v>30.159304954333201</v>
      </c>
      <c r="K311" s="148">
        <v>44.3725112472086</v>
      </c>
    </row>
    <row r="312" spans="1:11" x14ac:dyDescent="0.25">
      <c r="A312" s="148" t="s">
        <v>206</v>
      </c>
      <c r="B312" s="148" t="s">
        <v>207</v>
      </c>
      <c r="C312" s="148" t="s">
        <v>16</v>
      </c>
      <c r="D312" s="148">
        <v>54534.260552400003</v>
      </c>
      <c r="E312" s="148">
        <v>2.2287870021010301</v>
      </c>
      <c r="F312" s="148">
        <v>94.153333844204894</v>
      </c>
      <c r="G312" s="148">
        <v>1.6280994706016401</v>
      </c>
      <c r="H312" s="148">
        <v>3386.4293751999999</v>
      </c>
      <c r="I312" s="148">
        <v>27.325633334826399</v>
      </c>
      <c r="J312" s="148">
        <v>5.8466661557950799</v>
      </c>
      <c r="K312" s="148">
        <v>26.2185301678618</v>
      </c>
    </row>
    <row r="313" spans="1:11" x14ac:dyDescent="0.25">
      <c r="A313" s="148" t="s">
        <v>208</v>
      </c>
      <c r="B313" s="148" t="s">
        <v>209</v>
      </c>
      <c r="C313" s="148" t="s">
        <v>15</v>
      </c>
      <c r="D313" s="148">
        <v>1242.003344</v>
      </c>
      <c r="E313" s="148">
        <v>23.669378056138498</v>
      </c>
      <c r="F313" s="148">
        <v>46.698656080640497</v>
      </c>
      <c r="G313" s="148">
        <v>17.201647498889901</v>
      </c>
      <c r="H313" s="148">
        <v>1417.6092621</v>
      </c>
      <c r="I313" s="148">
        <v>23.482088924015802</v>
      </c>
      <c r="J313" s="148">
        <v>53.301343919359503</v>
      </c>
      <c r="K313" s="148">
        <v>15.0707986235092</v>
      </c>
    </row>
    <row r="314" spans="1:11" x14ac:dyDescent="0.25">
      <c r="A314" s="148" t="s">
        <v>208</v>
      </c>
      <c r="B314" s="148" t="s">
        <v>209</v>
      </c>
      <c r="C314" s="148" t="s">
        <v>16</v>
      </c>
      <c r="D314" s="148">
        <v>41234.195579300002</v>
      </c>
      <c r="E314" s="148">
        <v>2.8277701500113999</v>
      </c>
      <c r="F314" s="148">
        <v>90.503986994505198</v>
      </c>
      <c r="G314" s="148">
        <v>1.8887369895409101</v>
      </c>
      <c r="H314" s="148">
        <v>4326.4442871000001</v>
      </c>
      <c r="I314" s="148">
        <v>18.3103774926028</v>
      </c>
      <c r="J314" s="148">
        <v>9.4960130054948202</v>
      </c>
      <c r="K314" s="148">
        <v>18.001052424690101</v>
      </c>
    </row>
    <row r="315" spans="1:11" x14ac:dyDescent="0.25">
      <c r="A315" s="148" t="s">
        <v>210</v>
      </c>
      <c r="B315" s="148" t="s">
        <v>211</v>
      </c>
      <c r="C315" s="148" t="s">
        <v>15</v>
      </c>
      <c r="D315" s="148">
        <v>1162.1488799000001</v>
      </c>
      <c r="E315" s="148">
        <v>25.4158550883147</v>
      </c>
      <c r="F315" s="148">
        <v>71.030821394287798</v>
      </c>
      <c r="G315" s="148">
        <v>12.152428949491901</v>
      </c>
      <c r="H315" s="148">
        <v>473.97028230000001</v>
      </c>
      <c r="I315" s="148">
        <v>35.8664774352549</v>
      </c>
      <c r="J315" s="148">
        <v>28.969178605712202</v>
      </c>
      <c r="K315" s="148">
        <v>29.7970826845579</v>
      </c>
    </row>
    <row r="316" spans="1:11" x14ac:dyDescent="0.25">
      <c r="A316" s="148" t="s">
        <v>210</v>
      </c>
      <c r="B316" s="148" t="s">
        <v>211</v>
      </c>
      <c r="C316" s="148" t="s">
        <v>16</v>
      </c>
      <c r="D316" s="148">
        <v>44733.601267400001</v>
      </c>
      <c r="E316" s="148">
        <v>1.82832201433006</v>
      </c>
      <c r="F316" s="148">
        <v>93.143600905899703</v>
      </c>
      <c r="G316" s="148">
        <v>1.17665060151974</v>
      </c>
      <c r="H316" s="148">
        <v>3292.8877585</v>
      </c>
      <c r="I316" s="148">
        <v>16.1915646371422</v>
      </c>
      <c r="J316" s="148">
        <v>6.8563990941003299</v>
      </c>
      <c r="K316" s="148">
        <v>15.9846987506819</v>
      </c>
    </row>
    <row r="317" spans="1:11" x14ac:dyDescent="0.25">
      <c r="A317" s="148" t="s">
        <v>212</v>
      </c>
      <c r="B317" s="148" t="s">
        <v>213</v>
      </c>
      <c r="C317" s="148" t="s">
        <v>15</v>
      </c>
      <c r="D317" s="148">
        <v>267.07020820000002</v>
      </c>
      <c r="E317" s="148">
        <v>19.391048433989901</v>
      </c>
      <c r="F317" s="148">
        <v>53.955613480991701</v>
      </c>
      <c r="G317" s="148">
        <v>14.625801354770401</v>
      </c>
      <c r="H317" s="148">
        <v>227.9111125</v>
      </c>
      <c r="I317" s="148">
        <v>26.003775120698499</v>
      </c>
      <c r="J317" s="148">
        <v>46.044386519008299</v>
      </c>
      <c r="K317" s="148">
        <v>17.138768575447902</v>
      </c>
    </row>
    <row r="318" spans="1:11" x14ac:dyDescent="0.25">
      <c r="A318" s="148" t="s">
        <v>212</v>
      </c>
      <c r="B318" s="148" t="s">
        <v>213</v>
      </c>
      <c r="C318" s="148" t="s">
        <v>16</v>
      </c>
      <c r="D318" s="148">
        <v>9825.6343405000007</v>
      </c>
      <c r="E318" s="148">
        <v>2.7071385462862101</v>
      </c>
      <c r="F318" s="148">
        <v>88.823286937113096</v>
      </c>
      <c r="G318" s="148">
        <v>1.3177498988412699</v>
      </c>
      <c r="H318" s="148">
        <v>1236.3682934000001</v>
      </c>
      <c r="I318" s="148">
        <v>10.3189136025672</v>
      </c>
      <c r="J318" s="148">
        <v>11.176713062887</v>
      </c>
      <c r="K318" s="148">
        <v>10.472388144667701</v>
      </c>
    </row>
    <row r="319" spans="1:11" x14ac:dyDescent="0.25">
      <c r="A319" s="148" t="s">
        <v>214</v>
      </c>
      <c r="B319" s="148" t="s">
        <v>215</v>
      </c>
      <c r="C319" s="148" t="s">
        <v>15</v>
      </c>
      <c r="D319" s="148">
        <v>244.7081311</v>
      </c>
      <c r="E319" s="148">
        <v>32.029371041114999</v>
      </c>
      <c r="F319" s="148">
        <v>65.712639347618094</v>
      </c>
      <c r="G319" s="148">
        <v>22.911114373737401</v>
      </c>
      <c r="H319" s="148">
        <v>127.6831372</v>
      </c>
      <c r="I319" s="148">
        <v>69.100920902714805</v>
      </c>
      <c r="J319" s="148">
        <v>34.287360652381899</v>
      </c>
      <c r="K319" s="148">
        <v>43.909760542879397</v>
      </c>
    </row>
    <row r="320" spans="1:11" x14ac:dyDescent="0.25">
      <c r="A320" s="148" t="s">
        <v>214</v>
      </c>
      <c r="B320" s="148" t="s">
        <v>215</v>
      </c>
      <c r="C320" s="148" t="s">
        <v>16</v>
      </c>
      <c r="D320" s="148">
        <v>20730.580619199998</v>
      </c>
      <c r="E320" s="148">
        <v>1.4975609741226601</v>
      </c>
      <c r="F320" s="148">
        <v>94.585279820063704</v>
      </c>
      <c r="G320" s="148">
        <v>1.4888198207315899</v>
      </c>
      <c r="H320" s="148">
        <v>1186.7628179999999</v>
      </c>
      <c r="I320" s="148">
        <v>27.0437977026866</v>
      </c>
      <c r="J320" s="148">
        <v>5.4147201799362401</v>
      </c>
      <c r="K320" s="148">
        <v>26.0069652107513</v>
      </c>
    </row>
    <row r="321" spans="1:11" x14ac:dyDescent="0.25">
      <c r="A321" s="148" t="s">
        <v>216</v>
      </c>
      <c r="B321" s="148" t="s">
        <v>217</v>
      </c>
      <c r="C321" s="148" t="s">
        <v>15</v>
      </c>
      <c r="D321" s="148">
        <v>103.7036806</v>
      </c>
      <c r="E321" s="148">
        <v>33.3814754224137</v>
      </c>
      <c r="F321" s="148">
        <v>82.428383553825597</v>
      </c>
      <c r="G321" s="148">
        <v>18.8551901755324</v>
      </c>
      <c r="H321" s="148">
        <v>22.1069639</v>
      </c>
      <c r="I321" s="148">
        <v>100</v>
      </c>
      <c r="J321" s="148">
        <v>17.571616446174399</v>
      </c>
      <c r="K321" s="148">
        <v>88.449622863665496</v>
      </c>
    </row>
    <row r="322" spans="1:11" x14ac:dyDescent="0.25">
      <c r="A322" s="148" t="s">
        <v>216</v>
      </c>
      <c r="B322" s="148" t="s">
        <v>217</v>
      </c>
      <c r="C322" s="148" t="s">
        <v>16</v>
      </c>
      <c r="D322" s="148">
        <v>9636.8017113999995</v>
      </c>
      <c r="E322" s="148">
        <v>1.4955067342874799</v>
      </c>
      <c r="F322" s="148">
        <v>96.734810665839305</v>
      </c>
      <c r="G322" s="148">
        <v>0.70652946551463502</v>
      </c>
      <c r="H322" s="148">
        <v>325.28085750000002</v>
      </c>
      <c r="I322" s="148">
        <v>21.009159204325101</v>
      </c>
      <c r="J322" s="148">
        <v>3.2651893341606502</v>
      </c>
      <c r="K322" s="148">
        <v>20.9317093380632</v>
      </c>
    </row>
    <row r="323" spans="1:11" x14ac:dyDescent="0.25">
      <c r="A323" s="148" t="s">
        <v>218</v>
      </c>
      <c r="B323" s="148" t="s">
        <v>219</v>
      </c>
      <c r="C323" s="148" t="s">
        <v>15</v>
      </c>
      <c r="D323" s="148">
        <v>1469.8545382</v>
      </c>
      <c r="E323" s="148">
        <v>21.7647844866359</v>
      </c>
      <c r="F323" s="148">
        <v>83.439529258246594</v>
      </c>
      <c r="G323" s="148">
        <v>7.57660605020319</v>
      </c>
      <c r="H323" s="148">
        <v>291.72603550000002</v>
      </c>
      <c r="I323" s="148">
        <v>45.620371871497703</v>
      </c>
      <c r="J323" s="148">
        <v>16.560470741753399</v>
      </c>
      <c r="K323" s="148">
        <v>38.174545401672702</v>
      </c>
    </row>
    <row r="324" spans="1:11" x14ac:dyDescent="0.25">
      <c r="A324" s="148" t="s">
        <v>218</v>
      </c>
      <c r="B324" s="148" t="s">
        <v>219</v>
      </c>
      <c r="C324" s="148" t="s">
        <v>16</v>
      </c>
      <c r="D324" s="148">
        <v>39404.951501000003</v>
      </c>
      <c r="E324" s="148">
        <v>1.4807611475509199</v>
      </c>
      <c r="F324" s="148">
        <v>96.328546957610399</v>
      </c>
      <c r="G324" s="148">
        <v>0.77832101648940599</v>
      </c>
      <c r="H324" s="148">
        <v>1501.8749233000001</v>
      </c>
      <c r="I324" s="148">
        <v>20.653859910752601</v>
      </c>
      <c r="J324" s="148">
        <v>3.6714530423896101</v>
      </c>
      <c r="K324" s="148">
        <v>20.420942803669</v>
      </c>
    </row>
    <row r="325" spans="1:11" x14ac:dyDescent="0.25">
      <c r="A325" s="148" t="s">
        <v>220</v>
      </c>
      <c r="B325" s="148" t="s">
        <v>221</v>
      </c>
      <c r="C325" s="148" t="s">
        <v>15</v>
      </c>
      <c r="D325" s="148">
        <v>871.81478600000003</v>
      </c>
      <c r="E325" s="148">
        <v>15.8105965333465</v>
      </c>
      <c r="F325" s="148">
        <v>50.606895234428301</v>
      </c>
      <c r="G325" s="148">
        <v>9.5892987519740291</v>
      </c>
      <c r="H325" s="148">
        <v>850.90458249999995</v>
      </c>
      <c r="I325" s="148">
        <v>16.746939314475899</v>
      </c>
      <c r="J325" s="148">
        <v>49.393104765571699</v>
      </c>
      <c r="K325" s="148">
        <v>9.8249470167147699</v>
      </c>
    </row>
    <row r="326" spans="1:11" x14ac:dyDescent="0.25">
      <c r="A326" s="148" t="s">
        <v>220</v>
      </c>
      <c r="B326" s="148" t="s">
        <v>221</v>
      </c>
      <c r="C326" s="148" t="s">
        <v>16</v>
      </c>
      <c r="D326" s="148">
        <v>15645.506062799999</v>
      </c>
      <c r="E326" s="148">
        <v>2.4026630205005799</v>
      </c>
      <c r="F326" s="148">
        <v>89.539154629045896</v>
      </c>
      <c r="G326" s="148">
        <v>1.36083891062953</v>
      </c>
      <c r="H326" s="148">
        <v>1827.8620158000001</v>
      </c>
      <c r="I326" s="148">
        <v>11.368843178284701</v>
      </c>
      <c r="J326" s="148">
        <v>10.4608453709541</v>
      </c>
      <c r="K326" s="148">
        <v>11.6480419433795</v>
      </c>
    </row>
    <row r="327" spans="1:11" x14ac:dyDescent="0.25">
      <c r="A327" s="148" t="s">
        <v>222</v>
      </c>
      <c r="B327" s="148" t="s">
        <v>223</v>
      </c>
      <c r="C327" s="148" t="s">
        <v>15</v>
      </c>
      <c r="D327" s="148">
        <v>827.7676937</v>
      </c>
      <c r="E327" s="148">
        <v>17.030099666678399</v>
      </c>
      <c r="F327" s="148">
        <v>71.324815970241204</v>
      </c>
      <c r="G327" s="148">
        <v>10.806154312639499</v>
      </c>
      <c r="H327" s="148">
        <v>332.7928804</v>
      </c>
      <c r="I327" s="148">
        <v>31.5124492056412</v>
      </c>
      <c r="J327" s="148">
        <v>28.6751840297588</v>
      </c>
      <c r="K327" s="148">
        <v>26.878536050375999</v>
      </c>
    </row>
    <row r="328" spans="1:11" x14ac:dyDescent="0.25">
      <c r="A328" s="148" t="s">
        <v>222</v>
      </c>
      <c r="B328" s="148" t="s">
        <v>223</v>
      </c>
      <c r="C328" s="148" t="s">
        <v>16</v>
      </c>
      <c r="D328" s="148">
        <v>17778.750153699999</v>
      </c>
      <c r="E328" s="148">
        <v>2.9779297952124502</v>
      </c>
      <c r="F328" s="148">
        <v>87.983305301345695</v>
      </c>
      <c r="G328" s="148">
        <v>1.63345030975494</v>
      </c>
      <c r="H328" s="148">
        <v>2428.2085333</v>
      </c>
      <c r="I328" s="148">
        <v>12.118650424669401</v>
      </c>
      <c r="J328" s="148">
        <v>12.0166946986543</v>
      </c>
      <c r="K328" s="148">
        <v>11.959724441850099</v>
      </c>
    </row>
    <row r="329" spans="1:11" x14ac:dyDescent="0.25">
      <c r="A329" s="148" t="s">
        <v>224</v>
      </c>
      <c r="B329" s="148" t="s">
        <v>225</v>
      </c>
      <c r="C329" s="148" t="s">
        <v>15</v>
      </c>
      <c r="D329" s="148">
        <v>2551.5453888000002</v>
      </c>
      <c r="E329" s="148">
        <v>15.4094410696217</v>
      </c>
      <c r="F329" s="148">
        <v>59.870477756464901</v>
      </c>
      <c r="G329" s="148">
        <v>9.1631591319945809</v>
      </c>
      <c r="H329" s="148">
        <v>1710.2301714</v>
      </c>
      <c r="I329" s="148">
        <v>15.9061072335567</v>
      </c>
      <c r="J329" s="148">
        <v>40.129522243535099</v>
      </c>
      <c r="K329" s="148">
        <v>13.670801054189299</v>
      </c>
    </row>
    <row r="330" spans="1:11" x14ac:dyDescent="0.25">
      <c r="A330" s="148" t="s">
        <v>224</v>
      </c>
      <c r="B330" s="148" t="s">
        <v>225</v>
      </c>
      <c r="C330" s="148" t="s">
        <v>16</v>
      </c>
      <c r="D330" s="148">
        <v>34618.632681199997</v>
      </c>
      <c r="E330" s="148">
        <v>2.68794009184621</v>
      </c>
      <c r="F330" s="148">
        <v>84.663133499996803</v>
      </c>
      <c r="G330" s="148">
        <v>1.5155155335778301</v>
      </c>
      <c r="H330" s="148">
        <v>6271.2225013999996</v>
      </c>
      <c r="I330" s="148">
        <v>8.3532352693072909</v>
      </c>
      <c r="J330" s="148">
        <v>15.3368665000032</v>
      </c>
      <c r="K330" s="148">
        <v>8.3660044860266396</v>
      </c>
    </row>
    <row r="331" spans="1:11" x14ac:dyDescent="0.25">
      <c r="A331" s="148" t="s">
        <v>226</v>
      </c>
      <c r="B331" s="148" t="s">
        <v>227</v>
      </c>
      <c r="C331" s="148" t="s">
        <v>15</v>
      </c>
      <c r="D331" s="148">
        <v>159.4007148</v>
      </c>
      <c r="E331" s="148">
        <v>27.725432233658601</v>
      </c>
      <c r="F331" s="148">
        <v>67.404647695464405</v>
      </c>
      <c r="G331" s="148">
        <v>17.383960933552</v>
      </c>
      <c r="H331" s="148">
        <v>77.082554900000005</v>
      </c>
      <c r="I331" s="148">
        <v>51.415566376027002</v>
      </c>
      <c r="J331" s="148">
        <v>32.595352304535602</v>
      </c>
      <c r="K331" s="148">
        <v>35.948676097442998</v>
      </c>
    </row>
    <row r="332" spans="1:11" x14ac:dyDescent="0.25">
      <c r="A332" s="148" t="s">
        <v>226</v>
      </c>
      <c r="B332" s="148" t="s">
        <v>227</v>
      </c>
      <c r="C332" s="148" t="s">
        <v>16</v>
      </c>
      <c r="D332" s="148">
        <v>8710.8180580999997</v>
      </c>
      <c r="E332" s="148">
        <v>1.58914204442686</v>
      </c>
      <c r="F332" s="148">
        <v>96.2849996243161</v>
      </c>
      <c r="G332" s="148">
        <v>0.83235963840375604</v>
      </c>
      <c r="H332" s="148">
        <v>336.09277129999998</v>
      </c>
      <c r="I332" s="148">
        <v>21.9323905085337</v>
      </c>
      <c r="J332" s="148">
        <v>3.71500037568393</v>
      </c>
      <c r="K332" s="148">
        <v>21.573011942494698</v>
      </c>
    </row>
    <row r="333" spans="1:11" x14ac:dyDescent="0.25">
      <c r="A333" s="148" t="s">
        <v>228</v>
      </c>
      <c r="B333" s="148" t="s">
        <v>229</v>
      </c>
      <c r="C333" s="148" t="s">
        <v>15</v>
      </c>
      <c r="D333" s="148">
        <v>2901.8370905000002</v>
      </c>
      <c r="E333" s="148">
        <v>16.3847997971505</v>
      </c>
      <c r="F333" s="148">
        <v>56.830762277659503</v>
      </c>
      <c r="G333" s="148">
        <v>9.6043156621924908</v>
      </c>
      <c r="H333" s="148">
        <v>2204.2656155</v>
      </c>
      <c r="I333" s="148">
        <v>19.9670434031508</v>
      </c>
      <c r="J333" s="148">
        <v>43.169237722340497</v>
      </c>
      <c r="K333" s="148">
        <v>12.6437391308208</v>
      </c>
    </row>
    <row r="334" spans="1:11" x14ac:dyDescent="0.25">
      <c r="A334" s="148" t="s">
        <v>228</v>
      </c>
      <c r="B334" s="148" t="s">
        <v>229</v>
      </c>
      <c r="C334" s="148" t="s">
        <v>16</v>
      </c>
      <c r="D334" s="148">
        <v>50633.949048299997</v>
      </c>
      <c r="E334" s="148">
        <v>2.8787726652205001</v>
      </c>
      <c r="F334" s="148">
        <v>87.529575759281698</v>
      </c>
      <c r="G334" s="148">
        <v>1.8799231367704301</v>
      </c>
      <c r="H334" s="148">
        <v>7213.8682283999997</v>
      </c>
      <c r="I334" s="148">
        <v>14.0418197512088</v>
      </c>
      <c r="J334" s="148">
        <v>12.4704242407183</v>
      </c>
      <c r="K334" s="148">
        <v>13.195130449876</v>
      </c>
    </row>
    <row r="335" spans="1:11" x14ac:dyDescent="0.25">
      <c r="A335" s="148" t="s">
        <v>230</v>
      </c>
      <c r="B335" s="148" t="s">
        <v>231</v>
      </c>
      <c r="C335" s="148" t="s">
        <v>15</v>
      </c>
      <c r="D335" s="148">
        <v>2859.3395501</v>
      </c>
      <c r="E335" s="148">
        <v>17.501692945867301</v>
      </c>
      <c r="F335" s="148">
        <v>62.888506784162203</v>
      </c>
      <c r="G335" s="148">
        <v>12.8356965475551</v>
      </c>
      <c r="H335" s="148">
        <v>1687.3410698</v>
      </c>
      <c r="I335" s="148">
        <v>28.4950473641724</v>
      </c>
      <c r="J335" s="148">
        <v>37.111493215837797</v>
      </c>
      <c r="K335" s="148">
        <v>21.751153603969598</v>
      </c>
    </row>
    <row r="336" spans="1:11" x14ac:dyDescent="0.25">
      <c r="A336" s="148" t="s">
        <v>230</v>
      </c>
      <c r="B336" s="148" t="s">
        <v>231</v>
      </c>
      <c r="C336" s="148" t="s">
        <v>16</v>
      </c>
      <c r="D336" s="148">
        <v>67165.918943900004</v>
      </c>
      <c r="E336" s="148">
        <v>2.15859828301731</v>
      </c>
      <c r="F336" s="148">
        <v>90.422186246528298</v>
      </c>
      <c r="G336" s="148">
        <v>1.33147150642501</v>
      </c>
      <c r="H336" s="148">
        <v>7114.4338455999996</v>
      </c>
      <c r="I336" s="148">
        <v>12.6078776258649</v>
      </c>
      <c r="J336" s="148">
        <v>9.5778137534716592</v>
      </c>
      <c r="K336" s="148">
        <v>12.570150937866</v>
      </c>
    </row>
    <row r="337" spans="1:11" x14ac:dyDescent="0.25">
      <c r="A337" s="148" t="s">
        <v>232</v>
      </c>
      <c r="B337" s="148" t="s">
        <v>233</v>
      </c>
      <c r="C337" s="148" t="s">
        <v>15</v>
      </c>
      <c r="D337" s="148">
        <v>2163.9370518999999</v>
      </c>
      <c r="E337" s="148">
        <v>19.461773991763401</v>
      </c>
      <c r="F337" s="148">
        <v>74.476892626612496</v>
      </c>
      <c r="G337" s="148">
        <v>12.6055021317966</v>
      </c>
      <c r="H337" s="148">
        <v>741.57763269999998</v>
      </c>
      <c r="I337" s="148">
        <v>44.663488816534802</v>
      </c>
      <c r="J337" s="148">
        <v>25.5231073733875</v>
      </c>
      <c r="K337" s="148">
        <v>36.7830850311448</v>
      </c>
    </row>
    <row r="338" spans="1:11" x14ac:dyDescent="0.25">
      <c r="A338" s="148" t="s">
        <v>232</v>
      </c>
      <c r="B338" s="148" t="s">
        <v>233</v>
      </c>
      <c r="C338" s="148" t="s">
        <v>16</v>
      </c>
      <c r="D338" s="148">
        <v>37939.330904299997</v>
      </c>
      <c r="E338" s="148">
        <v>2.8905657533654998</v>
      </c>
      <c r="F338" s="148">
        <v>88.532000351409494</v>
      </c>
      <c r="G338" s="148">
        <v>2.0565591292000001</v>
      </c>
      <c r="H338" s="148">
        <v>4914.4742212000001</v>
      </c>
      <c r="I338" s="148">
        <v>16.0246852007939</v>
      </c>
      <c r="J338" s="148">
        <v>11.467999648590499</v>
      </c>
      <c r="K338" s="148">
        <v>15.876464869913599</v>
      </c>
    </row>
    <row r="339" spans="1:11" x14ac:dyDescent="0.25">
      <c r="A339" s="148" t="s">
        <v>234</v>
      </c>
      <c r="B339" s="148" t="s">
        <v>235</v>
      </c>
      <c r="C339" s="148" t="s">
        <v>15</v>
      </c>
      <c r="D339" s="148">
        <v>1548.0140899</v>
      </c>
      <c r="E339" s="148">
        <v>17.4093810704817</v>
      </c>
      <c r="F339" s="148">
        <v>75.831942929595201</v>
      </c>
      <c r="G339" s="148">
        <v>14.0266307394779</v>
      </c>
      <c r="H339" s="148">
        <v>493.3606001</v>
      </c>
      <c r="I339" s="148">
        <v>53.452029581581698</v>
      </c>
      <c r="J339" s="148">
        <v>24.168057070404799</v>
      </c>
      <c r="K339" s="148">
        <v>44.011260757618501</v>
      </c>
    </row>
    <row r="340" spans="1:11" x14ac:dyDescent="0.25">
      <c r="A340" s="148" t="s">
        <v>234</v>
      </c>
      <c r="B340" s="148" t="s">
        <v>235</v>
      </c>
      <c r="C340" s="148" t="s">
        <v>16</v>
      </c>
      <c r="D340" s="148">
        <v>30569.759130999999</v>
      </c>
      <c r="E340" s="148">
        <v>2.38146647159703</v>
      </c>
      <c r="F340" s="148">
        <v>93.717177202593803</v>
      </c>
      <c r="G340" s="148">
        <v>1.3261530656624201</v>
      </c>
      <c r="H340" s="148">
        <v>2049.4042321000002</v>
      </c>
      <c r="I340" s="148">
        <v>19.4780775185023</v>
      </c>
      <c r="J340" s="148">
        <v>6.2828227974061504</v>
      </c>
      <c r="K340" s="148">
        <v>19.781446311641702</v>
      </c>
    </row>
    <row r="341" spans="1:11" x14ac:dyDescent="0.25">
      <c r="A341" s="148" t="s">
        <v>236</v>
      </c>
      <c r="B341" s="148" t="s">
        <v>237</v>
      </c>
      <c r="C341" s="148" t="s">
        <v>15</v>
      </c>
      <c r="D341" s="148">
        <v>202.16314270000001</v>
      </c>
      <c r="E341" s="148">
        <v>15.861927520362901</v>
      </c>
      <c r="F341" s="148">
        <v>34.8670888107374</v>
      </c>
      <c r="G341" s="148">
        <v>14.210209809008299</v>
      </c>
      <c r="H341" s="148">
        <v>377.6476462</v>
      </c>
      <c r="I341" s="148">
        <v>14.8528440855429</v>
      </c>
      <c r="J341" s="148">
        <v>65.1329111892626</v>
      </c>
      <c r="K341" s="148">
        <v>7.6070397957520504</v>
      </c>
    </row>
    <row r="342" spans="1:11" x14ac:dyDescent="0.25">
      <c r="A342" s="148" t="s">
        <v>236</v>
      </c>
      <c r="B342" s="148" t="s">
        <v>237</v>
      </c>
      <c r="C342" s="148" t="s">
        <v>16</v>
      </c>
      <c r="D342" s="148">
        <v>3746.5810697000002</v>
      </c>
      <c r="E342" s="148">
        <v>4.7207790427272798</v>
      </c>
      <c r="F342" s="148">
        <v>72.514329725999701</v>
      </c>
      <c r="G342" s="148">
        <v>3.51066028257718</v>
      </c>
      <c r="H342" s="148">
        <v>1420.0957566</v>
      </c>
      <c r="I342" s="148">
        <v>9.1190239232843808</v>
      </c>
      <c r="J342" s="148">
        <v>27.485670274000299</v>
      </c>
      <c r="K342" s="148">
        <v>9.2620327155559004</v>
      </c>
    </row>
    <row r="343" spans="1:11" x14ac:dyDescent="0.25">
      <c r="A343" s="148" t="s">
        <v>238</v>
      </c>
      <c r="B343" s="148" t="s">
        <v>239</v>
      </c>
      <c r="C343" s="148" t="s">
        <v>15</v>
      </c>
      <c r="D343" s="148">
        <v>97.649166600000001</v>
      </c>
      <c r="E343" s="148">
        <v>30.1891351692767</v>
      </c>
      <c r="F343" s="148">
        <v>43.890840752235697</v>
      </c>
      <c r="G343" s="148">
        <v>21.479623713437899</v>
      </c>
      <c r="H343" s="148">
        <v>124.832711</v>
      </c>
      <c r="I343" s="148">
        <v>29.706613218013999</v>
      </c>
      <c r="J343" s="148">
        <v>56.109159247764303</v>
      </c>
      <c r="K343" s="148">
        <v>16.8022254559448</v>
      </c>
    </row>
    <row r="344" spans="1:11" x14ac:dyDescent="0.25">
      <c r="A344" s="148" t="s">
        <v>238</v>
      </c>
      <c r="B344" s="148" t="s">
        <v>239</v>
      </c>
      <c r="C344" s="148" t="s">
        <v>16</v>
      </c>
      <c r="D344" s="148">
        <v>4397.2110086000002</v>
      </c>
      <c r="E344" s="148">
        <v>2.4100236152783099</v>
      </c>
      <c r="F344" s="148">
        <v>94.0923125992949</v>
      </c>
      <c r="G344" s="148">
        <v>1.26637559850109</v>
      </c>
      <c r="H344" s="148">
        <v>276.08363910000003</v>
      </c>
      <c r="I344" s="148">
        <v>20.4787687707095</v>
      </c>
      <c r="J344" s="148">
        <v>5.9076874007051297</v>
      </c>
      <c r="K344" s="148">
        <v>20.169687493630999</v>
      </c>
    </row>
    <row r="345" spans="1:11" x14ac:dyDescent="0.25">
      <c r="A345" s="148" t="s">
        <v>240</v>
      </c>
      <c r="B345" s="148" t="s">
        <v>241</v>
      </c>
      <c r="C345" s="148" t="s">
        <v>15</v>
      </c>
      <c r="D345" s="148">
        <v>212.2043639</v>
      </c>
      <c r="E345" s="148">
        <v>21.2619547135277</v>
      </c>
      <c r="F345" s="148">
        <v>65.479632492857206</v>
      </c>
      <c r="G345" s="148">
        <v>12.900610862106801</v>
      </c>
      <c r="H345" s="148">
        <v>111.8725373</v>
      </c>
      <c r="I345" s="148">
        <v>32.983122212692898</v>
      </c>
      <c r="J345" s="148">
        <v>34.520367507142801</v>
      </c>
      <c r="K345" s="148">
        <v>24.470401655177401</v>
      </c>
    </row>
    <row r="346" spans="1:11" x14ac:dyDescent="0.25">
      <c r="A346" s="148" t="s">
        <v>240</v>
      </c>
      <c r="B346" s="148" t="s">
        <v>241</v>
      </c>
      <c r="C346" s="148" t="s">
        <v>16</v>
      </c>
      <c r="D346" s="148">
        <v>6738.5002777</v>
      </c>
      <c r="E346" s="148">
        <v>2.1378084184936599</v>
      </c>
      <c r="F346" s="148">
        <v>92.573028602250503</v>
      </c>
      <c r="G346" s="148">
        <v>1.1576481899819899</v>
      </c>
      <c r="H346" s="148">
        <v>540.61803510000004</v>
      </c>
      <c r="I346" s="148">
        <v>14.1876840903493</v>
      </c>
      <c r="J346" s="148">
        <v>7.4269713977494698</v>
      </c>
      <c r="K346" s="148">
        <v>14.4294347269225</v>
      </c>
    </row>
    <row r="347" spans="1:11" x14ac:dyDescent="0.25">
      <c r="A347" s="148" t="s">
        <v>242</v>
      </c>
      <c r="B347" s="148" t="s">
        <v>243</v>
      </c>
      <c r="C347" s="148" t="s">
        <v>15</v>
      </c>
      <c r="D347" s="148">
        <v>257.43555700000002</v>
      </c>
      <c r="E347" s="148">
        <v>20.208109161521602</v>
      </c>
      <c r="F347" s="148">
        <v>43.294152364097997</v>
      </c>
      <c r="G347" s="148">
        <v>12.9100409713425</v>
      </c>
      <c r="H347" s="148">
        <v>337.18413859999998</v>
      </c>
      <c r="I347" s="148">
        <v>21.2381173931193</v>
      </c>
      <c r="J347" s="148">
        <v>56.705847635902003</v>
      </c>
      <c r="K347" s="148">
        <v>9.8566427298439105</v>
      </c>
    </row>
    <row r="348" spans="1:11" x14ac:dyDescent="0.25">
      <c r="A348" s="148" t="s">
        <v>242</v>
      </c>
      <c r="B348" s="148" t="s">
        <v>243</v>
      </c>
      <c r="C348" s="148" t="s">
        <v>16</v>
      </c>
      <c r="D348" s="148">
        <v>6228.2699315</v>
      </c>
      <c r="E348" s="148">
        <v>2.4845416209721498</v>
      </c>
      <c r="F348" s="148">
        <v>88.810175153441705</v>
      </c>
      <c r="G348" s="148">
        <v>1.66561900573364</v>
      </c>
      <c r="H348" s="148">
        <v>784.7439723</v>
      </c>
      <c r="I348" s="148">
        <v>13.713223766727699</v>
      </c>
      <c r="J348" s="148">
        <v>11.189824846558301</v>
      </c>
      <c r="K348" s="148">
        <v>13.219502330602101</v>
      </c>
    </row>
    <row r="349" spans="1:11" x14ac:dyDescent="0.25">
      <c r="A349" s="148" t="s">
        <v>244</v>
      </c>
      <c r="B349" s="148" t="s">
        <v>245</v>
      </c>
      <c r="C349" s="148" t="s">
        <v>15</v>
      </c>
      <c r="D349" s="148">
        <v>855.07162340000002</v>
      </c>
      <c r="E349" s="148">
        <v>14.2073986895819</v>
      </c>
      <c r="F349" s="148">
        <v>44.172696444178101</v>
      </c>
      <c r="G349" s="148">
        <v>15.832652232658701</v>
      </c>
      <c r="H349" s="148">
        <v>1080.6753249000001</v>
      </c>
      <c r="I349" s="148">
        <v>24.217108596950101</v>
      </c>
      <c r="J349" s="148">
        <v>55.827303555821899</v>
      </c>
      <c r="K349" s="148">
        <v>12.5273996133481</v>
      </c>
    </row>
    <row r="350" spans="1:11" x14ac:dyDescent="0.25">
      <c r="A350" s="148" t="s">
        <v>244</v>
      </c>
      <c r="B350" s="148" t="s">
        <v>245</v>
      </c>
      <c r="C350" s="148" t="s">
        <v>16</v>
      </c>
      <c r="D350" s="148">
        <v>9111.5212812000009</v>
      </c>
      <c r="E350" s="148">
        <v>4.7877732952770202</v>
      </c>
      <c r="F350" s="148">
        <v>77.087609054618099</v>
      </c>
      <c r="G350" s="148">
        <v>3.2502924895679399</v>
      </c>
      <c r="H350" s="148">
        <v>2708.1750265999999</v>
      </c>
      <c r="I350" s="148">
        <v>10.9183319906686</v>
      </c>
      <c r="J350" s="148">
        <v>22.912390945381802</v>
      </c>
      <c r="K350" s="148">
        <v>10.9354487423966</v>
      </c>
    </row>
    <row r="351" spans="1:11" x14ac:dyDescent="0.25">
      <c r="A351" s="148" t="s">
        <v>246</v>
      </c>
      <c r="B351" s="148" t="s">
        <v>247</v>
      </c>
      <c r="C351" s="148" t="s">
        <v>15</v>
      </c>
      <c r="D351" s="148">
        <v>98.267165000000006</v>
      </c>
      <c r="E351" s="148">
        <v>37.985022232642102</v>
      </c>
      <c r="F351" s="148">
        <v>41.097367589569203</v>
      </c>
      <c r="G351" s="148">
        <v>36.333965680239899</v>
      </c>
      <c r="H351" s="148">
        <v>140.84100849999999</v>
      </c>
      <c r="I351" s="148">
        <v>45.991716027761797</v>
      </c>
      <c r="J351" s="148">
        <v>58.902632410430797</v>
      </c>
      <c r="K351" s="148">
        <v>25.350825293220399</v>
      </c>
    </row>
    <row r="352" spans="1:11" x14ac:dyDescent="0.25">
      <c r="A352" s="148" t="s">
        <v>246</v>
      </c>
      <c r="B352" s="148" t="s">
        <v>247</v>
      </c>
      <c r="C352" s="148" t="s">
        <v>16</v>
      </c>
      <c r="D352" s="148">
        <v>16949.6622513</v>
      </c>
      <c r="E352" s="148">
        <v>2.1122894857602001</v>
      </c>
      <c r="F352" s="148">
        <v>95.379527923575097</v>
      </c>
      <c r="G352" s="148">
        <v>1.0370063218727801</v>
      </c>
      <c r="H352" s="148">
        <v>821.09277369999995</v>
      </c>
      <c r="I352" s="148">
        <v>21.537181826450301</v>
      </c>
      <c r="J352" s="148">
        <v>4.6204720764248997</v>
      </c>
      <c r="K352" s="148">
        <v>21.406724637219401</v>
      </c>
    </row>
    <row r="353" spans="1:11" x14ac:dyDescent="0.25">
      <c r="A353" s="148" t="s">
        <v>248</v>
      </c>
      <c r="B353" s="148" t="s">
        <v>249</v>
      </c>
      <c r="C353" s="148" t="s">
        <v>15</v>
      </c>
      <c r="D353" s="148">
        <v>134.71300439999999</v>
      </c>
      <c r="E353" s="148">
        <v>37.623136493416197</v>
      </c>
      <c r="F353" s="148">
        <v>69.178992704528497</v>
      </c>
      <c r="G353" s="148">
        <v>21.907639694642199</v>
      </c>
      <c r="H353" s="148">
        <v>60.018082499999998</v>
      </c>
      <c r="I353" s="148">
        <v>58.820966333212603</v>
      </c>
      <c r="J353" s="148">
        <v>30.8210072954715</v>
      </c>
      <c r="K353" s="148">
        <v>49.172579990004699</v>
      </c>
    </row>
    <row r="354" spans="1:11" x14ac:dyDescent="0.25">
      <c r="A354" s="148" t="s">
        <v>248</v>
      </c>
      <c r="B354" s="148" t="s">
        <v>249</v>
      </c>
      <c r="C354" s="148" t="s">
        <v>16</v>
      </c>
      <c r="D354" s="148">
        <v>18923.117414699998</v>
      </c>
      <c r="E354" s="148">
        <v>1.6281068574659101</v>
      </c>
      <c r="F354" s="148">
        <v>97.003450472881696</v>
      </c>
      <c r="G354" s="148">
        <v>0.659748234775002</v>
      </c>
      <c r="H354" s="148">
        <v>584.55712930000004</v>
      </c>
      <c r="I354" s="148">
        <v>21.380282966602</v>
      </c>
      <c r="J354" s="148">
        <v>2.9965495271182498</v>
      </c>
      <c r="K354" s="148">
        <v>21.3571825319083</v>
      </c>
    </row>
    <row r="355" spans="1:11" x14ac:dyDescent="0.25">
      <c r="A355" s="148" t="s">
        <v>250</v>
      </c>
      <c r="B355" s="148" t="s">
        <v>251</v>
      </c>
      <c r="C355" s="148" t="s">
        <v>15</v>
      </c>
      <c r="D355" s="148">
        <v>35.109677699999999</v>
      </c>
      <c r="E355" s="148">
        <v>77.088200170032593</v>
      </c>
      <c r="F355" s="148">
        <v>70.949884070139305</v>
      </c>
      <c r="G355" s="148">
        <v>36.881097736102099</v>
      </c>
      <c r="H355" s="148">
        <v>14.3755021</v>
      </c>
      <c r="I355" s="148">
        <v>99.999999999999702</v>
      </c>
      <c r="J355" s="148">
        <v>29.050115929860699</v>
      </c>
      <c r="K355" s="148">
        <v>90.075702798356204</v>
      </c>
    </row>
    <row r="356" spans="1:11" x14ac:dyDescent="0.25">
      <c r="A356" s="148" t="s">
        <v>250</v>
      </c>
      <c r="B356" s="148" t="s">
        <v>251</v>
      </c>
      <c r="C356" s="148" t="s">
        <v>16</v>
      </c>
      <c r="D356" s="148">
        <v>15240.427298799999</v>
      </c>
      <c r="E356" s="148">
        <v>1.7735155409443599</v>
      </c>
      <c r="F356" s="148">
        <v>98.1452591584993</v>
      </c>
      <c r="G356" s="148">
        <v>0.50746502602230303</v>
      </c>
      <c r="H356" s="148">
        <v>288.01231150000001</v>
      </c>
      <c r="I356" s="148">
        <v>27.022521723508799</v>
      </c>
      <c r="J356" s="148">
        <v>1.8547408415006601</v>
      </c>
      <c r="K356" s="148">
        <v>26.852962623358401</v>
      </c>
    </row>
    <row r="357" spans="1:11" x14ac:dyDescent="0.25">
      <c r="A357" s="148" t="s">
        <v>252</v>
      </c>
      <c r="B357" s="148" t="s">
        <v>253</v>
      </c>
      <c r="C357" s="148" t="s">
        <v>15</v>
      </c>
      <c r="D357" s="148">
        <v>381.19680599999998</v>
      </c>
      <c r="E357" s="148">
        <v>21.863985283989098</v>
      </c>
      <c r="F357" s="148">
        <v>37.115105777165702</v>
      </c>
      <c r="G357" s="148">
        <v>18.795956516792199</v>
      </c>
      <c r="H357" s="148">
        <v>645.86966199999995</v>
      </c>
      <c r="I357" s="148">
        <v>20.070025671055699</v>
      </c>
      <c r="J357" s="148">
        <v>62.884894222834298</v>
      </c>
      <c r="K357" s="148">
        <v>11.0935054105639</v>
      </c>
    </row>
    <row r="358" spans="1:11" x14ac:dyDescent="0.25">
      <c r="A358" s="148" t="s">
        <v>252</v>
      </c>
      <c r="B358" s="148" t="s">
        <v>253</v>
      </c>
      <c r="C358" s="148" t="s">
        <v>16</v>
      </c>
      <c r="D358" s="148">
        <v>12645.7099003</v>
      </c>
      <c r="E358" s="148">
        <v>3.0350381057440301</v>
      </c>
      <c r="F358" s="148">
        <v>87.873848404079695</v>
      </c>
      <c r="G358" s="148">
        <v>1.93569537879356</v>
      </c>
      <c r="H358" s="148">
        <v>1745.0447211999999</v>
      </c>
      <c r="I358" s="148">
        <v>14.2937661186883</v>
      </c>
      <c r="J358" s="148">
        <v>12.1261515959203</v>
      </c>
      <c r="K358" s="148">
        <v>14.0272864747798</v>
      </c>
    </row>
    <row r="359" spans="1:11" x14ac:dyDescent="0.25">
      <c r="A359" s="148" t="s">
        <v>254</v>
      </c>
      <c r="B359" s="148" t="s">
        <v>255</v>
      </c>
      <c r="C359" s="148" t="s">
        <v>15</v>
      </c>
      <c r="D359" s="148">
        <v>51.4132867</v>
      </c>
      <c r="E359" s="148">
        <v>50.242491349933303</v>
      </c>
      <c r="F359" s="148">
        <v>100</v>
      </c>
      <c r="G359" s="148">
        <v>0</v>
      </c>
      <c r="H359" s="148"/>
      <c r="I359" s="148"/>
      <c r="J359" s="148"/>
      <c r="K359" s="148"/>
    </row>
    <row r="360" spans="1:11" x14ac:dyDescent="0.25">
      <c r="A360" s="148" t="s">
        <v>254</v>
      </c>
      <c r="B360" s="148" t="s">
        <v>255</v>
      </c>
      <c r="C360" s="148" t="s">
        <v>16</v>
      </c>
      <c r="D360" s="148">
        <v>13312.125348600001</v>
      </c>
      <c r="E360" s="148">
        <v>1.4310216867252801</v>
      </c>
      <c r="F360" s="148">
        <v>99.115981961253894</v>
      </c>
      <c r="G360" s="148">
        <v>0.31528885048017002</v>
      </c>
      <c r="H360" s="148">
        <v>118.73119459999999</v>
      </c>
      <c r="I360" s="148">
        <v>35.551874090418799</v>
      </c>
      <c r="J360" s="148">
        <v>0.88401803874610796</v>
      </c>
      <c r="K360" s="148">
        <v>35.350142923669601</v>
      </c>
    </row>
    <row r="361" spans="1:11" x14ac:dyDescent="0.25">
      <c r="A361" s="148" t="s">
        <v>258</v>
      </c>
      <c r="B361" s="148" t="s">
        <v>259</v>
      </c>
      <c r="C361" s="148" t="s">
        <v>15</v>
      </c>
      <c r="D361" s="148">
        <v>49.768565799999998</v>
      </c>
      <c r="E361" s="148">
        <v>58.628551688660302</v>
      </c>
      <c r="F361" s="148">
        <v>100</v>
      </c>
      <c r="G361" s="148">
        <v>0</v>
      </c>
      <c r="H361" s="148"/>
      <c r="I361" s="148"/>
      <c r="J361" s="148"/>
      <c r="K361" s="148"/>
    </row>
    <row r="362" spans="1:11" x14ac:dyDescent="0.25">
      <c r="A362" s="148" t="s">
        <v>258</v>
      </c>
      <c r="B362" s="148" t="s">
        <v>259</v>
      </c>
      <c r="C362" s="148" t="s">
        <v>16</v>
      </c>
      <c r="D362" s="148">
        <v>18951.275576200002</v>
      </c>
      <c r="E362" s="148">
        <v>1.3206840730687199</v>
      </c>
      <c r="F362" s="148">
        <v>99.490197823307696</v>
      </c>
      <c r="G362" s="148">
        <v>0.23921313146727999</v>
      </c>
      <c r="H362" s="148">
        <v>97.109079600000001</v>
      </c>
      <c r="I362" s="148">
        <v>46.748382620730901</v>
      </c>
      <c r="J362" s="148">
        <v>0.50980217669234995</v>
      </c>
      <c r="K362" s="148">
        <v>46.683523256070302</v>
      </c>
    </row>
    <row r="363" spans="1:11" x14ac:dyDescent="0.25">
      <c r="A363" s="148" t="s">
        <v>262</v>
      </c>
      <c r="B363" s="148" t="s">
        <v>263</v>
      </c>
      <c r="C363" s="148" t="s">
        <v>15</v>
      </c>
      <c r="D363" s="148">
        <v>45.566513499999999</v>
      </c>
      <c r="E363" s="148">
        <v>57.388264616237798</v>
      </c>
      <c r="F363" s="148">
        <v>83.343333347587702</v>
      </c>
      <c r="G363" s="148">
        <v>19.318066513898401</v>
      </c>
      <c r="H363" s="148">
        <v>9.1067418999999994</v>
      </c>
      <c r="I363" s="148">
        <v>99.999999999999503</v>
      </c>
      <c r="J363" s="148">
        <v>16.656666652412301</v>
      </c>
      <c r="K363" s="148">
        <v>96.659919460268199</v>
      </c>
    </row>
    <row r="364" spans="1:11" x14ac:dyDescent="0.25">
      <c r="A364" s="148" t="s">
        <v>262</v>
      </c>
      <c r="B364" s="148" t="s">
        <v>263</v>
      </c>
      <c r="C364" s="148" t="s">
        <v>16</v>
      </c>
      <c r="D364" s="148">
        <v>17155.854830699998</v>
      </c>
      <c r="E364" s="148">
        <v>0.85631775828040402</v>
      </c>
      <c r="F364" s="148">
        <v>98.943365968241594</v>
      </c>
      <c r="G364" s="148">
        <v>0.30373680917565099</v>
      </c>
      <c r="H364" s="148">
        <v>183.21046469999999</v>
      </c>
      <c r="I364" s="148">
        <v>28.4747278593772</v>
      </c>
      <c r="J364" s="148">
        <v>1.05663403175836</v>
      </c>
      <c r="K364" s="148">
        <v>28.4419594344138</v>
      </c>
    </row>
    <row r="365" spans="1:11" x14ac:dyDescent="0.25">
      <c r="A365" s="148" t="s">
        <v>264</v>
      </c>
      <c r="B365" s="148" t="s">
        <v>265</v>
      </c>
      <c r="C365" s="148" t="s">
        <v>15</v>
      </c>
      <c r="D365" s="148">
        <v>18.7945706</v>
      </c>
      <c r="E365" s="148">
        <v>51.732515865492402</v>
      </c>
      <c r="F365" s="148">
        <v>100</v>
      </c>
      <c r="G365" s="148">
        <v>0</v>
      </c>
      <c r="H365" s="148"/>
      <c r="I365" s="148"/>
      <c r="J365" s="148"/>
      <c r="K365" s="148"/>
    </row>
    <row r="366" spans="1:11" x14ac:dyDescent="0.25">
      <c r="A366" s="148" t="s">
        <v>264</v>
      </c>
      <c r="B366" s="148" t="s">
        <v>265</v>
      </c>
      <c r="C366" s="148" t="s">
        <v>16</v>
      </c>
      <c r="D366" s="148">
        <v>4470.1574225000004</v>
      </c>
      <c r="E366" s="148">
        <v>1.6768818926245499</v>
      </c>
      <c r="F366" s="148">
        <v>97.1130230103781</v>
      </c>
      <c r="G366" s="148">
        <v>0.71367871177234399</v>
      </c>
      <c r="H366" s="148">
        <v>132.88888779999999</v>
      </c>
      <c r="I366" s="148">
        <v>24.313203712968999</v>
      </c>
      <c r="J366" s="148">
        <v>2.8869769896218802</v>
      </c>
      <c r="K366" s="148">
        <v>24.006944775629201</v>
      </c>
    </row>
    <row r="367" spans="1:11" x14ac:dyDescent="0.25">
      <c r="A367" s="148" t="s">
        <v>266</v>
      </c>
      <c r="B367" s="148" t="s">
        <v>267</v>
      </c>
      <c r="C367" s="148" t="s">
        <v>15</v>
      </c>
      <c r="D367" s="148">
        <v>766.11329000000001</v>
      </c>
      <c r="E367" s="148">
        <v>31.9372381714611</v>
      </c>
      <c r="F367" s="148">
        <v>76.278158452475097</v>
      </c>
      <c r="G367" s="148">
        <v>19.5473196105131</v>
      </c>
      <c r="H367" s="148">
        <v>238.25454680000001</v>
      </c>
      <c r="I367" s="148">
        <v>74.185368644955403</v>
      </c>
      <c r="J367" s="148">
        <v>23.721841547524999</v>
      </c>
      <c r="K367" s="148">
        <v>62.854881632385897</v>
      </c>
    </row>
    <row r="368" spans="1:11" x14ac:dyDescent="0.25">
      <c r="A368" s="148" t="s">
        <v>266</v>
      </c>
      <c r="B368" s="148" t="s">
        <v>267</v>
      </c>
      <c r="C368" s="148" t="s">
        <v>16</v>
      </c>
      <c r="D368" s="148">
        <v>70589.279789599997</v>
      </c>
      <c r="E368" s="148">
        <v>1.9701975157878799</v>
      </c>
      <c r="F368" s="148">
        <v>97.488406037967394</v>
      </c>
      <c r="G368" s="148">
        <v>0.58715494626453002</v>
      </c>
      <c r="H368" s="148">
        <v>1818.5917291000001</v>
      </c>
      <c r="I368" s="148">
        <v>23.129419112460901</v>
      </c>
      <c r="J368" s="148">
        <v>2.51159396203261</v>
      </c>
      <c r="K368" s="148">
        <v>22.790626460302899</v>
      </c>
    </row>
    <row r="369" spans="1:11" x14ac:dyDescent="0.25">
      <c r="A369" s="148" t="s">
        <v>270</v>
      </c>
      <c r="B369" s="148" t="s">
        <v>271</v>
      </c>
      <c r="C369" s="148" t="s">
        <v>15</v>
      </c>
      <c r="D369" s="148">
        <v>177.20852550000001</v>
      </c>
      <c r="E369" s="148">
        <v>33.5015234407619</v>
      </c>
      <c r="F369" s="148">
        <v>93.1515174156782</v>
      </c>
      <c r="G369" s="148">
        <v>7.34640383680774</v>
      </c>
      <c r="H369" s="148">
        <v>13.0283385</v>
      </c>
      <c r="I369" s="148">
        <v>99.999999999999901</v>
      </c>
      <c r="J369" s="148">
        <v>6.8484825843218298</v>
      </c>
      <c r="K369" s="148">
        <v>99.924130129735502</v>
      </c>
    </row>
    <row r="370" spans="1:11" x14ac:dyDescent="0.25">
      <c r="A370" s="148" t="s">
        <v>270</v>
      </c>
      <c r="B370" s="148" t="s">
        <v>271</v>
      </c>
      <c r="C370" s="148" t="s">
        <v>16</v>
      </c>
      <c r="D370" s="148">
        <v>13096.869981399999</v>
      </c>
      <c r="E370" s="148">
        <v>2.9026698724104198</v>
      </c>
      <c r="F370" s="148">
        <v>95.645668241514102</v>
      </c>
      <c r="G370" s="148">
        <v>1.4189758221126301</v>
      </c>
      <c r="H370" s="148">
        <v>596.2435931</v>
      </c>
      <c r="I370" s="148">
        <v>30.8620170668726</v>
      </c>
      <c r="J370" s="148">
        <v>4.3543317584859196</v>
      </c>
      <c r="K370" s="148">
        <v>31.168706991611099</v>
      </c>
    </row>
    <row r="371" spans="1:11" x14ac:dyDescent="0.25">
      <c r="A371" s="148" t="s">
        <v>272</v>
      </c>
      <c r="B371" s="148" t="s">
        <v>273</v>
      </c>
      <c r="C371" s="148" t="s">
        <v>15</v>
      </c>
      <c r="D371" s="148">
        <v>179.4747022</v>
      </c>
      <c r="E371" s="148">
        <v>42.726079632253402</v>
      </c>
      <c r="F371" s="148">
        <v>100</v>
      </c>
      <c r="G371" s="148">
        <v>0</v>
      </c>
      <c r="H371" s="148"/>
      <c r="I371" s="148"/>
      <c r="J371" s="148"/>
      <c r="K371" s="148"/>
    </row>
    <row r="372" spans="1:11" x14ac:dyDescent="0.25">
      <c r="A372" s="148" t="s">
        <v>272</v>
      </c>
      <c r="B372" s="148" t="s">
        <v>273</v>
      </c>
      <c r="C372" s="148" t="s">
        <v>16</v>
      </c>
      <c r="D372" s="148">
        <v>18701.012933800001</v>
      </c>
      <c r="E372" s="148">
        <v>3.2532087603598399</v>
      </c>
      <c r="F372" s="148">
        <v>90.010146698346304</v>
      </c>
      <c r="G372" s="148">
        <v>2.7370461295345199</v>
      </c>
      <c r="H372" s="148">
        <v>2075.5479538</v>
      </c>
      <c r="I372" s="148">
        <v>24.7495630689649</v>
      </c>
      <c r="J372" s="148">
        <v>9.9898533016536994</v>
      </c>
      <c r="K372" s="148">
        <v>24.661215355260602</v>
      </c>
    </row>
    <row r="373" spans="1:11" x14ac:dyDescent="0.25">
      <c r="A373" s="148" t="s">
        <v>274</v>
      </c>
      <c r="B373" s="148" t="s">
        <v>275</v>
      </c>
      <c r="C373" s="148" t="s">
        <v>15</v>
      </c>
      <c r="D373" s="148">
        <v>148.31894109999999</v>
      </c>
      <c r="E373" s="148">
        <v>51.305070520044801</v>
      </c>
      <c r="F373" s="148">
        <v>46.0359670236762</v>
      </c>
      <c r="G373" s="148">
        <v>31.355399740721801</v>
      </c>
      <c r="H373" s="148">
        <v>173.86162920000001</v>
      </c>
      <c r="I373" s="148">
        <v>45.414801420088097</v>
      </c>
      <c r="J373" s="148">
        <v>53.9640329763238</v>
      </c>
      <c r="K373" s="148">
        <v>26.748856022517199</v>
      </c>
    </row>
    <row r="374" spans="1:11" x14ac:dyDescent="0.25">
      <c r="A374" s="148" t="s">
        <v>274</v>
      </c>
      <c r="B374" s="148" t="s">
        <v>275</v>
      </c>
      <c r="C374" s="148" t="s">
        <v>16</v>
      </c>
      <c r="D374" s="148">
        <v>25105.597150900001</v>
      </c>
      <c r="E374" s="148">
        <v>1.8777522473656401</v>
      </c>
      <c r="F374" s="148">
        <v>94.954717099106105</v>
      </c>
      <c r="G374" s="148">
        <v>1.26595886086565</v>
      </c>
      <c r="H374" s="148">
        <v>1333.9499489</v>
      </c>
      <c r="I374" s="148">
        <v>24.455068846784901</v>
      </c>
      <c r="J374" s="148">
        <v>5.04528290089391</v>
      </c>
      <c r="K374" s="148">
        <v>23.825971279292698</v>
      </c>
    </row>
    <row r="375" spans="1:11" x14ac:dyDescent="0.25">
      <c r="A375" s="148" t="s">
        <v>276</v>
      </c>
      <c r="B375" s="148" t="s">
        <v>277</v>
      </c>
      <c r="C375" s="148" t="s">
        <v>15</v>
      </c>
      <c r="D375" s="148">
        <v>46.1722143</v>
      </c>
      <c r="E375" s="148">
        <v>57.816513101446901</v>
      </c>
      <c r="F375" s="148">
        <v>100</v>
      </c>
      <c r="G375" s="148">
        <v>0</v>
      </c>
      <c r="H375" s="148"/>
      <c r="I375" s="148"/>
      <c r="J375" s="148"/>
      <c r="K375" s="148"/>
    </row>
    <row r="376" spans="1:11" x14ac:dyDescent="0.25">
      <c r="A376" s="148" t="s">
        <v>276</v>
      </c>
      <c r="B376" s="148" t="s">
        <v>277</v>
      </c>
      <c r="C376" s="148" t="s">
        <v>16</v>
      </c>
      <c r="D376" s="148">
        <v>17474.074438399999</v>
      </c>
      <c r="E376" s="148">
        <v>2.8417070605922898</v>
      </c>
      <c r="F376" s="148">
        <v>98.876065422637097</v>
      </c>
      <c r="G376" s="148">
        <v>0.35168780280060502</v>
      </c>
      <c r="H376" s="148">
        <v>198.6296318</v>
      </c>
      <c r="I376" s="148">
        <v>31.821345486591301</v>
      </c>
      <c r="J376" s="148">
        <v>1.1239345773629099</v>
      </c>
      <c r="K376" s="148">
        <v>30.9390839097106</v>
      </c>
    </row>
    <row r="377" spans="1:11" x14ac:dyDescent="0.25">
      <c r="A377" s="148" t="s">
        <v>278</v>
      </c>
      <c r="B377" s="148" t="s">
        <v>279</v>
      </c>
      <c r="C377" s="148" t="s">
        <v>15</v>
      </c>
      <c r="D377" s="148">
        <v>190.11840530000001</v>
      </c>
      <c r="E377" s="148">
        <v>25.515968043433499</v>
      </c>
      <c r="F377" s="148">
        <v>77.173551089770498</v>
      </c>
      <c r="G377" s="148">
        <v>10.046711006090399</v>
      </c>
      <c r="H377" s="148">
        <v>56.233359800000002</v>
      </c>
      <c r="I377" s="148">
        <v>42.419924316286099</v>
      </c>
      <c r="J377" s="148">
        <v>22.826448910229502</v>
      </c>
      <c r="K377" s="148">
        <v>33.9667535744125</v>
      </c>
    </row>
    <row r="378" spans="1:11" x14ac:dyDescent="0.25">
      <c r="A378" s="148" t="s">
        <v>278</v>
      </c>
      <c r="B378" s="148" t="s">
        <v>279</v>
      </c>
      <c r="C378" s="148" t="s">
        <v>16</v>
      </c>
      <c r="D378" s="148">
        <v>6136.4656080000004</v>
      </c>
      <c r="E378" s="148">
        <v>3.30020324672522</v>
      </c>
      <c r="F378" s="148">
        <v>93.212470811070602</v>
      </c>
      <c r="G378" s="148">
        <v>1.24677097636676</v>
      </c>
      <c r="H378" s="148">
        <v>446.84406569999999</v>
      </c>
      <c r="I378" s="148">
        <v>16.619332439348401</v>
      </c>
      <c r="J378" s="148">
        <v>6.7875291889293896</v>
      </c>
      <c r="K378" s="148">
        <v>17.121783200906901</v>
      </c>
    </row>
    <row r="379" spans="1:11" x14ac:dyDescent="0.25">
      <c r="A379" s="148" t="s">
        <v>280</v>
      </c>
      <c r="B379" s="148" t="s">
        <v>281</v>
      </c>
      <c r="C379" s="148" t="s">
        <v>15</v>
      </c>
      <c r="D379" s="148">
        <v>178.81831919999999</v>
      </c>
      <c r="E379" s="148">
        <v>47.419709119851298</v>
      </c>
      <c r="F379" s="148">
        <v>54.9846494880587</v>
      </c>
      <c r="G379" s="148">
        <v>32.062074546534099</v>
      </c>
      <c r="H379" s="148">
        <v>146.39666510000001</v>
      </c>
      <c r="I379" s="148">
        <v>50.961403411615599</v>
      </c>
      <c r="J379" s="148">
        <v>45.0153505119413</v>
      </c>
      <c r="K379" s="148">
        <v>39.162683634631101</v>
      </c>
    </row>
    <row r="380" spans="1:11" x14ac:dyDescent="0.25">
      <c r="A380" s="148" t="s">
        <v>280</v>
      </c>
      <c r="B380" s="148" t="s">
        <v>281</v>
      </c>
      <c r="C380" s="148" t="s">
        <v>16</v>
      </c>
      <c r="D380" s="148">
        <v>27570.763482400002</v>
      </c>
      <c r="E380" s="148">
        <v>1.7873697000326501</v>
      </c>
      <c r="F380" s="148">
        <v>98.0014203351638</v>
      </c>
      <c r="G380" s="148">
        <v>0.54570305190919999</v>
      </c>
      <c r="H380" s="148">
        <v>562.26090450000004</v>
      </c>
      <c r="I380" s="148">
        <v>26.624788502157699</v>
      </c>
      <c r="J380" s="148">
        <v>1.99857966483623</v>
      </c>
      <c r="K380" s="148">
        <v>26.758840345109601</v>
      </c>
    </row>
    <row r="381" spans="1:11" x14ac:dyDescent="0.25">
      <c r="A381" s="148" t="s">
        <v>282</v>
      </c>
      <c r="B381" s="148" t="s">
        <v>283</v>
      </c>
      <c r="C381" s="148" t="s">
        <v>15</v>
      </c>
      <c r="D381" s="148">
        <v>2059.3632584000002</v>
      </c>
      <c r="E381" s="148">
        <v>13.493655397207201</v>
      </c>
      <c r="F381" s="148">
        <v>49.597583665961302</v>
      </c>
      <c r="G381" s="148">
        <v>10.6678462901441</v>
      </c>
      <c r="H381" s="148">
        <v>2092.7810724000001</v>
      </c>
      <c r="I381" s="148">
        <v>15.8806242644748</v>
      </c>
      <c r="J381" s="148">
        <v>50.402416334038698</v>
      </c>
      <c r="K381" s="148">
        <v>10.4975006635489</v>
      </c>
    </row>
    <row r="382" spans="1:11" x14ac:dyDescent="0.25">
      <c r="A382" s="148" t="s">
        <v>282</v>
      </c>
      <c r="B382" s="148" t="s">
        <v>283</v>
      </c>
      <c r="C382" s="148" t="s">
        <v>16</v>
      </c>
      <c r="D382" s="148">
        <v>17153.4101586</v>
      </c>
      <c r="E382" s="148">
        <v>4.5062275978612902</v>
      </c>
      <c r="F382" s="148">
        <v>81.695984288734195</v>
      </c>
      <c r="G382" s="148">
        <v>2.48171317546102</v>
      </c>
      <c r="H382" s="148">
        <v>3843.2279355999999</v>
      </c>
      <c r="I382" s="148">
        <v>10.821769635235199</v>
      </c>
      <c r="J382" s="148">
        <v>18.304015711265901</v>
      </c>
      <c r="K382" s="148">
        <v>11.076585804437499</v>
      </c>
    </row>
    <row r="383" spans="1:11" x14ac:dyDescent="0.25">
      <c r="A383" s="148" t="s">
        <v>284</v>
      </c>
      <c r="B383" s="148" t="s">
        <v>285</v>
      </c>
      <c r="C383" s="148" t="s">
        <v>15</v>
      </c>
      <c r="D383" s="148">
        <v>1178.8525926</v>
      </c>
      <c r="E383" s="148">
        <v>19.6260292012064</v>
      </c>
      <c r="F383" s="148">
        <v>61.363406783199999</v>
      </c>
      <c r="G383" s="148">
        <v>13.0758076718728</v>
      </c>
      <c r="H383" s="148">
        <v>742.24770869999998</v>
      </c>
      <c r="I383" s="148">
        <v>28.836673488259301</v>
      </c>
      <c r="J383" s="148">
        <v>38.636593216800001</v>
      </c>
      <c r="K383" s="148">
        <v>20.767258145294399</v>
      </c>
    </row>
    <row r="384" spans="1:11" x14ac:dyDescent="0.25">
      <c r="A384" s="148" t="s">
        <v>284</v>
      </c>
      <c r="B384" s="148" t="s">
        <v>285</v>
      </c>
      <c r="C384" s="148" t="s">
        <v>16</v>
      </c>
      <c r="D384" s="148">
        <v>14742.0185477</v>
      </c>
      <c r="E384" s="148">
        <v>2.8303914174653602</v>
      </c>
      <c r="F384" s="148">
        <v>86.7977394966654</v>
      </c>
      <c r="G384" s="148">
        <v>2.1481400131652202</v>
      </c>
      <c r="H384" s="148">
        <v>2242.3161057000002</v>
      </c>
      <c r="I384" s="148">
        <v>14.359298367444</v>
      </c>
      <c r="J384" s="148">
        <v>13.2022605033346</v>
      </c>
      <c r="K384" s="148">
        <v>14.122861552230701</v>
      </c>
    </row>
    <row r="385" spans="1:11" x14ac:dyDescent="0.25">
      <c r="A385" s="148" t="s">
        <v>286</v>
      </c>
      <c r="B385" s="148" t="s">
        <v>287</v>
      </c>
      <c r="C385" s="148" t="s">
        <v>15</v>
      </c>
      <c r="D385" s="148">
        <v>52.546314199999998</v>
      </c>
      <c r="E385" s="148">
        <v>37.647699733332402</v>
      </c>
      <c r="F385" s="148">
        <v>80.603893472429206</v>
      </c>
      <c r="G385" s="148">
        <v>15.9726253771352</v>
      </c>
      <c r="H385" s="148">
        <v>12.644474900000001</v>
      </c>
      <c r="I385" s="148">
        <v>71.173082727738205</v>
      </c>
      <c r="J385" s="148">
        <v>19.396106527570801</v>
      </c>
      <c r="K385" s="148">
        <v>66.377022241219393</v>
      </c>
    </row>
    <row r="386" spans="1:11" x14ac:dyDescent="0.25">
      <c r="A386" s="148" t="s">
        <v>286</v>
      </c>
      <c r="B386" s="148" t="s">
        <v>287</v>
      </c>
      <c r="C386" s="148" t="s">
        <v>16</v>
      </c>
      <c r="D386" s="148">
        <v>6523.5744182999997</v>
      </c>
      <c r="E386" s="148">
        <v>1.5974969597839199</v>
      </c>
      <c r="F386" s="148">
        <v>96.638032421643601</v>
      </c>
      <c r="G386" s="148">
        <v>0.88954419654376604</v>
      </c>
      <c r="H386" s="148">
        <v>226.95045769999999</v>
      </c>
      <c r="I386" s="148">
        <v>25.786080545734698</v>
      </c>
      <c r="J386" s="148">
        <v>3.3619675783563499</v>
      </c>
      <c r="K386" s="148">
        <v>25.5694913477151</v>
      </c>
    </row>
    <row r="387" spans="1:11" x14ac:dyDescent="0.25">
      <c r="A387" s="148" t="s">
        <v>288</v>
      </c>
      <c r="B387" s="148" t="s">
        <v>289</v>
      </c>
      <c r="C387" s="148" t="s">
        <v>15</v>
      </c>
      <c r="D387" s="148">
        <v>122.6431967</v>
      </c>
      <c r="E387" s="148">
        <v>29.067793039691299</v>
      </c>
      <c r="F387" s="148">
        <v>43.820110574987297</v>
      </c>
      <c r="G387" s="148">
        <v>21.5104225612078</v>
      </c>
      <c r="H387" s="148">
        <v>157.23559660000001</v>
      </c>
      <c r="I387" s="148">
        <v>33.299780984122499</v>
      </c>
      <c r="J387" s="148">
        <v>56.179889425012803</v>
      </c>
      <c r="K387" s="148">
        <v>16.7780518045513</v>
      </c>
    </row>
    <row r="388" spans="1:11" x14ac:dyDescent="0.25">
      <c r="A388" s="148" t="s">
        <v>288</v>
      </c>
      <c r="B388" s="148" t="s">
        <v>289</v>
      </c>
      <c r="C388" s="148" t="s">
        <v>16</v>
      </c>
      <c r="D388" s="148">
        <v>11529.5333646</v>
      </c>
      <c r="E388" s="148">
        <v>3.2336057980003199</v>
      </c>
      <c r="F388" s="148">
        <v>94.582956615345296</v>
      </c>
      <c r="G388" s="148">
        <v>1.02119172638266</v>
      </c>
      <c r="H388" s="148">
        <v>660.33019769999999</v>
      </c>
      <c r="I388" s="148">
        <v>17.1957700743034</v>
      </c>
      <c r="J388" s="148">
        <v>5.41704338465465</v>
      </c>
      <c r="K388" s="148">
        <v>17.830267526749498</v>
      </c>
    </row>
    <row r="389" spans="1:11" x14ac:dyDescent="0.25">
      <c r="A389" s="148" t="s">
        <v>290</v>
      </c>
      <c r="B389" s="148" t="s">
        <v>291</v>
      </c>
      <c r="C389" s="148" t="s">
        <v>15</v>
      </c>
      <c r="D389" s="148">
        <v>1238.4288637</v>
      </c>
      <c r="E389" s="148">
        <v>14.3765452433455</v>
      </c>
      <c r="F389" s="148">
        <v>50.510712336347503</v>
      </c>
      <c r="G389" s="148">
        <v>17.912766145301699</v>
      </c>
      <c r="H389" s="148">
        <v>1213.3854276</v>
      </c>
      <c r="I389" s="148">
        <v>31.266731578862601</v>
      </c>
      <c r="J389" s="148">
        <v>49.489287663652497</v>
      </c>
      <c r="K389" s="148">
        <v>18.282473250834901</v>
      </c>
    </row>
    <row r="390" spans="1:11" x14ac:dyDescent="0.25">
      <c r="A390" s="148" t="s">
        <v>290</v>
      </c>
      <c r="B390" s="148" t="s">
        <v>291</v>
      </c>
      <c r="C390" s="148" t="s">
        <v>16</v>
      </c>
      <c r="D390" s="148">
        <v>13764.6899519</v>
      </c>
      <c r="E390" s="148">
        <v>4.3466676659514798</v>
      </c>
      <c r="F390" s="148">
        <v>83.890837834378104</v>
      </c>
      <c r="G390" s="148">
        <v>2.4656389744984799</v>
      </c>
      <c r="H390" s="148">
        <v>2643.1685309</v>
      </c>
      <c r="I390" s="148">
        <v>12.3828193813842</v>
      </c>
      <c r="J390" s="148">
        <v>16.1091621656219</v>
      </c>
      <c r="K390" s="148">
        <v>12.840178604024199</v>
      </c>
    </row>
    <row r="391" spans="1:11" x14ac:dyDescent="0.25">
      <c r="A391" s="148" t="s">
        <v>292</v>
      </c>
      <c r="B391" s="148" t="s">
        <v>293</v>
      </c>
      <c r="C391" s="148" t="s">
        <v>15</v>
      </c>
      <c r="D391" s="148">
        <v>127.01854590000001</v>
      </c>
      <c r="E391" s="148">
        <v>73.126060120315401</v>
      </c>
      <c r="F391" s="148">
        <v>59.184177671962402</v>
      </c>
      <c r="G391" s="148">
        <v>36.327808285521797</v>
      </c>
      <c r="H391" s="148">
        <v>87.597168800000006</v>
      </c>
      <c r="I391" s="148">
        <v>60.0826069107002</v>
      </c>
      <c r="J391" s="148">
        <v>40.815822328037598</v>
      </c>
      <c r="K391" s="148">
        <v>52.676421479970799</v>
      </c>
    </row>
    <row r="392" spans="1:11" x14ac:dyDescent="0.25">
      <c r="A392" s="148" t="s">
        <v>292</v>
      </c>
      <c r="B392" s="148" t="s">
        <v>293</v>
      </c>
      <c r="C392" s="148" t="s">
        <v>16</v>
      </c>
      <c r="D392" s="148">
        <v>36377.707994199998</v>
      </c>
      <c r="E392" s="148">
        <v>2.7291238525719899</v>
      </c>
      <c r="F392" s="148">
        <v>97.083286360096295</v>
      </c>
      <c r="G392" s="148">
        <v>0.87767638307635698</v>
      </c>
      <c r="H392" s="148">
        <v>1092.9106448</v>
      </c>
      <c r="I392" s="148">
        <v>29.354912760582199</v>
      </c>
      <c r="J392" s="148">
        <v>2.9167136399036702</v>
      </c>
      <c r="K392" s="148">
        <v>29.213600699076402</v>
      </c>
    </row>
    <row r="393" spans="1:11" x14ac:dyDescent="0.25">
      <c r="A393" s="148" t="s">
        <v>294</v>
      </c>
      <c r="B393" s="148" t="s">
        <v>295</v>
      </c>
      <c r="C393" s="148" t="s">
        <v>15</v>
      </c>
      <c r="D393" s="148">
        <v>103.8436768</v>
      </c>
      <c r="E393" s="148">
        <v>49.104631963726803</v>
      </c>
      <c r="F393" s="148">
        <v>76.772125924711503</v>
      </c>
      <c r="G393" s="148">
        <v>26.161266446258502</v>
      </c>
      <c r="H393" s="148">
        <v>31.418536599999999</v>
      </c>
      <c r="I393" s="148">
        <v>100</v>
      </c>
      <c r="J393" s="148">
        <v>23.227874075288501</v>
      </c>
      <c r="K393" s="148">
        <v>86.467493127097299</v>
      </c>
    </row>
    <row r="394" spans="1:11" x14ac:dyDescent="0.25">
      <c r="A394" s="148" t="s">
        <v>294</v>
      </c>
      <c r="B394" s="148" t="s">
        <v>295</v>
      </c>
      <c r="C394" s="148" t="s">
        <v>16</v>
      </c>
      <c r="D394" s="148">
        <v>33756.827595499999</v>
      </c>
      <c r="E394" s="148">
        <v>2.44718821093596</v>
      </c>
      <c r="F394" s="148">
        <v>99.037485239941702</v>
      </c>
      <c r="G394" s="148">
        <v>0.312620931362806</v>
      </c>
      <c r="H394" s="148">
        <v>328.07219140000001</v>
      </c>
      <c r="I394" s="148">
        <v>33.1536769075664</v>
      </c>
      <c r="J394" s="148">
        <v>0.96251476005832204</v>
      </c>
      <c r="K394" s="148">
        <v>32.166977754881003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609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49" t="s">
        <v>71</v>
      </c>
      <c r="B405" s="149" t="s">
        <v>72</v>
      </c>
      <c r="C405" s="149" t="s">
        <v>15</v>
      </c>
      <c r="D405" s="149">
        <v>1.1810700000000001</v>
      </c>
      <c r="E405" s="149"/>
      <c r="F405" s="149">
        <v>8.6956523019568799</v>
      </c>
      <c r="G405" s="149"/>
      <c r="H405" s="149">
        <v>12.401234799999999</v>
      </c>
      <c r="I405" s="149"/>
      <c r="J405" s="149">
        <v>91.304347698043102</v>
      </c>
      <c r="K405" s="149"/>
    </row>
    <row r="406" spans="1:11" x14ac:dyDescent="0.25">
      <c r="A406" s="149" t="s">
        <v>71</v>
      </c>
      <c r="B406" s="149" t="s">
        <v>72</v>
      </c>
      <c r="C406" s="149" t="s">
        <v>16</v>
      </c>
      <c r="D406" s="149">
        <v>44.313215100000001</v>
      </c>
      <c r="E406" s="149"/>
      <c r="F406" s="149">
        <v>30.623849527187701</v>
      </c>
      <c r="G406" s="149"/>
      <c r="H406" s="149">
        <v>100.3884334</v>
      </c>
      <c r="I406" s="149"/>
      <c r="J406" s="149">
        <v>69.376150472812299</v>
      </c>
      <c r="K406" s="149"/>
    </row>
    <row r="407" spans="1:11" x14ac:dyDescent="0.25">
      <c r="A407" s="149" t="s">
        <v>73</v>
      </c>
      <c r="B407" s="149" t="s">
        <v>74</v>
      </c>
      <c r="C407" s="149" t="s">
        <v>15</v>
      </c>
      <c r="D407" s="149"/>
      <c r="E407" s="149"/>
      <c r="F407" s="149"/>
      <c r="G407" s="149"/>
      <c r="H407" s="149">
        <v>57.748745</v>
      </c>
      <c r="I407" s="149"/>
      <c r="J407" s="149">
        <v>100</v>
      </c>
      <c r="K407" s="149"/>
    </row>
    <row r="408" spans="1:11" x14ac:dyDescent="0.25">
      <c r="A408" s="149" t="s">
        <v>73</v>
      </c>
      <c r="B408" s="149" t="s">
        <v>74</v>
      </c>
      <c r="C408" s="149" t="s">
        <v>16</v>
      </c>
      <c r="D408" s="149">
        <v>49.256282499999998</v>
      </c>
      <c r="E408" s="149"/>
      <c r="F408" s="149">
        <v>15.7608695652174</v>
      </c>
      <c r="G408" s="149"/>
      <c r="H408" s="149">
        <v>263.26633750000002</v>
      </c>
      <c r="I408" s="149"/>
      <c r="J408" s="149">
        <v>84.239130434782595</v>
      </c>
      <c r="K408" s="149"/>
    </row>
    <row r="409" spans="1:11" x14ac:dyDescent="0.25">
      <c r="A409" s="149" t="s">
        <v>75</v>
      </c>
      <c r="B409" s="149" t="s">
        <v>76</v>
      </c>
      <c r="C409" s="149" t="s">
        <v>15</v>
      </c>
      <c r="D409" s="149"/>
      <c r="E409" s="149"/>
      <c r="F409" s="149"/>
      <c r="G409" s="149"/>
      <c r="H409" s="149">
        <v>89.158284899999998</v>
      </c>
      <c r="I409" s="149"/>
      <c r="J409" s="149">
        <v>100</v>
      </c>
      <c r="K409" s="149"/>
    </row>
    <row r="410" spans="1:11" x14ac:dyDescent="0.25">
      <c r="A410" s="149" t="s">
        <v>75</v>
      </c>
      <c r="B410" s="149" t="s">
        <v>76</v>
      </c>
      <c r="C410" s="149" t="s">
        <v>16</v>
      </c>
      <c r="D410" s="149">
        <v>8.0447068000000002</v>
      </c>
      <c r="E410" s="149"/>
      <c r="F410" s="149">
        <v>3.2622453737054999</v>
      </c>
      <c r="G410" s="149"/>
      <c r="H410" s="149">
        <v>238.5555908</v>
      </c>
      <c r="I410" s="149"/>
      <c r="J410" s="149">
        <v>96.737754626294503</v>
      </c>
      <c r="K410" s="149"/>
    </row>
    <row r="411" spans="1:11" x14ac:dyDescent="0.25">
      <c r="A411" s="149" t="s">
        <v>79</v>
      </c>
      <c r="B411" s="149" t="s">
        <v>80</v>
      </c>
      <c r="C411" s="149" t="s">
        <v>15</v>
      </c>
      <c r="D411" s="149">
        <v>106.6231621</v>
      </c>
      <c r="E411" s="149"/>
      <c r="F411" s="149">
        <v>24.1107723008117</v>
      </c>
      <c r="G411" s="149"/>
      <c r="H411" s="149">
        <v>335.59893169999998</v>
      </c>
      <c r="I411" s="149"/>
      <c r="J411" s="149">
        <v>75.889227699188297</v>
      </c>
      <c r="K411" s="149"/>
    </row>
    <row r="412" spans="1:11" x14ac:dyDescent="0.25">
      <c r="A412" s="149" t="s">
        <v>79</v>
      </c>
      <c r="B412" s="149" t="s">
        <v>80</v>
      </c>
      <c r="C412" s="149" t="s">
        <v>16</v>
      </c>
      <c r="D412" s="149">
        <v>1683.9556901000001</v>
      </c>
      <c r="E412" s="149"/>
      <c r="F412" s="149">
        <v>67.721533177594793</v>
      </c>
      <c r="G412" s="149"/>
      <c r="H412" s="149">
        <v>802.63256490000003</v>
      </c>
      <c r="I412" s="149"/>
      <c r="J412" s="149">
        <v>32.2784668224052</v>
      </c>
      <c r="K412" s="149"/>
    </row>
    <row r="413" spans="1:11" x14ac:dyDescent="0.25">
      <c r="A413" s="149" t="s">
        <v>91</v>
      </c>
      <c r="B413" s="149" t="s">
        <v>92</v>
      </c>
      <c r="C413" s="149" t="s">
        <v>15</v>
      </c>
      <c r="D413" s="149">
        <v>42.111039900000002</v>
      </c>
      <c r="E413" s="149"/>
      <c r="F413" s="149">
        <v>56.674062096975199</v>
      </c>
      <c r="G413" s="149"/>
      <c r="H413" s="149">
        <v>32.192862699999999</v>
      </c>
      <c r="I413" s="149"/>
      <c r="J413" s="149">
        <v>43.325937903024801</v>
      </c>
      <c r="K413" s="149"/>
    </row>
    <row r="414" spans="1:11" x14ac:dyDescent="0.25">
      <c r="A414" s="149" t="s">
        <v>91</v>
      </c>
      <c r="B414" s="149" t="s">
        <v>92</v>
      </c>
      <c r="C414" s="149" t="s">
        <v>16</v>
      </c>
      <c r="D414" s="149">
        <v>872.3879197</v>
      </c>
      <c r="E414" s="149"/>
      <c r="F414" s="149">
        <v>74.343450794654203</v>
      </c>
      <c r="G414" s="149"/>
      <c r="H414" s="149">
        <v>301.06839739999998</v>
      </c>
      <c r="I414" s="149"/>
      <c r="J414" s="149">
        <v>25.656549205345801</v>
      </c>
      <c r="K414" s="149"/>
    </row>
    <row r="415" spans="1:11" x14ac:dyDescent="0.25">
      <c r="A415" s="149" t="s">
        <v>107</v>
      </c>
      <c r="B415" s="149" t="s">
        <v>108</v>
      </c>
      <c r="C415" s="149" t="s">
        <v>15</v>
      </c>
      <c r="D415" s="149">
        <v>137.78228989999999</v>
      </c>
      <c r="E415" s="149"/>
      <c r="F415" s="149">
        <v>33.325957497712402</v>
      </c>
      <c r="G415" s="149"/>
      <c r="H415" s="149">
        <v>275.65606339999999</v>
      </c>
      <c r="I415" s="149"/>
      <c r="J415" s="149">
        <v>66.674042502287605</v>
      </c>
      <c r="K415" s="149"/>
    </row>
    <row r="416" spans="1:11" x14ac:dyDescent="0.25">
      <c r="A416" s="149" t="s">
        <v>107</v>
      </c>
      <c r="B416" s="149" t="s">
        <v>108</v>
      </c>
      <c r="C416" s="149" t="s">
        <v>16</v>
      </c>
      <c r="D416" s="149">
        <v>1696.3688185999999</v>
      </c>
      <c r="E416" s="149"/>
      <c r="F416" s="149">
        <v>64.797881354830494</v>
      </c>
      <c r="G416" s="149"/>
      <c r="H416" s="149">
        <v>921.56989039999996</v>
      </c>
      <c r="I416" s="149"/>
      <c r="J416" s="149">
        <v>35.202118645169499</v>
      </c>
      <c r="K416" s="149"/>
    </row>
    <row r="417" spans="1:11" x14ac:dyDescent="0.25">
      <c r="A417" s="149" t="s">
        <v>109</v>
      </c>
      <c r="B417" s="149" t="s">
        <v>110</v>
      </c>
      <c r="C417" s="149" t="s">
        <v>15</v>
      </c>
      <c r="D417" s="149">
        <v>25.264853599999999</v>
      </c>
      <c r="E417" s="149"/>
      <c r="F417" s="149">
        <v>14.285714285714301</v>
      </c>
      <c r="G417" s="149"/>
      <c r="H417" s="149">
        <v>151.5891216</v>
      </c>
      <c r="I417" s="149"/>
      <c r="J417" s="149">
        <v>85.714285714285694</v>
      </c>
      <c r="K417" s="149"/>
    </row>
    <row r="418" spans="1:11" x14ac:dyDescent="0.25">
      <c r="A418" s="149" t="s">
        <v>109</v>
      </c>
      <c r="B418" s="149" t="s">
        <v>110</v>
      </c>
      <c r="C418" s="149" t="s">
        <v>16</v>
      </c>
      <c r="D418" s="149">
        <v>480.03221839999998</v>
      </c>
      <c r="E418" s="149"/>
      <c r="F418" s="149">
        <v>50.094161958568698</v>
      </c>
      <c r="G418" s="149"/>
      <c r="H418" s="149">
        <v>478.22758599999997</v>
      </c>
      <c r="I418" s="149"/>
      <c r="J418" s="149">
        <v>49.905838041431302</v>
      </c>
      <c r="K418" s="149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610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50" t="s">
        <v>13</v>
      </c>
      <c r="B429" s="150" t="s">
        <v>14</v>
      </c>
      <c r="C429" s="150" t="s">
        <v>15</v>
      </c>
      <c r="D429" s="150">
        <v>312.96241550000002</v>
      </c>
      <c r="E429" s="150"/>
      <c r="F429" s="150">
        <v>24.695062254952401</v>
      </c>
      <c r="G429" s="150"/>
      <c r="H429" s="150">
        <v>954.34524409999995</v>
      </c>
      <c r="I429" s="150"/>
      <c r="J429" s="150">
        <v>75.304937745047596</v>
      </c>
      <c r="K429" s="150"/>
    </row>
    <row r="430" spans="1:11" x14ac:dyDescent="0.25">
      <c r="A430" s="150" t="s">
        <v>13</v>
      </c>
      <c r="B430" s="150" t="s">
        <v>14</v>
      </c>
      <c r="C430" s="150" t="s">
        <v>16</v>
      </c>
      <c r="D430" s="150">
        <v>4834.3588511999997</v>
      </c>
      <c r="E430" s="150"/>
      <c r="F430" s="150">
        <v>60.885612860311497</v>
      </c>
      <c r="G430" s="150"/>
      <c r="H430" s="150">
        <v>3105.7088004000002</v>
      </c>
      <c r="I430" s="150"/>
      <c r="J430" s="150">
        <v>39.114387139688503</v>
      </c>
      <c r="K430" s="150"/>
    </row>
    <row r="431" spans="1:11" x14ac:dyDescent="0.25">
      <c r="A431" s="150" t="s">
        <v>26</v>
      </c>
      <c r="B431" s="150" t="s">
        <v>27</v>
      </c>
      <c r="C431" s="150" t="s">
        <v>15</v>
      </c>
      <c r="D431" s="150">
        <v>203.85629839999999</v>
      </c>
      <c r="E431" s="150">
        <v>22.387279335137698</v>
      </c>
      <c r="F431" s="150">
        <v>41.830235554681501</v>
      </c>
      <c r="G431" s="150">
        <v>19.231986700413501</v>
      </c>
      <c r="H431" s="150">
        <v>283.48568210000002</v>
      </c>
      <c r="I431" s="150">
        <v>25.430302346603899</v>
      </c>
      <c r="J431" s="150">
        <v>58.169764445318499</v>
      </c>
      <c r="K431" s="150">
        <v>13.829839978448501</v>
      </c>
    </row>
    <row r="432" spans="1:11" x14ac:dyDescent="0.25">
      <c r="A432" s="150" t="s">
        <v>26</v>
      </c>
      <c r="B432" s="150" t="s">
        <v>27</v>
      </c>
      <c r="C432" s="150" t="s">
        <v>16</v>
      </c>
      <c r="D432" s="150">
        <v>6035.2048387000004</v>
      </c>
      <c r="E432" s="150">
        <v>3.23565976501291</v>
      </c>
      <c r="F432" s="150">
        <v>79.683892302562796</v>
      </c>
      <c r="G432" s="150">
        <v>3.05528065862402</v>
      </c>
      <c r="H432" s="150">
        <v>1538.7284423000001</v>
      </c>
      <c r="I432" s="150">
        <v>12.166108837580101</v>
      </c>
      <c r="J432" s="150">
        <v>20.3161076974372</v>
      </c>
      <c r="K432" s="150">
        <v>11.9834300241778</v>
      </c>
    </row>
    <row r="433" spans="1:11" x14ac:dyDescent="0.25">
      <c r="A433" s="150" t="s">
        <v>28</v>
      </c>
      <c r="B433" s="150" t="s">
        <v>29</v>
      </c>
      <c r="C433" s="150" t="s">
        <v>15</v>
      </c>
      <c r="D433" s="150">
        <v>66.502339300000003</v>
      </c>
      <c r="E433" s="150">
        <v>30.129265033186201</v>
      </c>
      <c r="F433" s="150">
        <v>41.538960411274701</v>
      </c>
      <c r="G433" s="150">
        <v>22.9604501695895</v>
      </c>
      <c r="H433" s="150">
        <v>93.593962199999993</v>
      </c>
      <c r="I433" s="150">
        <v>26.734035299105599</v>
      </c>
      <c r="J433" s="150">
        <v>58.461039588725299</v>
      </c>
      <c r="K433" s="150">
        <v>16.3143392134197</v>
      </c>
    </row>
    <row r="434" spans="1:11" x14ac:dyDescent="0.25">
      <c r="A434" s="150" t="s">
        <v>28</v>
      </c>
      <c r="B434" s="150" t="s">
        <v>29</v>
      </c>
      <c r="C434" s="150" t="s">
        <v>16</v>
      </c>
      <c r="D434" s="150">
        <v>2594.9349818999999</v>
      </c>
      <c r="E434" s="150">
        <v>3.8044474893374698</v>
      </c>
      <c r="F434" s="150">
        <v>71.784895226450004</v>
      </c>
      <c r="G434" s="150">
        <v>3.5101733278443099</v>
      </c>
      <c r="H434" s="150">
        <v>1019.9410637</v>
      </c>
      <c r="I434" s="150">
        <v>9.7406447023822196</v>
      </c>
      <c r="J434" s="150">
        <v>28.215104773549999</v>
      </c>
      <c r="K434" s="150">
        <v>8.9305861731974705</v>
      </c>
    </row>
    <row r="435" spans="1:11" x14ac:dyDescent="0.25">
      <c r="A435" s="150" t="s">
        <v>30</v>
      </c>
      <c r="B435" s="150" t="s">
        <v>31</v>
      </c>
      <c r="C435" s="150" t="s">
        <v>15</v>
      </c>
      <c r="D435" s="150">
        <v>12.448447</v>
      </c>
      <c r="E435" s="150">
        <v>26.967994498529698</v>
      </c>
      <c r="F435" s="150">
        <v>22.9166666666667</v>
      </c>
      <c r="G435" s="150">
        <v>25.104893583088199</v>
      </c>
      <c r="H435" s="150">
        <v>41.872048999999997</v>
      </c>
      <c r="I435" s="150">
        <v>16.861052930251098</v>
      </c>
      <c r="J435" s="150">
        <v>77.0833333333333</v>
      </c>
      <c r="K435" s="150">
        <v>7.4636170111883802</v>
      </c>
    </row>
    <row r="436" spans="1:11" x14ac:dyDescent="0.25">
      <c r="A436" s="150" t="s">
        <v>30</v>
      </c>
      <c r="B436" s="150" t="s">
        <v>31</v>
      </c>
      <c r="C436" s="150" t="s">
        <v>16</v>
      </c>
      <c r="D436" s="150">
        <v>341.76645400000001</v>
      </c>
      <c r="E436" s="150">
        <v>8.2709902850096402</v>
      </c>
      <c r="F436" s="150">
        <v>59.920634920634903</v>
      </c>
      <c r="G436" s="150">
        <v>5.6813226357170397</v>
      </c>
      <c r="H436" s="150">
        <v>228.59875400000001</v>
      </c>
      <c r="I436" s="150">
        <v>8.9427373723383301</v>
      </c>
      <c r="J436" s="150">
        <v>40.079365079365097</v>
      </c>
      <c r="K436" s="150">
        <v>8.4938585939927993</v>
      </c>
    </row>
    <row r="437" spans="1:11" x14ac:dyDescent="0.25">
      <c r="A437" s="150" t="s">
        <v>32</v>
      </c>
      <c r="B437" s="150" t="s">
        <v>33</v>
      </c>
      <c r="C437" s="150" t="s">
        <v>15</v>
      </c>
      <c r="D437" s="150">
        <v>195.38240780000001</v>
      </c>
      <c r="E437" s="150">
        <v>22.200088755778701</v>
      </c>
      <c r="F437" s="150">
        <v>41.290355973939697</v>
      </c>
      <c r="G437" s="150">
        <v>20.654877039759398</v>
      </c>
      <c r="H437" s="150">
        <v>277.8089784</v>
      </c>
      <c r="I437" s="150">
        <v>23.7194762721563</v>
      </c>
      <c r="J437" s="150">
        <v>58.709644026060197</v>
      </c>
      <c r="K437" s="150">
        <v>14.5265269397828</v>
      </c>
    </row>
    <row r="438" spans="1:11" x14ac:dyDescent="0.25">
      <c r="A438" s="150" t="s">
        <v>32</v>
      </c>
      <c r="B438" s="150" t="s">
        <v>33</v>
      </c>
      <c r="C438" s="150" t="s">
        <v>16</v>
      </c>
      <c r="D438" s="150">
        <v>4845.3154519999998</v>
      </c>
      <c r="E438" s="150">
        <v>4.7504542062563404</v>
      </c>
      <c r="F438" s="150">
        <v>75.280583715090799</v>
      </c>
      <c r="G438" s="150">
        <v>4.3341383030350302</v>
      </c>
      <c r="H438" s="150">
        <v>1591.0260492</v>
      </c>
      <c r="I438" s="150">
        <v>13.1910167849005</v>
      </c>
      <c r="J438" s="150">
        <v>24.719416284909201</v>
      </c>
      <c r="K438" s="150">
        <v>13.199197650698499</v>
      </c>
    </row>
    <row r="439" spans="1:11" x14ac:dyDescent="0.25">
      <c r="A439" s="150" t="s">
        <v>34</v>
      </c>
      <c r="B439" s="150" t="s">
        <v>35</v>
      </c>
      <c r="C439" s="150" t="s">
        <v>15</v>
      </c>
      <c r="D439" s="150">
        <v>9.8262084999999999</v>
      </c>
      <c r="E439" s="150">
        <v>35.678275092584698</v>
      </c>
      <c r="F439" s="150">
        <v>8.6410281580307196</v>
      </c>
      <c r="G439" s="150">
        <v>37.815025218199501</v>
      </c>
      <c r="H439" s="150">
        <v>103.8895244</v>
      </c>
      <c r="I439" s="150">
        <v>14.4726654771545</v>
      </c>
      <c r="J439" s="150">
        <v>91.358971841969307</v>
      </c>
      <c r="K439" s="150">
        <v>3.5766678534028098</v>
      </c>
    </row>
    <row r="440" spans="1:11" x14ac:dyDescent="0.25">
      <c r="A440" s="150" t="s">
        <v>34</v>
      </c>
      <c r="B440" s="150" t="s">
        <v>35</v>
      </c>
      <c r="C440" s="150" t="s">
        <v>16</v>
      </c>
      <c r="D440" s="150">
        <v>239.13816299999999</v>
      </c>
      <c r="E440" s="150">
        <v>15.2871102832563</v>
      </c>
      <c r="F440" s="150">
        <v>40.965173901644199</v>
      </c>
      <c r="G440" s="150">
        <v>13.6124509946043</v>
      </c>
      <c r="H440" s="150">
        <v>344.62150459999998</v>
      </c>
      <c r="I440" s="150">
        <v>8.1949354566205503</v>
      </c>
      <c r="J440" s="150">
        <v>59.034826098355801</v>
      </c>
      <c r="K440" s="150">
        <v>9.4458891314851492</v>
      </c>
    </row>
    <row r="441" spans="1:11" x14ac:dyDescent="0.25">
      <c r="A441" s="150" t="s">
        <v>36</v>
      </c>
      <c r="B441" s="150" t="s">
        <v>37</v>
      </c>
      <c r="C441" s="150" t="s">
        <v>15</v>
      </c>
      <c r="D441" s="150">
        <v>28.203826400000001</v>
      </c>
      <c r="E441" s="150">
        <v>42.579682521522102</v>
      </c>
      <c r="F441" s="150">
        <v>10.4238851841378</v>
      </c>
      <c r="G441" s="150">
        <v>43.304020697958101</v>
      </c>
      <c r="H441" s="150">
        <v>242.36540859999999</v>
      </c>
      <c r="I441" s="150">
        <v>14.944271061341899</v>
      </c>
      <c r="J441" s="150">
        <v>89.576114815862198</v>
      </c>
      <c r="K441" s="150">
        <v>5.0392466864069503</v>
      </c>
    </row>
    <row r="442" spans="1:11" x14ac:dyDescent="0.25">
      <c r="A442" s="150" t="s">
        <v>36</v>
      </c>
      <c r="B442" s="150" t="s">
        <v>37</v>
      </c>
      <c r="C442" s="150" t="s">
        <v>16</v>
      </c>
      <c r="D442" s="150">
        <v>666.94911490000004</v>
      </c>
      <c r="E442" s="150">
        <v>12.1221575467444</v>
      </c>
      <c r="F442" s="150">
        <v>47.620471799429097</v>
      </c>
      <c r="G442" s="150">
        <v>11.303544871201</v>
      </c>
      <c r="H442" s="150">
        <v>733.60213899999997</v>
      </c>
      <c r="I442" s="150">
        <v>9.9755426167135397</v>
      </c>
      <c r="J442" s="150">
        <v>52.379528200570903</v>
      </c>
      <c r="K442" s="150">
        <v>10.276536621548701</v>
      </c>
    </row>
    <row r="443" spans="1:11" x14ac:dyDescent="0.25">
      <c r="A443" s="150" t="s">
        <v>38</v>
      </c>
      <c r="B443" s="150" t="s">
        <v>39</v>
      </c>
      <c r="C443" s="150" t="s">
        <v>15</v>
      </c>
      <c r="D443" s="150">
        <v>72.781208199999995</v>
      </c>
      <c r="E443" s="150">
        <v>25.221826822980901</v>
      </c>
      <c r="F443" s="150">
        <v>64.454724517969197</v>
      </c>
      <c r="G443" s="150">
        <v>15.26253037511</v>
      </c>
      <c r="H443" s="150">
        <v>40.1371368</v>
      </c>
      <c r="I443" s="150">
        <v>35.9509436777997</v>
      </c>
      <c r="J443" s="150">
        <v>35.545275482030803</v>
      </c>
      <c r="K443" s="150">
        <v>27.675750924258999</v>
      </c>
    </row>
    <row r="444" spans="1:11" x14ac:dyDescent="0.25">
      <c r="A444" s="150" t="s">
        <v>38</v>
      </c>
      <c r="B444" s="150" t="s">
        <v>39</v>
      </c>
      <c r="C444" s="150" t="s">
        <v>16</v>
      </c>
      <c r="D444" s="150">
        <v>2627.4084644</v>
      </c>
      <c r="E444" s="150">
        <v>2.3316829120728602</v>
      </c>
      <c r="F444" s="150">
        <v>91.826542565857494</v>
      </c>
      <c r="G444" s="150">
        <v>1.5539738774192799</v>
      </c>
      <c r="H444" s="150">
        <v>233.86496589999999</v>
      </c>
      <c r="I444" s="150">
        <v>17.646724450668799</v>
      </c>
      <c r="J444" s="150">
        <v>8.1734574341425201</v>
      </c>
      <c r="K444" s="150">
        <v>17.4584684083624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611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612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613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51" t="s">
        <v>13</v>
      </c>
      <c r="B17" s="151" t="s">
        <v>14</v>
      </c>
      <c r="C17" s="151" t="s">
        <v>15</v>
      </c>
      <c r="D17" s="151">
        <v>114074.8846873</v>
      </c>
      <c r="E17" s="151">
        <v>2.4539358014116801</v>
      </c>
      <c r="F17" s="151">
        <v>99.6364344010113</v>
      </c>
      <c r="G17" s="151">
        <v>0.13506947569698899</v>
      </c>
      <c r="H17" s="151">
        <v>416.250381</v>
      </c>
      <c r="I17" s="151">
        <v>37.183803781102803</v>
      </c>
      <c r="J17" s="151">
        <v>0.36356559898867702</v>
      </c>
      <c r="K17" s="151">
        <v>37.016266094199899</v>
      </c>
    </row>
    <row r="18" spans="1:11" x14ac:dyDescent="0.25">
      <c r="A18" s="151" t="s">
        <v>13</v>
      </c>
      <c r="B18" s="151" t="s">
        <v>14</v>
      </c>
      <c r="C18" s="151" t="s">
        <v>16</v>
      </c>
      <c r="D18" s="151">
        <v>2621730.2512675002</v>
      </c>
      <c r="E18" s="151">
        <v>0.238344844679933</v>
      </c>
      <c r="F18" s="151">
        <v>99.990516256345003</v>
      </c>
      <c r="G18" s="151">
        <v>4.3842608882756796E-3</v>
      </c>
      <c r="H18" s="151">
        <v>248.6617588</v>
      </c>
      <c r="I18" s="151">
        <v>46.212951249379302</v>
      </c>
      <c r="J18" s="151">
        <v>9.4837436550164102E-3</v>
      </c>
      <c r="K18" s="151">
        <v>46.224837529144402</v>
      </c>
    </row>
    <row r="19" spans="1:11" x14ac:dyDescent="0.25">
      <c r="A19" s="151" t="s">
        <v>13</v>
      </c>
      <c r="B19" s="151" t="s">
        <v>17</v>
      </c>
      <c r="C19" s="151" t="s">
        <v>15</v>
      </c>
      <c r="D19" s="151">
        <v>1260.4389596999999</v>
      </c>
      <c r="E19" s="151"/>
      <c r="F19" s="151">
        <v>99.458008491626401</v>
      </c>
      <c r="G19" s="151"/>
      <c r="H19" s="151">
        <v>6.8686999000000002</v>
      </c>
      <c r="I19" s="151"/>
      <c r="J19" s="151">
        <v>0.54199150837358401</v>
      </c>
      <c r="K19" s="151"/>
    </row>
    <row r="20" spans="1:11" x14ac:dyDescent="0.25">
      <c r="A20" s="151" t="s">
        <v>13</v>
      </c>
      <c r="B20" s="151" t="s">
        <v>17</v>
      </c>
      <c r="C20" s="151" t="s">
        <v>16</v>
      </c>
      <c r="D20" s="151">
        <v>7932.5248742000003</v>
      </c>
      <c r="E20" s="151"/>
      <c r="F20" s="151">
        <v>99.905003612929207</v>
      </c>
      <c r="G20" s="151"/>
      <c r="H20" s="151">
        <v>7.5427774000000003</v>
      </c>
      <c r="I20" s="151"/>
      <c r="J20" s="151">
        <v>9.4996387070833799E-2</v>
      </c>
      <c r="K20" s="151"/>
    </row>
    <row r="21" spans="1:11" x14ac:dyDescent="0.25">
      <c r="A21" s="151" t="s">
        <v>13</v>
      </c>
      <c r="B21" s="151" t="s">
        <v>18</v>
      </c>
      <c r="C21" s="151" t="s">
        <v>15</v>
      </c>
      <c r="D21" s="151">
        <v>112814.4457276</v>
      </c>
      <c r="E21" s="151">
        <v>2.4797219671631501</v>
      </c>
      <c r="F21" s="151">
        <v>99.638431511750397</v>
      </c>
      <c r="G21" s="151">
        <v>0.13651389607165401</v>
      </c>
      <c r="H21" s="151">
        <v>409.38168109999998</v>
      </c>
      <c r="I21" s="151">
        <v>37.788727391467901</v>
      </c>
      <c r="J21" s="151">
        <v>0.36156848824962401</v>
      </c>
      <c r="K21" s="151">
        <v>37.619513110741401</v>
      </c>
    </row>
    <row r="22" spans="1:11" x14ac:dyDescent="0.25">
      <c r="A22" s="151" t="s">
        <v>13</v>
      </c>
      <c r="B22" s="151" t="s">
        <v>18</v>
      </c>
      <c r="C22" s="151" t="s">
        <v>16</v>
      </c>
      <c r="D22" s="151">
        <v>2613797.7263933001</v>
      </c>
      <c r="E22" s="151">
        <v>0.238728272408539</v>
      </c>
      <c r="F22" s="151">
        <v>99.990775998534701</v>
      </c>
      <c r="G22" s="151">
        <v>4.3928686054481502E-3</v>
      </c>
      <c r="H22" s="151">
        <v>241.1189814</v>
      </c>
      <c r="I22" s="151">
        <v>47.608023016130502</v>
      </c>
      <c r="J22" s="151">
        <v>9.2240014652665795E-3</v>
      </c>
      <c r="K22" s="151">
        <v>47.619933970345201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614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52" t="s">
        <v>13</v>
      </c>
      <c r="B33" s="152" t="s">
        <v>14</v>
      </c>
      <c r="C33" s="152" t="s">
        <v>15</v>
      </c>
      <c r="D33" s="152">
        <v>114074.8846873</v>
      </c>
      <c r="E33" s="152">
        <v>2.4539358014116801</v>
      </c>
      <c r="F33" s="152">
        <v>99.6364344010113</v>
      </c>
      <c r="G33" s="152">
        <v>0.13506947569698899</v>
      </c>
      <c r="H33" s="152">
        <v>416.250381</v>
      </c>
      <c r="I33" s="152">
        <v>37.183803781102803</v>
      </c>
      <c r="J33" s="152">
        <v>0.36356559898867702</v>
      </c>
      <c r="K33" s="152">
        <v>37.016266094199899</v>
      </c>
    </row>
    <row r="34" spans="1:11" x14ac:dyDescent="0.25">
      <c r="A34" s="152" t="s">
        <v>13</v>
      </c>
      <c r="B34" s="152" t="s">
        <v>14</v>
      </c>
      <c r="C34" s="152" t="s">
        <v>16</v>
      </c>
      <c r="D34" s="152">
        <v>2621730.2512675002</v>
      </c>
      <c r="E34" s="152">
        <v>0.238344844679933</v>
      </c>
      <c r="F34" s="152">
        <v>99.990516256345003</v>
      </c>
      <c r="G34" s="152">
        <v>4.3842608882756796E-3</v>
      </c>
      <c r="H34" s="152">
        <v>248.6617588</v>
      </c>
      <c r="I34" s="152">
        <v>46.212951249379302</v>
      </c>
      <c r="J34" s="152">
        <v>9.4837436550164102E-3</v>
      </c>
      <c r="K34" s="152">
        <v>46.224837529144402</v>
      </c>
    </row>
    <row r="35" spans="1:11" x14ac:dyDescent="0.25">
      <c r="A35" s="152" t="s">
        <v>26</v>
      </c>
      <c r="B35" s="152" t="s">
        <v>27</v>
      </c>
      <c r="C35" s="152" t="s">
        <v>15</v>
      </c>
      <c r="D35" s="152">
        <v>1733.5437813999999</v>
      </c>
      <c r="E35" s="152">
        <v>19.038679540404399</v>
      </c>
      <c r="F35" s="152">
        <v>100</v>
      </c>
      <c r="G35" s="152">
        <v>0</v>
      </c>
      <c r="H35" s="152"/>
      <c r="I35" s="152"/>
      <c r="J35" s="152"/>
      <c r="K35" s="152"/>
    </row>
    <row r="36" spans="1:11" x14ac:dyDescent="0.25">
      <c r="A36" s="152" t="s">
        <v>26</v>
      </c>
      <c r="B36" s="152" t="s">
        <v>27</v>
      </c>
      <c r="C36" s="152" t="s">
        <v>16</v>
      </c>
      <c r="D36" s="152">
        <v>51443.2015503</v>
      </c>
      <c r="E36" s="152">
        <v>1.5453362586514601</v>
      </c>
      <c r="F36" s="152">
        <v>100</v>
      </c>
      <c r="G36" s="152">
        <v>0</v>
      </c>
      <c r="H36" s="152"/>
      <c r="I36" s="152"/>
      <c r="J36" s="152"/>
      <c r="K36" s="152"/>
    </row>
    <row r="37" spans="1:11" x14ac:dyDescent="0.25">
      <c r="A37" s="152" t="s">
        <v>28</v>
      </c>
      <c r="B37" s="152" t="s">
        <v>29</v>
      </c>
      <c r="C37" s="152" t="s">
        <v>15</v>
      </c>
      <c r="D37" s="152">
        <v>369.6318751</v>
      </c>
      <c r="E37" s="152">
        <v>18.998288672548</v>
      </c>
      <c r="F37" s="152">
        <v>100</v>
      </c>
      <c r="G37" s="152">
        <v>0</v>
      </c>
      <c r="H37" s="152"/>
      <c r="I37" s="152"/>
      <c r="J37" s="152"/>
      <c r="K37" s="152"/>
    </row>
    <row r="38" spans="1:11" x14ac:dyDescent="0.25">
      <c r="A38" s="152" t="s">
        <v>28</v>
      </c>
      <c r="B38" s="152" t="s">
        <v>29</v>
      </c>
      <c r="C38" s="152" t="s">
        <v>16</v>
      </c>
      <c r="D38" s="152">
        <v>11703.9219521</v>
      </c>
      <c r="E38" s="152">
        <v>1.3350544243862901</v>
      </c>
      <c r="F38" s="152">
        <v>100</v>
      </c>
      <c r="G38" s="152">
        <v>0</v>
      </c>
      <c r="H38" s="152"/>
      <c r="I38" s="152"/>
      <c r="J38" s="152"/>
      <c r="K38" s="152"/>
    </row>
    <row r="39" spans="1:11" x14ac:dyDescent="0.25">
      <c r="A39" s="152" t="s">
        <v>30</v>
      </c>
      <c r="B39" s="152" t="s">
        <v>31</v>
      </c>
      <c r="C39" s="152" t="s">
        <v>15</v>
      </c>
      <c r="D39" s="152">
        <v>881.87165890000006</v>
      </c>
      <c r="E39" s="152">
        <v>24.378905197962901</v>
      </c>
      <c r="F39" s="152">
        <v>99.871837743529397</v>
      </c>
      <c r="G39" s="152">
        <v>0.131739947424896</v>
      </c>
      <c r="H39" s="152">
        <v>1.131677</v>
      </c>
      <c r="I39" s="152">
        <v>99.999999999999801</v>
      </c>
      <c r="J39" s="152">
        <v>0.12816225647058699</v>
      </c>
      <c r="K39" s="152">
        <v>102.659792484067</v>
      </c>
    </row>
    <row r="40" spans="1:11" x14ac:dyDescent="0.25">
      <c r="A40" s="152" t="s">
        <v>30</v>
      </c>
      <c r="B40" s="152" t="s">
        <v>31</v>
      </c>
      <c r="C40" s="152" t="s">
        <v>16</v>
      </c>
      <c r="D40" s="152">
        <v>39446.094457599997</v>
      </c>
      <c r="E40" s="152">
        <v>1.34745122744123</v>
      </c>
      <c r="F40" s="152">
        <v>99.991393979886695</v>
      </c>
      <c r="G40" s="152">
        <v>4.8697508573827498E-3</v>
      </c>
      <c r="H40" s="152">
        <v>3.3950309999999999</v>
      </c>
      <c r="I40" s="152">
        <v>56.568542494923797</v>
      </c>
      <c r="J40" s="152">
        <v>8.6060201133428792E-3</v>
      </c>
      <c r="K40" s="152">
        <v>56.5805296933367</v>
      </c>
    </row>
    <row r="41" spans="1:11" x14ac:dyDescent="0.25">
      <c r="A41" s="152" t="s">
        <v>32</v>
      </c>
      <c r="B41" s="152" t="s">
        <v>33</v>
      </c>
      <c r="C41" s="152" t="s">
        <v>15</v>
      </c>
      <c r="D41" s="152">
        <v>802.37718930000005</v>
      </c>
      <c r="E41" s="152">
        <v>15.0641956657477</v>
      </c>
      <c r="F41" s="152">
        <v>100</v>
      </c>
      <c r="G41" s="152">
        <v>1.6724616875571501E-15</v>
      </c>
      <c r="H41" s="152"/>
      <c r="I41" s="152"/>
      <c r="J41" s="152"/>
      <c r="K41" s="152"/>
    </row>
    <row r="42" spans="1:11" x14ac:dyDescent="0.25">
      <c r="A42" s="152" t="s">
        <v>32</v>
      </c>
      <c r="B42" s="152" t="s">
        <v>33</v>
      </c>
      <c r="C42" s="152" t="s">
        <v>16</v>
      </c>
      <c r="D42" s="152">
        <v>12433.5701063</v>
      </c>
      <c r="E42" s="152">
        <v>1.58623161592566</v>
      </c>
      <c r="F42" s="152">
        <v>99.934647808366407</v>
      </c>
      <c r="G42" s="152">
        <v>6.5354498161157001E-2</v>
      </c>
      <c r="H42" s="152">
        <v>8.1309243000000002</v>
      </c>
      <c r="I42" s="152">
        <v>100</v>
      </c>
      <c r="J42" s="152">
        <v>6.5352191633621701E-2</v>
      </c>
      <c r="K42" s="152">
        <v>99.938174882380906</v>
      </c>
    </row>
    <row r="43" spans="1:11" x14ac:dyDescent="0.25">
      <c r="A43" s="152" t="s">
        <v>34</v>
      </c>
      <c r="B43" s="152" t="s">
        <v>35</v>
      </c>
      <c r="C43" s="152" t="s">
        <v>15</v>
      </c>
      <c r="D43" s="152">
        <v>1501.0761614999999</v>
      </c>
      <c r="E43" s="152">
        <v>33.475042805218898</v>
      </c>
      <c r="F43" s="152">
        <v>99.920144617098003</v>
      </c>
      <c r="G43" s="152">
        <v>8.4269759551919496E-2</v>
      </c>
      <c r="H43" s="152">
        <v>1.1996481000000001</v>
      </c>
      <c r="I43" s="152">
        <v>100</v>
      </c>
      <c r="J43" s="152">
        <v>7.9855382901986696E-2</v>
      </c>
      <c r="K43" s="152">
        <v>105.443694028877</v>
      </c>
    </row>
    <row r="44" spans="1:11" x14ac:dyDescent="0.25">
      <c r="A44" s="152" t="s">
        <v>34</v>
      </c>
      <c r="B44" s="152" t="s">
        <v>35</v>
      </c>
      <c r="C44" s="152" t="s">
        <v>16</v>
      </c>
      <c r="D44" s="152">
        <v>49094.344761200002</v>
      </c>
      <c r="E44" s="152">
        <v>1.9044527024699101</v>
      </c>
      <c r="F44" s="152">
        <v>99.994135808157097</v>
      </c>
      <c r="G44" s="152">
        <v>4.1041326198966296E-3</v>
      </c>
      <c r="H44" s="152">
        <v>2.8791554000000001</v>
      </c>
      <c r="I44" s="152">
        <v>69.954392437334405</v>
      </c>
      <c r="J44" s="152">
        <v>5.86419184288451E-3</v>
      </c>
      <c r="K44" s="152">
        <v>69.982225268872995</v>
      </c>
    </row>
    <row r="45" spans="1:11" x14ac:dyDescent="0.25">
      <c r="A45" s="152" t="s">
        <v>36</v>
      </c>
      <c r="B45" s="152" t="s">
        <v>37</v>
      </c>
      <c r="C45" s="152" t="s">
        <v>15</v>
      </c>
      <c r="D45" s="152">
        <v>17905.7501686</v>
      </c>
      <c r="E45" s="152">
        <v>22.586531408832101</v>
      </c>
      <c r="F45" s="152">
        <v>100</v>
      </c>
      <c r="G45" s="152">
        <v>0</v>
      </c>
      <c r="H45" s="152"/>
      <c r="I45" s="152"/>
      <c r="J45" s="152"/>
      <c r="K45" s="152"/>
    </row>
    <row r="46" spans="1:11" x14ac:dyDescent="0.25">
      <c r="A46" s="152" t="s">
        <v>36</v>
      </c>
      <c r="B46" s="152" t="s">
        <v>37</v>
      </c>
      <c r="C46" s="152" t="s">
        <v>16</v>
      </c>
      <c r="D46" s="152">
        <v>241047.4261678</v>
      </c>
      <c r="E46" s="152">
        <v>2.0309196485943</v>
      </c>
      <c r="F46" s="152">
        <v>100</v>
      </c>
      <c r="G46" s="152">
        <v>0</v>
      </c>
      <c r="H46" s="152"/>
      <c r="I46" s="152"/>
      <c r="J46" s="152"/>
      <c r="K46" s="152"/>
    </row>
    <row r="47" spans="1:11" x14ac:dyDescent="0.25">
      <c r="A47" s="152" t="s">
        <v>38</v>
      </c>
      <c r="B47" s="152" t="s">
        <v>39</v>
      </c>
      <c r="C47" s="152" t="s">
        <v>15</v>
      </c>
      <c r="D47" s="152">
        <v>242.77881310000001</v>
      </c>
      <c r="E47" s="152">
        <v>18.7545332408069</v>
      </c>
      <c r="F47" s="152">
        <v>100</v>
      </c>
      <c r="G47" s="152">
        <v>0</v>
      </c>
      <c r="H47" s="152"/>
      <c r="I47" s="152"/>
      <c r="J47" s="152"/>
      <c r="K47" s="152"/>
    </row>
    <row r="48" spans="1:11" x14ac:dyDescent="0.25">
      <c r="A48" s="152" t="s">
        <v>38</v>
      </c>
      <c r="B48" s="152" t="s">
        <v>39</v>
      </c>
      <c r="C48" s="152" t="s">
        <v>16</v>
      </c>
      <c r="D48" s="152">
        <v>9516.3585339000001</v>
      </c>
      <c r="E48" s="152">
        <v>1.21331588488314</v>
      </c>
      <c r="F48" s="152">
        <v>99.947158435758794</v>
      </c>
      <c r="G48" s="152">
        <v>5.2865223477974198E-2</v>
      </c>
      <c r="H48" s="152">
        <v>5.0312513000000001</v>
      </c>
      <c r="I48" s="152">
        <v>100</v>
      </c>
      <c r="J48" s="152">
        <v>5.2841564241184101E-2</v>
      </c>
      <c r="K48" s="152">
        <v>99.9919086910148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615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53" t="s">
        <v>13</v>
      </c>
      <c r="B59" s="153" t="s">
        <v>14</v>
      </c>
      <c r="C59" s="153" t="s">
        <v>15</v>
      </c>
      <c r="D59" s="153">
        <v>112814.4457276</v>
      </c>
      <c r="E59" s="153">
        <v>2.4797219671631501</v>
      </c>
      <c r="F59" s="153">
        <v>99.638431511750397</v>
      </c>
      <c r="G59" s="153">
        <v>0.13651389607165401</v>
      </c>
      <c r="H59" s="153">
        <v>409.38168109999998</v>
      </c>
      <c r="I59" s="153">
        <v>37.788727391467901</v>
      </c>
      <c r="J59" s="153">
        <v>0.36156848824962401</v>
      </c>
      <c r="K59" s="153">
        <v>37.619513110741401</v>
      </c>
    </row>
    <row r="60" spans="1:11" x14ac:dyDescent="0.25">
      <c r="A60" s="153" t="s">
        <v>13</v>
      </c>
      <c r="B60" s="153" t="s">
        <v>14</v>
      </c>
      <c r="C60" s="153" t="s">
        <v>16</v>
      </c>
      <c r="D60" s="153">
        <v>2613797.7263933001</v>
      </c>
      <c r="E60" s="153">
        <v>0.238728272408539</v>
      </c>
      <c r="F60" s="153">
        <v>99.990775998534701</v>
      </c>
      <c r="G60" s="153">
        <v>4.3928686054481502E-3</v>
      </c>
      <c r="H60" s="153">
        <v>241.1189814</v>
      </c>
      <c r="I60" s="153">
        <v>47.608023016130502</v>
      </c>
      <c r="J60" s="153">
        <v>9.2240014652665795E-3</v>
      </c>
      <c r="K60" s="153">
        <v>47.619933970345201</v>
      </c>
    </row>
    <row r="61" spans="1:11" x14ac:dyDescent="0.25">
      <c r="A61" s="153" t="s">
        <v>41</v>
      </c>
      <c r="B61" s="153" t="s">
        <v>42</v>
      </c>
      <c r="C61" s="153" t="s">
        <v>15</v>
      </c>
      <c r="D61" s="153">
        <v>213.7606413</v>
      </c>
      <c r="E61" s="153">
        <v>18.6622138262831</v>
      </c>
      <c r="F61" s="153">
        <v>97.433673786699401</v>
      </c>
      <c r="G61" s="153">
        <v>2.4653761055265901</v>
      </c>
      <c r="H61" s="153">
        <v>5.6302868999999998</v>
      </c>
      <c r="I61" s="153">
        <v>99.999999999999801</v>
      </c>
      <c r="J61" s="153">
        <v>2.56632621330056</v>
      </c>
      <c r="K61" s="153">
        <v>93.600981037584404</v>
      </c>
    </row>
    <row r="62" spans="1:11" x14ac:dyDescent="0.25">
      <c r="A62" s="153" t="s">
        <v>41</v>
      </c>
      <c r="B62" s="153" t="s">
        <v>42</v>
      </c>
      <c r="C62" s="153" t="s">
        <v>16</v>
      </c>
      <c r="D62" s="153">
        <v>3396.0133771000001</v>
      </c>
      <c r="E62" s="153">
        <v>2.6329154650152802</v>
      </c>
      <c r="F62" s="153">
        <v>100</v>
      </c>
      <c r="G62" s="153">
        <v>0</v>
      </c>
      <c r="H62" s="153"/>
      <c r="I62" s="153"/>
      <c r="J62" s="153"/>
      <c r="K62" s="153"/>
    </row>
    <row r="63" spans="1:11" x14ac:dyDescent="0.25">
      <c r="A63" s="153" t="s">
        <v>43</v>
      </c>
      <c r="B63" s="153" t="s">
        <v>44</v>
      </c>
      <c r="C63" s="153" t="s">
        <v>15</v>
      </c>
      <c r="D63" s="153">
        <v>949.42286469999999</v>
      </c>
      <c r="E63" s="153">
        <v>23.177251119305499</v>
      </c>
      <c r="F63" s="153">
        <v>100</v>
      </c>
      <c r="G63" s="153">
        <v>0</v>
      </c>
      <c r="H63" s="153"/>
      <c r="I63" s="153"/>
      <c r="J63" s="153"/>
      <c r="K63" s="153"/>
    </row>
    <row r="64" spans="1:11" x14ac:dyDescent="0.25">
      <c r="A64" s="153" t="s">
        <v>43</v>
      </c>
      <c r="B64" s="153" t="s">
        <v>44</v>
      </c>
      <c r="C64" s="153" t="s">
        <v>16</v>
      </c>
      <c r="D64" s="153">
        <v>22896.404644599999</v>
      </c>
      <c r="E64" s="153">
        <v>2.0091819343961701</v>
      </c>
      <c r="F64" s="153">
        <v>100</v>
      </c>
      <c r="G64" s="153">
        <v>0</v>
      </c>
      <c r="H64" s="153"/>
      <c r="I64" s="153"/>
      <c r="J64" s="153"/>
      <c r="K64" s="153"/>
    </row>
    <row r="65" spans="1:11" x14ac:dyDescent="0.25">
      <c r="A65" s="153" t="s">
        <v>26</v>
      </c>
      <c r="B65" s="153" t="s">
        <v>27</v>
      </c>
      <c r="C65" s="153" t="s">
        <v>15</v>
      </c>
      <c r="D65" s="153">
        <v>1246.2018009000001</v>
      </c>
      <c r="E65" s="153">
        <v>25.543797387281401</v>
      </c>
      <c r="F65" s="153">
        <v>100</v>
      </c>
      <c r="G65" s="153">
        <v>2.8359311995719701E-15</v>
      </c>
      <c r="H65" s="153"/>
      <c r="I65" s="153"/>
      <c r="J65" s="153"/>
      <c r="K65" s="153"/>
    </row>
    <row r="66" spans="1:11" x14ac:dyDescent="0.25">
      <c r="A66" s="153" t="s">
        <v>26</v>
      </c>
      <c r="B66" s="153" t="s">
        <v>27</v>
      </c>
      <c r="C66" s="153" t="s">
        <v>16</v>
      </c>
      <c r="D66" s="153">
        <v>43869.268269300002</v>
      </c>
      <c r="E66" s="153">
        <v>1.7972663787751899</v>
      </c>
      <c r="F66" s="153">
        <v>100</v>
      </c>
      <c r="G66" s="153">
        <v>1.9953665151008899E-16</v>
      </c>
      <c r="H66" s="153"/>
      <c r="I66" s="153"/>
      <c r="J66" s="153"/>
      <c r="K66" s="153"/>
    </row>
    <row r="67" spans="1:11" x14ac:dyDescent="0.25">
      <c r="A67" s="153" t="s">
        <v>28</v>
      </c>
      <c r="B67" s="153" t="s">
        <v>29</v>
      </c>
      <c r="C67" s="153" t="s">
        <v>15</v>
      </c>
      <c r="D67" s="153">
        <v>209.53557359999999</v>
      </c>
      <c r="E67" s="153">
        <v>29.627923027284101</v>
      </c>
      <c r="F67" s="153">
        <v>100</v>
      </c>
      <c r="G67" s="153">
        <v>0</v>
      </c>
      <c r="H67" s="153"/>
      <c r="I67" s="153"/>
      <c r="J67" s="153"/>
      <c r="K67" s="153"/>
    </row>
    <row r="68" spans="1:11" x14ac:dyDescent="0.25">
      <c r="A68" s="153" t="s">
        <v>28</v>
      </c>
      <c r="B68" s="153" t="s">
        <v>29</v>
      </c>
      <c r="C68" s="153" t="s">
        <v>16</v>
      </c>
      <c r="D68" s="153">
        <v>8089.0459064999995</v>
      </c>
      <c r="E68" s="153">
        <v>1.6032866158443899</v>
      </c>
      <c r="F68" s="153">
        <v>100</v>
      </c>
      <c r="G68" s="153">
        <v>0</v>
      </c>
      <c r="H68" s="153"/>
      <c r="I68" s="153"/>
      <c r="J68" s="153"/>
      <c r="K68" s="153"/>
    </row>
    <row r="69" spans="1:11" x14ac:dyDescent="0.25">
      <c r="A69" s="153" t="s">
        <v>45</v>
      </c>
      <c r="B69" s="153" t="s">
        <v>46</v>
      </c>
      <c r="C69" s="153" t="s">
        <v>15</v>
      </c>
      <c r="D69" s="153">
        <v>724.96321999999998</v>
      </c>
      <c r="E69" s="153">
        <v>13.028574223547601</v>
      </c>
      <c r="F69" s="153">
        <v>100</v>
      </c>
      <c r="G69" s="153">
        <v>0</v>
      </c>
      <c r="H69" s="153"/>
      <c r="I69" s="153"/>
      <c r="J69" s="153"/>
      <c r="K69" s="153"/>
    </row>
    <row r="70" spans="1:11" x14ac:dyDescent="0.25">
      <c r="A70" s="153" t="s">
        <v>45</v>
      </c>
      <c r="B70" s="153" t="s">
        <v>46</v>
      </c>
      <c r="C70" s="153" t="s">
        <v>16</v>
      </c>
      <c r="D70" s="153">
        <v>6768.7503961000002</v>
      </c>
      <c r="E70" s="153">
        <v>3.0727288343911701</v>
      </c>
      <c r="F70" s="153">
        <v>100</v>
      </c>
      <c r="G70" s="153">
        <v>0</v>
      </c>
      <c r="H70" s="153"/>
      <c r="I70" s="153"/>
      <c r="J70" s="153"/>
      <c r="K70" s="153"/>
    </row>
    <row r="71" spans="1:11" x14ac:dyDescent="0.25">
      <c r="A71" s="153" t="s">
        <v>47</v>
      </c>
      <c r="B71" s="153" t="s">
        <v>48</v>
      </c>
      <c r="C71" s="153" t="s">
        <v>15</v>
      </c>
      <c r="D71" s="153">
        <v>2209.0030732</v>
      </c>
      <c r="E71" s="153">
        <v>23.8939125801197</v>
      </c>
      <c r="F71" s="153">
        <v>97.650835175648595</v>
      </c>
      <c r="G71" s="153">
        <v>2.0110788075462902</v>
      </c>
      <c r="H71" s="153">
        <v>53.141504699999999</v>
      </c>
      <c r="I71" s="153">
        <v>100</v>
      </c>
      <c r="J71" s="153">
        <v>2.3491648243514298</v>
      </c>
      <c r="K71" s="153">
        <v>83.597167438074905</v>
      </c>
    </row>
    <row r="72" spans="1:11" x14ac:dyDescent="0.25">
      <c r="A72" s="153" t="s">
        <v>47</v>
      </c>
      <c r="B72" s="153" t="s">
        <v>48</v>
      </c>
      <c r="C72" s="153" t="s">
        <v>16</v>
      </c>
      <c r="D72" s="153">
        <v>46846.6143878</v>
      </c>
      <c r="E72" s="153">
        <v>1.8531171232307999</v>
      </c>
      <c r="F72" s="153">
        <v>100</v>
      </c>
      <c r="G72" s="153">
        <v>0</v>
      </c>
      <c r="H72" s="153"/>
      <c r="I72" s="153"/>
      <c r="J72" s="153"/>
      <c r="K72" s="153"/>
    </row>
    <row r="73" spans="1:11" x14ac:dyDescent="0.25">
      <c r="A73" s="153" t="s">
        <v>30</v>
      </c>
      <c r="B73" s="153" t="s">
        <v>31</v>
      </c>
      <c r="C73" s="153" t="s">
        <v>15</v>
      </c>
      <c r="D73" s="153">
        <v>828.68283989999998</v>
      </c>
      <c r="E73" s="153">
        <v>25.9283724538546</v>
      </c>
      <c r="F73" s="153">
        <v>100</v>
      </c>
      <c r="G73" s="153">
        <v>0</v>
      </c>
      <c r="H73" s="153"/>
      <c r="I73" s="153"/>
      <c r="J73" s="153"/>
      <c r="K73" s="153"/>
    </row>
    <row r="74" spans="1:11" x14ac:dyDescent="0.25">
      <c r="A74" s="153" t="s">
        <v>30</v>
      </c>
      <c r="B74" s="153" t="s">
        <v>31</v>
      </c>
      <c r="C74" s="153" t="s">
        <v>16</v>
      </c>
      <c r="D74" s="153">
        <v>38879.124280600001</v>
      </c>
      <c r="E74" s="153">
        <v>1.3651544565878799</v>
      </c>
      <c r="F74" s="153">
        <v>100</v>
      </c>
      <c r="G74" s="153">
        <v>0</v>
      </c>
      <c r="H74" s="153"/>
      <c r="I74" s="153"/>
      <c r="J74" s="153"/>
      <c r="K74" s="153"/>
    </row>
    <row r="75" spans="1:11" x14ac:dyDescent="0.25">
      <c r="A75" s="153" t="s">
        <v>49</v>
      </c>
      <c r="B75" s="153" t="s">
        <v>50</v>
      </c>
      <c r="C75" s="153" t="s">
        <v>15</v>
      </c>
      <c r="D75" s="153">
        <v>4234.0522337000002</v>
      </c>
      <c r="E75" s="153">
        <v>14.322589182500501</v>
      </c>
      <c r="F75" s="153">
        <v>100</v>
      </c>
      <c r="G75" s="153">
        <v>0</v>
      </c>
      <c r="H75" s="153"/>
      <c r="I75" s="153"/>
      <c r="J75" s="153"/>
      <c r="K75" s="153"/>
    </row>
    <row r="76" spans="1:11" x14ac:dyDescent="0.25">
      <c r="A76" s="153" t="s">
        <v>49</v>
      </c>
      <c r="B76" s="153" t="s">
        <v>50</v>
      </c>
      <c r="C76" s="153" t="s">
        <v>16</v>
      </c>
      <c r="D76" s="153">
        <v>52185.7000787</v>
      </c>
      <c r="E76" s="153">
        <v>2.1713263874100002</v>
      </c>
      <c r="F76" s="153">
        <v>100</v>
      </c>
      <c r="G76" s="153">
        <v>0</v>
      </c>
      <c r="H76" s="153"/>
      <c r="I76" s="153"/>
      <c r="J76" s="153"/>
      <c r="K76" s="153"/>
    </row>
    <row r="77" spans="1:11" x14ac:dyDescent="0.25">
      <c r="A77" s="153" t="s">
        <v>51</v>
      </c>
      <c r="B77" s="153" t="s">
        <v>52</v>
      </c>
      <c r="C77" s="153" t="s">
        <v>15</v>
      </c>
      <c r="D77" s="153">
        <v>200.62535879999999</v>
      </c>
      <c r="E77" s="153">
        <v>22.506019603320802</v>
      </c>
      <c r="F77" s="153">
        <v>100</v>
      </c>
      <c r="G77" s="153">
        <v>0</v>
      </c>
      <c r="H77" s="153"/>
      <c r="I77" s="153"/>
      <c r="J77" s="153"/>
      <c r="K77" s="153"/>
    </row>
    <row r="78" spans="1:11" x14ac:dyDescent="0.25">
      <c r="A78" s="153" t="s">
        <v>51</v>
      </c>
      <c r="B78" s="153" t="s">
        <v>52</v>
      </c>
      <c r="C78" s="153" t="s">
        <v>16</v>
      </c>
      <c r="D78" s="153">
        <v>4548.3168839999998</v>
      </c>
      <c r="E78" s="153">
        <v>2.4113857885510699</v>
      </c>
      <c r="F78" s="153">
        <v>100</v>
      </c>
      <c r="G78" s="153">
        <v>0</v>
      </c>
      <c r="H78" s="153"/>
      <c r="I78" s="153"/>
      <c r="J78" s="153"/>
      <c r="K78" s="153"/>
    </row>
    <row r="79" spans="1:11" x14ac:dyDescent="0.25">
      <c r="A79" s="153" t="s">
        <v>32</v>
      </c>
      <c r="B79" s="153" t="s">
        <v>33</v>
      </c>
      <c r="C79" s="153" t="s">
        <v>15</v>
      </c>
      <c r="D79" s="153">
        <v>329.18580309999999</v>
      </c>
      <c r="E79" s="153">
        <v>29.4146050988201</v>
      </c>
      <c r="F79" s="153">
        <v>100</v>
      </c>
      <c r="G79" s="153">
        <v>0</v>
      </c>
      <c r="H79" s="153"/>
      <c r="I79" s="153"/>
      <c r="J79" s="153"/>
      <c r="K79" s="153"/>
    </row>
    <row r="80" spans="1:11" x14ac:dyDescent="0.25">
      <c r="A80" s="153" t="s">
        <v>32</v>
      </c>
      <c r="B80" s="153" t="s">
        <v>33</v>
      </c>
      <c r="C80" s="153" t="s">
        <v>16</v>
      </c>
      <c r="D80" s="153">
        <v>6005.3595293999997</v>
      </c>
      <c r="E80" s="153">
        <v>2.7567901916460502</v>
      </c>
      <c r="F80" s="153">
        <v>100</v>
      </c>
      <c r="G80" s="153">
        <v>0</v>
      </c>
      <c r="H80" s="153"/>
      <c r="I80" s="153"/>
      <c r="J80" s="153"/>
      <c r="K80" s="153"/>
    </row>
    <row r="81" spans="1:11" x14ac:dyDescent="0.25">
      <c r="A81" s="153" t="s">
        <v>53</v>
      </c>
      <c r="B81" s="153" t="s">
        <v>54</v>
      </c>
      <c r="C81" s="153" t="s">
        <v>15</v>
      </c>
      <c r="D81" s="153">
        <v>2377.190353</v>
      </c>
      <c r="E81" s="153">
        <v>15.5289433848492</v>
      </c>
      <c r="F81" s="153">
        <v>100</v>
      </c>
      <c r="G81" s="153">
        <v>0</v>
      </c>
      <c r="H81" s="153"/>
      <c r="I81" s="153"/>
      <c r="J81" s="153"/>
      <c r="K81" s="153"/>
    </row>
    <row r="82" spans="1:11" x14ac:dyDescent="0.25">
      <c r="A82" s="153" t="s">
        <v>53</v>
      </c>
      <c r="B82" s="153" t="s">
        <v>54</v>
      </c>
      <c r="C82" s="153" t="s">
        <v>16</v>
      </c>
      <c r="D82" s="153">
        <v>41639.179878800001</v>
      </c>
      <c r="E82" s="153">
        <v>1.4032075646869999</v>
      </c>
      <c r="F82" s="153">
        <v>100</v>
      </c>
      <c r="G82" s="153">
        <v>0</v>
      </c>
      <c r="H82" s="153"/>
      <c r="I82" s="153"/>
      <c r="J82" s="153"/>
      <c r="K82" s="153"/>
    </row>
    <row r="83" spans="1:11" x14ac:dyDescent="0.25">
      <c r="A83" s="153" t="s">
        <v>34</v>
      </c>
      <c r="B83" s="153" t="s">
        <v>35</v>
      </c>
      <c r="C83" s="153" t="s">
        <v>15</v>
      </c>
      <c r="D83" s="153">
        <v>1388.5600767000001</v>
      </c>
      <c r="E83" s="153">
        <v>36.1720578974194</v>
      </c>
      <c r="F83" s="153">
        <v>100</v>
      </c>
      <c r="G83" s="153">
        <v>4.0159051525789302E-15</v>
      </c>
      <c r="H83" s="153"/>
      <c r="I83" s="153"/>
      <c r="J83" s="153"/>
      <c r="K83" s="153"/>
    </row>
    <row r="84" spans="1:11" x14ac:dyDescent="0.25">
      <c r="A84" s="153" t="s">
        <v>34</v>
      </c>
      <c r="B84" s="153" t="s">
        <v>35</v>
      </c>
      <c r="C84" s="153" t="s">
        <v>16</v>
      </c>
      <c r="D84" s="153">
        <v>48513.464248999997</v>
      </c>
      <c r="E84" s="153">
        <v>1.92699180665537</v>
      </c>
      <c r="F84" s="153">
        <v>100</v>
      </c>
      <c r="G84" s="153">
        <v>0</v>
      </c>
      <c r="H84" s="153"/>
      <c r="I84" s="153"/>
      <c r="J84" s="153"/>
      <c r="K84" s="153"/>
    </row>
    <row r="85" spans="1:11" x14ac:dyDescent="0.25">
      <c r="A85" s="153" t="s">
        <v>55</v>
      </c>
      <c r="B85" s="153" t="s">
        <v>56</v>
      </c>
      <c r="C85" s="153" t="s">
        <v>15</v>
      </c>
      <c r="D85" s="153">
        <v>428.83084939999998</v>
      </c>
      <c r="E85" s="153">
        <v>19.6409620548535</v>
      </c>
      <c r="F85" s="153">
        <v>100</v>
      </c>
      <c r="G85" s="153">
        <v>0</v>
      </c>
      <c r="H85" s="153"/>
      <c r="I85" s="153"/>
      <c r="J85" s="153"/>
      <c r="K85" s="153"/>
    </row>
    <row r="86" spans="1:11" x14ac:dyDescent="0.25">
      <c r="A86" s="153" t="s">
        <v>55</v>
      </c>
      <c r="B86" s="153" t="s">
        <v>56</v>
      </c>
      <c r="C86" s="153" t="s">
        <v>16</v>
      </c>
      <c r="D86" s="153">
        <v>8898.0185920999993</v>
      </c>
      <c r="E86" s="153">
        <v>2.3126244298254801</v>
      </c>
      <c r="F86" s="153">
        <v>100</v>
      </c>
      <c r="G86" s="153">
        <v>0</v>
      </c>
      <c r="H86" s="153"/>
      <c r="I86" s="153"/>
      <c r="J86" s="153"/>
      <c r="K86" s="153"/>
    </row>
    <row r="87" spans="1:11" x14ac:dyDescent="0.25">
      <c r="A87" s="153" t="s">
        <v>36</v>
      </c>
      <c r="B87" s="153" t="s">
        <v>37</v>
      </c>
      <c r="C87" s="153" t="s">
        <v>15</v>
      </c>
      <c r="D87" s="153">
        <v>17635.180933600001</v>
      </c>
      <c r="E87" s="153">
        <v>22.932190450414499</v>
      </c>
      <c r="F87" s="153">
        <v>100</v>
      </c>
      <c r="G87" s="153">
        <v>0</v>
      </c>
      <c r="H87" s="153"/>
      <c r="I87" s="153"/>
      <c r="J87" s="153"/>
      <c r="K87" s="153"/>
    </row>
    <row r="88" spans="1:11" x14ac:dyDescent="0.25">
      <c r="A88" s="153" t="s">
        <v>36</v>
      </c>
      <c r="B88" s="153" t="s">
        <v>37</v>
      </c>
      <c r="C88" s="153" t="s">
        <v>16</v>
      </c>
      <c r="D88" s="153">
        <v>239646.87491390001</v>
      </c>
      <c r="E88" s="153">
        <v>2.0427391579708098</v>
      </c>
      <c r="F88" s="153">
        <v>100</v>
      </c>
      <c r="G88" s="153">
        <v>0</v>
      </c>
      <c r="H88" s="153"/>
      <c r="I88" s="153"/>
      <c r="J88" s="153"/>
      <c r="K88" s="153"/>
    </row>
    <row r="89" spans="1:11" x14ac:dyDescent="0.25">
      <c r="A89" s="153" t="s">
        <v>38</v>
      </c>
      <c r="B89" s="153" t="s">
        <v>39</v>
      </c>
      <c r="C89" s="153" t="s">
        <v>15</v>
      </c>
      <c r="D89" s="153">
        <v>129.86046809999999</v>
      </c>
      <c r="E89" s="153">
        <v>29.855733122796501</v>
      </c>
      <c r="F89" s="153">
        <v>100</v>
      </c>
      <c r="G89" s="153">
        <v>0</v>
      </c>
      <c r="H89" s="153"/>
      <c r="I89" s="153"/>
      <c r="J89" s="153"/>
      <c r="K89" s="153"/>
    </row>
    <row r="90" spans="1:11" x14ac:dyDescent="0.25">
      <c r="A90" s="153" t="s">
        <v>38</v>
      </c>
      <c r="B90" s="153" t="s">
        <v>39</v>
      </c>
      <c r="C90" s="153" t="s">
        <v>16</v>
      </c>
      <c r="D90" s="153">
        <v>6660.1163549000003</v>
      </c>
      <c r="E90" s="153">
        <v>1.54639391146174</v>
      </c>
      <c r="F90" s="153">
        <v>100</v>
      </c>
      <c r="G90" s="153">
        <v>0</v>
      </c>
      <c r="H90" s="153"/>
      <c r="I90" s="153"/>
      <c r="J90" s="153"/>
      <c r="K90" s="153"/>
    </row>
    <row r="91" spans="1:11" x14ac:dyDescent="0.25">
      <c r="A91" s="153" t="s">
        <v>57</v>
      </c>
      <c r="B91" s="153" t="s">
        <v>58</v>
      </c>
      <c r="C91" s="153" t="s">
        <v>15</v>
      </c>
      <c r="D91" s="153">
        <v>158.1578964</v>
      </c>
      <c r="E91" s="153">
        <v>17.2995824784524</v>
      </c>
      <c r="F91" s="153">
        <v>100</v>
      </c>
      <c r="G91" s="153">
        <v>0</v>
      </c>
      <c r="H91" s="153"/>
      <c r="I91" s="153"/>
      <c r="J91" s="153"/>
      <c r="K91" s="153"/>
    </row>
    <row r="92" spans="1:11" x14ac:dyDescent="0.25">
      <c r="A92" s="153" t="s">
        <v>57</v>
      </c>
      <c r="B92" s="153" t="s">
        <v>58</v>
      </c>
      <c r="C92" s="153" t="s">
        <v>16</v>
      </c>
      <c r="D92" s="153">
        <v>2949.2928710000001</v>
      </c>
      <c r="E92" s="153">
        <v>2.1735032608267799</v>
      </c>
      <c r="F92" s="153">
        <v>100</v>
      </c>
      <c r="G92" s="153">
        <v>0</v>
      </c>
      <c r="H92" s="153"/>
      <c r="I92" s="153"/>
      <c r="J92" s="153"/>
      <c r="K92" s="153"/>
    </row>
    <row r="93" spans="1:11" x14ac:dyDescent="0.25">
      <c r="A93" s="153" t="s">
        <v>59</v>
      </c>
      <c r="B93" s="153" t="s">
        <v>60</v>
      </c>
      <c r="C93" s="153" t="s">
        <v>15</v>
      </c>
      <c r="D93" s="153">
        <v>109.1029434</v>
      </c>
      <c r="E93" s="153">
        <v>20.132432378429101</v>
      </c>
      <c r="F93" s="153">
        <v>100</v>
      </c>
      <c r="G93" s="153">
        <v>0</v>
      </c>
      <c r="H93" s="153"/>
      <c r="I93" s="153"/>
      <c r="J93" s="153"/>
      <c r="K93" s="153"/>
    </row>
    <row r="94" spans="1:11" x14ac:dyDescent="0.25">
      <c r="A94" s="153" t="s">
        <v>59</v>
      </c>
      <c r="B94" s="153" t="s">
        <v>60</v>
      </c>
      <c r="C94" s="153" t="s">
        <v>16</v>
      </c>
      <c r="D94" s="153">
        <v>2773.6657823</v>
      </c>
      <c r="E94" s="153">
        <v>2.46597984747341</v>
      </c>
      <c r="F94" s="153">
        <v>100</v>
      </c>
      <c r="G94" s="153">
        <v>0</v>
      </c>
      <c r="H94" s="153"/>
      <c r="I94" s="153"/>
      <c r="J94" s="153"/>
      <c r="K94" s="153"/>
    </row>
    <row r="95" spans="1:11" x14ac:dyDescent="0.25">
      <c r="A95" s="153" t="s">
        <v>61</v>
      </c>
      <c r="B95" s="153" t="s">
        <v>62</v>
      </c>
      <c r="C95" s="153" t="s">
        <v>15</v>
      </c>
      <c r="D95" s="153">
        <v>187.34947109999999</v>
      </c>
      <c r="E95" s="153">
        <v>29.761478394510998</v>
      </c>
      <c r="F95" s="153">
        <v>100</v>
      </c>
      <c r="G95" s="153">
        <v>0</v>
      </c>
      <c r="H95" s="153"/>
      <c r="I95" s="153"/>
      <c r="J95" s="153"/>
      <c r="K95" s="153"/>
    </row>
    <row r="96" spans="1:11" x14ac:dyDescent="0.25">
      <c r="A96" s="153" t="s">
        <v>61</v>
      </c>
      <c r="B96" s="153" t="s">
        <v>62</v>
      </c>
      <c r="C96" s="153" t="s">
        <v>16</v>
      </c>
      <c r="D96" s="153">
        <v>3650.6299368999998</v>
      </c>
      <c r="E96" s="153">
        <v>2.4510520451979101</v>
      </c>
      <c r="F96" s="153">
        <v>100</v>
      </c>
      <c r="G96" s="153">
        <v>0</v>
      </c>
      <c r="H96" s="153"/>
      <c r="I96" s="153"/>
      <c r="J96" s="153"/>
      <c r="K96" s="153"/>
    </row>
    <row r="97" spans="1:11" x14ac:dyDescent="0.25">
      <c r="A97" s="153" t="s">
        <v>63</v>
      </c>
      <c r="B97" s="153" t="s">
        <v>64</v>
      </c>
      <c r="C97" s="153" t="s">
        <v>15</v>
      </c>
      <c r="D97" s="153">
        <v>376.37813740000001</v>
      </c>
      <c r="E97" s="153">
        <v>21.938252425915302</v>
      </c>
      <c r="F97" s="153">
        <v>100</v>
      </c>
      <c r="G97" s="153">
        <v>0</v>
      </c>
      <c r="H97" s="153"/>
      <c r="I97" s="153"/>
      <c r="J97" s="153"/>
      <c r="K97" s="153"/>
    </row>
    <row r="98" spans="1:11" x14ac:dyDescent="0.25">
      <c r="A98" s="153" t="s">
        <v>63</v>
      </c>
      <c r="B98" s="153" t="s">
        <v>64</v>
      </c>
      <c r="C98" s="153" t="s">
        <v>16</v>
      </c>
      <c r="D98" s="153">
        <v>6617.7850054999999</v>
      </c>
      <c r="E98" s="153">
        <v>3.4182137003902602</v>
      </c>
      <c r="F98" s="153">
        <v>100</v>
      </c>
      <c r="G98" s="153">
        <v>0</v>
      </c>
      <c r="H98" s="153"/>
      <c r="I98" s="153"/>
      <c r="J98" s="153"/>
      <c r="K98" s="153"/>
    </row>
    <row r="99" spans="1:11" x14ac:dyDescent="0.25">
      <c r="A99" s="153" t="s">
        <v>65</v>
      </c>
      <c r="B99" s="153" t="s">
        <v>66</v>
      </c>
      <c r="C99" s="153" t="s">
        <v>15</v>
      </c>
      <c r="D99" s="153">
        <v>34.470725899999998</v>
      </c>
      <c r="E99" s="153">
        <v>19.029428108123401</v>
      </c>
      <c r="F99" s="153">
        <v>100</v>
      </c>
      <c r="G99" s="153">
        <v>0</v>
      </c>
      <c r="H99" s="153"/>
      <c r="I99" s="153"/>
      <c r="J99" s="153"/>
      <c r="K99" s="153"/>
    </row>
    <row r="100" spans="1:11" x14ac:dyDescent="0.25">
      <c r="A100" s="153" t="s">
        <v>65</v>
      </c>
      <c r="B100" s="153" t="s">
        <v>66</v>
      </c>
      <c r="C100" s="153" t="s">
        <v>16</v>
      </c>
      <c r="D100" s="153">
        <v>540.39373969999997</v>
      </c>
      <c r="E100" s="153">
        <v>3.4525785969571801</v>
      </c>
      <c r="F100" s="153">
        <v>100</v>
      </c>
      <c r="G100" s="153">
        <v>0</v>
      </c>
      <c r="H100" s="153"/>
      <c r="I100" s="153"/>
      <c r="J100" s="153"/>
      <c r="K100" s="153"/>
    </row>
    <row r="101" spans="1:11" x14ac:dyDescent="0.25">
      <c r="A101" s="153" t="s">
        <v>67</v>
      </c>
      <c r="B101" s="153" t="s">
        <v>68</v>
      </c>
      <c r="C101" s="153" t="s">
        <v>15</v>
      </c>
      <c r="D101" s="153">
        <v>1095.4657062000001</v>
      </c>
      <c r="E101" s="153">
        <v>25.732667818713999</v>
      </c>
      <c r="F101" s="153">
        <v>100</v>
      </c>
      <c r="G101" s="153">
        <v>2.8569000297367101E-15</v>
      </c>
      <c r="H101" s="153"/>
      <c r="I101" s="153"/>
      <c r="J101" s="153"/>
      <c r="K101" s="153"/>
    </row>
    <row r="102" spans="1:11" x14ac:dyDescent="0.25">
      <c r="A102" s="153" t="s">
        <v>67</v>
      </c>
      <c r="B102" s="153" t="s">
        <v>68</v>
      </c>
      <c r="C102" s="153" t="s">
        <v>16</v>
      </c>
      <c r="D102" s="153">
        <v>41586.077687800003</v>
      </c>
      <c r="E102" s="153">
        <v>1.67360719814534</v>
      </c>
      <c r="F102" s="153">
        <v>100</v>
      </c>
      <c r="G102" s="153">
        <v>1.8580772455593599E-16</v>
      </c>
      <c r="H102" s="153"/>
      <c r="I102" s="153"/>
      <c r="J102" s="153"/>
      <c r="K102" s="153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616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54" t="s">
        <v>71</v>
      </c>
      <c r="B113" s="154" t="s">
        <v>72</v>
      </c>
      <c r="C113" s="154" t="s">
        <v>15</v>
      </c>
      <c r="D113" s="154">
        <v>3463.3956962000002</v>
      </c>
      <c r="E113" s="154">
        <v>13.735420360745</v>
      </c>
      <c r="F113" s="154">
        <v>100</v>
      </c>
      <c r="G113" s="154">
        <v>0</v>
      </c>
      <c r="H113" s="154"/>
      <c r="I113" s="154"/>
      <c r="J113" s="154"/>
      <c r="K113" s="154"/>
    </row>
    <row r="114" spans="1:11" x14ac:dyDescent="0.25">
      <c r="A114" s="154" t="s">
        <v>71</v>
      </c>
      <c r="B114" s="154" t="s">
        <v>72</v>
      </c>
      <c r="C114" s="154" t="s">
        <v>16</v>
      </c>
      <c r="D114" s="154">
        <v>183587.97981359999</v>
      </c>
      <c r="E114" s="154">
        <v>0.72620721098974905</v>
      </c>
      <c r="F114" s="154">
        <v>100</v>
      </c>
      <c r="G114" s="154">
        <v>0</v>
      </c>
      <c r="H114" s="154"/>
      <c r="I114" s="154"/>
      <c r="J114" s="154"/>
      <c r="K114" s="154"/>
    </row>
    <row r="115" spans="1:11" x14ac:dyDescent="0.25">
      <c r="A115" s="154" t="s">
        <v>73</v>
      </c>
      <c r="B115" s="154" t="s">
        <v>74</v>
      </c>
      <c r="C115" s="154" t="s">
        <v>15</v>
      </c>
      <c r="D115" s="154">
        <v>974.67265659999998</v>
      </c>
      <c r="E115" s="154">
        <v>14.632790793261799</v>
      </c>
      <c r="F115" s="154">
        <v>98.707279610989701</v>
      </c>
      <c r="G115" s="154">
        <v>1.30005218335733</v>
      </c>
      <c r="H115" s="154">
        <v>12.7648054</v>
      </c>
      <c r="I115" s="154">
        <v>100</v>
      </c>
      <c r="J115" s="154">
        <v>1.29272038901032</v>
      </c>
      <c r="K115" s="154">
        <v>99.267107924067204</v>
      </c>
    </row>
    <row r="116" spans="1:11" x14ac:dyDescent="0.25">
      <c r="A116" s="154" t="s">
        <v>73</v>
      </c>
      <c r="B116" s="154" t="s">
        <v>74</v>
      </c>
      <c r="C116" s="154" t="s">
        <v>16</v>
      </c>
      <c r="D116" s="154">
        <v>77034.717872199995</v>
      </c>
      <c r="E116" s="154">
        <v>1.6995293469174</v>
      </c>
      <c r="F116" s="154">
        <v>100</v>
      </c>
      <c r="G116" s="154">
        <v>0</v>
      </c>
      <c r="H116" s="154"/>
      <c r="I116" s="154"/>
      <c r="J116" s="154"/>
      <c r="K116" s="154"/>
    </row>
    <row r="117" spans="1:11" x14ac:dyDescent="0.25">
      <c r="A117" s="154" t="s">
        <v>75</v>
      </c>
      <c r="B117" s="154" t="s">
        <v>76</v>
      </c>
      <c r="C117" s="154" t="s">
        <v>15</v>
      </c>
      <c r="D117" s="154">
        <v>2969.6972603999998</v>
      </c>
      <c r="E117" s="154">
        <v>9.4013445238645108</v>
      </c>
      <c r="F117" s="154">
        <v>95.125114792334998</v>
      </c>
      <c r="G117" s="154">
        <v>2.90813527454659</v>
      </c>
      <c r="H117" s="154">
        <v>152.1883393</v>
      </c>
      <c r="I117" s="154">
        <v>61.6743438592896</v>
      </c>
      <c r="J117" s="154">
        <v>4.87488520766503</v>
      </c>
      <c r="K117" s="154">
        <v>56.747326355072602</v>
      </c>
    </row>
    <row r="118" spans="1:11" x14ac:dyDescent="0.25">
      <c r="A118" s="154" t="s">
        <v>75</v>
      </c>
      <c r="B118" s="154" t="s">
        <v>76</v>
      </c>
      <c r="C118" s="154" t="s">
        <v>16</v>
      </c>
      <c r="D118" s="154">
        <v>35831.1379743</v>
      </c>
      <c r="E118" s="154">
        <v>1.5293106683031099</v>
      </c>
      <c r="F118" s="154">
        <v>99.690252926782094</v>
      </c>
      <c r="G118" s="154">
        <v>0.225287955609732</v>
      </c>
      <c r="H118" s="154">
        <v>111.3307449</v>
      </c>
      <c r="I118" s="154">
        <v>72.396067575950497</v>
      </c>
      <c r="J118" s="154">
        <v>0.30974707321795197</v>
      </c>
      <c r="K118" s="154">
        <v>72.507588345438904</v>
      </c>
    </row>
    <row r="119" spans="1:11" x14ac:dyDescent="0.25">
      <c r="A119" s="154" t="s">
        <v>77</v>
      </c>
      <c r="B119" s="154" t="s">
        <v>78</v>
      </c>
      <c r="C119" s="154" t="s">
        <v>15</v>
      </c>
      <c r="D119" s="154">
        <v>6825.5260164000001</v>
      </c>
      <c r="E119" s="154">
        <v>8.6900092822299992</v>
      </c>
      <c r="F119" s="154">
        <v>100</v>
      </c>
      <c r="G119" s="154">
        <v>0</v>
      </c>
      <c r="H119" s="154"/>
      <c r="I119" s="154"/>
      <c r="J119" s="154"/>
      <c r="K119" s="154"/>
    </row>
    <row r="120" spans="1:11" x14ac:dyDescent="0.25">
      <c r="A120" s="154" t="s">
        <v>77</v>
      </c>
      <c r="B120" s="154" t="s">
        <v>78</v>
      </c>
      <c r="C120" s="154" t="s">
        <v>16</v>
      </c>
      <c r="D120" s="154">
        <v>128828.1299185</v>
      </c>
      <c r="E120" s="154">
        <v>1.0964236212870999</v>
      </c>
      <c r="F120" s="154">
        <v>100</v>
      </c>
      <c r="G120" s="154">
        <v>0</v>
      </c>
      <c r="H120" s="154"/>
      <c r="I120" s="154"/>
      <c r="J120" s="154"/>
      <c r="K120" s="154"/>
    </row>
    <row r="121" spans="1:11" x14ac:dyDescent="0.25">
      <c r="A121" s="154" t="s">
        <v>79</v>
      </c>
      <c r="B121" s="154" t="s">
        <v>80</v>
      </c>
      <c r="C121" s="154" t="s">
        <v>15</v>
      </c>
      <c r="D121" s="154">
        <v>13157.664462700001</v>
      </c>
      <c r="E121" s="154">
        <v>5.8983248615587698</v>
      </c>
      <c r="F121" s="154">
        <v>99.977407787082299</v>
      </c>
      <c r="G121" s="154">
        <v>2.2612641457699999E-2</v>
      </c>
      <c r="H121" s="154">
        <v>2.9732793000000002</v>
      </c>
      <c r="I121" s="154">
        <v>99.999999999999801</v>
      </c>
      <c r="J121" s="154">
        <v>2.2592212917701301E-2</v>
      </c>
      <c r="K121" s="154">
        <v>100.06781028467699</v>
      </c>
    </row>
    <row r="122" spans="1:11" x14ac:dyDescent="0.25">
      <c r="A122" s="154" t="s">
        <v>79</v>
      </c>
      <c r="B122" s="154" t="s">
        <v>80</v>
      </c>
      <c r="C122" s="154" t="s">
        <v>16</v>
      </c>
      <c r="D122" s="154">
        <v>115528.2834034</v>
      </c>
      <c r="E122" s="154">
        <v>1.1372098006379801</v>
      </c>
      <c r="F122" s="154">
        <v>100</v>
      </c>
      <c r="G122" s="154">
        <v>0</v>
      </c>
      <c r="H122" s="154"/>
      <c r="I122" s="154"/>
      <c r="J122" s="154"/>
      <c r="K122" s="154"/>
    </row>
    <row r="123" spans="1:11" x14ac:dyDescent="0.25">
      <c r="A123" s="154" t="s">
        <v>81</v>
      </c>
      <c r="B123" s="154" t="s">
        <v>82</v>
      </c>
      <c r="C123" s="154" t="s">
        <v>15</v>
      </c>
      <c r="D123" s="154">
        <v>2708.4007483999999</v>
      </c>
      <c r="E123" s="154">
        <v>14.6020592005439</v>
      </c>
      <c r="F123" s="154">
        <v>100</v>
      </c>
      <c r="G123" s="154">
        <v>0</v>
      </c>
      <c r="H123" s="154"/>
      <c r="I123" s="154"/>
      <c r="J123" s="154"/>
      <c r="K123" s="154"/>
    </row>
    <row r="124" spans="1:11" x14ac:dyDescent="0.25">
      <c r="A124" s="154" t="s">
        <v>81</v>
      </c>
      <c r="B124" s="154" t="s">
        <v>82</v>
      </c>
      <c r="C124" s="154" t="s">
        <v>16</v>
      </c>
      <c r="D124" s="154">
        <v>67723.455551399995</v>
      </c>
      <c r="E124" s="154">
        <v>1.2471149957327401</v>
      </c>
      <c r="F124" s="154">
        <v>100</v>
      </c>
      <c r="G124" s="154">
        <v>0</v>
      </c>
      <c r="H124" s="154"/>
      <c r="I124" s="154"/>
      <c r="J124" s="154"/>
      <c r="K124" s="154"/>
    </row>
    <row r="125" spans="1:11" x14ac:dyDescent="0.25">
      <c r="A125" s="154" t="s">
        <v>83</v>
      </c>
      <c r="B125" s="154" t="s">
        <v>84</v>
      </c>
      <c r="C125" s="154" t="s">
        <v>15</v>
      </c>
      <c r="D125" s="154">
        <v>15164.5602992</v>
      </c>
      <c r="E125" s="154">
        <v>7.7599452422606099</v>
      </c>
      <c r="F125" s="154">
        <v>100</v>
      </c>
      <c r="G125" s="154">
        <v>0</v>
      </c>
      <c r="H125" s="154"/>
      <c r="I125" s="154"/>
      <c r="J125" s="154"/>
      <c r="K125" s="154"/>
    </row>
    <row r="126" spans="1:11" x14ac:dyDescent="0.25">
      <c r="A126" s="154" t="s">
        <v>83</v>
      </c>
      <c r="B126" s="154" t="s">
        <v>84</v>
      </c>
      <c r="C126" s="154" t="s">
        <v>16</v>
      </c>
      <c r="D126" s="154">
        <v>218527.94532229999</v>
      </c>
      <c r="E126" s="154">
        <v>1.0202015000687501</v>
      </c>
      <c r="F126" s="154">
        <v>100</v>
      </c>
      <c r="G126" s="154">
        <v>0</v>
      </c>
      <c r="H126" s="154"/>
      <c r="I126" s="154"/>
      <c r="J126" s="154"/>
      <c r="K126" s="154"/>
    </row>
    <row r="127" spans="1:11" x14ac:dyDescent="0.25">
      <c r="A127" s="154" t="s">
        <v>85</v>
      </c>
      <c r="B127" s="154" t="s">
        <v>86</v>
      </c>
      <c r="C127" s="154" t="s">
        <v>15</v>
      </c>
      <c r="D127" s="154">
        <v>13961.4464434</v>
      </c>
      <c r="E127" s="154">
        <v>5.8958291103832901</v>
      </c>
      <c r="F127" s="154">
        <v>100</v>
      </c>
      <c r="G127" s="154">
        <v>0</v>
      </c>
      <c r="H127" s="154"/>
      <c r="I127" s="154"/>
      <c r="J127" s="154"/>
      <c r="K127" s="154"/>
    </row>
    <row r="128" spans="1:11" x14ac:dyDescent="0.25">
      <c r="A128" s="154" t="s">
        <v>85</v>
      </c>
      <c r="B128" s="154" t="s">
        <v>86</v>
      </c>
      <c r="C128" s="154" t="s">
        <v>16</v>
      </c>
      <c r="D128" s="154">
        <v>351122.3998827</v>
      </c>
      <c r="E128" s="154">
        <v>0.63442301294836101</v>
      </c>
      <c r="F128" s="154">
        <v>100</v>
      </c>
      <c r="G128" s="154">
        <v>0</v>
      </c>
      <c r="H128" s="154"/>
      <c r="I128" s="154"/>
      <c r="J128" s="154"/>
      <c r="K128" s="154"/>
    </row>
    <row r="129" spans="1:11" x14ac:dyDescent="0.25">
      <c r="A129" s="154" t="s">
        <v>87</v>
      </c>
      <c r="B129" s="154" t="s">
        <v>88</v>
      </c>
      <c r="C129" s="154" t="s">
        <v>15</v>
      </c>
      <c r="D129" s="154">
        <v>2673.1243614999998</v>
      </c>
      <c r="E129" s="154">
        <v>14.5979615781488</v>
      </c>
      <c r="F129" s="154">
        <v>100</v>
      </c>
      <c r="G129" s="154">
        <v>0</v>
      </c>
      <c r="H129" s="154"/>
      <c r="I129" s="154"/>
      <c r="J129" s="154"/>
      <c r="K129" s="154"/>
    </row>
    <row r="130" spans="1:11" x14ac:dyDescent="0.25">
      <c r="A130" s="154" t="s">
        <v>87</v>
      </c>
      <c r="B130" s="154" t="s">
        <v>88</v>
      </c>
      <c r="C130" s="154" t="s">
        <v>16</v>
      </c>
      <c r="D130" s="154">
        <v>124143.8099242</v>
      </c>
      <c r="E130" s="154">
        <v>0.72844272821663703</v>
      </c>
      <c r="F130" s="154">
        <v>100</v>
      </c>
      <c r="G130" s="154">
        <v>0</v>
      </c>
      <c r="H130" s="154"/>
      <c r="I130" s="154"/>
      <c r="J130" s="154"/>
      <c r="K130" s="154"/>
    </row>
    <row r="131" spans="1:11" x14ac:dyDescent="0.25">
      <c r="A131" s="154" t="s">
        <v>89</v>
      </c>
      <c r="B131" s="154" t="s">
        <v>90</v>
      </c>
      <c r="C131" s="154" t="s">
        <v>15</v>
      </c>
      <c r="D131" s="154">
        <v>7352.1905329000001</v>
      </c>
      <c r="E131" s="154">
        <v>9.5322469845085003</v>
      </c>
      <c r="F131" s="154">
        <v>100</v>
      </c>
      <c r="G131" s="154">
        <v>0</v>
      </c>
      <c r="H131" s="154"/>
      <c r="I131" s="154"/>
      <c r="J131" s="154"/>
      <c r="K131" s="154"/>
    </row>
    <row r="132" spans="1:11" x14ac:dyDescent="0.25">
      <c r="A132" s="154" t="s">
        <v>89</v>
      </c>
      <c r="B132" s="154" t="s">
        <v>90</v>
      </c>
      <c r="C132" s="154" t="s">
        <v>16</v>
      </c>
      <c r="D132" s="154">
        <v>289921.21210529999</v>
      </c>
      <c r="E132" s="154">
        <v>0.75533450426136495</v>
      </c>
      <c r="F132" s="154">
        <v>100</v>
      </c>
      <c r="G132" s="154">
        <v>0</v>
      </c>
      <c r="H132" s="154"/>
      <c r="I132" s="154"/>
      <c r="J132" s="154"/>
      <c r="K132" s="154"/>
    </row>
    <row r="133" spans="1:11" x14ac:dyDescent="0.25">
      <c r="A133" s="154" t="s">
        <v>91</v>
      </c>
      <c r="B133" s="154" t="s">
        <v>92</v>
      </c>
      <c r="C133" s="154" t="s">
        <v>15</v>
      </c>
      <c r="D133" s="154">
        <v>11588.2046854</v>
      </c>
      <c r="E133" s="154">
        <v>10.4401507012671</v>
      </c>
      <c r="F133" s="154">
        <v>100</v>
      </c>
      <c r="G133" s="154">
        <v>0</v>
      </c>
      <c r="H133" s="154"/>
      <c r="I133" s="154"/>
      <c r="J133" s="154"/>
      <c r="K133" s="154"/>
    </row>
    <row r="134" spans="1:11" x14ac:dyDescent="0.25">
      <c r="A134" s="154" t="s">
        <v>91</v>
      </c>
      <c r="B134" s="154" t="s">
        <v>92</v>
      </c>
      <c r="C134" s="154" t="s">
        <v>16</v>
      </c>
      <c r="D134" s="154">
        <v>434763.57493970002</v>
      </c>
      <c r="E134" s="154">
        <v>0.61074719079524697</v>
      </c>
      <c r="F134" s="154">
        <v>100</v>
      </c>
      <c r="G134" s="154">
        <v>0</v>
      </c>
      <c r="H134" s="154"/>
      <c r="I134" s="154"/>
      <c r="J134" s="154"/>
      <c r="K134" s="154"/>
    </row>
    <row r="135" spans="1:11" x14ac:dyDescent="0.25">
      <c r="A135" s="154" t="s">
        <v>93</v>
      </c>
      <c r="B135" s="154" t="s">
        <v>94</v>
      </c>
      <c r="C135" s="154" t="s">
        <v>15</v>
      </c>
      <c r="D135" s="154">
        <v>674.24531869999998</v>
      </c>
      <c r="E135" s="154">
        <v>22.675345966212198</v>
      </c>
      <c r="F135" s="154">
        <v>100</v>
      </c>
      <c r="G135" s="154">
        <v>0</v>
      </c>
      <c r="H135" s="154"/>
      <c r="I135" s="154"/>
      <c r="J135" s="154"/>
      <c r="K135" s="154"/>
    </row>
    <row r="136" spans="1:11" x14ac:dyDescent="0.25">
      <c r="A136" s="154" t="s">
        <v>93</v>
      </c>
      <c r="B136" s="154" t="s">
        <v>94</v>
      </c>
      <c r="C136" s="154" t="s">
        <v>16</v>
      </c>
      <c r="D136" s="154">
        <v>55763.307439700002</v>
      </c>
      <c r="E136" s="154">
        <v>1.12988931135349</v>
      </c>
      <c r="F136" s="154">
        <v>100</v>
      </c>
      <c r="G136" s="154">
        <v>0</v>
      </c>
      <c r="H136" s="154"/>
      <c r="I136" s="154"/>
      <c r="J136" s="154"/>
      <c r="K136" s="154"/>
    </row>
    <row r="137" spans="1:11" x14ac:dyDescent="0.25">
      <c r="A137" s="154" t="s">
        <v>95</v>
      </c>
      <c r="B137" s="154" t="s">
        <v>96</v>
      </c>
      <c r="C137" s="154" t="s">
        <v>15</v>
      </c>
      <c r="D137" s="154">
        <v>341.80176770000003</v>
      </c>
      <c r="E137" s="154">
        <v>22.6285855649033</v>
      </c>
      <c r="F137" s="154">
        <v>100</v>
      </c>
      <c r="G137" s="154">
        <v>2.5122776708856099E-15</v>
      </c>
      <c r="H137" s="154"/>
      <c r="I137" s="154"/>
      <c r="J137" s="154"/>
      <c r="K137" s="154"/>
    </row>
    <row r="138" spans="1:11" x14ac:dyDescent="0.25">
      <c r="A138" s="154" t="s">
        <v>95</v>
      </c>
      <c r="B138" s="154" t="s">
        <v>96</v>
      </c>
      <c r="C138" s="154" t="s">
        <v>16</v>
      </c>
      <c r="D138" s="154">
        <v>66139.674767699995</v>
      </c>
      <c r="E138" s="154">
        <v>1.0226085508995999</v>
      </c>
      <c r="F138" s="154">
        <v>100</v>
      </c>
      <c r="G138" s="154">
        <v>0</v>
      </c>
      <c r="H138" s="154"/>
      <c r="I138" s="154"/>
      <c r="J138" s="154"/>
      <c r="K138" s="154"/>
    </row>
    <row r="139" spans="1:11" x14ac:dyDescent="0.25">
      <c r="A139" s="154" t="s">
        <v>97</v>
      </c>
      <c r="B139" s="154" t="s">
        <v>98</v>
      </c>
      <c r="C139" s="154" t="s">
        <v>15</v>
      </c>
      <c r="D139" s="154">
        <v>1657.8224749000001</v>
      </c>
      <c r="E139" s="154">
        <v>12.049498919144099</v>
      </c>
      <c r="F139" s="154">
        <v>100</v>
      </c>
      <c r="G139" s="154">
        <v>0</v>
      </c>
      <c r="H139" s="154"/>
      <c r="I139" s="154"/>
      <c r="J139" s="154"/>
      <c r="K139" s="154"/>
    </row>
    <row r="140" spans="1:11" x14ac:dyDescent="0.25">
      <c r="A140" s="154" t="s">
        <v>97</v>
      </c>
      <c r="B140" s="154" t="s">
        <v>98</v>
      </c>
      <c r="C140" s="154" t="s">
        <v>16</v>
      </c>
      <c r="D140" s="154">
        <v>31478.772162400001</v>
      </c>
      <c r="E140" s="154">
        <v>1.68486530388156</v>
      </c>
      <c r="F140" s="154">
        <v>100</v>
      </c>
      <c r="G140" s="154">
        <v>0</v>
      </c>
      <c r="H140" s="154"/>
      <c r="I140" s="154"/>
      <c r="J140" s="154"/>
      <c r="K140" s="154"/>
    </row>
    <row r="141" spans="1:11" x14ac:dyDescent="0.25">
      <c r="A141" s="154" t="s">
        <v>99</v>
      </c>
      <c r="B141" s="154" t="s">
        <v>100</v>
      </c>
      <c r="C141" s="154" t="s">
        <v>15</v>
      </c>
      <c r="D141" s="154">
        <v>931.96790209999995</v>
      </c>
      <c r="E141" s="154">
        <v>19.8555139092621</v>
      </c>
      <c r="F141" s="154">
        <v>100</v>
      </c>
      <c r="G141" s="154">
        <v>2.2044048707827898E-15</v>
      </c>
      <c r="H141" s="154"/>
      <c r="I141" s="154"/>
      <c r="J141" s="154"/>
      <c r="K141" s="154"/>
    </row>
    <row r="142" spans="1:11" x14ac:dyDescent="0.25">
      <c r="A142" s="154" t="s">
        <v>99</v>
      </c>
      <c r="B142" s="154" t="s">
        <v>100</v>
      </c>
      <c r="C142" s="154" t="s">
        <v>16</v>
      </c>
      <c r="D142" s="154">
        <v>27285.683101899998</v>
      </c>
      <c r="E142" s="154">
        <v>1.5809520442230001</v>
      </c>
      <c r="F142" s="154">
        <v>100</v>
      </c>
      <c r="G142" s="154">
        <v>0</v>
      </c>
      <c r="H142" s="154"/>
      <c r="I142" s="154"/>
      <c r="J142" s="154"/>
      <c r="K142" s="154"/>
    </row>
    <row r="143" spans="1:11" x14ac:dyDescent="0.25">
      <c r="A143" s="154" t="s">
        <v>101</v>
      </c>
      <c r="B143" s="154" t="s">
        <v>102</v>
      </c>
      <c r="C143" s="154" t="s">
        <v>15</v>
      </c>
      <c r="D143" s="154">
        <v>2363.6541533</v>
      </c>
      <c r="E143" s="154">
        <v>12.404375237999499</v>
      </c>
      <c r="F143" s="154">
        <v>100</v>
      </c>
      <c r="G143" s="154">
        <v>0</v>
      </c>
      <c r="H143" s="154"/>
      <c r="I143" s="154"/>
      <c r="J143" s="154"/>
      <c r="K143" s="154"/>
    </row>
    <row r="144" spans="1:11" x14ac:dyDescent="0.25">
      <c r="A144" s="154" t="s">
        <v>101</v>
      </c>
      <c r="B144" s="154" t="s">
        <v>102</v>
      </c>
      <c r="C144" s="154" t="s">
        <v>16</v>
      </c>
      <c r="D144" s="154">
        <v>87574.582780500001</v>
      </c>
      <c r="E144" s="154">
        <v>0.97845111921675498</v>
      </c>
      <c r="F144" s="154">
        <v>100</v>
      </c>
      <c r="G144" s="154">
        <v>0</v>
      </c>
      <c r="H144" s="154"/>
      <c r="I144" s="154"/>
      <c r="J144" s="154"/>
      <c r="K144" s="154"/>
    </row>
    <row r="145" spans="1:11" x14ac:dyDescent="0.25">
      <c r="A145" s="154" t="s">
        <v>103</v>
      </c>
      <c r="B145" s="154" t="s">
        <v>104</v>
      </c>
      <c r="C145" s="154" t="s">
        <v>15</v>
      </c>
      <c r="D145" s="154">
        <v>324.07690120000001</v>
      </c>
      <c r="E145" s="154">
        <v>18.864609243458599</v>
      </c>
      <c r="F145" s="154">
        <v>100</v>
      </c>
      <c r="G145" s="154">
        <v>0</v>
      </c>
      <c r="H145" s="154"/>
      <c r="I145" s="154"/>
      <c r="J145" s="154"/>
      <c r="K145" s="154"/>
    </row>
    <row r="146" spans="1:11" x14ac:dyDescent="0.25">
      <c r="A146" s="154" t="s">
        <v>103</v>
      </c>
      <c r="B146" s="154" t="s">
        <v>104</v>
      </c>
      <c r="C146" s="154" t="s">
        <v>16</v>
      </c>
      <c r="D146" s="154">
        <v>7279.1183128000002</v>
      </c>
      <c r="E146" s="154">
        <v>1.57364719252714</v>
      </c>
      <c r="F146" s="154">
        <v>100</v>
      </c>
      <c r="G146" s="154">
        <v>0</v>
      </c>
      <c r="H146" s="154"/>
      <c r="I146" s="154"/>
      <c r="J146" s="154"/>
      <c r="K146" s="154"/>
    </row>
    <row r="147" spans="1:11" x14ac:dyDescent="0.25">
      <c r="A147" s="154" t="s">
        <v>105</v>
      </c>
      <c r="B147" s="154" t="s">
        <v>106</v>
      </c>
      <c r="C147" s="154" t="s">
        <v>15</v>
      </c>
      <c r="D147" s="154">
        <v>9114.0961924999992</v>
      </c>
      <c r="E147" s="154">
        <v>6.8248519914713297</v>
      </c>
      <c r="F147" s="154">
        <v>100</v>
      </c>
      <c r="G147" s="154">
        <v>0</v>
      </c>
      <c r="H147" s="154"/>
      <c r="I147" s="154"/>
      <c r="J147" s="154"/>
      <c r="K147" s="154"/>
    </row>
    <row r="148" spans="1:11" x14ac:dyDescent="0.25">
      <c r="A148" s="154" t="s">
        <v>105</v>
      </c>
      <c r="B148" s="154" t="s">
        <v>106</v>
      </c>
      <c r="C148" s="154" t="s">
        <v>16</v>
      </c>
      <c r="D148" s="154">
        <v>127573.2582523</v>
      </c>
      <c r="E148" s="154">
        <v>1.09002590028321</v>
      </c>
      <c r="F148" s="154">
        <v>100</v>
      </c>
      <c r="G148" s="154">
        <v>0</v>
      </c>
      <c r="H148" s="154"/>
      <c r="I148" s="154"/>
      <c r="J148" s="154"/>
      <c r="K148" s="154"/>
    </row>
    <row r="149" spans="1:11" x14ac:dyDescent="0.25">
      <c r="A149" s="154" t="s">
        <v>107</v>
      </c>
      <c r="B149" s="154" t="s">
        <v>108</v>
      </c>
      <c r="C149" s="154" t="s">
        <v>15</v>
      </c>
      <c r="D149" s="154">
        <v>17651.482838600001</v>
      </c>
      <c r="E149" s="154">
        <v>7.2797244445487799</v>
      </c>
      <c r="F149" s="154">
        <v>98.612700350145403</v>
      </c>
      <c r="G149" s="154">
        <v>0.68313506293727899</v>
      </c>
      <c r="H149" s="154">
        <v>248.32395700000001</v>
      </c>
      <c r="I149" s="154">
        <v>49.278418854522599</v>
      </c>
      <c r="J149" s="154">
        <v>1.38729964985455</v>
      </c>
      <c r="K149" s="154">
        <v>48.558934810640601</v>
      </c>
    </row>
    <row r="150" spans="1:11" x14ac:dyDescent="0.25">
      <c r="A150" s="154" t="s">
        <v>107</v>
      </c>
      <c r="B150" s="154" t="s">
        <v>108</v>
      </c>
      <c r="C150" s="154" t="s">
        <v>16</v>
      </c>
      <c r="D150" s="154">
        <v>190664.9479382</v>
      </c>
      <c r="E150" s="154">
        <v>1.07685019071765</v>
      </c>
      <c r="F150" s="154">
        <v>99.928024437310597</v>
      </c>
      <c r="G150" s="154">
        <v>4.31097193206409E-2</v>
      </c>
      <c r="H150" s="154">
        <v>137.33101389999999</v>
      </c>
      <c r="I150" s="154">
        <v>59.643113284959</v>
      </c>
      <c r="J150" s="154">
        <v>7.1975562689414394E-2</v>
      </c>
      <c r="K150" s="154">
        <v>59.851829215253602</v>
      </c>
    </row>
    <row r="151" spans="1:11" x14ac:dyDescent="0.25">
      <c r="A151" s="154" t="s">
        <v>109</v>
      </c>
      <c r="B151" s="154" t="s">
        <v>110</v>
      </c>
      <c r="C151" s="154" t="s">
        <v>15</v>
      </c>
      <c r="D151" s="154">
        <v>176.85397520000001</v>
      </c>
      <c r="E151" s="154">
        <v>10.851449956133401</v>
      </c>
      <c r="F151" s="154">
        <v>100</v>
      </c>
      <c r="G151" s="154">
        <v>1.2047529591866999E-15</v>
      </c>
      <c r="H151" s="154"/>
      <c r="I151" s="154"/>
      <c r="J151" s="154"/>
      <c r="K151" s="154"/>
    </row>
    <row r="152" spans="1:11" x14ac:dyDescent="0.25">
      <c r="A152" s="154" t="s">
        <v>109</v>
      </c>
      <c r="B152" s="154" t="s">
        <v>110</v>
      </c>
      <c r="C152" s="154" t="s">
        <v>16</v>
      </c>
      <c r="D152" s="154">
        <v>958.25980440000001</v>
      </c>
      <c r="E152" s="154">
        <v>7.8290959795640598</v>
      </c>
      <c r="F152" s="154">
        <v>100</v>
      </c>
      <c r="G152" s="154">
        <v>0</v>
      </c>
      <c r="H152" s="154"/>
      <c r="I152" s="154"/>
      <c r="J152" s="154"/>
      <c r="K152" s="154"/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617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55" t="s">
        <v>71</v>
      </c>
      <c r="B163" s="155" t="s">
        <v>72</v>
      </c>
      <c r="C163" s="155" t="s">
        <v>15</v>
      </c>
      <c r="D163" s="155">
        <v>3449.8133914</v>
      </c>
      <c r="E163" s="155">
        <v>13.7887226277075</v>
      </c>
      <c r="F163" s="155">
        <v>100</v>
      </c>
      <c r="G163" s="155">
        <v>0</v>
      </c>
      <c r="H163" s="155"/>
      <c r="I163" s="155"/>
      <c r="J163" s="155"/>
      <c r="K163" s="155"/>
    </row>
    <row r="164" spans="1:11" x14ac:dyDescent="0.25">
      <c r="A164" s="155" t="s">
        <v>71</v>
      </c>
      <c r="B164" s="155" t="s">
        <v>72</v>
      </c>
      <c r="C164" s="155" t="s">
        <v>16</v>
      </c>
      <c r="D164" s="155">
        <v>183443.2781651</v>
      </c>
      <c r="E164" s="155">
        <v>0.72652436586734004</v>
      </c>
      <c r="F164" s="155">
        <v>100</v>
      </c>
      <c r="G164" s="155">
        <v>0</v>
      </c>
      <c r="H164" s="155"/>
      <c r="I164" s="155"/>
      <c r="J164" s="155"/>
      <c r="K164" s="155"/>
    </row>
    <row r="165" spans="1:11" x14ac:dyDescent="0.25">
      <c r="A165" s="155" t="s">
        <v>73</v>
      </c>
      <c r="B165" s="155" t="s">
        <v>74</v>
      </c>
      <c r="C165" s="155" t="s">
        <v>15</v>
      </c>
      <c r="D165" s="155">
        <v>916.9239116</v>
      </c>
      <c r="E165" s="155">
        <v>15.3869225938917</v>
      </c>
      <c r="F165" s="155">
        <v>98.626980712297893</v>
      </c>
      <c r="G165" s="155">
        <v>1.3819199676810201</v>
      </c>
      <c r="H165" s="155">
        <v>12.7648054</v>
      </c>
      <c r="I165" s="155">
        <v>100</v>
      </c>
      <c r="J165" s="155">
        <v>1.3730192877020799</v>
      </c>
      <c r="K165" s="155">
        <v>99.266336037071596</v>
      </c>
    </row>
    <row r="166" spans="1:11" x14ac:dyDescent="0.25">
      <c r="A166" s="155" t="s">
        <v>73</v>
      </c>
      <c r="B166" s="155" t="s">
        <v>74</v>
      </c>
      <c r="C166" s="155" t="s">
        <v>16</v>
      </c>
      <c r="D166" s="155">
        <v>76722.195252200007</v>
      </c>
      <c r="E166" s="155">
        <v>1.70511121012242</v>
      </c>
      <c r="F166" s="155">
        <v>100</v>
      </c>
      <c r="G166" s="155">
        <v>1.89305372502437E-16</v>
      </c>
      <c r="H166" s="155"/>
      <c r="I166" s="155"/>
      <c r="J166" s="155"/>
      <c r="K166" s="155"/>
    </row>
    <row r="167" spans="1:11" x14ac:dyDescent="0.25">
      <c r="A167" s="155" t="s">
        <v>75</v>
      </c>
      <c r="B167" s="155" t="s">
        <v>76</v>
      </c>
      <c r="C167" s="155" t="s">
        <v>15</v>
      </c>
      <c r="D167" s="155">
        <v>2880.5389755000001</v>
      </c>
      <c r="E167" s="155">
        <v>9.5887871048235809</v>
      </c>
      <c r="F167" s="155">
        <v>94.981799433226101</v>
      </c>
      <c r="G167" s="155">
        <v>2.9907870274500898</v>
      </c>
      <c r="H167" s="155">
        <v>152.1883393</v>
      </c>
      <c r="I167" s="155">
        <v>61.6743438592896</v>
      </c>
      <c r="J167" s="155">
        <v>5.0182005667738796</v>
      </c>
      <c r="K167" s="155">
        <v>56.608007154919797</v>
      </c>
    </row>
    <row r="168" spans="1:11" x14ac:dyDescent="0.25">
      <c r="A168" s="155" t="s">
        <v>75</v>
      </c>
      <c r="B168" s="155" t="s">
        <v>76</v>
      </c>
      <c r="C168" s="155" t="s">
        <v>16</v>
      </c>
      <c r="D168" s="155">
        <v>35584.537676699998</v>
      </c>
      <c r="E168" s="155">
        <v>1.5154313811193401</v>
      </c>
      <c r="F168" s="155">
        <v>99.688113079124193</v>
      </c>
      <c r="G168" s="155">
        <v>0.22685033755464201</v>
      </c>
      <c r="H168" s="155">
        <v>111.3307449</v>
      </c>
      <c r="I168" s="155">
        <v>72.396067575950497</v>
      </c>
      <c r="J168" s="155">
        <v>0.31188692087578501</v>
      </c>
      <c r="K168" s="155">
        <v>72.507952685810906</v>
      </c>
    </row>
    <row r="169" spans="1:11" x14ac:dyDescent="0.25">
      <c r="A169" s="155" t="s">
        <v>77</v>
      </c>
      <c r="B169" s="155" t="s">
        <v>78</v>
      </c>
      <c r="C169" s="155" t="s">
        <v>15</v>
      </c>
      <c r="D169" s="155">
        <v>6825.5260164000001</v>
      </c>
      <c r="E169" s="155">
        <v>8.6900092822299992</v>
      </c>
      <c r="F169" s="155">
        <v>100</v>
      </c>
      <c r="G169" s="155">
        <v>0</v>
      </c>
      <c r="H169" s="155"/>
      <c r="I169" s="155"/>
      <c r="J169" s="155"/>
      <c r="K169" s="155"/>
    </row>
    <row r="170" spans="1:11" x14ac:dyDescent="0.25">
      <c r="A170" s="155" t="s">
        <v>77</v>
      </c>
      <c r="B170" s="155" t="s">
        <v>78</v>
      </c>
      <c r="C170" s="155" t="s">
        <v>16</v>
      </c>
      <c r="D170" s="155">
        <v>128828.1299185</v>
      </c>
      <c r="E170" s="155">
        <v>1.0964236212870999</v>
      </c>
      <c r="F170" s="155">
        <v>100</v>
      </c>
      <c r="G170" s="155">
        <v>0</v>
      </c>
      <c r="H170" s="155"/>
      <c r="I170" s="155"/>
      <c r="J170" s="155"/>
      <c r="K170" s="155"/>
    </row>
    <row r="171" spans="1:11" x14ac:dyDescent="0.25">
      <c r="A171" s="155" t="s">
        <v>79</v>
      </c>
      <c r="B171" s="155" t="s">
        <v>80</v>
      </c>
      <c r="C171" s="155" t="s">
        <v>15</v>
      </c>
      <c r="D171" s="155">
        <v>12718.4156482</v>
      </c>
      <c r="E171" s="155">
        <v>6.08591637177308</v>
      </c>
      <c r="F171" s="155">
        <v>100</v>
      </c>
      <c r="G171" s="155">
        <v>0</v>
      </c>
      <c r="H171" s="155"/>
      <c r="I171" s="155"/>
      <c r="J171" s="155"/>
      <c r="K171" s="155"/>
    </row>
    <row r="172" spans="1:11" x14ac:dyDescent="0.25">
      <c r="A172" s="155" t="s">
        <v>79</v>
      </c>
      <c r="B172" s="155" t="s">
        <v>80</v>
      </c>
      <c r="C172" s="155" t="s">
        <v>16</v>
      </c>
      <c r="D172" s="155">
        <v>113041.6951484</v>
      </c>
      <c r="E172" s="155">
        <v>1.16092219884308</v>
      </c>
      <c r="F172" s="155">
        <v>100</v>
      </c>
      <c r="G172" s="155">
        <v>0</v>
      </c>
      <c r="H172" s="155"/>
      <c r="I172" s="155"/>
      <c r="J172" s="155"/>
      <c r="K172" s="155"/>
    </row>
    <row r="173" spans="1:11" x14ac:dyDescent="0.25">
      <c r="A173" s="155" t="s">
        <v>81</v>
      </c>
      <c r="B173" s="155" t="s">
        <v>82</v>
      </c>
      <c r="C173" s="155" t="s">
        <v>15</v>
      </c>
      <c r="D173" s="155">
        <v>2708.4007483999999</v>
      </c>
      <c r="E173" s="155">
        <v>14.6020592005439</v>
      </c>
      <c r="F173" s="155">
        <v>100</v>
      </c>
      <c r="G173" s="155">
        <v>0</v>
      </c>
      <c r="H173" s="155"/>
      <c r="I173" s="155"/>
      <c r="J173" s="155"/>
      <c r="K173" s="155"/>
    </row>
    <row r="174" spans="1:11" x14ac:dyDescent="0.25">
      <c r="A174" s="155" t="s">
        <v>81</v>
      </c>
      <c r="B174" s="155" t="s">
        <v>82</v>
      </c>
      <c r="C174" s="155" t="s">
        <v>16</v>
      </c>
      <c r="D174" s="155">
        <v>67723.455551399995</v>
      </c>
      <c r="E174" s="155">
        <v>1.2471149957327401</v>
      </c>
      <c r="F174" s="155">
        <v>100</v>
      </c>
      <c r="G174" s="155">
        <v>0</v>
      </c>
      <c r="H174" s="155"/>
      <c r="I174" s="155"/>
      <c r="J174" s="155"/>
      <c r="K174" s="155"/>
    </row>
    <row r="175" spans="1:11" x14ac:dyDescent="0.25">
      <c r="A175" s="155" t="s">
        <v>83</v>
      </c>
      <c r="B175" s="155" t="s">
        <v>84</v>
      </c>
      <c r="C175" s="155" t="s">
        <v>15</v>
      </c>
      <c r="D175" s="155">
        <v>15164.5602992</v>
      </c>
      <c r="E175" s="155">
        <v>7.7599452422606099</v>
      </c>
      <c r="F175" s="155">
        <v>100</v>
      </c>
      <c r="G175" s="155">
        <v>0</v>
      </c>
      <c r="H175" s="155"/>
      <c r="I175" s="155"/>
      <c r="J175" s="155"/>
      <c r="K175" s="155"/>
    </row>
    <row r="176" spans="1:11" x14ac:dyDescent="0.25">
      <c r="A176" s="155" t="s">
        <v>83</v>
      </c>
      <c r="B176" s="155" t="s">
        <v>84</v>
      </c>
      <c r="C176" s="155" t="s">
        <v>16</v>
      </c>
      <c r="D176" s="155">
        <v>218527.94532229999</v>
      </c>
      <c r="E176" s="155">
        <v>1.0202015000687501</v>
      </c>
      <c r="F176" s="155">
        <v>100</v>
      </c>
      <c r="G176" s="155">
        <v>0</v>
      </c>
      <c r="H176" s="155"/>
      <c r="I176" s="155"/>
      <c r="J176" s="155"/>
      <c r="K176" s="155"/>
    </row>
    <row r="177" spans="1:11" x14ac:dyDescent="0.25">
      <c r="A177" s="155" t="s">
        <v>85</v>
      </c>
      <c r="B177" s="155" t="s">
        <v>86</v>
      </c>
      <c r="C177" s="155" t="s">
        <v>15</v>
      </c>
      <c r="D177" s="155">
        <v>13961.4464434</v>
      </c>
      <c r="E177" s="155">
        <v>5.8958291103832901</v>
      </c>
      <c r="F177" s="155">
        <v>100</v>
      </c>
      <c r="G177" s="155">
        <v>0</v>
      </c>
      <c r="H177" s="155"/>
      <c r="I177" s="155"/>
      <c r="J177" s="155"/>
      <c r="K177" s="155"/>
    </row>
    <row r="178" spans="1:11" x14ac:dyDescent="0.25">
      <c r="A178" s="155" t="s">
        <v>85</v>
      </c>
      <c r="B178" s="155" t="s">
        <v>86</v>
      </c>
      <c r="C178" s="155" t="s">
        <v>16</v>
      </c>
      <c r="D178" s="155">
        <v>351122.3998827</v>
      </c>
      <c r="E178" s="155">
        <v>0.63442301294836101</v>
      </c>
      <c r="F178" s="155">
        <v>100</v>
      </c>
      <c r="G178" s="155">
        <v>0</v>
      </c>
      <c r="H178" s="155"/>
      <c r="I178" s="155"/>
      <c r="J178" s="155"/>
      <c r="K178" s="155"/>
    </row>
    <row r="179" spans="1:11" x14ac:dyDescent="0.25">
      <c r="A179" s="155" t="s">
        <v>87</v>
      </c>
      <c r="B179" s="155" t="s">
        <v>88</v>
      </c>
      <c r="C179" s="155" t="s">
        <v>15</v>
      </c>
      <c r="D179" s="155">
        <v>2673.1243614999998</v>
      </c>
      <c r="E179" s="155">
        <v>14.5979615781488</v>
      </c>
      <c r="F179" s="155">
        <v>100</v>
      </c>
      <c r="G179" s="155">
        <v>0</v>
      </c>
      <c r="H179" s="155"/>
      <c r="I179" s="155"/>
      <c r="J179" s="155"/>
      <c r="K179" s="155"/>
    </row>
    <row r="180" spans="1:11" x14ac:dyDescent="0.25">
      <c r="A180" s="155" t="s">
        <v>87</v>
      </c>
      <c r="B180" s="155" t="s">
        <v>88</v>
      </c>
      <c r="C180" s="155" t="s">
        <v>16</v>
      </c>
      <c r="D180" s="155">
        <v>124143.8099242</v>
      </c>
      <c r="E180" s="155">
        <v>0.72844272821663703</v>
      </c>
      <c r="F180" s="155">
        <v>100</v>
      </c>
      <c r="G180" s="155">
        <v>0</v>
      </c>
      <c r="H180" s="155"/>
      <c r="I180" s="155"/>
      <c r="J180" s="155"/>
      <c r="K180" s="155"/>
    </row>
    <row r="181" spans="1:11" x14ac:dyDescent="0.25">
      <c r="A181" s="155" t="s">
        <v>89</v>
      </c>
      <c r="B181" s="155" t="s">
        <v>90</v>
      </c>
      <c r="C181" s="155" t="s">
        <v>15</v>
      </c>
      <c r="D181" s="155">
        <v>7352.1905329000001</v>
      </c>
      <c r="E181" s="155">
        <v>9.5322469845085003</v>
      </c>
      <c r="F181" s="155">
        <v>100</v>
      </c>
      <c r="G181" s="155">
        <v>0</v>
      </c>
      <c r="H181" s="155"/>
      <c r="I181" s="155"/>
      <c r="J181" s="155"/>
      <c r="K181" s="155"/>
    </row>
    <row r="182" spans="1:11" x14ac:dyDescent="0.25">
      <c r="A182" s="155" t="s">
        <v>89</v>
      </c>
      <c r="B182" s="155" t="s">
        <v>90</v>
      </c>
      <c r="C182" s="155" t="s">
        <v>16</v>
      </c>
      <c r="D182" s="155">
        <v>289921.21210529999</v>
      </c>
      <c r="E182" s="155">
        <v>0.75533450426136495</v>
      </c>
      <c r="F182" s="155">
        <v>100</v>
      </c>
      <c r="G182" s="155">
        <v>0</v>
      </c>
      <c r="H182" s="155"/>
      <c r="I182" s="155"/>
      <c r="J182" s="155"/>
      <c r="K182" s="155"/>
    </row>
    <row r="183" spans="1:11" x14ac:dyDescent="0.25">
      <c r="A183" s="155" t="s">
        <v>91</v>
      </c>
      <c r="B183" s="155" t="s">
        <v>92</v>
      </c>
      <c r="C183" s="155" t="s">
        <v>15</v>
      </c>
      <c r="D183" s="155">
        <v>11513.900782799999</v>
      </c>
      <c r="E183" s="155">
        <v>10.503382878670299</v>
      </c>
      <c r="F183" s="155">
        <v>100</v>
      </c>
      <c r="G183" s="155">
        <v>0</v>
      </c>
      <c r="H183" s="155"/>
      <c r="I183" s="155"/>
      <c r="J183" s="155"/>
      <c r="K183" s="155"/>
    </row>
    <row r="184" spans="1:11" x14ac:dyDescent="0.25">
      <c r="A184" s="155" t="s">
        <v>91</v>
      </c>
      <c r="B184" s="155" t="s">
        <v>92</v>
      </c>
      <c r="C184" s="155" t="s">
        <v>16</v>
      </c>
      <c r="D184" s="155">
        <v>433590.11862259998</v>
      </c>
      <c r="E184" s="155">
        <v>0.60881312164924095</v>
      </c>
      <c r="F184" s="155">
        <v>100</v>
      </c>
      <c r="G184" s="155">
        <v>0</v>
      </c>
      <c r="H184" s="155"/>
      <c r="I184" s="155"/>
      <c r="J184" s="155"/>
      <c r="K184" s="155"/>
    </row>
    <row r="185" spans="1:11" x14ac:dyDescent="0.25">
      <c r="A185" s="155" t="s">
        <v>93</v>
      </c>
      <c r="B185" s="155" t="s">
        <v>94</v>
      </c>
      <c r="C185" s="155" t="s">
        <v>15</v>
      </c>
      <c r="D185" s="155">
        <v>674.24531869999998</v>
      </c>
      <c r="E185" s="155">
        <v>22.675345966212198</v>
      </c>
      <c r="F185" s="155">
        <v>100</v>
      </c>
      <c r="G185" s="155">
        <v>0</v>
      </c>
      <c r="H185" s="155"/>
      <c r="I185" s="155"/>
      <c r="J185" s="155"/>
      <c r="K185" s="155"/>
    </row>
    <row r="186" spans="1:11" x14ac:dyDescent="0.25">
      <c r="A186" s="155" t="s">
        <v>93</v>
      </c>
      <c r="B186" s="155" t="s">
        <v>94</v>
      </c>
      <c r="C186" s="155" t="s">
        <v>16</v>
      </c>
      <c r="D186" s="155">
        <v>55763.307439700002</v>
      </c>
      <c r="E186" s="155">
        <v>1.12988931135349</v>
      </c>
      <c r="F186" s="155">
        <v>100</v>
      </c>
      <c r="G186" s="155">
        <v>0</v>
      </c>
      <c r="H186" s="155"/>
      <c r="I186" s="155"/>
      <c r="J186" s="155"/>
      <c r="K186" s="155"/>
    </row>
    <row r="187" spans="1:11" x14ac:dyDescent="0.25">
      <c r="A187" s="155" t="s">
        <v>95</v>
      </c>
      <c r="B187" s="155" t="s">
        <v>96</v>
      </c>
      <c r="C187" s="155" t="s">
        <v>15</v>
      </c>
      <c r="D187" s="155">
        <v>341.80176770000003</v>
      </c>
      <c r="E187" s="155">
        <v>22.6285855649033</v>
      </c>
      <c r="F187" s="155">
        <v>100</v>
      </c>
      <c r="G187" s="155">
        <v>2.5122776708856099E-15</v>
      </c>
      <c r="H187" s="155"/>
      <c r="I187" s="155"/>
      <c r="J187" s="155"/>
      <c r="K187" s="155"/>
    </row>
    <row r="188" spans="1:11" x14ac:dyDescent="0.25">
      <c r="A188" s="155" t="s">
        <v>95</v>
      </c>
      <c r="B188" s="155" t="s">
        <v>96</v>
      </c>
      <c r="C188" s="155" t="s">
        <v>16</v>
      </c>
      <c r="D188" s="155">
        <v>66139.674767699995</v>
      </c>
      <c r="E188" s="155">
        <v>1.0226085508995999</v>
      </c>
      <c r="F188" s="155">
        <v>100</v>
      </c>
      <c r="G188" s="155">
        <v>0</v>
      </c>
      <c r="H188" s="155"/>
      <c r="I188" s="155"/>
      <c r="J188" s="155"/>
      <c r="K188" s="155"/>
    </row>
    <row r="189" spans="1:11" x14ac:dyDescent="0.25">
      <c r="A189" s="155" t="s">
        <v>97</v>
      </c>
      <c r="B189" s="155" t="s">
        <v>98</v>
      </c>
      <c r="C189" s="155" t="s">
        <v>15</v>
      </c>
      <c r="D189" s="155">
        <v>1657.8224749000001</v>
      </c>
      <c r="E189" s="155">
        <v>12.049498919144099</v>
      </c>
      <c r="F189" s="155">
        <v>100</v>
      </c>
      <c r="G189" s="155">
        <v>0</v>
      </c>
      <c r="H189" s="155"/>
      <c r="I189" s="155"/>
      <c r="J189" s="155"/>
      <c r="K189" s="155"/>
    </row>
    <row r="190" spans="1:11" x14ac:dyDescent="0.25">
      <c r="A190" s="155" t="s">
        <v>97</v>
      </c>
      <c r="B190" s="155" t="s">
        <v>98</v>
      </c>
      <c r="C190" s="155" t="s">
        <v>16</v>
      </c>
      <c r="D190" s="155">
        <v>31478.772162400001</v>
      </c>
      <c r="E190" s="155">
        <v>1.68486530388156</v>
      </c>
      <c r="F190" s="155">
        <v>100</v>
      </c>
      <c r="G190" s="155">
        <v>0</v>
      </c>
      <c r="H190" s="155"/>
      <c r="I190" s="155"/>
      <c r="J190" s="155"/>
      <c r="K190" s="155"/>
    </row>
    <row r="191" spans="1:11" x14ac:dyDescent="0.25">
      <c r="A191" s="155" t="s">
        <v>99</v>
      </c>
      <c r="B191" s="155" t="s">
        <v>100</v>
      </c>
      <c r="C191" s="155" t="s">
        <v>15</v>
      </c>
      <c r="D191" s="155">
        <v>931.96790209999995</v>
      </c>
      <c r="E191" s="155">
        <v>19.8555139092621</v>
      </c>
      <c r="F191" s="155">
        <v>100</v>
      </c>
      <c r="G191" s="155">
        <v>2.2044048707827898E-15</v>
      </c>
      <c r="H191" s="155"/>
      <c r="I191" s="155"/>
      <c r="J191" s="155"/>
      <c r="K191" s="155"/>
    </row>
    <row r="192" spans="1:11" x14ac:dyDescent="0.25">
      <c r="A192" s="155" t="s">
        <v>99</v>
      </c>
      <c r="B192" s="155" t="s">
        <v>100</v>
      </c>
      <c r="C192" s="155" t="s">
        <v>16</v>
      </c>
      <c r="D192" s="155">
        <v>27285.683101899998</v>
      </c>
      <c r="E192" s="155">
        <v>1.5809520442230001</v>
      </c>
      <c r="F192" s="155">
        <v>100</v>
      </c>
      <c r="G192" s="155">
        <v>0</v>
      </c>
      <c r="H192" s="155"/>
      <c r="I192" s="155"/>
      <c r="J192" s="155"/>
      <c r="K192" s="155"/>
    </row>
    <row r="193" spans="1:11" x14ac:dyDescent="0.25">
      <c r="A193" s="155" t="s">
        <v>101</v>
      </c>
      <c r="B193" s="155" t="s">
        <v>102</v>
      </c>
      <c r="C193" s="155" t="s">
        <v>15</v>
      </c>
      <c r="D193" s="155">
        <v>2363.6541533</v>
      </c>
      <c r="E193" s="155">
        <v>12.404375237999499</v>
      </c>
      <c r="F193" s="155">
        <v>100</v>
      </c>
      <c r="G193" s="155">
        <v>0</v>
      </c>
      <c r="H193" s="155"/>
      <c r="I193" s="155"/>
      <c r="J193" s="155"/>
      <c r="K193" s="155"/>
    </row>
    <row r="194" spans="1:11" x14ac:dyDescent="0.25">
      <c r="A194" s="155" t="s">
        <v>101</v>
      </c>
      <c r="B194" s="155" t="s">
        <v>102</v>
      </c>
      <c r="C194" s="155" t="s">
        <v>16</v>
      </c>
      <c r="D194" s="155">
        <v>87574.582780500001</v>
      </c>
      <c r="E194" s="155">
        <v>0.97845111921675498</v>
      </c>
      <c r="F194" s="155">
        <v>100</v>
      </c>
      <c r="G194" s="155">
        <v>0</v>
      </c>
      <c r="H194" s="155"/>
      <c r="I194" s="155"/>
      <c r="J194" s="155"/>
      <c r="K194" s="155"/>
    </row>
    <row r="195" spans="1:11" x14ac:dyDescent="0.25">
      <c r="A195" s="155" t="s">
        <v>103</v>
      </c>
      <c r="B195" s="155" t="s">
        <v>104</v>
      </c>
      <c r="C195" s="155" t="s">
        <v>15</v>
      </c>
      <c r="D195" s="155">
        <v>324.07690120000001</v>
      </c>
      <c r="E195" s="155">
        <v>18.864609243458599</v>
      </c>
      <c r="F195" s="155">
        <v>100</v>
      </c>
      <c r="G195" s="155">
        <v>0</v>
      </c>
      <c r="H195" s="155"/>
      <c r="I195" s="155"/>
      <c r="J195" s="155"/>
      <c r="K195" s="155"/>
    </row>
    <row r="196" spans="1:11" x14ac:dyDescent="0.25">
      <c r="A196" s="155" t="s">
        <v>103</v>
      </c>
      <c r="B196" s="155" t="s">
        <v>104</v>
      </c>
      <c r="C196" s="155" t="s">
        <v>16</v>
      </c>
      <c r="D196" s="155">
        <v>7279.1183128000002</v>
      </c>
      <c r="E196" s="155">
        <v>1.57364719252714</v>
      </c>
      <c r="F196" s="155">
        <v>100</v>
      </c>
      <c r="G196" s="155">
        <v>0</v>
      </c>
      <c r="H196" s="155"/>
      <c r="I196" s="155"/>
      <c r="J196" s="155"/>
      <c r="K196" s="155"/>
    </row>
    <row r="197" spans="1:11" x14ac:dyDescent="0.25">
      <c r="A197" s="155" t="s">
        <v>105</v>
      </c>
      <c r="B197" s="155" t="s">
        <v>106</v>
      </c>
      <c r="C197" s="155" t="s">
        <v>15</v>
      </c>
      <c r="D197" s="155">
        <v>9114.0961924999992</v>
      </c>
      <c r="E197" s="155">
        <v>6.8248519914713297</v>
      </c>
      <c r="F197" s="155">
        <v>100</v>
      </c>
      <c r="G197" s="155">
        <v>0</v>
      </c>
      <c r="H197" s="155"/>
      <c r="I197" s="155"/>
      <c r="J197" s="155"/>
      <c r="K197" s="155"/>
    </row>
    <row r="198" spans="1:11" x14ac:dyDescent="0.25">
      <c r="A198" s="155" t="s">
        <v>105</v>
      </c>
      <c r="B198" s="155" t="s">
        <v>106</v>
      </c>
      <c r="C198" s="155" t="s">
        <v>16</v>
      </c>
      <c r="D198" s="155">
        <v>127573.2582523</v>
      </c>
      <c r="E198" s="155">
        <v>1.09002590028321</v>
      </c>
      <c r="F198" s="155">
        <v>100</v>
      </c>
      <c r="G198" s="155">
        <v>0</v>
      </c>
      <c r="H198" s="155"/>
      <c r="I198" s="155"/>
      <c r="J198" s="155"/>
      <c r="K198" s="155"/>
    </row>
    <row r="199" spans="1:11" x14ac:dyDescent="0.25">
      <c r="A199" s="155" t="s">
        <v>107</v>
      </c>
      <c r="B199" s="155" t="s">
        <v>108</v>
      </c>
      <c r="C199" s="155" t="s">
        <v>15</v>
      </c>
      <c r="D199" s="155">
        <v>17241.939905899999</v>
      </c>
      <c r="E199" s="155">
        <v>7.44477941496105</v>
      </c>
      <c r="F199" s="155">
        <v>98.602176677184005</v>
      </c>
      <c r="G199" s="155">
        <v>0.69903075887398003</v>
      </c>
      <c r="H199" s="155">
        <v>244.42853640000001</v>
      </c>
      <c r="I199" s="155">
        <v>50.038389162935601</v>
      </c>
      <c r="J199" s="155">
        <v>1.39782332281596</v>
      </c>
      <c r="K199" s="155">
        <v>49.309489449943101</v>
      </c>
    </row>
    <row r="200" spans="1:11" x14ac:dyDescent="0.25">
      <c r="A200" s="155" t="s">
        <v>107</v>
      </c>
      <c r="B200" s="155" t="s">
        <v>108</v>
      </c>
      <c r="C200" s="155" t="s">
        <v>16</v>
      </c>
      <c r="D200" s="155">
        <v>188054.55200659999</v>
      </c>
      <c r="E200" s="155">
        <v>1.09106019507732</v>
      </c>
      <c r="F200" s="155">
        <v>99.931031330060506</v>
      </c>
      <c r="G200" s="155">
        <v>4.3610682165766697E-2</v>
      </c>
      <c r="H200" s="155">
        <v>129.78823650000001</v>
      </c>
      <c r="I200" s="155">
        <v>62.977436024120102</v>
      </c>
      <c r="J200" s="155">
        <v>6.8968669939452498E-2</v>
      </c>
      <c r="K200" s="155">
        <v>63.188987835469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618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56" t="s">
        <v>87</v>
      </c>
      <c r="B211" s="156" t="s">
        <v>114</v>
      </c>
      <c r="C211" s="156" t="s">
        <v>15</v>
      </c>
      <c r="D211" s="156">
        <v>1406.6711456</v>
      </c>
      <c r="E211" s="156">
        <v>26.9707916992832</v>
      </c>
      <c r="F211" s="156">
        <v>100</v>
      </c>
      <c r="G211" s="156">
        <v>0</v>
      </c>
      <c r="H211" s="156"/>
      <c r="I211" s="156"/>
      <c r="J211" s="156"/>
      <c r="K211" s="156"/>
    </row>
    <row r="212" spans="1:11" x14ac:dyDescent="0.25">
      <c r="A212" s="156" t="s">
        <v>87</v>
      </c>
      <c r="B212" s="156" t="s">
        <v>114</v>
      </c>
      <c r="C212" s="156" t="s">
        <v>16</v>
      </c>
      <c r="D212" s="156">
        <v>43852.905484800001</v>
      </c>
      <c r="E212" s="156">
        <v>1.75804261914252</v>
      </c>
      <c r="F212" s="156">
        <v>100</v>
      </c>
      <c r="G212" s="156">
        <v>0</v>
      </c>
      <c r="H212" s="156"/>
      <c r="I212" s="156"/>
      <c r="J212" s="156"/>
      <c r="K212" s="156"/>
    </row>
    <row r="213" spans="1:11" x14ac:dyDescent="0.25">
      <c r="A213" s="156" t="s">
        <v>91</v>
      </c>
      <c r="B213" s="156" t="s">
        <v>115</v>
      </c>
      <c r="C213" s="156" t="s">
        <v>15</v>
      </c>
      <c r="D213" s="156">
        <v>1308.0979396</v>
      </c>
      <c r="E213" s="156">
        <v>18.0501715727606</v>
      </c>
      <c r="F213" s="156">
        <v>100</v>
      </c>
      <c r="G213" s="156">
        <v>0</v>
      </c>
      <c r="H213" s="156"/>
      <c r="I213" s="156"/>
      <c r="J213" s="156"/>
      <c r="K213" s="156"/>
    </row>
    <row r="214" spans="1:11" x14ac:dyDescent="0.25">
      <c r="A214" s="156" t="s">
        <v>91</v>
      </c>
      <c r="B214" s="156" t="s">
        <v>115</v>
      </c>
      <c r="C214" s="156" t="s">
        <v>16</v>
      </c>
      <c r="D214" s="156">
        <v>24205.883728699999</v>
      </c>
      <c r="E214" s="156">
        <v>1.7342829914422899</v>
      </c>
      <c r="F214" s="156">
        <v>100</v>
      </c>
      <c r="G214" s="156">
        <v>0</v>
      </c>
      <c r="H214" s="156"/>
      <c r="I214" s="156"/>
      <c r="J214" s="156"/>
      <c r="K214" s="156"/>
    </row>
    <row r="215" spans="1:11" x14ac:dyDescent="0.25">
      <c r="A215" s="156" t="s">
        <v>93</v>
      </c>
      <c r="B215" s="156" t="s">
        <v>116</v>
      </c>
      <c r="C215" s="156" t="s">
        <v>15</v>
      </c>
      <c r="D215" s="156">
        <v>193.25386639999999</v>
      </c>
      <c r="E215" s="156">
        <v>38.233280760565599</v>
      </c>
      <c r="F215" s="156">
        <v>100</v>
      </c>
      <c r="G215" s="156">
        <v>0</v>
      </c>
      <c r="H215" s="156"/>
      <c r="I215" s="156"/>
      <c r="J215" s="156"/>
      <c r="K215" s="156"/>
    </row>
    <row r="216" spans="1:11" x14ac:dyDescent="0.25">
      <c r="A216" s="156" t="s">
        <v>93</v>
      </c>
      <c r="B216" s="156" t="s">
        <v>116</v>
      </c>
      <c r="C216" s="156" t="s">
        <v>16</v>
      </c>
      <c r="D216" s="156">
        <v>22764.391966800002</v>
      </c>
      <c r="E216" s="156">
        <v>1.5642416788328799</v>
      </c>
      <c r="F216" s="156">
        <v>100</v>
      </c>
      <c r="G216" s="156">
        <v>1.7366571279185699E-16</v>
      </c>
      <c r="H216" s="156"/>
      <c r="I216" s="156"/>
      <c r="J216" s="156"/>
      <c r="K216" s="156"/>
    </row>
    <row r="217" spans="1:11" x14ac:dyDescent="0.25">
      <c r="A217" s="156" t="s">
        <v>95</v>
      </c>
      <c r="B217" s="156" t="s">
        <v>117</v>
      </c>
      <c r="C217" s="156" t="s">
        <v>15</v>
      </c>
      <c r="D217" s="156">
        <v>227.01410440000001</v>
      </c>
      <c r="E217" s="156">
        <v>50.514271363599697</v>
      </c>
      <c r="F217" s="156">
        <v>100</v>
      </c>
      <c r="G217" s="156">
        <v>0</v>
      </c>
      <c r="H217" s="156"/>
      <c r="I217" s="156"/>
      <c r="J217" s="156"/>
      <c r="K217" s="156"/>
    </row>
    <row r="218" spans="1:11" x14ac:dyDescent="0.25">
      <c r="A218" s="156" t="s">
        <v>95</v>
      </c>
      <c r="B218" s="156" t="s">
        <v>117</v>
      </c>
      <c r="C218" s="156" t="s">
        <v>16</v>
      </c>
      <c r="D218" s="156">
        <v>60456.611310100001</v>
      </c>
      <c r="E218" s="156">
        <v>1.3640702119396999</v>
      </c>
      <c r="F218" s="156">
        <v>100</v>
      </c>
      <c r="G218" s="156">
        <v>0</v>
      </c>
      <c r="H218" s="156"/>
      <c r="I218" s="156"/>
      <c r="J218" s="156"/>
      <c r="K218" s="156"/>
    </row>
    <row r="219" spans="1:11" x14ac:dyDescent="0.25">
      <c r="A219" s="156" t="s">
        <v>97</v>
      </c>
      <c r="B219" s="156" t="s">
        <v>118</v>
      </c>
      <c r="C219" s="156" t="s">
        <v>15</v>
      </c>
      <c r="D219" s="156">
        <v>124.5394714</v>
      </c>
      <c r="E219" s="156">
        <v>53.108067579252896</v>
      </c>
      <c r="F219" s="156">
        <v>100</v>
      </c>
      <c r="G219" s="156">
        <v>0</v>
      </c>
      <c r="H219" s="156"/>
      <c r="I219" s="156"/>
      <c r="J219" s="156"/>
      <c r="K219" s="156"/>
    </row>
    <row r="220" spans="1:11" x14ac:dyDescent="0.25">
      <c r="A220" s="156" t="s">
        <v>97</v>
      </c>
      <c r="B220" s="156" t="s">
        <v>118</v>
      </c>
      <c r="C220" s="156" t="s">
        <v>16</v>
      </c>
      <c r="D220" s="156">
        <v>18470.372100199998</v>
      </c>
      <c r="E220" s="156">
        <v>1.7061649669819701</v>
      </c>
      <c r="F220" s="156">
        <v>100</v>
      </c>
      <c r="G220" s="156">
        <v>1.8942236301521999E-16</v>
      </c>
      <c r="H220" s="156"/>
      <c r="I220" s="156"/>
      <c r="J220" s="156"/>
      <c r="K220" s="156"/>
    </row>
    <row r="221" spans="1:11" x14ac:dyDescent="0.25">
      <c r="A221" s="156" t="s">
        <v>105</v>
      </c>
      <c r="B221" s="156" t="s">
        <v>119</v>
      </c>
      <c r="C221" s="156" t="s">
        <v>15</v>
      </c>
      <c r="D221" s="156">
        <v>397.43632109999999</v>
      </c>
      <c r="E221" s="156">
        <v>33.198309690029298</v>
      </c>
      <c r="F221" s="156">
        <v>100</v>
      </c>
      <c r="G221" s="156">
        <v>0</v>
      </c>
      <c r="H221" s="156"/>
      <c r="I221" s="156"/>
      <c r="J221" s="156"/>
      <c r="K221" s="156"/>
    </row>
    <row r="222" spans="1:11" x14ac:dyDescent="0.25">
      <c r="A222" s="156" t="s">
        <v>105</v>
      </c>
      <c r="B222" s="156" t="s">
        <v>119</v>
      </c>
      <c r="C222" s="156" t="s">
        <v>16</v>
      </c>
      <c r="D222" s="156">
        <v>36664.277790799999</v>
      </c>
      <c r="E222" s="156">
        <v>0.78307697420900402</v>
      </c>
      <c r="F222" s="156">
        <v>100</v>
      </c>
      <c r="G222" s="156">
        <v>0</v>
      </c>
      <c r="H222" s="156"/>
      <c r="I222" s="156"/>
      <c r="J222" s="156"/>
      <c r="K222" s="156"/>
    </row>
    <row r="223" spans="1:11" x14ac:dyDescent="0.25">
      <c r="A223" s="156" t="s">
        <v>107</v>
      </c>
      <c r="B223" s="156" t="s">
        <v>120</v>
      </c>
      <c r="C223" s="156" t="s">
        <v>15</v>
      </c>
      <c r="D223" s="156">
        <v>412.05439530000001</v>
      </c>
      <c r="E223" s="156">
        <v>38.328590288182802</v>
      </c>
      <c r="F223" s="156">
        <v>100</v>
      </c>
      <c r="G223" s="156">
        <v>4.25532834393649E-15</v>
      </c>
      <c r="H223" s="156"/>
      <c r="I223" s="156"/>
      <c r="J223" s="156"/>
      <c r="K223" s="156"/>
    </row>
    <row r="224" spans="1:11" x14ac:dyDescent="0.25">
      <c r="A224" s="156" t="s">
        <v>107</v>
      </c>
      <c r="B224" s="156" t="s">
        <v>120</v>
      </c>
      <c r="C224" s="156" t="s">
        <v>16</v>
      </c>
      <c r="D224" s="156">
        <v>41164.717744399997</v>
      </c>
      <c r="E224" s="156">
        <v>1.0373430526579299</v>
      </c>
      <c r="F224" s="156">
        <v>100</v>
      </c>
      <c r="G224" s="156">
        <v>0</v>
      </c>
      <c r="H224" s="156"/>
      <c r="I224" s="156"/>
      <c r="J224" s="156"/>
      <c r="K224" s="156"/>
    </row>
    <row r="225" spans="1:11" x14ac:dyDescent="0.25">
      <c r="A225" s="156" t="s">
        <v>109</v>
      </c>
      <c r="B225" s="156" t="s">
        <v>121</v>
      </c>
      <c r="C225" s="156" t="s">
        <v>15</v>
      </c>
      <c r="D225" s="156">
        <v>42.303593900000003</v>
      </c>
      <c r="E225" s="156">
        <v>71.061343197992102</v>
      </c>
      <c r="F225" s="156">
        <v>100</v>
      </c>
      <c r="G225" s="156">
        <v>0</v>
      </c>
      <c r="H225" s="156"/>
      <c r="I225" s="156"/>
      <c r="J225" s="156"/>
      <c r="K225" s="156"/>
    </row>
    <row r="226" spans="1:11" x14ac:dyDescent="0.25">
      <c r="A226" s="156" t="s">
        <v>109</v>
      </c>
      <c r="B226" s="156" t="s">
        <v>121</v>
      </c>
      <c r="C226" s="156" t="s">
        <v>16</v>
      </c>
      <c r="D226" s="156">
        <v>19244.857421199998</v>
      </c>
      <c r="E226" s="156">
        <v>1.0944387849767201</v>
      </c>
      <c r="F226" s="156">
        <v>100</v>
      </c>
      <c r="G226" s="156">
        <v>0</v>
      </c>
      <c r="H226" s="156"/>
      <c r="I226" s="156"/>
      <c r="J226" s="156"/>
      <c r="K226" s="156"/>
    </row>
    <row r="227" spans="1:11" x14ac:dyDescent="0.25">
      <c r="A227" s="156" t="s">
        <v>122</v>
      </c>
      <c r="B227" s="156" t="s">
        <v>123</v>
      </c>
      <c r="C227" s="156" t="s">
        <v>15</v>
      </c>
      <c r="D227" s="156">
        <v>112.95657490000001</v>
      </c>
      <c r="E227" s="156">
        <v>46.017615946906801</v>
      </c>
      <c r="F227" s="156">
        <v>100</v>
      </c>
      <c r="G227" s="156">
        <v>0</v>
      </c>
      <c r="H227" s="156"/>
      <c r="I227" s="156"/>
      <c r="J227" s="156"/>
      <c r="K227" s="156"/>
    </row>
    <row r="228" spans="1:11" x14ac:dyDescent="0.25">
      <c r="A228" s="156" t="s">
        <v>122</v>
      </c>
      <c r="B228" s="156" t="s">
        <v>123</v>
      </c>
      <c r="C228" s="156" t="s">
        <v>16</v>
      </c>
      <c r="D228" s="156">
        <v>11553.0053149</v>
      </c>
      <c r="E228" s="156">
        <v>1.97411000171914</v>
      </c>
      <c r="F228" s="156">
        <v>100</v>
      </c>
      <c r="G228" s="156">
        <v>0</v>
      </c>
      <c r="H228" s="156"/>
      <c r="I228" s="156"/>
      <c r="J228" s="156"/>
      <c r="K228" s="156"/>
    </row>
    <row r="229" spans="1:11" x14ac:dyDescent="0.25">
      <c r="A229" s="156" t="s">
        <v>124</v>
      </c>
      <c r="B229" s="156" t="s">
        <v>125</v>
      </c>
      <c r="C229" s="156" t="s">
        <v>15</v>
      </c>
      <c r="D229" s="156">
        <v>140.32950439999999</v>
      </c>
      <c r="E229" s="156">
        <v>61.417180403516298</v>
      </c>
      <c r="F229" s="156">
        <v>100</v>
      </c>
      <c r="G229" s="156">
        <v>0</v>
      </c>
      <c r="H229" s="156"/>
      <c r="I229" s="156"/>
      <c r="J229" s="156"/>
      <c r="K229" s="156"/>
    </row>
    <row r="230" spans="1:11" x14ac:dyDescent="0.25">
      <c r="A230" s="156" t="s">
        <v>124</v>
      </c>
      <c r="B230" s="156" t="s">
        <v>125</v>
      </c>
      <c r="C230" s="156" t="s">
        <v>16</v>
      </c>
      <c r="D230" s="156">
        <v>22108.950725300001</v>
      </c>
      <c r="E230" s="156">
        <v>1.3883247514853001</v>
      </c>
      <c r="F230" s="156">
        <v>100</v>
      </c>
      <c r="G230" s="156">
        <v>0</v>
      </c>
      <c r="H230" s="156"/>
      <c r="I230" s="156"/>
      <c r="J230" s="156"/>
      <c r="K230" s="156"/>
    </row>
    <row r="231" spans="1:11" x14ac:dyDescent="0.25">
      <c r="A231" s="156" t="s">
        <v>126</v>
      </c>
      <c r="B231" s="156" t="s">
        <v>127</v>
      </c>
      <c r="C231" s="156" t="s">
        <v>15</v>
      </c>
      <c r="D231" s="156">
        <v>319.74408679999999</v>
      </c>
      <c r="E231" s="156">
        <v>62.318601533493897</v>
      </c>
      <c r="F231" s="156">
        <v>100</v>
      </c>
      <c r="G231" s="156">
        <v>0</v>
      </c>
      <c r="H231" s="156"/>
      <c r="I231" s="156"/>
      <c r="J231" s="156"/>
      <c r="K231" s="156"/>
    </row>
    <row r="232" spans="1:11" x14ac:dyDescent="0.25">
      <c r="A232" s="156" t="s">
        <v>126</v>
      </c>
      <c r="B232" s="156" t="s">
        <v>127</v>
      </c>
      <c r="C232" s="156" t="s">
        <v>16</v>
      </c>
      <c r="D232" s="156">
        <v>30962.307847600001</v>
      </c>
      <c r="E232" s="156">
        <v>1.41487434770008</v>
      </c>
      <c r="F232" s="156">
        <v>100</v>
      </c>
      <c r="G232" s="156">
        <v>0</v>
      </c>
      <c r="H232" s="156"/>
      <c r="I232" s="156"/>
      <c r="J232" s="156"/>
      <c r="K232" s="156"/>
    </row>
    <row r="233" spans="1:11" x14ac:dyDescent="0.25">
      <c r="A233" s="156" t="s">
        <v>128</v>
      </c>
      <c r="B233" s="156" t="s">
        <v>129</v>
      </c>
      <c r="C233" s="156" t="s">
        <v>15</v>
      </c>
      <c r="D233" s="156">
        <v>142.30232799999999</v>
      </c>
      <c r="E233" s="156">
        <v>42.652817725533197</v>
      </c>
      <c r="F233" s="156">
        <v>100</v>
      </c>
      <c r="G233" s="156">
        <v>0</v>
      </c>
      <c r="H233" s="156"/>
      <c r="I233" s="156"/>
      <c r="J233" s="156"/>
      <c r="K233" s="156"/>
    </row>
    <row r="234" spans="1:11" x14ac:dyDescent="0.25">
      <c r="A234" s="156" t="s">
        <v>128</v>
      </c>
      <c r="B234" s="156" t="s">
        <v>129</v>
      </c>
      <c r="C234" s="156" t="s">
        <v>16</v>
      </c>
      <c r="D234" s="156">
        <v>17206.389490099999</v>
      </c>
      <c r="E234" s="156">
        <v>0.95934810598513098</v>
      </c>
      <c r="F234" s="156">
        <v>100</v>
      </c>
      <c r="G234" s="156">
        <v>0</v>
      </c>
      <c r="H234" s="156"/>
      <c r="I234" s="156"/>
      <c r="J234" s="156"/>
      <c r="K234" s="156"/>
    </row>
    <row r="235" spans="1:11" x14ac:dyDescent="0.25">
      <c r="A235" s="156" t="s">
        <v>130</v>
      </c>
      <c r="B235" s="156" t="s">
        <v>131</v>
      </c>
      <c r="C235" s="156" t="s">
        <v>15</v>
      </c>
      <c r="D235" s="156">
        <v>988.32362190000003</v>
      </c>
      <c r="E235" s="156">
        <v>24.2700520480678</v>
      </c>
      <c r="F235" s="156">
        <v>100</v>
      </c>
      <c r="G235" s="156">
        <v>0</v>
      </c>
      <c r="H235" s="156"/>
      <c r="I235" s="156"/>
      <c r="J235" s="156"/>
      <c r="K235" s="156"/>
    </row>
    <row r="236" spans="1:11" x14ac:dyDescent="0.25">
      <c r="A236" s="156" t="s">
        <v>130</v>
      </c>
      <c r="B236" s="156" t="s">
        <v>131</v>
      </c>
      <c r="C236" s="156" t="s">
        <v>16</v>
      </c>
      <c r="D236" s="156">
        <v>36211.015739499999</v>
      </c>
      <c r="E236" s="156">
        <v>1.4256517391443999</v>
      </c>
      <c r="F236" s="156">
        <v>100</v>
      </c>
      <c r="G236" s="156">
        <v>0</v>
      </c>
      <c r="H236" s="156"/>
      <c r="I236" s="156"/>
      <c r="J236" s="156"/>
      <c r="K236" s="156"/>
    </row>
    <row r="237" spans="1:11" x14ac:dyDescent="0.25">
      <c r="A237" s="156" t="s">
        <v>132</v>
      </c>
      <c r="B237" s="156" t="s">
        <v>133</v>
      </c>
      <c r="C237" s="156" t="s">
        <v>15</v>
      </c>
      <c r="D237" s="156">
        <v>1531.3615869</v>
      </c>
      <c r="E237" s="156">
        <v>28.4972926979821</v>
      </c>
      <c r="F237" s="156">
        <v>100</v>
      </c>
      <c r="G237" s="156">
        <v>0</v>
      </c>
      <c r="H237" s="156"/>
      <c r="I237" s="156"/>
      <c r="J237" s="156"/>
      <c r="K237" s="156"/>
    </row>
    <row r="238" spans="1:11" x14ac:dyDescent="0.25">
      <c r="A238" s="156" t="s">
        <v>132</v>
      </c>
      <c r="B238" s="156" t="s">
        <v>133</v>
      </c>
      <c r="C238" s="156" t="s">
        <v>16</v>
      </c>
      <c r="D238" s="156">
        <v>62382.342549499997</v>
      </c>
      <c r="E238" s="156">
        <v>1.41879115699116</v>
      </c>
      <c r="F238" s="156">
        <v>100</v>
      </c>
      <c r="G238" s="156">
        <v>0</v>
      </c>
      <c r="H238" s="156"/>
      <c r="I238" s="156"/>
      <c r="J238" s="156"/>
      <c r="K238" s="156"/>
    </row>
    <row r="239" spans="1:11" x14ac:dyDescent="0.25">
      <c r="A239" s="156" t="s">
        <v>134</v>
      </c>
      <c r="B239" s="156" t="s">
        <v>135</v>
      </c>
      <c r="C239" s="156" t="s">
        <v>15</v>
      </c>
      <c r="D239" s="156">
        <v>4523.4521222000003</v>
      </c>
      <c r="E239" s="156">
        <v>17.027832707145301</v>
      </c>
      <c r="F239" s="156">
        <v>100</v>
      </c>
      <c r="G239" s="156">
        <v>1.8904691930937999E-15</v>
      </c>
      <c r="H239" s="156"/>
      <c r="I239" s="156"/>
      <c r="J239" s="156"/>
      <c r="K239" s="156"/>
    </row>
    <row r="240" spans="1:11" x14ac:dyDescent="0.25">
      <c r="A240" s="156" t="s">
        <v>134</v>
      </c>
      <c r="B240" s="156" t="s">
        <v>135</v>
      </c>
      <c r="C240" s="156" t="s">
        <v>16</v>
      </c>
      <c r="D240" s="156">
        <v>95247.286741200005</v>
      </c>
      <c r="E240" s="156">
        <v>1.91491527275678</v>
      </c>
      <c r="F240" s="156">
        <v>100</v>
      </c>
      <c r="G240" s="156">
        <v>0</v>
      </c>
      <c r="H240" s="156"/>
      <c r="I240" s="156"/>
      <c r="J240" s="156"/>
      <c r="K240" s="156"/>
    </row>
    <row r="241" spans="1:11" x14ac:dyDescent="0.25">
      <c r="A241" s="156" t="s">
        <v>136</v>
      </c>
      <c r="B241" s="156" t="s">
        <v>137</v>
      </c>
      <c r="C241" s="156" t="s">
        <v>15</v>
      </c>
      <c r="D241" s="156">
        <v>1041.1449404</v>
      </c>
      <c r="E241" s="156">
        <v>22.693894193879501</v>
      </c>
      <c r="F241" s="156">
        <v>100</v>
      </c>
      <c r="G241" s="156">
        <v>0</v>
      </c>
      <c r="H241" s="156"/>
      <c r="I241" s="156"/>
      <c r="J241" s="156"/>
      <c r="K241" s="156"/>
    </row>
    <row r="242" spans="1:11" x14ac:dyDescent="0.25">
      <c r="A242" s="156" t="s">
        <v>136</v>
      </c>
      <c r="B242" s="156" t="s">
        <v>137</v>
      </c>
      <c r="C242" s="156" t="s">
        <v>16</v>
      </c>
      <c r="D242" s="156">
        <v>39767.641972500001</v>
      </c>
      <c r="E242" s="156">
        <v>1.5063893336016001</v>
      </c>
      <c r="F242" s="156">
        <v>100</v>
      </c>
      <c r="G242" s="156">
        <v>0</v>
      </c>
      <c r="H242" s="156"/>
      <c r="I242" s="156"/>
      <c r="J242" s="156"/>
      <c r="K242" s="156"/>
    </row>
    <row r="243" spans="1:11" x14ac:dyDescent="0.25">
      <c r="A243" s="156" t="s">
        <v>138</v>
      </c>
      <c r="B243" s="156" t="s">
        <v>139</v>
      </c>
      <c r="C243" s="156" t="s">
        <v>15</v>
      </c>
      <c r="D243" s="156">
        <v>729.04825289999997</v>
      </c>
      <c r="E243" s="156">
        <v>29.5696444239526</v>
      </c>
      <c r="F243" s="156">
        <v>100</v>
      </c>
      <c r="G243" s="156">
        <v>0</v>
      </c>
      <c r="H243" s="156"/>
      <c r="I243" s="156"/>
      <c r="J243" s="156"/>
      <c r="K243" s="156"/>
    </row>
    <row r="244" spans="1:11" x14ac:dyDescent="0.25">
      <c r="A244" s="156" t="s">
        <v>138</v>
      </c>
      <c r="B244" s="156" t="s">
        <v>139</v>
      </c>
      <c r="C244" s="156" t="s">
        <v>16</v>
      </c>
      <c r="D244" s="156">
        <v>46337.295837400001</v>
      </c>
      <c r="E244" s="156">
        <v>2.0417882176492599</v>
      </c>
      <c r="F244" s="156">
        <v>100</v>
      </c>
      <c r="G244" s="156">
        <v>0</v>
      </c>
      <c r="H244" s="156"/>
      <c r="I244" s="156"/>
      <c r="J244" s="156"/>
      <c r="K244" s="156"/>
    </row>
    <row r="245" spans="1:11" x14ac:dyDescent="0.25">
      <c r="A245" s="156" t="s">
        <v>140</v>
      </c>
      <c r="B245" s="156" t="s">
        <v>141</v>
      </c>
      <c r="C245" s="156" t="s">
        <v>15</v>
      </c>
      <c r="D245" s="156">
        <v>2039.8399904</v>
      </c>
      <c r="E245" s="156">
        <v>16.540029518630998</v>
      </c>
      <c r="F245" s="156">
        <v>100</v>
      </c>
      <c r="G245" s="156">
        <v>0</v>
      </c>
      <c r="H245" s="156"/>
      <c r="I245" s="156"/>
      <c r="J245" s="156"/>
      <c r="K245" s="156"/>
    </row>
    <row r="246" spans="1:11" x14ac:dyDescent="0.25">
      <c r="A246" s="156" t="s">
        <v>140</v>
      </c>
      <c r="B246" s="156" t="s">
        <v>141</v>
      </c>
      <c r="C246" s="156" t="s">
        <v>16</v>
      </c>
      <c r="D246" s="156">
        <v>31598.023594499999</v>
      </c>
      <c r="E246" s="156">
        <v>2.5452340572651102</v>
      </c>
      <c r="F246" s="156">
        <v>100</v>
      </c>
      <c r="G246" s="156">
        <v>0</v>
      </c>
      <c r="H246" s="156"/>
      <c r="I246" s="156"/>
      <c r="J246" s="156"/>
      <c r="K246" s="156"/>
    </row>
    <row r="247" spans="1:11" x14ac:dyDescent="0.25">
      <c r="A247" s="156" t="s">
        <v>142</v>
      </c>
      <c r="B247" s="156" t="s">
        <v>143</v>
      </c>
      <c r="C247" s="156" t="s">
        <v>15</v>
      </c>
      <c r="D247" s="156">
        <v>382.59860939999999</v>
      </c>
      <c r="E247" s="156">
        <v>36.669645075304103</v>
      </c>
      <c r="F247" s="156">
        <v>100</v>
      </c>
      <c r="G247" s="156">
        <v>0</v>
      </c>
      <c r="H247" s="156"/>
      <c r="I247" s="156"/>
      <c r="J247" s="156"/>
      <c r="K247" s="156"/>
    </row>
    <row r="248" spans="1:11" x14ac:dyDescent="0.25">
      <c r="A248" s="156" t="s">
        <v>142</v>
      </c>
      <c r="B248" s="156" t="s">
        <v>143</v>
      </c>
      <c r="C248" s="156" t="s">
        <v>16</v>
      </c>
      <c r="D248" s="156">
        <v>15315.3613597</v>
      </c>
      <c r="E248" s="156">
        <v>1.60897437891156</v>
      </c>
      <c r="F248" s="156">
        <v>100</v>
      </c>
      <c r="G248" s="156">
        <v>0</v>
      </c>
      <c r="H248" s="156"/>
      <c r="I248" s="156"/>
      <c r="J248" s="156"/>
      <c r="K248" s="156"/>
    </row>
    <row r="249" spans="1:11" x14ac:dyDescent="0.25">
      <c r="A249" s="156" t="s">
        <v>144</v>
      </c>
      <c r="B249" s="156" t="s">
        <v>145</v>
      </c>
      <c r="C249" s="156" t="s">
        <v>15</v>
      </c>
      <c r="D249" s="156">
        <v>1100.1714454</v>
      </c>
      <c r="E249" s="156">
        <v>20.209665125617299</v>
      </c>
      <c r="F249" s="156">
        <v>100</v>
      </c>
      <c r="G249" s="156">
        <v>0</v>
      </c>
      <c r="H249" s="156"/>
      <c r="I249" s="156"/>
      <c r="J249" s="156"/>
      <c r="K249" s="156"/>
    </row>
    <row r="250" spans="1:11" x14ac:dyDescent="0.25">
      <c r="A250" s="156" t="s">
        <v>144</v>
      </c>
      <c r="B250" s="156" t="s">
        <v>145</v>
      </c>
      <c r="C250" s="156" t="s">
        <v>16</v>
      </c>
      <c r="D250" s="156">
        <v>25807.593124700001</v>
      </c>
      <c r="E250" s="156">
        <v>2.1884169080169502</v>
      </c>
      <c r="F250" s="156">
        <v>100</v>
      </c>
      <c r="G250" s="156">
        <v>0</v>
      </c>
      <c r="H250" s="156"/>
      <c r="I250" s="156"/>
      <c r="J250" s="156"/>
      <c r="K250" s="156"/>
    </row>
    <row r="251" spans="1:11" x14ac:dyDescent="0.25">
      <c r="A251" s="156" t="s">
        <v>146</v>
      </c>
      <c r="B251" s="156" t="s">
        <v>147</v>
      </c>
      <c r="C251" s="156" t="s">
        <v>15</v>
      </c>
      <c r="D251" s="156">
        <v>313.69038810000001</v>
      </c>
      <c r="E251" s="156">
        <v>22.1064557960255</v>
      </c>
      <c r="F251" s="156">
        <v>100</v>
      </c>
      <c r="G251" s="156">
        <v>0</v>
      </c>
      <c r="H251" s="156"/>
      <c r="I251" s="156"/>
      <c r="J251" s="156"/>
      <c r="K251" s="156"/>
    </row>
    <row r="252" spans="1:11" x14ac:dyDescent="0.25">
      <c r="A252" s="156" t="s">
        <v>146</v>
      </c>
      <c r="B252" s="156" t="s">
        <v>147</v>
      </c>
      <c r="C252" s="156" t="s">
        <v>16</v>
      </c>
      <c r="D252" s="156">
        <v>9072.0065322999999</v>
      </c>
      <c r="E252" s="156">
        <v>2.51486063162556</v>
      </c>
      <c r="F252" s="156">
        <v>100</v>
      </c>
      <c r="G252" s="156">
        <v>0</v>
      </c>
      <c r="H252" s="156"/>
      <c r="I252" s="156"/>
      <c r="J252" s="156"/>
      <c r="K252" s="156"/>
    </row>
    <row r="253" spans="1:11" x14ac:dyDescent="0.25">
      <c r="A253" s="156" t="s">
        <v>148</v>
      </c>
      <c r="B253" s="156" t="s">
        <v>149</v>
      </c>
      <c r="C253" s="156" t="s">
        <v>15</v>
      </c>
      <c r="D253" s="156">
        <v>397.35051060000001</v>
      </c>
      <c r="E253" s="156">
        <v>23.834533031729102</v>
      </c>
      <c r="F253" s="156">
        <v>100</v>
      </c>
      <c r="G253" s="156">
        <v>0</v>
      </c>
      <c r="H253" s="156"/>
      <c r="I253" s="156"/>
      <c r="J253" s="156"/>
      <c r="K253" s="156"/>
    </row>
    <row r="254" spans="1:11" x14ac:dyDescent="0.25">
      <c r="A254" s="156" t="s">
        <v>148</v>
      </c>
      <c r="B254" s="156" t="s">
        <v>149</v>
      </c>
      <c r="C254" s="156" t="s">
        <v>16</v>
      </c>
      <c r="D254" s="156">
        <v>18105.784477699999</v>
      </c>
      <c r="E254" s="156">
        <v>2.1060700881402399</v>
      </c>
      <c r="F254" s="156">
        <v>100</v>
      </c>
      <c r="G254" s="156">
        <v>0</v>
      </c>
      <c r="H254" s="156"/>
      <c r="I254" s="156"/>
      <c r="J254" s="156"/>
      <c r="K254" s="156"/>
    </row>
    <row r="255" spans="1:11" x14ac:dyDescent="0.25">
      <c r="A255" s="156" t="s">
        <v>150</v>
      </c>
      <c r="B255" s="156" t="s">
        <v>151</v>
      </c>
      <c r="C255" s="156" t="s">
        <v>15</v>
      </c>
      <c r="D255" s="156">
        <v>630.75600689999999</v>
      </c>
      <c r="E255" s="156">
        <v>20.342103565406902</v>
      </c>
      <c r="F255" s="156">
        <v>100</v>
      </c>
      <c r="G255" s="156">
        <v>0</v>
      </c>
      <c r="H255" s="156"/>
      <c r="I255" s="156"/>
      <c r="J255" s="156"/>
      <c r="K255" s="156"/>
    </row>
    <row r="256" spans="1:11" x14ac:dyDescent="0.25">
      <c r="A256" s="156" t="s">
        <v>150</v>
      </c>
      <c r="B256" s="156" t="s">
        <v>151</v>
      </c>
      <c r="C256" s="156" t="s">
        <v>16</v>
      </c>
      <c r="D256" s="156">
        <v>17088.0175409</v>
      </c>
      <c r="E256" s="156">
        <v>2.36194554975161</v>
      </c>
      <c r="F256" s="156">
        <v>100</v>
      </c>
      <c r="G256" s="156">
        <v>0</v>
      </c>
      <c r="H256" s="156"/>
      <c r="I256" s="156"/>
      <c r="J256" s="156"/>
      <c r="K256" s="156"/>
    </row>
    <row r="257" spans="1:11" x14ac:dyDescent="0.25">
      <c r="A257" s="156" t="s">
        <v>152</v>
      </c>
      <c r="B257" s="156" t="s">
        <v>153</v>
      </c>
      <c r="C257" s="156" t="s">
        <v>15</v>
      </c>
      <c r="D257" s="156">
        <v>618.277514</v>
      </c>
      <c r="E257" s="156">
        <v>27.748397333176801</v>
      </c>
      <c r="F257" s="156">
        <v>100</v>
      </c>
      <c r="G257" s="156">
        <v>0</v>
      </c>
      <c r="H257" s="156"/>
      <c r="I257" s="156"/>
      <c r="J257" s="156"/>
      <c r="K257" s="156"/>
    </row>
    <row r="258" spans="1:11" x14ac:dyDescent="0.25">
      <c r="A258" s="156" t="s">
        <v>152</v>
      </c>
      <c r="B258" s="156" t="s">
        <v>153</v>
      </c>
      <c r="C258" s="156" t="s">
        <v>16</v>
      </c>
      <c r="D258" s="156">
        <v>18213.6765696</v>
      </c>
      <c r="E258" s="156">
        <v>2.0100451484594699</v>
      </c>
      <c r="F258" s="156">
        <v>100</v>
      </c>
      <c r="G258" s="156">
        <v>0</v>
      </c>
      <c r="H258" s="156"/>
      <c r="I258" s="156"/>
      <c r="J258" s="156"/>
      <c r="K258" s="156"/>
    </row>
    <row r="259" spans="1:11" x14ac:dyDescent="0.25">
      <c r="A259" s="156" t="s">
        <v>154</v>
      </c>
      <c r="B259" s="156" t="s">
        <v>155</v>
      </c>
      <c r="C259" s="156" t="s">
        <v>15</v>
      </c>
      <c r="D259" s="156">
        <v>1727.8417611</v>
      </c>
      <c r="E259" s="156">
        <v>15.681036764523499</v>
      </c>
      <c r="F259" s="156">
        <v>100</v>
      </c>
      <c r="G259" s="156">
        <v>0</v>
      </c>
      <c r="H259" s="156"/>
      <c r="I259" s="156"/>
      <c r="J259" s="156"/>
      <c r="K259" s="156"/>
    </row>
    <row r="260" spans="1:11" x14ac:dyDescent="0.25">
      <c r="A260" s="156" t="s">
        <v>154</v>
      </c>
      <c r="B260" s="156" t="s">
        <v>155</v>
      </c>
      <c r="C260" s="156" t="s">
        <v>16</v>
      </c>
      <c r="D260" s="156">
        <v>32962.375930800001</v>
      </c>
      <c r="E260" s="156">
        <v>2.0415134846163498</v>
      </c>
      <c r="F260" s="156">
        <v>100</v>
      </c>
      <c r="G260" s="156">
        <v>0</v>
      </c>
      <c r="H260" s="156"/>
      <c r="I260" s="156"/>
      <c r="J260" s="156"/>
      <c r="K260" s="156"/>
    </row>
    <row r="261" spans="1:11" x14ac:dyDescent="0.25">
      <c r="A261" s="156" t="s">
        <v>156</v>
      </c>
      <c r="B261" s="156" t="s">
        <v>157</v>
      </c>
      <c r="C261" s="156" t="s">
        <v>15</v>
      </c>
      <c r="D261" s="156">
        <v>954.16073449999999</v>
      </c>
      <c r="E261" s="156">
        <v>24.4951098709207</v>
      </c>
      <c r="F261" s="156">
        <v>100</v>
      </c>
      <c r="G261" s="156">
        <v>0</v>
      </c>
      <c r="H261" s="156"/>
      <c r="I261" s="156"/>
      <c r="J261" s="156"/>
      <c r="K261" s="156"/>
    </row>
    <row r="262" spans="1:11" x14ac:dyDescent="0.25">
      <c r="A262" s="156" t="s">
        <v>156</v>
      </c>
      <c r="B262" s="156" t="s">
        <v>157</v>
      </c>
      <c r="C262" s="156" t="s">
        <v>16</v>
      </c>
      <c r="D262" s="156">
        <v>36115.091967</v>
      </c>
      <c r="E262" s="156">
        <v>1.53483194566242</v>
      </c>
      <c r="F262" s="156">
        <v>100</v>
      </c>
      <c r="G262" s="156">
        <v>0</v>
      </c>
      <c r="H262" s="156"/>
      <c r="I262" s="156"/>
      <c r="J262" s="156"/>
      <c r="K262" s="156"/>
    </row>
    <row r="263" spans="1:11" x14ac:dyDescent="0.25">
      <c r="A263" s="156" t="s">
        <v>158</v>
      </c>
      <c r="B263" s="156" t="s">
        <v>159</v>
      </c>
      <c r="C263" s="156" t="s">
        <v>15</v>
      </c>
      <c r="D263" s="156">
        <v>376.651927</v>
      </c>
      <c r="E263" s="156">
        <v>28.7614744646982</v>
      </c>
      <c r="F263" s="156">
        <v>100</v>
      </c>
      <c r="G263" s="156">
        <v>0</v>
      </c>
      <c r="H263" s="156"/>
      <c r="I263" s="156"/>
      <c r="J263" s="156"/>
      <c r="K263" s="156"/>
    </row>
    <row r="264" spans="1:11" x14ac:dyDescent="0.25">
      <c r="A264" s="156" t="s">
        <v>158</v>
      </c>
      <c r="B264" s="156" t="s">
        <v>159</v>
      </c>
      <c r="C264" s="156" t="s">
        <v>16</v>
      </c>
      <c r="D264" s="156">
        <v>20433.916249599999</v>
      </c>
      <c r="E264" s="156">
        <v>2.0140145512386001</v>
      </c>
      <c r="F264" s="156">
        <v>100</v>
      </c>
      <c r="G264" s="156">
        <v>0</v>
      </c>
      <c r="H264" s="156"/>
      <c r="I264" s="156"/>
      <c r="J264" s="156"/>
      <c r="K264" s="156"/>
    </row>
    <row r="265" spans="1:11" x14ac:dyDescent="0.25">
      <c r="A265" s="156" t="s">
        <v>160</v>
      </c>
      <c r="B265" s="156" t="s">
        <v>161</v>
      </c>
      <c r="C265" s="156" t="s">
        <v>15</v>
      </c>
      <c r="D265" s="156">
        <v>1730.2448224</v>
      </c>
      <c r="E265" s="156">
        <v>21.289263980536202</v>
      </c>
      <c r="F265" s="156">
        <v>100</v>
      </c>
      <c r="G265" s="156">
        <v>0</v>
      </c>
      <c r="H265" s="156"/>
      <c r="I265" s="156"/>
      <c r="J265" s="156"/>
      <c r="K265" s="156"/>
    </row>
    <row r="266" spans="1:11" x14ac:dyDescent="0.25">
      <c r="A266" s="156" t="s">
        <v>160</v>
      </c>
      <c r="B266" s="156" t="s">
        <v>161</v>
      </c>
      <c r="C266" s="156" t="s">
        <v>16</v>
      </c>
      <c r="D266" s="156">
        <v>53751.243371800003</v>
      </c>
      <c r="E266" s="156">
        <v>1.3956182512352799</v>
      </c>
      <c r="F266" s="156">
        <v>100</v>
      </c>
      <c r="G266" s="156">
        <v>0</v>
      </c>
      <c r="H266" s="156"/>
      <c r="I266" s="156"/>
      <c r="J266" s="156"/>
      <c r="K266" s="156"/>
    </row>
    <row r="267" spans="1:11" x14ac:dyDescent="0.25">
      <c r="A267" s="156" t="s">
        <v>162</v>
      </c>
      <c r="B267" s="156" t="s">
        <v>163</v>
      </c>
      <c r="C267" s="156" t="s">
        <v>15</v>
      </c>
      <c r="D267" s="156">
        <v>786.48972670000001</v>
      </c>
      <c r="E267" s="156">
        <v>16.148836983164902</v>
      </c>
      <c r="F267" s="156">
        <v>100</v>
      </c>
      <c r="G267" s="156">
        <v>0</v>
      </c>
      <c r="H267" s="156"/>
      <c r="I267" s="156"/>
      <c r="J267" s="156"/>
      <c r="K267" s="156"/>
    </row>
    <row r="268" spans="1:11" x14ac:dyDescent="0.25">
      <c r="A268" s="156" t="s">
        <v>162</v>
      </c>
      <c r="B268" s="156" t="s">
        <v>163</v>
      </c>
      <c r="C268" s="156" t="s">
        <v>16</v>
      </c>
      <c r="D268" s="156">
        <v>24442.2648902</v>
      </c>
      <c r="E268" s="156">
        <v>1.94014238218077</v>
      </c>
      <c r="F268" s="156">
        <v>100</v>
      </c>
      <c r="G268" s="156">
        <v>0</v>
      </c>
      <c r="H268" s="156"/>
      <c r="I268" s="156"/>
      <c r="J268" s="156"/>
      <c r="K268" s="156"/>
    </row>
    <row r="269" spans="1:11" x14ac:dyDescent="0.25">
      <c r="A269" s="156" t="s">
        <v>164</v>
      </c>
      <c r="B269" s="156" t="s">
        <v>165</v>
      </c>
      <c r="C269" s="156" t="s">
        <v>15</v>
      </c>
      <c r="D269" s="156">
        <v>568.83421180000005</v>
      </c>
      <c r="E269" s="156">
        <v>27.595277261887901</v>
      </c>
      <c r="F269" s="156">
        <v>100</v>
      </c>
      <c r="G269" s="156">
        <v>3.0636912187063001E-15</v>
      </c>
      <c r="H269" s="156"/>
      <c r="I269" s="156"/>
      <c r="J269" s="156"/>
      <c r="K269" s="156"/>
    </row>
    <row r="270" spans="1:11" x14ac:dyDescent="0.25">
      <c r="A270" s="156" t="s">
        <v>164</v>
      </c>
      <c r="B270" s="156" t="s">
        <v>165</v>
      </c>
      <c r="C270" s="156" t="s">
        <v>16</v>
      </c>
      <c r="D270" s="156">
        <v>30429.046892099999</v>
      </c>
      <c r="E270" s="156">
        <v>1.3919853569780301</v>
      </c>
      <c r="F270" s="156">
        <v>100</v>
      </c>
      <c r="G270" s="156">
        <v>0</v>
      </c>
      <c r="H270" s="156"/>
      <c r="I270" s="156"/>
      <c r="J270" s="156"/>
      <c r="K270" s="156"/>
    </row>
    <row r="271" spans="1:11" x14ac:dyDescent="0.25">
      <c r="A271" s="156" t="s">
        <v>166</v>
      </c>
      <c r="B271" s="156" t="s">
        <v>167</v>
      </c>
      <c r="C271" s="156" t="s">
        <v>15</v>
      </c>
      <c r="D271" s="156">
        <v>1031.0045127000001</v>
      </c>
      <c r="E271" s="156">
        <v>18.7241345245445</v>
      </c>
      <c r="F271" s="156">
        <v>100</v>
      </c>
      <c r="G271" s="156">
        <v>0</v>
      </c>
      <c r="H271" s="156"/>
      <c r="I271" s="156"/>
      <c r="J271" s="156"/>
      <c r="K271" s="156"/>
    </row>
    <row r="272" spans="1:11" x14ac:dyDescent="0.25">
      <c r="A272" s="156" t="s">
        <v>166</v>
      </c>
      <c r="B272" s="156" t="s">
        <v>167</v>
      </c>
      <c r="C272" s="156" t="s">
        <v>16</v>
      </c>
      <c r="D272" s="156">
        <v>29859.6082346</v>
      </c>
      <c r="E272" s="156">
        <v>1.70772907754093</v>
      </c>
      <c r="F272" s="156">
        <v>100</v>
      </c>
      <c r="G272" s="156">
        <v>0</v>
      </c>
      <c r="H272" s="156"/>
      <c r="I272" s="156"/>
      <c r="J272" s="156"/>
      <c r="K272" s="156"/>
    </row>
    <row r="273" spans="1:11" x14ac:dyDescent="0.25">
      <c r="A273" s="156" t="s">
        <v>168</v>
      </c>
      <c r="B273" s="156" t="s">
        <v>169</v>
      </c>
      <c r="C273" s="156" t="s">
        <v>15</v>
      </c>
      <c r="D273" s="156">
        <v>773.25127950000001</v>
      </c>
      <c r="E273" s="156">
        <v>23.379760041074899</v>
      </c>
      <c r="F273" s="156">
        <v>100</v>
      </c>
      <c r="G273" s="156">
        <v>0</v>
      </c>
      <c r="H273" s="156"/>
      <c r="I273" s="156"/>
      <c r="J273" s="156"/>
      <c r="K273" s="156"/>
    </row>
    <row r="274" spans="1:11" x14ac:dyDescent="0.25">
      <c r="A274" s="156" t="s">
        <v>168</v>
      </c>
      <c r="B274" s="156" t="s">
        <v>169</v>
      </c>
      <c r="C274" s="156" t="s">
        <v>16</v>
      </c>
      <c r="D274" s="156">
        <v>33122.6961772</v>
      </c>
      <c r="E274" s="156">
        <v>1.4885125646369</v>
      </c>
      <c r="F274" s="156">
        <v>100</v>
      </c>
      <c r="G274" s="156">
        <v>0</v>
      </c>
      <c r="H274" s="156"/>
      <c r="I274" s="156"/>
      <c r="J274" s="156"/>
      <c r="K274" s="156"/>
    </row>
    <row r="275" spans="1:11" x14ac:dyDescent="0.25">
      <c r="A275" s="156" t="s">
        <v>170</v>
      </c>
      <c r="B275" s="156" t="s">
        <v>171</v>
      </c>
      <c r="C275" s="156" t="s">
        <v>15</v>
      </c>
      <c r="D275" s="156">
        <v>1315.0586119</v>
      </c>
      <c r="E275" s="156">
        <v>18.3422598475854</v>
      </c>
      <c r="F275" s="156">
        <v>100</v>
      </c>
      <c r="G275" s="156">
        <v>0</v>
      </c>
      <c r="H275" s="156"/>
      <c r="I275" s="156"/>
      <c r="J275" s="156"/>
      <c r="K275" s="156"/>
    </row>
    <row r="276" spans="1:11" x14ac:dyDescent="0.25">
      <c r="A276" s="156" t="s">
        <v>170</v>
      </c>
      <c r="B276" s="156" t="s">
        <v>171</v>
      </c>
      <c r="C276" s="156" t="s">
        <v>16</v>
      </c>
      <c r="D276" s="156">
        <v>46817.175289300001</v>
      </c>
      <c r="E276" s="156">
        <v>2.02096770411204</v>
      </c>
      <c r="F276" s="156">
        <v>100</v>
      </c>
      <c r="G276" s="156">
        <v>0</v>
      </c>
      <c r="H276" s="156"/>
      <c r="I276" s="156"/>
      <c r="J276" s="156"/>
      <c r="K276" s="156"/>
    </row>
    <row r="277" spans="1:11" x14ac:dyDescent="0.25">
      <c r="A277" s="156" t="s">
        <v>172</v>
      </c>
      <c r="B277" s="156" t="s">
        <v>173</v>
      </c>
      <c r="C277" s="156" t="s">
        <v>15</v>
      </c>
      <c r="D277" s="156">
        <v>564.88759870000001</v>
      </c>
      <c r="E277" s="156">
        <v>15.908341717935601</v>
      </c>
      <c r="F277" s="156">
        <v>100</v>
      </c>
      <c r="G277" s="156">
        <v>0</v>
      </c>
      <c r="H277" s="156"/>
      <c r="I277" s="156"/>
      <c r="J277" s="156"/>
      <c r="K277" s="156"/>
    </row>
    <row r="278" spans="1:11" x14ac:dyDescent="0.25">
      <c r="A278" s="156" t="s">
        <v>172</v>
      </c>
      <c r="B278" s="156" t="s">
        <v>173</v>
      </c>
      <c r="C278" s="156" t="s">
        <v>16</v>
      </c>
      <c r="D278" s="156">
        <v>10926.8067675</v>
      </c>
      <c r="E278" s="156">
        <v>1.9278630110503501</v>
      </c>
      <c r="F278" s="156">
        <v>100</v>
      </c>
      <c r="G278" s="156">
        <v>0</v>
      </c>
      <c r="H278" s="156"/>
      <c r="I278" s="156"/>
      <c r="J278" s="156"/>
      <c r="K278" s="156"/>
    </row>
    <row r="279" spans="1:11" x14ac:dyDescent="0.25">
      <c r="A279" s="156" t="s">
        <v>174</v>
      </c>
      <c r="B279" s="156" t="s">
        <v>175</v>
      </c>
      <c r="C279" s="156" t="s">
        <v>15</v>
      </c>
      <c r="D279" s="156">
        <v>1832.0566514</v>
      </c>
      <c r="E279" s="156">
        <v>16.6024747916838</v>
      </c>
      <c r="F279" s="156">
        <v>100</v>
      </c>
      <c r="G279" s="156">
        <v>0</v>
      </c>
      <c r="H279" s="156"/>
      <c r="I279" s="156"/>
      <c r="J279" s="156"/>
      <c r="K279" s="156"/>
    </row>
    <row r="280" spans="1:11" x14ac:dyDescent="0.25">
      <c r="A280" s="156" t="s">
        <v>174</v>
      </c>
      <c r="B280" s="156" t="s">
        <v>175</v>
      </c>
      <c r="C280" s="156" t="s">
        <v>16</v>
      </c>
      <c r="D280" s="156">
        <v>31184.251494700002</v>
      </c>
      <c r="E280" s="156">
        <v>2.2603486925587899</v>
      </c>
      <c r="F280" s="156">
        <v>100</v>
      </c>
      <c r="G280" s="156">
        <v>0</v>
      </c>
      <c r="H280" s="156"/>
      <c r="I280" s="156"/>
      <c r="J280" s="156"/>
      <c r="K280" s="156"/>
    </row>
    <row r="281" spans="1:11" x14ac:dyDescent="0.25">
      <c r="A281" s="156" t="s">
        <v>176</v>
      </c>
      <c r="B281" s="156" t="s">
        <v>177</v>
      </c>
      <c r="C281" s="156" t="s">
        <v>15</v>
      </c>
      <c r="D281" s="156">
        <v>1470.8593198000001</v>
      </c>
      <c r="E281" s="156">
        <v>18.785377519365898</v>
      </c>
      <c r="F281" s="156">
        <v>100</v>
      </c>
      <c r="G281" s="156">
        <v>2.08559586482758E-15</v>
      </c>
      <c r="H281" s="156"/>
      <c r="I281" s="156"/>
      <c r="J281" s="156"/>
      <c r="K281" s="156"/>
    </row>
    <row r="282" spans="1:11" x14ac:dyDescent="0.25">
      <c r="A282" s="156" t="s">
        <v>176</v>
      </c>
      <c r="B282" s="156" t="s">
        <v>177</v>
      </c>
      <c r="C282" s="156" t="s">
        <v>16</v>
      </c>
      <c r="D282" s="156">
        <v>24922.900344900001</v>
      </c>
      <c r="E282" s="156">
        <v>2.75604149961856</v>
      </c>
      <c r="F282" s="156">
        <v>100</v>
      </c>
      <c r="G282" s="156">
        <v>0</v>
      </c>
      <c r="H282" s="156"/>
      <c r="I282" s="156"/>
      <c r="J282" s="156"/>
      <c r="K282" s="156"/>
    </row>
    <row r="283" spans="1:11" x14ac:dyDescent="0.25">
      <c r="A283" s="156" t="s">
        <v>178</v>
      </c>
      <c r="B283" s="156" t="s">
        <v>179</v>
      </c>
      <c r="C283" s="156" t="s">
        <v>15</v>
      </c>
      <c r="D283" s="156">
        <v>1032.3572586</v>
      </c>
      <c r="E283" s="156">
        <v>10.020991856020901</v>
      </c>
      <c r="F283" s="156">
        <v>100</v>
      </c>
      <c r="G283" s="156">
        <v>0</v>
      </c>
      <c r="H283" s="156"/>
      <c r="I283" s="156"/>
      <c r="J283" s="156"/>
      <c r="K283" s="156"/>
    </row>
    <row r="284" spans="1:11" x14ac:dyDescent="0.25">
      <c r="A284" s="156" t="s">
        <v>178</v>
      </c>
      <c r="B284" s="156" t="s">
        <v>179</v>
      </c>
      <c r="C284" s="156" t="s">
        <v>16</v>
      </c>
      <c r="D284" s="156">
        <v>5729.8773951000003</v>
      </c>
      <c r="E284" s="156">
        <v>3.1268597514440102</v>
      </c>
      <c r="F284" s="156">
        <v>100</v>
      </c>
      <c r="G284" s="156">
        <v>0</v>
      </c>
      <c r="H284" s="156"/>
      <c r="I284" s="156"/>
      <c r="J284" s="156"/>
      <c r="K284" s="156"/>
    </row>
    <row r="285" spans="1:11" x14ac:dyDescent="0.25">
      <c r="A285" s="156" t="s">
        <v>180</v>
      </c>
      <c r="B285" s="156" t="s">
        <v>181</v>
      </c>
      <c r="C285" s="156" t="s">
        <v>15</v>
      </c>
      <c r="D285" s="156">
        <v>1734.0837677</v>
      </c>
      <c r="E285" s="156">
        <v>12.3642284446214</v>
      </c>
      <c r="F285" s="156">
        <v>100</v>
      </c>
      <c r="G285" s="156">
        <v>0</v>
      </c>
      <c r="H285" s="156"/>
      <c r="I285" s="156"/>
      <c r="J285" s="156"/>
      <c r="K285" s="156"/>
    </row>
    <row r="286" spans="1:11" x14ac:dyDescent="0.25">
      <c r="A286" s="156" t="s">
        <v>180</v>
      </c>
      <c r="B286" s="156" t="s">
        <v>181</v>
      </c>
      <c r="C286" s="156" t="s">
        <v>16</v>
      </c>
      <c r="D286" s="156">
        <v>16594.0960189</v>
      </c>
      <c r="E286" s="156">
        <v>2.1556327652799001</v>
      </c>
      <c r="F286" s="156">
        <v>100</v>
      </c>
      <c r="G286" s="156">
        <v>0</v>
      </c>
      <c r="H286" s="156"/>
      <c r="I286" s="156"/>
      <c r="J286" s="156"/>
      <c r="K286" s="156"/>
    </row>
    <row r="287" spans="1:11" x14ac:dyDescent="0.25">
      <c r="A287" s="156" t="s">
        <v>182</v>
      </c>
      <c r="B287" s="156" t="s">
        <v>183</v>
      </c>
      <c r="C287" s="156" t="s">
        <v>15</v>
      </c>
      <c r="D287" s="156">
        <v>2685.2011690999998</v>
      </c>
      <c r="E287" s="156">
        <v>15.6572402001418</v>
      </c>
      <c r="F287" s="156">
        <v>100</v>
      </c>
      <c r="G287" s="156">
        <v>1.7383028572284001E-15</v>
      </c>
      <c r="H287" s="156"/>
      <c r="I287" s="156"/>
      <c r="J287" s="156"/>
      <c r="K287" s="156"/>
    </row>
    <row r="288" spans="1:11" x14ac:dyDescent="0.25">
      <c r="A288" s="156" t="s">
        <v>182</v>
      </c>
      <c r="B288" s="156" t="s">
        <v>183</v>
      </c>
      <c r="C288" s="156" t="s">
        <v>16</v>
      </c>
      <c r="D288" s="156">
        <v>36010.874041399999</v>
      </c>
      <c r="E288" s="156">
        <v>2.7457346598776899</v>
      </c>
      <c r="F288" s="156">
        <v>100</v>
      </c>
      <c r="G288" s="156">
        <v>0</v>
      </c>
      <c r="H288" s="156"/>
      <c r="I288" s="156"/>
      <c r="J288" s="156"/>
      <c r="K288" s="156"/>
    </row>
    <row r="289" spans="1:11" x14ac:dyDescent="0.25">
      <c r="A289" s="156" t="s">
        <v>184</v>
      </c>
      <c r="B289" s="156" t="s">
        <v>185</v>
      </c>
      <c r="C289" s="156" t="s">
        <v>15</v>
      </c>
      <c r="D289" s="156">
        <v>2569.6189840000002</v>
      </c>
      <c r="E289" s="156">
        <v>11.1305715773663</v>
      </c>
      <c r="F289" s="156">
        <v>100</v>
      </c>
      <c r="G289" s="156">
        <v>1.23574168424304E-15</v>
      </c>
      <c r="H289" s="156"/>
      <c r="I289" s="156"/>
      <c r="J289" s="156"/>
      <c r="K289" s="156"/>
    </row>
    <row r="290" spans="1:11" x14ac:dyDescent="0.25">
      <c r="A290" s="156" t="s">
        <v>184</v>
      </c>
      <c r="B290" s="156" t="s">
        <v>185</v>
      </c>
      <c r="C290" s="156" t="s">
        <v>16</v>
      </c>
      <c r="D290" s="156">
        <v>23900.1277835</v>
      </c>
      <c r="E290" s="156">
        <v>2.0060370737789701</v>
      </c>
      <c r="F290" s="156">
        <v>100</v>
      </c>
      <c r="G290" s="156">
        <v>0</v>
      </c>
      <c r="H290" s="156"/>
      <c r="I290" s="156"/>
      <c r="J290" s="156"/>
      <c r="K290" s="156"/>
    </row>
    <row r="291" spans="1:11" x14ac:dyDescent="0.25">
      <c r="A291" s="156" t="s">
        <v>186</v>
      </c>
      <c r="B291" s="156" t="s">
        <v>187</v>
      </c>
      <c r="C291" s="156" t="s">
        <v>15</v>
      </c>
      <c r="D291" s="156">
        <v>3414.5672826</v>
      </c>
      <c r="E291" s="156">
        <v>13.2360927116505</v>
      </c>
      <c r="F291" s="156">
        <v>100</v>
      </c>
      <c r="G291" s="156">
        <v>0</v>
      </c>
      <c r="H291" s="156"/>
      <c r="I291" s="156"/>
      <c r="J291" s="156"/>
      <c r="K291" s="156"/>
    </row>
    <row r="292" spans="1:11" x14ac:dyDescent="0.25">
      <c r="A292" s="156" t="s">
        <v>186</v>
      </c>
      <c r="B292" s="156" t="s">
        <v>187</v>
      </c>
      <c r="C292" s="156" t="s">
        <v>16</v>
      </c>
      <c r="D292" s="156">
        <v>39378.176828800002</v>
      </c>
      <c r="E292" s="156">
        <v>2.25233228219175</v>
      </c>
      <c r="F292" s="156">
        <v>100</v>
      </c>
      <c r="G292" s="156">
        <v>0</v>
      </c>
      <c r="H292" s="156"/>
      <c r="I292" s="156"/>
      <c r="J292" s="156"/>
      <c r="K292" s="156"/>
    </row>
    <row r="293" spans="1:11" x14ac:dyDescent="0.25">
      <c r="A293" s="156" t="s">
        <v>188</v>
      </c>
      <c r="B293" s="156" t="s">
        <v>189</v>
      </c>
      <c r="C293" s="156" t="s">
        <v>15</v>
      </c>
      <c r="D293" s="156">
        <v>2198.2464749000001</v>
      </c>
      <c r="E293" s="156">
        <v>14.153639437095601</v>
      </c>
      <c r="F293" s="156">
        <v>100</v>
      </c>
      <c r="G293" s="156">
        <v>0</v>
      </c>
      <c r="H293" s="156"/>
      <c r="I293" s="156"/>
      <c r="J293" s="156"/>
      <c r="K293" s="156"/>
    </row>
    <row r="294" spans="1:11" x14ac:dyDescent="0.25">
      <c r="A294" s="156" t="s">
        <v>188</v>
      </c>
      <c r="B294" s="156" t="s">
        <v>189</v>
      </c>
      <c r="C294" s="156" t="s">
        <v>16</v>
      </c>
      <c r="D294" s="156">
        <v>29952.668176899999</v>
      </c>
      <c r="E294" s="156">
        <v>1.91283100556775</v>
      </c>
      <c r="F294" s="156">
        <v>100</v>
      </c>
      <c r="G294" s="156">
        <v>0</v>
      </c>
      <c r="H294" s="156"/>
      <c r="I294" s="156"/>
      <c r="J294" s="156"/>
      <c r="K294" s="156"/>
    </row>
    <row r="295" spans="1:11" x14ac:dyDescent="0.25">
      <c r="A295" s="156" t="s">
        <v>190</v>
      </c>
      <c r="B295" s="156" t="s">
        <v>191</v>
      </c>
      <c r="C295" s="156" t="s">
        <v>15</v>
      </c>
      <c r="D295" s="156">
        <v>978.15592600000002</v>
      </c>
      <c r="E295" s="156">
        <v>14.715829631155</v>
      </c>
      <c r="F295" s="156">
        <v>100</v>
      </c>
      <c r="G295" s="156">
        <v>0</v>
      </c>
      <c r="H295" s="156"/>
      <c r="I295" s="156"/>
      <c r="J295" s="156"/>
      <c r="K295" s="156"/>
    </row>
    <row r="296" spans="1:11" x14ac:dyDescent="0.25">
      <c r="A296" s="156" t="s">
        <v>190</v>
      </c>
      <c r="B296" s="156" t="s">
        <v>191</v>
      </c>
      <c r="C296" s="156" t="s">
        <v>16</v>
      </c>
      <c r="D296" s="156">
        <v>13972.212179599999</v>
      </c>
      <c r="E296" s="156">
        <v>2.7773455324935101</v>
      </c>
      <c r="F296" s="156">
        <v>100</v>
      </c>
      <c r="G296" s="156">
        <v>0</v>
      </c>
      <c r="H296" s="156"/>
      <c r="I296" s="156"/>
      <c r="J296" s="156"/>
      <c r="K296" s="156"/>
    </row>
    <row r="297" spans="1:11" x14ac:dyDescent="0.25">
      <c r="A297" s="156" t="s">
        <v>192</v>
      </c>
      <c r="B297" s="156" t="s">
        <v>193</v>
      </c>
      <c r="C297" s="156" t="s">
        <v>15</v>
      </c>
      <c r="D297" s="156">
        <v>635.15165479999996</v>
      </c>
      <c r="E297" s="156">
        <v>22.2753721654035</v>
      </c>
      <c r="F297" s="156">
        <v>100</v>
      </c>
      <c r="G297" s="156">
        <v>0</v>
      </c>
      <c r="H297" s="156"/>
      <c r="I297" s="156"/>
      <c r="J297" s="156"/>
      <c r="K297" s="156"/>
    </row>
    <row r="298" spans="1:11" x14ac:dyDescent="0.25">
      <c r="A298" s="156" t="s">
        <v>192</v>
      </c>
      <c r="B298" s="156" t="s">
        <v>193</v>
      </c>
      <c r="C298" s="156" t="s">
        <v>16</v>
      </c>
      <c r="D298" s="156">
        <v>26479.2148762</v>
      </c>
      <c r="E298" s="156">
        <v>2.1085604779796299</v>
      </c>
      <c r="F298" s="156">
        <v>100</v>
      </c>
      <c r="G298" s="156">
        <v>0</v>
      </c>
      <c r="H298" s="156"/>
      <c r="I298" s="156"/>
      <c r="J298" s="156"/>
      <c r="K298" s="156"/>
    </row>
    <row r="299" spans="1:11" x14ac:dyDescent="0.25">
      <c r="A299" s="156" t="s">
        <v>194</v>
      </c>
      <c r="B299" s="156" t="s">
        <v>195</v>
      </c>
      <c r="C299" s="156" t="s">
        <v>15</v>
      </c>
      <c r="D299" s="156">
        <v>1698.8451451000001</v>
      </c>
      <c r="E299" s="156">
        <v>13.0459974050294</v>
      </c>
      <c r="F299" s="156">
        <v>98.214612237231194</v>
      </c>
      <c r="G299" s="156">
        <v>1.7894981767876901</v>
      </c>
      <c r="H299" s="156">
        <v>30.882342900000001</v>
      </c>
      <c r="I299" s="156">
        <v>100</v>
      </c>
      <c r="J299" s="156">
        <v>1.78538776276879</v>
      </c>
      <c r="K299" s="156">
        <v>98.440727105619601</v>
      </c>
    </row>
    <row r="300" spans="1:11" x14ac:dyDescent="0.25">
      <c r="A300" s="156" t="s">
        <v>194</v>
      </c>
      <c r="B300" s="156" t="s">
        <v>195</v>
      </c>
      <c r="C300" s="156" t="s">
        <v>16</v>
      </c>
      <c r="D300" s="156">
        <v>20666.974717699999</v>
      </c>
      <c r="E300" s="156">
        <v>2.1292646643286601</v>
      </c>
      <c r="F300" s="156">
        <v>100</v>
      </c>
      <c r="G300" s="156">
        <v>0</v>
      </c>
      <c r="H300" s="156"/>
      <c r="I300" s="156"/>
      <c r="J300" s="156"/>
      <c r="K300" s="156"/>
    </row>
    <row r="301" spans="1:11" x14ac:dyDescent="0.25">
      <c r="A301" s="156" t="s">
        <v>196</v>
      </c>
      <c r="B301" s="156" t="s">
        <v>197</v>
      </c>
      <c r="C301" s="156" t="s">
        <v>15</v>
      </c>
      <c r="D301" s="156">
        <v>5693.6300873999999</v>
      </c>
      <c r="E301" s="156">
        <v>16.731235031243699</v>
      </c>
      <c r="F301" s="156">
        <v>98.848640447068902</v>
      </c>
      <c r="G301" s="156">
        <v>1.1716271628732999</v>
      </c>
      <c r="H301" s="156">
        <v>66.317709199999996</v>
      </c>
      <c r="I301" s="156">
        <v>100</v>
      </c>
      <c r="J301" s="156">
        <v>1.15135955293113</v>
      </c>
      <c r="K301" s="156">
        <v>100.588692616519</v>
      </c>
    </row>
    <row r="302" spans="1:11" x14ac:dyDescent="0.25">
      <c r="A302" s="156" t="s">
        <v>196</v>
      </c>
      <c r="B302" s="156" t="s">
        <v>197</v>
      </c>
      <c r="C302" s="156" t="s">
        <v>16</v>
      </c>
      <c r="D302" s="156">
        <v>48418.148218000002</v>
      </c>
      <c r="E302" s="156">
        <v>2.5640926318834998</v>
      </c>
      <c r="F302" s="156">
        <v>99.863773140995903</v>
      </c>
      <c r="G302" s="156">
        <v>0.13744149396640201</v>
      </c>
      <c r="H302" s="156">
        <v>66.048498300000006</v>
      </c>
      <c r="I302" s="156">
        <v>100</v>
      </c>
      <c r="J302" s="156">
        <v>0.13622685900413201</v>
      </c>
      <c r="K302" s="156">
        <v>100.754185143504</v>
      </c>
    </row>
    <row r="303" spans="1:11" x14ac:dyDescent="0.25">
      <c r="A303" s="156" t="s">
        <v>198</v>
      </c>
      <c r="B303" s="156" t="s">
        <v>199</v>
      </c>
      <c r="C303" s="156" t="s">
        <v>15</v>
      </c>
      <c r="D303" s="156">
        <v>4220.5101553000004</v>
      </c>
      <c r="E303" s="156">
        <v>16.347635732476899</v>
      </c>
      <c r="F303" s="156">
        <v>100</v>
      </c>
      <c r="G303" s="156">
        <v>1.8149521588380801E-15</v>
      </c>
      <c r="H303" s="156"/>
      <c r="I303" s="156"/>
      <c r="J303" s="156"/>
      <c r="K303" s="156"/>
    </row>
    <row r="304" spans="1:11" x14ac:dyDescent="0.25">
      <c r="A304" s="156" t="s">
        <v>198</v>
      </c>
      <c r="B304" s="156" t="s">
        <v>199</v>
      </c>
      <c r="C304" s="156" t="s">
        <v>16</v>
      </c>
      <c r="D304" s="156">
        <v>48791.3416535</v>
      </c>
      <c r="E304" s="156">
        <v>2.5837913739027001</v>
      </c>
      <c r="F304" s="156">
        <v>100</v>
      </c>
      <c r="G304" s="156">
        <v>0</v>
      </c>
      <c r="H304" s="156"/>
      <c r="I304" s="156"/>
      <c r="J304" s="156"/>
      <c r="K304" s="156"/>
    </row>
    <row r="305" spans="1:11" x14ac:dyDescent="0.25">
      <c r="A305" s="156" t="s">
        <v>200</v>
      </c>
      <c r="B305" s="156" t="s">
        <v>201</v>
      </c>
      <c r="C305" s="156" t="s">
        <v>15</v>
      </c>
      <c r="D305" s="156">
        <v>2689.2170563</v>
      </c>
      <c r="E305" s="156">
        <v>10.165261487587101</v>
      </c>
      <c r="F305" s="156">
        <v>100</v>
      </c>
      <c r="G305" s="156">
        <v>0</v>
      </c>
      <c r="H305" s="156"/>
      <c r="I305" s="156"/>
      <c r="J305" s="156"/>
      <c r="K305" s="156"/>
    </row>
    <row r="306" spans="1:11" x14ac:dyDescent="0.25">
      <c r="A306" s="156" t="s">
        <v>200</v>
      </c>
      <c r="B306" s="156" t="s">
        <v>201</v>
      </c>
      <c r="C306" s="156" t="s">
        <v>16</v>
      </c>
      <c r="D306" s="156">
        <v>27354.753796600002</v>
      </c>
      <c r="E306" s="156">
        <v>2.0560109313989599</v>
      </c>
      <c r="F306" s="156">
        <v>100</v>
      </c>
      <c r="G306" s="156">
        <v>0</v>
      </c>
      <c r="H306" s="156"/>
      <c r="I306" s="156"/>
      <c r="J306" s="156"/>
      <c r="K306" s="156"/>
    </row>
    <row r="307" spans="1:11" x14ac:dyDescent="0.25">
      <c r="A307" s="156" t="s">
        <v>202</v>
      </c>
      <c r="B307" s="156" t="s">
        <v>203</v>
      </c>
      <c r="C307" s="156" t="s">
        <v>15</v>
      </c>
      <c r="D307" s="156">
        <v>3825.4421419999999</v>
      </c>
      <c r="E307" s="156">
        <v>19.888502777652899</v>
      </c>
      <c r="F307" s="156">
        <v>100</v>
      </c>
      <c r="G307" s="156">
        <v>0</v>
      </c>
      <c r="H307" s="156"/>
      <c r="I307" s="156"/>
      <c r="J307" s="156"/>
      <c r="K307" s="156"/>
    </row>
    <row r="308" spans="1:11" x14ac:dyDescent="0.25">
      <c r="A308" s="156" t="s">
        <v>202</v>
      </c>
      <c r="B308" s="156" t="s">
        <v>203</v>
      </c>
      <c r="C308" s="156" t="s">
        <v>16</v>
      </c>
      <c r="D308" s="156">
        <v>87832.427424900001</v>
      </c>
      <c r="E308" s="156">
        <v>1.6486465009377</v>
      </c>
      <c r="F308" s="156">
        <v>100</v>
      </c>
      <c r="G308" s="156">
        <v>0</v>
      </c>
      <c r="H308" s="156"/>
      <c r="I308" s="156"/>
      <c r="J308" s="156"/>
      <c r="K308" s="156"/>
    </row>
    <row r="309" spans="1:11" x14ac:dyDescent="0.25">
      <c r="A309" s="156" t="s">
        <v>204</v>
      </c>
      <c r="B309" s="156" t="s">
        <v>205</v>
      </c>
      <c r="C309" s="156" t="s">
        <v>15</v>
      </c>
      <c r="D309" s="156">
        <v>288.10966250000001</v>
      </c>
      <c r="E309" s="156">
        <v>32.702867854151798</v>
      </c>
      <c r="F309" s="156">
        <v>100</v>
      </c>
      <c r="G309" s="156">
        <v>0</v>
      </c>
      <c r="H309" s="156"/>
      <c r="I309" s="156"/>
      <c r="J309" s="156"/>
      <c r="K309" s="156"/>
    </row>
    <row r="310" spans="1:11" x14ac:dyDescent="0.25">
      <c r="A310" s="156" t="s">
        <v>204</v>
      </c>
      <c r="B310" s="156" t="s">
        <v>205</v>
      </c>
      <c r="C310" s="156" t="s">
        <v>16</v>
      </c>
      <c r="D310" s="156">
        <v>31387.858064700002</v>
      </c>
      <c r="E310" s="156">
        <v>1.04733958209498</v>
      </c>
      <c r="F310" s="156">
        <v>100</v>
      </c>
      <c r="G310" s="156">
        <v>0</v>
      </c>
      <c r="H310" s="156"/>
      <c r="I310" s="156"/>
      <c r="J310" s="156"/>
      <c r="K310" s="156"/>
    </row>
    <row r="311" spans="1:11" x14ac:dyDescent="0.25">
      <c r="A311" s="156" t="s">
        <v>206</v>
      </c>
      <c r="B311" s="156" t="s">
        <v>207</v>
      </c>
      <c r="C311" s="156" t="s">
        <v>15</v>
      </c>
      <c r="D311" s="156">
        <v>1301.9418942</v>
      </c>
      <c r="E311" s="156">
        <v>24.3629280827809</v>
      </c>
      <c r="F311" s="156">
        <v>100</v>
      </c>
      <c r="G311" s="156">
        <v>0</v>
      </c>
      <c r="H311" s="156"/>
      <c r="I311" s="156"/>
      <c r="J311" s="156"/>
      <c r="K311" s="156"/>
    </row>
    <row r="312" spans="1:11" x14ac:dyDescent="0.25">
      <c r="A312" s="156" t="s">
        <v>206</v>
      </c>
      <c r="B312" s="156" t="s">
        <v>207</v>
      </c>
      <c r="C312" s="156" t="s">
        <v>16</v>
      </c>
      <c r="D312" s="156">
        <v>57920.689927599997</v>
      </c>
      <c r="E312" s="156">
        <v>2.3763773172959501</v>
      </c>
      <c r="F312" s="156">
        <v>100</v>
      </c>
      <c r="G312" s="156">
        <v>0</v>
      </c>
      <c r="H312" s="156"/>
      <c r="I312" s="156"/>
      <c r="J312" s="156"/>
      <c r="K312" s="156"/>
    </row>
    <row r="313" spans="1:11" x14ac:dyDescent="0.25">
      <c r="A313" s="156" t="s">
        <v>208</v>
      </c>
      <c r="B313" s="156" t="s">
        <v>209</v>
      </c>
      <c r="C313" s="156" t="s">
        <v>15</v>
      </c>
      <c r="D313" s="156">
        <v>2659.6126061</v>
      </c>
      <c r="E313" s="156">
        <v>17.213072740761199</v>
      </c>
      <c r="F313" s="156">
        <v>100</v>
      </c>
      <c r="G313" s="156">
        <v>0</v>
      </c>
      <c r="H313" s="156"/>
      <c r="I313" s="156"/>
      <c r="J313" s="156"/>
      <c r="K313" s="156"/>
    </row>
    <row r="314" spans="1:11" x14ac:dyDescent="0.25">
      <c r="A314" s="156" t="s">
        <v>208</v>
      </c>
      <c r="B314" s="156" t="s">
        <v>209</v>
      </c>
      <c r="C314" s="156" t="s">
        <v>16</v>
      </c>
      <c r="D314" s="156">
        <v>45560.639866400001</v>
      </c>
      <c r="E314" s="156">
        <v>2.25277115229416</v>
      </c>
      <c r="F314" s="156">
        <v>100</v>
      </c>
      <c r="G314" s="156">
        <v>0</v>
      </c>
      <c r="H314" s="156"/>
      <c r="I314" s="156"/>
      <c r="J314" s="156"/>
      <c r="K314" s="156"/>
    </row>
    <row r="315" spans="1:11" x14ac:dyDescent="0.25">
      <c r="A315" s="156" t="s">
        <v>210</v>
      </c>
      <c r="B315" s="156" t="s">
        <v>211</v>
      </c>
      <c r="C315" s="156" t="s">
        <v>15</v>
      </c>
      <c r="D315" s="156">
        <v>1636.1191621999999</v>
      </c>
      <c r="E315" s="156">
        <v>21.6653764460738</v>
      </c>
      <c r="F315" s="156">
        <v>100</v>
      </c>
      <c r="G315" s="156">
        <v>0</v>
      </c>
      <c r="H315" s="156"/>
      <c r="I315" s="156"/>
      <c r="J315" s="156"/>
      <c r="K315" s="156"/>
    </row>
    <row r="316" spans="1:11" x14ac:dyDescent="0.25">
      <c r="A316" s="156" t="s">
        <v>210</v>
      </c>
      <c r="B316" s="156" t="s">
        <v>211</v>
      </c>
      <c r="C316" s="156" t="s">
        <v>16</v>
      </c>
      <c r="D316" s="156">
        <v>48026.489025900002</v>
      </c>
      <c r="E316" s="156">
        <v>1.5100869691126599</v>
      </c>
      <c r="F316" s="156">
        <v>100</v>
      </c>
      <c r="G316" s="156">
        <v>0</v>
      </c>
      <c r="H316" s="156"/>
      <c r="I316" s="156"/>
      <c r="J316" s="156"/>
      <c r="K316" s="156"/>
    </row>
    <row r="317" spans="1:11" x14ac:dyDescent="0.25">
      <c r="A317" s="156" t="s">
        <v>212</v>
      </c>
      <c r="B317" s="156" t="s">
        <v>213</v>
      </c>
      <c r="C317" s="156" t="s">
        <v>15</v>
      </c>
      <c r="D317" s="156">
        <v>494.98132070000003</v>
      </c>
      <c r="E317" s="156">
        <v>16.234599283191699</v>
      </c>
      <c r="F317" s="156">
        <v>100</v>
      </c>
      <c r="G317" s="156">
        <v>0</v>
      </c>
      <c r="H317" s="156"/>
      <c r="I317" s="156"/>
      <c r="J317" s="156"/>
      <c r="K317" s="156"/>
    </row>
    <row r="318" spans="1:11" x14ac:dyDescent="0.25">
      <c r="A318" s="156" t="s">
        <v>212</v>
      </c>
      <c r="B318" s="156" t="s">
        <v>213</v>
      </c>
      <c r="C318" s="156" t="s">
        <v>16</v>
      </c>
      <c r="D318" s="156">
        <v>11062.0026339</v>
      </c>
      <c r="E318" s="156">
        <v>2.1472018535943702</v>
      </c>
      <c r="F318" s="156">
        <v>100</v>
      </c>
      <c r="G318" s="156">
        <v>0</v>
      </c>
      <c r="H318" s="156"/>
      <c r="I318" s="156"/>
      <c r="J318" s="156"/>
      <c r="K318" s="156"/>
    </row>
    <row r="319" spans="1:11" x14ac:dyDescent="0.25">
      <c r="A319" s="156" t="s">
        <v>214</v>
      </c>
      <c r="B319" s="156" t="s">
        <v>215</v>
      </c>
      <c r="C319" s="156" t="s">
        <v>15</v>
      </c>
      <c r="D319" s="156">
        <v>372.39126829999998</v>
      </c>
      <c r="E319" s="156">
        <v>36.1290968825964</v>
      </c>
      <c r="F319" s="156">
        <v>100</v>
      </c>
      <c r="G319" s="156">
        <v>0</v>
      </c>
      <c r="H319" s="156"/>
      <c r="I319" s="156"/>
      <c r="J319" s="156"/>
      <c r="K319" s="156"/>
    </row>
    <row r="320" spans="1:11" x14ac:dyDescent="0.25">
      <c r="A320" s="156" t="s">
        <v>214</v>
      </c>
      <c r="B320" s="156" t="s">
        <v>215</v>
      </c>
      <c r="C320" s="156" t="s">
        <v>16</v>
      </c>
      <c r="D320" s="156">
        <v>21917.343437200001</v>
      </c>
      <c r="E320" s="156">
        <v>1.73292945181109</v>
      </c>
      <c r="F320" s="156">
        <v>100</v>
      </c>
      <c r="G320" s="156">
        <v>0</v>
      </c>
      <c r="H320" s="156"/>
      <c r="I320" s="156"/>
      <c r="J320" s="156"/>
      <c r="K320" s="156"/>
    </row>
    <row r="321" spans="1:11" x14ac:dyDescent="0.25">
      <c r="A321" s="156" t="s">
        <v>216</v>
      </c>
      <c r="B321" s="156" t="s">
        <v>217</v>
      </c>
      <c r="C321" s="156" t="s">
        <v>15</v>
      </c>
      <c r="D321" s="156">
        <v>125.8106445</v>
      </c>
      <c r="E321" s="156">
        <v>31.748158052779001</v>
      </c>
      <c r="F321" s="156">
        <v>100</v>
      </c>
      <c r="G321" s="156">
        <v>0</v>
      </c>
      <c r="H321" s="156"/>
      <c r="I321" s="156"/>
      <c r="J321" s="156"/>
      <c r="K321" s="156"/>
    </row>
    <row r="322" spans="1:11" x14ac:dyDescent="0.25">
      <c r="A322" s="156" t="s">
        <v>216</v>
      </c>
      <c r="B322" s="156" t="s">
        <v>217</v>
      </c>
      <c r="C322" s="156" t="s">
        <v>16</v>
      </c>
      <c r="D322" s="156">
        <v>9962.0825688999994</v>
      </c>
      <c r="E322" s="156">
        <v>1.3366720432138599</v>
      </c>
      <c r="F322" s="156">
        <v>100</v>
      </c>
      <c r="G322" s="156">
        <v>0</v>
      </c>
      <c r="H322" s="156"/>
      <c r="I322" s="156"/>
      <c r="J322" s="156"/>
      <c r="K322" s="156"/>
    </row>
    <row r="323" spans="1:11" x14ac:dyDescent="0.25">
      <c r="A323" s="156" t="s">
        <v>218</v>
      </c>
      <c r="B323" s="156" t="s">
        <v>219</v>
      </c>
      <c r="C323" s="156" t="s">
        <v>15</v>
      </c>
      <c r="D323" s="156">
        <v>1761.5805737000001</v>
      </c>
      <c r="E323" s="156">
        <v>21.229319042315701</v>
      </c>
      <c r="F323" s="156">
        <v>100</v>
      </c>
      <c r="G323" s="156">
        <v>0</v>
      </c>
      <c r="H323" s="156"/>
      <c r="I323" s="156"/>
      <c r="J323" s="156"/>
      <c r="K323" s="156"/>
    </row>
    <row r="324" spans="1:11" x14ac:dyDescent="0.25">
      <c r="A324" s="156" t="s">
        <v>218</v>
      </c>
      <c r="B324" s="156" t="s">
        <v>219</v>
      </c>
      <c r="C324" s="156" t="s">
        <v>16</v>
      </c>
      <c r="D324" s="156">
        <v>40906.826424300001</v>
      </c>
      <c r="E324" s="156">
        <v>1.3710789865717701</v>
      </c>
      <c r="F324" s="156">
        <v>100</v>
      </c>
      <c r="G324" s="156">
        <v>0</v>
      </c>
      <c r="H324" s="156"/>
      <c r="I324" s="156"/>
      <c r="J324" s="156"/>
      <c r="K324" s="156"/>
    </row>
    <row r="325" spans="1:11" x14ac:dyDescent="0.25">
      <c r="A325" s="156" t="s">
        <v>220</v>
      </c>
      <c r="B325" s="156" t="s">
        <v>221</v>
      </c>
      <c r="C325" s="156" t="s">
        <v>15</v>
      </c>
      <c r="D325" s="156">
        <v>1722.7193685</v>
      </c>
      <c r="E325" s="156">
        <v>13.0697400628619</v>
      </c>
      <c r="F325" s="156">
        <v>100</v>
      </c>
      <c r="G325" s="156">
        <v>0</v>
      </c>
      <c r="H325" s="156"/>
      <c r="I325" s="156"/>
      <c r="J325" s="156"/>
      <c r="K325" s="156"/>
    </row>
    <row r="326" spans="1:11" x14ac:dyDescent="0.25">
      <c r="A326" s="156" t="s">
        <v>220</v>
      </c>
      <c r="B326" s="156" t="s">
        <v>221</v>
      </c>
      <c r="C326" s="156" t="s">
        <v>16</v>
      </c>
      <c r="D326" s="156">
        <v>17473.3680786</v>
      </c>
      <c r="E326" s="156">
        <v>1.68478580077309</v>
      </c>
      <c r="F326" s="156">
        <v>100</v>
      </c>
      <c r="G326" s="156">
        <v>0</v>
      </c>
      <c r="H326" s="156"/>
      <c r="I326" s="156"/>
      <c r="J326" s="156"/>
      <c r="K326" s="156"/>
    </row>
    <row r="327" spans="1:11" x14ac:dyDescent="0.25">
      <c r="A327" s="156" t="s">
        <v>222</v>
      </c>
      <c r="B327" s="156" t="s">
        <v>223</v>
      </c>
      <c r="C327" s="156" t="s">
        <v>15</v>
      </c>
      <c r="D327" s="156">
        <v>1160.5605740999999</v>
      </c>
      <c r="E327" s="156">
        <v>14.183093583816801</v>
      </c>
      <c r="F327" s="156">
        <v>100</v>
      </c>
      <c r="G327" s="156">
        <v>0</v>
      </c>
      <c r="H327" s="156"/>
      <c r="I327" s="156"/>
      <c r="J327" s="156"/>
      <c r="K327" s="156"/>
    </row>
    <row r="328" spans="1:11" x14ac:dyDescent="0.25">
      <c r="A328" s="156" t="s">
        <v>222</v>
      </c>
      <c r="B328" s="156" t="s">
        <v>223</v>
      </c>
      <c r="C328" s="156" t="s">
        <v>16</v>
      </c>
      <c r="D328" s="156">
        <v>20206.958686999998</v>
      </c>
      <c r="E328" s="156">
        <v>2.43202026317672</v>
      </c>
      <c r="F328" s="156">
        <v>100</v>
      </c>
      <c r="G328" s="156">
        <v>0</v>
      </c>
      <c r="H328" s="156"/>
      <c r="I328" s="156"/>
      <c r="J328" s="156"/>
      <c r="K328" s="156"/>
    </row>
    <row r="329" spans="1:11" x14ac:dyDescent="0.25">
      <c r="A329" s="156" t="s">
        <v>224</v>
      </c>
      <c r="B329" s="156" t="s">
        <v>225</v>
      </c>
      <c r="C329" s="156" t="s">
        <v>15</v>
      </c>
      <c r="D329" s="156">
        <v>4261.7755601999997</v>
      </c>
      <c r="E329" s="156">
        <v>10.8823087133957</v>
      </c>
      <c r="F329" s="156">
        <v>100</v>
      </c>
      <c r="G329" s="156">
        <v>0</v>
      </c>
      <c r="H329" s="156"/>
      <c r="I329" s="156"/>
      <c r="J329" s="156"/>
      <c r="K329" s="156"/>
    </row>
    <row r="330" spans="1:11" x14ac:dyDescent="0.25">
      <c r="A330" s="156" t="s">
        <v>224</v>
      </c>
      <c r="B330" s="156" t="s">
        <v>225</v>
      </c>
      <c r="C330" s="156" t="s">
        <v>16</v>
      </c>
      <c r="D330" s="156">
        <v>40889.855182599997</v>
      </c>
      <c r="E330" s="156">
        <v>2.0346141947917502</v>
      </c>
      <c r="F330" s="156">
        <v>100</v>
      </c>
      <c r="G330" s="156">
        <v>0</v>
      </c>
      <c r="H330" s="156"/>
      <c r="I330" s="156"/>
      <c r="J330" s="156"/>
      <c r="K330" s="156"/>
    </row>
    <row r="331" spans="1:11" x14ac:dyDescent="0.25">
      <c r="A331" s="156" t="s">
        <v>226</v>
      </c>
      <c r="B331" s="156" t="s">
        <v>227</v>
      </c>
      <c r="C331" s="156" t="s">
        <v>15</v>
      </c>
      <c r="D331" s="156">
        <v>236.48326969999999</v>
      </c>
      <c r="E331" s="156">
        <v>27.4752018827839</v>
      </c>
      <c r="F331" s="156">
        <v>100</v>
      </c>
      <c r="G331" s="156">
        <v>0</v>
      </c>
      <c r="H331" s="156"/>
      <c r="I331" s="156"/>
      <c r="J331" s="156"/>
      <c r="K331" s="156"/>
    </row>
    <row r="332" spans="1:11" x14ac:dyDescent="0.25">
      <c r="A332" s="156" t="s">
        <v>226</v>
      </c>
      <c r="B332" s="156" t="s">
        <v>227</v>
      </c>
      <c r="C332" s="156" t="s">
        <v>16</v>
      </c>
      <c r="D332" s="156">
        <v>9046.9108293999998</v>
      </c>
      <c r="E332" s="156">
        <v>1.5314397045772199</v>
      </c>
      <c r="F332" s="156">
        <v>100</v>
      </c>
      <c r="G332" s="156">
        <v>0</v>
      </c>
      <c r="H332" s="156"/>
      <c r="I332" s="156"/>
      <c r="J332" s="156"/>
      <c r="K332" s="156"/>
    </row>
    <row r="333" spans="1:11" x14ac:dyDescent="0.25">
      <c r="A333" s="156" t="s">
        <v>228</v>
      </c>
      <c r="B333" s="156" t="s">
        <v>229</v>
      </c>
      <c r="C333" s="156" t="s">
        <v>15</v>
      </c>
      <c r="D333" s="156">
        <v>5106.1027059999997</v>
      </c>
      <c r="E333" s="156">
        <v>14.2563208379943</v>
      </c>
      <c r="F333" s="156">
        <v>100</v>
      </c>
      <c r="G333" s="156">
        <v>0</v>
      </c>
      <c r="H333" s="156"/>
      <c r="I333" s="156"/>
      <c r="J333" s="156"/>
      <c r="K333" s="156"/>
    </row>
    <row r="334" spans="1:11" x14ac:dyDescent="0.25">
      <c r="A334" s="156" t="s">
        <v>228</v>
      </c>
      <c r="B334" s="156" t="s">
        <v>229</v>
      </c>
      <c r="C334" s="156" t="s">
        <v>16</v>
      </c>
      <c r="D334" s="156">
        <v>57847.8172767</v>
      </c>
      <c r="E334" s="156">
        <v>2.6526040005457601</v>
      </c>
      <c r="F334" s="156">
        <v>100</v>
      </c>
      <c r="G334" s="156">
        <v>0</v>
      </c>
      <c r="H334" s="156"/>
      <c r="I334" s="156"/>
      <c r="J334" s="156"/>
      <c r="K334" s="156"/>
    </row>
    <row r="335" spans="1:11" x14ac:dyDescent="0.25">
      <c r="A335" s="156" t="s">
        <v>230</v>
      </c>
      <c r="B335" s="156" t="s">
        <v>231</v>
      </c>
      <c r="C335" s="156" t="s">
        <v>15</v>
      </c>
      <c r="D335" s="156">
        <v>4546.6806199000002</v>
      </c>
      <c r="E335" s="156">
        <v>14.6552194427665</v>
      </c>
      <c r="F335" s="156">
        <v>100</v>
      </c>
      <c r="G335" s="156">
        <v>1.6270562056293601E-15</v>
      </c>
      <c r="H335" s="156"/>
      <c r="I335" s="156"/>
      <c r="J335" s="156"/>
      <c r="K335" s="156"/>
    </row>
    <row r="336" spans="1:11" x14ac:dyDescent="0.25">
      <c r="A336" s="156" t="s">
        <v>230</v>
      </c>
      <c r="B336" s="156" t="s">
        <v>231</v>
      </c>
      <c r="C336" s="156" t="s">
        <v>16</v>
      </c>
      <c r="D336" s="156">
        <v>74280.352789500001</v>
      </c>
      <c r="E336" s="156">
        <v>1.64353966184698</v>
      </c>
      <c r="F336" s="156">
        <v>100</v>
      </c>
      <c r="G336" s="156">
        <v>0</v>
      </c>
      <c r="H336" s="156"/>
      <c r="I336" s="156"/>
      <c r="J336" s="156"/>
      <c r="K336" s="156"/>
    </row>
    <row r="337" spans="1:11" x14ac:dyDescent="0.25">
      <c r="A337" s="156" t="s">
        <v>232</v>
      </c>
      <c r="B337" s="156" t="s">
        <v>233</v>
      </c>
      <c r="C337" s="156" t="s">
        <v>15</v>
      </c>
      <c r="D337" s="156">
        <v>2905.5146845999998</v>
      </c>
      <c r="E337" s="156">
        <v>18.0986684646683</v>
      </c>
      <c r="F337" s="156">
        <v>100</v>
      </c>
      <c r="G337" s="156">
        <v>2.0093558444531998E-15</v>
      </c>
      <c r="H337" s="156"/>
      <c r="I337" s="156"/>
      <c r="J337" s="156"/>
      <c r="K337" s="156"/>
    </row>
    <row r="338" spans="1:11" x14ac:dyDescent="0.25">
      <c r="A338" s="156" t="s">
        <v>232</v>
      </c>
      <c r="B338" s="156" t="s">
        <v>233</v>
      </c>
      <c r="C338" s="156" t="s">
        <v>16</v>
      </c>
      <c r="D338" s="156">
        <v>42853.805125500003</v>
      </c>
      <c r="E338" s="156">
        <v>2.0481761406385801</v>
      </c>
      <c r="F338" s="156">
        <v>100</v>
      </c>
      <c r="G338" s="156">
        <v>2.27393230982484E-16</v>
      </c>
      <c r="H338" s="156"/>
      <c r="I338" s="156"/>
      <c r="J338" s="156"/>
      <c r="K338" s="156"/>
    </row>
    <row r="339" spans="1:11" x14ac:dyDescent="0.25">
      <c r="A339" s="156" t="s">
        <v>234</v>
      </c>
      <c r="B339" s="156" t="s">
        <v>235</v>
      </c>
      <c r="C339" s="156" t="s">
        <v>15</v>
      </c>
      <c r="D339" s="156">
        <v>2041.3746900000001</v>
      </c>
      <c r="E339" s="156">
        <v>17.4073828946484</v>
      </c>
      <c r="F339" s="156">
        <v>100</v>
      </c>
      <c r="G339" s="156">
        <v>0</v>
      </c>
      <c r="H339" s="156"/>
      <c r="I339" s="156"/>
      <c r="J339" s="156"/>
      <c r="K339" s="156"/>
    </row>
    <row r="340" spans="1:11" x14ac:dyDescent="0.25">
      <c r="A340" s="156" t="s">
        <v>234</v>
      </c>
      <c r="B340" s="156" t="s">
        <v>235</v>
      </c>
      <c r="C340" s="156" t="s">
        <v>16</v>
      </c>
      <c r="D340" s="156">
        <v>32619.1633631</v>
      </c>
      <c r="E340" s="156">
        <v>1.7083855466317599</v>
      </c>
      <c r="F340" s="156">
        <v>100</v>
      </c>
      <c r="G340" s="156">
        <v>0</v>
      </c>
      <c r="H340" s="156"/>
      <c r="I340" s="156"/>
      <c r="J340" s="156"/>
      <c r="K340" s="156"/>
    </row>
    <row r="341" spans="1:11" x14ac:dyDescent="0.25">
      <c r="A341" s="156" t="s">
        <v>236</v>
      </c>
      <c r="B341" s="156" t="s">
        <v>237</v>
      </c>
      <c r="C341" s="156" t="s">
        <v>15</v>
      </c>
      <c r="D341" s="156">
        <v>567.04598350000003</v>
      </c>
      <c r="E341" s="156">
        <v>10.9535142658331</v>
      </c>
      <c r="F341" s="156">
        <v>97.798453280902706</v>
      </c>
      <c r="G341" s="156">
        <v>2.1957563353921401</v>
      </c>
      <c r="H341" s="156">
        <v>12.7648054</v>
      </c>
      <c r="I341" s="156">
        <v>100</v>
      </c>
      <c r="J341" s="156">
        <v>2.2015467190972799</v>
      </c>
      <c r="K341" s="156">
        <v>97.541229318606995</v>
      </c>
    </row>
    <row r="342" spans="1:11" x14ac:dyDescent="0.25">
      <c r="A342" s="156" t="s">
        <v>236</v>
      </c>
      <c r="B342" s="156" t="s">
        <v>237</v>
      </c>
      <c r="C342" s="156" t="s">
        <v>16</v>
      </c>
      <c r="D342" s="156">
        <v>5166.6768263000004</v>
      </c>
      <c r="E342" s="156">
        <v>2.54963986755872</v>
      </c>
      <c r="F342" s="156">
        <v>100</v>
      </c>
      <c r="G342" s="156">
        <v>2.8306688854659301E-16</v>
      </c>
      <c r="H342" s="156"/>
      <c r="I342" s="156"/>
      <c r="J342" s="156"/>
      <c r="K342" s="156"/>
    </row>
    <row r="343" spans="1:11" x14ac:dyDescent="0.25">
      <c r="A343" s="156" t="s">
        <v>238</v>
      </c>
      <c r="B343" s="156" t="s">
        <v>239</v>
      </c>
      <c r="C343" s="156" t="s">
        <v>15</v>
      </c>
      <c r="D343" s="156">
        <v>222.48187759999999</v>
      </c>
      <c r="E343" s="156">
        <v>23.1141144390796</v>
      </c>
      <c r="F343" s="156">
        <v>100</v>
      </c>
      <c r="G343" s="156">
        <v>0</v>
      </c>
      <c r="H343" s="156"/>
      <c r="I343" s="156"/>
      <c r="J343" s="156"/>
      <c r="K343" s="156"/>
    </row>
    <row r="344" spans="1:11" x14ac:dyDescent="0.25">
      <c r="A344" s="156" t="s">
        <v>238</v>
      </c>
      <c r="B344" s="156" t="s">
        <v>239</v>
      </c>
      <c r="C344" s="156" t="s">
        <v>16</v>
      </c>
      <c r="D344" s="156">
        <v>4673.2946476999996</v>
      </c>
      <c r="E344" s="156">
        <v>2.1675655258242998</v>
      </c>
      <c r="F344" s="156">
        <v>100</v>
      </c>
      <c r="G344" s="156">
        <v>0</v>
      </c>
      <c r="H344" s="156"/>
      <c r="I344" s="156"/>
      <c r="J344" s="156"/>
      <c r="K344" s="156"/>
    </row>
    <row r="345" spans="1:11" x14ac:dyDescent="0.25">
      <c r="A345" s="156" t="s">
        <v>240</v>
      </c>
      <c r="B345" s="156" t="s">
        <v>241</v>
      </c>
      <c r="C345" s="156" t="s">
        <v>15</v>
      </c>
      <c r="D345" s="156">
        <v>324.07690120000001</v>
      </c>
      <c r="E345" s="156">
        <v>18.864609243458599</v>
      </c>
      <c r="F345" s="156">
        <v>100</v>
      </c>
      <c r="G345" s="156">
        <v>0</v>
      </c>
      <c r="H345" s="156"/>
      <c r="I345" s="156"/>
      <c r="J345" s="156"/>
      <c r="K345" s="156"/>
    </row>
    <row r="346" spans="1:11" x14ac:dyDescent="0.25">
      <c r="A346" s="156" t="s">
        <v>240</v>
      </c>
      <c r="B346" s="156" t="s">
        <v>241</v>
      </c>
      <c r="C346" s="156" t="s">
        <v>16</v>
      </c>
      <c r="D346" s="156">
        <v>7279.1183128000002</v>
      </c>
      <c r="E346" s="156">
        <v>1.57364719252714</v>
      </c>
      <c r="F346" s="156">
        <v>100</v>
      </c>
      <c r="G346" s="156">
        <v>0</v>
      </c>
      <c r="H346" s="156"/>
      <c r="I346" s="156"/>
      <c r="J346" s="156"/>
      <c r="K346" s="156"/>
    </row>
    <row r="347" spans="1:11" x14ac:dyDescent="0.25">
      <c r="A347" s="156" t="s">
        <v>242</v>
      </c>
      <c r="B347" s="156" t="s">
        <v>243</v>
      </c>
      <c r="C347" s="156" t="s">
        <v>15</v>
      </c>
      <c r="D347" s="156">
        <v>594.6196956</v>
      </c>
      <c r="E347" s="156">
        <v>17.473571900665199</v>
      </c>
      <c r="F347" s="156">
        <v>100</v>
      </c>
      <c r="G347" s="156">
        <v>0</v>
      </c>
      <c r="H347" s="156"/>
      <c r="I347" s="156"/>
      <c r="J347" s="156"/>
      <c r="K347" s="156"/>
    </row>
    <row r="348" spans="1:11" x14ac:dyDescent="0.25">
      <c r="A348" s="156" t="s">
        <v>242</v>
      </c>
      <c r="B348" s="156" t="s">
        <v>243</v>
      </c>
      <c r="C348" s="156" t="s">
        <v>16</v>
      </c>
      <c r="D348" s="156">
        <v>7013.0139037999998</v>
      </c>
      <c r="E348" s="156">
        <v>2.1228040001526001</v>
      </c>
      <c r="F348" s="156">
        <v>100</v>
      </c>
      <c r="G348" s="156">
        <v>0</v>
      </c>
      <c r="H348" s="156"/>
      <c r="I348" s="156"/>
      <c r="J348" s="156"/>
      <c r="K348" s="156"/>
    </row>
    <row r="349" spans="1:11" x14ac:dyDescent="0.25">
      <c r="A349" s="156" t="s">
        <v>244</v>
      </c>
      <c r="B349" s="156" t="s">
        <v>245</v>
      </c>
      <c r="C349" s="156" t="s">
        <v>15</v>
      </c>
      <c r="D349" s="156">
        <v>1783.5586089999999</v>
      </c>
      <c r="E349" s="156">
        <v>13.4910358357813</v>
      </c>
      <c r="F349" s="156">
        <v>92.138004431123903</v>
      </c>
      <c r="G349" s="156">
        <v>4.60495210245685</v>
      </c>
      <c r="H349" s="156">
        <v>152.1883393</v>
      </c>
      <c r="I349" s="156">
        <v>61.6743438592896</v>
      </c>
      <c r="J349" s="156">
        <v>7.8619955688760799</v>
      </c>
      <c r="K349" s="156">
        <v>53.967353899429497</v>
      </c>
    </row>
    <row r="350" spans="1:11" x14ac:dyDescent="0.25">
      <c r="A350" s="156" t="s">
        <v>244</v>
      </c>
      <c r="B350" s="156" t="s">
        <v>245</v>
      </c>
      <c r="C350" s="156" t="s">
        <v>16</v>
      </c>
      <c r="D350" s="156">
        <v>11708.3655629</v>
      </c>
      <c r="E350" s="156">
        <v>3.2406670210520701</v>
      </c>
      <c r="F350" s="156">
        <v>99.058091324846202</v>
      </c>
      <c r="G350" s="156">
        <v>0.69178205581752805</v>
      </c>
      <c r="H350" s="156">
        <v>111.3307449</v>
      </c>
      <c r="I350" s="156">
        <v>72.396067575950497</v>
      </c>
      <c r="J350" s="156">
        <v>0.94190867515378696</v>
      </c>
      <c r="K350" s="156">
        <v>72.752923791549307</v>
      </c>
    </row>
    <row r="351" spans="1:11" x14ac:dyDescent="0.25">
      <c r="A351" s="156" t="s">
        <v>246</v>
      </c>
      <c r="B351" s="156" t="s">
        <v>247</v>
      </c>
      <c r="C351" s="156" t="s">
        <v>15</v>
      </c>
      <c r="D351" s="156">
        <v>239.10817349999999</v>
      </c>
      <c r="E351" s="156">
        <v>30.2954299972616</v>
      </c>
      <c r="F351" s="156">
        <v>100</v>
      </c>
      <c r="G351" s="156">
        <v>0</v>
      </c>
      <c r="H351" s="156"/>
      <c r="I351" s="156"/>
      <c r="J351" s="156"/>
      <c r="K351" s="156"/>
    </row>
    <row r="352" spans="1:11" x14ac:dyDescent="0.25">
      <c r="A352" s="156" t="s">
        <v>246</v>
      </c>
      <c r="B352" s="156" t="s">
        <v>247</v>
      </c>
      <c r="C352" s="156" t="s">
        <v>16</v>
      </c>
      <c r="D352" s="156">
        <v>17770.755024999999</v>
      </c>
      <c r="E352" s="156">
        <v>1.8678255846504099</v>
      </c>
      <c r="F352" s="156">
        <v>100</v>
      </c>
      <c r="G352" s="156">
        <v>0</v>
      </c>
      <c r="H352" s="156"/>
      <c r="I352" s="156"/>
      <c r="J352" s="156"/>
      <c r="K352" s="156"/>
    </row>
    <row r="353" spans="1:11" x14ac:dyDescent="0.25">
      <c r="A353" s="156" t="s">
        <v>248</v>
      </c>
      <c r="B353" s="156" t="s">
        <v>249</v>
      </c>
      <c r="C353" s="156" t="s">
        <v>15</v>
      </c>
      <c r="D353" s="156">
        <v>194.73108690000001</v>
      </c>
      <c r="E353" s="156">
        <v>31.1183492226791</v>
      </c>
      <c r="F353" s="156">
        <v>100</v>
      </c>
      <c r="G353" s="156">
        <v>0</v>
      </c>
      <c r="H353" s="156"/>
      <c r="I353" s="156"/>
      <c r="J353" s="156"/>
      <c r="K353" s="156"/>
    </row>
    <row r="354" spans="1:11" x14ac:dyDescent="0.25">
      <c r="A354" s="156" t="s">
        <v>248</v>
      </c>
      <c r="B354" s="156" t="s">
        <v>249</v>
      </c>
      <c r="C354" s="156" t="s">
        <v>16</v>
      </c>
      <c r="D354" s="156">
        <v>19507.674544000001</v>
      </c>
      <c r="E354" s="156">
        <v>1.4760285498046299</v>
      </c>
      <c r="F354" s="156">
        <v>100</v>
      </c>
      <c r="G354" s="156">
        <v>1.63872088099718E-16</v>
      </c>
      <c r="H354" s="156"/>
      <c r="I354" s="156"/>
      <c r="J354" s="156"/>
      <c r="K354" s="156"/>
    </row>
    <row r="355" spans="1:11" x14ac:dyDescent="0.25">
      <c r="A355" s="156" t="s">
        <v>250</v>
      </c>
      <c r="B355" s="156" t="s">
        <v>251</v>
      </c>
      <c r="C355" s="156" t="s">
        <v>15</v>
      </c>
      <c r="D355" s="156">
        <v>49.485179799999997</v>
      </c>
      <c r="E355" s="156">
        <v>61.637504327845299</v>
      </c>
      <c r="F355" s="156">
        <v>100</v>
      </c>
      <c r="G355" s="156">
        <v>0</v>
      </c>
      <c r="H355" s="156"/>
      <c r="I355" s="156"/>
      <c r="J355" s="156"/>
      <c r="K355" s="156"/>
    </row>
    <row r="356" spans="1:11" x14ac:dyDescent="0.25">
      <c r="A356" s="156" t="s">
        <v>250</v>
      </c>
      <c r="B356" s="156" t="s">
        <v>251</v>
      </c>
      <c r="C356" s="156" t="s">
        <v>16</v>
      </c>
      <c r="D356" s="156">
        <v>15528.4396103</v>
      </c>
      <c r="E356" s="156">
        <v>1.73312052974819</v>
      </c>
      <c r="F356" s="156">
        <v>100</v>
      </c>
      <c r="G356" s="156">
        <v>0</v>
      </c>
      <c r="H356" s="156"/>
      <c r="I356" s="156"/>
      <c r="J356" s="156"/>
      <c r="K356" s="156"/>
    </row>
    <row r="357" spans="1:11" x14ac:dyDescent="0.25">
      <c r="A357" s="156" t="s">
        <v>252</v>
      </c>
      <c r="B357" s="156" t="s">
        <v>253</v>
      </c>
      <c r="C357" s="156" t="s">
        <v>15</v>
      </c>
      <c r="D357" s="156">
        <v>1027.066468</v>
      </c>
      <c r="E357" s="156">
        <v>14.906837624668301</v>
      </c>
      <c r="F357" s="156">
        <v>100</v>
      </c>
      <c r="G357" s="156">
        <v>0</v>
      </c>
      <c r="H357" s="156"/>
      <c r="I357" s="156"/>
      <c r="J357" s="156"/>
      <c r="K357" s="156"/>
    </row>
    <row r="358" spans="1:11" x14ac:dyDescent="0.25">
      <c r="A358" s="156" t="s">
        <v>252</v>
      </c>
      <c r="B358" s="156" t="s">
        <v>253</v>
      </c>
      <c r="C358" s="156" t="s">
        <v>16</v>
      </c>
      <c r="D358" s="156">
        <v>14390.7546215</v>
      </c>
      <c r="E358" s="156">
        <v>2.3910374437319701</v>
      </c>
      <c r="F358" s="156">
        <v>100</v>
      </c>
      <c r="G358" s="156">
        <v>0</v>
      </c>
      <c r="H358" s="156"/>
      <c r="I358" s="156"/>
      <c r="J358" s="156"/>
      <c r="K358" s="156"/>
    </row>
    <row r="359" spans="1:11" x14ac:dyDescent="0.25">
      <c r="A359" s="156" t="s">
        <v>254</v>
      </c>
      <c r="B359" s="156" t="s">
        <v>255</v>
      </c>
      <c r="C359" s="156" t="s">
        <v>15</v>
      </c>
      <c r="D359" s="156">
        <v>51.4132867</v>
      </c>
      <c r="E359" s="156">
        <v>50.242491349933303</v>
      </c>
      <c r="F359" s="156">
        <v>100</v>
      </c>
      <c r="G359" s="156">
        <v>0</v>
      </c>
      <c r="H359" s="156"/>
      <c r="I359" s="156"/>
      <c r="J359" s="156"/>
      <c r="K359" s="156"/>
    </row>
    <row r="360" spans="1:11" x14ac:dyDescent="0.25">
      <c r="A360" s="156" t="s">
        <v>254</v>
      </c>
      <c r="B360" s="156" t="s">
        <v>255</v>
      </c>
      <c r="C360" s="156" t="s">
        <v>16</v>
      </c>
      <c r="D360" s="156">
        <v>13430.8565432</v>
      </c>
      <c r="E360" s="156">
        <v>1.4344455569516901</v>
      </c>
      <c r="F360" s="156">
        <v>100</v>
      </c>
      <c r="G360" s="156">
        <v>0</v>
      </c>
      <c r="H360" s="156"/>
      <c r="I360" s="156"/>
      <c r="J360" s="156"/>
      <c r="K360" s="156"/>
    </row>
    <row r="361" spans="1:11" x14ac:dyDescent="0.25">
      <c r="A361" s="156" t="s">
        <v>258</v>
      </c>
      <c r="B361" s="156" t="s">
        <v>259</v>
      </c>
      <c r="C361" s="156" t="s">
        <v>15</v>
      </c>
      <c r="D361" s="156">
        <v>49.768565799999998</v>
      </c>
      <c r="E361" s="156">
        <v>58.628551688660302</v>
      </c>
      <c r="F361" s="156">
        <v>100</v>
      </c>
      <c r="G361" s="156">
        <v>0</v>
      </c>
      <c r="H361" s="156"/>
      <c r="I361" s="156"/>
      <c r="J361" s="156"/>
      <c r="K361" s="156"/>
    </row>
    <row r="362" spans="1:11" x14ac:dyDescent="0.25">
      <c r="A362" s="156" t="s">
        <v>258</v>
      </c>
      <c r="B362" s="156" t="s">
        <v>259</v>
      </c>
      <c r="C362" s="156" t="s">
        <v>16</v>
      </c>
      <c r="D362" s="156">
        <v>19048.3846558</v>
      </c>
      <c r="E362" s="156">
        <v>1.3073931679908599</v>
      </c>
      <c r="F362" s="156">
        <v>100</v>
      </c>
      <c r="G362" s="156">
        <v>0</v>
      </c>
      <c r="H362" s="156"/>
      <c r="I362" s="156"/>
      <c r="J362" s="156"/>
      <c r="K362" s="156"/>
    </row>
    <row r="363" spans="1:11" x14ac:dyDescent="0.25">
      <c r="A363" s="156" t="s">
        <v>262</v>
      </c>
      <c r="B363" s="156" t="s">
        <v>263</v>
      </c>
      <c r="C363" s="156" t="s">
        <v>15</v>
      </c>
      <c r="D363" s="156">
        <v>54.673255400000002</v>
      </c>
      <c r="E363" s="156">
        <v>50.430387830092201</v>
      </c>
      <c r="F363" s="156">
        <v>100</v>
      </c>
      <c r="G363" s="156">
        <v>0</v>
      </c>
      <c r="H363" s="156"/>
      <c r="I363" s="156"/>
      <c r="J363" s="156"/>
      <c r="K363" s="156"/>
    </row>
    <row r="364" spans="1:11" x14ac:dyDescent="0.25">
      <c r="A364" s="156" t="s">
        <v>262</v>
      </c>
      <c r="B364" s="156" t="s">
        <v>263</v>
      </c>
      <c r="C364" s="156" t="s">
        <v>16</v>
      </c>
      <c r="D364" s="156">
        <v>17339.0652954</v>
      </c>
      <c r="E364" s="156">
        <v>0.80867653731765798</v>
      </c>
      <c r="F364" s="156">
        <v>100</v>
      </c>
      <c r="G364" s="156">
        <v>0</v>
      </c>
      <c r="H364" s="156"/>
      <c r="I364" s="156"/>
      <c r="J364" s="156"/>
      <c r="K364" s="156"/>
    </row>
    <row r="365" spans="1:11" x14ac:dyDescent="0.25">
      <c r="A365" s="156" t="s">
        <v>264</v>
      </c>
      <c r="B365" s="156" t="s">
        <v>265</v>
      </c>
      <c r="C365" s="156" t="s">
        <v>15</v>
      </c>
      <c r="D365" s="156">
        <v>18.7945706</v>
      </c>
      <c r="E365" s="156">
        <v>51.732515865492402</v>
      </c>
      <c r="F365" s="156">
        <v>100</v>
      </c>
      <c r="G365" s="156">
        <v>0</v>
      </c>
      <c r="H365" s="156"/>
      <c r="I365" s="156"/>
      <c r="J365" s="156"/>
      <c r="K365" s="156"/>
    </row>
    <row r="366" spans="1:11" x14ac:dyDescent="0.25">
      <c r="A366" s="156" t="s">
        <v>264</v>
      </c>
      <c r="B366" s="156" t="s">
        <v>265</v>
      </c>
      <c r="C366" s="156" t="s">
        <v>16</v>
      </c>
      <c r="D366" s="156">
        <v>4603.0463103000002</v>
      </c>
      <c r="E366" s="156">
        <v>1.6319769633635</v>
      </c>
      <c r="F366" s="156">
        <v>100</v>
      </c>
      <c r="G366" s="156">
        <v>0</v>
      </c>
      <c r="H366" s="156"/>
      <c r="I366" s="156"/>
      <c r="J366" s="156"/>
      <c r="K366" s="156"/>
    </row>
    <row r="367" spans="1:11" x14ac:dyDescent="0.25">
      <c r="A367" s="156" t="s">
        <v>266</v>
      </c>
      <c r="B367" s="156" t="s">
        <v>267</v>
      </c>
      <c r="C367" s="156" t="s">
        <v>15</v>
      </c>
      <c r="D367" s="156">
        <v>1004.3678368</v>
      </c>
      <c r="E367" s="156">
        <v>29.238795385608</v>
      </c>
      <c r="F367" s="156">
        <v>100</v>
      </c>
      <c r="G367" s="156">
        <v>0</v>
      </c>
      <c r="H367" s="156"/>
      <c r="I367" s="156"/>
      <c r="J367" s="156"/>
      <c r="K367" s="156"/>
    </row>
    <row r="368" spans="1:11" x14ac:dyDescent="0.25">
      <c r="A368" s="156" t="s">
        <v>266</v>
      </c>
      <c r="B368" s="156" t="s">
        <v>267</v>
      </c>
      <c r="C368" s="156" t="s">
        <v>16</v>
      </c>
      <c r="D368" s="156">
        <v>72407.871518700005</v>
      </c>
      <c r="E368" s="156">
        <v>1.9592937845009599</v>
      </c>
      <c r="F368" s="156">
        <v>100</v>
      </c>
      <c r="G368" s="156">
        <v>2.1752530715579301E-16</v>
      </c>
      <c r="H368" s="156"/>
      <c r="I368" s="156"/>
      <c r="J368" s="156"/>
      <c r="K368" s="156"/>
    </row>
    <row r="369" spans="1:11" x14ac:dyDescent="0.25">
      <c r="A369" s="156" t="s">
        <v>270</v>
      </c>
      <c r="B369" s="156" t="s">
        <v>271</v>
      </c>
      <c r="C369" s="156" t="s">
        <v>15</v>
      </c>
      <c r="D369" s="156">
        <v>190.236864</v>
      </c>
      <c r="E369" s="156">
        <v>31.563479403660399</v>
      </c>
      <c r="F369" s="156">
        <v>100</v>
      </c>
      <c r="G369" s="156">
        <v>0</v>
      </c>
      <c r="H369" s="156"/>
      <c r="I369" s="156"/>
      <c r="J369" s="156"/>
      <c r="K369" s="156"/>
    </row>
    <row r="370" spans="1:11" x14ac:dyDescent="0.25">
      <c r="A370" s="156" t="s">
        <v>270</v>
      </c>
      <c r="B370" s="156" t="s">
        <v>271</v>
      </c>
      <c r="C370" s="156" t="s">
        <v>16</v>
      </c>
      <c r="D370" s="156">
        <v>13693.113574499999</v>
      </c>
      <c r="E370" s="156">
        <v>2.3031334204841998</v>
      </c>
      <c r="F370" s="156">
        <v>100</v>
      </c>
      <c r="G370" s="156">
        <v>0</v>
      </c>
      <c r="H370" s="156"/>
      <c r="I370" s="156"/>
      <c r="J370" s="156"/>
      <c r="K370" s="156"/>
    </row>
    <row r="371" spans="1:11" x14ac:dyDescent="0.25">
      <c r="A371" s="156" t="s">
        <v>272</v>
      </c>
      <c r="B371" s="156" t="s">
        <v>273</v>
      </c>
      <c r="C371" s="156" t="s">
        <v>15</v>
      </c>
      <c r="D371" s="156">
        <v>179.4747022</v>
      </c>
      <c r="E371" s="156">
        <v>42.726079632253402</v>
      </c>
      <c r="F371" s="156">
        <v>100</v>
      </c>
      <c r="G371" s="156">
        <v>0</v>
      </c>
      <c r="H371" s="156"/>
      <c r="I371" s="156"/>
      <c r="J371" s="156"/>
      <c r="K371" s="156"/>
    </row>
    <row r="372" spans="1:11" x14ac:dyDescent="0.25">
      <c r="A372" s="156" t="s">
        <v>272</v>
      </c>
      <c r="B372" s="156" t="s">
        <v>273</v>
      </c>
      <c r="C372" s="156" t="s">
        <v>16</v>
      </c>
      <c r="D372" s="156">
        <v>20776.560887600001</v>
      </c>
      <c r="E372" s="156">
        <v>1.7942003442135299</v>
      </c>
      <c r="F372" s="156">
        <v>100</v>
      </c>
      <c r="G372" s="156">
        <v>0</v>
      </c>
      <c r="H372" s="156"/>
      <c r="I372" s="156"/>
      <c r="J372" s="156"/>
      <c r="K372" s="156"/>
    </row>
    <row r="373" spans="1:11" x14ac:dyDescent="0.25">
      <c r="A373" s="156" t="s">
        <v>274</v>
      </c>
      <c r="B373" s="156" t="s">
        <v>275</v>
      </c>
      <c r="C373" s="156" t="s">
        <v>15</v>
      </c>
      <c r="D373" s="156">
        <v>322.1805703</v>
      </c>
      <c r="E373" s="156">
        <v>38.549355568542403</v>
      </c>
      <c r="F373" s="156">
        <v>100</v>
      </c>
      <c r="G373" s="156">
        <v>0</v>
      </c>
      <c r="H373" s="156"/>
      <c r="I373" s="156"/>
      <c r="J373" s="156"/>
      <c r="K373" s="156"/>
    </row>
    <row r="374" spans="1:11" x14ac:dyDescent="0.25">
      <c r="A374" s="156" t="s">
        <v>274</v>
      </c>
      <c r="B374" s="156" t="s">
        <v>275</v>
      </c>
      <c r="C374" s="156" t="s">
        <v>16</v>
      </c>
      <c r="D374" s="156">
        <v>26439.547099799998</v>
      </c>
      <c r="E374" s="156">
        <v>1.8326739740259299</v>
      </c>
      <c r="F374" s="156">
        <v>100</v>
      </c>
      <c r="G374" s="156">
        <v>0</v>
      </c>
      <c r="H374" s="156"/>
      <c r="I374" s="156"/>
      <c r="J374" s="156"/>
      <c r="K374" s="156"/>
    </row>
    <row r="375" spans="1:11" x14ac:dyDescent="0.25">
      <c r="A375" s="156" t="s">
        <v>276</v>
      </c>
      <c r="B375" s="156" t="s">
        <v>277</v>
      </c>
      <c r="C375" s="156" t="s">
        <v>15</v>
      </c>
      <c r="D375" s="156">
        <v>46.1722143</v>
      </c>
      <c r="E375" s="156">
        <v>57.816513101446901</v>
      </c>
      <c r="F375" s="156">
        <v>100</v>
      </c>
      <c r="G375" s="156">
        <v>0</v>
      </c>
      <c r="H375" s="156"/>
      <c r="I375" s="156"/>
      <c r="J375" s="156"/>
      <c r="K375" s="156"/>
    </row>
    <row r="376" spans="1:11" x14ac:dyDescent="0.25">
      <c r="A376" s="156" t="s">
        <v>276</v>
      </c>
      <c r="B376" s="156" t="s">
        <v>277</v>
      </c>
      <c r="C376" s="156" t="s">
        <v>16</v>
      </c>
      <c r="D376" s="156">
        <v>17672.704070200001</v>
      </c>
      <c r="E376" s="156">
        <v>2.91283004521914</v>
      </c>
      <c r="F376" s="156">
        <v>100</v>
      </c>
      <c r="G376" s="156">
        <v>3.2338909830222202E-16</v>
      </c>
      <c r="H376" s="156"/>
      <c r="I376" s="156"/>
      <c r="J376" s="156"/>
      <c r="K376" s="156"/>
    </row>
    <row r="377" spans="1:11" x14ac:dyDescent="0.25">
      <c r="A377" s="156" t="s">
        <v>278</v>
      </c>
      <c r="B377" s="156" t="s">
        <v>279</v>
      </c>
      <c r="C377" s="156" t="s">
        <v>15</v>
      </c>
      <c r="D377" s="156">
        <v>246.35176509999999</v>
      </c>
      <c r="E377" s="156">
        <v>23.915393877069601</v>
      </c>
      <c r="F377" s="156">
        <v>100</v>
      </c>
      <c r="G377" s="156">
        <v>0</v>
      </c>
      <c r="H377" s="156"/>
      <c r="I377" s="156"/>
      <c r="J377" s="156"/>
      <c r="K377" s="156"/>
    </row>
    <row r="378" spans="1:11" x14ac:dyDescent="0.25">
      <c r="A378" s="156" t="s">
        <v>278</v>
      </c>
      <c r="B378" s="156" t="s">
        <v>279</v>
      </c>
      <c r="C378" s="156" t="s">
        <v>16</v>
      </c>
      <c r="D378" s="156">
        <v>6583.3096736999996</v>
      </c>
      <c r="E378" s="156">
        <v>2.7481724479329599</v>
      </c>
      <c r="F378" s="156">
        <v>100</v>
      </c>
      <c r="G378" s="156">
        <v>0</v>
      </c>
      <c r="H378" s="156"/>
      <c r="I378" s="156"/>
      <c r="J378" s="156"/>
      <c r="K378" s="156"/>
    </row>
    <row r="379" spans="1:11" x14ac:dyDescent="0.25">
      <c r="A379" s="156" t="s">
        <v>280</v>
      </c>
      <c r="B379" s="156" t="s">
        <v>281</v>
      </c>
      <c r="C379" s="156" t="s">
        <v>15</v>
      </c>
      <c r="D379" s="156">
        <v>325.21498430000003</v>
      </c>
      <c r="E379" s="156">
        <v>33.909313450140203</v>
      </c>
      <c r="F379" s="156">
        <v>100</v>
      </c>
      <c r="G379" s="156">
        <v>0</v>
      </c>
      <c r="H379" s="156"/>
      <c r="I379" s="156"/>
      <c r="J379" s="156"/>
      <c r="K379" s="156"/>
    </row>
    <row r="380" spans="1:11" x14ac:dyDescent="0.25">
      <c r="A380" s="156" t="s">
        <v>280</v>
      </c>
      <c r="B380" s="156" t="s">
        <v>281</v>
      </c>
      <c r="C380" s="156" t="s">
        <v>16</v>
      </c>
      <c r="D380" s="156">
        <v>28133.024386900001</v>
      </c>
      <c r="E380" s="156">
        <v>1.64194395823109</v>
      </c>
      <c r="F380" s="156">
        <v>100</v>
      </c>
      <c r="G380" s="156">
        <v>0</v>
      </c>
      <c r="H380" s="156"/>
      <c r="I380" s="156"/>
      <c r="J380" s="156"/>
      <c r="K380" s="156"/>
    </row>
    <row r="381" spans="1:11" x14ac:dyDescent="0.25">
      <c r="A381" s="156" t="s">
        <v>282</v>
      </c>
      <c r="B381" s="156" t="s">
        <v>283</v>
      </c>
      <c r="C381" s="156" t="s">
        <v>15</v>
      </c>
      <c r="D381" s="156">
        <v>4152.1443307999998</v>
      </c>
      <c r="E381" s="156">
        <v>10.2680530863089</v>
      </c>
      <c r="F381" s="156">
        <v>100</v>
      </c>
      <c r="G381" s="156">
        <v>0</v>
      </c>
      <c r="H381" s="156"/>
      <c r="I381" s="156"/>
      <c r="J381" s="156"/>
      <c r="K381" s="156"/>
    </row>
    <row r="382" spans="1:11" x14ac:dyDescent="0.25">
      <c r="A382" s="156" t="s">
        <v>282</v>
      </c>
      <c r="B382" s="156" t="s">
        <v>283</v>
      </c>
      <c r="C382" s="156" t="s">
        <v>16</v>
      </c>
      <c r="D382" s="156">
        <v>20996.6380942</v>
      </c>
      <c r="E382" s="156">
        <v>3.24596817874182</v>
      </c>
      <c r="F382" s="156">
        <v>100</v>
      </c>
      <c r="G382" s="156">
        <v>0</v>
      </c>
      <c r="H382" s="156"/>
      <c r="I382" s="156"/>
      <c r="J382" s="156"/>
      <c r="K382" s="156"/>
    </row>
    <row r="383" spans="1:11" x14ac:dyDescent="0.25">
      <c r="A383" s="156" t="s">
        <v>284</v>
      </c>
      <c r="B383" s="156" t="s">
        <v>285</v>
      </c>
      <c r="C383" s="156" t="s">
        <v>15</v>
      </c>
      <c r="D383" s="156">
        <v>1921.1003013</v>
      </c>
      <c r="E383" s="156">
        <v>16.914359556532499</v>
      </c>
      <c r="F383" s="156">
        <v>100</v>
      </c>
      <c r="G383" s="156">
        <v>0</v>
      </c>
      <c r="H383" s="156"/>
      <c r="I383" s="156"/>
      <c r="J383" s="156"/>
      <c r="K383" s="156"/>
    </row>
    <row r="384" spans="1:11" x14ac:dyDescent="0.25">
      <c r="A384" s="156" t="s">
        <v>284</v>
      </c>
      <c r="B384" s="156" t="s">
        <v>285</v>
      </c>
      <c r="C384" s="156" t="s">
        <v>16</v>
      </c>
      <c r="D384" s="156">
        <v>16984.334653400001</v>
      </c>
      <c r="E384" s="156">
        <v>1.9588903734073599</v>
      </c>
      <c r="F384" s="156">
        <v>100</v>
      </c>
      <c r="G384" s="156">
        <v>2.17480519527342E-16</v>
      </c>
      <c r="H384" s="156"/>
      <c r="I384" s="156"/>
      <c r="J384" s="156"/>
      <c r="K384" s="156"/>
    </row>
    <row r="385" spans="1:11" x14ac:dyDescent="0.25">
      <c r="A385" s="156" t="s">
        <v>286</v>
      </c>
      <c r="B385" s="156" t="s">
        <v>287</v>
      </c>
      <c r="C385" s="156" t="s">
        <v>15</v>
      </c>
      <c r="D385" s="156">
        <v>65.190789100000003</v>
      </c>
      <c r="E385" s="156">
        <v>32.630569606738</v>
      </c>
      <c r="F385" s="156">
        <v>100</v>
      </c>
      <c r="G385" s="156">
        <v>0</v>
      </c>
      <c r="H385" s="156"/>
      <c r="I385" s="156"/>
      <c r="J385" s="156"/>
      <c r="K385" s="156"/>
    </row>
    <row r="386" spans="1:11" x14ac:dyDescent="0.25">
      <c r="A386" s="156" t="s">
        <v>286</v>
      </c>
      <c r="B386" s="156" t="s">
        <v>287</v>
      </c>
      <c r="C386" s="156" t="s">
        <v>16</v>
      </c>
      <c r="D386" s="156">
        <v>6750.5248760000004</v>
      </c>
      <c r="E386" s="156">
        <v>1.44064811137586</v>
      </c>
      <c r="F386" s="156">
        <v>100</v>
      </c>
      <c r="G386" s="156">
        <v>1.59944070363222E-16</v>
      </c>
      <c r="H386" s="156"/>
      <c r="I386" s="156"/>
      <c r="J386" s="156"/>
      <c r="K386" s="156"/>
    </row>
    <row r="387" spans="1:11" x14ac:dyDescent="0.25">
      <c r="A387" s="156" t="s">
        <v>288</v>
      </c>
      <c r="B387" s="156" t="s">
        <v>289</v>
      </c>
      <c r="C387" s="156" t="s">
        <v>15</v>
      </c>
      <c r="D387" s="156">
        <v>279.87879329999998</v>
      </c>
      <c r="E387" s="156">
        <v>25.145857434901998</v>
      </c>
      <c r="F387" s="156">
        <v>100</v>
      </c>
      <c r="G387" s="156">
        <v>0</v>
      </c>
      <c r="H387" s="156"/>
      <c r="I387" s="156"/>
      <c r="J387" s="156"/>
      <c r="K387" s="156"/>
    </row>
    <row r="388" spans="1:11" x14ac:dyDescent="0.25">
      <c r="A388" s="156" t="s">
        <v>288</v>
      </c>
      <c r="B388" s="156" t="s">
        <v>289</v>
      </c>
      <c r="C388" s="156" t="s">
        <v>16</v>
      </c>
      <c r="D388" s="156">
        <v>12189.863562299999</v>
      </c>
      <c r="E388" s="156">
        <v>2.7748094255073301</v>
      </c>
      <c r="F388" s="156">
        <v>100</v>
      </c>
      <c r="G388" s="156">
        <v>3.0806573131451401E-16</v>
      </c>
      <c r="H388" s="156"/>
      <c r="I388" s="156"/>
      <c r="J388" s="156"/>
      <c r="K388" s="156"/>
    </row>
    <row r="389" spans="1:11" x14ac:dyDescent="0.25">
      <c r="A389" s="156" t="s">
        <v>290</v>
      </c>
      <c r="B389" s="156" t="s">
        <v>291</v>
      </c>
      <c r="C389" s="156" t="s">
        <v>15</v>
      </c>
      <c r="D389" s="156">
        <v>2304.5858069999999</v>
      </c>
      <c r="E389" s="156">
        <v>15.0510133863168</v>
      </c>
      <c r="F389" s="156">
        <v>93.995120885687598</v>
      </c>
      <c r="G389" s="156">
        <v>3.7349881060410599</v>
      </c>
      <c r="H389" s="156">
        <v>147.22848429999999</v>
      </c>
      <c r="I389" s="156">
        <v>66.575383521163403</v>
      </c>
      <c r="J389" s="156">
        <v>6.0048791143123896</v>
      </c>
      <c r="K389" s="156">
        <v>58.464234142061599</v>
      </c>
    </row>
    <row r="390" spans="1:11" x14ac:dyDescent="0.25">
      <c r="A390" s="156" t="s">
        <v>290</v>
      </c>
      <c r="B390" s="156" t="s">
        <v>291</v>
      </c>
      <c r="C390" s="156" t="s">
        <v>16</v>
      </c>
      <c r="D390" s="156">
        <v>16344.1187446</v>
      </c>
      <c r="E390" s="156">
        <v>3.1052013099056799</v>
      </c>
      <c r="F390" s="156">
        <v>99.611529205552202</v>
      </c>
      <c r="G390" s="156">
        <v>0.29873141408937098</v>
      </c>
      <c r="H390" s="156">
        <v>63.739738199999998</v>
      </c>
      <c r="I390" s="156">
        <v>75.544181083144494</v>
      </c>
      <c r="J390" s="156">
        <v>0.38847079444777599</v>
      </c>
      <c r="K390" s="156">
        <v>76.600592385535606</v>
      </c>
    </row>
    <row r="391" spans="1:11" x14ac:dyDescent="0.25">
      <c r="A391" s="156" t="s">
        <v>292</v>
      </c>
      <c r="B391" s="156" t="s">
        <v>293</v>
      </c>
      <c r="C391" s="156" t="s">
        <v>15</v>
      </c>
      <c r="D391" s="156">
        <v>214.61571470000001</v>
      </c>
      <c r="E391" s="156">
        <v>52.197953988446102</v>
      </c>
      <c r="F391" s="156">
        <v>100</v>
      </c>
      <c r="G391" s="156">
        <v>0</v>
      </c>
      <c r="H391" s="156"/>
      <c r="I391" s="156"/>
      <c r="J391" s="156"/>
      <c r="K391" s="156"/>
    </row>
    <row r="392" spans="1:11" x14ac:dyDescent="0.25">
      <c r="A392" s="156" t="s">
        <v>292</v>
      </c>
      <c r="B392" s="156" t="s">
        <v>293</v>
      </c>
      <c r="C392" s="156" t="s">
        <v>16</v>
      </c>
      <c r="D392" s="156">
        <v>37470.618639</v>
      </c>
      <c r="E392" s="156">
        <v>2.5931503638567901</v>
      </c>
      <c r="F392" s="156">
        <v>100</v>
      </c>
      <c r="G392" s="156">
        <v>0</v>
      </c>
      <c r="H392" s="156"/>
      <c r="I392" s="156"/>
      <c r="J392" s="156"/>
      <c r="K392" s="156"/>
    </row>
    <row r="393" spans="1:11" x14ac:dyDescent="0.25">
      <c r="A393" s="156" t="s">
        <v>294</v>
      </c>
      <c r="B393" s="156" t="s">
        <v>295</v>
      </c>
      <c r="C393" s="156" t="s">
        <v>15</v>
      </c>
      <c r="D393" s="156">
        <v>135.26221340000001</v>
      </c>
      <c r="E393" s="156">
        <v>43.7249081321822</v>
      </c>
      <c r="F393" s="156">
        <v>100</v>
      </c>
      <c r="G393" s="156">
        <v>4.85443997579683E-15</v>
      </c>
      <c r="H393" s="156"/>
      <c r="I393" s="156"/>
      <c r="J393" s="156"/>
      <c r="K393" s="156"/>
    </row>
    <row r="394" spans="1:11" x14ac:dyDescent="0.25">
      <c r="A394" s="156" t="s">
        <v>294</v>
      </c>
      <c r="B394" s="156" t="s">
        <v>295</v>
      </c>
      <c r="C394" s="156" t="s">
        <v>16</v>
      </c>
      <c r="D394" s="156">
        <v>34084.899786900001</v>
      </c>
      <c r="E394" s="156">
        <v>2.54060130405498</v>
      </c>
      <c r="F394" s="156">
        <v>100</v>
      </c>
      <c r="G394" s="156">
        <v>0</v>
      </c>
      <c r="H394" s="156"/>
      <c r="I394" s="156"/>
      <c r="J394" s="156"/>
      <c r="K394" s="156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619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57" t="s">
        <v>71</v>
      </c>
      <c r="B405" s="157" t="s">
        <v>72</v>
      </c>
      <c r="C405" s="157" t="s">
        <v>15</v>
      </c>
      <c r="D405" s="157">
        <v>13.582304799999999</v>
      </c>
      <c r="E405" s="157"/>
      <c r="F405" s="157">
        <v>100</v>
      </c>
      <c r="G405" s="157"/>
      <c r="H405" s="157"/>
      <c r="I405" s="157"/>
      <c r="J405" s="157"/>
      <c r="K405" s="157"/>
    </row>
    <row r="406" spans="1:11" x14ac:dyDescent="0.25">
      <c r="A406" s="157" t="s">
        <v>71</v>
      </c>
      <c r="B406" s="157" t="s">
        <v>72</v>
      </c>
      <c r="C406" s="157" t="s">
        <v>16</v>
      </c>
      <c r="D406" s="157">
        <v>144.7016485</v>
      </c>
      <c r="E406" s="157"/>
      <c r="F406" s="157">
        <v>100</v>
      </c>
      <c r="G406" s="157"/>
      <c r="H406" s="157"/>
      <c r="I406" s="157"/>
      <c r="J406" s="157"/>
      <c r="K406" s="157"/>
    </row>
    <row r="407" spans="1:11" x14ac:dyDescent="0.25">
      <c r="A407" s="157" t="s">
        <v>73</v>
      </c>
      <c r="B407" s="157" t="s">
        <v>74</v>
      </c>
      <c r="C407" s="157" t="s">
        <v>15</v>
      </c>
      <c r="D407" s="157">
        <v>57.748745</v>
      </c>
      <c r="E407" s="157"/>
      <c r="F407" s="157">
        <v>100</v>
      </c>
      <c r="G407" s="157"/>
      <c r="H407" s="157"/>
      <c r="I407" s="157"/>
      <c r="J407" s="157"/>
      <c r="K407" s="157"/>
    </row>
    <row r="408" spans="1:11" x14ac:dyDescent="0.25">
      <c r="A408" s="157" t="s">
        <v>73</v>
      </c>
      <c r="B408" s="157" t="s">
        <v>74</v>
      </c>
      <c r="C408" s="157" t="s">
        <v>16</v>
      </c>
      <c r="D408" s="157">
        <v>312.52262000000002</v>
      </c>
      <c r="E408" s="157"/>
      <c r="F408" s="157">
        <v>100</v>
      </c>
      <c r="G408" s="157"/>
      <c r="H408" s="157"/>
      <c r="I408" s="157"/>
      <c r="J408" s="157"/>
      <c r="K408" s="157"/>
    </row>
    <row r="409" spans="1:11" x14ac:dyDescent="0.25">
      <c r="A409" s="157" t="s">
        <v>75</v>
      </c>
      <c r="B409" s="157" t="s">
        <v>76</v>
      </c>
      <c r="C409" s="157" t="s">
        <v>15</v>
      </c>
      <c r="D409" s="157">
        <v>89.158284899999998</v>
      </c>
      <c r="E409" s="157"/>
      <c r="F409" s="157">
        <v>100</v>
      </c>
      <c r="G409" s="157"/>
      <c r="H409" s="157"/>
      <c r="I409" s="157"/>
      <c r="J409" s="157"/>
      <c r="K409" s="157"/>
    </row>
    <row r="410" spans="1:11" x14ac:dyDescent="0.25">
      <c r="A410" s="157" t="s">
        <v>75</v>
      </c>
      <c r="B410" s="157" t="s">
        <v>76</v>
      </c>
      <c r="C410" s="157" t="s">
        <v>16</v>
      </c>
      <c r="D410" s="157">
        <v>246.6002976</v>
      </c>
      <c r="E410" s="157"/>
      <c r="F410" s="157">
        <v>100</v>
      </c>
      <c r="G410" s="157"/>
      <c r="H410" s="157"/>
      <c r="I410" s="157"/>
      <c r="J410" s="157"/>
      <c r="K410" s="157"/>
    </row>
    <row r="411" spans="1:11" x14ac:dyDescent="0.25">
      <c r="A411" s="157" t="s">
        <v>79</v>
      </c>
      <c r="B411" s="157" t="s">
        <v>80</v>
      </c>
      <c r="C411" s="157" t="s">
        <v>15</v>
      </c>
      <c r="D411" s="157">
        <v>439.24881449999998</v>
      </c>
      <c r="E411" s="157"/>
      <c r="F411" s="157">
        <v>99.327650214296</v>
      </c>
      <c r="G411" s="157"/>
      <c r="H411" s="157">
        <v>2.9732793000000002</v>
      </c>
      <c r="I411" s="157"/>
      <c r="J411" s="157">
        <v>0.67234978570399095</v>
      </c>
      <c r="K411" s="157"/>
    </row>
    <row r="412" spans="1:11" x14ac:dyDescent="0.25">
      <c r="A412" s="157" t="s">
        <v>79</v>
      </c>
      <c r="B412" s="157" t="s">
        <v>80</v>
      </c>
      <c r="C412" s="157" t="s">
        <v>16</v>
      </c>
      <c r="D412" s="157">
        <v>2486.5882550000001</v>
      </c>
      <c r="E412" s="157"/>
      <c r="F412" s="157">
        <v>100</v>
      </c>
      <c r="G412" s="157"/>
      <c r="H412" s="157"/>
      <c r="I412" s="157"/>
      <c r="J412" s="157"/>
      <c r="K412" s="157"/>
    </row>
    <row r="413" spans="1:11" x14ac:dyDescent="0.25">
      <c r="A413" s="157" t="s">
        <v>91</v>
      </c>
      <c r="B413" s="157" t="s">
        <v>92</v>
      </c>
      <c r="C413" s="157" t="s">
        <v>15</v>
      </c>
      <c r="D413" s="157">
        <v>74.303902600000001</v>
      </c>
      <c r="E413" s="157"/>
      <c r="F413" s="157">
        <v>100</v>
      </c>
      <c r="G413" s="157"/>
      <c r="H413" s="157"/>
      <c r="I413" s="157"/>
      <c r="J413" s="157"/>
      <c r="K413" s="157"/>
    </row>
    <row r="414" spans="1:11" x14ac:dyDescent="0.25">
      <c r="A414" s="157" t="s">
        <v>91</v>
      </c>
      <c r="B414" s="157" t="s">
        <v>92</v>
      </c>
      <c r="C414" s="157" t="s">
        <v>16</v>
      </c>
      <c r="D414" s="157">
        <v>1173.4563171</v>
      </c>
      <c r="E414" s="157"/>
      <c r="F414" s="157">
        <v>100</v>
      </c>
      <c r="G414" s="157"/>
      <c r="H414" s="157"/>
      <c r="I414" s="157"/>
      <c r="J414" s="157"/>
      <c r="K414" s="157"/>
    </row>
    <row r="415" spans="1:11" x14ac:dyDescent="0.25">
      <c r="A415" s="157" t="s">
        <v>107</v>
      </c>
      <c r="B415" s="157" t="s">
        <v>108</v>
      </c>
      <c r="C415" s="157" t="s">
        <v>15</v>
      </c>
      <c r="D415" s="157">
        <v>409.54293269999999</v>
      </c>
      <c r="E415" s="157"/>
      <c r="F415" s="157">
        <v>99.057798927238494</v>
      </c>
      <c r="G415" s="157"/>
      <c r="H415" s="157">
        <v>3.8954206</v>
      </c>
      <c r="I415" s="157"/>
      <c r="J415" s="157">
        <v>0.94220107276148002</v>
      </c>
      <c r="K415" s="157"/>
    </row>
    <row r="416" spans="1:11" x14ac:dyDescent="0.25">
      <c r="A416" s="157" t="s">
        <v>107</v>
      </c>
      <c r="B416" s="157" t="s">
        <v>108</v>
      </c>
      <c r="C416" s="157" t="s">
        <v>16</v>
      </c>
      <c r="D416" s="157">
        <v>2610.3959316</v>
      </c>
      <c r="E416" s="157"/>
      <c r="F416" s="157">
        <v>99.711881054584296</v>
      </c>
      <c r="G416" s="157"/>
      <c r="H416" s="157">
        <v>7.5427774000000003</v>
      </c>
      <c r="I416" s="157"/>
      <c r="J416" s="157">
        <v>0.288118945415693</v>
      </c>
      <c r="K416" s="157"/>
    </row>
    <row r="417" spans="1:11" x14ac:dyDescent="0.25">
      <c r="A417" s="157" t="s">
        <v>109</v>
      </c>
      <c r="B417" s="157" t="s">
        <v>110</v>
      </c>
      <c r="C417" s="157" t="s">
        <v>15</v>
      </c>
      <c r="D417" s="157">
        <v>176.85397520000001</v>
      </c>
      <c r="E417" s="157"/>
      <c r="F417" s="157">
        <v>100</v>
      </c>
      <c r="G417" s="157"/>
      <c r="H417" s="157"/>
      <c r="I417" s="157"/>
      <c r="J417" s="157"/>
      <c r="K417" s="157"/>
    </row>
    <row r="418" spans="1:11" x14ac:dyDescent="0.25">
      <c r="A418" s="157" t="s">
        <v>109</v>
      </c>
      <c r="B418" s="157" t="s">
        <v>110</v>
      </c>
      <c r="C418" s="157" t="s">
        <v>16</v>
      </c>
      <c r="D418" s="157">
        <v>958.25980440000001</v>
      </c>
      <c r="E418" s="157"/>
      <c r="F418" s="157">
        <v>100</v>
      </c>
      <c r="G418" s="157"/>
      <c r="H418" s="157"/>
      <c r="I418" s="157"/>
      <c r="J418" s="157"/>
      <c r="K418" s="157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620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58" t="s">
        <v>13</v>
      </c>
      <c r="B429" s="158" t="s">
        <v>14</v>
      </c>
      <c r="C429" s="158" t="s">
        <v>15</v>
      </c>
      <c r="D429" s="158">
        <v>1260.4389596999999</v>
      </c>
      <c r="E429" s="158"/>
      <c r="F429" s="158">
        <v>99.458008491626401</v>
      </c>
      <c r="G429" s="158"/>
      <c r="H429" s="158">
        <v>6.8686999000000002</v>
      </c>
      <c r="I429" s="158"/>
      <c r="J429" s="158">
        <v>0.54199150837358401</v>
      </c>
      <c r="K429" s="158"/>
    </row>
    <row r="430" spans="1:11" x14ac:dyDescent="0.25">
      <c r="A430" s="158" t="s">
        <v>13</v>
      </c>
      <c r="B430" s="158" t="s">
        <v>14</v>
      </c>
      <c r="C430" s="158" t="s">
        <v>16</v>
      </c>
      <c r="D430" s="158">
        <v>7932.5248742000003</v>
      </c>
      <c r="E430" s="158"/>
      <c r="F430" s="158">
        <v>99.905003612929207</v>
      </c>
      <c r="G430" s="158"/>
      <c r="H430" s="158">
        <v>7.5427774000000003</v>
      </c>
      <c r="I430" s="158"/>
      <c r="J430" s="158">
        <v>9.4996387070833799E-2</v>
      </c>
      <c r="K430" s="158"/>
    </row>
    <row r="431" spans="1:11" x14ac:dyDescent="0.25">
      <c r="A431" s="158" t="s">
        <v>26</v>
      </c>
      <c r="B431" s="158" t="s">
        <v>27</v>
      </c>
      <c r="C431" s="158" t="s">
        <v>15</v>
      </c>
      <c r="D431" s="158">
        <v>487.34198049999998</v>
      </c>
      <c r="E431" s="158">
        <v>17.884568839080501</v>
      </c>
      <c r="F431" s="158">
        <v>100</v>
      </c>
      <c r="G431" s="158">
        <v>0</v>
      </c>
      <c r="H431" s="158"/>
      <c r="I431" s="158"/>
      <c r="J431" s="158"/>
      <c r="K431" s="158"/>
    </row>
    <row r="432" spans="1:11" x14ac:dyDescent="0.25">
      <c r="A432" s="158" t="s">
        <v>26</v>
      </c>
      <c r="B432" s="158" t="s">
        <v>27</v>
      </c>
      <c r="C432" s="158" t="s">
        <v>16</v>
      </c>
      <c r="D432" s="158">
        <v>7573.9332809999996</v>
      </c>
      <c r="E432" s="158">
        <v>1.34182099432463</v>
      </c>
      <c r="F432" s="158">
        <v>100</v>
      </c>
      <c r="G432" s="158">
        <v>0</v>
      </c>
      <c r="H432" s="158"/>
      <c r="I432" s="158"/>
      <c r="J432" s="158"/>
      <c r="K432" s="158"/>
    </row>
    <row r="433" spans="1:11" x14ac:dyDescent="0.25">
      <c r="A433" s="158" t="s">
        <v>28</v>
      </c>
      <c r="B433" s="158" t="s">
        <v>29</v>
      </c>
      <c r="C433" s="158" t="s">
        <v>15</v>
      </c>
      <c r="D433" s="158">
        <v>160.09630150000001</v>
      </c>
      <c r="E433" s="158">
        <v>20.501727636415399</v>
      </c>
      <c r="F433" s="158">
        <v>100</v>
      </c>
      <c r="G433" s="158">
        <v>2.2761490066542302E-15</v>
      </c>
      <c r="H433" s="158"/>
      <c r="I433" s="158"/>
      <c r="J433" s="158"/>
      <c r="K433" s="158"/>
    </row>
    <row r="434" spans="1:11" x14ac:dyDescent="0.25">
      <c r="A434" s="158" t="s">
        <v>28</v>
      </c>
      <c r="B434" s="158" t="s">
        <v>29</v>
      </c>
      <c r="C434" s="158" t="s">
        <v>16</v>
      </c>
      <c r="D434" s="158">
        <v>3614.8760456</v>
      </c>
      <c r="E434" s="158">
        <v>2.4109433775271301</v>
      </c>
      <c r="F434" s="158">
        <v>100</v>
      </c>
      <c r="G434" s="158">
        <v>0</v>
      </c>
      <c r="H434" s="158"/>
      <c r="I434" s="158"/>
      <c r="J434" s="158"/>
      <c r="K434" s="158"/>
    </row>
    <row r="435" spans="1:11" x14ac:dyDescent="0.25">
      <c r="A435" s="158" t="s">
        <v>30</v>
      </c>
      <c r="B435" s="158" t="s">
        <v>31</v>
      </c>
      <c r="C435" s="158" t="s">
        <v>15</v>
      </c>
      <c r="D435" s="158">
        <v>53.188819000000002</v>
      </c>
      <c r="E435" s="158">
        <v>13.8739067122563</v>
      </c>
      <c r="F435" s="158">
        <v>97.9166666666667</v>
      </c>
      <c r="G435" s="158">
        <v>2.0544244451463398</v>
      </c>
      <c r="H435" s="158">
        <v>1.131677</v>
      </c>
      <c r="I435" s="158">
        <v>99.999999999999801</v>
      </c>
      <c r="J435" s="158">
        <v>2.0833333333333299</v>
      </c>
      <c r="K435" s="158">
        <v>96.557948921877994</v>
      </c>
    </row>
    <row r="436" spans="1:11" x14ac:dyDescent="0.25">
      <c r="A436" s="158" t="s">
        <v>30</v>
      </c>
      <c r="B436" s="158" t="s">
        <v>31</v>
      </c>
      <c r="C436" s="158" t="s">
        <v>16</v>
      </c>
      <c r="D436" s="158">
        <v>566.97017700000004</v>
      </c>
      <c r="E436" s="158">
        <v>5.0008664553377402</v>
      </c>
      <c r="F436" s="158">
        <v>99.404761904761898</v>
      </c>
      <c r="G436" s="158">
        <v>0.33836528716965403</v>
      </c>
      <c r="H436" s="158">
        <v>3.3950309999999999</v>
      </c>
      <c r="I436" s="158">
        <v>56.568542494923797</v>
      </c>
      <c r="J436" s="158">
        <v>0.59523809523809501</v>
      </c>
      <c r="K436" s="158">
        <v>56.507002957332197</v>
      </c>
    </row>
    <row r="437" spans="1:11" x14ac:dyDescent="0.25">
      <c r="A437" s="158" t="s">
        <v>32</v>
      </c>
      <c r="B437" s="158" t="s">
        <v>33</v>
      </c>
      <c r="C437" s="158" t="s">
        <v>15</v>
      </c>
      <c r="D437" s="158">
        <v>473.19138620000001</v>
      </c>
      <c r="E437" s="158">
        <v>15.289270909516899</v>
      </c>
      <c r="F437" s="158">
        <v>100</v>
      </c>
      <c r="G437" s="158">
        <v>0</v>
      </c>
      <c r="H437" s="158"/>
      <c r="I437" s="158"/>
      <c r="J437" s="158"/>
      <c r="K437" s="158"/>
    </row>
    <row r="438" spans="1:11" x14ac:dyDescent="0.25">
      <c r="A438" s="158" t="s">
        <v>32</v>
      </c>
      <c r="B438" s="158" t="s">
        <v>33</v>
      </c>
      <c r="C438" s="158" t="s">
        <v>16</v>
      </c>
      <c r="D438" s="158">
        <v>6428.2105769</v>
      </c>
      <c r="E438" s="158">
        <v>1.6674630857937101</v>
      </c>
      <c r="F438" s="158">
        <v>99.873671645631504</v>
      </c>
      <c r="G438" s="158">
        <v>0.12632380032270199</v>
      </c>
      <c r="H438" s="158">
        <v>8.1309243000000002</v>
      </c>
      <c r="I438" s="158">
        <v>100</v>
      </c>
      <c r="J438" s="158">
        <v>0.12632835436845699</v>
      </c>
      <c r="K438" s="158">
        <v>99.8700712720442</v>
      </c>
    </row>
    <row r="439" spans="1:11" x14ac:dyDescent="0.25">
      <c r="A439" s="158" t="s">
        <v>34</v>
      </c>
      <c r="B439" s="158" t="s">
        <v>35</v>
      </c>
      <c r="C439" s="158" t="s">
        <v>15</v>
      </c>
      <c r="D439" s="158">
        <v>112.5160848</v>
      </c>
      <c r="E439" s="158">
        <v>13.0667945303327</v>
      </c>
      <c r="F439" s="158">
        <v>98.945046503763095</v>
      </c>
      <c r="G439" s="158">
        <v>1.0747328437635799</v>
      </c>
      <c r="H439" s="158">
        <v>1.1996481000000001</v>
      </c>
      <c r="I439" s="158">
        <v>100</v>
      </c>
      <c r="J439" s="158">
        <v>1.05495349623693</v>
      </c>
      <c r="K439" s="158">
        <v>100.800169471571</v>
      </c>
    </row>
    <row r="440" spans="1:11" x14ac:dyDescent="0.25">
      <c r="A440" s="158" t="s">
        <v>34</v>
      </c>
      <c r="B440" s="158" t="s">
        <v>35</v>
      </c>
      <c r="C440" s="158" t="s">
        <v>16</v>
      </c>
      <c r="D440" s="158">
        <v>580.8805122</v>
      </c>
      <c r="E440" s="158">
        <v>2.66427563024043</v>
      </c>
      <c r="F440" s="158">
        <v>99.506790968989506</v>
      </c>
      <c r="G440" s="158">
        <v>0.347770346538399</v>
      </c>
      <c r="H440" s="158">
        <v>2.8791554000000001</v>
      </c>
      <c r="I440" s="158">
        <v>69.954392437334405</v>
      </c>
      <c r="J440" s="158">
        <v>0.49320903101048702</v>
      </c>
      <c r="K440" s="158">
        <v>70.163985252479506</v>
      </c>
    </row>
    <row r="441" spans="1:11" x14ac:dyDescent="0.25">
      <c r="A441" s="158" t="s">
        <v>36</v>
      </c>
      <c r="B441" s="158" t="s">
        <v>37</v>
      </c>
      <c r="C441" s="158" t="s">
        <v>15</v>
      </c>
      <c r="D441" s="158">
        <v>270.56923499999999</v>
      </c>
      <c r="E441" s="158">
        <v>13.069808804317599</v>
      </c>
      <c r="F441" s="158">
        <v>100</v>
      </c>
      <c r="G441" s="158">
        <v>0</v>
      </c>
      <c r="H441" s="158"/>
      <c r="I441" s="158"/>
      <c r="J441" s="158"/>
      <c r="K441" s="158"/>
    </row>
    <row r="442" spans="1:11" x14ac:dyDescent="0.25">
      <c r="A442" s="158" t="s">
        <v>36</v>
      </c>
      <c r="B442" s="158" t="s">
        <v>37</v>
      </c>
      <c r="C442" s="158" t="s">
        <v>16</v>
      </c>
      <c r="D442" s="158">
        <v>1400.5512538999999</v>
      </c>
      <c r="E442" s="158">
        <v>2.4370164128438301</v>
      </c>
      <c r="F442" s="158">
        <v>100</v>
      </c>
      <c r="G442" s="158">
        <v>0</v>
      </c>
      <c r="H442" s="158"/>
      <c r="I442" s="158"/>
      <c r="J442" s="158"/>
      <c r="K442" s="158"/>
    </row>
    <row r="443" spans="1:11" x14ac:dyDescent="0.25">
      <c r="A443" s="158" t="s">
        <v>38</v>
      </c>
      <c r="B443" s="158" t="s">
        <v>39</v>
      </c>
      <c r="C443" s="158" t="s">
        <v>15</v>
      </c>
      <c r="D443" s="158">
        <v>112.918345</v>
      </c>
      <c r="E443" s="158">
        <v>21.143150089632599</v>
      </c>
      <c r="F443" s="158">
        <v>100</v>
      </c>
      <c r="G443" s="158">
        <v>0</v>
      </c>
      <c r="H443" s="158"/>
      <c r="I443" s="158"/>
      <c r="J443" s="158"/>
      <c r="K443" s="158"/>
    </row>
    <row r="444" spans="1:11" x14ac:dyDescent="0.25">
      <c r="A444" s="158" t="s">
        <v>38</v>
      </c>
      <c r="B444" s="158" t="s">
        <v>39</v>
      </c>
      <c r="C444" s="158" t="s">
        <v>16</v>
      </c>
      <c r="D444" s="158">
        <v>2856.2421789999999</v>
      </c>
      <c r="E444" s="158">
        <v>1.8274757899846501</v>
      </c>
      <c r="F444" s="158">
        <v>99.824160415893104</v>
      </c>
      <c r="G444" s="158">
        <v>0.17608801809024799</v>
      </c>
      <c r="H444" s="158">
        <v>5.0312513000000001</v>
      </c>
      <c r="I444" s="158">
        <v>100</v>
      </c>
      <c r="J444" s="158">
        <v>0.175839584106874</v>
      </c>
      <c r="K444" s="158">
        <v>99.965196428546903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621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622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623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59" t="s">
        <v>13</v>
      </c>
      <c r="B17" s="159" t="s">
        <v>14</v>
      </c>
      <c r="C17" s="159" t="s">
        <v>15</v>
      </c>
      <c r="D17" s="159">
        <v>109661.1850686</v>
      </c>
      <c r="E17" s="159">
        <v>2.41298264681379</v>
      </c>
      <c r="F17" s="159">
        <v>95.781376438604894</v>
      </c>
      <c r="G17" s="159">
        <v>0.69582068960577903</v>
      </c>
      <c r="H17" s="159">
        <v>4829.9499997000003</v>
      </c>
      <c r="I17" s="159">
        <v>16.469502496793801</v>
      </c>
      <c r="J17" s="159">
        <v>4.21862356139511</v>
      </c>
      <c r="K17" s="159">
        <v>15.798201103978201</v>
      </c>
    </row>
    <row r="18" spans="1:11" x14ac:dyDescent="0.25">
      <c r="A18" s="159" t="s">
        <v>13</v>
      </c>
      <c r="B18" s="159" t="s">
        <v>14</v>
      </c>
      <c r="C18" s="159" t="s">
        <v>16</v>
      </c>
      <c r="D18" s="159">
        <v>2616708.2055214001</v>
      </c>
      <c r="E18" s="159">
        <v>0.24008414690900201</v>
      </c>
      <c r="F18" s="159">
        <v>99.798979790466106</v>
      </c>
      <c r="G18" s="159">
        <v>2.3098604712732399E-2</v>
      </c>
      <c r="H18" s="159">
        <v>5270.7075048999995</v>
      </c>
      <c r="I18" s="159">
        <v>11.4608069265011</v>
      </c>
      <c r="J18" s="159">
        <v>0.20102020953389499</v>
      </c>
      <c r="K18" s="159">
        <v>11.4675892053792</v>
      </c>
    </row>
    <row r="19" spans="1:11" x14ac:dyDescent="0.25">
      <c r="A19" s="159" t="s">
        <v>13</v>
      </c>
      <c r="B19" s="159" t="s">
        <v>17</v>
      </c>
      <c r="C19" s="159" t="s">
        <v>15</v>
      </c>
      <c r="D19" s="159">
        <v>1055.4912393</v>
      </c>
      <c r="E19" s="159"/>
      <c r="F19" s="159">
        <v>83.286109044203599</v>
      </c>
      <c r="G19" s="159"/>
      <c r="H19" s="159">
        <v>211.8164203</v>
      </c>
      <c r="I19" s="159"/>
      <c r="J19" s="159">
        <v>16.713890955796401</v>
      </c>
      <c r="K19" s="159"/>
    </row>
    <row r="20" spans="1:11" x14ac:dyDescent="0.25">
      <c r="A20" s="159" t="s">
        <v>13</v>
      </c>
      <c r="B20" s="159" t="s">
        <v>17</v>
      </c>
      <c r="C20" s="159" t="s">
        <v>16</v>
      </c>
      <c r="D20" s="159">
        <v>7387.9769038000004</v>
      </c>
      <c r="E20" s="159"/>
      <c r="F20" s="159">
        <v>93.046775266596796</v>
      </c>
      <c r="G20" s="159"/>
      <c r="H20" s="159">
        <v>552.09074780000003</v>
      </c>
      <c r="I20" s="159"/>
      <c r="J20" s="159">
        <v>6.9532247334032302</v>
      </c>
      <c r="K20" s="159"/>
    </row>
    <row r="21" spans="1:11" x14ac:dyDescent="0.25">
      <c r="A21" s="159" t="s">
        <v>13</v>
      </c>
      <c r="B21" s="159" t="s">
        <v>18</v>
      </c>
      <c r="C21" s="159" t="s">
        <v>15</v>
      </c>
      <c r="D21" s="159">
        <v>108605.6938293</v>
      </c>
      <c r="E21" s="159">
        <v>2.4349876483831201</v>
      </c>
      <c r="F21" s="159">
        <v>95.921235233702106</v>
      </c>
      <c r="G21" s="159">
        <v>0.70245593653063898</v>
      </c>
      <c r="H21" s="159">
        <v>4618.1335793999997</v>
      </c>
      <c r="I21" s="159">
        <v>17.203458228259901</v>
      </c>
      <c r="J21" s="159">
        <v>4.0787647662979003</v>
      </c>
      <c r="K21" s="159">
        <v>16.519815431872502</v>
      </c>
    </row>
    <row r="22" spans="1:11" x14ac:dyDescent="0.25">
      <c r="A22" s="159" t="s">
        <v>13</v>
      </c>
      <c r="B22" s="159" t="s">
        <v>18</v>
      </c>
      <c r="C22" s="159" t="s">
        <v>16</v>
      </c>
      <c r="D22" s="159">
        <v>2609320.2286176002</v>
      </c>
      <c r="E22" s="159">
        <v>0.24044684262850799</v>
      </c>
      <c r="F22" s="159">
        <v>99.819489417096904</v>
      </c>
      <c r="G22" s="159">
        <v>2.28804610340482E-2</v>
      </c>
      <c r="H22" s="159">
        <v>4718.6167570999996</v>
      </c>
      <c r="I22" s="159">
        <v>12.645398877306601</v>
      </c>
      <c r="J22" s="159">
        <v>0.18051058290312499</v>
      </c>
      <c r="K22" s="159">
        <v>12.6525320638523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624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60" t="s">
        <v>13</v>
      </c>
      <c r="B33" s="160" t="s">
        <v>14</v>
      </c>
      <c r="C33" s="160" t="s">
        <v>15</v>
      </c>
      <c r="D33" s="160">
        <v>109661.1850686</v>
      </c>
      <c r="E33" s="160">
        <v>2.41298264681379</v>
      </c>
      <c r="F33" s="160">
        <v>95.781376438604894</v>
      </c>
      <c r="G33" s="160">
        <v>0.69582068960577903</v>
      </c>
      <c r="H33" s="160">
        <v>4829.9499997000003</v>
      </c>
      <c r="I33" s="160">
        <v>16.469502496793801</v>
      </c>
      <c r="J33" s="160">
        <v>4.21862356139511</v>
      </c>
      <c r="K33" s="160">
        <v>15.798201103978201</v>
      </c>
    </row>
    <row r="34" spans="1:11" x14ac:dyDescent="0.25">
      <c r="A34" s="160" t="s">
        <v>13</v>
      </c>
      <c r="B34" s="160" t="s">
        <v>14</v>
      </c>
      <c r="C34" s="160" t="s">
        <v>16</v>
      </c>
      <c r="D34" s="160">
        <v>2616708.2055214001</v>
      </c>
      <c r="E34" s="160">
        <v>0.24008414690900201</v>
      </c>
      <c r="F34" s="160">
        <v>99.798979790466106</v>
      </c>
      <c r="G34" s="160">
        <v>2.3098604712732399E-2</v>
      </c>
      <c r="H34" s="160">
        <v>5270.7075048999995</v>
      </c>
      <c r="I34" s="160">
        <v>11.4608069265011</v>
      </c>
      <c r="J34" s="160">
        <v>0.20102020953389499</v>
      </c>
      <c r="K34" s="160">
        <v>11.4675892053792</v>
      </c>
    </row>
    <row r="35" spans="1:11" x14ac:dyDescent="0.25">
      <c r="A35" s="160" t="s">
        <v>26</v>
      </c>
      <c r="B35" s="160" t="s">
        <v>27</v>
      </c>
      <c r="C35" s="160" t="s">
        <v>15</v>
      </c>
      <c r="D35" s="160">
        <v>1603.8117645</v>
      </c>
      <c r="E35" s="160">
        <v>19.063919015336602</v>
      </c>
      <c r="F35" s="160">
        <v>92.516369168638505</v>
      </c>
      <c r="G35" s="160">
        <v>5.2229362125717902</v>
      </c>
      <c r="H35" s="160">
        <v>129.73201689999999</v>
      </c>
      <c r="I35" s="160">
        <v>69.691575988759197</v>
      </c>
      <c r="J35" s="160">
        <v>7.4836308313614799</v>
      </c>
      <c r="K35" s="160">
        <v>64.568537074487594</v>
      </c>
    </row>
    <row r="36" spans="1:11" x14ac:dyDescent="0.25">
      <c r="A36" s="160" t="s">
        <v>26</v>
      </c>
      <c r="B36" s="160" t="s">
        <v>27</v>
      </c>
      <c r="C36" s="160" t="s">
        <v>16</v>
      </c>
      <c r="D36" s="160">
        <v>51018.966649200003</v>
      </c>
      <c r="E36" s="160">
        <v>1.5681116848910099</v>
      </c>
      <c r="F36" s="160">
        <v>99.175333400108897</v>
      </c>
      <c r="G36" s="160">
        <v>0.25754495866523303</v>
      </c>
      <c r="H36" s="160">
        <v>424.2349011</v>
      </c>
      <c r="I36" s="160">
        <v>31.002290562519399</v>
      </c>
      <c r="J36" s="160">
        <v>0.82466659989113</v>
      </c>
      <c r="K36" s="160">
        <v>30.972646575614601</v>
      </c>
    </row>
    <row r="37" spans="1:11" x14ac:dyDescent="0.25">
      <c r="A37" s="160" t="s">
        <v>28</v>
      </c>
      <c r="B37" s="160" t="s">
        <v>29</v>
      </c>
      <c r="C37" s="160" t="s">
        <v>15</v>
      </c>
      <c r="D37" s="160">
        <v>363.2543091</v>
      </c>
      <c r="E37" s="160">
        <v>19.3195333581574</v>
      </c>
      <c r="F37" s="160">
        <v>98.274616874349704</v>
      </c>
      <c r="G37" s="160">
        <v>1.76981971761871</v>
      </c>
      <c r="H37" s="160">
        <v>6.3775659999999998</v>
      </c>
      <c r="I37" s="160">
        <v>100</v>
      </c>
      <c r="J37" s="160">
        <v>1.7253831256502501</v>
      </c>
      <c r="K37" s="160">
        <v>100.805642584513</v>
      </c>
    </row>
    <row r="38" spans="1:11" x14ac:dyDescent="0.25">
      <c r="A38" s="160" t="s">
        <v>28</v>
      </c>
      <c r="B38" s="160" t="s">
        <v>29</v>
      </c>
      <c r="C38" s="160" t="s">
        <v>16</v>
      </c>
      <c r="D38" s="160">
        <v>11511.2709036</v>
      </c>
      <c r="E38" s="160">
        <v>1.3319770830633499</v>
      </c>
      <c r="F38" s="160">
        <v>98.353961609719804</v>
      </c>
      <c r="G38" s="160">
        <v>0.66314226162001</v>
      </c>
      <c r="H38" s="160">
        <v>192.6510485</v>
      </c>
      <c r="I38" s="160">
        <v>39.982653819758298</v>
      </c>
      <c r="J38" s="160">
        <v>1.64603839028022</v>
      </c>
      <c r="K38" s="160">
        <v>39.624026344885998</v>
      </c>
    </row>
    <row r="39" spans="1:11" x14ac:dyDescent="0.25">
      <c r="A39" s="160" t="s">
        <v>30</v>
      </c>
      <c r="B39" s="160" t="s">
        <v>31</v>
      </c>
      <c r="C39" s="160" t="s">
        <v>15</v>
      </c>
      <c r="D39" s="160">
        <v>878.47662790000004</v>
      </c>
      <c r="E39" s="160">
        <v>24.472552251280099</v>
      </c>
      <c r="F39" s="160">
        <v>99.487350974117604</v>
      </c>
      <c r="G39" s="160">
        <v>0.33329555138174999</v>
      </c>
      <c r="H39" s="160">
        <v>4.5267080000000002</v>
      </c>
      <c r="I39" s="160">
        <v>60.207972893961397</v>
      </c>
      <c r="J39" s="160">
        <v>0.51264902588234995</v>
      </c>
      <c r="K39" s="160">
        <v>64.681077743894804</v>
      </c>
    </row>
    <row r="40" spans="1:11" x14ac:dyDescent="0.25">
      <c r="A40" s="160" t="s">
        <v>30</v>
      </c>
      <c r="B40" s="160" t="s">
        <v>31</v>
      </c>
      <c r="C40" s="160" t="s">
        <v>16</v>
      </c>
      <c r="D40" s="160">
        <v>39416.670855600001</v>
      </c>
      <c r="E40" s="160">
        <v>1.3484307817858201</v>
      </c>
      <c r="F40" s="160">
        <v>99.916808472237705</v>
      </c>
      <c r="G40" s="160">
        <v>1.8928953570732699E-2</v>
      </c>
      <c r="H40" s="160">
        <v>32.818632999999998</v>
      </c>
      <c r="I40" s="160">
        <v>22.706313976764601</v>
      </c>
      <c r="J40" s="160">
        <v>8.3191527762314504E-2</v>
      </c>
      <c r="K40" s="160">
        <v>22.734534145237198</v>
      </c>
    </row>
    <row r="41" spans="1:11" x14ac:dyDescent="0.25">
      <c r="A41" s="160" t="s">
        <v>32</v>
      </c>
      <c r="B41" s="160" t="s">
        <v>33</v>
      </c>
      <c r="C41" s="160" t="s">
        <v>15</v>
      </c>
      <c r="D41" s="160">
        <v>741.77742780000005</v>
      </c>
      <c r="E41" s="160">
        <v>15.705148118124299</v>
      </c>
      <c r="F41" s="160">
        <v>92.447472048293406</v>
      </c>
      <c r="G41" s="160">
        <v>3.2980233158520602</v>
      </c>
      <c r="H41" s="160">
        <v>60.5997615</v>
      </c>
      <c r="I41" s="160">
        <v>41.813689486802801</v>
      </c>
      <c r="J41" s="160">
        <v>7.55252795170657</v>
      </c>
      <c r="K41" s="160">
        <v>40.369783502484097</v>
      </c>
    </row>
    <row r="42" spans="1:11" x14ac:dyDescent="0.25">
      <c r="A42" s="160" t="s">
        <v>32</v>
      </c>
      <c r="B42" s="160" t="s">
        <v>33</v>
      </c>
      <c r="C42" s="160" t="s">
        <v>16</v>
      </c>
      <c r="D42" s="160">
        <v>12302.031443600001</v>
      </c>
      <c r="E42" s="160">
        <v>1.6193675743598199</v>
      </c>
      <c r="F42" s="160">
        <v>98.877407625721901</v>
      </c>
      <c r="G42" s="160">
        <v>0.35768369746645701</v>
      </c>
      <c r="H42" s="160">
        <v>139.66958700000001</v>
      </c>
      <c r="I42" s="160">
        <v>31.577878577610999</v>
      </c>
      <c r="J42" s="160">
        <v>1.1225923742781401</v>
      </c>
      <c r="K42" s="160">
        <v>31.504611616668299</v>
      </c>
    </row>
    <row r="43" spans="1:11" x14ac:dyDescent="0.25">
      <c r="A43" s="160" t="s">
        <v>34</v>
      </c>
      <c r="B43" s="160" t="s">
        <v>35</v>
      </c>
      <c r="C43" s="160" t="s">
        <v>15</v>
      </c>
      <c r="D43" s="160">
        <v>1483.8230407999999</v>
      </c>
      <c r="E43" s="160">
        <v>33.862431303994498</v>
      </c>
      <c r="F43" s="160">
        <v>98.771679029770596</v>
      </c>
      <c r="G43" s="160">
        <v>0.568355293151938</v>
      </c>
      <c r="H43" s="160">
        <v>18.452768800000001</v>
      </c>
      <c r="I43" s="160">
        <v>31.4886389842498</v>
      </c>
      <c r="J43" s="160">
        <v>1.22832097022938</v>
      </c>
      <c r="K43" s="160">
        <v>45.702554910864301</v>
      </c>
    </row>
    <row r="44" spans="1:11" x14ac:dyDescent="0.25">
      <c r="A44" s="160" t="s">
        <v>34</v>
      </c>
      <c r="B44" s="160" t="s">
        <v>35</v>
      </c>
      <c r="C44" s="160" t="s">
        <v>16</v>
      </c>
      <c r="D44" s="160">
        <v>49038.2230423</v>
      </c>
      <c r="E44" s="160">
        <v>1.9069186913660501</v>
      </c>
      <c r="F44" s="160">
        <v>99.8798284921359</v>
      </c>
      <c r="G44" s="160">
        <v>2.5890993106440201E-2</v>
      </c>
      <c r="H44" s="160">
        <v>59.0008743</v>
      </c>
      <c r="I44" s="160">
        <v>21.4257979156251</v>
      </c>
      <c r="J44" s="160">
        <v>0.120171507864117</v>
      </c>
      <c r="K44" s="160">
        <v>21.519143738184699</v>
      </c>
    </row>
    <row r="45" spans="1:11" x14ac:dyDescent="0.25">
      <c r="A45" s="160" t="s">
        <v>36</v>
      </c>
      <c r="B45" s="160" t="s">
        <v>37</v>
      </c>
      <c r="C45" s="160" t="s">
        <v>15</v>
      </c>
      <c r="D45" s="160">
        <v>17126.554123800001</v>
      </c>
      <c r="E45" s="160">
        <v>22.964954213243001</v>
      </c>
      <c r="F45" s="160">
        <v>95.648347388614795</v>
      </c>
      <c r="G45" s="160">
        <v>3.0109026471853699</v>
      </c>
      <c r="H45" s="160">
        <v>779.19604479999998</v>
      </c>
      <c r="I45" s="160">
        <v>68.630779430716899</v>
      </c>
      <c r="J45" s="160">
        <v>4.3516526113852496</v>
      </c>
      <c r="K45" s="160">
        <v>66.178964193470406</v>
      </c>
    </row>
    <row r="46" spans="1:11" x14ac:dyDescent="0.25">
      <c r="A46" s="160" t="s">
        <v>36</v>
      </c>
      <c r="B46" s="160" t="s">
        <v>37</v>
      </c>
      <c r="C46" s="160" t="s">
        <v>16</v>
      </c>
      <c r="D46" s="160">
        <v>240094.3193527</v>
      </c>
      <c r="E46" s="160">
        <v>2.08122256365011</v>
      </c>
      <c r="F46" s="160">
        <v>99.604597804567902</v>
      </c>
      <c r="G46" s="160">
        <v>0.27334726498155898</v>
      </c>
      <c r="H46" s="160">
        <v>953.10681509999995</v>
      </c>
      <c r="I46" s="160">
        <v>68.646028636543306</v>
      </c>
      <c r="J46" s="160">
        <v>0.395402195432079</v>
      </c>
      <c r="K46" s="160">
        <v>68.858101204306095</v>
      </c>
    </row>
    <row r="47" spans="1:11" x14ac:dyDescent="0.25">
      <c r="A47" s="160" t="s">
        <v>38</v>
      </c>
      <c r="B47" s="160" t="s">
        <v>39</v>
      </c>
      <c r="C47" s="160" t="s">
        <v>15</v>
      </c>
      <c r="D47" s="160">
        <v>242.77881310000001</v>
      </c>
      <c r="E47" s="160">
        <v>18.7545332408069</v>
      </c>
      <c r="F47" s="160">
        <v>100</v>
      </c>
      <c r="G47" s="160">
        <v>0</v>
      </c>
      <c r="H47" s="160"/>
      <c r="I47" s="160"/>
      <c r="J47" s="160"/>
      <c r="K47" s="160"/>
    </row>
    <row r="48" spans="1:11" x14ac:dyDescent="0.25">
      <c r="A48" s="160" t="s">
        <v>38</v>
      </c>
      <c r="B48" s="160" t="s">
        <v>39</v>
      </c>
      <c r="C48" s="160" t="s">
        <v>16</v>
      </c>
      <c r="D48" s="160">
        <v>9515.8196446000002</v>
      </c>
      <c r="E48" s="160">
        <v>1.2119803471842201</v>
      </c>
      <c r="F48" s="160">
        <v>99.941498660115201</v>
      </c>
      <c r="G48" s="160">
        <v>4.2877019918797103E-2</v>
      </c>
      <c r="H48" s="160">
        <v>5.5701406000000002</v>
      </c>
      <c r="I48" s="160">
        <v>73.287053392333107</v>
      </c>
      <c r="J48" s="160">
        <v>5.8501339884837002E-2</v>
      </c>
      <c r="K48" s="160">
        <v>73.249495433776801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625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61" t="s">
        <v>13</v>
      </c>
      <c r="B59" s="161" t="s">
        <v>14</v>
      </c>
      <c r="C59" s="161" t="s">
        <v>15</v>
      </c>
      <c r="D59" s="161">
        <v>108605.6938293</v>
      </c>
      <c r="E59" s="161">
        <v>2.4349876483831201</v>
      </c>
      <c r="F59" s="161">
        <v>95.921235233702106</v>
      </c>
      <c r="G59" s="161">
        <v>0.70245593653063898</v>
      </c>
      <c r="H59" s="161">
        <v>4618.1335793999997</v>
      </c>
      <c r="I59" s="161">
        <v>17.203458228259901</v>
      </c>
      <c r="J59" s="161">
        <v>4.0787647662979003</v>
      </c>
      <c r="K59" s="161">
        <v>16.519815431872502</v>
      </c>
    </row>
    <row r="60" spans="1:11" x14ac:dyDescent="0.25">
      <c r="A60" s="161" t="s">
        <v>13</v>
      </c>
      <c r="B60" s="161" t="s">
        <v>14</v>
      </c>
      <c r="C60" s="161" t="s">
        <v>16</v>
      </c>
      <c r="D60" s="161">
        <v>2609320.2286176002</v>
      </c>
      <c r="E60" s="161">
        <v>0.24044684262850799</v>
      </c>
      <c r="F60" s="161">
        <v>99.819489417096904</v>
      </c>
      <c r="G60" s="161">
        <v>2.28804610340482E-2</v>
      </c>
      <c r="H60" s="161">
        <v>4718.6167570999996</v>
      </c>
      <c r="I60" s="161">
        <v>12.645398877306601</v>
      </c>
      <c r="J60" s="161">
        <v>0.18051058290312499</v>
      </c>
      <c r="K60" s="161">
        <v>12.6525320638523</v>
      </c>
    </row>
    <row r="61" spans="1:11" x14ac:dyDescent="0.25">
      <c r="A61" s="161" t="s">
        <v>41</v>
      </c>
      <c r="B61" s="161" t="s">
        <v>42</v>
      </c>
      <c r="C61" s="161" t="s">
        <v>15</v>
      </c>
      <c r="D61" s="161">
        <v>171.9148912</v>
      </c>
      <c r="E61" s="161">
        <v>20.544049632373799</v>
      </c>
      <c r="F61" s="161">
        <v>78.360072866495102</v>
      </c>
      <c r="G61" s="161">
        <v>11.7829453480845</v>
      </c>
      <c r="H61" s="161">
        <v>47.476036999999998</v>
      </c>
      <c r="I61" s="161">
        <v>49.825573174928202</v>
      </c>
      <c r="J61" s="161">
        <v>21.639927133504901</v>
      </c>
      <c r="K61" s="161">
        <v>42.667077867756397</v>
      </c>
    </row>
    <row r="62" spans="1:11" x14ac:dyDescent="0.25">
      <c r="A62" s="161" t="s">
        <v>41</v>
      </c>
      <c r="B62" s="161" t="s">
        <v>42</v>
      </c>
      <c r="C62" s="161" t="s">
        <v>16</v>
      </c>
      <c r="D62" s="161">
        <v>3345.3562572999999</v>
      </c>
      <c r="E62" s="161">
        <v>2.8471283673204502</v>
      </c>
      <c r="F62" s="161">
        <v>98.508335681431902</v>
      </c>
      <c r="G62" s="161">
        <v>0.64910039934191099</v>
      </c>
      <c r="H62" s="161">
        <v>50.657119799999997</v>
      </c>
      <c r="I62" s="161">
        <v>42.364302904103397</v>
      </c>
      <c r="J62" s="161">
        <v>1.49166431856809</v>
      </c>
      <c r="K62" s="161">
        <v>42.866078670236398</v>
      </c>
    </row>
    <row r="63" spans="1:11" x14ac:dyDescent="0.25">
      <c r="A63" s="161" t="s">
        <v>43</v>
      </c>
      <c r="B63" s="161" t="s">
        <v>44</v>
      </c>
      <c r="C63" s="161" t="s">
        <v>15</v>
      </c>
      <c r="D63" s="161">
        <v>949.42286469999999</v>
      </c>
      <c r="E63" s="161">
        <v>23.177251119305499</v>
      </c>
      <c r="F63" s="161">
        <v>100</v>
      </c>
      <c r="G63" s="161">
        <v>0</v>
      </c>
      <c r="H63" s="161"/>
      <c r="I63" s="161"/>
      <c r="J63" s="161"/>
      <c r="K63" s="161"/>
    </row>
    <row r="64" spans="1:11" x14ac:dyDescent="0.25">
      <c r="A64" s="161" t="s">
        <v>43</v>
      </c>
      <c r="B64" s="161" t="s">
        <v>44</v>
      </c>
      <c r="C64" s="161" t="s">
        <v>16</v>
      </c>
      <c r="D64" s="161">
        <v>22896.404644599999</v>
      </c>
      <c r="E64" s="161">
        <v>2.0091819343961701</v>
      </c>
      <c r="F64" s="161">
        <v>100</v>
      </c>
      <c r="G64" s="161">
        <v>0</v>
      </c>
      <c r="H64" s="161"/>
      <c r="I64" s="161"/>
      <c r="J64" s="161"/>
      <c r="K64" s="161"/>
    </row>
    <row r="65" spans="1:11" x14ac:dyDescent="0.25">
      <c r="A65" s="161" t="s">
        <v>26</v>
      </c>
      <c r="B65" s="161" t="s">
        <v>27</v>
      </c>
      <c r="C65" s="161" t="s">
        <v>15</v>
      </c>
      <c r="D65" s="161">
        <v>1159.2028944000001</v>
      </c>
      <c r="E65" s="161">
        <v>25.418715087247602</v>
      </c>
      <c r="F65" s="161">
        <v>93.018874917595994</v>
      </c>
      <c r="G65" s="161">
        <v>6.9663585704071398</v>
      </c>
      <c r="H65" s="161">
        <v>86.998906500000004</v>
      </c>
      <c r="I65" s="161">
        <v>100</v>
      </c>
      <c r="J65" s="161">
        <v>6.9811250824039801</v>
      </c>
      <c r="K65" s="161">
        <v>92.822120910728898</v>
      </c>
    </row>
    <row r="66" spans="1:11" x14ac:dyDescent="0.25">
      <c r="A66" s="161" t="s">
        <v>26</v>
      </c>
      <c r="B66" s="161" t="s">
        <v>27</v>
      </c>
      <c r="C66" s="161" t="s">
        <v>16</v>
      </c>
      <c r="D66" s="161">
        <v>43695.1891627</v>
      </c>
      <c r="E66" s="161">
        <v>1.80902603488444</v>
      </c>
      <c r="F66" s="161">
        <v>99.603186664679697</v>
      </c>
      <c r="G66" s="161">
        <v>0.23041278379182301</v>
      </c>
      <c r="H66" s="161">
        <v>174.07910659999999</v>
      </c>
      <c r="I66" s="161">
        <v>57.886455210260401</v>
      </c>
      <c r="J66" s="161">
        <v>0.39681333532025598</v>
      </c>
      <c r="K66" s="161">
        <v>57.835373640916799</v>
      </c>
    </row>
    <row r="67" spans="1:11" x14ac:dyDescent="0.25">
      <c r="A67" s="161" t="s">
        <v>28</v>
      </c>
      <c r="B67" s="161" t="s">
        <v>29</v>
      </c>
      <c r="C67" s="161" t="s">
        <v>15</v>
      </c>
      <c r="D67" s="161">
        <v>209.53557359999999</v>
      </c>
      <c r="E67" s="161">
        <v>29.627923027284101</v>
      </c>
      <c r="F67" s="161">
        <v>100</v>
      </c>
      <c r="G67" s="161">
        <v>0</v>
      </c>
      <c r="H67" s="161"/>
      <c r="I67" s="161"/>
      <c r="J67" s="161"/>
      <c r="K67" s="161"/>
    </row>
    <row r="68" spans="1:11" x14ac:dyDescent="0.25">
      <c r="A68" s="161" t="s">
        <v>28</v>
      </c>
      <c r="B68" s="161" t="s">
        <v>29</v>
      </c>
      <c r="C68" s="161" t="s">
        <v>16</v>
      </c>
      <c r="D68" s="161">
        <v>7959.0495668000003</v>
      </c>
      <c r="E68" s="161">
        <v>1.5540025461606699</v>
      </c>
      <c r="F68" s="161">
        <v>98.392933589416998</v>
      </c>
      <c r="G68" s="161">
        <v>0.89402848686757197</v>
      </c>
      <c r="H68" s="161">
        <v>129.99633969999999</v>
      </c>
      <c r="I68" s="161">
        <v>55.291765205024099</v>
      </c>
      <c r="J68" s="161">
        <v>1.6070664105829899</v>
      </c>
      <c r="K68" s="161">
        <v>54.737056885842499</v>
      </c>
    </row>
    <row r="69" spans="1:11" x14ac:dyDescent="0.25">
      <c r="A69" s="161" t="s">
        <v>45</v>
      </c>
      <c r="B69" s="161" t="s">
        <v>46</v>
      </c>
      <c r="C69" s="161" t="s">
        <v>15</v>
      </c>
      <c r="D69" s="161">
        <v>724.96321999999998</v>
      </c>
      <c r="E69" s="161">
        <v>13.028574223547601</v>
      </c>
      <c r="F69" s="161">
        <v>100</v>
      </c>
      <c r="G69" s="161">
        <v>0</v>
      </c>
      <c r="H69" s="161"/>
      <c r="I69" s="161"/>
      <c r="J69" s="161"/>
      <c r="K69" s="161"/>
    </row>
    <row r="70" spans="1:11" x14ac:dyDescent="0.25">
      <c r="A70" s="161" t="s">
        <v>45</v>
      </c>
      <c r="B70" s="161" t="s">
        <v>46</v>
      </c>
      <c r="C70" s="161" t="s">
        <v>16</v>
      </c>
      <c r="D70" s="161">
        <v>6754.8169737999997</v>
      </c>
      <c r="E70" s="161">
        <v>3.0443607197549598</v>
      </c>
      <c r="F70" s="161">
        <v>99.794150744456005</v>
      </c>
      <c r="G70" s="161">
        <v>0.20509515096775899</v>
      </c>
      <c r="H70" s="161">
        <v>13.9334223</v>
      </c>
      <c r="I70" s="161">
        <v>100</v>
      </c>
      <c r="J70" s="161">
        <v>0.20584925554395</v>
      </c>
      <c r="K70" s="161">
        <v>99.428566591360195</v>
      </c>
    </row>
    <row r="71" spans="1:11" x14ac:dyDescent="0.25">
      <c r="A71" s="161" t="s">
        <v>47</v>
      </c>
      <c r="B71" s="161" t="s">
        <v>48</v>
      </c>
      <c r="C71" s="161" t="s">
        <v>15</v>
      </c>
      <c r="D71" s="161">
        <v>2011.9465198</v>
      </c>
      <c r="E71" s="161">
        <v>20.791885232721601</v>
      </c>
      <c r="F71" s="161">
        <v>88.939784815510606</v>
      </c>
      <c r="G71" s="161">
        <v>8.0268079842344608</v>
      </c>
      <c r="H71" s="161">
        <v>250.1980581</v>
      </c>
      <c r="I71" s="161">
        <v>82.780845293271796</v>
      </c>
      <c r="J71" s="161">
        <v>11.060215184489399</v>
      </c>
      <c r="K71" s="161">
        <v>64.546897412483801</v>
      </c>
    </row>
    <row r="72" spans="1:11" x14ac:dyDescent="0.25">
      <c r="A72" s="161" t="s">
        <v>47</v>
      </c>
      <c r="B72" s="161" t="s">
        <v>48</v>
      </c>
      <c r="C72" s="161" t="s">
        <v>16</v>
      </c>
      <c r="D72" s="161">
        <v>46662.524328699998</v>
      </c>
      <c r="E72" s="161">
        <v>1.9911567160482799</v>
      </c>
      <c r="F72" s="161">
        <v>99.607036577764006</v>
      </c>
      <c r="G72" s="161">
        <v>0.39630989142522599</v>
      </c>
      <c r="H72" s="161">
        <v>184.09005909999999</v>
      </c>
      <c r="I72" s="161">
        <v>100</v>
      </c>
      <c r="J72" s="161">
        <v>0.39296342223599701</v>
      </c>
      <c r="K72" s="161">
        <v>100.455288247197</v>
      </c>
    </row>
    <row r="73" spans="1:11" x14ac:dyDescent="0.25">
      <c r="A73" s="161" t="s">
        <v>30</v>
      </c>
      <c r="B73" s="161" t="s">
        <v>31</v>
      </c>
      <c r="C73" s="161" t="s">
        <v>15</v>
      </c>
      <c r="D73" s="161">
        <v>828.68283989999998</v>
      </c>
      <c r="E73" s="161">
        <v>25.9283724538546</v>
      </c>
      <c r="F73" s="161">
        <v>100</v>
      </c>
      <c r="G73" s="161">
        <v>0</v>
      </c>
      <c r="H73" s="161"/>
      <c r="I73" s="161"/>
      <c r="J73" s="161"/>
      <c r="K73" s="161"/>
    </row>
    <row r="74" spans="1:11" x14ac:dyDescent="0.25">
      <c r="A74" s="161" t="s">
        <v>30</v>
      </c>
      <c r="B74" s="161" t="s">
        <v>31</v>
      </c>
      <c r="C74" s="161" t="s">
        <v>16</v>
      </c>
      <c r="D74" s="161">
        <v>38879.124280600001</v>
      </c>
      <c r="E74" s="161">
        <v>1.3651544565878799</v>
      </c>
      <c r="F74" s="161">
        <v>100</v>
      </c>
      <c r="G74" s="161">
        <v>0</v>
      </c>
      <c r="H74" s="161"/>
      <c r="I74" s="161"/>
      <c r="J74" s="161"/>
      <c r="K74" s="161"/>
    </row>
    <row r="75" spans="1:11" x14ac:dyDescent="0.25">
      <c r="A75" s="161" t="s">
        <v>49</v>
      </c>
      <c r="B75" s="161" t="s">
        <v>50</v>
      </c>
      <c r="C75" s="161" t="s">
        <v>15</v>
      </c>
      <c r="D75" s="161">
        <v>3908.9978077000001</v>
      </c>
      <c r="E75" s="161">
        <v>14.2194086398338</v>
      </c>
      <c r="F75" s="161">
        <v>92.322852717479407</v>
      </c>
      <c r="G75" s="161">
        <v>4.1238223615719303</v>
      </c>
      <c r="H75" s="161">
        <v>325.05442599999998</v>
      </c>
      <c r="I75" s="161">
        <v>53.892480675461101</v>
      </c>
      <c r="J75" s="161">
        <v>7.6771472825205498</v>
      </c>
      <c r="K75" s="161">
        <v>49.591733818535701</v>
      </c>
    </row>
    <row r="76" spans="1:11" x14ac:dyDescent="0.25">
      <c r="A76" s="161" t="s">
        <v>49</v>
      </c>
      <c r="B76" s="161" t="s">
        <v>50</v>
      </c>
      <c r="C76" s="161" t="s">
        <v>16</v>
      </c>
      <c r="D76" s="161">
        <v>51946.902687200003</v>
      </c>
      <c r="E76" s="161">
        <v>2.2659424745227601</v>
      </c>
      <c r="F76" s="161">
        <v>99.542408377889203</v>
      </c>
      <c r="G76" s="161">
        <v>0.266200753729671</v>
      </c>
      <c r="H76" s="161">
        <v>238.7973915</v>
      </c>
      <c r="I76" s="161">
        <v>57.2900439221483</v>
      </c>
      <c r="J76" s="161">
        <v>0.45759162211079901</v>
      </c>
      <c r="K76" s="161">
        <v>57.908105957072401</v>
      </c>
    </row>
    <row r="77" spans="1:11" x14ac:dyDescent="0.25">
      <c r="A77" s="161" t="s">
        <v>51</v>
      </c>
      <c r="B77" s="161" t="s">
        <v>52</v>
      </c>
      <c r="C77" s="161" t="s">
        <v>15</v>
      </c>
      <c r="D77" s="161">
        <v>200.62535879999999</v>
      </c>
      <c r="E77" s="161">
        <v>22.506019603320802</v>
      </c>
      <c r="F77" s="161">
        <v>100</v>
      </c>
      <c r="G77" s="161">
        <v>0</v>
      </c>
      <c r="H77" s="161"/>
      <c r="I77" s="161"/>
      <c r="J77" s="161"/>
      <c r="K77" s="161"/>
    </row>
    <row r="78" spans="1:11" x14ac:dyDescent="0.25">
      <c r="A78" s="161" t="s">
        <v>51</v>
      </c>
      <c r="B78" s="161" t="s">
        <v>52</v>
      </c>
      <c r="C78" s="161" t="s">
        <v>16</v>
      </c>
      <c r="D78" s="161">
        <v>4499.2175396000002</v>
      </c>
      <c r="E78" s="161">
        <v>2.4547098555436802</v>
      </c>
      <c r="F78" s="161">
        <v>98.920494203631193</v>
      </c>
      <c r="G78" s="161">
        <v>0.64492694032116504</v>
      </c>
      <c r="H78" s="161">
        <v>49.0993444</v>
      </c>
      <c r="I78" s="161">
        <v>59.305718585369299</v>
      </c>
      <c r="J78" s="161">
        <v>1.07950579636878</v>
      </c>
      <c r="K78" s="161">
        <v>59.097868558374202</v>
      </c>
    </row>
    <row r="79" spans="1:11" x14ac:dyDescent="0.25">
      <c r="A79" s="161" t="s">
        <v>32</v>
      </c>
      <c r="B79" s="161" t="s">
        <v>33</v>
      </c>
      <c r="C79" s="161" t="s">
        <v>15</v>
      </c>
      <c r="D79" s="161">
        <v>329.18580309999999</v>
      </c>
      <c r="E79" s="161">
        <v>29.4146050988201</v>
      </c>
      <c r="F79" s="161">
        <v>100</v>
      </c>
      <c r="G79" s="161">
        <v>0</v>
      </c>
      <c r="H79" s="161"/>
      <c r="I79" s="161"/>
      <c r="J79" s="161"/>
      <c r="K79" s="161"/>
    </row>
    <row r="80" spans="1:11" x14ac:dyDescent="0.25">
      <c r="A80" s="161" t="s">
        <v>32</v>
      </c>
      <c r="B80" s="161" t="s">
        <v>33</v>
      </c>
      <c r="C80" s="161" t="s">
        <v>16</v>
      </c>
      <c r="D80" s="161">
        <v>5995.9785595000003</v>
      </c>
      <c r="E80" s="161">
        <v>2.77192103133337</v>
      </c>
      <c r="F80" s="161">
        <v>99.843790036981602</v>
      </c>
      <c r="G80" s="161">
        <v>0.15669024174459001</v>
      </c>
      <c r="H80" s="161">
        <v>9.3809699000000002</v>
      </c>
      <c r="I80" s="161">
        <v>99.999999999999901</v>
      </c>
      <c r="J80" s="161">
        <v>0.15620996301843801</v>
      </c>
      <c r="K80" s="161">
        <v>100.150766924797</v>
      </c>
    </row>
    <row r="81" spans="1:11" x14ac:dyDescent="0.25">
      <c r="A81" s="161" t="s">
        <v>53</v>
      </c>
      <c r="B81" s="161" t="s">
        <v>54</v>
      </c>
      <c r="C81" s="161" t="s">
        <v>15</v>
      </c>
      <c r="D81" s="161">
        <v>2347.0645411999999</v>
      </c>
      <c r="E81" s="161">
        <v>15.4737705251299</v>
      </c>
      <c r="F81" s="161">
        <v>98.732713526202005</v>
      </c>
      <c r="G81" s="161">
        <v>1.25128980155004</v>
      </c>
      <c r="H81" s="161">
        <v>30.125811800000001</v>
      </c>
      <c r="I81" s="161">
        <v>100</v>
      </c>
      <c r="J81" s="161">
        <v>1.2672864737980001</v>
      </c>
      <c r="K81" s="161">
        <v>97.486432680406097</v>
      </c>
    </row>
    <row r="82" spans="1:11" x14ac:dyDescent="0.25">
      <c r="A82" s="161" t="s">
        <v>53</v>
      </c>
      <c r="B82" s="161" t="s">
        <v>54</v>
      </c>
      <c r="C82" s="161" t="s">
        <v>16</v>
      </c>
      <c r="D82" s="161">
        <v>41550.017556600003</v>
      </c>
      <c r="E82" s="161">
        <v>1.43827817437042</v>
      </c>
      <c r="F82" s="161">
        <v>99.785869168270096</v>
      </c>
      <c r="G82" s="161">
        <v>0.15130187903419201</v>
      </c>
      <c r="H82" s="161">
        <v>89.162322200000006</v>
      </c>
      <c r="I82" s="161">
        <v>70.267200545592999</v>
      </c>
      <c r="J82" s="161">
        <v>0.21413083172993899</v>
      </c>
      <c r="K82" s="161">
        <v>70.507312675367302</v>
      </c>
    </row>
    <row r="83" spans="1:11" x14ac:dyDescent="0.25">
      <c r="A83" s="161" t="s">
        <v>34</v>
      </c>
      <c r="B83" s="161" t="s">
        <v>35</v>
      </c>
      <c r="C83" s="161" t="s">
        <v>15</v>
      </c>
      <c r="D83" s="161">
        <v>1388.5600767000001</v>
      </c>
      <c r="E83" s="161">
        <v>36.1720578974194</v>
      </c>
      <c r="F83" s="161">
        <v>100</v>
      </c>
      <c r="G83" s="161">
        <v>4.0159051525789302E-15</v>
      </c>
      <c r="H83" s="161"/>
      <c r="I83" s="161"/>
      <c r="J83" s="161"/>
      <c r="K83" s="161"/>
    </row>
    <row r="84" spans="1:11" x14ac:dyDescent="0.25">
      <c r="A84" s="161" t="s">
        <v>34</v>
      </c>
      <c r="B84" s="161" t="s">
        <v>35</v>
      </c>
      <c r="C84" s="161" t="s">
        <v>16</v>
      </c>
      <c r="D84" s="161">
        <v>48513.464248999997</v>
      </c>
      <c r="E84" s="161">
        <v>1.92699180665537</v>
      </c>
      <c r="F84" s="161">
        <v>100</v>
      </c>
      <c r="G84" s="161">
        <v>0</v>
      </c>
      <c r="H84" s="161"/>
      <c r="I84" s="161"/>
      <c r="J84" s="161"/>
      <c r="K84" s="161"/>
    </row>
    <row r="85" spans="1:11" x14ac:dyDescent="0.25">
      <c r="A85" s="161" t="s">
        <v>55</v>
      </c>
      <c r="B85" s="161" t="s">
        <v>56</v>
      </c>
      <c r="C85" s="161" t="s">
        <v>15</v>
      </c>
      <c r="D85" s="161">
        <v>428.83084939999998</v>
      </c>
      <c r="E85" s="161">
        <v>19.6409620548535</v>
      </c>
      <c r="F85" s="161">
        <v>100</v>
      </c>
      <c r="G85" s="161">
        <v>0</v>
      </c>
      <c r="H85" s="161"/>
      <c r="I85" s="161"/>
      <c r="J85" s="161"/>
      <c r="K85" s="161"/>
    </row>
    <row r="86" spans="1:11" x14ac:dyDescent="0.25">
      <c r="A86" s="161" t="s">
        <v>55</v>
      </c>
      <c r="B86" s="161" t="s">
        <v>56</v>
      </c>
      <c r="C86" s="161" t="s">
        <v>16</v>
      </c>
      <c r="D86" s="161">
        <v>8871.2120319999995</v>
      </c>
      <c r="E86" s="161">
        <v>2.3365208298048401</v>
      </c>
      <c r="F86" s="161">
        <v>99.698735624987293</v>
      </c>
      <c r="G86" s="161">
        <v>0.216862605030121</v>
      </c>
      <c r="H86" s="161">
        <v>26.806560099999999</v>
      </c>
      <c r="I86" s="161">
        <v>71.656748319903102</v>
      </c>
      <c r="J86" s="161">
        <v>0.30126437501265602</v>
      </c>
      <c r="K86" s="161">
        <v>71.767289195530594</v>
      </c>
    </row>
    <row r="87" spans="1:11" x14ac:dyDescent="0.25">
      <c r="A87" s="161" t="s">
        <v>36</v>
      </c>
      <c r="B87" s="161" t="s">
        <v>37</v>
      </c>
      <c r="C87" s="161" t="s">
        <v>15</v>
      </c>
      <c r="D87" s="161">
        <v>16874.201644199999</v>
      </c>
      <c r="E87" s="161">
        <v>23.307465164736801</v>
      </c>
      <c r="F87" s="161">
        <v>95.684879603644305</v>
      </c>
      <c r="G87" s="161">
        <v>3.0550160626909002</v>
      </c>
      <c r="H87" s="161">
        <v>760.97928939999997</v>
      </c>
      <c r="I87" s="161">
        <v>70.264943663101207</v>
      </c>
      <c r="J87" s="161">
        <v>4.3151203963556704</v>
      </c>
      <c r="K87" s="161">
        <v>67.742917299052806</v>
      </c>
    </row>
    <row r="88" spans="1:11" x14ac:dyDescent="0.25">
      <c r="A88" s="161" t="s">
        <v>36</v>
      </c>
      <c r="B88" s="161" t="s">
        <v>37</v>
      </c>
      <c r="C88" s="161" t="s">
        <v>16</v>
      </c>
      <c r="D88" s="161">
        <v>238735.7293602</v>
      </c>
      <c r="E88" s="161">
        <v>2.0930125974123102</v>
      </c>
      <c r="F88" s="161">
        <v>99.619796605306306</v>
      </c>
      <c r="G88" s="161">
        <v>0.274799351025173</v>
      </c>
      <c r="H88" s="161">
        <v>911.14555370000005</v>
      </c>
      <c r="I88" s="161">
        <v>71.789887221559297</v>
      </c>
      <c r="J88" s="161">
        <v>0.38020339469369502</v>
      </c>
      <c r="K88" s="161">
        <v>72.002133169938105</v>
      </c>
    </row>
    <row r="89" spans="1:11" x14ac:dyDescent="0.25">
      <c r="A89" s="161" t="s">
        <v>38</v>
      </c>
      <c r="B89" s="161" t="s">
        <v>39</v>
      </c>
      <c r="C89" s="161" t="s">
        <v>15</v>
      </c>
      <c r="D89" s="161">
        <v>129.86046809999999</v>
      </c>
      <c r="E89" s="161">
        <v>29.855733122796501</v>
      </c>
      <c r="F89" s="161">
        <v>100</v>
      </c>
      <c r="G89" s="161">
        <v>0</v>
      </c>
      <c r="H89" s="161"/>
      <c r="I89" s="161"/>
      <c r="J89" s="161"/>
      <c r="K89" s="161"/>
    </row>
    <row r="90" spans="1:11" x14ac:dyDescent="0.25">
      <c r="A90" s="161" t="s">
        <v>38</v>
      </c>
      <c r="B90" s="161" t="s">
        <v>39</v>
      </c>
      <c r="C90" s="161" t="s">
        <v>16</v>
      </c>
      <c r="D90" s="161">
        <v>6660.1163549000003</v>
      </c>
      <c r="E90" s="161">
        <v>1.54639391146174</v>
      </c>
      <c r="F90" s="161">
        <v>100</v>
      </c>
      <c r="G90" s="161">
        <v>0</v>
      </c>
      <c r="H90" s="161"/>
      <c r="I90" s="161"/>
      <c r="J90" s="161"/>
      <c r="K90" s="161"/>
    </row>
    <row r="91" spans="1:11" x14ac:dyDescent="0.25">
      <c r="A91" s="161" t="s">
        <v>57</v>
      </c>
      <c r="B91" s="161" t="s">
        <v>58</v>
      </c>
      <c r="C91" s="161" t="s">
        <v>15</v>
      </c>
      <c r="D91" s="161">
        <v>158.1578964</v>
      </c>
      <c r="E91" s="161">
        <v>17.2995824784524</v>
      </c>
      <c r="F91" s="161">
        <v>100</v>
      </c>
      <c r="G91" s="161">
        <v>0</v>
      </c>
      <c r="H91" s="161"/>
      <c r="I91" s="161"/>
      <c r="J91" s="161"/>
      <c r="K91" s="161"/>
    </row>
    <row r="92" spans="1:11" x14ac:dyDescent="0.25">
      <c r="A92" s="161" t="s">
        <v>57</v>
      </c>
      <c r="B92" s="161" t="s">
        <v>58</v>
      </c>
      <c r="C92" s="161" t="s">
        <v>16</v>
      </c>
      <c r="D92" s="161">
        <v>2949.2928710000001</v>
      </c>
      <c r="E92" s="161">
        <v>2.1735032608267799</v>
      </c>
      <c r="F92" s="161">
        <v>100</v>
      </c>
      <c r="G92" s="161">
        <v>0</v>
      </c>
      <c r="H92" s="161"/>
      <c r="I92" s="161"/>
      <c r="J92" s="161"/>
      <c r="K92" s="161"/>
    </row>
    <row r="93" spans="1:11" x14ac:dyDescent="0.25">
      <c r="A93" s="161" t="s">
        <v>59</v>
      </c>
      <c r="B93" s="161" t="s">
        <v>60</v>
      </c>
      <c r="C93" s="161" t="s">
        <v>15</v>
      </c>
      <c r="D93" s="161">
        <v>104.89932210000001</v>
      </c>
      <c r="E93" s="161">
        <v>20.052255375993699</v>
      </c>
      <c r="F93" s="161">
        <v>96.147105505129701</v>
      </c>
      <c r="G93" s="161">
        <v>3.83271985908172</v>
      </c>
      <c r="H93" s="161">
        <v>4.2036213</v>
      </c>
      <c r="I93" s="161">
        <v>100</v>
      </c>
      <c r="J93" s="161">
        <v>3.8528944948702502</v>
      </c>
      <c r="K93" s="161">
        <v>95.643657295408502</v>
      </c>
    </row>
    <row r="94" spans="1:11" x14ac:dyDescent="0.25">
      <c r="A94" s="161" t="s">
        <v>59</v>
      </c>
      <c r="B94" s="161" t="s">
        <v>60</v>
      </c>
      <c r="C94" s="161" t="s">
        <v>16</v>
      </c>
      <c r="D94" s="161">
        <v>2769.9838970000001</v>
      </c>
      <c r="E94" s="161">
        <v>2.4882890150896402</v>
      </c>
      <c r="F94" s="161">
        <v>99.867255625263297</v>
      </c>
      <c r="G94" s="161">
        <v>0.13334345846179599</v>
      </c>
      <c r="H94" s="161">
        <v>3.6818852999999998</v>
      </c>
      <c r="I94" s="161">
        <v>99.999999999999801</v>
      </c>
      <c r="J94" s="161">
        <v>0.132744374736702</v>
      </c>
      <c r="K94" s="161">
        <v>100.317962840793</v>
      </c>
    </row>
    <row r="95" spans="1:11" x14ac:dyDescent="0.25">
      <c r="A95" s="161" t="s">
        <v>61</v>
      </c>
      <c r="B95" s="161" t="s">
        <v>62</v>
      </c>
      <c r="C95" s="161" t="s">
        <v>15</v>
      </c>
      <c r="D95" s="161">
        <v>171.5587587</v>
      </c>
      <c r="E95" s="161">
        <v>29.2737777243841</v>
      </c>
      <c r="F95" s="161">
        <v>91.571520161072897</v>
      </c>
      <c r="G95" s="161">
        <v>8.2631587812468403</v>
      </c>
      <c r="H95" s="161">
        <v>15.7907124</v>
      </c>
      <c r="I95" s="161">
        <v>100</v>
      </c>
      <c r="J95" s="161">
        <v>8.4284798389270694</v>
      </c>
      <c r="K95" s="161">
        <v>89.775383626878806</v>
      </c>
    </row>
    <row r="96" spans="1:11" x14ac:dyDescent="0.25">
      <c r="A96" s="161" t="s">
        <v>61</v>
      </c>
      <c r="B96" s="161" t="s">
        <v>62</v>
      </c>
      <c r="C96" s="161" t="s">
        <v>16</v>
      </c>
      <c r="D96" s="161">
        <v>3632.5297375</v>
      </c>
      <c r="E96" s="161">
        <v>2.43241461630643</v>
      </c>
      <c r="F96" s="161">
        <v>99.504189695672906</v>
      </c>
      <c r="G96" s="161">
        <v>0.30121988291291202</v>
      </c>
      <c r="H96" s="161">
        <v>18.100199400000001</v>
      </c>
      <c r="I96" s="161">
        <v>60.802192316951498</v>
      </c>
      <c r="J96" s="161">
        <v>0.495810304327097</v>
      </c>
      <c r="K96" s="161">
        <v>60.451830282456598</v>
      </c>
    </row>
    <row r="97" spans="1:11" x14ac:dyDescent="0.25">
      <c r="A97" s="161" t="s">
        <v>63</v>
      </c>
      <c r="B97" s="161" t="s">
        <v>64</v>
      </c>
      <c r="C97" s="161" t="s">
        <v>15</v>
      </c>
      <c r="D97" s="161">
        <v>376.37813740000001</v>
      </c>
      <c r="E97" s="161">
        <v>21.938252425915302</v>
      </c>
      <c r="F97" s="161">
        <v>100</v>
      </c>
      <c r="G97" s="161">
        <v>0</v>
      </c>
      <c r="H97" s="161"/>
      <c r="I97" s="161"/>
      <c r="J97" s="161"/>
      <c r="K97" s="161"/>
    </row>
    <row r="98" spans="1:11" x14ac:dyDescent="0.25">
      <c r="A98" s="161" t="s">
        <v>63</v>
      </c>
      <c r="B98" s="161" t="s">
        <v>64</v>
      </c>
      <c r="C98" s="161" t="s">
        <v>16</v>
      </c>
      <c r="D98" s="161">
        <v>6617.7850054999999</v>
      </c>
      <c r="E98" s="161">
        <v>3.4182137003902602</v>
      </c>
      <c r="F98" s="161">
        <v>100</v>
      </c>
      <c r="G98" s="161">
        <v>0</v>
      </c>
      <c r="H98" s="161"/>
      <c r="I98" s="161"/>
      <c r="J98" s="161"/>
      <c r="K98" s="161"/>
    </row>
    <row r="99" spans="1:11" x14ac:dyDescent="0.25">
      <c r="A99" s="161" t="s">
        <v>65</v>
      </c>
      <c r="B99" s="161" t="s">
        <v>66</v>
      </c>
      <c r="C99" s="161" t="s">
        <v>15</v>
      </c>
      <c r="D99" s="161">
        <v>34.470725899999998</v>
      </c>
      <c r="E99" s="161">
        <v>19.029428108123401</v>
      </c>
      <c r="F99" s="161">
        <v>100</v>
      </c>
      <c r="G99" s="161">
        <v>0</v>
      </c>
      <c r="H99" s="161"/>
      <c r="I99" s="161"/>
      <c r="J99" s="161"/>
      <c r="K99" s="161"/>
    </row>
    <row r="100" spans="1:11" x14ac:dyDescent="0.25">
      <c r="A100" s="161" t="s">
        <v>65</v>
      </c>
      <c r="B100" s="161" t="s">
        <v>66</v>
      </c>
      <c r="C100" s="161" t="s">
        <v>16</v>
      </c>
      <c r="D100" s="161">
        <v>534.9792367</v>
      </c>
      <c r="E100" s="161">
        <v>3.6003623423977098</v>
      </c>
      <c r="F100" s="161">
        <v>98.998044832457595</v>
      </c>
      <c r="G100" s="161">
        <v>0.80315060932414895</v>
      </c>
      <c r="H100" s="161">
        <v>5.4145029999999998</v>
      </c>
      <c r="I100" s="161">
        <v>79.182794360851702</v>
      </c>
      <c r="J100" s="161">
        <v>1.0019551675424401</v>
      </c>
      <c r="K100" s="161">
        <v>79.355187342471297</v>
      </c>
    </row>
    <row r="101" spans="1:11" x14ac:dyDescent="0.25">
      <c r="A101" s="161" t="s">
        <v>67</v>
      </c>
      <c r="B101" s="161" t="s">
        <v>68</v>
      </c>
      <c r="C101" s="161" t="s">
        <v>15</v>
      </c>
      <c r="D101" s="161">
        <v>1095.4657062000001</v>
      </c>
      <c r="E101" s="161">
        <v>25.732667818713999</v>
      </c>
      <c r="F101" s="161">
        <v>100</v>
      </c>
      <c r="G101" s="161">
        <v>2.8569000297367101E-15</v>
      </c>
      <c r="H101" s="161"/>
      <c r="I101" s="161"/>
      <c r="J101" s="161"/>
      <c r="K101" s="161"/>
    </row>
    <row r="102" spans="1:11" x14ac:dyDescent="0.25">
      <c r="A102" s="161" t="s">
        <v>67</v>
      </c>
      <c r="B102" s="161" t="s">
        <v>68</v>
      </c>
      <c r="C102" s="161" t="s">
        <v>16</v>
      </c>
      <c r="D102" s="161">
        <v>41586.077687800003</v>
      </c>
      <c r="E102" s="161">
        <v>1.67360719814534</v>
      </c>
      <c r="F102" s="161">
        <v>100</v>
      </c>
      <c r="G102" s="161">
        <v>1.8580772455593599E-16</v>
      </c>
      <c r="H102" s="161"/>
      <c r="I102" s="161"/>
      <c r="J102" s="161"/>
      <c r="K102" s="161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626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62" t="s">
        <v>71</v>
      </c>
      <c r="B113" s="162" t="s">
        <v>72</v>
      </c>
      <c r="C113" s="162" t="s">
        <v>15</v>
      </c>
      <c r="D113" s="162">
        <v>3436.9496018</v>
      </c>
      <c r="E113" s="162">
        <v>13.8451197412039</v>
      </c>
      <c r="F113" s="162">
        <v>99.236411408923999</v>
      </c>
      <c r="G113" s="162">
        <v>0.70744031248193195</v>
      </c>
      <c r="H113" s="162">
        <v>26.4460944</v>
      </c>
      <c r="I113" s="162">
        <v>91.177533841865596</v>
      </c>
      <c r="J113" s="162">
        <v>0.76358859107598798</v>
      </c>
      <c r="K113" s="162">
        <v>91.939348907490896</v>
      </c>
    </row>
    <row r="114" spans="1:11" x14ac:dyDescent="0.25">
      <c r="A114" s="162" t="s">
        <v>71</v>
      </c>
      <c r="B114" s="162" t="s">
        <v>72</v>
      </c>
      <c r="C114" s="162" t="s">
        <v>16</v>
      </c>
      <c r="D114" s="162">
        <v>183474.42882870001</v>
      </c>
      <c r="E114" s="162">
        <v>0.72927614012120301</v>
      </c>
      <c r="F114" s="162">
        <v>99.938149008984496</v>
      </c>
      <c r="G114" s="162">
        <v>3.1606590080861599E-2</v>
      </c>
      <c r="H114" s="162">
        <v>113.5509849</v>
      </c>
      <c r="I114" s="162">
        <v>51.019859925180903</v>
      </c>
      <c r="J114" s="162">
        <v>6.1850991015473998E-2</v>
      </c>
      <c r="K114" s="162">
        <v>51.069579602642001</v>
      </c>
    </row>
    <row r="115" spans="1:11" x14ac:dyDescent="0.25">
      <c r="A115" s="162" t="s">
        <v>73</v>
      </c>
      <c r="B115" s="162" t="s">
        <v>74</v>
      </c>
      <c r="C115" s="162" t="s">
        <v>15</v>
      </c>
      <c r="D115" s="162">
        <v>947.49223859999995</v>
      </c>
      <c r="E115" s="162">
        <v>14.823216063133099</v>
      </c>
      <c r="F115" s="162">
        <v>95.954657896096705</v>
      </c>
      <c r="G115" s="162">
        <v>1.8601149386889999</v>
      </c>
      <c r="H115" s="162">
        <v>39.945223400000003</v>
      </c>
      <c r="I115" s="162">
        <v>45.242200496905603</v>
      </c>
      <c r="J115" s="162">
        <v>4.0453421039032804</v>
      </c>
      <c r="K115" s="162">
        <v>44.121532371045397</v>
      </c>
    </row>
    <row r="116" spans="1:11" x14ac:dyDescent="0.25">
      <c r="A116" s="162" t="s">
        <v>73</v>
      </c>
      <c r="B116" s="162" t="s">
        <v>74</v>
      </c>
      <c r="C116" s="162" t="s">
        <v>16</v>
      </c>
      <c r="D116" s="162">
        <v>76792.910791999995</v>
      </c>
      <c r="E116" s="162">
        <v>1.6958666712539301</v>
      </c>
      <c r="F116" s="162">
        <v>99.686106359730999</v>
      </c>
      <c r="G116" s="162">
        <v>9.9912936988449705E-2</v>
      </c>
      <c r="H116" s="162">
        <v>241.8070802</v>
      </c>
      <c r="I116" s="162">
        <v>31.887592167142301</v>
      </c>
      <c r="J116" s="162">
        <v>0.31389364026899702</v>
      </c>
      <c r="K116" s="162">
        <v>31.730275435999101</v>
      </c>
    </row>
    <row r="117" spans="1:11" x14ac:dyDescent="0.25">
      <c r="A117" s="162" t="s">
        <v>75</v>
      </c>
      <c r="B117" s="162" t="s">
        <v>76</v>
      </c>
      <c r="C117" s="162" t="s">
        <v>15</v>
      </c>
      <c r="D117" s="162">
        <v>2660.5120265</v>
      </c>
      <c r="E117" s="162">
        <v>9.1919823928448707</v>
      </c>
      <c r="F117" s="162">
        <v>85.221317102576194</v>
      </c>
      <c r="G117" s="162">
        <v>7.6534801096818601</v>
      </c>
      <c r="H117" s="162">
        <v>461.37357320000001</v>
      </c>
      <c r="I117" s="162">
        <v>50.052714060424897</v>
      </c>
      <c r="J117" s="162">
        <v>14.778682897423799</v>
      </c>
      <c r="K117" s="162">
        <v>44.133814893555602</v>
      </c>
    </row>
    <row r="118" spans="1:11" x14ac:dyDescent="0.25">
      <c r="A118" s="162" t="s">
        <v>75</v>
      </c>
      <c r="B118" s="162" t="s">
        <v>76</v>
      </c>
      <c r="C118" s="162" t="s">
        <v>16</v>
      </c>
      <c r="D118" s="162">
        <v>35531.627222900002</v>
      </c>
      <c r="E118" s="162">
        <v>1.59450070930568</v>
      </c>
      <c r="F118" s="162">
        <v>98.8569469183943</v>
      </c>
      <c r="G118" s="162">
        <v>0.36791693163726502</v>
      </c>
      <c r="H118" s="162">
        <v>410.84149630000002</v>
      </c>
      <c r="I118" s="162">
        <v>31.614269487255498</v>
      </c>
      <c r="J118" s="162">
        <v>1.14305308160575</v>
      </c>
      <c r="K118" s="162">
        <v>31.819296204643098</v>
      </c>
    </row>
    <row r="119" spans="1:11" x14ac:dyDescent="0.25">
      <c r="A119" s="162" t="s">
        <v>77</v>
      </c>
      <c r="B119" s="162" t="s">
        <v>78</v>
      </c>
      <c r="C119" s="162" t="s">
        <v>15</v>
      </c>
      <c r="D119" s="162">
        <v>6451.9761957999999</v>
      </c>
      <c r="E119" s="162">
        <v>8.3323804133442305</v>
      </c>
      <c r="F119" s="162">
        <v>94.527164357700002</v>
      </c>
      <c r="G119" s="162">
        <v>3.514568420796</v>
      </c>
      <c r="H119" s="162">
        <v>373.54982059999998</v>
      </c>
      <c r="I119" s="162">
        <v>63.8668023529805</v>
      </c>
      <c r="J119" s="162">
        <v>5.4728356423000202</v>
      </c>
      <c r="K119" s="162">
        <v>60.703848694302401</v>
      </c>
    </row>
    <row r="120" spans="1:11" x14ac:dyDescent="0.25">
      <c r="A120" s="162" t="s">
        <v>77</v>
      </c>
      <c r="B120" s="162" t="s">
        <v>78</v>
      </c>
      <c r="C120" s="162" t="s">
        <v>16</v>
      </c>
      <c r="D120" s="162">
        <v>128582.202733</v>
      </c>
      <c r="E120" s="162">
        <v>1.10537807778268</v>
      </c>
      <c r="F120" s="162">
        <v>99.809104435766002</v>
      </c>
      <c r="G120" s="162">
        <v>8.8309140080857093E-2</v>
      </c>
      <c r="H120" s="162">
        <v>245.92718550000001</v>
      </c>
      <c r="I120" s="162">
        <v>46.117647484559903</v>
      </c>
      <c r="J120" s="162">
        <v>0.190895564233976</v>
      </c>
      <c r="K120" s="162">
        <v>46.172137211945902</v>
      </c>
    </row>
    <row r="121" spans="1:11" x14ac:dyDescent="0.25">
      <c r="A121" s="162" t="s">
        <v>79</v>
      </c>
      <c r="B121" s="162" t="s">
        <v>80</v>
      </c>
      <c r="C121" s="162" t="s">
        <v>15</v>
      </c>
      <c r="D121" s="162">
        <v>12161.811985099999</v>
      </c>
      <c r="E121" s="162">
        <v>6.0497470698210298</v>
      </c>
      <c r="F121" s="162">
        <v>92.410506417083297</v>
      </c>
      <c r="G121" s="162">
        <v>2.1971472570854398</v>
      </c>
      <c r="H121" s="162">
        <v>998.82575689999999</v>
      </c>
      <c r="I121" s="162">
        <v>28.0552563267591</v>
      </c>
      <c r="J121" s="162">
        <v>7.5894935829166696</v>
      </c>
      <c r="K121" s="162">
        <v>26.752706024707201</v>
      </c>
    </row>
    <row r="122" spans="1:11" x14ac:dyDescent="0.25">
      <c r="A122" s="162" t="s">
        <v>79</v>
      </c>
      <c r="B122" s="162" t="s">
        <v>80</v>
      </c>
      <c r="C122" s="162" t="s">
        <v>16</v>
      </c>
      <c r="D122" s="162">
        <v>114419.62234</v>
      </c>
      <c r="E122" s="162">
        <v>1.20036122713357</v>
      </c>
      <c r="F122" s="162">
        <v>99.040355287259999</v>
      </c>
      <c r="G122" s="162">
        <v>0.26442273806366001</v>
      </c>
      <c r="H122" s="162">
        <v>1108.6610634000001</v>
      </c>
      <c r="I122" s="162">
        <v>27.166298440847399</v>
      </c>
      <c r="J122" s="162">
        <v>0.95964471273998997</v>
      </c>
      <c r="K122" s="162">
        <v>27.289810047596799</v>
      </c>
    </row>
    <row r="123" spans="1:11" x14ac:dyDescent="0.25">
      <c r="A123" s="162" t="s">
        <v>81</v>
      </c>
      <c r="B123" s="162" t="s">
        <v>82</v>
      </c>
      <c r="C123" s="162" t="s">
        <v>15</v>
      </c>
      <c r="D123" s="162">
        <v>2665.8616566999999</v>
      </c>
      <c r="E123" s="162">
        <v>14.711170714350001</v>
      </c>
      <c r="F123" s="162">
        <v>98.429364940726401</v>
      </c>
      <c r="G123" s="162">
        <v>1.17963793248301</v>
      </c>
      <c r="H123" s="162">
        <v>42.5390917</v>
      </c>
      <c r="I123" s="162">
        <v>74.599350721792106</v>
      </c>
      <c r="J123" s="162">
        <v>1.57063505927364</v>
      </c>
      <c r="K123" s="162">
        <v>73.926156091276297</v>
      </c>
    </row>
    <row r="124" spans="1:11" x14ac:dyDescent="0.25">
      <c r="A124" s="162" t="s">
        <v>81</v>
      </c>
      <c r="B124" s="162" t="s">
        <v>82</v>
      </c>
      <c r="C124" s="162" t="s">
        <v>16</v>
      </c>
      <c r="D124" s="162">
        <v>67662.264827100007</v>
      </c>
      <c r="E124" s="162">
        <v>1.24865956368963</v>
      </c>
      <c r="F124" s="162">
        <v>99.909646187127095</v>
      </c>
      <c r="G124" s="162">
        <v>9.0406895020109096E-2</v>
      </c>
      <c r="H124" s="162">
        <v>61.190724299999999</v>
      </c>
      <c r="I124" s="162">
        <v>100</v>
      </c>
      <c r="J124" s="162">
        <v>9.0353812872939004E-2</v>
      </c>
      <c r="K124" s="162">
        <v>99.968342310444697</v>
      </c>
    </row>
    <row r="125" spans="1:11" x14ac:dyDescent="0.25">
      <c r="A125" s="162" t="s">
        <v>83</v>
      </c>
      <c r="B125" s="162" t="s">
        <v>84</v>
      </c>
      <c r="C125" s="162" t="s">
        <v>15</v>
      </c>
      <c r="D125" s="162">
        <v>15106.589971699999</v>
      </c>
      <c r="E125" s="162">
        <v>7.7797020121075402</v>
      </c>
      <c r="F125" s="162">
        <v>99.617724969559106</v>
      </c>
      <c r="G125" s="162">
        <v>0.38338657073914001</v>
      </c>
      <c r="H125" s="162">
        <v>57.970327500000003</v>
      </c>
      <c r="I125" s="162">
        <v>99.999999999999901</v>
      </c>
      <c r="J125" s="162">
        <v>0.38227503044092997</v>
      </c>
      <c r="K125" s="162">
        <v>99.907383217946304</v>
      </c>
    </row>
    <row r="126" spans="1:11" x14ac:dyDescent="0.25">
      <c r="A126" s="162" t="s">
        <v>83</v>
      </c>
      <c r="B126" s="162" t="s">
        <v>84</v>
      </c>
      <c r="C126" s="162" t="s">
        <v>16</v>
      </c>
      <c r="D126" s="162">
        <v>218379.52234540001</v>
      </c>
      <c r="E126" s="162">
        <v>1.01814315935153</v>
      </c>
      <c r="F126" s="162">
        <v>99.932080550759295</v>
      </c>
      <c r="G126" s="162">
        <v>5.1796936265245001E-2</v>
      </c>
      <c r="H126" s="162">
        <v>148.42297690000001</v>
      </c>
      <c r="I126" s="162">
        <v>76.283698584475104</v>
      </c>
      <c r="J126" s="162">
        <v>6.7919449240734703E-2</v>
      </c>
      <c r="K126" s="162">
        <v>76.210506195279905</v>
      </c>
    </row>
    <row r="127" spans="1:11" x14ac:dyDescent="0.25">
      <c r="A127" s="162" t="s">
        <v>85</v>
      </c>
      <c r="B127" s="162" t="s">
        <v>86</v>
      </c>
      <c r="C127" s="162" t="s">
        <v>15</v>
      </c>
      <c r="D127" s="162">
        <v>13796.2512816</v>
      </c>
      <c r="E127" s="162">
        <v>5.9162909987721299</v>
      </c>
      <c r="F127" s="162">
        <v>98.816776166640693</v>
      </c>
      <c r="G127" s="162">
        <v>0.73643002123174695</v>
      </c>
      <c r="H127" s="162">
        <v>165.19516179999999</v>
      </c>
      <c r="I127" s="162">
        <v>61.987650224174097</v>
      </c>
      <c r="J127" s="162">
        <v>1.1832238333592799</v>
      </c>
      <c r="K127" s="162">
        <v>61.502852223528002</v>
      </c>
    </row>
    <row r="128" spans="1:11" x14ac:dyDescent="0.25">
      <c r="A128" s="162" t="s">
        <v>85</v>
      </c>
      <c r="B128" s="162" t="s">
        <v>86</v>
      </c>
      <c r="C128" s="162" t="s">
        <v>16</v>
      </c>
      <c r="D128" s="162">
        <v>351052.44541719998</v>
      </c>
      <c r="E128" s="162">
        <v>0.63541041622974204</v>
      </c>
      <c r="F128" s="162">
        <v>99.980076900384802</v>
      </c>
      <c r="G128" s="162">
        <v>1.3025272741422801E-2</v>
      </c>
      <c r="H128" s="162">
        <v>69.954465499999998</v>
      </c>
      <c r="I128" s="162">
        <v>65.326166243559797</v>
      </c>
      <c r="J128" s="162">
        <v>1.9923099615225301E-2</v>
      </c>
      <c r="K128" s="162">
        <v>65.364717111625296</v>
      </c>
    </row>
    <row r="129" spans="1:11" x14ac:dyDescent="0.25">
      <c r="A129" s="162" t="s">
        <v>87</v>
      </c>
      <c r="B129" s="162" t="s">
        <v>88</v>
      </c>
      <c r="C129" s="162" t="s">
        <v>15</v>
      </c>
      <c r="D129" s="162">
        <v>2673.1243614999998</v>
      </c>
      <c r="E129" s="162">
        <v>14.5979615781488</v>
      </c>
      <c r="F129" s="162">
        <v>100</v>
      </c>
      <c r="G129" s="162">
        <v>0</v>
      </c>
      <c r="H129" s="162"/>
      <c r="I129" s="162"/>
      <c r="J129" s="162"/>
      <c r="K129" s="162"/>
    </row>
    <row r="130" spans="1:11" x14ac:dyDescent="0.25">
      <c r="A130" s="162" t="s">
        <v>87</v>
      </c>
      <c r="B130" s="162" t="s">
        <v>88</v>
      </c>
      <c r="C130" s="162" t="s">
        <v>16</v>
      </c>
      <c r="D130" s="162">
        <v>123913.4588904</v>
      </c>
      <c r="E130" s="162">
        <v>0.74818103764156496</v>
      </c>
      <c r="F130" s="162">
        <v>99.814448232303604</v>
      </c>
      <c r="G130" s="162">
        <v>0.12673180773283901</v>
      </c>
      <c r="H130" s="162">
        <v>230.35103380000001</v>
      </c>
      <c r="I130" s="162">
        <v>68.125491320282904</v>
      </c>
      <c r="J130" s="162">
        <v>0.18555176769639001</v>
      </c>
      <c r="K130" s="162">
        <v>68.173241459137003</v>
      </c>
    </row>
    <row r="131" spans="1:11" x14ac:dyDescent="0.25">
      <c r="A131" s="162" t="s">
        <v>89</v>
      </c>
      <c r="B131" s="162" t="s">
        <v>90</v>
      </c>
      <c r="C131" s="162" t="s">
        <v>15</v>
      </c>
      <c r="D131" s="162">
        <v>7352.1905329000001</v>
      </c>
      <c r="E131" s="162">
        <v>9.5322469845085003</v>
      </c>
      <c r="F131" s="162">
        <v>100</v>
      </c>
      <c r="G131" s="162">
        <v>0</v>
      </c>
      <c r="H131" s="162"/>
      <c r="I131" s="162"/>
      <c r="J131" s="162"/>
      <c r="K131" s="162"/>
    </row>
    <row r="132" spans="1:11" x14ac:dyDescent="0.25">
      <c r="A132" s="162" t="s">
        <v>89</v>
      </c>
      <c r="B132" s="162" t="s">
        <v>90</v>
      </c>
      <c r="C132" s="162" t="s">
        <v>16</v>
      </c>
      <c r="D132" s="162">
        <v>289831.35729170003</v>
      </c>
      <c r="E132" s="162">
        <v>0.75012361559600904</v>
      </c>
      <c r="F132" s="162">
        <v>99.969007161308596</v>
      </c>
      <c r="G132" s="162">
        <v>2.9807407659902599E-2</v>
      </c>
      <c r="H132" s="162">
        <v>89.8548136</v>
      </c>
      <c r="I132" s="162">
        <v>96.294683700042199</v>
      </c>
      <c r="J132" s="162">
        <v>3.0992838691418199E-2</v>
      </c>
      <c r="K132" s="162">
        <v>96.145337943437696</v>
      </c>
    </row>
    <row r="133" spans="1:11" x14ac:dyDescent="0.25">
      <c r="A133" s="162" t="s">
        <v>91</v>
      </c>
      <c r="B133" s="162" t="s">
        <v>92</v>
      </c>
      <c r="C133" s="162" t="s">
        <v>15</v>
      </c>
      <c r="D133" s="162">
        <v>11275.157582399999</v>
      </c>
      <c r="E133" s="162">
        <v>10.4263370507181</v>
      </c>
      <c r="F133" s="162">
        <v>97.298571163534902</v>
      </c>
      <c r="G133" s="162">
        <v>1.6077234850572399</v>
      </c>
      <c r="H133" s="162">
        <v>313.04710299999999</v>
      </c>
      <c r="I133" s="162">
        <v>59.712573734948997</v>
      </c>
      <c r="J133" s="162">
        <v>2.7014288364651402</v>
      </c>
      <c r="K133" s="162">
        <v>57.906096140891897</v>
      </c>
    </row>
    <row r="134" spans="1:11" x14ac:dyDescent="0.25">
      <c r="A134" s="162" t="s">
        <v>91</v>
      </c>
      <c r="B134" s="162" t="s">
        <v>92</v>
      </c>
      <c r="C134" s="162" t="s">
        <v>16</v>
      </c>
      <c r="D134" s="162">
        <v>434455.43450829998</v>
      </c>
      <c r="E134" s="162">
        <v>0.61375378643901002</v>
      </c>
      <c r="F134" s="162">
        <v>99.929124598020294</v>
      </c>
      <c r="G134" s="162">
        <v>4.2027577737526897E-2</v>
      </c>
      <c r="H134" s="162">
        <v>308.14043140000001</v>
      </c>
      <c r="I134" s="162">
        <v>59.236164192878199</v>
      </c>
      <c r="J134" s="162">
        <v>7.0875401979739905E-2</v>
      </c>
      <c r="K134" s="162">
        <v>59.2558057517167</v>
      </c>
    </row>
    <row r="135" spans="1:11" x14ac:dyDescent="0.25">
      <c r="A135" s="162" t="s">
        <v>93</v>
      </c>
      <c r="B135" s="162" t="s">
        <v>94</v>
      </c>
      <c r="C135" s="162" t="s">
        <v>15</v>
      </c>
      <c r="D135" s="162">
        <v>665.61499619999995</v>
      </c>
      <c r="E135" s="162">
        <v>22.944234127947801</v>
      </c>
      <c r="F135" s="162">
        <v>98.720002607264703</v>
      </c>
      <c r="G135" s="162">
        <v>1.3157942805539899</v>
      </c>
      <c r="H135" s="162">
        <v>8.6303225000000001</v>
      </c>
      <c r="I135" s="162">
        <v>99.999999999999801</v>
      </c>
      <c r="J135" s="162">
        <v>1.2799973927353301</v>
      </c>
      <c r="K135" s="162">
        <v>101.48084327682101</v>
      </c>
    </row>
    <row r="136" spans="1:11" x14ac:dyDescent="0.25">
      <c r="A136" s="162" t="s">
        <v>93</v>
      </c>
      <c r="B136" s="162" t="s">
        <v>94</v>
      </c>
      <c r="C136" s="162" t="s">
        <v>16</v>
      </c>
      <c r="D136" s="162">
        <v>55763.307439700002</v>
      </c>
      <c r="E136" s="162">
        <v>1.12988931135349</v>
      </c>
      <c r="F136" s="162">
        <v>100</v>
      </c>
      <c r="G136" s="162">
        <v>0</v>
      </c>
      <c r="H136" s="162"/>
      <c r="I136" s="162"/>
      <c r="J136" s="162"/>
      <c r="K136" s="162"/>
    </row>
    <row r="137" spans="1:11" x14ac:dyDescent="0.25">
      <c r="A137" s="162" t="s">
        <v>95</v>
      </c>
      <c r="B137" s="162" t="s">
        <v>96</v>
      </c>
      <c r="C137" s="162" t="s">
        <v>15</v>
      </c>
      <c r="D137" s="162">
        <v>341.80176770000003</v>
      </c>
      <c r="E137" s="162">
        <v>22.6285855649033</v>
      </c>
      <c r="F137" s="162">
        <v>100</v>
      </c>
      <c r="G137" s="162">
        <v>2.5122776708856099E-15</v>
      </c>
      <c r="H137" s="162"/>
      <c r="I137" s="162"/>
      <c r="J137" s="162"/>
      <c r="K137" s="162"/>
    </row>
    <row r="138" spans="1:11" x14ac:dyDescent="0.25">
      <c r="A138" s="162" t="s">
        <v>95</v>
      </c>
      <c r="B138" s="162" t="s">
        <v>96</v>
      </c>
      <c r="C138" s="162" t="s">
        <v>16</v>
      </c>
      <c r="D138" s="162">
        <v>66011.269311600001</v>
      </c>
      <c r="E138" s="162">
        <v>1.0092094853654501</v>
      </c>
      <c r="F138" s="162">
        <v>99.805857140134094</v>
      </c>
      <c r="G138" s="162">
        <v>9.56253258021805E-2</v>
      </c>
      <c r="H138" s="162">
        <v>128.40545610000001</v>
      </c>
      <c r="I138" s="162">
        <v>49.359898643899697</v>
      </c>
      <c r="J138" s="162">
        <v>0.19414285986587301</v>
      </c>
      <c r="K138" s="162">
        <v>49.159508686463298</v>
      </c>
    </row>
    <row r="139" spans="1:11" x14ac:dyDescent="0.25">
      <c r="A139" s="162" t="s">
        <v>97</v>
      </c>
      <c r="B139" s="162" t="s">
        <v>98</v>
      </c>
      <c r="C139" s="162" t="s">
        <v>15</v>
      </c>
      <c r="D139" s="162">
        <v>1639.3516302</v>
      </c>
      <c r="E139" s="162">
        <v>11.8963155254272</v>
      </c>
      <c r="F139" s="162">
        <v>98.885836995235906</v>
      </c>
      <c r="G139" s="162">
        <v>1.09373248789239</v>
      </c>
      <c r="H139" s="162">
        <v>18.470844700000001</v>
      </c>
      <c r="I139" s="162">
        <v>99.999999999999801</v>
      </c>
      <c r="J139" s="162">
        <v>1.11416300476408</v>
      </c>
      <c r="K139" s="162">
        <v>97.072557652389705</v>
      </c>
    </row>
    <row r="140" spans="1:11" x14ac:dyDescent="0.25">
      <c r="A140" s="162" t="s">
        <v>97</v>
      </c>
      <c r="B140" s="162" t="s">
        <v>98</v>
      </c>
      <c r="C140" s="162" t="s">
        <v>16</v>
      </c>
      <c r="D140" s="162">
        <v>31478.772162400001</v>
      </c>
      <c r="E140" s="162">
        <v>1.68486530388156</v>
      </c>
      <c r="F140" s="162">
        <v>100</v>
      </c>
      <c r="G140" s="162">
        <v>0</v>
      </c>
      <c r="H140" s="162"/>
      <c r="I140" s="162"/>
      <c r="J140" s="162"/>
      <c r="K140" s="162"/>
    </row>
    <row r="141" spans="1:11" x14ac:dyDescent="0.25">
      <c r="A141" s="162" t="s">
        <v>99</v>
      </c>
      <c r="B141" s="162" t="s">
        <v>100</v>
      </c>
      <c r="C141" s="162" t="s">
        <v>15</v>
      </c>
      <c r="D141" s="162">
        <v>931.96790209999995</v>
      </c>
      <c r="E141" s="162">
        <v>19.8555139092621</v>
      </c>
      <c r="F141" s="162">
        <v>100</v>
      </c>
      <c r="G141" s="162">
        <v>2.2044048707827898E-15</v>
      </c>
      <c r="H141" s="162"/>
      <c r="I141" s="162"/>
      <c r="J141" s="162"/>
      <c r="K141" s="162"/>
    </row>
    <row r="142" spans="1:11" x14ac:dyDescent="0.25">
      <c r="A142" s="162" t="s">
        <v>99</v>
      </c>
      <c r="B142" s="162" t="s">
        <v>100</v>
      </c>
      <c r="C142" s="162" t="s">
        <v>16</v>
      </c>
      <c r="D142" s="162">
        <v>27273.3651187</v>
      </c>
      <c r="E142" s="162">
        <v>1.58223188718372</v>
      </c>
      <c r="F142" s="162">
        <v>99.9548555073589</v>
      </c>
      <c r="G142" s="162">
        <v>4.5169278182505601E-2</v>
      </c>
      <c r="H142" s="162">
        <v>12.3179832</v>
      </c>
      <c r="I142" s="162">
        <v>99.999999999999801</v>
      </c>
      <c r="J142" s="162">
        <v>4.5144492641059297E-2</v>
      </c>
      <c r="K142" s="162">
        <v>100.00973341314599</v>
      </c>
    </row>
    <row r="143" spans="1:11" x14ac:dyDescent="0.25">
      <c r="A143" s="162" t="s">
        <v>101</v>
      </c>
      <c r="B143" s="162" t="s">
        <v>102</v>
      </c>
      <c r="C143" s="162" t="s">
        <v>15</v>
      </c>
      <c r="D143" s="162">
        <v>2363.6541533</v>
      </c>
      <c r="E143" s="162">
        <v>12.404375237999499</v>
      </c>
      <c r="F143" s="162">
        <v>100</v>
      </c>
      <c r="G143" s="162">
        <v>0</v>
      </c>
      <c r="H143" s="162"/>
      <c r="I143" s="162"/>
      <c r="J143" s="162"/>
      <c r="K143" s="162"/>
    </row>
    <row r="144" spans="1:11" x14ac:dyDescent="0.25">
      <c r="A144" s="162" t="s">
        <v>101</v>
      </c>
      <c r="B144" s="162" t="s">
        <v>102</v>
      </c>
      <c r="C144" s="162" t="s">
        <v>16</v>
      </c>
      <c r="D144" s="162">
        <v>87574.582780500001</v>
      </c>
      <c r="E144" s="162">
        <v>0.97845111921675498</v>
      </c>
      <c r="F144" s="162">
        <v>100</v>
      </c>
      <c r="G144" s="162">
        <v>0</v>
      </c>
      <c r="H144" s="162"/>
      <c r="I144" s="162"/>
      <c r="J144" s="162"/>
      <c r="K144" s="162"/>
    </row>
    <row r="145" spans="1:11" x14ac:dyDescent="0.25">
      <c r="A145" s="162" t="s">
        <v>103</v>
      </c>
      <c r="B145" s="162" t="s">
        <v>104</v>
      </c>
      <c r="C145" s="162" t="s">
        <v>15</v>
      </c>
      <c r="D145" s="162">
        <v>324.07690120000001</v>
      </c>
      <c r="E145" s="162">
        <v>18.864609243458599</v>
      </c>
      <c r="F145" s="162">
        <v>100</v>
      </c>
      <c r="G145" s="162">
        <v>0</v>
      </c>
      <c r="H145" s="162"/>
      <c r="I145" s="162"/>
      <c r="J145" s="162"/>
      <c r="K145" s="162"/>
    </row>
    <row r="146" spans="1:11" x14ac:dyDescent="0.25">
      <c r="A146" s="162" t="s">
        <v>103</v>
      </c>
      <c r="B146" s="162" t="s">
        <v>104</v>
      </c>
      <c r="C146" s="162" t="s">
        <v>16</v>
      </c>
      <c r="D146" s="162">
        <v>7279.1183128000002</v>
      </c>
      <c r="E146" s="162">
        <v>1.57364719252714</v>
      </c>
      <c r="F146" s="162">
        <v>100</v>
      </c>
      <c r="G146" s="162">
        <v>0</v>
      </c>
      <c r="H146" s="162"/>
      <c r="I146" s="162"/>
      <c r="J146" s="162"/>
      <c r="K146" s="162"/>
    </row>
    <row r="147" spans="1:11" x14ac:dyDescent="0.25">
      <c r="A147" s="162" t="s">
        <v>105</v>
      </c>
      <c r="B147" s="162" t="s">
        <v>106</v>
      </c>
      <c r="C147" s="162" t="s">
        <v>15</v>
      </c>
      <c r="D147" s="162">
        <v>9034.5531592999996</v>
      </c>
      <c r="E147" s="162">
        <v>6.7800528989284796</v>
      </c>
      <c r="F147" s="162">
        <v>99.127252647767193</v>
      </c>
      <c r="G147" s="162">
        <v>0.62069721174926695</v>
      </c>
      <c r="H147" s="162">
        <v>79.543033199999996</v>
      </c>
      <c r="I147" s="162">
        <v>71.621949006595898</v>
      </c>
      <c r="J147" s="162">
        <v>0.87274735223286404</v>
      </c>
      <c r="K147" s="162">
        <v>70.499221990670094</v>
      </c>
    </row>
    <row r="148" spans="1:11" x14ac:dyDescent="0.25">
      <c r="A148" s="162" t="s">
        <v>105</v>
      </c>
      <c r="B148" s="162" t="s">
        <v>106</v>
      </c>
      <c r="C148" s="162" t="s">
        <v>16</v>
      </c>
      <c r="D148" s="162">
        <v>127339.0751113</v>
      </c>
      <c r="E148" s="162">
        <v>1.0937043356077401</v>
      </c>
      <c r="F148" s="162">
        <v>99.816432421490006</v>
      </c>
      <c r="G148" s="162">
        <v>7.9983602300721102E-2</v>
      </c>
      <c r="H148" s="162">
        <v>234.18314100000001</v>
      </c>
      <c r="I148" s="162">
        <v>43.495200659912797</v>
      </c>
      <c r="J148" s="162">
        <v>0.183567578509956</v>
      </c>
      <c r="K148" s="162">
        <v>43.491764170350201</v>
      </c>
    </row>
    <row r="149" spans="1:11" x14ac:dyDescent="0.25">
      <c r="A149" s="162" t="s">
        <v>107</v>
      </c>
      <c r="B149" s="162" t="s">
        <v>108</v>
      </c>
      <c r="C149" s="162" t="s">
        <v>15</v>
      </c>
      <c r="D149" s="162">
        <v>15722.164547599999</v>
      </c>
      <c r="E149" s="162">
        <v>6.5863110683222299</v>
      </c>
      <c r="F149" s="162">
        <v>87.834269537840498</v>
      </c>
      <c r="G149" s="162">
        <v>3.43485163179946</v>
      </c>
      <c r="H149" s="162">
        <v>2177.6422480000001</v>
      </c>
      <c r="I149" s="162">
        <v>28.649318285194301</v>
      </c>
      <c r="J149" s="162">
        <v>12.1657304621595</v>
      </c>
      <c r="K149" s="162">
        <v>24.798978161514601</v>
      </c>
    </row>
    <row r="150" spans="1:11" x14ac:dyDescent="0.25">
      <c r="A150" s="162" t="s">
        <v>107</v>
      </c>
      <c r="B150" s="162" t="s">
        <v>108</v>
      </c>
      <c r="C150" s="162" t="s">
        <v>16</v>
      </c>
      <c r="D150" s="162">
        <v>189128.27595010001</v>
      </c>
      <c r="E150" s="162">
        <v>1.1121531800468001</v>
      </c>
      <c r="F150" s="162">
        <v>99.122650415291801</v>
      </c>
      <c r="G150" s="162">
        <v>0.19326175238280499</v>
      </c>
      <c r="H150" s="162">
        <v>1674.0030019999999</v>
      </c>
      <c r="I150" s="162">
        <v>21.703626603539799</v>
      </c>
      <c r="J150" s="162">
        <v>0.87734958470818403</v>
      </c>
      <c r="K150" s="162">
        <v>21.834645452598199</v>
      </c>
    </row>
    <row r="151" spans="1:11" x14ac:dyDescent="0.25">
      <c r="A151" s="162" t="s">
        <v>109</v>
      </c>
      <c r="B151" s="162" t="s">
        <v>110</v>
      </c>
      <c r="C151" s="162" t="s">
        <v>15</v>
      </c>
      <c r="D151" s="162">
        <v>110.08257639999999</v>
      </c>
      <c r="E151" s="162">
        <v>8.8833154341735998</v>
      </c>
      <c r="F151" s="162">
        <v>62.244897959183703</v>
      </c>
      <c r="G151" s="162">
        <v>12.964473840147701</v>
      </c>
      <c r="H151" s="162">
        <v>66.7713988</v>
      </c>
      <c r="I151" s="162">
        <v>30.2610551083731</v>
      </c>
      <c r="J151" s="162">
        <v>37.755102040816297</v>
      </c>
      <c r="K151" s="162">
        <v>21.3738622770002</v>
      </c>
    </row>
    <row r="152" spans="1:11" x14ac:dyDescent="0.25">
      <c r="A152" s="162" t="s">
        <v>109</v>
      </c>
      <c r="B152" s="162" t="s">
        <v>110</v>
      </c>
      <c r="C152" s="162" t="s">
        <v>16</v>
      </c>
      <c r="D152" s="162">
        <v>765.1641376</v>
      </c>
      <c r="E152" s="162">
        <v>8.7533195193880005</v>
      </c>
      <c r="F152" s="162">
        <v>79.849340866290007</v>
      </c>
      <c r="G152" s="162">
        <v>7.85168806110185</v>
      </c>
      <c r="H152" s="162">
        <v>193.0956668</v>
      </c>
      <c r="I152" s="162">
        <v>34.826552793644197</v>
      </c>
      <c r="J152" s="162">
        <v>20.150659133710001</v>
      </c>
      <c r="K152" s="162">
        <v>31.113231195394299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627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63" t="s">
        <v>71</v>
      </c>
      <c r="B163" s="163" t="s">
        <v>72</v>
      </c>
      <c r="C163" s="163" t="s">
        <v>15</v>
      </c>
      <c r="D163" s="163">
        <v>3425.729437</v>
      </c>
      <c r="E163" s="163">
        <v>13.889428558118</v>
      </c>
      <c r="F163" s="163">
        <v>99.301876604107406</v>
      </c>
      <c r="G163" s="163">
        <v>0.70776428164453797</v>
      </c>
      <c r="H163" s="163">
        <v>24.0839544</v>
      </c>
      <c r="I163" s="163">
        <v>99.999999999999901</v>
      </c>
      <c r="J163" s="163">
        <v>0.69812339589261896</v>
      </c>
      <c r="K163" s="163">
        <v>100.673207307138</v>
      </c>
    </row>
    <row r="164" spans="1:11" x14ac:dyDescent="0.25">
      <c r="A164" s="163" t="s">
        <v>71</v>
      </c>
      <c r="B164" s="163" t="s">
        <v>72</v>
      </c>
      <c r="C164" s="163" t="s">
        <v>16</v>
      </c>
      <c r="D164" s="163">
        <v>183338.6622512</v>
      </c>
      <c r="E164" s="163">
        <v>0.72962844038349395</v>
      </c>
      <c r="F164" s="163">
        <v>99.942970974490606</v>
      </c>
      <c r="G164" s="163">
        <v>3.1491299017721498E-2</v>
      </c>
      <c r="H164" s="163">
        <v>104.6159139</v>
      </c>
      <c r="I164" s="163">
        <v>55.137020762888497</v>
      </c>
      <c r="J164" s="163">
        <v>5.70290255093703E-2</v>
      </c>
      <c r="K164" s="163">
        <v>55.188282730870398</v>
      </c>
    </row>
    <row r="165" spans="1:11" x14ac:dyDescent="0.25">
      <c r="A165" s="163" t="s">
        <v>73</v>
      </c>
      <c r="B165" s="163" t="s">
        <v>74</v>
      </c>
      <c r="C165" s="163" t="s">
        <v>15</v>
      </c>
      <c r="D165" s="163">
        <v>894.83897109999998</v>
      </c>
      <c r="E165" s="163">
        <v>15.547248764526</v>
      </c>
      <c r="F165" s="163">
        <v>96.251460810188604</v>
      </c>
      <c r="G165" s="163">
        <v>1.9585443662572499</v>
      </c>
      <c r="H165" s="163">
        <v>34.849745900000002</v>
      </c>
      <c r="I165" s="163">
        <v>51.512499513027102</v>
      </c>
      <c r="J165" s="163">
        <v>3.74853918981142</v>
      </c>
      <c r="K165" s="163">
        <v>50.289658655885397</v>
      </c>
    </row>
    <row r="166" spans="1:11" x14ac:dyDescent="0.25">
      <c r="A166" s="163" t="s">
        <v>73</v>
      </c>
      <c r="B166" s="163" t="s">
        <v>74</v>
      </c>
      <c r="C166" s="163" t="s">
        <v>16</v>
      </c>
      <c r="D166" s="163">
        <v>76499.071589500003</v>
      </c>
      <c r="E166" s="163">
        <v>1.70131394684695</v>
      </c>
      <c r="F166" s="163">
        <v>99.709179772598304</v>
      </c>
      <c r="G166" s="163">
        <v>9.9698559033498502E-2</v>
      </c>
      <c r="H166" s="163">
        <v>223.12366270000001</v>
      </c>
      <c r="I166" s="163">
        <v>34.339041482673899</v>
      </c>
      <c r="J166" s="163">
        <v>0.29082022740166802</v>
      </c>
      <c r="K166" s="163">
        <v>34.1821531279192</v>
      </c>
    </row>
    <row r="167" spans="1:11" x14ac:dyDescent="0.25">
      <c r="A167" s="163" t="s">
        <v>75</v>
      </c>
      <c r="B167" s="163" t="s">
        <v>76</v>
      </c>
      <c r="C167" s="163" t="s">
        <v>15</v>
      </c>
      <c r="D167" s="163">
        <v>2596.4464981000001</v>
      </c>
      <c r="E167" s="163">
        <v>9.3415596085429495</v>
      </c>
      <c r="F167" s="163">
        <v>85.614241855147696</v>
      </c>
      <c r="G167" s="163">
        <v>7.8490989541719003</v>
      </c>
      <c r="H167" s="163">
        <v>436.2808167</v>
      </c>
      <c r="I167" s="163">
        <v>52.786499577600203</v>
      </c>
      <c r="J167" s="163">
        <v>14.3857581448523</v>
      </c>
      <c r="K167" s="163">
        <v>46.7124950552519</v>
      </c>
    </row>
    <row r="168" spans="1:11" x14ac:dyDescent="0.25">
      <c r="A168" s="163" t="s">
        <v>75</v>
      </c>
      <c r="B168" s="163" t="s">
        <v>76</v>
      </c>
      <c r="C168" s="163" t="s">
        <v>16</v>
      </c>
      <c r="D168" s="163">
        <v>35306.105172199997</v>
      </c>
      <c r="E168" s="163">
        <v>1.58157943281766</v>
      </c>
      <c r="F168" s="163">
        <v>98.908099826017505</v>
      </c>
      <c r="G168" s="163">
        <v>0.367749602477489</v>
      </c>
      <c r="H168" s="163">
        <v>389.76324940000001</v>
      </c>
      <c r="I168" s="163">
        <v>33.1013040862804</v>
      </c>
      <c r="J168" s="163">
        <v>1.0919001739824601</v>
      </c>
      <c r="K168" s="163">
        <v>33.3120327842406</v>
      </c>
    </row>
    <row r="169" spans="1:11" x14ac:dyDescent="0.25">
      <c r="A169" s="163" t="s">
        <v>77</v>
      </c>
      <c r="B169" s="163" t="s">
        <v>78</v>
      </c>
      <c r="C169" s="163" t="s">
        <v>15</v>
      </c>
      <c r="D169" s="163">
        <v>6451.9761957999999</v>
      </c>
      <c r="E169" s="163">
        <v>8.3323804133442305</v>
      </c>
      <c r="F169" s="163">
        <v>94.527164357700002</v>
      </c>
      <c r="G169" s="163">
        <v>3.514568420796</v>
      </c>
      <c r="H169" s="163">
        <v>373.54982059999998</v>
      </c>
      <c r="I169" s="163">
        <v>63.8668023529805</v>
      </c>
      <c r="J169" s="163">
        <v>5.4728356423000202</v>
      </c>
      <c r="K169" s="163">
        <v>60.703848694302401</v>
      </c>
    </row>
    <row r="170" spans="1:11" x14ac:dyDescent="0.25">
      <c r="A170" s="163" t="s">
        <v>77</v>
      </c>
      <c r="B170" s="163" t="s">
        <v>78</v>
      </c>
      <c r="C170" s="163" t="s">
        <v>16</v>
      </c>
      <c r="D170" s="163">
        <v>128582.202733</v>
      </c>
      <c r="E170" s="163">
        <v>1.10537807778268</v>
      </c>
      <c r="F170" s="163">
        <v>99.809104435766002</v>
      </c>
      <c r="G170" s="163">
        <v>8.8309140080857093E-2</v>
      </c>
      <c r="H170" s="163">
        <v>245.92718550000001</v>
      </c>
      <c r="I170" s="163">
        <v>46.117647484559903</v>
      </c>
      <c r="J170" s="163">
        <v>0.190895564233976</v>
      </c>
      <c r="K170" s="163">
        <v>46.172137211945902</v>
      </c>
    </row>
    <row r="171" spans="1:11" x14ac:dyDescent="0.25">
      <c r="A171" s="163" t="s">
        <v>79</v>
      </c>
      <c r="B171" s="163" t="s">
        <v>80</v>
      </c>
      <c r="C171" s="163" t="s">
        <v>15</v>
      </c>
      <c r="D171" s="163">
        <v>11745.702246999999</v>
      </c>
      <c r="E171" s="163">
        <v>6.2466931242000996</v>
      </c>
      <c r="F171" s="163">
        <v>92.351929453275403</v>
      </c>
      <c r="G171" s="163">
        <v>2.2722309846367401</v>
      </c>
      <c r="H171" s="163">
        <v>972.71340120000002</v>
      </c>
      <c r="I171" s="163">
        <v>28.7795724210957</v>
      </c>
      <c r="J171" s="163">
        <v>7.6480705467246297</v>
      </c>
      <c r="K171" s="163">
        <v>27.437628132835101</v>
      </c>
    </row>
    <row r="172" spans="1:11" x14ac:dyDescent="0.25">
      <c r="A172" s="163" t="s">
        <v>79</v>
      </c>
      <c r="B172" s="163" t="s">
        <v>80</v>
      </c>
      <c r="C172" s="163" t="s">
        <v>16</v>
      </c>
      <c r="D172" s="163">
        <v>111995.5894574</v>
      </c>
      <c r="E172" s="163">
        <v>1.2250255858380099</v>
      </c>
      <c r="F172" s="163">
        <v>99.074584214588498</v>
      </c>
      <c r="G172" s="163">
        <v>0.26980581406126503</v>
      </c>
      <c r="H172" s="163">
        <v>1046.105691</v>
      </c>
      <c r="I172" s="163">
        <v>28.759805041671399</v>
      </c>
      <c r="J172" s="163">
        <v>0.92541578541146496</v>
      </c>
      <c r="K172" s="163">
        <v>28.885285153108999</v>
      </c>
    </row>
    <row r="173" spans="1:11" x14ac:dyDescent="0.25">
      <c r="A173" s="163" t="s">
        <v>81</v>
      </c>
      <c r="B173" s="163" t="s">
        <v>82</v>
      </c>
      <c r="C173" s="163" t="s">
        <v>15</v>
      </c>
      <c r="D173" s="163">
        <v>2665.8616566999999</v>
      </c>
      <c r="E173" s="163">
        <v>14.711170714350001</v>
      </c>
      <c r="F173" s="163">
        <v>98.429364940726401</v>
      </c>
      <c r="G173" s="163">
        <v>1.17963793248301</v>
      </c>
      <c r="H173" s="163">
        <v>42.5390917</v>
      </c>
      <c r="I173" s="163">
        <v>74.599350721792106</v>
      </c>
      <c r="J173" s="163">
        <v>1.57063505927364</v>
      </c>
      <c r="K173" s="163">
        <v>73.926156091276297</v>
      </c>
    </row>
    <row r="174" spans="1:11" x14ac:dyDescent="0.25">
      <c r="A174" s="163" t="s">
        <v>81</v>
      </c>
      <c r="B174" s="163" t="s">
        <v>82</v>
      </c>
      <c r="C174" s="163" t="s">
        <v>16</v>
      </c>
      <c r="D174" s="163">
        <v>67662.264827100007</v>
      </c>
      <c r="E174" s="163">
        <v>1.24865956368963</v>
      </c>
      <c r="F174" s="163">
        <v>99.909646187127095</v>
      </c>
      <c r="G174" s="163">
        <v>9.0406895020109096E-2</v>
      </c>
      <c r="H174" s="163">
        <v>61.190724299999999</v>
      </c>
      <c r="I174" s="163">
        <v>100</v>
      </c>
      <c r="J174" s="163">
        <v>9.0353812872939004E-2</v>
      </c>
      <c r="K174" s="163">
        <v>99.968342310444697</v>
      </c>
    </row>
    <row r="175" spans="1:11" x14ac:dyDescent="0.25">
      <c r="A175" s="163" t="s">
        <v>83</v>
      </c>
      <c r="B175" s="163" t="s">
        <v>84</v>
      </c>
      <c r="C175" s="163" t="s">
        <v>15</v>
      </c>
      <c r="D175" s="163">
        <v>15106.589971699999</v>
      </c>
      <c r="E175" s="163">
        <v>7.7797020121075402</v>
      </c>
      <c r="F175" s="163">
        <v>99.617724969559106</v>
      </c>
      <c r="G175" s="163">
        <v>0.38338657073914001</v>
      </c>
      <c r="H175" s="163">
        <v>57.970327500000003</v>
      </c>
      <c r="I175" s="163">
        <v>99.999999999999901</v>
      </c>
      <c r="J175" s="163">
        <v>0.38227503044092997</v>
      </c>
      <c r="K175" s="163">
        <v>99.907383217946304</v>
      </c>
    </row>
    <row r="176" spans="1:11" x14ac:dyDescent="0.25">
      <c r="A176" s="163" t="s">
        <v>83</v>
      </c>
      <c r="B176" s="163" t="s">
        <v>84</v>
      </c>
      <c r="C176" s="163" t="s">
        <v>16</v>
      </c>
      <c r="D176" s="163">
        <v>218379.52234540001</v>
      </c>
      <c r="E176" s="163">
        <v>1.01814315935153</v>
      </c>
      <c r="F176" s="163">
        <v>99.932080550759295</v>
      </c>
      <c r="G176" s="163">
        <v>5.1796936265245001E-2</v>
      </c>
      <c r="H176" s="163">
        <v>148.42297690000001</v>
      </c>
      <c r="I176" s="163">
        <v>76.283698584475104</v>
      </c>
      <c r="J176" s="163">
        <v>6.7919449240734703E-2</v>
      </c>
      <c r="K176" s="163">
        <v>76.210506195279905</v>
      </c>
    </row>
    <row r="177" spans="1:11" x14ac:dyDescent="0.25">
      <c r="A177" s="163" t="s">
        <v>85</v>
      </c>
      <c r="B177" s="163" t="s">
        <v>86</v>
      </c>
      <c r="C177" s="163" t="s">
        <v>15</v>
      </c>
      <c r="D177" s="163">
        <v>13796.2512816</v>
      </c>
      <c r="E177" s="163">
        <v>5.9162909987721299</v>
      </c>
      <c r="F177" s="163">
        <v>98.816776166640693</v>
      </c>
      <c r="G177" s="163">
        <v>0.73643002123174695</v>
      </c>
      <c r="H177" s="163">
        <v>165.19516179999999</v>
      </c>
      <c r="I177" s="163">
        <v>61.987650224174097</v>
      </c>
      <c r="J177" s="163">
        <v>1.1832238333592799</v>
      </c>
      <c r="K177" s="163">
        <v>61.502852223528002</v>
      </c>
    </row>
    <row r="178" spans="1:11" x14ac:dyDescent="0.25">
      <c r="A178" s="163" t="s">
        <v>85</v>
      </c>
      <c r="B178" s="163" t="s">
        <v>86</v>
      </c>
      <c r="C178" s="163" t="s">
        <v>16</v>
      </c>
      <c r="D178" s="163">
        <v>351052.44541719998</v>
      </c>
      <c r="E178" s="163">
        <v>0.63541041622974204</v>
      </c>
      <c r="F178" s="163">
        <v>99.980076900384802</v>
      </c>
      <c r="G178" s="163">
        <v>1.3025272741422801E-2</v>
      </c>
      <c r="H178" s="163">
        <v>69.954465499999998</v>
      </c>
      <c r="I178" s="163">
        <v>65.326166243559797</v>
      </c>
      <c r="J178" s="163">
        <v>1.9923099615225301E-2</v>
      </c>
      <c r="K178" s="163">
        <v>65.364717111625296</v>
      </c>
    </row>
    <row r="179" spans="1:11" x14ac:dyDescent="0.25">
      <c r="A179" s="163" t="s">
        <v>87</v>
      </c>
      <c r="B179" s="163" t="s">
        <v>88</v>
      </c>
      <c r="C179" s="163" t="s">
        <v>15</v>
      </c>
      <c r="D179" s="163">
        <v>2673.1243614999998</v>
      </c>
      <c r="E179" s="163">
        <v>14.5979615781488</v>
      </c>
      <c r="F179" s="163">
        <v>100</v>
      </c>
      <c r="G179" s="163">
        <v>0</v>
      </c>
      <c r="H179" s="163"/>
      <c r="I179" s="163"/>
      <c r="J179" s="163"/>
      <c r="K179" s="163"/>
    </row>
    <row r="180" spans="1:11" x14ac:dyDescent="0.25">
      <c r="A180" s="163" t="s">
        <v>87</v>
      </c>
      <c r="B180" s="163" t="s">
        <v>88</v>
      </c>
      <c r="C180" s="163" t="s">
        <v>16</v>
      </c>
      <c r="D180" s="163">
        <v>123913.4588904</v>
      </c>
      <c r="E180" s="163">
        <v>0.74818103764156496</v>
      </c>
      <c r="F180" s="163">
        <v>99.814448232303604</v>
      </c>
      <c r="G180" s="163">
        <v>0.12673180773283901</v>
      </c>
      <c r="H180" s="163">
        <v>230.35103380000001</v>
      </c>
      <c r="I180" s="163">
        <v>68.125491320282904</v>
      </c>
      <c r="J180" s="163">
        <v>0.18555176769639001</v>
      </c>
      <c r="K180" s="163">
        <v>68.173241459137003</v>
      </c>
    </row>
    <row r="181" spans="1:11" x14ac:dyDescent="0.25">
      <c r="A181" s="163" t="s">
        <v>89</v>
      </c>
      <c r="B181" s="163" t="s">
        <v>90</v>
      </c>
      <c r="C181" s="163" t="s">
        <v>15</v>
      </c>
      <c r="D181" s="163">
        <v>7352.1905329000001</v>
      </c>
      <c r="E181" s="163">
        <v>9.5322469845085003</v>
      </c>
      <c r="F181" s="163">
        <v>100</v>
      </c>
      <c r="G181" s="163">
        <v>0</v>
      </c>
      <c r="H181" s="163"/>
      <c r="I181" s="163"/>
      <c r="J181" s="163"/>
      <c r="K181" s="163"/>
    </row>
    <row r="182" spans="1:11" x14ac:dyDescent="0.25">
      <c r="A182" s="163" t="s">
        <v>89</v>
      </c>
      <c r="B182" s="163" t="s">
        <v>90</v>
      </c>
      <c r="C182" s="163" t="s">
        <v>16</v>
      </c>
      <c r="D182" s="163">
        <v>289831.35729170003</v>
      </c>
      <c r="E182" s="163">
        <v>0.75012361559600904</v>
      </c>
      <c r="F182" s="163">
        <v>99.969007161308596</v>
      </c>
      <c r="G182" s="163">
        <v>2.9807407659902599E-2</v>
      </c>
      <c r="H182" s="163">
        <v>89.8548136</v>
      </c>
      <c r="I182" s="163">
        <v>96.294683700042199</v>
      </c>
      <c r="J182" s="163">
        <v>3.0992838691418199E-2</v>
      </c>
      <c r="K182" s="163">
        <v>96.145337943437696</v>
      </c>
    </row>
    <row r="183" spans="1:11" x14ac:dyDescent="0.25">
      <c r="A183" s="163" t="s">
        <v>91</v>
      </c>
      <c r="B183" s="163" t="s">
        <v>92</v>
      </c>
      <c r="C183" s="163" t="s">
        <v>15</v>
      </c>
      <c r="D183" s="163">
        <v>11205.549708500001</v>
      </c>
      <c r="E183" s="163">
        <v>10.486787792345901</v>
      </c>
      <c r="F183" s="163">
        <v>97.321923472185603</v>
      </c>
      <c r="G183" s="163">
        <v>1.6176719179224399</v>
      </c>
      <c r="H183" s="163">
        <v>308.35107429999999</v>
      </c>
      <c r="I183" s="163">
        <v>60.613019974402498</v>
      </c>
      <c r="J183" s="163">
        <v>2.6780765278143499</v>
      </c>
      <c r="K183" s="163">
        <v>58.786573484379801</v>
      </c>
    </row>
    <row r="184" spans="1:11" x14ac:dyDescent="0.25">
      <c r="A184" s="163" t="s">
        <v>91</v>
      </c>
      <c r="B184" s="163" t="s">
        <v>92</v>
      </c>
      <c r="C184" s="163" t="s">
        <v>16</v>
      </c>
      <c r="D184" s="163">
        <v>433318.52242930001</v>
      </c>
      <c r="E184" s="163">
        <v>0.61206292871022805</v>
      </c>
      <c r="F184" s="163">
        <v>99.937361074056994</v>
      </c>
      <c r="G184" s="163">
        <v>4.1993312016385502E-2</v>
      </c>
      <c r="H184" s="163">
        <v>271.59619329999998</v>
      </c>
      <c r="I184" s="163">
        <v>66.974805453679807</v>
      </c>
      <c r="J184" s="163">
        <v>6.2638925942959306E-2</v>
      </c>
      <c r="K184" s="163">
        <v>66.9982877659602</v>
      </c>
    </row>
    <row r="185" spans="1:11" x14ac:dyDescent="0.25">
      <c r="A185" s="163" t="s">
        <v>93</v>
      </c>
      <c r="B185" s="163" t="s">
        <v>94</v>
      </c>
      <c r="C185" s="163" t="s">
        <v>15</v>
      </c>
      <c r="D185" s="163">
        <v>665.61499619999995</v>
      </c>
      <c r="E185" s="163">
        <v>22.944234127947801</v>
      </c>
      <c r="F185" s="163">
        <v>98.720002607264703</v>
      </c>
      <c r="G185" s="163">
        <v>1.3157942805539899</v>
      </c>
      <c r="H185" s="163">
        <v>8.6303225000000001</v>
      </c>
      <c r="I185" s="163">
        <v>99.999999999999801</v>
      </c>
      <c r="J185" s="163">
        <v>1.2799973927353301</v>
      </c>
      <c r="K185" s="163">
        <v>101.48084327682101</v>
      </c>
    </row>
    <row r="186" spans="1:11" x14ac:dyDescent="0.25">
      <c r="A186" s="163" t="s">
        <v>93</v>
      </c>
      <c r="B186" s="163" t="s">
        <v>94</v>
      </c>
      <c r="C186" s="163" t="s">
        <v>16</v>
      </c>
      <c r="D186" s="163">
        <v>55763.307439700002</v>
      </c>
      <c r="E186" s="163">
        <v>1.12988931135349</v>
      </c>
      <c r="F186" s="163">
        <v>100</v>
      </c>
      <c r="G186" s="163">
        <v>0</v>
      </c>
      <c r="H186" s="163"/>
      <c r="I186" s="163"/>
      <c r="J186" s="163"/>
      <c r="K186" s="163"/>
    </row>
    <row r="187" spans="1:11" x14ac:dyDescent="0.25">
      <c r="A187" s="163" t="s">
        <v>95</v>
      </c>
      <c r="B187" s="163" t="s">
        <v>96</v>
      </c>
      <c r="C187" s="163" t="s">
        <v>15</v>
      </c>
      <c r="D187" s="163">
        <v>341.80176770000003</v>
      </c>
      <c r="E187" s="163">
        <v>22.6285855649033</v>
      </c>
      <c r="F187" s="163">
        <v>100</v>
      </c>
      <c r="G187" s="163">
        <v>2.5122776708856099E-15</v>
      </c>
      <c r="H187" s="163"/>
      <c r="I187" s="163"/>
      <c r="J187" s="163"/>
      <c r="K187" s="163"/>
    </row>
    <row r="188" spans="1:11" x14ac:dyDescent="0.25">
      <c r="A188" s="163" t="s">
        <v>95</v>
      </c>
      <c r="B188" s="163" t="s">
        <v>96</v>
      </c>
      <c r="C188" s="163" t="s">
        <v>16</v>
      </c>
      <c r="D188" s="163">
        <v>66011.269311600001</v>
      </c>
      <c r="E188" s="163">
        <v>1.0092094853654501</v>
      </c>
      <c r="F188" s="163">
        <v>99.805857140134094</v>
      </c>
      <c r="G188" s="163">
        <v>9.56253258021805E-2</v>
      </c>
      <c r="H188" s="163">
        <v>128.40545610000001</v>
      </c>
      <c r="I188" s="163">
        <v>49.359898643899697</v>
      </c>
      <c r="J188" s="163">
        <v>0.19414285986587301</v>
      </c>
      <c r="K188" s="163">
        <v>49.159508686463298</v>
      </c>
    </row>
    <row r="189" spans="1:11" x14ac:dyDescent="0.25">
      <c r="A189" s="163" t="s">
        <v>97</v>
      </c>
      <c r="B189" s="163" t="s">
        <v>98</v>
      </c>
      <c r="C189" s="163" t="s">
        <v>15</v>
      </c>
      <c r="D189" s="163">
        <v>1639.3516302</v>
      </c>
      <c r="E189" s="163">
        <v>11.8963155254272</v>
      </c>
      <c r="F189" s="163">
        <v>98.885836995235906</v>
      </c>
      <c r="G189" s="163">
        <v>1.09373248789239</v>
      </c>
      <c r="H189" s="163">
        <v>18.470844700000001</v>
      </c>
      <c r="I189" s="163">
        <v>99.999999999999801</v>
      </c>
      <c r="J189" s="163">
        <v>1.11416300476408</v>
      </c>
      <c r="K189" s="163">
        <v>97.072557652389705</v>
      </c>
    </row>
    <row r="190" spans="1:11" x14ac:dyDescent="0.25">
      <c r="A190" s="163" t="s">
        <v>97</v>
      </c>
      <c r="B190" s="163" t="s">
        <v>98</v>
      </c>
      <c r="C190" s="163" t="s">
        <v>16</v>
      </c>
      <c r="D190" s="163">
        <v>31478.772162400001</v>
      </c>
      <c r="E190" s="163">
        <v>1.68486530388156</v>
      </c>
      <c r="F190" s="163">
        <v>100</v>
      </c>
      <c r="G190" s="163">
        <v>0</v>
      </c>
      <c r="H190" s="163"/>
      <c r="I190" s="163"/>
      <c r="J190" s="163"/>
      <c r="K190" s="163"/>
    </row>
    <row r="191" spans="1:11" x14ac:dyDescent="0.25">
      <c r="A191" s="163" t="s">
        <v>99</v>
      </c>
      <c r="B191" s="163" t="s">
        <v>100</v>
      </c>
      <c r="C191" s="163" t="s">
        <v>15</v>
      </c>
      <c r="D191" s="163">
        <v>931.96790209999995</v>
      </c>
      <c r="E191" s="163">
        <v>19.8555139092621</v>
      </c>
      <c r="F191" s="163">
        <v>100</v>
      </c>
      <c r="G191" s="163">
        <v>2.2044048707827898E-15</v>
      </c>
      <c r="H191" s="163"/>
      <c r="I191" s="163"/>
      <c r="J191" s="163"/>
      <c r="K191" s="163"/>
    </row>
    <row r="192" spans="1:11" x14ac:dyDescent="0.25">
      <c r="A192" s="163" t="s">
        <v>99</v>
      </c>
      <c r="B192" s="163" t="s">
        <v>100</v>
      </c>
      <c r="C192" s="163" t="s">
        <v>16</v>
      </c>
      <c r="D192" s="163">
        <v>27273.3651187</v>
      </c>
      <c r="E192" s="163">
        <v>1.58223188718372</v>
      </c>
      <c r="F192" s="163">
        <v>99.9548555073589</v>
      </c>
      <c r="G192" s="163">
        <v>4.5169278182505601E-2</v>
      </c>
      <c r="H192" s="163">
        <v>12.3179832</v>
      </c>
      <c r="I192" s="163">
        <v>99.999999999999801</v>
      </c>
      <c r="J192" s="163">
        <v>4.5144492641059297E-2</v>
      </c>
      <c r="K192" s="163">
        <v>100.00973341314599</v>
      </c>
    </row>
    <row r="193" spans="1:11" x14ac:dyDescent="0.25">
      <c r="A193" s="163" t="s">
        <v>101</v>
      </c>
      <c r="B193" s="163" t="s">
        <v>102</v>
      </c>
      <c r="C193" s="163" t="s">
        <v>15</v>
      </c>
      <c r="D193" s="163">
        <v>2363.6541533</v>
      </c>
      <c r="E193" s="163">
        <v>12.404375237999499</v>
      </c>
      <c r="F193" s="163">
        <v>100</v>
      </c>
      <c r="G193" s="163">
        <v>0</v>
      </c>
      <c r="H193" s="163"/>
      <c r="I193" s="163"/>
      <c r="J193" s="163"/>
      <c r="K193" s="163"/>
    </row>
    <row r="194" spans="1:11" x14ac:dyDescent="0.25">
      <c r="A194" s="163" t="s">
        <v>101</v>
      </c>
      <c r="B194" s="163" t="s">
        <v>102</v>
      </c>
      <c r="C194" s="163" t="s">
        <v>16</v>
      </c>
      <c r="D194" s="163">
        <v>87574.582780500001</v>
      </c>
      <c r="E194" s="163">
        <v>0.97845111921675498</v>
      </c>
      <c r="F194" s="163">
        <v>100</v>
      </c>
      <c r="G194" s="163">
        <v>0</v>
      </c>
      <c r="H194" s="163"/>
      <c r="I194" s="163"/>
      <c r="J194" s="163"/>
      <c r="K194" s="163"/>
    </row>
    <row r="195" spans="1:11" x14ac:dyDescent="0.25">
      <c r="A195" s="163" t="s">
        <v>103</v>
      </c>
      <c r="B195" s="163" t="s">
        <v>104</v>
      </c>
      <c r="C195" s="163" t="s">
        <v>15</v>
      </c>
      <c r="D195" s="163">
        <v>324.07690120000001</v>
      </c>
      <c r="E195" s="163">
        <v>18.864609243458599</v>
      </c>
      <c r="F195" s="163">
        <v>100</v>
      </c>
      <c r="G195" s="163">
        <v>0</v>
      </c>
      <c r="H195" s="163"/>
      <c r="I195" s="163"/>
      <c r="J195" s="163"/>
      <c r="K195" s="163"/>
    </row>
    <row r="196" spans="1:11" x14ac:dyDescent="0.25">
      <c r="A196" s="163" t="s">
        <v>103</v>
      </c>
      <c r="B196" s="163" t="s">
        <v>104</v>
      </c>
      <c r="C196" s="163" t="s">
        <v>16</v>
      </c>
      <c r="D196" s="163">
        <v>7279.1183128000002</v>
      </c>
      <c r="E196" s="163">
        <v>1.57364719252714</v>
      </c>
      <c r="F196" s="163">
        <v>100</v>
      </c>
      <c r="G196" s="163">
        <v>0</v>
      </c>
      <c r="H196" s="163"/>
      <c r="I196" s="163"/>
      <c r="J196" s="163"/>
      <c r="K196" s="163"/>
    </row>
    <row r="197" spans="1:11" x14ac:dyDescent="0.25">
      <c r="A197" s="163" t="s">
        <v>105</v>
      </c>
      <c r="B197" s="163" t="s">
        <v>106</v>
      </c>
      <c r="C197" s="163" t="s">
        <v>15</v>
      </c>
      <c r="D197" s="163">
        <v>9034.5531592999996</v>
      </c>
      <c r="E197" s="163">
        <v>6.7800528989284796</v>
      </c>
      <c r="F197" s="163">
        <v>99.127252647767193</v>
      </c>
      <c r="G197" s="163">
        <v>0.62069721174926695</v>
      </c>
      <c r="H197" s="163">
        <v>79.543033199999996</v>
      </c>
      <c r="I197" s="163">
        <v>71.621949006595898</v>
      </c>
      <c r="J197" s="163">
        <v>0.87274735223286404</v>
      </c>
      <c r="K197" s="163">
        <v>70.499221990670094</v>
      </c>
    </row>
    <row r="198" spans="1:11" x14ac:dyDescent="0.25">
      <c r="A198" s="163" t="s">
        <v>105</v>
      </c>
      <c r="B198" s="163" t="s">
        <v>106</v>
      </c>
      <c r="C198" s="163" t="s">
        <v>16</v>
      </c>
      <c r="D198" s="163">
        <v>127339.0751113</v>
      </c>
      <c r="E198" s="163">
        <v>1.0937043356077401</v>
      </c>
      <c r="F198" s="163">
        <v>99.816432421490006</v>
      </c>
      <c r="G198" s="163">
        <v>7.9983602300721102E-2</v>
      </c>
      <c r="H198" s="163">
        <v>234.18314100000001</v>
      </c>
      <c r="I198" s="163">
        <v>43.495200659912797</v>
      </c>
      <c r="J198" s="163">
        <v>0.183567578509956</v>
      </c>
      <c r="K198" s="163">
        <v>43.491764170350201</v>
      </c>
    </row>
    <row r="199" spans="1:11" x14ac:dyDescent="0.25">
      <c r="A199" s="163" t="s">
        <v>107</v>
      </c>
      <c r="B199" s="163" t="s">
        <v>108</v>
      </c>
      <c r="C199" s="163" t="s">
        <v>15</v>
      </c>
      <c r="D199" s="163">
        <v>15390.4124574</v>
      </c>
      <c r="E199" s="163">
        <v>6.7198265749740704</v>
      </c>
      <c r="F199" s="163">
        <v>88.013772031533904</v>
      </c>
      <c r="G199" s="163">
        <v>3.51204375285183</v>
      </c>
      <c r="H199" s="163">
        <v>2095.9559849000002</v>
      </c>
      <c r="I199" s="163">
        <v>29.739059824506999</v>
      </c>
      <c r="J199" s="163">
        <v>11.9862279684661</v>
      </c>
      <c r="K199" s="163">
        <v>25.788614987257699</v>
      </c>
    </row>
    <row r="200" spans="1:11" x14ac:dyDescent="0.25">
      <c r="A200" s="163" t="s">
        <v>107</v>
      </c>
      <c r="B200" s="163" t="s">
        <v>108</v>
      </c>
      <c r="C200" s="163" t="s">
        <v>16</v>
      </c>
      <c r="D200" s="163">
        <v>186721.53597619999</v>
      </c>
      <c r="E200" s="163">
        <v>1.1255907870733599</v>
      </c>
      <c r="F200" s="163">
        <v>99.222674817144494</v>
      </c>
      <c r="G200" s="163">
        <v>0.192962908234936</v>
      </c>
      <c r="H200" s="163">
        <v>1462.8042668999999</v>
      </c>
      <c r="I200" s="163">
        <v>24.497771069994201</v>
      </c>
      <c r="J200" s="163">
        <v>0.77732518285545005</v>
      </c>
      <c r="K200" s="163">
        <v>24.6309991208994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628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64" t="s">
        <v>87</v>
      </c>
      <c r="B211" s="164" t="s">
        <v>114</v>
      </c>
      <c r="C211" s="164" t="s">
        <v>15</v>
      </c>
      <c r="D211" s="164">
        <v>1406.6711456</v>
      </c>
      <c r="E211" s="164">
        <v>26.9707916992832</v>
      </c>
      <c r="F211" s="164">
        <v>100</v>
      </c>
      <c r="G211" s="164">
        <v>0</v>
      </c>
      <c r="H211" s="164"/>
      <c r="I211" s="164"/>
      <c r="J211" s="164"/>
      <c r="K211" s="164"/>
    </row>
    <row r="212" spans="1:11" x14ac:dyDescent="0.25">
      <c r="A212" s="164" t="s">
        <v>87</v>
      </c>
      <c r="B212" s="164" t="s">
        <v>114</v>
      </c>
      <c r="C212" s="164" t="s">
        <v>16</v>
      </c>
      <c r="D212" s="164">
        <v>43852.905484800001</v>
      </c>
      <c r="E212" s="164">
        <v>1.75804261914252</v>
      </c>
      <c r="F212" s="164">
        <v>100</v>
      </c>
      <c r="G212" s="164">
        <v>0</v>
      </c>
      <c r="H212" s="164"/>
      <c r="I212" s="164"/>
      <c r="J212" s="164"/>
      <c r="K212" s="164"/>
    </row>
    <row r="213" spans="1:11" x14ac:dyDescent="0.25">
      <c r="A213" s="164" t="s">
        <v>91</v>
      </c>
      <c r="B213" s="164" t="s">
        <v>115</v>
      </c>
      <c r="C213" s="164" t="s">
        <v>15</v>
      </c>
      <c r="D213" s="164">
        <v>1284.0139852</v>
      </c>
      <c r="E213" s="164">
        <v>18.4089731909874</v>
      </c>
      <c r="F213" s="164">
        <v>98.158856942518796</v>
      </c>
      <c r="G213" s="164">
        <v>1.8925448840858901</v>
      </c>
      <c r="H213" s="164">
        <v>24.0839544</v>
      </c>
      <c r="I213" s="164">
        <v>99.999999999999901</v>
      </c>
      <c r="J213" s="164">
        <v>1.8411430574812</v>
      </c>
      <c r="K213" s="164">
        <v>100.899298280726</v>
      </c>
    </row>
    <row r="214" spans="1:11" x14ac:dyDescent="0.25">
      <c r="A214" s="164" t="s">
        <v>91</v>
      </c>
      <c r="B214" s="164" t="s">
        <v>115</v>
      </c>
      <c r="C214" s="164" t="s">
        <v>16</v>
      </c>
      <c r="D214" s="164">
        <v>24179.087355799998</v>
      </c>
      <c r="E214" s="164">
        <v>1.7513783419929101</v>
      </c>
      <c r="F214" s="164">
        <v>99.889298101237102</v>
      </c>
      <c r="G214" s="164">
        <v>0.111043989108498</v>
      </c>
      <c r="H214" s="164">
        <v>26.796372900000001</v>
      </c>
      <c r="I214" s="164">
        <v>100</v>
      </c>
      <c r="J214" s="164">
        <v>0.11070189876285599</v>
      </c>
      <c r="K214" s="164">
        <v>100.197975412966</v>
      </c>
    </row>
    <row r="215" spans="1:11" x14ac:dyDescent="0.25">
      <c r="A215" s="164" t="s">
        <v>93</v>
      </c>
      <c r="B215" s="164" t="s">
        <v>116</v>
      </c>
      <c r="C215" s="164" t="s">
        <v>15</v>
      </c>
      <c r="D215" s="164">
        <v>193.25386639999999</v>
      </c>
      <c r="E215" s="164">
        <v>38.233280760565599</v>
      </c>
      <c r="F215" s="164">
        <v>100</v>
      </c>
      <c r="G215" s="164">
        <v>0</v>
      </c>
      <c r="H215" s="164"/>
      <c r="I215" s="164"/>
      <c r="J215" s="164"/>
      <c r="K215" s="164"/>
    </row>
    <row r="216" spans="1:11" x14ac:dyDescent="0.25">
      <c r="A216" s="164" t="s">
        <v>93</v>
      </c>
      <c r="B216" s="164" t="s">
        <v>116</v>
      </c>
      <c r="C216" s="164" t="s">
        <v>16</v>
      </c>
      <c r="D216" s="164">
        <v>22764.391966800002</v>
      </c>
      <c r="E216" s="164">
        <v>1.5642416788328799</v>
      </c>
      <c r="F216" s="164">
        <v>100</v>
      </c>
      <c r="G216" s="164">
        <v>1.7366571279185699E-16</v>
      </c>
      <c r="H216" s="164"/>
      <c r="I216" s="164"/>
      <c r="J216" s="164"/>
      <c r="K216" s="164"/>
    </row>
    <row r="217" spans="1:11" x14ac:dyDescent="0.25">
      <c r="A217" s="164" t="s">
        <v>95</v>
      </c>
      <c r="B217" s="164" t="s">
        <v>117</v>
      </c>
      <c r="C217" s="164" t="s">
        <v>15</v>
      </c>
      <c r="D217" s="164">
        <v>227.01410440000001</v>
      </c>
      <c r="E217" s="164">
        <v>50.514271363599697</v>
      </c>
      <c r="F217" s="164">
        <v>100</v>
      </c>
      <c r="G217" s="164">
        <v>0</v>
      </c>
      <c r="H217" s="164"/>
      <c r="I217" s="164"/>
      <c r="J217" s="164"/>
      <c r="K217" s="164"/>
    </row>
    <row r="218" spans="1:11" x14ac:dyDescent="0.25">
      <c r="A218" s="164" t="s">
        <v>95</v>
      </c>
      <c r="B218" s="164" t="s">
        <v>117</v>
      </c>
      <c r="C218" s="164" t="s">
        <v>16</v>
      </c>
      <c r="D218" s="164">
        <v>60412.394937700003</v>
      </c>
      <c r="E218" s="164">
        <v>1.3770738935026601</v>
      </c>
      <c r="F218" s="164">
        <v>99.926862635133105</v>
      </c>
      <c r="G218" s="164">
        <v>7.33352775887533E-2</v>
      </c>
      <c r="H218" s="164">
        <v>44.216372399999997</v>
      </c>
      <c r="I218" s="164">
        <v>99.999999999999901</v>
      </c>
      <c r="J218" s="164">
        <v>7.3137364866848104E-2</v>
      </c>
      <c r="K218" s="164">
        <v>100.197268841476</v>
      </c>
    </row>
    <row r="219" spans="1:11" x14ac:dyDescent="0.25">
      <c r="A219" s="164" t="s">
        <v>97</v>
      </c>
      <c r="B219" s="164" t="s">
        <v>118</v>
      </c>
      <c r="C219" s="164" t="s">
        <v>15</v>
      </c>
      <c r="D219" s="164">
        <v>124.5394714</v>
      </c>
      <c r="E219" s="164">
        <v>53.108067579252896</v>
      </c>
      <c r="F219" s="164">
        <v>100</v>
      </c>
      <c r="G219" s="164">
        <v>0</v>
      </c>
      <c r="H219" s="164"/>
      <c r="I219" s="164"/>
      <c r="J219" s="164"/>
      <c r="K219" s="164"/>
    </row>
    <row r="220" spans="1:11" x14ac:dyDescent="0.25">
      <c r="A220" s="164" t="s">
        <v>97</v>
      </c>
      <c r="B220" s="164" t="s">
        <v>118</v>
      </c>
      <c r="C220" s="164" t="s">
        <v>16</v>
      </c>
      <c r="D220" s="164">
        <v>18460.260238999999</v>
      </c>
      <c r="E220" s="164">
        <v>1.6875085938608301</v>
      </c>
      <c r="F220" s="164">
        <v>99.945253614030406</v>
      </c>
      <c r="G220" s="164">
        <v>5.44359590101509E-2</v>
      </c>
      <c r="H220" s="164">
        <v>10.1118612</v>
      </c>
      <c r="I220" s="164">
        <v>100</v>
      </c>
      <c r="J220" s="164">
        <v>5.4746385969617298E-2</v>
      </c>
      <c r="K220" s="164">
        <v>99.378536731390497</v>
      </c>
    </row>
    <row r="221" spans="1:11" x14ac:dyDescent="0.25">
      <c r="A221" s="164" t="s">
        <v>105</v>
      </c>
      <c r="B221" s="164" t="s">
        <v>119</v>
      </c>
      <c r="C221" s="164" t="s">
        <v>15</v>
      </c>
      <c r="D221" s="164">
        <v>397.43632109999999</v>
      </c>
      <c r="E221" s="164">
        <v>33.198309690029298</v>
      </c>
      <c r="F221" s="164">
        <v>100</v>
      </c>
      <c r="G221" s="164">
        <v>0</v>
      </c>
      <c r="H221" s="164"/>
      <c r="I221" s="164"/>
      <c r="J221" s="164"/>
      <c r="K221" s="164"/>
    </row>
    <row r="222" spans="1:11" x14ac:dyDescent="0.25">
      <c r="A222" s="164" t="s">
        <v>105</v>
      </c>
      <c r="B222" s="164" t="s">
        <v>119</v>
      </c>
      <c r="C222" s="164" t="s">
        <v>16</v>
      </c>
      <c r="D222" s="164">
        <v>36664.277790799999</v>
      </c>
      <c r="E222" s="164">
        <v>0.78307697420900402</v>
      </c>
      <c r="F222" s="164">
        <v>100</v>
      </c>
      <c r="G222" s="164">
        <v>0</v>
      </c>
      <c r="H222" s="164"/>
      <c r="I222" s="164"/>
      <c r="J222" s="164"/>
      <c r="K222" s="164"/>
    </row>
    <row r="223" spans="1:11" x14ac:dyDescent="0.25">
      <c r="A223" s="164" t="s">
        <v>107</v>
      </c>
      <c r="B223" s="164" t="s">
        <v>120</v>
      </c>
      <c r="C223" s="164" t="s">
        <v>15</v>
      </c>
      <c r="D223" s="164">
        <v>412.05439530000001</v>
      </c>
      <c r="E223" s="164">
        <v>38.328590288182802</v>
      </c>
      <c r="F223" s="164">
        <v>100</v>
      </c>
      <c r="G223" s="164">
        <v>4.25532834393649E-15</v>
      </c>
      <c r="H223" s="164"/>
      <c r="I223" s="164"/>
      <c r="J223" s="164"/>
      <c r="K223" s="164"/>
    </row>
    <row r="224" spans="1:11" x14ac:dyDescent="0.25">
      <c r="A224" s="164" t="s">
        <v>107</v>
      </c>
      <c r="B224" s="164" t="s">
        <v>120</v>
      </c>
      <c r="C224" s="164" t="s">
        <v>16</v>
      </c>
      <c r="D224" s="164">
        <v>41164.717744399997</v>
      </c>
      <c r="E224" s="164">
        <v>1.0373430526579299</v>
      </c>
      <c r="F224" s="164">
        <v>100</v>
      </c>
      <c r="G224" s="164">
        <v>0</v>
      </c>
      <c r="H224" s="164"/>
      <c r="I224" s="164"/>
      <c r="J224" s="164"/>
      <c r="K224" s="164"/>
    </row>
    <row r="225" spans="1:11" x14ac:dyDescent="0.25">
      <c r="A225" s="164" t="s">
        <v>109</v>
      </c>
      <c r="B225" s="164" t="s">
        <v>121</v>
      </c>
      <c r="C225" s="164" t="s">
        <v>15</v>
      </c>
      <c r="D225" s="164">
        <v>42.303593900000003</v>
      </c>
      <c r="E225" s="164">
        <v>71.061343197992102</v>
      </c>
      <c r="F225" s="164">
        <v>100</v>
      </c>
      <c r="G225" s="164">
        <v>0</v>
      </c>
      <c r="H225" s="164"/>
      <c r="I225" s="164"/>
      <c r="J225" s="164"/>
      <c r="K225" s="164"/>
    </row>
    <row r="226" spans="1:11" x14ac:dyDescent="0.25">
      <c r="A226" s="164" t="s">
        <v>109</v>
      </c>
      <c r="B226" s="164" t="s">
        <v>121</v>
      </c>
      <c r="C226" s="164" t="s">
        <v>16</v>
      </c>
      <c r="D226" s="164">
        <v>19210.084618100002</v>
      </c>
      <c r="E226" s="164">
        <v>1.1124440570987499</v>
      </c>
      <c r="F226" s="164">
        <v>99.819313792048703</v>
      </c>
      <c r="G226" s="164">
        <v>0.13032987921891001</v>
      </c>
      <c r="H226" s="164">
        <v>34.772803099999997</v>
      </c>
      <c r="I226" s="164">
        <v>71.921175350836194</v>
      </c>
      <c r="J226" s="164">
        <v>0.180686207951297</v>
      </c>
      <c r="K226" s="164">
        <v>72.000177864924794</v>
      </c>
    </row>
    <row r="227" spans="1:11" x14ac:dyDescent="0.25">
      <c r="A227" s="164" t="s">
        <v>122</v>
      </c>
      <c r="B227" s="164" t="s">
        <v>123</v>
      </c>
      <c r="C227" s="164" t="s">
        <v>15</v>
      </c>
      <c r="D227" s="164">
        <v>104.3262524</v>
      </c>
      <c r="E227" s="164">
        <v>49.351026996433099</v>
      </c>
      <c r="F227" s="164">
        <v>92.359610312511407</v>
      </c>
      <c r="G227" s="164">
        <v>8.6086763431689199</v>
      </c>
      <c r="H227" s="164">
        <v>8.6303225000000001</v>
      </c>
      <c r="I227" s="164">
        <v>99.999999999999801</v>
      </c>
      <c r="J227" s="164">
        <v>7.6403896874886597</v>
      </c>
      <c r="K227" s="164">
        <v>104.06458634742199</v>
      </c>
    </row>
    <row r="228" spans="1:11" x14ac:dyDescent="0.25">
      <c r="A228" s="164" t="s">
        <v>122</v>
      </c>
      <c r="B228" s="164" t="s">
        <v>123</v>
      </c>
      <c r="C228" s="164" t="s">
        <v>16</v>
      </c>
      <c r="D228" s="164">
        <v>11553.0053149</v>
      </c>
      <c r="E228" s="164">
        <v>1.97411000171914</v>
      </c>
      <c r="F228" s="164">
        <v>100</v>
      </c>
      <c r="G228" s="164">
        <v>0</v>
      </c>
      <c r="H228" s="164"/>
      <c r="I228" s="164"/>
      <c r="J228" s="164"/>
      <c r="K228" s="164"/>
    </row>
    <row r="229" spans="1:11" x14ac:dyDescent="0.25">
      <c r="A229" s="164" t="s">
        <v>124</v>
      </c>
      <c r="B229" s="164" t="s">
        <v>125</v>
      </c>
      <c r="C229" s="164" t="s">
        <v>15</v>
      </c>
      <c r="D229" s="164">
        <v>140.32950439999999</v>
      </c>
      <c r="E229" s="164">
        <v>61.417180403516298</v>
      </c>
      <c r="F229" s="164">
        <v>100</v>
      </c>
      <c r="G229" s="164">
        <v>0</v>
      </c>
      <c r="H229" s="164"/>
      <c r="I229" s="164"/>
      <c r="J229" s="164"/>
      <c r="K229" s="164"/>
    </row>
    <row r="230" spans="1:11" x14ac:dyDescent="0.25">
      <c r="A230" s="164" t="s">
        <v>124</v>
      </c>
      <c r="B230" s="164" t="s">
        <v>125</v>
      </c>
      <c r="C230" s="164" t="s">
        <v>16</v>
      </c>
      <c r="D230" s="164">
        <v>22108.950725300001</v>
      </c>
      <c r="E230" s="164">
        <v>1.3883247514853001</v>
      </c>
      <c r="F230" s="164">
        <v>100</v>
      </c>
      <c r="G230" s="164">
        <v>0</v>
      </c>
      <c r="H230" s="164"/>
      <c r="I230" s="164"/>
      <c r="J230" s="164"/>
      <c r="K230" s="164"/>
    </row>
    <row r="231" spans="1:11" x14ac:dyDescent="0.25">
      <c r="A231" s="164" t="s">
        <v>126</v>
      </c>
      <c r="B231" s="164" t="s">
        <v>127</v>
      </c>
      <c r="C231" s="164" t="s">
        <v>15</v>
      </c>
      <c r="D231" s="164">
        <v>319.74408679999999</v>
      </c>
      <c r="E231" s="164">
        <v>62.318601533493897</v>
      </c>
      <c r="F231" s="164">
        <v>100</v>
      </c>
      <c r="G231" s="164">
        <v>0</v>
      </c>
      <c r="H231" s="164"/>
      <c r="I231" s="164"/>
      <c r="J231" s="164"/>
      <c r="K231" s="164"/>
    </row>
    <row r="232" spans="1:11" x14ac:dyDescent="0.25">
      <c r="A232" s="164" t="s">
        <v>126</v>
      </c>
      <c r="B232" s="164" t="s">
        <v>127</v>
      </c>
      <c r="C232" s="164" t="s">
        <v>16</v>
      </c>
      <c r="D232" s="164">
        <v>30962.307847600001</v>
      </c>
      <c r="E232" s="164">
        <v>1.41487434770008</v>
      </c>
      <c r="F232" s="164">
        <v>100</v>
      </c>
      <c r="G232" s="164">
        <v>0</v>
      </c>
      <c r="H232" s="164"/>
      <c r="I232" s="164"/>
      <c r="J232" s="164"/>
      <c r="K232" s="164"/>
    </row>
    <row r="233" spans="1:11" x14ac:dyDescent="0.25">
      <c r="A233" s="164" t="s">
        <v>128</v>
      </c>
      <c r="B233" s="164" t="s">
        <v>129</v>
      </c>
      <c r="C233" s="164" t="s">
        <v>15</v>
      </c>
      <c r="D233" s="164">
        <v>142.30232799999999</v>
      </c>
      <c r="E233" s="164">
        <v>42.652817725533197</v>
      </c>
      <c r="F233" s="164">
        <v>100</v>
      </c>
      <c r="G233" s="164">
        <v>0</v>
      </c>
      <c r="H233" s="164"/>
      <c r="I233" s="164"/>
      <c r="J233" s="164"/>
      <c r="K233" s="164"/>
    </row>
    <row r="234" spans="1:11" x14ac:dyDescent="0.25">
      <c r="A234" s="164" t="s">
        <v>128</v>
      </c>
      <c r="B234" s="164" t="s">
        <v>129</v>
      </c>
      <c r="C234" s="164" t="s">
        <v>16</v>
      </c>
      <c r="D234" s="164">
        <v>17206.389490099999</v>
      </c>
      <c r="E234" s="164">
        <v>0.95934810598513098</v>
      </c>
      <c r="F234" s="164">
        <v>100</v>
      </c>
      <c r="G234" s="164">
        <v>0</v>
      </c>
      <c r="H234" s="164"/>
      <c r="I234" s="164"/>
      <c r="J234" s="164"/>
      <c r="K234" s="164"/>
    </row>
    <row r="235" spans="1:11" x14ac:dyDescent="0.25">
      <c r="A235" s="164" t="s">
        <v>130</v>
      </c>
      <c r="B235" s="164" t="s">
        <v>131</v>
      </c>
      <c r="C235" s="164" t="s">
        <v>15</v>
      </c>
      <c r="D235" s="164">
        <v>988.32362190000003</v>
      </c>
      <c r="E235" s="164">
        <v>24.2700520480678</v>
      </c>
      <c r="F235" s="164">
        <v>100</v>
      </c>
      <c r="G235" s="164">
        <v>0</v>
      </c>
      <c r="H235" s="164"/>
      <c r="I235" s="164"/>
      <c r="J235" s="164"/>
      <c r="K235" s="164"/>
    </row>
    <row r="236" spans="1:11" x14ac:dyDescent="0.25">
      <c r="A236" s="164" t="s">
        <v>130</v>
      </c>
      <c r="B236" s="164" t="s">
        <v>131</v>
      </c>
      <c r="C236" s="164" t="s">
        <v>16</v>
      </c>
      <c r="D236" s="164">
        <v>36211.015739499999</v>
      </c>
      <c r="E236" s="164">
        <v>1.4256517391443999</v>
      </c>
      <c r="F236" s="164">
        <v>100</v>
      </c>
      <c r="G236" s="164">
        <v>0</v>
      </c>
      <c r="H236" s="164"/>
      <c r="I236" s="164"/>
      <c r="J236" s="164"/>
      <c r="K236" s="164"/>
    </row>
    <row r="237" spans="1:11" x14ac:dyDescent="0.25">
      <c r="A237" s="164" t="s">
        <v>132</v>
      </c>
      <c r="B237" s="164" t="s">
        <v>133</v>
      </c>
      <c r="C237" s="164" t="s">
        <v>15</v>
      </c>
      <c r="D237" s="164">
        <v>1473.5515802</v>
      </c>
      <c r="E237" s="164">
        <v>28.377409624413701</v>
      </c>
      <c r="F237" s="164">
        <v>96.224927724808097</v>
      </c>
      <c r="G237" s="164">
        <v>3.6537839550167099</v>
      </c>
      <c r="H237" s="164">
        <v>57.810006700000002</v>
      </c>
      <c r="I237" s="164">
        <v>99.999999999999702</v>
      </c>
      <c r="J237" s="164">
        <v>3.7750722751918602</v>
      </c>
      <c r="K237" s="164">
        <v>93.133341924076802</v>
      </c>
    </row>
    <row r="238" spans="1:11" x14ac:dyDescent="0.25">
      <c r="A238" s="164" t="s">
        <v>132</v>
      </c>
      <c r="B238" s="164" t="s">
        <v>133</v>
      </c>
      <c r="C238" s="164" t="s">
        <v>16</v>
      </c>
      <c r="D238" s="164">
        <v>62310.940812100001</v>
      </c>
      <c r="E238" s="164">
        <v>1.4230492321094901</v>
      </c>
      <c r="F238" s="164">
        <v>99.885541750306402</v>
      </c>
      <c r="G238" s="164">
        <v>0.114572741552281</v>
      </c>
      <c r="H238" s="164">
        <v>71.401737400000002</v>
      </c>
      <c r="I238" s="164">
        <v>100</v>
      </c>
      <c r="J238" s="164">
        <v>0.114458249693562</v>
      </c>
      <c r="K238" s="164">
        <v>99.985456622014794</v>
      </c>
    </row>
    <row r="239" spans="1:11" x14ac:dyDescent="0.25">
      <c r="A239" s="164" t="s">
        <v>134</v>
      </c>
      <c r="B239" s="164" t="s">
        <v>135</v>
      </c>
      <c r="C239" s="164" t="s">
        <v>15</v>
      </c>
      <c r="D239" s="164">
        <v>4523.4521222000003</v>
      </c>
      <c r="E239" s="164">
        <v>17.027832707145301</v>
      </c>
      <c r="F239" s="164">
        <v>100</v>
      </c>
      <c r="G239" s="164">
        <v>1.8904691930937999E-15</v>
      </c>
      <c r="H239" s="164"/>
      <c r="I239" s="164"/>
      <c r="J239" s="164"/>
      <c r="K239" s="164"/>
    </row>
    <row r="240" spans="1:11" x14ac:dyDescent="0.25">
      <c r="A240" s="164" t="s">
        <v>134</v>
      </c>
      <c r="B240" s="164" t="s">
        <v>135</v>
      </c>
      <c r="C240" s="164" t="s">
        <v>16</v>
      </c>
      <c r="D240" s="164">
        <v>95247.286741200005</v>
      </c>
      <c r="E240" s="164">
        <v>1.91491527275678</v>
      </c>
      <c r="F240" s="164">
        <v>100</v>
      </c>
      <c r="G240" s="164">
        <v>0</v>
      </c>
      <c r="H240" s="164"/>
      <c r="I240" s="164"/>
      <c r="J240" s="164"/>
      <c r="K240" s="164"/>
    </row>
    <row r="241" spans="1:11" x14ac:dyDescent="0.25">
      <c r="A241" s="164" t="s">
        <v>136</v>
      </c>
      <c r="B241" s="164" t="s">
        <v>137</v>
      </c>
      <c r="C241" s="164" t="s">
        <v>15</v>
      </c>
      <c r="D241" s="164">
        <v>1041.1449404</v>
      </c>
      <c r="E241" s="164">
        <v>22.693894193879501</v>
      </c>
      <c r="F241" s="164">
        <v>100</v>
      </c>
      <c r="G241" s="164">
        <v>0</v>
      </c>
      <c r="H241" s="164"/>
      <c r="I241" s="164"/>
      <c r="J241" s="164"/>
      <c r="K241" s="164"/>
    </row>
    <row r="242" spans="1:11" x14ac:dyDescent="0.25">
      <c r="A242" s="164" t="s">
        <v>136</v>
      </c>
      <c r="B242" s="164" t="s">
        <v>137</v>
      </c>
      <c r="C242" s="164" t="s">
        <v>16</v>
      </c>
      <c r="D242" s="164">
        <v>39767.641972500001</v>
      </c>
      <c r="E242" s="164">
        <v>1.5063893336016001</v>
      </c>
      <c r="F242" s="164">
        <v>100</v>
      </c>
      <c r="G242" s="164">
        <v>0</v>
      </c>
      <c r="H242" s="164"/>
      <c r="I242" s="164"/>
      <c r="J242" s="164"/>
      <c r="K242" s="164"/>
    </row>
    <row r="243" spans="1:11" x14ac:dyDescent="0.25">
      <c r="A243" s="164" t="s">
        <v>138</v>
      </c>
      <c r="B243" s="164" t="s">
        <v>139</v>
      </c>
      <c r="C243" s="164" t="s">
        <v>15</v>
      </c>
      <c r="D243" s="164">
        <v>729.04825289999997</v>
      </c>
      <c r="E243" s="164">
        <v>29.5696444239526</v>
      </c>
      <c r="F243" s="164">
        <v>100</v>
      </c>
      <c r="G243" s="164">
        <v>0</v>
      </c>
      <c r="H243" s="164"/>
      <c r="I243" s="164"/>
      <c r="J243" s="164"/>
      <c r="K243" s="164"/>
    </row>
    <row r="244" spans="1:11" x14ac:dyDescent="0.25">
      <c r="A244" s="164" t="s">
        <v>138</v>
      </c>
      <c r="B244" s="164" t="s">
        <v>139</v>
      </c>
      <c r="C244" s="164" t="s">
        <v>16</v>
      </c>
      <c r="D244" s="164">
        <v>46337.295837400001</v>
      </c>
      <c r="E244" s="164">
        <v>2.0417882176492599</v>
      </c>
      <c r="F244" s="164">
        <v>100</v>
      </c>
      <c r="G244" s="164">
        <v>0</v>
      </c>
      <c r="H244" s="164"/>
      <c r="I244" s="164"/>
      <c r="J244" s="164"/>
      <c r="K244" s="164"/>
    </row>
    <row r="245" spans="1:11" x14ac:dyDescent="0.25">
      <c r="A245" s="164" t="s">
        <v>140</v>
      </c>
      <c r="B245" s="164" t="s">
        <v>141</v>
      </c>
      <c r="C245" s="164" t="s">
        <v>15</v>
      </c>
      <c r="D245" s="164">
        <v>1733.1880733</v>
      </c>
      <c r="E245" s="164">
        <v>14.8238318668799</v>
      </c>
      <c r="F245" s="164">
        <v>84.966864139188303</v>
      </c>
      <c r="G245" s="164">
        <v>11.531072979175701</v>
      </c>
      <c r="H245" s="164">
        <v>306.65191709999999</v>
      </c>
      <c r="I245" s="164">
        <v>74.678486873459605</v>
      </c>
      <c r="J245" s="164">
        <v>15.033135860811701</v>
      </c>
      <c r="K245" s="164">
        <v>65.173302514661501</v>
      </c>
    </row>
    <row r="246" spans="1:11" x14ac:dyDescent="0.25">
      <c r="A246" s="164" t="s">
        <v>140</v>
      </c>
      <c r="B246" s="164" t="s">
        <v>141</v>
      </c>
      <c r="C246" s="164" t="s">
        <v>16</v>
      </c>
      <c r="D246" s="164">
        <v>31391.4815127</v>
      </c>
      <c r="E246" s="164">
        <v>2.6029125938208399</v>
      </c>
      <c r="F246" s="164">
        <v>99.346344934573807</v>
      </c>
      <c r="G246" s="164">
        <v>0.34015397134936598</v>
      </c>
      <c r="H246" s="164">
        <v>206.54208180000001</v>
      </c>
      <c r="I246" s="164">
        <v>51.494455441206398</v>
      </c>
      <c r="J246" s="164">
        <v>0.65365506542615204</v>
      </c>
      <c r="K246" s="164">
        <v>51.698603064458403</v>
      </c>
    </row>
    <row r="247" spans="1:11" x14ac:dyDescent="0.25">
      <c r="A247" s="164" t="s">
        <v>142</v>
      </c>
      <c r="B247" s="164" t="s">
        <v>143</v>
      </c>
      <c r="C247" s="164" t="s">
        <v>15</v>
      </c>
      <c r="D247" s="164">
        <v>382.59860939999999</v>
      </c>
      <c r="E247" s="164">
        <v>36.669645075304103</v>
      </c>
      <c r="F247" s="164">
        <v>100</v>
      </c>
      <c r="G247" s="164">
        <v>0</v>
      </c>
      <c r="H247" s="164"/>
      <c r="I247" s="164"/>
      <c r="J247" s="164"/>
      <c r="K247" s="164"/>
    </row>
    <row r="248" spans="1:11" x14ac:dyDescent="0.25">
      <c r="A248" s="164" t="s">
        <v>142</v>
      </c>
      <c r="B248" s="164" t="s">
        <v>143</v>
      </c>
      <c r="C248" s="164" t="s">
        <v>16</v>
      </c>
      <c r="D248" s="164">
        <v>15315.3613597</v>
      </c>
      <c r="E248" s="164">
        <v>1.60897437891156</v>
      </c>
      <c r="F248" s="164">
        <v>100</v>
      </c>
      <c r="G248" s="164">
        <v>0</v>
      </c>
      <c r="H248" s="164"/>
      <c r="I248" s="164"/>
      <c r="J248" s="164"/>
      <c r="K248" s="164"/>
    </row>
    <row r="249" spans="1:11" x14ac:dyDescent="0.25">
      <c r="A249" s="164" t="s">
        <v>144</v>
      </c>
      <c r="B249" s="164" t="s">
        <v>145</v>
      </c>
      <c r="C249" s="164" t="s">
        <v>15</v>
      </c>
      <c r="D249" s="164">
        <v>1100.1714454</v>
      </c>
      <c r="E249" s="164">
        <v>20.209665125617299</v>
      </c>
      <c r="F249" s="164">
        <v>100</v>
      </c>
      <c r="G249" s="164">
        <v>0</v>
      </c>
      <c r="H249" s="164"/>
      <c r="I249" s="164"/>
      <c r="J249" s="164"/>
      <c r="K249" s="164"/>
    </row>
    <row r="250" spans="1:11" x14ac:dyDescent="0.25">
      <c r="A250" s="164" t="s">
        <v>144</v>
      </c>
      <c r="B250" s="164" t="s">
        <v>145</v>
      </c>
      <c r="C250" s="164" t="s">
        <v>16</v>
      </c>
      <c r="D250" s="164">
        <v>25807.593124700001</v>
      </c>
      <c r="E250" s="164">
        <v>2.1884169080169502</v>
      </c>
      <c r="F250" s="164">
        <v>100</v>
      </c>
      <c r="G250" s="164">
        <v>0</v>
      </c>
      <c r="H250" s="164"/>
      <c r="I250" s="164"/>
      <c r="J250" s="164"/>
      <c r="K250" s="164"/>
    </row>
    <row r="251" spans="1:11" x14ac:dyDescent="0.25">
      <c r="A251" s="164" t="s">
        <v>146</v>
      </c>
      <c r="B251" s="164" t="s">
        <v>147</v>
      </c>
      <c r="C251" s="164" t="s">
        <v>15</v>
      </c>
      <c r="D251" s="164">
        <v>313.69038810000001</v>
      </c>
      <c r="E251" s="164">
        <v>22.1064557960255</v>
      </c>
      <c r="F251" s="164">
        <v>100</v>
      </c>
      <c r="G251" s="164">
        <v>0</v>
      </c>
      <c r="H251" s="164"/>
      <c r="I251" s="164"/>
      <c r="J251" s="164"/>
      <c r="K251" s="164"/>
    </row>
    <row r="252" spans="1:11" x14ac:dyDescent="0.25">
      <c r="A252" s="164" t="s">
        <v>146</v>
      </c>
      <c r="B252" s="164" t="s">
        <v>147</v>
      </c>
      <c r="C252" s="164" t="s">
        <v>16</v>
      </c>
      <c r="D252" s="164">
        <v>9059.6885490999994</v>
      </c>
      <c r="E252" s="164">
        <v>2.5214990288778401</v>
      </c>
      <c r="F252" s="164">
        <v>99.864219859673398</v>
      </c>
      <c r="G252" s="164">
        <v>0.13599644576314401</v>
      </c>
      <c r="H252" s="164">
        <v>12.3179832</v>
      </c>
      <c r="I252" s="164">
        <v>99.999999999999801</v>
      </c>
      <c r="J252" s="164">
        <v>0.135780140326652</v>
      </c>
      <c r="K252" s="164">
        <v>100.023309205248</v>
      </c>
    </row>
    <row r="253" spans="1:11" x14ac:dyDescent="0.25">
      <c r="A253" s="164" t="s">
        <v>148</v>
      </c>
      <c r="B253" s="164" t="s">
        <v>149</v>
      </c>
      <c r="C253" s="164" t="s">
        <v>15</v>
      </c>
      <c r="D253" s="164">
        <v>397.35051060000001</v>
      </c>
      <c r="E253" s="164">
        <v>23.834533031729102</v>
      </c>
      <c r="F253" s="164">
        <v>100</v>
      </c>
      <c r="G253" s="164">
        <v>0</v>
      </c>
      <c r="H253" s="164"/>
      <c r="I253" s="164"/>
      <c r="J253" s="164"/>
      <c r="K253" s="164"/>
    </row>
    <row r="254" spans="1:11" x14ac:dyDescent="0.25">
      <c r="A254" s="164" t="s">
        <v>148</v>
      </c>
      <c r="B254" s="164" t="s">
        <v>149</v>
      </c>
      <c r="C254" s="164" t="s">
        <v>16</v>
      </c>
      <c r="D254" s="164">
        <v>18105.784477699999</v>
      </c>
      <c r="E254" s="164">
        <v>2.1060700881402399</v>
      </c>
      <c r="F254" s="164">
        <v>100</v>
      </c>
      <c r="G254" s="164">
        <v>0</v>
      </c>
      <c r="H254" s="164"/>
      <c r="I254" s="164"/>
      <c r="J254" s="164"/>
      <c r="K254" s="164"/>
    </row>
    <row r="255" spans="1:11" x14ac:dyDescent="0.25">
      <c r="A255" s="164" t="s">
        <v>150</v>
      </c>
      <c r="B255" s="164" t="s">
        <v>151</v>
      </c>
      <c r="C255" s="164" t="s">
        <v>15</v>
      </c>
      <c r="D255" s="164">
        <v>612.28516219999995</v>
      </c>
      <c r="E255" s="164">
        <v>19.7297372158001</v>
      </c>
      <c r="F255" s="164">
        <v>97.071633960209198</v>
      </c>
      <c r="G255" s="164">
        <v>2.7838616909323801</v>
      </c>
      <c r="H255" s="164">
        <v>18.470844700000001</v>
      </c>
      <c r="I255" s="164">
        <v>99.999999999999801</v>
      </c>
      <c r="J255" s="164">
        <v>2.92836603979078</v>
      </c>
      <c r="K255" s="164">
        <v>92.281497390040698</v>
      </c>
    </row>
    <row r="256" spans="1:11" x14ac:dyDescent="0.25">
      <c r="A256" s="164" t="s">
        <v>150</v>
      </c>
      <c r="B256" s="164" t="s">
        <v>151</v>
      </c>
      <c r="C256" s="164" t="s">
        <v>16</v>
      </c>
      <c r="D256" s="164">
        <v>17088.0175409</v>
      </c>
      <c r="E256" s="164">
        <v>2.36194554975161</v>
      </c>
      <c r="F256" s="164">
        <v>100</v>
      </c>
      <c r="G256" s="164">
        <v>0</v>
      </c>
      <c r="H256" s="164"/>
      <c r="I256" s="164"/>
      <c r="J256" s="164"/>
      <c r="K256" s="164"/>
    </row>
    <row r="257" spans="1:11" x14ac:dyDescent="0.25">
      <c r="A257" s="164" t="s">
        <v>152</v>
      </c>
      <c r="B257" s="164" t="s">
        <v>153</v>
      </c>
      <c r="C257" s="164" t="s">
        <v>15</v>
      </c>
      <c r="D257" s="164">
        <v>618.277514</v>
      </c>
      <c r="E257" s="164">
        <v>27.748397333176801</v>
      </c>
      <c r="F257" s="164">
        <v>100</v>
      </c>
      <c r="G257" s="164">
        <v>0</v>
      </c>
      <c r="H257" s="164"/>
      <c r="I257" s="164"/>
      <c r="J257" s="164"/>
      <c r="K257" s="164"/>
    </row>
    <row r="258" spans="1:11" x14ac:dyDescent="0.25">
      <c r="A258" s="164" t="s">
        <v>152</v>
      </c>
      <c r="B258" s="164" t="s">
        <v>153</v>
      </c>
      <c r="C258" s="164" t="s">
        <v>16</v>
      </c>
      <c r="D258" s="164">
        <v>18213.6765696</v>
      </c>
      <c r="E258" s="164">
        <v>2.0100451484594699</v>
      </c>
      <c r="F258" s="164">
        <v>100</v>
      </c>
      <c r="G258" s="164">
        <v>0</v>
      </c>
      <c r="H258" s="164"/>
      <c r="I258" s="164"/>
      <c r="J258" s="164"/>
      <c r="K258" s="164"/>
    </row>
    <row r="259" spans="1:11" x14ac:dyDescent="0.25">
      <c r="A259" s="164" t="s">
        <v>154</v>
      </c>
      <c r="B259" s="164" t="s">
        <v>155</v>
      </c>
      <c r="C259" s="164" t="s">
        <v>15</v>
      </c>
      <c r="D259" s="164">
        <v>1681.6645956</v>
      </c>
      <c r="E259" s="164">
        <v>14.9460632390439</v>
      </c>
      <c r="F259" s="164">
        <v>97.327465596699</v>
      </c>
      <c r="G259" s="164">
        <v>2.5605710028067898</v>
      </c>
      <c r="H259" s="164">
        <v>46.177165500000001</v>
      </c>
      <c r="I259" s="164">
        <v>99.999999999999702</v>
      </c>
      <c r="J259" s="164">
        <v>2.6725344033010399</v>
      </c>
      <c r="K259" s="164">
        <v>93.250019859711202</v>
      </c>
    </row>
    <row r="260" spans="1:11" x14ac:dyDescent="0.25">
      <c r="A260" s="164" t="s">
        <v>154</v>
      </c>
      <c r="B260" s="164" t="s">
        <v>155</v>
      </c>
      <c r="C260" s="164" t="s">
        <v>16</v>
      </c>
      <c r="D260" s="164">
        <v>32931.696807400003</v>
      </c>
      <c r="E260" s="164">
        <v>2.0425421906510302</v>
      </c>
      <c r="F260" s="164">
        <v>99.906926844519901</v>
      </c>
      <c r="G260" s="164">
        <v>9.3118091030006497E-2</v>
      </c>
      <c r="H260" s="164">
        <v>30.679123400000002</v>
      </c>
      <c r="I260" s="164">
        <v>100</v>
      </c>
      <c r="J260" s="164">
        <v>9.3073155480074096E-2</v>
      </c>
      <c r="K260" s="164">
        <v>99.955161726819398</v>
      </c>
    </row>
    <row r="261" spans="1:11" x14ac:dyDescent="0.25">
      <c r="A261" s="164" t="s">
        <v>156</v>
      </c>
      <c r="B261" s="164" t="s">
        <v>157</v>
      </c>
      <c r="C261" s="164" t="s">
        <v>15</v>
      </c>
      <c r="D261" s="164">
        <v>954.16073449999999</v>
      </c>
      <c r="E261" s="164">
        <v>24.4951098709207</v>
      </c>
      <c r="F261" s="164">
        <v>100</v>
      </c>
      <c r="G261" s="164">
        <v>0</v>
      </c>
      <c r="H261" s="164"/>
      <c r="I261" s="164"/>
      <c r="J261" s="164"/>
      <c r="K261" s="164"/>
    </row>
    <row r="262" spans="1:11" x14ac:dyDescent="0.25">
      <c r="A262" s="164" t="s">
        <v>156</v>
      </c>
      <c r="B262" s="164" t="s">
        <v>157</v>
      </c>
      <c r="C262" s="164" t="s">
        <v>16</v>
      </c>
      <c r="D262" s="164">
        <v>36115.091967</v>
      </c>
      <c r="E262" s="164">
        <v>1.53483194566242</v>
      </c>
      <c r="F262" s="164">
        <v>100</v>
      </c>
      <c r="G262" s="164">
        <v>0</v>
      </c>
      <c r="H262" s="164"/>
      <c r="I262" s="164"/>
      <c r="J262" s="164"/>
      <c r="K262" s="164"/>
    </row>
    <row r="263" spans="1:11" x14ac:dyDescent="0.25">
      <c r="A263" s="164" t="s">
        <v>158</v>
      </c>
      <c r="B263" s="164" t="s">
        <v>159</v>
      </c>
      <c r="C263" s="164" t="s">
        <v>15</v>
      </c>
      <c r="D263" s="164">
        <v>376.651927</v>
      </c>
      <c r="E263" s="164">
        <v>28.7614744646982</v>
      </c>
      <c r="F263" s="164">
        <v>100</v>
      </c>
      <c r="G263" s="164">
        <v>0</v>
      </c>
      <c r="H263" s="164"/>
      <c r="I263" s="164"/>
      <c r="J263" s="164"/>
      <c r="K263" s="164"/>
    </row>
    <row r="264" spans="1:11" x14ac:dyDescent="0.25">
      <c r="A264" s="164" t="s">
        <v>158</v>
      </c>
      <c r="B264" s="164" t="s">
        <v>159</v>
      </c>
      <c r="C264" s="164" t="s">
        <v>16</v>
      </c>
      <c r="D264" s="164">
        <v>20433.916249599999</v>
      </c>
      <c r="E264" s="164">
        <v>2.0140145512386001</v>
      </c>
      <c r="F264" s="164">
        <v>100</v>
      </c>
      <c r="G264" s="164">
        <v>0</v>
      </c>
      <c r="H264" s="164"/>
      <c r="I264" s="164"/>
      <c r="J264" s="164"/>
      <c r="K264" s="164"/>
    </row>
    <row r="265" spans="1:11" x14ac:dyDescent="0.25">
      <c r="A265" s="164" t="s">
        <v>160</v>
      </c>
      <c r="B265" s="164" t="s">
        <v>161</v>
      </c>
      <c r="C265" s="164" t="s">
        <v>15</v>
      </c>
      <c r="D265" s="164">
        <v>1730.2448224</v>
      </c>
      <c r="E265" s="164">
        <v>21.289263980536202</v>
      </c>
      <c r="F265" s="164">
        <v>100</v>
      </c>
      <c r="G265" s="164">
        <v>0</v>
      </c>
      <c r="H265" s="164"/>
      <c r="I265" s="164"/>
      <c r="J265" s="164"/>
      <c r="K265" s="164"/>
    </row>
    <row r="266" spans="1:11" x14ac:dyDescent="0.25">
      <c r="A266" s="164" t="s">
        <v>160</v>
      </c>
      <c r="B266" s="164" t="s">
        <v>161</v>
      </c>
      <c r="C266" s="164" t="s">
        <v>16</v>
      </c>
      <c r="D266" s="164">
        <v>53690.052647500001</v>
      </c>
      <c r="E266" s="164">
        <v>1.3978001060596501</v>
      </c>
      <c r="F266" s="164">
        <v>99.886159425416906</v>
      </c>
      <c r="G266" s="164">
        <v>0.113924790546253</v>
      </c>
      <c r="H266" s="164">
        <v>61.190724299999999</v>
      </c>
      <c r="I266" s="164">
        <v>100</v>
      </c>
      <c r="J266" s="164">
        <v>0.113840574583067</v>
      </c>
      <c r="K266" s="164">
        <v>99.960052316029802</v>
      </c>
    </row>
    <row r="267" spans="1:11" x14ac:dyDescent="0.25">
      <c r="A267" s="164" t="s">
        <v>162</v>
      </c>
      <c r="B267" s="164" t="s">
        <v>163</v>
      </c>
      <c r="C267" s="164" t="s">
        <v>15</v>
      </c>
      <c r="D267" s="164">
        <v>786.48972670000001</v>
      </c>
      <c r="E267" s="164">
        <v>16.148836983164902</v>
      </c>
      <c r="F267" s="164">
        <v>100</v>
      </c>
      <c r="G267" s="164">
        <v>0</v>
      </c>
      <c r="H267" s="164"/>
      <c r="I267" s="164"/>
      <c r="J267" s="164"/>
      <c r="K267" s="164"/>
    </row>
    <row r="268" spans="1:11" x14ac:dyDescent="0.25">
      <c r="A268" s="164" t="s">
        <v>162</v>
      </c>
      <c r="B268" s="164" t="s">
        <v>163</v>
      </c>
      <c r="C268" s="164" t="s">
        <v>16</v>
      </c>
      <c r="D268" s="164">
        <v>24442.2648902</v>
      </c>
      <c r="E268" s="164">
        <v>1.94014238218077</v>
      </c>
      <c r="F268" s="164">
        <v>100</v>
      </c>
      <c r="G268" s="164">
        <v>0</v>
      </c>
      <c r="H268" s="164"/>
      <c r="I268" s="164"/>
      <c r="J268" s="164"/>
      <c r="K268" s="164"/>
    </row>
    <row r="269" spans="1:11" x14ac:dyDescent="0.25">
      <c r="A269" s="164" t="s">
        <v>164</v>
      </c>
      <c r="B269" s="164" t="s">
        <v>165</v>
      </c>
      <c r="C269" s="164" t="s">
        <v>15</v>
      </c>
      <c r="D269" s="164">
        <v>568.83421180000005</v>
      </c>
      <c r="E269" s="164">
        <v>27.595277261887901</v>
      </c>
      <c r="F269" s="164">
        <v>100</v>
      </c>
      <c r="G269" s="164">
        <v>3.0636912187063001E-15</v>
      </c>
      <c r="H269" s="164"/>
      <c r="I269" s="164"/>
      <c r="J269" s="164"/>
      <c r="K269" s="164"/>
    </row>
    <row r="270" spans="1:11" x14ac:dyDescent="0.25">
      <c r="A270" s="164" t="s">
        <v>164</v>
      </c>
      <c r="B270" s="164" t="s">
        <v>165</v>
      </c>
      <c r="C270" s="164" t="s">
        <v>16</v>
      </c>
      <c r="D270" s="164">
        <v>30429.046892099999</v>
      </c>
      <c r="E270" s="164">
        <v>1.3919853569780301</v>
      </c>
      <c r="F270" s="164">
        <v>100</v>
      </c>
      <c r="G270" s="164">
        <v>0</v>
      </c>
      <c r="H270" s="164"/>
      <c r="I270" s="164"/>
      <c r="J270" s="164"/>
      <c r="K270" s="164"/>
    </row>
    <row r="271" spans="1:11" x14ac:dyDescent="0.25">
      <c r="A271" s="164" t="s">
        <v>166</v>
      </c>
      <c r="B271" s="164" t="s">
        <v>167</v>
      </c>
      <c r="C271" s="164" t="s">
        <v>15</v>
      </c>
      <c r="D271" s="164">
        <v>918.14409230000001</v>
      </c>
      <c r="E271" s="164">
        <v>19.4453153603963</v>
      </c>
      <c r="F271" s="164">
        <v>89.053353403425902</v>
      </c>
      <c r="G271" s="164">
        <v>8.9517959141352499</v>
      </c>
      <c r="H271" s="164">
        <v>112.8604204</v>
      </c>
      <c r="I271" s="164">
        <v>77.987307031026205</v>
      </c>
      <c r="J271" s="164">
        <v>10.9466465965741</v>
      </c>
      <c r="K271" s="164">
        <v>72.824808776262202</v>
      </c>
    </row>
    <row r="272" spans="1:11" x14ac:dyDescent="0.25">
      <c r="A272" s="164" t="s">
        <v>166</v>
      </c>
      <c r="B272" s="164" t="s">
        <v>167</v>
      </c>
      <c r="C272" s="164" t="s">
        <v>16</v>
      </c>
      <c r="D272" s="164">
        <v>29859.6082346</v>
      </c>
      <c r="E272" s="164">
        <v>1.70772907754093</v>
      </c>
      <c r="F272" s="164">
        <v>100</v>
      </c>
      <c r="G272" s="164">
        <v>0</v>
      </c>
      <c r="H272" s="164"/>
      <c r="I272" s="164"/>
      <c r="J272" s="164"/>
      <c r="K272" s="164"/>
    </row>
    <row r="273" spans="1:11" x14ac:dyDescent="0.25">
      <c r="A273" s="164" t="s">
        <v>168</v>
      </c>
      <c r="B273" s="164" t="s">
        <v>169</v>
      </c>
      <c r="C273" s="164" t="s">
        <v>15</v>
      </c>
      <c r="D273" s="164">
        <v>773.25127950000001</v>
      </c>
      <c r="E273" s="164">
        <v>23.379760041074899</v>
      </c>
      <c r="F273" s="164">
        <v>100</v>
      </c>
      <c r="G273" s="164">
        <v>0</v>
      </c>
      <c r="H273" s="164"/>
      <c r="I273" s="164"/>
      <c r="J273" s="164"/>
      <c r="K273" s="164"/>
    </row>
    <row r="274" spans="1:11" x14ac:dyDescent="0.25">
      <c r="A274" s="164" t="s">
        <v>168</v>
      </c>
      <c r="B274" s="164" t="s">
        <v>169</v>
      </c>
      <c r="C274" s="164" t="s">
        <v>16</v>
      </c>
      <c r="D274" s="164">
        <v>33122.6961772</v>
      </c>
      <c r="E274" s="164">
        <v>1.4885125646369</v>
      </c>
      <c r="F274" s="164">
        <v>100</v>
      </c>
      <c r="G274" s="164">
        <v>0</v>
      </c>
      <c r="H274" s="164"/>
      <c r="I274" s="164"/>
      <c r="J274" s="164"/>
      <c r="K274" s="164"/>
    </row>
    <row r="275" spans="1:11" x14ac:dyDescent="0.25">
      <c r="A275" s="164" t="s">
        <v>170</v>
      </c>
      <c r="B275" s="164" t="s">
        <v>171</v>
      </c>
      <c r="C275" s="164" t="s">
        <v>15</v>
      </c>
      <c r="D275" s="164">
        <v>1315.0586119</v>
      </c>
      <c r="E275" s="164">
        <v>18.3422598475854</v>
      </c>
      <c r="F275" s="164">
        <v>100</v>
      </c>
      <c r="G275" s="164">
        <v>0</v>
      </c>
      <c r="H275" s="164"/>
      <c r="I275" s="164"/>
      <c r="J275" s="164"/>
      <c r="K275" s="164"/>
    </row>
    <row r="276" spans="1:11" x14ac:dyDescent="0.25">
      <c r="A276" s="164" t="s">
        <v>170</v>
      </c>
      <c r="B276" s="164" t="s">
        <v>171</v>
      </c>
      <c r="C276" s="164" t="s">
        <v>16</v>
      </c>
      <c r="D276" s="164">
        <v>46817.175289300001</v>
      </c>
      <c r="E276" s="164">
        <v>2.02096770411204</v>
      </c>
      <c r="F276" s="164">
        <v>100</v>
      </c>
      <c r="G276" s="164">
        <v>0</v>
      </c>
      <c r="H276" s="164"/>
      <c r="I276" s="164"/>
      <c r="J276" s="164"/>
      <c r="K276" s="164"/>
    </row>
    <row r="277" spans="1:11" x14ac:dyDescent="0.25">
      <c r="A277" s="164" t="s">
        <v>172</v>
      </c>
      <c r="B277" s="164" t="s">
        <v>173</v>
      </c>
      <c r="C277" s="164" t="s">
        <v>15</v>
      </c>
      <c r="D277" s="164">
        <v>564.88759870000001</v>
      </c>
      <c r="E277" s="164">
        <v>15.908341717935601</v>
      </c>
      <c r="F277" s="164">
        <v>100</v>
      </c>
      <c r="G277" s="164">
        <v>0</v>
      </c>
      <c r="H277" s="164"/>
      <c r="I277" s="164"/>
      <c r="J277" s="164"/>
      <c r="K277" s="164"/>
    </row>
    <row r="278" spans="1:11" x14ac:dyDescent="0.25">
      <c r="A278" s="164" t="s">
        <v>172</v>
      </c>
      <c r="B278" s="164" t="s">
        <v>173</v>
      </c>
      <c r="C278" s="164" t="s">
        <v>16</v>
      </c>
      <c r="D278" s="164">
        <v>10926.8067675</v>
      </c>
      <c r="E278" s="164">
        <v>1.9278630110503501</v>
      </c>
      <c r="F278" s="164">
        <v>100</v>
      </c>
      <c r="G278" s="164">
        <v>0</v>
      </c>
      <c r="H278" s="164"/>
      <c r="I278" s="164"/>
      <c r="J278" s="164"/>
      <c r="K278" s="164"/>
    </row>
    <row r="279" spans="1:11" x14ac:dyDescent="0.25">
      <c r="A279" s="164" t="s">
        <v>174</v>
      </c>
      <c r="B279" s="164" t="s">
        <v>175</v>
      </c>
      <c r="C279" s="164" t="s">
        <v>15</v>
      </c>
      <c r="D279" s="164">
        <v>1832.0566514</v>
      </c>
      <c r="E279" s="164">
        <v>16.6024747916838</v>
      </c>
      <c r="F279" s="164">
        <v>100</v>
      </c>
      <c r="G279" s="164">
        <v>0</v>
      </c>
      <c r="H279" s="164"/>
      <c r="I279" s="164"/>
      <c r="J279" s="164"/>
      <c r="K279" s="164"/>
    </row>
    <row r="280" spans="1:11" x14ac:dyDescent="0.25">
      <c r="A280" s="164" t="s">
        <v>174</v>
      </c>
      <c r="B280" s="164" t="s">
        <v>175</v>
      </c>
      <c r="C280" s="164" t="s">
        <v>16</v>
      </c>
      <c r="D280" s="164">
        <v>31144.866391</v>
      </c>
      <c r="E280" s="164">
        <v>2.2726489080673802</v>
      </c>
      <c r="F280" s="164">
        <v>99.873701943089102</v>
      </c>
      <c r="G280" s="164">
        <v>0.126623972732027</v>
      </c>
      <c r="H280" s="164">
        <v>39.385103700000002</v>
      </c>
      <c r="I280" s="164">
        <v>100</v>
      </c>
      <c r="J280" s="164">
        <v>0.126298056910854</v>
      </c>
      <c r="K280" s="164">
        <v>100.131428945219</v>
      </c>
    </row>
    <row r="281" spans="1:11" x14ac:dyDescent="0.25">
      <c r="A281" s="164" t="s">
        <v>176</v>
      </c>
      <c r="B281" s="164" t="s">
        <v>177</v>
      </c>
      <c r="C281" s="164" t="s">
        <v>15</v>
      </c>
      <c r="D281" s="164">
        <v>1403.9614163000001</v>
      </c>
      <c r="E281" s="164">
        <v>17.645120080277099</v>
      </c>
      <c r="F281" s="164">
        <v>95.451780969161902</v>
      </c>
      <c r="G281" s="164">
        <v>4.3609477548863902</v>
      </c>
      <c r="H281" s="164">
        <v>66.897903499999998</v>
      </c>
      <c r="I281" s="164">
        <v>100</v>
      </c>
      <c r="J281" s="164">
        <v>4.5482190308381396</v>
      </c>
      <c r="K281" s="164">
        <v>91.521588361294405</v>
      </c>
    </row>
    <row r="282" spans="1:11" x14ac:dyDescent="0.25">
      <c r="A282" s="164" t="s">
        <v>176</v>
      </c>
      <c r="B282" s="164" t="s">
        <v>177</v>
      </c>
      <c r="C282" s="164" t="s">
        <v>16</v>
      </c>
      <c r="D282" s="164">
        <v>24922.900344900001</v>
      </c>
      <c r="E282" s="164">
        <v>2.75604149961856</v>
      </c>
      <c r="F282" s="164">
        <v>100</v>
      </c>
      <c r="G282" s="164">
        <v>0</v>
      </c>
      <c r="H282" s="164"/>
      <c r="I282" s="164"/>
      <c r="J282" s="164"/>
      <c r="K282" s="164"/>
    </row>
    <row r="283" spans="1:11" x14ac:dyDescent="0.25">
      <c r="A283" s="164" t="s">
        <v>178</v>
      </c>
      <c r="B283" s="164" t="s">
        <v>179</v>
      </c>
      <c r="C283" s="164" t="s">
        <v>15</v>
      </c>
      <c r="D283" s="164">
        <v>799.33048429999997</v>
      </c>
      <c r="E283" s="164">
        <v>10.7351644266364</v>
      </c>
      <c r="F283" s="164">
        <v>77.427700308320397</v>
      </c>
      <c r="G283" s="164">
        <v>6.68576711241474</v>
      </c>
      <c r="H283" s="164">
        <v>233.0267743</v>
      </c>
      <c r="I283" s="164">
        <v>26.997225089088801</v>
      </c>
      <c r="J283" s="164">
        <v>22.5722996916796</v>
      </c>
      <c r="K283" s="164">
        <v>22.9335769674407</v>
      </c>
    </row>
    <row r="284" spans="1:11" x14ac:dyDescent="0.25">
      <c r="A284" s="164" t="s">
        <v>178</v>
      </c>
      <c r="B284" s="164" t="s">
        <v>179</v>
      </c>
      <c r="C284" s="164" t="s">
        <v>16</v>
      </c>
      <c r="D284" s="164">
        <v>5333.0318393999996</v>
      </c>
      <c r="E284" s="164">
        <v>3.65490831739063</v>
      </c>
      <c r="F284" s="164">
        <v>93.0741003980405</v>
      </c>
      <c r="G284" s="164">
        <v>2.0398249831994701</v>
      </c>
      <c r="H284" s="164">
        <v>396.84555569999998</v>
      </c>
      <c r="I284" s="164">
        <v>27.730906746960599</v>
      </c>
      <c r="J284" s="164">
        <v>6.9258996019595296</v>
      </c>
      <c r="K284" s="164">
        <v>27.412305432065999</v>
      </c>
    </row>
    <row r="285" spans="1:11" x14ac:dyDescent="0.25">
      <c r="A285" s="164" t="s">
        <v>180</v>
      </c>
      <c r="B285" s="164" t="s">
        <v>181</v>
      </c>
      <c r="C285" s="164" t="s">
        <v>15</v>
      </c>
      <c r="D285" s="164">
        <v>1734.0837677</v>
      </c>
      <c r="E285" s="164">
        <v>12.3642284446214</v>
      </c>
      <c r="F285" s="164">
        <v>100</v>
      </c>
      <c r="G285" s="164">
        <v>0</v>
      </c>
      <c r="H285" s="164"/>
      <c r="I285" s="164"/>
      <c r="J285" s="164"/>
      <c r="K285" s="164"/>
    </row>
    <row r="286" spans="1:11" x14ac:dyDescent="0.25">
      <c r="A286" s="164" t="s">
        <v>180</v>
      </c>
      <c r="B286" s="164" t="s">
        <v>181</v>
      </c>
      <c r="C286" s="164" t="s">
        <v>16</v>
      </c>
      <c r="D286" s="164">
        <v>16454.6236875</v>
      </c>
      <c r="E286" s="164">
        <v>2.2564158704819999</v>
      </c>
      <c r="F286" s="164">
        <v>99.159506301270397</v>
      </c>
      <c r="G286" s="164">
        <v>0.44581474946750999</v>
      </c>
      <c r="H286" s="164">
        <v>139.4723314</v>
      </c>
      <c r="I286" s="164">
        <v>52.364059075179902</v>
      </c>
      <c r="J286" s="164">
        <v>0.84049369872963697</v>
      </c>
      <c r="K286" s="164">
        <v>52.596194981400899</v>
      </c>
    </row>
    <row r="287" spans="1:11" x14ac:dyDescent="0.25">
      <c r="A287" s="164" t="s">
        <v>182</v>
      </c>
      <c r="B287" s="164" t="s">
        <v>183</v>
      </c>
      <c r="C287" s="164" t="s">
        <v>15</v>
      </c>
      <c r="D287" s="164">
        <v>2685.2011690999998</v>
      </c>
      <c r="E287" s="164">
        <v>15.6572402001418</v>
      </c>
      <c r="F287" s="164">
        <v>100</v>
      </c>
      <c r="G287" s="164">
        <v>1.7383028572284001E-15</v>
      </c>
      <c r="H287" s="164"/>
      <c r="I287" s="164"/>
      <c r="J287" s="164"/>
      <c r="K287" s="164"/>
    </row>
    <row r="288" spans="1:11" x14ac:dyDescent="0.25">
      <c r="A288" s="164" t="s">
        <v>182</v>
      </c>
      <c r="B288" s="164" t="s">
        <v>183</v>
      </c>
      <c r="C288" s="164" t="s">
        <v>16</v>
      </c>
      <c r="D288" s="164">
        <v>36010.874041399999</v>
      </c>
      <c r="E288" s="164">
        <v>2.7457346598776899</v>
      </c>
      <c r="F288" s="164">
        <v>100</v>
      </c>
      <c r="G288" s="164">
        <v>0</v>
      </c>
      <c r="H288" s="164"/>
      <c r="I288" s="164"/>
      <c r="J288" s="164"/>
      <c r="K288" s="164"/>
    </row>
    <row r="289" spans="1:11" x14ac:dyDescent="0.25">
      <c r="A289" s="164" t="s">
        <v>184</v>
      </c>
      <c r="B289" s="164" t="s">
        <v>185</v>
      </c>
      <c r="C289" s="164" t="s">
        <v>15</v>
      </c>
      <c r="D289" s="164">
        <v>2536.2531162999999</v>
      </c>
      <c r="E289" s="164">
        <v>11.175798440769301</v>
      </c>
      <c r="F289" s="164">
        <v>98.701524704333394</v>
      </c>
      <c r="G289" s="164">
        <v>1.3039000978661699</v>
      </c>
      <c r="H289" s="164">
        <v>33.365867700000003</v>
      </c>
      <c r="I289" s="164">
        <v>99.999999999999801</v>
      </c>
      <c r="J289" s="164">
        <v>1.2984752956666401</v>
      </c>
      <c r="K289" s="164">
        <v>99.113882374980307</v>
      </c>
    </row>
    <row r="290" spans="1:11" x14ac:dyDescent="0.25">
      <c r="A290" s="164" t="s">
        <v>184</v>
      </c>
      <c r="B290" s="164" t="s">
        <v>185</v>
      </c>
      <c r="C290" s="164" t="s">
        <v>16</v>
      </c>
      <c r="D290" s="164">
        <v>23836.0960973</v>
      </c>
      <c r="E290" s="164">
        <v>1.9957093031105499</v>
      </c>
      <c r="F290" s="164">
        <v>99.732086427403104</v>
      </c>
      <c r="G290" s="164">
        <v>0.26801270966937502</v>
      </c>
      <c r="H290" s="164">
        <v>64.031686199999996</v>
      </c>
      <c r="I290" s="164">
        <v>99.999999999999901</v>
      </c>
      <c r="J290" s="164">
        <v>0.26791357259690401</v>
      </c>
      <c r="K290" s="164">
        <v>99.768990668513695</v>
      </c>
    </row>
    <row r="291" spans="1:11" x14ac:dyDescent="0.25">
      <c r="A291" s="164" t="s">
        <v>186</v>
      </c>
      <c r="B291" s="164" t="s">
        <v>187</v>
      </c>
      <c r="C291" s="164" t="s">
        <v>15</v>
      </c>
      <c r="D291" s="164">
        <v>3347.3459615000002</v>
      </c>
      <c r="E291" s="164">
        <v>12.813457603378501</v>
      </c>
      <c r="F291" s="164">
        <v>98.031337046935704</v>
      </c>
      <c r="G291" s="164">
        <v>1.91506208132046</v>
      </c>
      <c r="H291" s="164">
        <v>67.221321099999997</v>
      </c>
      <c r="I291" s="164">
        <v>99.999999999999702</v>
      </c>
      <c r="J291" s="164">
        <v>1.9686629530642801</v>
      </c>
      <c r="K291" s="164">
        <v>95.362233574576805</v>
      </c>
    </row>
    <row r="292" spans="1:11" x14ac:dyDescent="0.25">
      <c r="A292" s="164" t="s">
        <v>186</v>
      </c>
      <c r="B292" s="164" t="s">
        <v>187</v>
      </c>
      <c r="C292" s="164" t="s">
        <v>16</v>
      </c>
      <c r="D292" s="164">
        <v>39378.176828800002</v>
      </c>
      <c r="E292" s="164">
        <v>2.25233228219175</v>
      </c>
      <c r="F292" s="164">
        <v>100</v>
      </c>
      <c r="G292" s="164">
        <v>0</v>
      </c>
      <c r="H292" s="164"/>
      <c r="I292" s="164"/>
      <c r="J292" s="164"/>
      <c r="K292" s="164"/>
    </row>
    <row r="293" spans="1:11" x14ac:dyDescent="0.25">
      <c r="A293" s="164" t="s">
        <v>188</v>
      </c>
      <c r="B293" s="164" t="s">
        <v>189</v>
      </c>
      <c r="C293" s="164" t="s">
        <v>15</v>
      </c>
      <c r="D293" s="164">
        <v>2198.2464749000001</v>
      </c>
      <c r="E293" s="164">
        <v>14.153639437095601</v>
      </c>
      <c r="F293" s="164">
        <v>100</v>
      </c>
      <c r="G293" s="164">
        <v>0</v>
      </c>
      <c r="H293" s="164"/>
      <c r="I293" s="164"/>
      <c r="J293" s="164"/>
      <c r="K293" s="164"/>
    </row>
    <row r="294" spans="1:11" x14ac:dyDescent="0.25">
      <c r="A294" s="164" t="s">
        <v>188</v>
      </c>
      <c r="B294" s="164" t="s">
        <v>189</v>
      </c>
      <c r="C294" s="164" t="s">
        <v>16</v>
      </c>
      <c r="D294" s="164">
        <v>29862.654804099999</v>
      </c>
      <c r="E294" s="164">
        <v>1.93033091363246</v>
      </c>
      <c r="F294" s="164">
        <v>99.6994812873819</v>
      </c>
      <c r="G294" s="164">
        <v>0.21271450888103799</v>
      </c>
      <c r="H294" s="164">
        <v>90.013372799999999</v>
      </c>
      <c r="I294" s="164">
        <v>70.543925216121096</v>
      </c>
      <c r="J294" s="164">
        <v>0.30051871261812901</v>
      </c>
      <c r="K294" s="164">
        <v>70.569735950812998</v>
      </c>
    </row>
    <row r="295" spans="1:11" x14ac:dyDescent="0.25">
      <c r="A295" s="164" t="s">
        <v>190</v>
      </c>
      <c r="B295" s="164" t="s">
        <v>191</v>
      </c>
      <c r="C295" s="164" t="s">
        <v>15</v>
      </c>
      <c r="D295" s="164">
        <v>935.61683430000005</v>
      </c>
      <c r="E295" s="164">
        <v>14.3866836799906</v>
      </c>
      <c r="F295" s="164">
        <v>95.651092983308303</v>
      </c>
      <c r="G295" s="164">
        <v>3.1873136264411799</v>
      </c>
      <c r="H295" s="164">
        <v>42.5390917</v>
      </c>
      <c r="I295" s="164">
        <v>74.599350721792106</v>
      </c>
      <c r="J295" s="164">
        <v>4.3489070166917303</v>
      </c>
      <c r="K295" s="164">
        <v>70.102678875302601</v>
      </c>
    </row>
    <row r="296" spans="1:11" x14ac:dyDescent="0.25">
      <c r="A296" s="164" t="s">
        <v>190</v>
      </c>
      <c r="B296" s="164" t="s">
        <v>191</v>
      </c>
      <c r="C296" s="164" t="s">
        <v>16</v>
      </c>
      <c r="D296" s="164">
        <v>13972.212179599999</v>
      </c>
      <c r="E296" s="164">
        <v>2.7773455324935101</v>
      </c>
      <c r="F296" s="164">
        <v>100</v>
      </c>
      <c r="G296" s="164">
        <v>0</v>
      </c>
      <c r="H296" s="164"/>
      <c r="I296" s="164"/>
      <c r="J296" s="164"/>
      <c r="K296" s="164"/>
    </row>
    <row r="297" spans="1:11" x14ac:dyDescent="0.25">
      <c r="A297" s="164" t="s">
        <v>192</v>
      </c>
      <c r="B297" s="164" t="s">
        <v>193</v>
      </c>
      <c r="C297" s="164" t="s">
        <v>15</v>
      </c>
      <c r="D297" s="164">
        <v>635.15165479999996</v>
      </c>
      <c r="E297" s="164">
        <v>22.2753721654035</v>
      </c>
      <c r="F297" s="164">
        <v>100</v>
      </c>
      <c r="G297" s="164">
        <v>0</v>
      </c>
      <c r="H297" s="164"/>
      <c r="I297" s="164"/>
      <c r="J297" s="164"/>
      <c r="K297" s="164"/>
    </row>
    <row r="298" spans="1:11" x14ac:dyDescent="0.25">
      <c r="A298" s="164" t="s">
        <v>192</v>
      </c>
      <c r="B298" s="164" t="s">
        <v>193</v>
      </c>
      <c r="C298" s="164" t="s">
        <v>16</v>
      </c>
      <c r="D298" s="164">
        <v>26479.2148762</v>
      </c>
      <c r="E298" s="164">
        <v>2.1085604779796299</v>
      </c>
      <c r="F298" s="164">
        <v>100</v>
      </c>
      <c r="G298" s="164">
        <v>0</v>
      </c>
      <c r="H298" s="164"/>
      <c r="I298" s="164"/>
      <c r="J298" s="164"/>
      <c r="K298" s="164"/>
    </row>
    <row r="299" spans="1:11" x14ac:dyDescent="0.25">
      <c r="A299" s="164" t="s">
        <v>194</v>
      </c>
      <c r="B299" s="164" t="s">
        <v>195</v>
      </c>
      <c r="C299" s="164" t="s">
        <v>15</v>
      </c>
      <c r="D299" s="164">
        <v>1698.8451451000001</v>
      </c>
      <c r="E299" s="164">
        <v>13.0459974050294</v>
      </c>
      <c r="F299" s="164">
        <v>98.214612237231194</v>
      </c>
      <c r="G299" s="164">
        <v>1.7894981767876901</v>
      </c>
      <c r="H299" s="164">
        <v>30.882342900000001</v>
      </c>
      <c r="I299" s="164">
        <v>100</v>
      </c>
      <c r="J299" s="164">
        <v>1.78538776276879</v>
      </c>
      <c r="K299" s="164">
        <v>98.440727105619601</v>
      </c>
    </row>
    <row r="300" spans="1:11" x14ac:dyDescent="0.25">
      <c r="A300" s="164" t="s">
        <v>194</v>
      </c>
      <c r="B300" s="164" t="s">
        <v>195</v>
      </c>
      <c r="C300" s="164" t="s">
        <v>16</v>
      </c>
      <c r="D300" s="164">
        <v>20646.4069064</v>
      </c>
      <c r="E300" s="164">
        <v>2.13329037187254</v>
      </c>
      <c r="F300" s="164">
        <v>99.900479815836903</v>
      </c>
      <c r="G300" s="164">
        <v>9.9632907446481497E-2</v>
      </c>
      <c r="H300" s="164">
        <v>20.567811299999999</v>
      </c>
      <c r="I300" s="164">
        <v>100</v>
      </c>
      <c r="J300" s="164">
        <v>9.95201841631176E-2</v>
      </c>
      <c r="K300" s="164">
        <v>100.013633847747</v>
      </c>
    </row>
    <row r="301" spans="1:11" x14ac:dyDescent="0.25">
      <c r="A301" s="164" t="s">
        <v>196</v>
      </c>
      <c r="B301" s="164" t="s">
        <v>197</v>
      </c>
      <c r="C301" s="164" t="s">
        <v>15</v>
      </c>
      <c r="D301" s="164">
        <v>4612.8916735000003</v>
      </c>
      <c r="E301" s="164">
        <v>14.645884646213601</v>
      </c>
      <c r="F301" s="164">
        <v>80.085650710635093</v>
      </c>
      <c r="G301" s="164">
        <v>8.3563992718538191</v>
      </c>
      <c r="H301" s="164">
        <v>1147.0561230999999</v>
      </c>
      <c r="I301" s="164">
        <v>43.856362405263603</v>
      </c>
      <c r="J301" s="164">
        <v>19.9143492893649</v>
      </c>
      <c r="K301" s="164">
        <v>33.605299553608198</v>
      </c>
    </row>
    <row r="302" spans="1:11" x14ac:dyDescent="0.25">
      <c r="A302" s="164" t="s">
        <v>196</v>
      </c>
      <c r="B302" s="164" t="s">
        <v>197</v>
      </c>
      <c r="C302" s="164" t="s">
        <v>16</v>
      </c>
      <c r="D302" s="164">
        <v>47816.732857800002</v>
      </c>
      <c r="E302" s="164">
        <v>2.75106815546228</v>
      </c>
      <c r="F302" s="164">
        <v>98.623337285743602</v>
      </c>
      <c r="G302" s="164">
        <v>0.58672564080856004</v>
      </c>
      <c r="H302" s="164">
        <v>667.46385850000001</v>
      </c>
      <c r="I302" s="164">
        <v>41.3495428856912</v>
      </c>
      <c r="J302" s="164">
        <v>1.3766627142563399</v>
      </c>
      <c r="K302" s="164">
        <v>42.032692662061798</v>
      </c>
    </row>
    <row r="303" spans="1:11" x14ac:dyDescent="0.25">
      <c r="A303" s="164" t="s">
        <v>198</v>
      </c>
      <c r="B303" s="164" t="s">
        <v>199</v>
      </c>
      <c r="C303" s="164" t="s">
        <v>15</v>
      </c>
      <c r="D303" s="164">
        <v>4032.3271307999998</v>
      </c>
      <c r="E303" s="164">
        <v>16.2007337076897</v>
      </c>
      <c r="F303" s="164">
        <v>95.541225643926396</v>
      </c>
      <c r="G303" s="164">
        <v>3.2984963501282798</v>
      </c>
      <c r="H303" s="164">
        <v>188.18302449999999</v>
      </c>
      <c r="I303" s="164">
        <v>74.822304461214301</v>
      </c>
      <c r="J303" s="164">
        <v>4.4587743560736399</v>
      </c>
      <c r="K303" s="164">
        <v>70.679150570603397</v>
      </c>
    </row>
    <row r="304" spans="1:11" x14ac:dyDescent="0.25">
      <c r="A304" s="164" t="s">
        <v>198</v>
      </c>
      <c r="B304" s="164" t="s">
        <v>199</v>
      </c>
      <c r="C304" s="164" t="s">
        <v>16</v>
      </c>
      <c r="D304" s="164">
        <v>48501.841779199996</v>
      </c>
      <c r="E304" s="164">
        <v>2.5896808336551702</v>
      </c>
      <c r="F304" s="164">
        <v>99.406657278752604</v>
      </c>
      <c r="G304" s="164">
        <v>0.302393962529519</v>
      </c>
      <c r="H304" s="164">
        <v>289.49987429999999</v>
      </c>
      <c r="I304" s="164">
        <v>50.8285056130456</v>
      </c>
      <c r="J304" s="164">
        <v>0.59334272124741405</v>
      </c>
      <c r="K304" s="164">
        <v>50.6620742446107</v>
      </c>
    </row>
    <row r="305" spans="1:11" x14ac:dyDescent="0.25">
      <c r="A305" s="164" t="s">
        <v>200</v>
      </c>
      <c r="B305" s="164" t="s">
        <v>201</v>
      </c>
      <c r="C305" s="164" t="s">
        <v>15</v>
      </c>
      <c r="D305" s="164">
        <v>2631.6484071999998</v>
      </c>
      <c r="E305" s="164">
        <v>10.4342813589616</v>
      </c>
      <c r="F305" s="164">
        <v>97.859278448158904</v>
      </c>
      <c r="G305" s="164">
        <v>2.1801787782413</v>
      </c>
      <c r="H305" s="164">
        <v>57.568649100000002</v>
      </c>
      <c r="I305" s="164">
        <v>99.999999999999901</v>
      </c>
      <c r="J305" s="164">
        <v>2.1407215518410698</v>
      </c>
      <c r="K305" s="164">
        <v>99.6629953779819</v>
      </c>
    </row>
    <row r="306" spans="1:11" x14ac:dyDescent="0.25">
      <c r="A306" s="164" t="s">
        <v>200</v>
      </c>
      <c r="B306" s="164" t="s">
        <v>201</v>
      </c>
      <c r="C306" s="164" t="s">
        <v>16</v>
      </c>
      <c r="D306" s="164">
        <v>27260.152076099999</v>
      </c>
      <c r="E306" s="164">
        <v>2.05043219663516</v>
      </c>
      <c r="F306" s="164">
        <v>99.654167165226895</v>
      </c>
      <c r="G306" s="164">
        <v>0.25667111913069501</v>
      </c>
      <c r="H306" s="164">
        <v>94.601720499999999</v>
      </c>
      <c r="I306" s="164">
        <v>74.162856062159094</v>
      </c>
      <c r="J306" s="164">
        <v>0.34583283477315901</v>
      </c>
      <c r="K306" s="164">
        <v>73.961590804741505</v>
      </c>
    </row>
    <row r="307" spans="1:11" x14ac:dyDescent="0.25">
      <c r="A307" s="164" t="s">
        <v>202</v>
      </c>
      <c r="B307" s="164" t="s">
        <v>203</v>
      </c>
      <c r="C307" s="164" t="s">
        <v>15</v>
      </c>
      <c r="D307" s="164">
        <v>3574.9010744000002</v>
      </c>
      <c r="E307" s="164">
        <v>20.030941505807998</v>
      </c>
      <c r="F307" s="164">
        <v>93.450663784735397</v>
      </c>
      <c r="G307" s="164">
        <v>4.6536385913112497</v>
      </c>
      <c r="H307" s="164">
        <v>250.54106759999999</v>
      </c>
      <c r="I307" s="164">
        <v>70.940711180633897</v>
      </c>
      <c r="J307" s="164">
        <v>6.5493362152646002</v>
      </c>
      <c r="K307" s="164">
        <v>66.401479642884198</v>
      </c>
    </row>
    <row r="308" spans="1:11" x14ac:dyDescent="0.25">
      <c r="A308" s="164" t="s">
        <v>202</v>
      </c>
      <c r="B308" s="164" t="s">
        <v>203</v>
      </c>
      <c r="C308" s="164" t="s">
        <v>16</v>
      </c>
      <c r="D308" s="164">
        <v>87667.005772100005</v>
      </c>
      <c r="E308" s="164">
        <v>1.6758279808657399</v>
      </c>
      <c r="F308" s="164">
        <v>99.811662209903702</v>
      </c>
      <c r="G308" s="164">
        <v>0.188940692319574</v>
      </c>
      <c r="H308" s="164">
        <v>165.4216528</v>
      </c>
      <c r="I308" s="164">
        <v>99.999999999999702</v>
      </c>
      <c r="J308" s="164">
        <v>0.18833779009630799</v>
      </c>
      <c r="K308" s="164">
        <v>100.131176806648</v>
      </c>
    </row>
    <row r="309" spans="1:11" x14ac:dyDescent="0.25">
      <c r="A309" s="164" t="s">
        <v>204</v>
      </c>
      <c r="B309" s="164" t="s">
        <v>205</v>
      </c>
      <c r="C309" s="164" t="s">
        <v>15</v>
      </c>
      <c r="D309" s="164">
        <v>288.10966250000001</v>
      </c>
      <c r="E309" s="164">
        <v>32.702867854151798</v>
      </c>
      <c r="F309" s="164">
        <v>100</v>
      </c>
      <c r="G309" s="164">
        <v>0</v>
      </c>
      <c r="H309" s="164"/>
      <c r="I309" s="164"/>
      <c r="J309" s="164"/>
      <c r="K309" s="164"/>
    </row>
    <row r="310" spans="1:11" x14ac:dyDescent="0.25">
      <c r="A310" s="164" t="s">
        <v>204</v>
      </c>
      <c r="B310" s="164" t="s">
        <v>205</v>
      </c>
      <c r="C310" s="164" t="s">
        <v>16</v>
      </c>
      <c r="D310" s="164">
        <v>31387.858064700002</v>
      </c>
      <c r="E310" s="164">
        <v>1.04733958209498</v>
      </c>
      <c r="F310" s="164">
        <v>100</v>
      </c>
      <c r="G310" s="164">
        <v>0</v>
      </c>
      <c r="H310" s="164"/>
      <c r="I310" s="164"/>
      <c r="J310" s="164"/>
      <c r="K310" s="164"/>
    </row>
    <row r="311" spans="1:11" x14ac:dyDescent="0.25">
      <c r="A311" s="164" t="s">
        <v>206</v>
      </c>
      <c r="B311" s="164" t="s">
        <v>207</v>
      </c>
      <c r="C311" s="164" t="s">
        <v>15</v>
      </c>
      <c r="D311" s="164">
        <v>1301.9418942</v>
      </c>
      <c r="E311" s="164">
        <v>24.3629280827809</v>
      </c>
      <c r="F311" s="164">
        <v>100</v>
      </c>
      <c r="G311" s="164">
        <v>0</v>
      </c>
      <c r="H311" s="164"/>
      <c r="I311" s="164"/>
      <c r="J311" s="164"/>
      <c r="K311" s="164"/>
    </row>
    <row r="312" spans="1:11" x14ac:dyDescent="0.25">
      <c r="A312" s="164" t="s">
        <v>206</v>
      </c>
      <c r="B312" s="164" t="s">
        <v>207</v>
      </c>
      <c r="C312" s="164" t="s">
        <v>16</v>
      </c>
      <c r="D312" s="164">
        <v>57834.231191899999</v>
      </c>
      <c r="E312" s="164">
        <v>2.3362116772390098</v>
      </c>
      <c r="F312" s="164">
        <v>99.850729099035107</v>
      </c>
      <c r="G312" s="164">
        <v>0.14839125298088501</v>
      </c>
      <c r="H312" s="164">
        <v>86.458735700000005</v>
      </c>
      <c r="I312" s="164">
        <v>100</v>
      </c>
      <c r="J312" s="164">
        <v>0.149270900964875</v>
      </c>
      <c r="K312" s="164">
        <v>99.262312388315905</v>
      </c>
    </row>
    <row r="313" spans="1:11" x14ac:dyDescent="0.25">
      <c r="A313" s="164" t="s">
        <v>208</v>
      </c>
      <c r="B313" s="164" t="s">
        <v>209</v>
      </c>
      <c r="C313" s="164" t="s">
        <v>15</v>
      </c>
      <c r="D313" s="164">
        <v>2659.6126061</v>
      </c>
      <c r="E313" s="164">
        <v>17.213072740761199</v>
      </c>
      <c r="F313" s="164">
        <v>100</v>
      </c>
      <c r="G313" s="164">
        <v>0</v>
      </c>
      <c r="H313" s="164"/>
      <c r="I313" s="164"/>
      <c r="J313" s="164"/>
      <c r="K313" s="164"/>
    </row>
    <row r="314" spans="1:11" x14ac:dyDescent="0.25">
      <c r="A314" s="164" t="s">
        <v>208</v>
      </c>
      <c r="B314" s="164" t="s">
        <v>209</v>
      </c>
      <c r="C314" s="164" t="s">
        <v>16</v>
      </c>
      <c r="D314" s="164">
        <v>45560.639866400001</v>
      </c>
      <c r="E314" s="164">
        <v>2.25277115229416</v>
      </c>
      <c r="F314" s="164">
        <v>100</v>
      </c>
      <c r="G314" s="164">
        <v>0</v>
      </c>
      <c r="H314" s="164"/>
      <c r="I314" s="164"/>
      <c r="J314" s="164"/>
      <c r="K314" s="164"/>
    </row>
    <row r="315" spans="1:11" x14ac:dyDescent="0.25">
      <c r="A315" s="164" t="s">
        <v>210</v>
      </c>
      <c r="B315" s="164" t="s">
        <v>211</v>
      </c>
      <c r="C315" s="164" t="s">
        <v>15</v>
      </c>
      <c r="D315" s="164">
        <v>1636.1191621999999</v>
      </c>
      <c r="E315" s="164">
        <v>21.6653764460738</v>
      </c>
      <c r="F315" s="164">
        <v>100</v>
      </c>
      <c r="G315" s="164">
        <v>0</v>
      </c>
      <c r="H315" s="164"/>
      <c r="I315" s="164"/>
      <c r="J315" s="164"/>
      <c r="K315" s="164"/>
    </row>
    <row r="316" spans="1:11" x14ac:dyDescent="0.25">
      <c r="A316" s="164" t="s">
        <v>210</v>
      </c>
      <c r="B316" s="164" t="s">
        <v>211</v>
      </c>
      <c r="C316" s="164" t="s">
        <v>16</v>
      </c>
      <c r="D316" s="164">
        <v>47827.209169599999</v>
      </c>
      <c r="E316" s="164">
        <v>1.5795928732756499</v>
      </c>
      <c r="F316" s="164">
        <v>99.585062617855499</v>
      </c>
      <c r="G316" s="164">
        <v>0.32551097556069403</v>
      </c>
      <c r="H316" s="164">
        <v>199.27985630000001</v>
      </c>
      <c r="I316" s="164">
        <v>77.970039002834696</v>
      </c>
      <c r="J316" s="164">
        <v>0.41493738214453102</v>
      </c>
      <c r="K316" s="164">
        <v>78.122705446480396</v>
      </c>
    </row>
    <row r="317" spans="1:11" x14ac:dyDescent="0.25">
      <c r="A317" s="164" t="s">
        <v>212</v>
      </c>
      <c r="B317" s="164" t="s">
        <v>213</v>
      </c>
      <c r="C317" s="164" t="s">
        <v>15</v>
      </c>
      <c r="D317" s="164">
        <v>494.98132070000003</v>
      </c>
      <c r="E317" s="164">
        <v>16.234599283191699</v>
      </c>
      <c r="F317" s="164">
        <v>100</v>
      </c>
      <c r="G317" s="164">
        <v>0</v>
      </c>
      <c r="H317" s="164"/>
      <c r="I317" s="164"/>
      <c r="J317" s="164"/>
      <c r="K317" s="164"/>
    </row>
    <row r="318" spans="1:11" x14ac:dyDescent="0.25">
      <c r="A318" s="164" t="s">
        <v>212</v>
      </c>
      <c r="B318" s="164" t="s">
        <v>213</v>
      </c>
      <c r="C318" s="164" t="s">
        <v>16</v>
      </c>
      <c r="D318" s="164">
        <v>11045.720912999999</v>
      </c>
      <c r="E318" s="164">
        <v>2.1227313848392102</v>
      </c>
      <c r="F318" s="164">
        <v>99.852813984602506</v>
      </c>
      <c r="G318" s="164">
        <v>0.14673739374935399</v>
      </c>
      <c r="H318" s="164">
        <v>16.2817209</v>
      </c>
      <c r="I318" s="164">
        <v>100</v>
      </c>
      <c r="J318" s="164">
        <v>0.14718601539746501</v>
      </c>
      <c r="K318" s="164">
        <v>99.5484635077094</v>
      </c>
    </row>
    <row r="319" spans="1:11" x14ac:dyDescent="0.25">
      <c r="A319" s="164" t="s">
        <v>214</v>
      </c>
      <c r="B319" s="164" t="s">
        <v>215</v>
      </c>
      <c r="C319" s="164" t="s">
        <v>15</v>
      </c>
      <c r="D319" s="164">
        <v>372.39126829999998</v>
      </c>
      <c r="E319" s="164">
        <v>36.1290968825964</v>
      </c>
      <c r="F319" s="164">
        <v>100</v>
      </c>
      <c r="G319" s="164">
        <v>0</v>
      </c>
      <c r="H319" s="164"/>
      <c r="I319" s="164"/>
      <c r="J319" s="164"/>
      <c r="K319" s="164"/>
    </row>
    <row r="320" spans="1:11" x14ac:dyDescent="0.25">
      <c r="A320" s="164" t="s">
        <v>214</v>
      </c>
      <c r="B320" s="164" t="s">
        <v>215</v>
      </c>
      <c r="C320" s="164" t="s">
        <v>16</v>
      </c>
      <c r="D320" s="164">
        <v>21917.343437200001</v>
      </c>
      <c r="E320" s="164">
        <v>1.73292945181109</v>
      </c>
      <c r="F320" s="164">
        <v>100</v>
      </c>
      <c r="G320" s="164">
        <v>0</v>
      </c>
      <c r="H320" s="164"/>
      <c r="I320" s="164"/>
      <c r="J320" s="164"/>
      <c r="K320" s="164"/>
    </row>
    <row r="321" spans="1:11" x14ac:dyDescent="0.25">
      <c r="A321" s="164" t="s">
        <v>216</v>
      </c>
      <c r="B321" s="164" t="s">
        <v>217</v>
      </c>
      <c r="C321" s="164" t="s">
        <v>15</v>
      </c>
      <c r="D321" s="164">
        <v>125.8106445</v>
      </c>
      <c r="E321" s="164">
        <v>31.748158052779001</v>
      </c>
      <c r="F321" s="164">
        <v>100</v>
      </c>
      <c r="G321" s="164">
        <v>0</v>
      </c>
      <c r="H321" s="164"/>
      <c r="I321" s="164"/>
      <c r="J321" s="164"/>
      <c r="K321" s="164"/>
    </row>
    <row r="322" spans="1:11" x14ac:dyDescent="0.25">
      <c r="A322" s="164" t="s">
        <v>216</v>
      </c>
      <c r="B322" s="164" t="s">
        <v>217</v>
      </c>
      <c r="C322" s="164" t="s">
        <v>16</v>
      </c>
      <c r="D322" s="164">
        <v>9962.0825688999994</v>
      </c>
      <c r="E322" s="164">
        <v>1.3366720432138599</v>
      </c>
      <c r="F322" s="164">
        <v>100</v>
      </c>
      <c r="G322" s="164">
        <v>0</v>
      </c>
      <c r="H322" s="164"/>
      <c r="I322" s="164"/>
      <c r="J322" s="164"/>
      <c r="K322" s="164"/>
    </row>
    <row r="323" spans="1:11" x14ac:dyDescent="0.25">
      <c r="A323" s="164" t="s">
        <v>218</v>
      </c>
      <c r="B323" s="164" t="s">
        <v>219</v>
      </c>
      <c r="C323" s="164" t="s">
        <v>15</v>
      </c>
      <c r="D323" s="164">
        <v>1709.2458323000001</v>
      </c>
      <c r="E323" s="164">
        <v>21.4090911603259</v>
      </c>
      <c r="F323" s="164">
        <v>97.029103171246007</v>
      </c>
      <c r="G323" s="164">
        <v>2.9856718504325901</v>
      </c>
      <c r="H323" s="164">
        <v>52.334741399999999</v>
      </c>
      <c r="I323" s="164">
        <v>100</v>
      </c>
      <c r="J323" s="164">
        <v>2.9708968287540101</v>
      </c>
      <c r="K323" s="164">
        <v>97.511653453346995</v>
      </c>
    </row>
    <row r="324" spans="1:11" x14ac:dyDescent="0.25">
      <c r="A324" s="164" t="s">
        <v>218</v>
      </c>
      <c r="B324" s="164" t="s">
        <v>219</v>
      </c>
      <c r="C324" s="164" t="s">
        <v>16</v>
      </c>
      <c r="D324" s="164">
        <v>40906.826424300001</v>
      </c>
      <c r="E324" s="164">
        <v>1.3710789865717701</v>
      </c>
      <c r="F324" s="164">
        <v>100</v>
      </c>
      <c r="G324" s="164">
        <v>0</v>
      </c>
      <c r="H324" s="164"/>
      <c r="I324" s="164"/>
      <c r="J324" s="164"/>
      <c r="K324" s="164"/>
    </row>
    <row r="325" spans="1:11" x14ac:dyDescent="0.25">
      <c r="A325" s="164" t="s">
        <v>220</v>
      </c>
      <c r="B325" s="164" t="s">
        <v>221</v>
      </c>
      <c r="C325" s="164" t="s">
        <v>15</v>
      </c>
      <c r="D325" s="164">
        <v>1722.7193685</v>
      </c>
      <c r="E325" s="164">
        <v>13.0697400628619</v>
      </c>
      <c r="F325" s="164">
        <v>100</v>
      </c>
      <c r="G325" s="164">
        <v>0</v>
      </c>
      <c r="H325" s="164"/>
      <c r="I325" s="164"/>
      <c r="J325" s="164"/>
      <c r="K325" s="164"/>
    </row>
    <row r="326" spans="1:11" x14ac:dyDescent="0.25">
      <c r="A326" s="164" t="s">
        <v>220</v>
      </c>
      <c r="B326" s="164" t="s">
        <v>221</v>
      </c>
      <c r="C326" s="164" t="s">
        <v>16</v>
      </c>
      <c r="D326" s="164">
        <v>17457.804149600001</v>
      </c>
      <c r="E326" s="164">
        <v>1.6922603431408501</v>
      </c>
      <c r="F326" s="164">
        <v>99.910927710502094</v>
      </c>
      <c r="G326" s="164">
        <v>8.9225419103635503E-2</v>
      </c>
      <c r="H326" s="164">
        <v>15.563929</v>
      </c>
      <c r="I326" s="164">
        <v>100</v>
      </c>
      <c r="J326" s="164">
        <v>8.9072289497875795E-2</v>
      </c>
      <c r="K326" s="164">
        <v>100.082690680306</v>
      </c>
    </row>
    <row r="327" spans="1:11" x14ac:dyDescent="0.25">
      <c r="A327" s="164" t="s">
        <v>222</v>
      </c>
      <c r="B327" s="164" t="s">
        <v>223</v>
      </c>
      <c r="C327" s="164" t="s">
        <v>15</v>
      </c>
      <c r="D327" s="164">
        <v>1160.5605740999999</v>
      </c>
      <c r="E327" s="164">
        <v>14.183093583816801</v>
      </c>
      <c r="F327" s="164">
        <v>100</v>
      </c>
      <c r="G327" s="164">
        <v>0</v>
      </c>
      <c r="H327" s="164"/>
      <c r="I327" s="164"/>
      <c r="J327" s="164"/>
      <c r="K327" s="164"/>
    </row>
    <row r="328" spans="1:11" x14ac:dyDescent="0.25">
      <c r="A328" s="164" t="s">
        <v>222</v>
      </c>
      <c r="B328" s="164" t="s">
        <v>223</v>
      </c>
      <c r="C328" s="164" t="s">
        <v>16</v>
      </c>
      <c r="D328" s="164">
        <v>20193.308864899998</v>
      </c>
      <c r="E328" s="164">
        <v>2.4361835041245201</v>
      </c>
      <c r="F328" s="164">
        <v>99.932449893566698</v>
      </c>
      <c r="G328" s="164">
        <v>6.7654203746533206E-2</v>
      </c>
      <c r="H328" s="164">
        <v>13.6498221</v>
      </c>
      <c r="I328" s="164">
        <v>99.999999999999801</v>
      </c>
      <c r="J328" s="164">
        <v>6.7550106433292803E-2</v>
      </c>
      <c r="K328" s="164">
        <v>100.086449644103</v>
      </c>
    </row>
    <row r="329" spans="1:11" x14ac:dyDescent="0.25">
      <c r="A329" s="164" t="s">
        <v>224</v>
      </c>
      <c r="B329" s="164" t="s">
        <v>225</v>
      </c>
      <c r="C329" s="164" t="s">
        <v>15</v>
      </c>
      <c r="D329" s="164">
        <v>4261.7755601999997</v>
      </c>
      <c r="E329" s="164">
        <v>10.8823087133957</v>
      </c>
      <c r="F329" s="164">
        <v>100</v>
      </c>
      <c r="G329" s="164">
        <v>0</v>
      </c>
      <c r="H329" s="164"/>
      <c r="I329" s="164"/>
      <c r="J329" s="164"/>
      <c r="K329" s="164"/>
    </row>
    <row r="330" spans="1:11" x14ac:dyDescent="0.25">
      <c r="A330" s="164" t="s">
        <v>224</v>
      </c>
      <c r="B330" s="164" t="s">
        <v>225</v>
      </c>
      <c r="C330" s="164" t="s">
        <v>16</v>
      </c>
      <c r="D330" s="164">
        <v>40849.114468200001</v>
      </c>
      <c r="E330" s="164">
        <v>2.0547472945891498</v>
      </c>
      <c r="F330" s="164">
        <v>99.900364737859604</v>
      </c>
      <c r="G330" s="164">
        <v>0.10007499148980099</v>
      </c>
      <c r="H330" s="164">
        <v>40.740714400000002</v>
      </c>
      <c r="I330" s="164">
        <v>100</v>
      </c>
      <c r="J330" s="164">
        <v>9.9635262140367095E-2</v>
      </c>
      <c r="K330" s="164">
        <v>100.341264088659</v>
      </c>
    </row>
    <row r="331" spans="1:11" x14ac:dyDescent="0.25">
      <c r="A331" s="164" t="s">
        <v>226</v>
      </c>
      <c r="B331" s="164" t="s">
        <v>227</v>
      </c>
      <c r="C331" s="164" t="s">
        <v>15</v>
      </c>
      <c r="D331" s="164">
        <v>236.48326969999999</v>
      </c>
      <c r="E331" s="164">
        <v>27.4752018827839</v>
      </c>
      <c r="F331" s="164">
        <v>100</v>
      </c>
      <c r="G331" s="164">
        <v>0</v>
      </c>
      <c r="H331" s="164"/>
      <c r="I331" s="164"/>
      <c r="J331" s="164"/>
      <c r="K331" s="164"/>
    </row>
    <row r="332" spans="1:11" x14ac:dyDescent="0.25">
      <c r="A332" s="164" t="s">
        <v>226</v>
      </c>
      <c r="B332" s="164" t="s">
        <v>227</v>
      </c>
      <c r="C332" s="164" t="s">
        <v>16</v>
      </c>
      <c r="D332" s="164">
        <v>9046.9108293999998</v>
      </c>
      <c r="E332" s="164">
        <v>1.5314397045772199</v>
      </c>
      <c r="F332" s="164">
        <v>100</v>
      </c>
      <c r="G332" s="164">
        <v>0</v>
      </c>
      <c r="H332" s="164"/>
      <c r="I332" s="164"/>
      <c r="J332" s="164"/>
      <c r="K332" s="164"/>
    </row>
    <row r="333" spans="1:11" x14ac:dyDescent="0.25">
      <c r="A333" s="164" t="s">
        <v>228</v>
      </c>
      <c r="B333" s="164" t="s">
        <v>229</v>
      </c>
      <c r="C333" s="164" t="s">
        <v>15</v>
      </c>
      <c r="D333" s="164">
        <v>5048.1323785000004</v>
      </c>
      <c r="E333" s="164">
        <v>14.3715038976086</v>
      </c>
      <c r="F333" s="164">
        <v>98.864685439408007</v>
      </c>
      <c r="G333" s="164">
        <v>1.14659472133534</v>
      </c>
      <c r="H333" s="164">
        <v>57.970327500000003</v>
      </c>
      <c r="I333" s="164">
        <v>99.999999999999901</v>
      </c>
      <c r="J333" s="164">
        <v>1.1353145605920001</v>
      </c>
      <c r="K333" s="164">
        <v>99.846976675957194</v>
      </c>
    </row>
    <row r="334" spans="1:11" x14ac:dyDescent="0.25">
      <c r="A334" s="164" t="s">
        <v>228</v>
      </c>
      <c r="B334" s="164" t="s">
        <v>229</v>
      </c>
      <c r="C334" s="164" t="s">
        <v>16</v>
      </c>
      <c r="D334" s="164">
        <v>57847.8172767</v>
      </c>
      <c r="E334" s="164">
        <v>2.6526040005457601</v>
      </c>
      <c r="F334" s="164">
        <v>100</v>
      </c>
      <c r="G334" s="164">
        <v>0</v>
      </c>
      <c r="H334" s="164"/>
      <c r="I334" s="164"/>
      <c r="J334" s="164"/>
      <c r="K334" s="164"/>
    </row>
    <row r="335" spans="1:11" x14ac:dyDescent="0.25">
      <c r="A335" s="164" t="s">
        <v>230</v>
      </c>
      <c r="B335" s="164" t="s">
        <v>231</v>
      </c>
      <c r="C335" s="164" t="s">
        <v>15</v>
      </c>
      <c r="D335" s="164">
        <v>4546.6806199000002</v>
      </c>
      <c r="E335" s="164">
        <v>14.6552194427665</v>
      </c>
      <c r="F335" s="164">
        <v>100</v>
      </c>
      <c r="G335" s="164">
        <v>1.6270562056293601E-15</v>
      </c>
      <c r="H335" s="164"/>
      <c r="I335" s="164"/>
      <c r="J335" s="164"/>
      <c r="K335" s="164"/>
    </row>
    <row r="336" spans="1:11" x14ac:dyDescent="0.25">
      <c r="A336" s="164" t="s">
        <v>230</v>
      </c>
      <c r="B336" s="164" t="s">
        <v>231</v>
      </c>
      <c r="C336" s="164" t="s">
        <v>16</v>
      </c>
      <c r="D336" s="164">
        <v>74176.102553599994</v>
      </c>
      <c r="E336" s="164">
        <v>1.629414850669</v>
      </c>
      <c r="F336" s="164">
        <v>99.859653014579195</v>
      </c>
      <c r="G336" s="164">
        <v>0.140195396968395</v>
      </c>
      <c r="H336" s="164">
        <v>104.25023590000001</v>
      </c>
      <c r="I336" s="164">
        <v>100</v>
      </c>
      <c r="J336" s="164">
        <v>0.14034698542080201</v>
      </c>
      <c r="K336" s="164">
        <v>99.751794835702199</v>
      </c>
    </row>
    <row r="337" spans="1:11" x14ac:dyDescent="0.25">
      <c r="A337" s="164" t="s">
        <v>232</v>
      </c>
      <c r="B337" s="164" t="s">
        <v>233</v>
      </c>
      <c r="C337" s="164" t="s">
        <v>15</v>
      </c>
      <c r="D337" s="164">
        <v>2905.5146845999998</v>
      </c>
      <c r="E337" s="164">
        <v>18.0986684646683</v>
      </c>
      <c r="F337" s="164">
        <v>100</v>
      </c>
      <c r="G337" s="164">
        <v>2.0093558444531998E-15</v>
      </c>
      <c r="H337" s="164"/>
      <c r="I337" s="164"/>
      <c r="J337" s="164"/>
      <c r="K337" s="164"/>
    </row>
    <row r="338" spans="1:11" x14ac:dyDescent="0.25">
      <c r="A338" s="164" t="s">
        <v>232</v>
      </c>
      <c r="B338" s="164" t="s">
        <v>233</v>
      </c>
      <c r="C338" s="164" t="s">
        <v>16</v>
      </c>
      <c r="D338" s="164">
        <v>42809.632384500001</v>
      </c>
      <c r="E338" s="164">
        <v>2.0540899238261998</v>
      </c>
      <c r="F338" s="164">
        <v>99.896922243262594</v>
      </c>
      <c r="G338" s="164">
        <v>0.103230480094232</v>
      </c>
      <c r="H338" s="164">
        <v>44.172741000000002</v>
      </c>
      <c r="I338" s="164">
        <v>99.999999999999901</v>
      </c>
      <c r="J338" s="164">
        <v>0.103077756737441</v>
      </c>
      <c r="K338" s="164">
        <v>100.044932772216</v>
      </c>
    </row>
    <row r="339" spans="1:11" x14ac:dyDescent="0.25">
      <c r="A339" s="164" t="s">
        <v>234</v>
      </c>
      <c r="B339" s="164" t="s">
        <v>235</v>
      </c>
      <c r="C339" s="164" t="s">
        <v>15</v>
      </c>
      <c r="D339" s="164">
        <v>2041.3746900000001</v>
      </c>
      <c r="E339" s="164">
        <v>17.4073828946484</v>
      </c>
      <c r="F339" s="164">
        <v>100</v>
      </c>
      <c r="G339" s="164">
        <v>0</v>
      </c>
      <c r="H339" s="164"/>
      <c r="I339" s="164"/>
      <c r="J339" s="164"/>
      <c r="K339" s="164"/>
    </row>
    <row r="340" spans="1:11" x14ac:dyDescent="0.25">
      <c r="A340" s="164" t="s">
        <v>234</v>
      </c>
      <c r="B340" s="164" t="s">
        <v>235</v>
      </c>
      <c r="C340" s="164" t="s">
        <v>16</v>
      </c>
      <c r="D340" s="164">
        <v>32619.1633631</v>
      </c>
      <c r="E340" s="164">
        <v>1.7083855466317599</v>
      </c>
      <c r="F340" s="164">
        <v>100</v>
      </c>
      <c r="G340" s="164">
        <v>0</v>
      </c>
      <c r="H340" s="164"/>
      <c r="I340" s="164"/>
      <c r="J340" s="164"/>
      <c r="K340" s="164"/>
    </row>
    <row r="341" spans="1:11" x14ac:dyDescent="0.25">
      <c r="A341" s="164" t="s">
        <v>236</v>
      </c>
      <c r="B341" s="164" t="s">
        <v>237</v>
      </c>
      <c r="C341" s="164" t="s">
        <v>15</v>
      </c>
      <c r="D341" s="164">
        <v>544.96104300000002</v>
      </c>
      <c r="E341" s="164">
        <v>10.553421292551601</v>
      </c>
      <c r="F341" s="164">
        <v>93.989462326819407</v>
      </c>
      <c r="G341" s="164">
        <v>3.0012719948779898</v>
      </c>
      <c r="H341" s="164">
        <v>34.849745900000002</v>
      </c>
      <c r="I341" s="164">
        <v>51.512499513027102</v>
      </c>
      <c r="J341" s="164">
        <v>6.01053767318058</v>
      </c>
      <c r="K341" s="164">
        <v>46.932230764282302</v>
      </c>
    </row>
    <row r="342" spans="1:11" x14ac:dyDescent="0.25">
      <c r="A342" s="164" t="s">
        <v>236</v>
      </c>
      <c r="B342" s="164" t="s">
        <v>237</v>
      </c>
      <c r="C342" s="164" t="s">
        <v>16</v>
      </c>
      <c r="D342" s="164">
        <v>5086.8655950000002</v>
      </c>
      <c r="E342" s="164">
        <v>2.61193647387242</v>
      </c>
      <c r="F342" s="164">
        <v>98.455269528495805</v>
      </c>
      <c r="G342" s="164">
        <v>0.54713031490779096</v>
      </c>
      <c r="H342" s="164">
        <v>79.811231300000003</v>
      </c>
      <c r="I342" s="164">
        <v>34.944860336996904</v>
      </c>
      <c r="J342" s="164">
        <v>1.5447304715041601</v>
      </c>
      <c r="K342" s="164">
        <v>34.872013995428198</v>
      </c>
    </row>
    <row r="343" spans="1:11" x14ac:dyDescent="0.25">
      <c r="A343" s="164" t="s">
        <v>238</v>
      </c>
      <c r="B343" s="164" t="s">
        <v>239</v>
      </c>
      <c r="C343" s="164" t="s">
        <v>15</v>
      </c>
      <c r="D343" s="164">
        <v>222.48187759999999</v>
      </c>
      <c r="E343" s="164">
        <v>23.1141144390796</v>
      </c>
      <c r="F343" s="164">
        <v>100</v>
      </c>
      <c r="G343" s="164">
        <v>0</v>
      </c>
      <c r="H343" s="164"/>
      <c r="I343" s="164"/>
      <c r="J343" s="164"/>
      <c r="K343" s="164"/>
    </row>
    <row r="344" spans="1:11" x14ac:dyDescent="0.25">
      <c r="A344" s="164" t="s">
        <v>238</v>
      </c>
      <c r="B344" s="164" t="s">
        <v>239</v>
      </c>
      <c r="C344" s="164" t="s">
        <v>16</v>
      </c>
      <c r="D344" s="164">
        <v>4673.2946476999996</v>
      </c>
      <c r="E344" s="164">
        <v>2.1675655258242998</v>
      </c>
      <c r="F344" s="164">
        <v>100</v>
      </c>
      <c r="G344" s="164">
        <v>0</v>
      </c>
      <c r="H344" s="164"/>
      <c r="I344" s="164"/>
      <c r="J344" s="164"/>
      <c r="K344" s="164"/>
    </row>
    <row r="345" spans="1:11" x14ac:dyDescent="0.25">
      <c r="A345" s="164" t="s">
        <v>240</v>
      </c>
      <c r="B345" s="164" t="s">
        <v>241</v>
      </c>
      <c r="C345" s="164" t="s">
        <v>15</v>
      </c>
      <c r="D345" s="164">
        <v>324.07690120000001</v>
      </c>
      <c r="E345" s="164">
        <v>18.864609243458599</v>
      </c>
      <c r="F345" s="164">
        <v>100</v>
      </c>
      <c r="G345" s="164">
        <v>0</v>
      </c>
      <c r="H345" s="164"/>
      <c r="I345" s="164"/>
      <c r="J345" s="164"/>
      <c r="K345" s="164"/>
    </row>
    <row r="346" spans="1:11" x14ac:dyDescent="0.25">
      <c r="A346" s="164" t="s">
        <v>240</v>
      </c>
      <c r="B346" s="164" t="s">
        <v>241</v>
      </c>
      <c r="C346" s="164" t="s">
        <v>16</v>
      </c>
      <c r="D346" s="164">
        <v>7279.1183128000002</v>
      </c>
      <c r="E346" s="164">
        <v>1.57364719252714</v>
      </c>
      <c r="F346" s="164">
        <v>100</v>
      </c>
      <c r="G346" s="164">
        <v>0</v>
      </c>
      <c r="H346" s="164"/>
      <c r="I346" s="164"/>
      <c r="J346" s="164"/>
      <c r="K346" s="164"/>
    </row>
    <row r="347" spans="1:11" x14ac:dyDescent="0.25">
      <c r="A347" s="164" t="s">
        <v>242</v>
      </c>
      <c r="B347" s="164" t="s">
        <v>243</v>
      </c>
      <c r="C347" s="164" t="s">
        <v>15</v>
      </c>
      <c r="D347" s="164">
        <v>579.47640650000005</v>
      </c>
      <c r="E347" s="164">
        <v>17.799255537347399</v>
      </c>
      <c r="F347" s="164">
        <v>97.453281616459094</v>
      </c>
      <c r="G347" s="164">
        <v>1.8419332772367201</v>
      </c>
      <c r="H347" s="164">
        <v>15.143289100000001</v>
      </c>
      <c r="I347" s="164">
        <v>70.452304541680206</v>
      </c>
      <c r="J347" s="164">
        <v>2.5467183835408802</v>
      </c>
      <c r="K347" s="164">
        <v>70.483820883133106</v>
      </c>
    </row>
    <row r="348" spans="1:11" x14ac:dyDescent="0.25">
      <c r="A348" s="164" t="s">
        <v>242</v>
      </c>
      <c r="B348" s="164" t="s">
        <v>243</v>
      </c>
      <c r="C348" s="164" t="s">
        <v>16</v>
      </c>
      <c r="D348" s="164">
        <v>7003.9808303</v>
      </c>
      <c r="E348" s="164">
        <v>2.1265640902144498</v>
      </c>
      <c r="F348" s="164">
        <v>99.871195556947299</v>
      </c>
      <c r="G348" s="164">
        <v>0.12893826449514501</v>
      </c>
      <c r="H348" s="164">
        <v>9.0330735000000004</v>
      </c>
      <c r="I348" s="164">
        <v>100</v>
      </c>
      <c r="J348" s="164">
        <v>0.12880444305272801</v>
      </c>
      <c r="K348" s="164">
        <v>99.974956786983498</v>
      </c>
    </row>
    <row r="349" spans="1:11" x14ac:dyDescent="0.25">
      <c r="A349" s="164" t="s">
        <v>244</v>
      </c>
      <c r="B349" s="164" t="s">
        <v>245</v>
      </c>
      <c r="C349" s="164" t="s">
        <v>15</v>
      </c>
      <c r="D349" s="164">
        <v>1514.6094207000001</v>
      </c>
      <c r="E349" s="164">
        <v>13.302391177303599</v>
      </c>
      <c r="F349" s="164">
        <v>78.244184862600505</v>
      </c>
      <c r="G349" s="164">
        <v>12.5827828611878</v>
      </c>
      <c r="H349" s="164">
        <v>421.1375276</v>
      </c>
      <c r="I349" s="164">
        <v>54.625888552411098</v>
      </c>
      <c r="J349" s="164">
        <v>21.755815137399502</v>
      </c>
      <c r="K349" s="164">
        <v>45.253629066937499</v>
      </c>
    </row>
    <row r="350" spans="1:11" x14ac:dyDescent="0.25">
      <c r="A350" s="164" t="s">
        <v>244</v>
      </c>
      <c r="B350" s="164" t="s">
        <v>245</v>
      </c>
      <c r="C350" s="164" t="s">
        <v>16</v>
      </c>
      <c r="D350" s="164">
        <v>11504.6553337</v>
      </c>
      <c r="E350" s="164">
        <v>3.5396223962038702</v>
      </c>
      <c r="F350" s="164">
        <v>97.334610248047596</v>
      </c>
      <c r="G350" s="164">
        <v>1.0590866793029901</v>
      </c>
      <c r="H350" s="164">
        <v>315.04097410000003</v>
      </c>
      <c r="I350" s="164">
        <v>37.860911515592299</v>
      </c>
      <c r="J350" s="164">
        <v>2.6653897519524201</v>
      </c>
      <c r="K350" s="164">
        <v>38.6756905151843</v>
      </c>
    </row>
    <row r="351" spans="1:11" x14ac:dyDescent="0.25">
      <c r="A351" s="164" t="s">
        <v>246</v>
      </c>
      <c r="B351" s="164" t="s">
        <v>247</v>
      </c>
      <c r="C351" s="164" t="s">
        <v>15</v>
      </c>
      <c r="D351" s="164">
        <v>239.10817349999999</v>
      </c>
      <c r="E351" s="164">
        <v>30.2954299972616</v>
      </c>
      <c r="F351" s="164">
        <v>100</v>
      </c>
      <c r="G351" s="164">
        <v>0</v>
      </c>
      <c r="H351" s="164"/>
      <c r="I351" s="164"/>
      <c r="J351" s="164"/>
      <c r="K351" s="164"/>
    </row>
    <row r="352" spans="1:11" x14ac:dyDescent="0.25">
      <c r="A352" s="164" t="s">
        <v>246</v>
      </c>
      <c r="B352" s="164" t="s">
        <v>247</v>
      </c>
      <c r="C352" s="164" t="s">
        <v>16</v>
      </c>
      <c r="D352" s="164">
        <v>17770.755024999999</v>
      </c>
      <c r="E352" s="164">
        <v>1.8678255846504099</v>
      </c>
      <c r="F352" s="164">
        <v>100</v>
      </c>
      <c r="G352" s="164">
        <v>0</v>
      </c>
      <c r="H352" s="164"/>
      <c r="I352" s="164"/>
      <c r="J352" s="164"/>
      <c r="K352" s="164"/>
    </row>
    <row r="353" spans="1:11" x14ac:dyDescent="0.25">
      <c r="A353" s="164" t="s">
        <v>248</v>
      </c>
      <c r="B353" s="164" t="s">
        <v>249</v>
      </c>
      <c r="C353" s="164" t="s">
        <v>15</v>
      </c>
      <c r="D353" s="164">
        <v>194.73108690000001</v>
      </c>
      <c r="E353" s="164">
        <v>31.1183492226791</v>
      </c>
      <c r="F353" s="164">
        <v>100</v>
      </c>
      <c r="G353" s="164">
        <v>0</v>
      </c>
      <c r="H353" s="164"/>
      <c r="I353" s="164"/>
      <c r="J353" s="164"/>
      <c r="K353" s="164"/>
    </row>
    <row r="354" spans="1:11" x14ac:dyDescent="0.25">
      <c r="A354" s="164" t="s">
        <v>248</v>
      </c>
      <c r="B354" s="164" t="s">
        <v>249</v>
      </c>
      <c r="C354" s="164" t="s">
        <v>16</v>
      </c>
      <c r="D354" s="164">
        <v>19507.674544000001</v>
      </c>
      <c r="E354" s="164">
        <v>1.4760285498046299</v>
      </c>
      <c r="F354" s="164">
        <v>100</v>
      </c>
      <c r="G354" s="164">
        <v>1.63872088099718E-16</v>
      </c>
      <c r="H354" s="164"/>
      <c r="I354" s="164"/>
      <c r="J354" s="164"/>
      <c r="K354" s="164"/>
    </row>
    <row r="355" spans="1:11" x14ac:dyDescent="0.25">
      <c r="A355" s="164" t="s">
        <v>250</v>
      </c>
      <c r="B355" s="164" t="s">
        <v>251</v>
      </c>
      <c r="C355" s="164" t="s">
        <v>15</v>
      </c>
      <c r="D355" s="164">
        <v>49.485179799999997</v>
      </c>
      <c r="E355" s="164">
        <v>61.637504327845299</v>
      </c>
      <c r="F355" s="164">
        <v>100</v>
      </c>
      <c r="G355" s="164">
        <v>0</v>
      </c>
      <c r="H355" s="164"/>
      <c r="I355" s="164"/>
      <c r="J355" s="164"/>
      <c r="K355" s="164"/>
    </row>
    <row r="356" spans="1:11" x14ac:dyDescent="0.25">
      <c r="A356" s="164" t="s">
        <v>250</v>
      </c>
      <c r="B356" s="164" t="s">
        <v>251</v>
      </c>
      <c r="C356" s="164" t="s">
        <v>16</v>
      </c>
      <c r="D356" s="164">
        <v>15435.012257300001</v>
      </c>
      <c r="E356" s="164">
        <v>1.8072671900536299</v>
      </c>
      <c r="F356" s="164">
        <v>99.398346805315697</v>
      </c>
      <c r="G356" s="164">
        <v>0.343550638794128</v>
      </c>
      <c r="H356" s="164">
        <v>93.427352999999997</v>
      </c>
      <c r="I356" s="164">
        <v>56.573443348986601</v>
      </c>
      <c r="J356" s="164">
        <v>0.60165319468434997</v>
      </c>
      <c r="K356" s="164">
        <v>56.757557080640098</v>
      </c>
    </row>
    <row r="357" spans="1:11" x14ac:dyDescent="0.25">
      <c r="A357" s="164" t="s">
        <v>252</v>
      </c>
      <c r="B357" s="164" t="s">
        <v>253</v>
      </c>
      <c r="C357" s="164" t="s">
        <v>15</v>
      </c>
      <c r="D357" s="164">
        <v>1027.066468</v>
      </c>
      <c r="E357" s="164">
        <v>14.906837624668301</v>
      </c>
      <c r="F357" s="164">
        <v>100</v>
      </c>
      <c r="G357" s="164">
        <v>0</v>
      </c>
      <c r="H357" s="164"/>
      <c r="I357" s="164"/>
      <c r="J357" s="164"/>
      <c r="K357" s="164"/>
    </row>
    <row r="358" spans="1:11" x14ac:dyDescent="0.25">
      <c r="A358" s="164" t="s">
        <v>252</v>
      </c>
      <c r="B358" s="164" t="s">
        <v>253</v>
      </c>
      <c r="C358" s="164" t="s">
        <v>16</v>
      </c>
      <c r="D358" s="164">
        <v>14390.7546215</v>
      </c>
      <c r="E358" s="164">
        <v>2.3910374437319701</v>
      </c>
      <c r="F358" s="164">
        <v>100</v>
      </c>
      <c r="G358" s="164">
        <v>0</v>
      </c>
      <c r="H358" s="164"/>
      <c r="I358" s="164"/>
      <c r="J358" s="164"/>
      <c r="K358" s="164"/>
    </row>
    <row r="359" spans="1:11" x14ac:dyDescent="0.25">
      <c r="A359" s="164" t="s">
        <v>254</v>
      </c>
      <c r="B359" s="164" t="s">
        <v>255</v>
      </c>
      <c r="C359" s="164" t="s">
        <v>15</v>
      </c>
      <c r="D359" s="164">
        <v>51.4132867</v>
      </c>
      <c r="E359" s="164">
        <v>50.242491349933303</v>
      </c>
      <c r="F359" s="164">
        <v>100</v>
      </c>
      <c r="G359" s="164">
        <v>0</v>
      </c>
      <c r="H359" s="164"/>
      <c r="I359" s="164"/>
      <c r="J359" s="164"/>
      <c r="K359" s="164"/>
    </row>
    <row r="360" spans="1:11" x14ac:dyDescent="0.25">
      <c r="A360" s="164" t="s">
        <v>254</v>
      </c>
      <c r="B360" s="164" t="s">
        <v>255</v>
      </c>
      <c r="C360" s="164" t="s">
        <v>16</v>
      </c>
      <c r="D360" s="164">
        <v>13430.8565432</v>
      </c>
      <c r="E360" s="164">
        <v>1.4344455569516901</v>
      </c>
      <c r="F360" s="164">
        <v>100</v>
      </c>
      <c r="G360" s="164">
        <v>0</v>
      </c>
      <c r="H360" s="164"/>
      <c r="I360" s="164"/>
      <c r="J360" s="164"/>
      <c r="K360" s="164"/>
    </row>
    <row r="361" spans="1:11" x14ac:dyDescent="0.25">
      <c r="A361" s="164" t="s">
        <v>258</v>
      </c>
      <c r="B361" s="164" t="s">
        <v>259</v>
      </c>
      <c r="C361" s="164" t="s">
        <v>15</v>
      </c>
      <c r="D361" s="164">
        <v>49.768565799999998</v>
      </c>
      <c r="E361" s="164">
        <v>58.628551688660302</v>
      </c>
      <c r="F361" s="164">
        <v>100</v>
      </c>
      <c r="G361" s="164">
        <v>0</v>
      </c>
      <c r="H361" s="164"/>
      <c r="I361" s="164"/>
      <c r="J361" s="164"/>
      <c r="K361" s="164"/>
    </row>
    <row r="362" spans="1:11" x14ac:dyDescent="0.25">
      <c r="A362" s="164" t="s">
        <v>258</v>
      </c>
      <c r="B362" s="164" t="s">
        <v>259</v>
      </c>
      <c r="C362" s="164" t="s">
        <v>16</v>
      </c>
      <c r="D362" s="164">
        <v>19033.595199200001</v>
      </c>
      <c r="E362" s="164">
        <v>1.2913577110971499</v>
      </c>
      <c r="F362" s="164">
        <v>99.922358473606806</v>
      </c>
      <c r="G362" s="164">
        <v>7.7456468817418606E-2</v>
      </c>
      <c r="H362" s="164">
        <v>14.789456599999999</v>
      </c>
      <c r="I362" s="164">
        <v>99.999999999999901</v>
      </c>
      <c r="J362" s="164">
        <v>7.7641526393141105E-2</v>
      </c>
      <c r="K362" s="164">
        <v>99.684194822290095</v>
      </c>
    </row>
    <row r="363" spans="1:11" x14ac:dyDescent="0.25">
      <c r="A363" s="164" t="s">
        <v>262</v>
      </c>
      <c r="B363" s="164" t="s">
        <v>263</v>
      </c>
      <c r="C363" s="164" t="s">
        <v>15</v>
      </c>
      <c r="D363" s="164">
        <v>54.673255400000002</v>
      </c>
      <c r="E363" s="164">
        <v>50.430387830092201</v>
      </c>
      <c r="F363" s="164">
        <v>100</v>
      </c>
      <c r="G363" s="164">
        <v>0</v>
      </c>
      <c r="H363" s="164"/>
      <c r="I363" s="164"/>
      <c r="J363" s="164"/>
      <c r="K363" s="164"/>
    </row>
    <row r="364" spans="1:11" x14ac:dyDescent="0.25">
      <c r="A364" s="164" t="s">
        <v>262</v>
      </c>
      <c r="B364" s="164" t="s">
        <v>263</v>
      </c>
      <c r="C364" s="164" t="s">
        <v>16</v>
      </c>
      <c r="D364" s="164">
        <v>17339.0652954</v>
      </c>
      <c r="E364" s="164">
        <v>0.80867653731765798</v>
      </c>
      <c r="F364" s="164">
        <v>100</v>
      </c>
      <c r="G364" s="164">
        <v>0</v>
      </c>
      <c r="H364" s="164"/>
      <c r="I364" s="164"/>
      <c r="J364" s="164"/>
      <c r="K364" s="164"/>
    </row>
    <row r="365" spans="1:11" x14ac:dyDescent="0.25">
      <c r="A365" s="164" t="s">
        <v>264</v>
      </c>
      <c r="B365" s="164" t="s">
        <v>265</v>
      </c>
      <c r="C365" s="164" t="s">
        <v>15</v>
      </c>
      <c r="D365" s="164">
        <v>18.7945706</v>
      </c>
      <c r="E365" s="164">
        <v>51.732515865492402</v>
      </c>
      <c r="F365" s="164">
        <v>100</v>
      </c>
      <c r="G365" s="164">
        <v>0</v>
      </c>
      <c r="H365" s="164"/>
      <c r="I365" s="164"/>
      <c r="J365" s="164"/>
      <c r="K365" s="164"/>
    </row>
    <row r="366" spans="1:11" x14ac:dyDescent="0.25">
      <c r="A366" s="164" t="s">
        <v>264</v>
      </c>
      <c r="B366" s="164" t="s">
        <v>265</v>
      </c>
      <c r="C366" s="164" t="s">
        <v>16</v>
      </c>
      <c r="D366" s="164">
        <v>4599.6502324000003</v>
      </c>
      <c r="E366" s="164">
        <v>1.6466551234006901</v>
      </c>
      <c r="F366" s="164">
        <v>99.926221079018902</v>
      </c>
      <c r="G366" s="164">
        <v>7.4036497326010794E-2</v>
      </c>
      <c r="H366" s="164">
        <v>3.3960778999999999</v>
      </c>
      <c r="I366" s="164">
        <v>100</v>
      </c>
      <c r="J366" s="164">
        <v>7.3778920981106999E-2</v>
      </c>
      <c r="K366" s="164">
        <v>100.275082656869</v>
      </c>
    </row>
    <row r="367" spans="1:11" x14ac:dyDescent="0.25">
      <c r="A367" s="164" t="s">
        <v>266</v>
      </c>
      <c r="B367" s="164" t="s">
        <v>267</v>
      </c>
      <c r="C367" s="164" t="s">
        <v>15</v>
      </c>
      <c r="D367" s="164">
        <v>1004.3678368</v>
      </c>
      <c r="E367" s="164">
        <v>29.238795385608</v>
      </c>
      <c r="F367" s="164">
        <v>100</v>
      </c>
      <c r="G367" s="164">
        <v>0</v>
      </c>
      <c r="H367" s="164"/>
      <c r="I367" s="164"/>
      <c r="J367" s="164"/>
      <c r="K367" s="164"/>
    </row>
    <row r="368" spans="1:11" x14ac:dyDescent="0.25">
      <c r="A368" s="164" t="s">
        <v>266</v>
      </c>
      <c r="B368" s="164" t="s">
        <v>267</v>
      </c>
      <c r="C368" s="164" t="s">
        <v>16</v>
      </c>
      <c r="D368" s="164">
        <v>72407.871518700005</v>
      </c>
      <c r="E368" s="164">
        <v>1.9592937845009599</v>
      </c>
      <c r="F368" s="164">
        <v>100</v>
      </c>
      <c r="G368" s="164">
        <v>2.1752530715579301E-16</v>
      </c>
      <c r="H368" s="164"/>
      <c r="I368" s="164"/>
      <c r="J368" s="164"/>
      <c r="K368" s="164"/>
    </row>
    <row r="369" spans="1:11" x14ac:dyDescent="0.25">
      <c r="A369" s="164" t="s">
        <v>270</v>
      </c>
      <c r="B369" s="164" t="s">
        <v>271</v>
      </c>
      <c r="C369" s="164" t="s">
        <v>15</v>
      </c>
      <c r="D369" s="164">
        <v>190.236864</v>
      </c>
      <c r="E369" s="164">
        <v>31.563479403660399</v>
      </c>
      <c r="F369" s="164">
        <v>100</v>
      </c>
      <c r="G369" s="164">
        <v>0</v>
      </c>
      <c r="H369" s="164"/>
      <c r="I369" s="164"/>
      <c r="J369" s="164"/>
      <c r="K369" s="164"/>
    </row>
    <row r="370" spans="1:11" x14ac:dyDescent="0.25">
      <c r="A370" s="164" t="s">
        <v>270</v>
      </c>
      <c r="B370" s="164" t="s">
        <v>271</v>
      </c>
      <c r="C370" s="164" t="s">
        <v>16</v>
      </c>
      <c r="D370" s="164">
        <v>13669.6222671</v>
      </c>
      <c r="E370" s="164">
        <v>2.3108640659541599</v>
      </c>
      <c r="F370" s="164">
        <v>99.828444368972796</v>
      </c>
      <c r="G370" s="164">
        <v>0.17183557969079699</v>
      </c>
      <c r="H370" s="164">
        <v>23.4913074</v>
      </c>
      <c r="I370" s="164">
        <v>100</v>
      </c>
      <c r="J370" s="164">
        <v>0.17155563102716601</v>
      </c>
      <c r="K370" s="164">
        <v>99.991346859704805</v>
      </c>
    </row>
    <row r="371" spans="1:11" x14ac:dyDescent="0.25">
      <c r="A371" s="164" t="s">
        <v>272</v>
      </c>
      <c r="B371" s="164" t="s">
        <v>273</v>
      </c>
      <c r="C371" s="164" t="s">
        <v>15</v>
      </c>
      <c r="D371" s="164">
        <v>179.4747022</v>
      </c>
      <c r="E371" s="164">
        <v>42.726079632253402</v>
      </c>
      <c r="F371" s="164">
        <v>100</v>
      </c>
      <c r="G371" s="164">
        <v>0</v>
      </c>
      <c r="H371" s="164"/>
      <c r="I371" s="164"/>
      <c r="J371" s="164"/>
      <c r="K371" s="164"/>
    </row>
    <row r="372" spans="1:11" x14ac:dyDescent="0.25">
      <c r="A372" s="164" t="s">
        <v>272</v>
      </c>
      <c r="B372" s="164" t="s">
        <v>273</v>
      </c>
      <c r="C372" s="164" t="s">
        <v>16</v>
      </c>
      <c r="D372" s="164">
        <v>20776.560887600001</v>
      </c>
      <c r="E372" s="164">
        <v>1.7942003442135299</v>
      </c>
      <c r="F372" s="164">
        <v>100</v>
      </c>
      <c r="G372" s="164">
        <v>0</v>
      </c>
      <c r="H372" s="164"/>
      <c r="I372" s="164"/>
      <c r="J372" s="164"/>
      <c r="K372" s="164"/>
    </row>
    <row r="373" spans="1:11" x14ac:dyDescent="0.25">
      <c r="A373" s="164" t="s">
        <v>274</v>
      </c>
      <c r="B373" s="164" t="s">
        <v>275</v>
      </c>
      <c r="C373" s="164" t="s">
        <v>15</v>
      </c>
      <c r="D373" s="164">
        <v>322.1805703</v>
      </c>
      <c r="E373" s="164">
        <v>38.549355568542403</v>
      </c>
      <c r="F373" s="164">
        <v>100</v>
      </c>
      <c r="G373" s="164">
        <v>0</v>
      </c>
      <c r="H373" s="164"/>
      <c r="I373" s="164"/>
      <c r="J373" s="164"/>
      <c r="K373" s="164"/>
    </row>
    <row r="374" spans="1:11" x14ac:dyDescent="0.25">
      <c r="A374" s="164" t="s">
        <v>274</v>
      </c>
      <c r="B374" s="164" t="s">
        <v>275</v>
      </c>
      <c r="C374" s="164" t="s">
        <v>16</v>
      </c>
      <c r="D374" s="164">
        <v>26439.547099799998</v>
      </c>
      <c r="E374" s="164">
        <v>1.8326739740259299</v>
      </c>
      <c r="F374" s="164">
        <v>100</v>
      </c>
      <c r="G374" s="164">
        <v>0</v>
      </c>
      <c r="H374" s="164"/>
      <c r="I374" s="164"/>
      <c r="J374" s="164"/>
      <c r="K374" s="164"/>
    </row>
    <row r="375" spans="1:11" x14ac:dyDescent="0.25">
      <c r="A375" s="164" t="s">
        <v>276</v>
      </c>
      <c r="B375" s="164" t="s">
        <v>277</v>
      </c>
      <c r="C375" s="164" t="s">
        <v>15</v>
      </c>
      <c r="D375" s="164">
        <v>46.1722143</v>
      </c>
      <c r="E375" s="164">
        <v>57.816513101446901</v>
      </c>
      <c r="F375" s="164">
        <v>100</v>
      </c>
      <c r="G375" s="164">
        <v>0</v>
      </c>
      <c r="H375" s="164"/>
      <c r="I375" s="164"/>
      <c r="J375" s="164"/>
      <c r="K375" s="164"/>
    </row>
    <row r="376" spans="1:11" x14ac:dyDescent="0.25">
      <c r="A376" s="164" t="s">
        <v>276</v>
      </c>
      <c r="B376" s="164" t="s">
        <v>277</v>
      </c>
      <c r="C376" s="164" t="s">
        <v>16</v>
      </c>
      <c r="D376" s="164">
        <v>17637.725967099999</v>
      </c>
      <c r="E376" s="164">
        <v>2.8119000808001098</v>
      </c>
      <c r="F376" s="164">
        <v>99.802078374870902</v>
      </c>
      <c r="G376" s="164">
        <v>0.19512500574824199</v>
      </c>
      <c r="H376" s="164">
        <v>34.978103099999998</v>
      </c>
      <c r="I376" s="164">
        <v>100</v>
      </c>
      <c r="J376" s="164">
        <v>0.19792162512912001</v>
      </c>
      <c r="K376" s="164">
        <v>98.391881654563306</v>
      </c>
    </row>
    <row r="377" spans="1:11" x14ac:dyDescent="0.25">
      <c r="A377" s="164" t="s">
        <v>278</v>
      </c>
      <c r="B377" s="164" t="s">
        <v>279</v>
      </c>
      <c r="C377" s="164" t="s">
        <v>15</v>
      </c>
      <c r="D377" s="164">
        <v>246.35176509999999</v>
      </c>
      <c r="E377" s="164">
        <v>23.915393877069601</v>
      </c>
      <c r="F377" s="164">
        <v>100</v>
      </c>
      <c r="G377" s="164">
        <v>0</v>
      </c>
      <c r="H377" s="164"/>
      <c r="I377" s="164"/>
      <c r="J377" s="164"/>
      <c r="K377" s="164"/>
    </row>
    <row r="378" spans="1:11" x14ac:dyDescent="0.25">
      <c r="A378" s="164" t="s">
        <v>278</v>
      </c>
      <c r="B378" s="164" t="s">
        <v>279</v>
      </c>
      <c r="C378" s="164" t="s">
        <v>16</v>
      </c>
      <c r="D378" s="164">
        <v>6583.3096736999996</v>
      </c>
      <c r="E378" s="164">
        <v>2.7481724479329599</v>
      </c>
      <c r="F378" s="164">
        <v>100</v>
      </c>
      <c r="G378" s="164">
        <v>0</v>
      </c>
      <c r="H378" s="164"/>
      <c r="I378" s="164"/>
      <c r="J378" s="164"/>
      <c r="K378" s="164"/>
    </row>
    <row r="379" spans="1:11" x14ac:dyDescent="0.25">
      <c r="A379" s="164" t="s">
        <v>280</v>
      </c>
      <c r="B379" s="164" t="s">
        <v>281</v>
      </c>
      <c r="C379" s="164" t="s">
        <v>15</v>
      </c>
      <c r="D379" s="164">
        <v>325.21498430000003</v>
      </c>
      <c r="E379" s="164">
        <v>33.909313450140203</v>
      </c>
      <c r="F379" s="164">
        <v>100</v>
      </c>
      <c r="G379" s="164">
        <v>0</v>
      </c>
      <c r="H379" s="164"/>
      <c r="I379" s="164"/>
      <c r="J379" s="164"/>
      <c r="K379" s="164"/>
    </row>
    <row r="380" spans="1:11" x14ac:dyDescent="0.25">
      <c r="A380" s="164" t="s">
        <v>280</v>
      </c>
      <c r="B380" s="164" t="s">
        <v>281</v>
      </c>
      <c r="C380" s="164" t="s">
        <v>16</v>
      </c>
      <c r="D380" s="164">
        <v>28133.024386900001</v>
      </c>
      <c r="E380" s="164">
        <v>1.64194395823109</v>
      </c>
      <c r="F380" s="164">
        <v>100</v>
      </c>
      <c r="G380" s="164">
        <v>0</v>
      </c>
      <c r="H380" s="164"/>
      <c r="I380" s="164"/>
      <c r="J380" s="164"/>
      <c r="K380" s="164"/>
    </row>
    <row r="381" spans="1:11" x14ac:dyDescent="0.25">
      <c r="A381" s="164" t="s">
        <v>282</v>
      </c>
      <c r="B381" s="164" t="s">
        <v>283</v>
      </c>
      <c r="C381" s="164" t="s">
        <v>15</v>
      </c>
      <c r="D381" s="164">
        <v>3611.0958599999999</v>
      </c>
      <c r="E381" s="164">
        <v>11.0503096667791</v>
      </c>
      <c r="F381" s="164">
        <v>86.9694204320746</v>
      </c>
      <c r="G381" s="164">
        <v>6.3351893587136496</v>
      </c>
      <c r="H381" s="164">
        <v>541.04847080000002</v>
      </c>
      <c r="I381" s="164">
        <v>45.274975629745001</v>
      </c>
      <c r="J381" s="164">
        <v>13.0305795679255</v>
      </c>
      <c r="K381" s="164">
        <v>42.2826739196597</v>
      </c>
    </row>
    <row r="382" spans="1:11" x14ac:dyDescent="0.25">
      <c r="A382" s="164" t="s">
        <v>282</v>
      </c>
      <c r="B382" s="164" t="s">
        <v>283</v>
      </c>
      <c r="C382" s="164" t="s">
        <v>16</v>
      </c>
      <c r="D382" s="164">
        <v>20525.018283599999</v>
      </c>
      <c r="E382" s="164">
        <v>3.7669268441499799</v>
      </c>
      <c r="F382" s="164">
        <v>97.753831787336097</v>
      </c>
      <c r="G382" s="164">
        <v>1.3088049048756301</v>
      </c>
      <c r="H382" s="164">
        <v>471.61981059999999</v>
      </c>
      <c r="I382" s="164">
        <v>56.306976166472801</v>
      </c>
      <c r="J382" s="164">
        <v>2.2461682126639002</v>
      </c>
      <c r="K382" s="164">
        <v>56.959533926409797</v>
      </c>
    </row>
    <row r="383" spans="1:11" x14ac:dyDescent="0.25">
      <c r="A383" s="164" t="s">
        <v>284</v>
      </c>
      <c r="B383" s="164" t="s">
        <v>285</v>
      </c>
      <c r="C383" s="164" t="s">
        <v>15</v>
      </c>
      <c r="D383" s="164">
        <v>1789.6834663</v>
      </c>
      <c r="E383" s="164">
        <v>16.853810853712801</v>
      </c>
      <c r="F383" s="164">
        <v>93.159293405395303</v>
      </c>
      <c r="G383" s="164">
        <v>5.2132156190633703</v>
      </c>
      <c r="H383" s="164">
        <v>131.41683499999999</v>
      </c>
      <c r="I383" s="164">
        <v>75.659883223206606</v>
      </c>
      <c r="J383" s="164">
        <v>6.8407065946047103</v>
      </c>
      <c r="K383" s="164">
        <v>70.995514385159495</v>
      </c>
    </row>
    <row r="384" spans="1:11" x14ac:dyDescent="0.25">
      <c r="A384" s="164" t="s">
        <v>284</v>
      </c>
      <c r="B384" s="164" t="s">
        <v>285</v>
      </c>
      <c r="C384" s="164" t="s">
        <v>16</v>
      </c>
      <c r="D384" s="164">
        <v>16896.7077015</v>
      </c>
      <c r="E384" s="164">
        <v>2.1141624838773998</v>
      </c>
      <c r="F384" s="164">
        <v>99.484071918693303</v>
      </c>
      <c r="G384" s="164">
        <v>0.370715140020281</v>
      </c>
      <c r="H384" s="164">
        <v>87.626951899999995</v>
      </c>
      <c r="I384" s="164">
        <v>70.839630183432902</v>
      </c>
      <c r="J384" s="164">
        <v>0.51592808130672596</v>
      </c>
      <c r="K384" s="164">
        <v>71.483319065938304</v>
      </c>
    </row>
    <row r="385" spans="1:11" x14ac:dyDescent="0.25">
      <c r="A385" s="164" t="s">
        <v>286</v>
      </c>
      <c r="B385" s="164" t="s">
        <v>287</v>
      </c>
      <c r="C385" s="164" t="s">
        <v>15</v>
      </c>
      <c r="D385" s="164">
        <v>65.190789100000003</v>
      </c>
      <c r="E385" s="164">
        <v>32.630569606738</v>
      </c>
      <c r="F385" s="164">
        <v>100</v>
      </c>
      <c r="G385" s="164">
        <v>0</v>
      </c>
      <c r="H385" s="164"/>
      <c r="I385" s="164"/>
      <c r="J385" s="164"/>
      <c r="K385" s="164"/>
    </row>
    <row r="386" spans="1:11" x14ac:dyDescent="0.25">
      <c r="A386" s="164" t="s">
        <v>286</v>
      </c>
      <c r="B386" s="164" t="s">
        <v>287</v>
      </c>
      <c r="C386" s="164" t="s">
        <v>16</v>
      </c>
      <c r="D386" s="164">
        <v>6750.5248760000004</v>
      </c>
      <c r="E386" s="164">
        <v>1.44064811137586</v>
      </c>
      <c r="F386" s="164">
        <v>100</v>
      </c>
      <c r="G386" s="164">
        <v>1.59944070363222E-16</v>
      </c>
      <c r="H386" s="164"/>
      <c r="I386" s="164"/>
      <c r="J386" s="164"/>
      <c r="K386" s="164"/>
    </row>
    <row r="387" spans="1:11" x14ac:dyDescent="0.25">
      <c r="A387" s="164" t="s">
        <v>288</v>
      </c>
      <c r="B387" s="164" t="s">
        <v>289</v>
      </c>
      <c r="C387" s="164" t="s">
        <v>15</v>
      </c>
      <c r="D387" s="164">
        <v>279.87879329999998</v>
      </c>
      <c r="E387" s="164">
        <v>25.145857434901998</v>
      </c>
      <c r="F387" s="164">
        <v>100</v>
      </c>
      <c r="G387" s="164">
        <v>0</v>
      </c>
      <c r="H387" s="164"/>
      <c r="I387" s="164"/>
      <c r="J387" s="164"/>
      <c r="K387" s="164"/>
    </row>
    <row r="388" spans="1:11" x14ac:dyDescent="0.25">
      <c r="A388" s="164" t="s">
        <v>288</v>
      </c>
      <c r="B388" s="164" t="s">
        <v>289</v>
      </c>
      <c r="C388" s="164" t="s">
        <v>16</v>
      </c>
      <c r="D388" s="164">
        <v>12124.174360499999</v>
      </c>
      <c r="E388" s="164">
        <v>2.7790854826798501</v>
      </c>
      <c r="F388" s="164">
        <v>99.4611161850641</v>
      </c>
      <c r="G388" s="164">
        <v>0.39749874936472002</v>
      </c>
      <c r="H388" s="164">
        <v>65.689201800000006</v>
      </c>
      <c r="I388" s="164">
        <v>73.586867778815005</v>
      </c>
      <c r="J388" s="164">
        <v>0.53888381493587201</v>
      </c>
      <c r="K388" s="164">
        <v>73.365850296852898</v>
      </c>
    </row>
    <row r="389" spans="1:11" x14ac:dyDescent="0.25">
      <c r="A389" s="164" t="s">
        <v>290</v>
      </c>
      <c r="B389" s="164" t="s">
        <v>291</v>
      </c>
      <c r="C389" s="164" t="s">
        <v>15</v>
      </c>
      <c r="D389" s="164">
        <v>1779.548446</v>
      </c>
      <c r="E389" s="164">
        <v>11.4968663703731</v>
      </c>
      <c r="F389" s="164">
        <v>72.580882341478201</v>
      </c>
      <c r="G389" s="164">
        <v>13.892110099143901</v>
      </c>
      <c r="H389" s="164">
        <v>672.26584530000002</v>
      </c>
      <c r="I389" s="164">
        <v>49.640194226436599</v>
      </c>
      <c r="J389" s="164">
        <v>27.419117658521799</v>
      </c>
      <c r="K389" s="164">
        <v>36.7736708795019</v>
      </c>
    </row>
    <row r="390" spans="1:11" x14ac:dyDescent="0.25">
      <c r="A390" s="164" t="s">
        <v>290</v>
      </c>
      <c r="B390" s="164" t="s">
        <v>291</v>
      </c>
      <c r="C390" s="164" t="s">
        <v>16</v>
      </c>
      <c r="D390" s="164">
        <v>16017.187480500001</v>
      </c>
      <c r="E390" s="164">
        <v>3.3677234131856499</v>
      </c>
      <c r="F390" s="164">
        <v>97.619000659290606</v>
      </c>
      <c r="G390" s="164">
        <v>1.00690511538681</v>
      </c>
      <c r="H390" s="164">
        <v>390.6710023</v>
      </c>
      <c r="I390" s="164">
        <v>40.672306619535803</v>
      </c>
      <c r="J390" s="164">
        <v>2.3809993407093999</v>
      </c>
      <c r="K390" s="164">
        <v>41.2822756572046</v>
      </c>
    </row>
    <row r="391" spans="1:11" x14ac:dyDescent="0.25">
      <c r="A391" s="164" t="s">
        <v>292</v>
      </c>
      <c r="B391" s="164" t="s">
        <v>293</v>
      </c>
      <c r="C391" s="164" t="s">
        <v>15</v>
      </c>
      <c r="D391" s="164">
        <v>214.61571470000001</v>
      </c>
      <c r="E391" s="164">
        <v>52.197953988446102</v>
      </c>
      <c r="F391" s="164">
        <v>100</v>
      </c>
      <c r="G391" s="164">
        <v>0</v>
      </c>
      <c r="H391" s="164"/>
      <c r="I391" s="164"/>
      <c r="J391" s="164"/>
      <c r="K391" s="164"/>
    </row>
    <row r="392" spans="1:11" x14ac:dyDescent="0.25">
      <c r="A392" s="164" t="s">
        <v>292</v>
      </c>
      <c r="B392" s="164" t="s">
        <v>293</v>
      </c>
      <c r="C392" s="164" t="s">
        <v>16</v>
      </c>
      <c r="D392" s="164">
        <v>37364.553051199997</v>
      </c>
      <c r="E392" s="164">
        <v>2.60860710240599</v>
      </c>
      <c r="F392" s="164">
        <v>99.716936651561994</v>
      </c>
      <c r="G392" s="164">
        <v>0.163211705127047</v>
      </c>
      <c r="H392" s="164">
        <v>106.0655878</v>
      </c>
      <c r="I392" s="164">
        <v>57.389534567306796</v>
      </c>
      <c r="J392" s="164">
        <v>0.28306334843803499</v>
      </c>
      <c r="K392" s="164">
        <v>57.495862148009103</v>
      </c>
    </row>
    <row r="393" spans="1:11" x14ac:dyDescent="0.25">
      <c r="A393" s="164" t="s">
        <v>294</v>
      </c>
      <c r="B393" s="164" t="s">
        <v>295</v>
      </c>
      <c r="C393" s="164" t="s">
        <v>15</v>
      </c>
      <c r="D393" s="164">
        <v>135.26221340000001</v>
      </c>
      <c r="E393" s="164">
        <v>43.7249081321822</v>
      </c>
      <c r="F393" s="164">
        <v>100</v>
      </c>
      <c r="G393" s="164">
        <v>4.85443997579683E-15</v>
      </c>
      <c r="H393" s="164"/>
      <c r="I393" s="164"/>
      <c r="J393" s="164"/>
      <c r="K393" s="164"/>
    </row>
    <row r="394" spans="1:11" x14ac:dyDescent="0.25">
      <c r="A394" s="164" t="s">
        <v>294</v>
      </c>
      <c r="B394" s="164" t="s">
        <v>295</v>
      </c>
      <c r="C394" s="164" t="s">
        <v>16</v>
      </c>
      <c r="D394" s="164">
        <v>34047.652943300003</v>
      </c>
      <c r="E394" s="164">
        <v>2.5028717516108201</v>
      </c>
      <c r="F394" s="164">
        <v>99.890723329589207</v>
      </c>
      <c r="G394" s="164">
        <v>0.108345731654855</v>
      </c>
      <c r="H394" s="164">
        <v>37.246843599999998</v>
      </c>
      <c r="I394" s="164">
        <v>99.999999999999801</v>
      </c>
      <c r="J394" s="164">
        <v>0.109276670410852</v>
      </c>
      <c r="K394" s="164">
        <v>99.039744384471803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629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65" t="s">
        <v>71</v>
      </c>
      <c r="B405" s="165" t="s">
        <v>72</v>
      </c>
      <c r="C405" s="165" t="s">
        <v>15</v>
      </c>
      <c r="D405" s="165">
        <v>11.220164799999999</v>
      </c>
      <c r="E405" s="165"/>
      <c r="F405" s="165">
        <v>82.608695396086205</v>
      </c>
      <c r="G405" s="165"/>
      <c r="H405" s="165">
        <v>2.3621400000000001</v>
      </c>
      <c r="I405" s="165"/>
      <c r="J405" s="165">
        <v>17.391304603913799</v>
      </c>
      <c r="K405" s="165"/>
    </row>
    <row r="406" spans="1:11" x14ac:dyDescent="0.25">
      <c r="A406" s="165" t="s">
        <v>71</v>
      </c>
      <c r="B406" s="165" t="s">
        <v>72</v>
      </c>
      <c r="C406" s="165" t="s">
        <v>16</v>
      </c>
      <c r="D406" s="165">
        <v>135.76657750000001</v>
      </c>
      <c r="E406" s="165"/>
      <c r="F406" s="165">
        <v>93.825176773988204</v>
      </c>
      <c r="G406" s="165"/>
      <c r="H406" s="165">
        <v>8.9350710000000007</v>
      </c>
      <c r="I406" s="165"/>
      <c r="J406" s="165">
        <v>6.1748232260118296</v>
      </c>
      <c r="K406" s="165"/>
    </row>
    <row r="407" spans="1:11" x14ac:dyDescent="0.25">
      <c r="A407" s="165" t="s">
        <v>73</v>
      </c>
      <c r="B407" s="165" t="s">
        <v>74</v>
      </c>
      <c r="C407" s="165" t="s">
        <v>15</v>
      </c>
      <c r="D407" s="165">
        <v>52.653267499999998</v>
      </c>
      <c r="E407" s="165"/>
      <c r="F407" s="165">
        <v>91.176470588235304</v>
      </c>
      <c r="G407" s="165"/>
      <c r="H407" s="165">
        <v>5.0954775000000003</v>
      </c>
      <c r="I407" s="165"/>
      <c r="J407" s="165">
        <v>8.8235294117646994</v>
      </c>
      <c r="K407" s="165"/>
    </row>
    <row r="408" spans="1:11" x14ac:dyDescent="0.25">
      <c r="A408" s="165" t="s">
        <v>73</v>
      </c>
      <c r="B408" s="165" t="s">
        <v>74</v>
      </c>
      <c r="C408" s="165" t="s">
        <v>16</v>
      </c>
      <c r="D408" s="165">
        <v>293.8392025</v>
      </c>
      <c r="E408" s="165"/>
      <c r="F408" s="165">
        <v>94.021739130434796</v>
      </c>
      <c r="G408" s="165"/>
      <c r="H408" s="165">
        <v>18.683417500000001</v>
      </c>
      <c r="I408" s="165"/>
      <c r="J408" s="165">
        <v>5.9782608695652204</v>
      </c>
      <c r="K408" s="165"/>
    </row>
    <row r="409" spans="1:11" x14ac:dyDescent="0.25">
      <c r="A409" s="165" t="s">
        <v>75</v>
      </c>
      <c r="B409" s="165" t="s">
        <v>76</v>
      </c>
      <c r="C409" s="165" t="s">
        <v>15</v>
      </c>
      <c r="D409" s="165">
        <v>64.065528400000005</v>
      </c>
      <c r="E409" s="165"/>
      <c r="F409" s="165">
        <v>71.855945268413294</v>
      </c>
      <c r="G409" s="165"/>
      <c r="H409" s="165">
        <v>25.0927565</v>
      </c>
      <c r="I409" s="165"/>
      <c r="J409" s="165">
        <v>28.144054731586699</v>
      </c>
      <c r="K409" s="165"/>
    </row>
    <row r="410" spans="1:11" x14ac:dyDescent="0.25">
      <c r="A410" s="165" t="s">
        <v>75</v>
      </c>
      <c r="B410" s="165" t="s">
        <v>76</v>
      </c>
      <c r="C410" s="165" t="s">
        <v>16</v>
      </c>
      <c r="D410" s="165">
        <v>225.52205069999999</v>
      </c>
      <c r="E410" s="165"/>
      <c r="F410" s="165">
        <v>91.452464938144502</v>
      </c>
      <c r="G410" s="165"/>
      <c r="H410" s="165">
        <v>21.0782469</v>
      </c>
      <c r="I410" s="165"/>
      <c r="J410" s="165">
        <v>8.5475350618555002</v>
      </c>
      <c r="K410" s="165"/>
    </row>
    <row r="411" spans="1:11" x14ac:dyDescent="0.25">
      <c r="A411" s="165" t="s">
        <v>79</v>
      </c>
      <c r="B411" s="165" t="s">
        <v>80</v>
      </c>
      <c r="C411" s="165" t="s">
        <v>15</v>
      </c>
      <c r="D411" s="165">
        <v>416.10973810000002</v>
      </c>
      <c r="E411" s="165"/>
      <c r="F411" s="165">
        <v>94.0951942324687</v>
      </c>
      <c r="G411" s="165"/>
      <c r="H411" s="165">
        <v>26.112355699999998</v>
      </c>
      <c r="I411" s="165"/>
      <c r="J411" s="165">
        <v>5.9048057675312799</v>
      </c>
      <c r="K411" s="165"/>
    </row>
    <row r="412" spans="1:11" x14ac:dyDescent="0.25">
      <c r="A412" s="165" t="s">
        <v>79</v>
      </c>
      <c r="B412" s="165" t="s">
        <v>80</v>
      </c>
      <c r="C412" s="165" t="s">
        <v>16</v>
      </c>
      <c r="D412" s="165">
        <v>2424.0328826</v>
      </c>
      <c r="E412" s="165"/>
      <c r="F412" s="165">
        <v>97.484289074630098</v>
      </c>
      <c r="G412" s="165"/>
      <c r="H412" s="165">
        <v>62.555372400000003</v>
      </c>
      <c r="I412" s="165"/>
      <c r="J412" s="165">
        <v>2.5157109253699099</v>
      </c>
      <c r="K412" s="165"/>
    </row>
    <row r="413" spans="1:11" x14ac:dyDescent="0.25">
      <c r="A413" s="165" t="s">
        <v>91</v>
      </c>
      <c r="B413" s="165" t="s">
        <v>92</v>
      </c>
      <c r="C413" s="165" t="s">
        <v>15</v>
      </c>
      <c r="D413" s="165">
        <v>69.607873900000001</v>
      </c>
      <c r="E413" s="165"/>
      <c r="F413" s="165">
        <v>93.6799703169292</v>
      </c>
      <c r="G413" s="165"/>
      <c r="H413" s="165">
        <v>4.6960287000000003</v>
      </c>
      <c r="I413" s="165"/>
      <c r="J413" s="165">
        <v>6.3200296830707803</v>
      </c>
      <c r="K413" s="165"/>
    </row>
    <row r="414" spans="1:11" x14ac:dyDescent="0.25">
      <c r="A414" s="165" t="s">
        <v>91</v>
      </c>
      <c r="B414" s="165" t="s">
        <v>92</v>
      </c>
      <c r="C414" s="165" t="s">
        <v>16</v>
      </c>
      <c r="D414" s="165">
        <v>1136.9120789999999</v>
      </c>
      <c r="E414" s="165"/>
      <c r="F414" s="165">
        <v>96.885760674047702</v>
      </c>
      <c r="G414" s="165"/>
      <c r="H414" s="165">
        <v>36.544238100000001</v>
      </c>
      <c r="I414" s="165"/>
      <c r="J414" s="165">
        <v>3.1142393259523198</v>
      </c>
      <c r="K414" s="165"/>
    </row>
    <row r="415" spans="1:11" x14ac:dyDescent="0.25">
      <c r="A415" s="165" t="s">
        <v>107</v>
      </c>
      <c r="B415" s="165" t="s">
        <v>108</v>
      </c>
      <c r="C415" s="165" t="s">
        <v>15</v>
      </c>
      <c r="D415" s="165">
        <v>331.7520902</v>
      </c>
      <c r="E415" s="165"/>
      <c r="F415" s="165">
        <v>80.2422144805887</v>
      </c>
      <c r="G415" s="165"/>
      <c r="H415" s="165">
        <v>81.686263100000005</v>
      </c>
      <c r="I415" s="165"/>
      <c r="J415" s="165">
        <v>19.7577855194113</v>
      </c>
      <c r="K415" s="165"/>
    </row>
    <row r="416" spans="1:11" x14ac:dyDescent="0.25">
      <c r="A416" s="165" t="s">
        <v>107</v>
      </c>
      <c r="B416" s="165" t="s">
        <v>108</v>
      </c>
      <c r="C416" s="165" t="s">
        <v>16</v>
      </c>
      <c r="D416" s="165">
        <v>2406.7399739000002</v>
      </c>
      <c r="E416" s="165"/>
      <c r="F416" s="165">
        <v>91.932632556524794</v>
      </c>
      <c r="G416" s="165"/>
      <c r="H416" s="165">
        <v>211.19873509999999</v>
      </c>
      <c r="I416" s="165"/>
      <c r="J416" s="165">
        <v>8.0673674434751597</v>
      </c>
      <c r="K416" s="165"/>
    </row>
    <row r="417" spans="1:11" x14ac:dyDescent="0.25">
      <c r="A417" s="165" t="s">
        <v>109</v>
      </c>
      <c r="B417" s="165" t="s">
        <v>110</v>
      </c>
      <c r="C417" s="165" t="s">
        <v>15</v>
      </c>
      <c r="D417" s="165">
        <v>110.08257639999999</v>
      </c>
      <c r="E417" s="165"/>
      <c r="F417" s="165">
        <v>62.244897959183703</v>
      </c>
      <c r="G417" s="165"/>
      <c r="H417" s="165">
        <v>66.7713988</v>
      </c>
      <c r="I417" s="165"/>
      <c r="J417" s="165">
        <v>37.755102040816297</v>
      </c>
      <c r="K417" s="165"/>
    </row>
    <row r="418" spans="1:11" x14ac:dyDescent="0.25">
      <c r="A418" s="165" t="s">
        <v>109</v>
      </c>
      <c r="B418" s="165" t="s">
        <v>110</v>
      </c>
      <c r="C418" s="165" t="s">
        <v>16</v>
      </c>
      <c r="D418" s="165">
        <v>765.1641376</v>
      </c>
      <c r="E418" s="165"/>
      <c r="F418" s="165">
        <v>79.849340866290007</v>
      </c>
      <c r="G418" s="165"/>
      <c r="H418" s="165">
        <v>193.0956668</v>
      </c>
      <c r="I418" s="165"/>
      <c r="J418" s="165">
        <v>20.150659133710001</v>
      </c>
      <c r="K418" s="165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630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66" t="s">
        <v>13</v>
      </c>
      <c r="B429" s="166" t="s">
        <v>14</v>
      </c>
      <c r="C429" s="166" t="s">
        <v>15</v>
      </c>
      <c r="D429" s="166">
        <v>1055.4912393</v>
      </c>
      <c r="E429" s="166"/>
      <c r="F429" s="166">
        <v>83.286109044203599</v>
      </c>
      <c r="G429" s="166"/>
      <c r="H429" s="166">
        <v>211.8164203</v>
      </c>
      <c r="I429" s="166"/>
      <c r="J429" s="166">
        <v>16.713890955796401</v>
      </c>
      <c r="K429" s="166"/>
    </row>
    <row r="430" spans="1:11" x14ac:dyDescent="0.25">
      <c r="A430" s="166" t="s">
        <v>13</v>
      </c>
      <c r="B430" s="166" t="s">
        <v>14</v>
      </c>
      <c r="C430" s="166" t="s">
        <v>16</v>
      </c>
      <c r="D430" s="166">
        <v>7387.9769038000004</v>
      </c>
      <c r="E430" s="166"/>
      <c r="F430" s="166">
        <v>93.046775266596796</v>
      </c>
      <c r="G430" s="166"/>
      <c r="H430" s="166">
        <v>552.09074780000003</v>
      </c>
      <c r="I430" s="166"/>
      <c r="J430" s="166">
        <v>6.9532247334032302</v>
      </c>
      <c r="K430" s="166"/>
    </row>
    <row r="431" spans="1:11" x14ac:dyDescent="0.25">
      <c r="A431" s="166" t="s">
        <v>26</v>
      </c>
      <c r="B431" s="166" t="s">
        <v>27</v>
      </c>
      <c r="C431" s="166" t="s">
        <v>15</v>
      </c>
      <c r="D431" s="166">
        <v>444.60887009999999</v>
      </c>
      <c r="E431" s="166">
        <v>18.357148065752199</v>
      </c>
      <c r="F431" s="166">
        <v>91.231391484854896</v>
      </c>
      <c r="G431" s="166">
        <v>5.1724547700960404</v>
      </c>
      <c r="H431" s="166">
        <v>42.733110400000001</v>
      </c>
      <c r="I431" s="166">
        <v>57.586192486056497</v>
      </c>
      <c r="J431" s="166">
        <v>8.7686085151451501</v>
      </c>
      <c r="K431" s="166">
        <v>53.8158643133957</v>
      </c>
    </row>
    <row r="432" spans="1:11" x14ac:dyDescent="0.25">
      <c r="A432" s="166" t="s">
        <v>26</v>
      </c>
      <c r="B432" s="166" t="s">
        <v>27</v>
      </c>
      <c r="C432" s="166" t="s">
        <v>16</v>
      </c>
      <c r="D432" s="166">
        <v>7323.7774865000001</v>
      </c>
      <c r="E432" s="166">
        <v>1.6851787758805401</v>
      </c>
      <c r="F432" s="166">
        <v>96.697148163061598</v>
      </c>
      <c r="G432" s="166">
        <v>1.14899713613054</v>
      </c>
      <c r="H432" s="166">
        <v>250.15579450000001</v>
      </c>
      <c r="I432" s="166">
        <v>33.787683198168402</v>
      </c>
      <c r="J432" s="166">
        <v>3.3028518369384399</v>
      </c>
      <c r="K432" s="166">
        <v>33.639034324451103</v>
      </c>
    </row>
    <row r="433" spans="1:11" x14ac:dyDescent="0.25">
      <c r="A433" s="166" t="s">
        <v>28</v>
      </c>
      <c r="B433" s="166" t="s">
        <v>29</v>
      </c>
      <c r="C433" s="166" t="s">
        <v>15</v>
      </c>
      <c r="D433" s="166">
        <v>153.71873550000001</v>
      </c>
      <c r="E433" s="166">
        <v>21.2900381098057</v>
      </c>
      <c r="F433" s="166">
        <v>96.016418905217506</v>
      </c>
      <c r="G433" s="166">
        <v>4.1406528669881402</v>
      </c>
      <c r="H433" s="166">
        <v>6.3775659999999998</v>
      </c>
      <c r="I433" s="166">
        <v>100</v>
      </c>
      <c r="J433" s="166">
        <v>3.9835810947825001</v>
      </c>
      <c r="K433" s="166">
        <v>99.802326288409503</v>
      </c>
    </row>
    <row r="434" spans="1:11" x14ac:dyDescent="0.25">
      <c r="A434" s="166" t="s">
        <v>28</v>
      </c>
      <c r="B434" s="166" t="s">
        <v>29</v>
      </c>
      <c r="C434" s="166" t="s">
        <v>16</v>
      </c>
      <c r="D434" s="166">
        <v>3552.2213367999998</v>
      </c>
      <c r="E434" s="166">
        <v>2.5510245360550399</v>
      </c>
      <c r="F434" s="166">
        <v>98.266753603453097</v>
      </c>
      <c r="G434" s="166">
        <v>0.77938488884909696</v>
      </c>
      <c r="H434" s="166">
        <v>62.654708800000002</v>
      </c>
      <c r="I434" s="166">
        <v>44.196932791038698</v>
      </c>
      <c r="J434" s="166">
        <v>1.73324639654693</v>
      </c>
      <c r="K434" s="166">
        <v>44.187383275321501</v>
      </c>
    </row>
    <row r="435" spans="1:11" x14ac:dyDescent="0.25">
      <c r="A435" s="166" t="s">
        <v>30</v>
      </c>
      <c r="B435" s="166" t="s">
        <v>31</v>
      </c>
      <c r="C435" s="166" t="s">
        <v>15</v>
      </c>
      <c r="D435" s="166">
        <v>49.793787999999999</v>
      </c>
      <c r="E435" s="166">
        <v>14.5241320987913</v>
      </c>
      <c r="F435" s="166">
        <v>91.6666666666667</v>
      </c>
      <c r="G435" s="166">
        <v>5.1963015296244004</v>
      </c>
      <c r="H435" s="166">
        <v>4.5267080000000002</v>
      </c>
      <c r="I435" s="166">
        <v>60.207972893961397</v>
      </c>
      <c r="J435" s="166">
        <v>8.3333333333333304</v>
      </c>
      <c r="K435" s="166">
        <v>57.159316825868402</v>
      </c>
    </row>
    <row r="436" spans="1:11" x14ac:dyDescent="0.25">
      <c r="A436" s="166" t="s">
        <v>30</v>
      </c>
      <c r="B436" s="166" t="s">
        <v>31</v>
      </c>
      <c r="C436" s="166" t="s">
        <v>16</v>
      </c>
      <c r="D436" s="166">
        <v>537.54657499999996</v>
      </c>
      <c r="E436" s="166">
        <v>5.2383414938936701</v>
      </c>
      <c r="F436" s="166">
        <v>94.246031746031704</v>
      </c>
      <c r="G436" s="166">
        <v>1.3699486777438601</v>
      </c>
      <c r="H436" s="166">
        <v>32.818632999999998</v>
      </c>
      <c r="I436" s="166">
        <v>22.706313976764601</v>
      </c>
      <c r="J436" s="166">
        <v>5.7539682539682504</v>
      </c>
      <c r="K436" s="166">
        <v>22.4388145492528</v>
      </c>
    </row>
    <row r="437" spans="1:11" x14ac:dyDescent="0.25">
      <c r="A437" s="166" t="s">
        <v>32</v>
      </c>
      <c r="B437" s="166" t="s">
        <v>33</v>
      </c>
      <c r="C437" s="166" t="s">
        <v>15</v>
      </c>
      <c r="D437" s="166">
        <v>412.59162470000001</v>
      </c>
      <c r="E437" s="166">
        <v>15.699560421842</v>
      </c>
      <c r="F437" s="166">
        <v>87.193392934167505</v>
      </c>
      <c r="G437" s="166">
        <v>5.4879925131351204</v>
      </c>
      <c r="H437" s="166">
        <v>60.5997615</v>
      </c>
      <c r="I437" s="166">
        <v>41.813689486802801</v>
      </c>
      <c r="J437" s="166">
        <v>12.8066070658325</v>
      </c>
      <c r="K437" s="166">
        <v>37.364829353921699</v>
      </c>
    </row>
    <row r="438" spans="1:11" x14ac:dyDescent="0.25">
      <c r="A438" s="166" t="s">
        <v>32</v>
      </c>
      <c r="B438" s="166" t="s">
        <v>33</v>
      </c>
      <c r="C438" s="166" t="s">
        <v>16</v>
      </c>
      <c r="D438" s="166">
        <v>6306.0528840999996</v>
      </c>
      <c r="E438" s="166">
        <v>1.7416838401194701</v>
      </c>
      <c r="F438" s="166">
        <v>97.975734863109594</v>
      </c>
      <c r="G438" s="166">
        <v>0.67916353730498802</v>
      </c>
      <c r="H438" s="166">
        <v>130.28861710000001</v>
      </c>
      <c r="I438" s="166">
        <v>33.076942243169498</v>
      </c>
      <c r="J438" s="166">
        <v>2.0242651368904001</v>
      </c>
      <c r="K438" s="166">
        <v>32.871952120809503</v>
      </c>
    </row>
    <row r="439" spans="1:11" x14ac:dyDescent="0.25">
      <c r="A439" s="166" t="s">
        <v>34</v>
      </c>
      <c r="B439" s="166" t="s">
        <v>35</v>
      </c>
      <c r="C439" s="166" t="s">
        <v>15</v>
      </c>
      <c r="D439" s="166">
        <v>95.262964100000005</v>
      </c>
      <c r="E439" s="166">
        <v>14.4195492566087</v>
      </c>
      <c r="F439" s="166">
        <v>83.772897268114093</v>
      </c>
      <c r="G439" s="166">
        <v>5.7211694981296004</v>
      </c>
      <c r="H439" s="166">
        <v>18.452768800000001</v>
      </c>
      <c r="I439" s="166">
        <v>31.4886389842498</v>
      </c>
      <c r="J439" s="166">
        <v>16.2271027318859</v>
      </c>
      <c r="K439" s="166">
        <v>29.535706560759301</v>
      </c>
    </row>
    <row r="440" spans="1:11" x14ac:dyDescent="0.25">
      <c r="A440" s="166" t="s">
        <v>34</v>
      </c>
      <c r="B440" s="166" t="s">
        <v>35</v>
      </c>
      <c r="C440" s="166" t="s">
        <v>16</v>
      </c>
      <c r="D440" s="166">
        <v>524.75879329999998</v>
      </c>
      <c r="E440" s="166">
        <v>4.2704941009745596</v>
      </c>
      <c r="F440" s="166">
        <v>89.892951230671798</v>
      </c>
      <c r="G440" s="166">
        <v>2.5091040056064999</v>
      </c>
      <c r="H440" s="166">
        <v>59.0008743</v>
      </c>
      <c r="I440" s="166">
        <v>21.4257979156251</v>
      </c>
      <c r="J440" s="166">
        <v>10.1070487693282</v>
      </c>
      <c r="K440" s="166">
        <v>22.316184393326299</v>
      </c>
    </row>
    <row r="441" spans="1:11" x14ac:dyDescent="0.25">
      <c r="A441" s="166" t="s">
        <v>36</v>
      </c>
      <c r="B441" s="166" t="s">
        <v>37</v>
      </c>
      <c r="C441" s="166" t="s">
        <v>15</v>
      </c>
      <c r="D441" s="166">
        <v>252.35247960000001</v>
      </c>
      <c r="E441" s="166">
        <v>13.9099665756733</v>
      </c>
      <c r="F441" s="166">
        <v>93.2672480668395</v>
      </c>
      <c r="G441" s="166">
        <v>3.33698356678895</v>
      </c>
      <c r="H441" s="166">
        <v>18.2167554</v>
      </c>
      <c r="I441" s="166">
        <v>46.346066190505503</v>
      </c>
      <c r="J441" s="166">
        <v>6.7327519331604702</v>
      </c>
      <c r="K441" s="166">
        <v>46.226457948908099</v>
      </c>
    </row>
    <row r="442" spans="1:11" x14ac:dyDescent="0.25">
      <c r="A442" s="166" t="s">
        <v>36</v>
      </c>
      <c r="B442" s="166" t="s">
        <v>37</v>
      </c>
      <c r="C442" s="166" t="s">
        <v>16</v>
      </c>
      <c r="D442" s="166">
        <v>1358.5899925000001</v>
      </c>
      <c r="E442" s="166">
        <v>2.63521998612209</v>
      </c>
      <c r="F442" s="166">
        <v>97.003946747171597</v>
      </c>
      <c r="G442" s="166">
        <v>1.0593122822510399</v>
      </c>
      <c r="H442" s="166">
        <v>41.961261399999998</v>
      </c>
      <c r="I442" s="166">
        <v>34.439035060994001</v>
      </c>
      <c r="J442" s="166">
        <v>2.9960532528284101</v>
      </c>
      <c r="K442" s="166">
        <v>34.297612073182201</v>
      </c>
    </row>
    <row r="443" spans="1:11" x14ac:dyDescent="0.25">
      <c r="A443" s="166" t="s">
        <v>38</v>
      </c>
      <c r="B443" s="166" t="s">
        <v>39</v>
      </c>
      <c r="C443" s="166" t="s">
        <v>15</v>
      </c>
      <c r="D443" s="166">
        <v>112.918345</v>
      </c>
      <c r="E443" s="166">
        <v>21.143150089632599</v>
      </c>
      <c r="F443" s="166">
        <v>100</v>
      </c>
      <c r="G443" s="166">
        <v>0</v>
      </c>
      <c r="H443" s="166"/>
      <c r="I443" s="166"/>
      <c r="J443" s="166"/>
      <c r="K443" s="166"/>
    </row>
    <row r="444" spans="1:11" x14ac:dyDescent="0.25">
      <c r="A444" s="166" t="s">
        <v>38</v>
      </c>
      <c r="B444" s="166" t="s">
        <v>39</v>
      </c>
      <c r="C444" s="166" t="s">
        <v>16</v>
      </c>
      <c r="D444" s="166">
        <v>2855.7032896999999</v>
      </c>
      <c r="E444" s="166">
        <v>1.8174463637638401</v>
      </c>
      <c r="F444" s="166">
        <v>99.805326518569899</v>
      </c>
      <c r="G444" s="166">
        <v>0.142683824804056</v>
      </c>
      <c r="H444" s="166">
        <v>5.5701406000000002</v>
      </c>
      <c r="I444" s="166">
        <v>73.287053392333107</v>
      </c>
      <c r="J444" s="166">
        <v>0.19467348143011901</v>
      </c>
      <c r="K444" s="166">
        <v>73.151235694108195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631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632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633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67" t="s">
        <v>13</v>
      </c>
      <c r="B17" s="167" t="s">
        <v>14</v>
      </c>
      <c r="C17" s="167" t="s">
        <v>15</v>
      </c>
      <c r="D17" s="167">
        <v>113813.4173635</v>
      </c>
      <c r="E17" s="167">
        <v>2.4605518098611201</v>
      </c>
      <c r="F17" s="167">
        <v>99.408060978349397</v>
      </c>
      <c r="G17" s="167">
        <v>0.19234455998860001</v>
      </c>
      <c r="H17" s="167">
        <v>677.71770479999998</v>
      </c>
      <c r="I17" s="167">
        <v>32.4196878338158</v>
      </c>
      <c r="J17" s="167">
        <v>0.59193902165063295</v>
      </c>
      <c r="K17" s="167">
        <v>32.301637582334699</v>
      </c>
    </row>
    <row r="18" spans="1:11" x14ac:dyDescent="0.25">
      <c r="A18" s="167" t="s">
        <v>13</v>
      </c>
      <c r="B18" s="167" t="s">
        <v>14</v>
      </c>
      <c r="C18" s="167" t="s">
        <v>16</v>
      </c>
      <c r="D18" s="167">
        <v>2612714.8618427999</v>
      </c>
      <c r="E18" s="167">
        <v>0.23268077715305299</v>
      </c>
      <c r="F18" s="167">
        <v>99.646677128581203</v>
      </c>
      <c r="G18" s="167">
        <v>3.5918627396504303E-2</v>
      </c>
      <c r="H18" s="167">
        <v>9264.0511834999998</v>
      </c>
      <c r="I18" s="167">
        <v>10.1859793839572</v>
      </c>
      <c r="J18" s="167">
        <v>0.35332287141880098</v>
      </c>
      <c r="K18" s="167">
        <v>10.130031641339199</v>
      </c>
    </row>
    <row r="19" spans="1:11" x14ac:dyDescent="0.25">
      <c r="A19" s="167" t="s">
        <v>13</v>
      </c>
      <c r="B19" s="167" t="s">
        <v>17</v>
      </c>
      <c r="C19" s="167" t="s">
        <v>15</v>
      </c>
      <c r="D19" s="167">
        <v>1267.3076596000001</v>
      </c>
      <c r="E19" s="167"/>
      <c r="F19" s="167">
        <v>100</v>
      </c>
      <c r="G19" s="167"/>
      <c r="H19" s="167"/>
      <c r="I19" s="167"/>
      <c r="J19" s="167"/>
      <c r="K19" s="167"/>
    </row>
    <row r="20" spans="1:11" x14ac:dyDescent="0.25">
      <c r="A20" s="167" t="s">
        <v>13</v>
      </c>
      <c r="B20" s="167" t="s">
        <v>17</v>
      </c>
      <c r="C20" s="167" t="s">
        <v>16</v>
      </c>
      <c r="D20" s="167">
        <v>7916.4629385999997</v>
      </c>
      <c r="E20" s="167"/>
      <c r="F20" s="167">
        <v>99.702713956155705</v>
      </c>
      <c r="G20" s="167"/>
      <c r="H20" s="167">
        <v>23.604713</v>
      </c>
      <c r="I20" s="167"/>
      <c r="J20" s="167">
        <v>0.29728604384426599</v>
      </c>
      <c r="K20" s="167"/>
    </row>
    <row r="21" spans="1:11" x14ac:dyDescent="0.25">
      <c r="A21" s="167" t="s">
        <v>13</v>
      </c>
      <c r="B21" s="167" t="s">
        <v>18</v>
      </c>
      <c r="C21" s="167" t="s">
        <v>15</v>
      </c>
      <c r="D21" s="167">
        <v>112546.1097039</v>
      </c>
      <c r="E21" s="167">
        <v>2.48658146274785</v>
      </c>
      <c r="F21" s="167">
        <v>99.401435439597293</v>
      </c>
      <c r="G21" s="167">
        <v>0.19450804418141701</v>
      </c>
      <c r="H21" s="167">
        <v>677.71770479999998</v>
      </c>
      <c r="I21" s="167">
        <v>32.4196878338158</v>
      </c>
      <c r="J21" s="167">
        <v>0.59856456040270301</v>
      </c>
      <c r="K21" s="167">
        <v>32.3012421302953</v>
      </c>
    </row>
    <row r="22" spans="1:11" x14ac:dyDescent="0.25">
      <c r="A22" s="167" t="s">
        <v>13</v>
      </c>
      <c r="B22" s="167" t="s">
        <v>18</v>
      </c>
      <c r="C22" s="167" t="s">
        <v>16</v>
      </c>
      <c r="D22" s="167">
        <v>2604798.3989042002</v>
      </c>
      <c r="E22" s="167">
        <v>0.23303882483490099</v>
      </c>
      <c r="F22" s="167">
        <v>99.646506918332506</v>
      </c>
      <c r="G22" s="167">
        <v>3.60192327180925E-2</v>
      </c>
      <c r="H22" s="167">
        <v>9240.4464704999991</v>
      </c>
      <c r="I22" s="167">
        <v>10.2096170372418</v>
      </c>
      <c r="J22" s="167">
        <v>0.353493081667478</v>
      </c>
      <c r="K22" s="167">
        <v>10.153496371996001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634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68" t="s">
        <v>13</v>
      </c>
      <c r="B33" s="168" t="s">
        <v>14</v>
      </c>
      <c r="C33" s="168" t="s">
        <v>15</v>
      </c>
      <c r="D33" s="168">
        <v>113813.4173635</v>
      </c>
      <c r="E33" s="168">
        <v>2.4605518098611201</v>
      </c>
      <c r="F33" s="168">
        <v>99.408060978349397</v>
      </c>
      <c r="G33" s="168">
        <v>0.19234455998860001</v>
      </c>
      <c r="H33" s="168">
        <v>677.71770479999998</v>
      </c>
      <c r="I33" s="168">
        <v>32.4196878338158</v>
      </c>
      <c r="J33" s="168">
        <v>0.59193902165063295</v>
      </c>
      <c r="K33" s="168">
        <v>32.301637582334699</v>
      </c>
    </row>
    <row r="34" spans="1:11" x14ac:dyDescent="0.25">
      <c r="A34" s="168" t="s">
        <v>13</v>
      </c>
      <c r="B34" s="168" t="s">
        <v>14</v>
      </c>
      <c r="C34" s="168" t="s">
        <v>16</v>
      </c>
      <c r="D34" s="168">
        <v>2612714.8618427999</v>
      </c>
      <c r="E34" s="168">
        <v>0.23268077715305299</v>
      </c>
      <c r="F34" s="168">
        <v>99.646677128581203</v>
      </c>
      <c r="G34" s="168">
        <v>3.5918627396504303E-2</v>
      </c>
      <c r="H34" s="168">
        <v>9264.0511834999998</v>
      </c>
      <c r="I34" s="168">
        <v>10.1859793839572</v>
      </c>
      <c r="J34" s="168">
        <v>0.35332287141880098</v>
      </c>
      <c r="K34" s="168">
        <v>10.130031641339199</v>
      </c>
    </row>
    <row r="35" spans="1:11" x14ac:dyDescent="0.25">
      <c r="A35" s="168" t="s">
        <v>26</v>
      </c>
      <c r="B35" s="168" t="s">
        <v>27</v>
      </c>
      <c r="C35" s="168" t="s">
        <v>15</v>
      </c>
      <c r="D35" s="168">
        <v>1639.2034946000001</v>
      </c>
      <c r="E35" s="168">
        <v>19.564653704545599</v>
      </c>
      <c r="F35" s="168">
        <v>94.557951877984195</v>
      </c>
      <c r="G35" s="168">
        <v>5.5937515467252998</v>
      </c>
      <c r="H35" s="168">
        <v>94.340286800000001</v>
      </c>
      <c r="I35" s="168">
        <v>99.999999999999602</v>
      </c>
      <c r="J35" s="168">
        <v>5.4420481220157804</v>
      </c>
      <c r="K35" s="168">
        <v>97.1938648305686</v>
      </c>
    </row>
    <row r="36" spans="1:11" x14ac:dyDescent="0.25">
      <c r="A36" s="168" t="s">
        <v>26</v>
      </c>
      <c r="B36" s="168" t="s">
        <v>27</v>
      </c>
      <c r="C36" s="168" t="s">
        <v>16</v>
      </c>
      <c r="D36" s="168">
        <v>51067.833388300001</v>
      </c>
      <c r="E36" s="168">
        <v>1.4839239663466299</v>
      </c>
      <c r="F36" s="168">
        <v>99.270325036763197</v>
      </c>
      <c r="G36" s="168">
        <v>0.308573914915728</v>
      </c>
      <c r="H36" s="168">
        <v>375.36816199999998</v>
      </c>
      <c r="I36" s="168">
        <v>42.462065288922602</v>
      </c>
      <c r="J36" s="168">
        <v>0.72967496323683001</v>
      </c>
      <c r="K36" s="168">
        <v>41.980654914712403</v>
      </c>
    </row>
    <row r="37" spans="1:11" x14ac:dyDescent="0.25">
      <c r="A37" s="168" t="s">
        <v>28</v>
      </c>
      <c r="B37" s="168" t="s">
        <v>29</v>
      </c>
      <c r="C37" s="168" t="s">
        <v>15</v>
      </c>
      <c r="D37" s="168">
        <v>369.6318751</v>
      </c>
      <c r="E37" s="168">
        <v>18.998288672548</v>
      </c>
      <c r="F37" s="168">
        <v>100</v>
      </c>
      <c r="G37" s="168">
        <v>0</v>
      </c>
      <c r="H37" s="168"/>
      <c r="I37" s="168"/>
      <c r="J37" s="168"/>
      <c r="K37" s="168"/>
    </row>
    <row r="38" spans="1:11" x14ac:dyDescent="0.25">
      <c r="A38" s="168" t="s">
        <v>28</v>
      </c>
      <c r="B38" s="168" t="s">
        <v>29</v>
      </c>
      <c r="C38" s="168" t="s">
        <v>16</v>
      </c>
      <c r="D38" s="168">
        <v>11703.9219521</v>
      </c>
      <c r="E38" s="168">
        <v>1.3350544243862901</v>
      </c>
      <c r="F38" s="168">
        <v>100</v>
      </c>
      <c r="G38" s="168">
        <v>0</v>
      </c>
      <c r="H38" s="168"/>
      <c r="I38" s="168"/>
      <c r="J38" s="168"/>
      <c r="K38" s="168"/>
    </row>
    <row r="39" spans="1:11" x14ac:dyDescent="0.25">
      <c r="A39" s="168" t="s">
        <v>30</v>
      </c>
      <c r="B39" s="168" t="s">
        <v>31</v>
      </c>
      <c r="C39" s="168" t="s">
        <v>15</v>
      </c>
      <c r="D39" s="168">
        <v>883.00333590000002</v>
      </c>
      <c r="E39" s="168">
        <v>24.348740020572102</v>
      </c>
      <c r="F39" s="168">
        <v>100</v>
      </c>
      <c r="G39" s="168">
        <v>0</v>
      </c>
      <c r="H39" s="168"/>
      <c r="I39" s="168"/>
      <c r="J39" s="168"/>
      <c r="K39" s="168"/>
    </row>
    <row r="40" spans="1:11" x14ac:dyDescent="0.25">
      <c r="A40" s="168" t="s">
        <v>30</v>
      </c>
      <c r="B40" s="168" t="s">
        <v>31</v>
      </c>
      <c r="C40" s="168" t="s">
        <v>16</v>
      </c>
      <c r="D40" s="168">
        <v>39449.489488599997</v>
      </c>
      <c r="E40" s="168">
        <v>1.34734112901604</v>
      </c>
      <c r="F40" s="168">
        <v>100</v>
      </c>
      <c r="G40" s="168">
        <v>0</v>
      </c>
      <c r="H40" s="168"/>
      <c r="I40" s="168"/>
      <c r="J40" s="168"/>
      <c r="K40" s="168"/>
    </row>
    <row r="41" spans="1:11" x14ac:dyDescent="0.25">
      <c r="A41" s="168" t="s">
        <v>32</v>
      </c>
      <c r="B41" s="168" t="s">
        <v>33</v>
      </c>
      <c r="C41" s="168" t="s">
        <v>15</v>
      </c>
      <c r="D41" s="168">
        <v>802.37718930000005</v>
      </c>
      <c r="E41" s="168">
        <v>15.0641956657477</v>
      </c>
      <c r="F41" s="168">
        <v>100</v>
      </c>
      <c r="G41" s="168">
        <v>1.6724616875571501E-15</v>
      </c>
      <c r="H41" s="168"/>
      <c r="I41" s="168"/>
      <c r="J41" s="168"/>
      <c r="K41" s="168"/>
    </row>
    <row r="42" spans="1:11" x14ac:dyDescent="0.25">
      <c r="A42" s="168" t="s">
        <v>32</v>
      </c>
      <c r="B42" s="168" t="s">
        <v>33</v>
      </c>
      <c r="C42" s="168" t="s">
        <v>16</v>
      </c>
      <c r="D42" s="168">
        <v>12441.701030599999</v>
      </c>
      <c r="E42" s="168">
        <v>1.5869140775611601</v>
      </c>
      <c r="F42" s="168">
        <v>100</v>
      </c>
      <c r="G42" s="168">
        <v>0</v>
      </c>
      <c r="H42" s="168"/>
      <c r="I42" s="168"/>
      <c r="J42" s="168"/>
      <c r="K42" s="168"/>
    </row>
    <row r="43" spans="1:11" x14ac:dyDescent="0.25">
      <c r="A43" s="168" t="s">
        <v>34</v>
      </c>
      <c r="B43" s="168" t="s">
        <v>35</v>
      </c>
      <c r="C43" s="168" t="s">
        <v>15</v>
      </c>
      <c r="D43" s="168">
        <v>1449.8113980000001</v>
      </c>
      <c r="E43" s="168">
        <v>33.803646184732401</v>
      </c>
      <c r="F43" s="168">
        <v>96.507671143691695</v>
      </c>
      <c r="G43" s="168">
        <v>3.4725490935488801</v>
      </c>
      <c r="H43" s="168">
        <v>52.464411599999998</v>
      </c>
      <c r="I43" s="168">
        <v>100</v>
      </c>
      <c r="J43" s="168">
        <v>3.4923288563082999</v>
      </c>
      <c r="K43" s="168">
        <v>95.961073466832502</v>
      </c>
    </row>
    <row r="44" spans="1:11" x14ac:dyDescent="0.25">
      <c r="A44" s="168" t="s">
        <v>34</v>
      </c>
      <c r="B44" s="168" t="s">
        <v>35</v>
      </c>
      <c r="C44" s="168" t="s">
        <v>16</v>
      </c>
      <c r="D44" s="168">
        <v>48548.419159099998</v>
      </c>
      <c r="E44" s="168">
        <v>1.8362591001030899</v>
      </c>
      <c r="F44" s="168">
        <v>98.882208170400403</v>
      </c>
      <c r="G44" s="168">
        <v>0.47904133918325298</v>
      </c>
      <c r="H44" s="168">
        <v>548.80475750000005</v>
      </c>
      <c r="I44" s="168">
        <v>42.921585994565902</v>
      </c>
      <c r="J44" s="168">
        <v>1.1177918295996501</v>
      </c>
      <c r="K44" s="168">
        <v>42.377000948657297</v>
      </c>
    </row>
    <row r="45" spans="1:11" x14ac:dyDescent="0.25">
      <c r="A45" s="168" t="s">
        <v>36</v>
      </c>
      <c r="B45" s="168" t="s">
        <v>37</v>
      </c>
      <c r="C45" s="168" t="s">
        <v>15</v>
      </c>
      <c r="D45" s="168">
        <v>17905.7501686</v>
      </c>
      <c r="E45" s="168">
        <v>22.586531408832101</v>
      </c>
      <c r="F45" s="168">
        <v>100</v>
      </c>
      <c r="G45" s="168">
        <v>0</v>
      </c>
      <c r="H45" s="168"/>
      <c r="I45" s="168"/>
      <c r="J45" s="168"/>
      <c r="K45" s="168"/>
    </row>
    <row r="46" spans="1:11" x14ac:dyDescent="0.25">
      <c r="A46" s="168" t="s">
        <v>36</v>
      </c>
      <c r="B46" s="168" t="s">
        <v>37</v>
      </c>
      <c r="C46" s="168" t="s">
        <v>16</v>
      </c>
      <c r="D46" s="168">
        <v>241047.4261678</v>
      </c>
      <c r="E46" s="168">
        <v>2.0309196485943</v>
      </c>
      <c r="F46" s="168">
        <v>100</v>
      </c>
      <c r="G46" s="168">
        <v>0</v>
      </c>
      <c r="H46" s="168"/>
      <c r="I46" s="168"/>
      <c r="J46" s="168"/>
      <c r="K46" s="168"/>
    </row>
    <row r="47" spans="1:11" x14ac:dyDescent="0.25">
      <c r="A47" s="168" t="s">
        <v>38</v>
      </c>
      <c r="B47" s="168" t="s">
        <v>39</v>
      </c>
      <c r="C47" s="168" t="s">
        <v>15</v>
      </c>
      <c r="D47" s="168">
        <v>242.77881310000001</v>
      </c>
      <c r="E47" s="168">
        <v>18.7545332408069</v>
      </c>
      <c r="F47" s="168">
        <v>100</v>
      </c>
      <c r="G47" s="168">
        <v>0</v>
      </c>
      <c r="H47" s="168"/>
      <c r="I47" s="168"/>
      <c r="J47" s="168"/>
      <c r="K47" s="168"/>
    </row>
    <row r="48" spans="1:11" x14ac:dyDescent="0.25">
      <c r="A48" s="168" t="s">
        <v>38</v>
      </c>
      <c r="B48" s="168" t="s">
        <v>39</v>
      </c>
      <c r="C48" s="168" t="s">
        <v>16</v>
      </c>
      <c r="D48" s="168">
        <v>9502.4200860000001</v>
      </c>
      <c r="E48" s="168">
        <v>1.20555845236387</v>
      </c>
      <c r="F48" s="168">
        <v>99.800767538899805</v>
      </c>
      <c r="G48" s="168">
        <v>0.14903387870051801</v>
      </c>
      <c r="H48" s="168">
        <v>18.969699200000001</v>
      </c>
      <c r="I48" s="168">
        <v>74.7930518003011</v>
      </c>
      <c r="J48" s="168">
        <v>0.19923246110023099</v>
      </c>
      <c r="K48" s="168">
        <v>74.654980425745904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635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69" t="s">
        <v>13</v>
      </c>
      <c r="B59" s="169" t="s">
        <v>14</v>
      </c>
      <c r="C59" s="169" t="s">
        <v>15</v>
      </c>
      <c r="D59" s="169">
        <v>112546.1097039</v>
      </c>
      <c r="E59" s="169">
        <v>2.48658146274785</v>
      </c>
      <c r="F59" s="169">
        <v>99.401435439597293</v>
      </c>
      <c r="G59" s="169">
        <v>0.19450804418141701</v>
      </c>
      <c r="H59" s="169">
        <v>677.71770479999998</v>
      </c>
      <c r="I59" s="169">
        <v>32.4196878338158</v>
      </c>
      <c r="J59" s="169">
        <v>0.59856456040270301</v>
      </c>
      <c r="K59" s="169">
        <v>32.3012421302953</v>
      </c>
    </row>
    <row r="60" spans="1:11" x14ac:dyDescent="0.25">
      <c r="A60" s="169" t="s">
        <v>13</v>
      </c>
      <c r="B60" s="169" t="s">
        <v>14</v>
      </c>
      <c r="C60" s="169" t="s">
        <v>16</v>
      </c>
      <c r="D60" s="169">
        <v>2604798.3989042002</v>
      </c>
      <c r="E60" s="169">
        <v>0.23303882483490099</v>
      </c>
      <c r="F60" s="169">
        <v>99.646506918332506</v>
      </c>
      <c r="G60" s="169">
        <v>3.60192327180925E-2</v>
      </c>
      <c r="H60" s="169">
        <v>9240.4464704999991</v>
      </c>
      <c r="I60" s="169">
        <v>10.2096170372418</v>
      </c>
      <c r="J60" s="169">
        <v>0.353493081667478</v>
      </c>
      <c r="K60" s="169">
        <v>10.153496371996001</v>
      </c>
    </row>
    <row r="61" spans="1:11" x14ac:dyDescent="0.25">
      <c r="A61" s="169" t="s">
        <v>41</v>
      </c>
      <c r="B61" s="169" t="s">
        <v>42</v>
      </c>
      <c r="C61" s="169" t="s">
        <v>15</v>
      </c>
      <c r="D61" s="169">
        <v>219.39092819999999</v>
      </c>
      <c r="E61" s="169">
        <v>19.110501530396501</v>
      </c>
      <c r="F61" s="169">
        <v>100</v>
      </c>
      <c r="G61" s="169">
        <v>0</v>
      </c>
      <c r="H61" s="169"/>
      <c r="I61" s="169"/>
      <c r="J61" s="169"/>
      <c r="K61" s="169"/>
    </row>
    <row r="62" spans="1:11" x14ac:dyDescent="0.25">
      <c r="A62" s="169" t="s">
        <v>41</v>
      </c>
      <c r="B62" s="169" t="s">
        <v>42</v>
      </c>
      <c r="C62" s="169" t="s">
        <v>16</v>
      </c>
      <c r="D62" s="169">
        <v>3396.0133771000001</v>
      </c>
      <c r="E62" s="169">
        <v>2.6329154650152802</v>
      </c>
      <c r="F62" s="169">
        <v>100</v>
      </c>
      <c r="G62" s="169">
        <v>0</v>
      </c>
      <c r="H62" s="169"/>
      <c r="I62" s="169"/>
      <c r="J62" s="169"/>
      <c r="K62" s="169"/>
    </row>
    <row r="63" spans="1:11" x14ac:dyDescent="0.25">
      <c r="A63" s="169" t="s">
        <v>43</v>
      </c>
      <c r="B63" s="169" t="s">
        <v>44</v>
      </c>
      <c r="C63" s="169" t="s">
        <v>15</v>
      </c>
      <c r="D63" s="169">
        <v>949.42286469999999</v>
      </c>
      <c r="E63" s="169">
        <v>23.177251119305499</v>
      </c>
      <c r="F63" s="169">
        <v>100</v>
      </c>
      <c r="G63" s="169">
        <v>0</v>
      </c>
      <c r="H63" s="169"/>
      <c r="I63" s="169"/>
      <c r="J63" s="169"/>
      <c r="K63" s="169"/>
    </row>
    <row r="64" spans="1:11" x14ac:dyDescent="0.25">
      <c r="A64" s="169" t="s">
        <v>43</v>
      </c>
      <c r="B64" s="169" t="s">
        <v>44</v>
      </c>
      <c r="C64" s="169" t="s">
        <v>16</v>
      </c>
      <c r="D64" s="169">
        <v>22896.404644599999</v>
      </c>
      <c r="E64" s="169">
        <v>2.0091819343961701</v>
      </c>
      <c r="F64" s="169">
        <v>100</v>
      </c>
      <c r="G64" s="169">
        <v>0</v>
      </c>
      <c r="H64" s="169"/>
      <c r="I64" s="169"/>
      <c r="J64" s="169"/>
      <c r="K64" s="169"/>
    </row>
    <row r="65" spans="1:11" x14ac:dyDescent="0.25">
      <c r="A65" s="169" t="s">
        <v>26</v>
      </c>
      <c r="B65" s="169" t="s">
        <v>27</v>
      </c>
      <c r="C65" s="169" t="s">
        <v>15</v>
      </c>
      <c r="D65" s="169">
        <v>1151.8615141</v>
      </c>
      <c r="E65" s="169">
        <v>26.794328734241699</v>
      </c>
      <c r="F65" s="169">
        <v>92.429774476985301</v>
      </c>
      <c r="G65" s="169">
        <v>7.9316588821865102</v>
      </c>
      <c r="H65" s="169">
        <v>94.340286800000001</v>
      </c>
      <c r="I65" s="169">
        <v>99.999999999999602</v>
      </c>
      <c r="J65" s="169">
        <v>7.57022552301465</v>
      </c>
      <c r="K65" s="169">
        <v>96.842747878524193</v>
      </c>
    </row>
    <row r="66" spans="1:11" x14ac:dyDescent="0.25">
      <c r="A66" s="169" t="s">
        <v>26</v>
      </c>
      <c r="B66" s="169" t="s">
        <v>27</v>
      </c>
      <c r="C66" s="169" t="s">
        <v>16</v>
      </c>
      <c r="D66" s="169">
        <v>43555.342709500001</v>
      </c>
      <c r="E66" s="169">
        <v>1.72509392167822</v>
      </c>
      <c r="F66" s="169">
        <v>99.284406665110296</v>
      </c>
      <c r="G66" s="169">
        <v>0.35480011726405702</v>
      </c>
      <c r="H66" s="169">
        <v>313.92555979999997</v>
      </c>
      <c r="I66" s="169">
        <v>49.791668229102498</v>
      </c>
      <c r="J66" s="169">
        <v>0.71559333488971599</v>
      </c>
      <c r="K66" s="169">
        <v>49.226449450793602</v>
      </c>
    </row>
    <row r="67" spans="1:11" x14ac:dyDescent="0.25">
      <c r="A67" s="169" t="s">
        <v>28</v>
      </c>
      <c r="B67" s="169" t="s">
        <v>29</v>
      </c>
      <c r="C67" s="169" t="s">
        <v>15</v>
      </c>
      <c r="D67" s="169">
        <v>209.53557359999999</v>
      </c>
      <c r="E67" s="169">
        <v>29.627923027284101</v>
      </c>
      <c r="F67" s="169">
        <v>100</v>
      </c>
      <c r="G67" s="169">
        <v>0</v>
      </c>
      <c r="H67" s="169"/>
      <c r="I67" s="169"/>
      <c r="J67" s="169"/>
      <c r="K67" s="169"/>
    </row>
    <row r="68" spans="1:11" x14ac:dyDescent="0.25">
      <c r="A68" s="169" t="s">
        <v>28</v>
      </c>
      <c r="B68" s="169" t="s">
        <v>29</v>
      </c>
      <c r="C68" s="169" t="s">
        <v>16</v>
      </c>
      <c r="D68" s="169">
        <v>8089.0459064999995</v>
      </c>
      <c r="E68" s="169">
        <v>1.6032866158443899</v>
      </c>
      <c r="F68" s="169">
        <v>100</v>
      </c>
      <c r="G68" s="169">
        <v>0</v>
      </c>
      <c r="H68" s="169"/>
      <c r="I68" s="169"/>
      <c r="J68" s="169"/>
      <c r="K68" s="169"/>
    </row>
    <row r="69" spans="1:11" x14ac:dyDescent="0.25">
      <c r="A69" s="169" t="s">
        <v>45</v>
      </c>
      <c r="B69" s="169" t="s">
        <v>46</v>
      </c>
      <c r="C69" s="169" t="s">
        <v>15</v>
      </c>
      <c r="D69" s="169">
        <v>724.96321999999998</v>
      </c>
      <c r="E69" s="169">
        <v>13.028574223547601</v>
      </c>
      <c r="F69" s="169">
        <v>100</v>
      </c>
      <c r="G69" s="169">
        <v>0</v>
      </c>
      <c r="H69" s="169"/>
      <c r="I69" s="169"/>
      <c r="J69" s="169"/>
      <c r="K69" s="169"/>
    </row>
    <row r="70" spans="1:11" x14ac:dyDescent="0.25">
      <c r="A70" s="169" t="s">
        <v>45</v>
      </c>
      <c r="B70" s="169" t="s">
        <v>46</v>
      </c>
      <c r="C70" s="169" t="s">
        <v>16</v>
      </c>
      <c r="D70" s="169">
        <v>6768.7503961000002</v>
      </c>
      <c r="E70" s="169">
        <v>3.0727288343911701</v>
      </c>
      <c r="F70" s="169">
        <v>100</v>
      </c>
      <c r="G70" s="169">
        <v>0</v>
      </c>
      <c r="H70" s="169"/>
      <c r="I70" s="169"/>
      <c r="J70" s="169"/>
      <c r="K70" s="169"/>
    </row>
    <row r="71" spans="1:11" x14ac:dyDescent="0.25">
      <c r="A71" s="169" t="s">
        <v>47</v>
      </c>
      <c r="B71" s="169" t="s">
        <v>48</v>
      </c>
      <c r="C71" s="169" t="s">
        <v>15</v>
      </c>
      <c r="D71" s="169">
        <v>2262.1445779000001</v>
      </c>
      <c r="E71" s="169">
        <v>24.986060500223001</v>
      </c>
      <c r="F71" s="169">
        <v>100</v>
      </c>
      <c r="G71" s="169">
        <v>0</v>
      </c>
      <c r="H71" s="169"/>
      <c r="I71" s="169"/>
      <c r="J71" s="169"/>
      <c r="K71" s="169"/>
    </row>
    <row r="72" spans="1:11" x14ac:dyDescent="0.25">
      <c r="A72" s="169" t="s">
        <v>47</v>
      </c>
      <c r="B72" s="169" t="s">
        <v>48</v>
      </c>
      <c r="C72" s="169" t="s">
        <v>16</v>
      </c>
      <c r="D72" s="169">
        <v>46719.368846899997</v>
      </c>
      <c r="E72" s="169">
        <v>1.8557747758835701</v>
      </c>
      <c r="F72" s="169">
        <v>99.728378362955596</v>
      </c>
      <c r="G72" s="169">
        <v>0.19137930062055</v>
      </c>
      <c r="H72" s="169">
        <v>127.24554089999999</v>
      </c>
      <c r="I72" s="169">
        <v>70.360977440190098</v>
      </c>
      <c r="J72" s="169">
        <v>0.27162163704435799</v>
      </c>
      <c r="K72" s="169">
        <v>70.266667673485699</v>
      </c>
    </row>
    <row r="73" spans="1:11" x14ac:dyDescent="0.25">
      <c r="A73" s="169" t="s">
        <v>30</v>
      </c>
      <c r="B73" s="169" t="s">
        <v>31</v>
      </c>
      <c r="C73" s="169" t="s">
        <v>15</v>
      </c>
      <c r="D73" s="169">
        <v>828.68283989999998</v>
      </c>
      <c r="E73" s="169">
        <v>25.9283724538546</v>
      </c>
      <c r="F73" s="169">
        <v>100</v>
      </c>
      <c r="G73" s="169">
        <v>0</v>
      </c>
      <c r="H73" s="169"/>
      <c r="I73" s="169"/>
      <c r="J73" s="169"/>
      <c r="K73" s="169"/>
    </row>
    <row r="74" spans="1:11" x14ac:dyDescent="0.25">
      <c r="A74" s="169" t="s">
        <v>30</v>
      </c>
      <c r="B74" s="169" t="s">
        <v>31</v>
      </c>
      <c r="C74" s="169" t="s">
        <v>16</v>
      </c>
      <c r="D74" s="169">
        <v>38879.124280600001</v>
      </c>
      <c r="E74" s="169">
        <v>1.3651544565878799</v>
      </c>
      <c r="F74" s="169">
        <v>100</v>
      </c>
      <c r="G74" s="169">
        <v>0</v>
      </c>
      <c r="H74" s="169"/>
      <c r="I74" s="169"/>
      <c r="J74" s="169"/>
      <c r="K74" s="169"/>
    </row>
    <row r="75" spans="1:11" x14ac:dyDescent="0.25">
      <c r="A75" s="169" t="s">
        <v>49</v>
      </c>
      <c r="B75" s="169" t="s">
        <v>50</v>
      </c>
      <c r="C75" s="169" t="s">
        <v>15</v>
      </c>
      <c r="D75" s="169">
        <v>4234.0522337000002</v>
      </c>
      <c r="E75" s="169">
        <v>14.322589182500501</v>
      </c>
      <c r="F75" s="169">
        <v>100</v>
      </c>
      <c r="G75" s="169">
        <v>0</v>
      </c>
      <c r="H75" s="169"/>
      <c r="I75" s="169"/>
      <c r="J75" s="169"/>
      <c r="K75" s="169"/>
    </row>
    <row r="76" spans="1:11" x14ac:dyDescent="0.25">
      <c r="A76" s="169" t="s">
        <v>49</v>
      </c>
      <c r="B76" s="169" t="s">
        <v>50</v>
      </c>
      <c r="C76" s="169" t="s">
        <v>16</v>
      </c>
      <c r="D76" s="169">
        <v>52091.342911599997</v>
      </c>
      <c r="E76" s="169">
        <v>2.16349158063354</v>
      </c>
      <c r="F76" s="169">
        <v>99.819189611411403</v>
      </c>
      <c r="G76" s="169">
        <v>0.18076162761634701</v>
      </c>
      <c r="H76" s="169">
        <v>94.357167099999998</v>
      </c>
      <c r="I76" s="169">
        <v>100</v>
      </c>
      <c r="J76" s="169">
        <v>0.18081038858864101</v>
      </c>
      <c r="K76" s="169">
        <v>99.792270357617497</v>
      </c>
    </row>
    <row r="77" spans="1:11" x14ac:dyDescent="0.25">
      <c r="A77" s="169" t="s">
        <v>51</v>
      </c>
      <c r="B77" s="169" t="s">
        <v>52</v>
      </c>
      <c r="C77" s="169" t="s">
        <v>15</v>
      </c>
      <c r="D77" s="169">
        <v>200.62535879999999</v>
      </c>
      <c r="E77" s="169">
        <v>22.506019603320802</v>
      </c>
      <c r="F77" s="169">
        <v>100</v>
      </c>
      <c r="G77" s="169">
        <v>0</v>
      </c>
      <c r="H77" s="169"/>
      <c r="I77" s="169"/>
      <c r="J77" s="169"/>
      <c r="K77" s="169"/>
    </row>
    <row r="78" spans="1:11" x14ac:dyDescent="0.25">
      <c r="A78" s="169" t="s">
        <v>51</v>
      </c>
      <c r="B78" s="169" t="s">
        <v>52</v>
      </c>
      <c r="C78" s="169" t="s">
        <v>16</v>
      </c>
      <c r="D78" s="169">
        <v>4548.3168839999998</v>
      </c>
      <c r="E78" s="169">
        <v>2.4113857885510699</v>
      </c>
      <c r="F78" s="169">
        <v>100</v>
      </c>
      <c r="G78" s="169">
        <v>0</v>
      </c>
      <c r="H78" s="169"/>
      <c r="I78" s="169"/>
      <c r="J78" s="169"/>
      <c r="K78" s="169"/>
    </row>
    <row r="79" spans="1:11" x14ac:dyDescent="0.25">
      <c r="A79" s="169" t="s">
        <v>32</v>
      </c>
      <c r="B79" s="169" t="s">
        <v>33</v>
      </c>
      <c r="C79" s="169" t="s">
        <v>15</v>
      </c>
      <c r="D79" s="169">
        <v>329.18580309999999</v>
      </c>
      <c r="E79" s="169">
        <v>29.4146050988201</v>
      </c>
      <c r="F79" s="169">
        <v>100</v>
      </c>
      <c r="G79" s="169">
        <v>0</v>
      </c>
      <c r="H79" s="169"/>
      <c r="I79" s="169"/>
      <c r="J79" s="169"/>
      <c r="K79" s="169"/>
    </row>
    <row r="80" spans="1:11" x14ac:dyDescent="0.25">
      <c r="A80" s="169" t="s">
        <v>32</v>
      </c>
      <c r="B80" s="169" t="s">
        <v>33</v>
      </c>
      <c r="C80" s="169" t="s">
        <v>16</v>
      </c>
      <c r="D80" s="169">
        <v>6005.3595293999997</v>
      </c>
      <c r="E80" s="169">
        <v>2.7567901916460502</v>
      </c>
      <c r="F80" s="169">
        <v>100</v>
      </c>
      <c r="G80" s="169">
        <v>0</v>
      </c>
      <c r="H80" s="169"/>
      <c r="I80" s="169"/>
      <c r="J80" s="169"/>
      <c r="K80" s="169"/>
    </row>
    <row r="81" spans="1:11" x14ac:dyDescent="0.25">
      <c r="A81" s="169" t="s">
        <v>53</v>
      </c>
      <c r="B81" s="169" t="s">
        <v>54</v>
      </c>
      <c r="C81" s="169" t="s">
        <v>15</v>
      </c>
      <c r="D81" s="169">
        <v>2377.190353</v>
      </c>
      <c r="E81" s="169">
        <v>15.5289433848492</v>
      </c>
      <c r="F81" s="169">
        <v>100</v>
      </c>
      <c r="G81" s="169">
        <v>0</v>
      </c>
      <c r="H81" s="169"/>
      <c r="I81" s="169"/>
      <c r="J81" s="169"/>
      <c r="K81" s="169"/>
    </row>
    <row r="82" spans="1:11" x14ac:dyDescent="0.25">
      <c r="A82" s="169" t="s">
        <v>53</v>
      </c>
      <c r="B82" s="169" t="s">
        <v>54</v>
      </c>
      <c r="C82" s="169" t="s">
        <v>16</v>
      </c>
      <c r="D82" s="169">
        <v>41186.7448019</v>
      </c>
      <c r="E82" s="169">
        <v>1.31706527918492</v>
      </c>
      <c r="F82" s="169">
        <v>98.913439029738598</v>
      </c>
      <c r="G82" s="169">
        <v>0.54611865285493399</v>
      </c>
      <c r="H82" s="169">
        <v>452.43507690000001</v>
      </c>
      <c r="I82" s="169">
        <v>50.219928433994703</v>
      </c>
      <c r="J82" s="169">
        <v>1.08656097026145</v>
      </c>
      <c r="K82" s="169">
        <v>49.715087832734703</v>
      </c>
    </row>
    <row r="83" spans="1:11" x14ac:dyDescent="0.25">
      <c r="A83" s="169" t="s">
        <v>34</v>
      </c>
      <c r="B83" s="169" t="s">
        <v>35</v>
      </c>
      <c r="C83" s="169" t="s">
        <v>15</v>
      </c>
      <c r="D83" s="169">
        <v>1336.0956650999999</v>
      </c>
      <c r="E83" s="169">
        <v>36.664285691367397</v>
      </c>
      <c r="F83" s="169">
        <v>96.221667864404907</v>
      </c>
      <c r="G83" s="169">
        <v>3.7748848052539898</v>
      </c>
      <c r="H83" s="169">
        <v>52.464411599999998</v>
      </c>
      <c r="I83" s="169">
        <v>100</v>
      </c>
      <c r="J83" s="169">
        <v>3.7783321355950901</v>
      </c>
      <c r="K83" s="169">
        <v>96.133875721417994</v>
      </c>
    </row>
    <row r="84" spans="1:11" x14ac:dyDescent="0.25">
      <c r="A84" s="169" t="s">
        <v>34</v>
      </c>
      <c r="B84" s="169" t="s">
        <v>35</v>
      </c>
      <c r="C84" s="169" t="s">
        <v>16</v>
      </c>
      <c r="D84" s="169">
        <v>47969.937943099998</v>
      </c>
      <c r="E84" s="169">
        <v>1.8581472242852799</v>
      </c>
      <c r="F84" s="169">
        <v>98.8796382317488</v>
      </c>
      <c r="G84" s="169">
        <v>0.48476325748433402</v>
      </c>
      <c r="H84" s="169">
        <v>543.52630590000001</v>
      </c>
      <c r="I84" s="169">
        <v>43.3347009280332</v>
      </c>
      <c r="J84" s="169">
        <v>1.1203617682511799</v>
      </c>
      <c r="K84" s="169">
        <v>42.783694415881499</v>
      </c>
    </row>
    <row r="85" spans="1:11" x14ac:dyDescent="0.25">
      <c r="A85" s="169" t="s">
        <v>55</v>
      </c>
      <c r="B85" s="169" t="s">
        <v>56</v>
      </c>
      <c r="C85" s="169" t="s">
        <v>15</v>
      </c>
      <c r="D85" s="169">
        <v>407.26920130000002</v>
      </c>
      <c r="E85" s="169">
        <v>20.407686440470901</v>
      </c>
      <c r="F85" s="169">
        <v>94.971992306484495</v>
      </c>
      <c r="G85" s="169">
        <v>5.2092523162588398</v>
      </c>
      <c r="H85" s="169">
        <v>21.561648099999999</v>
      </c>
      <c r="I85" s="169">
        <v>100</v>
      </c>
      <c r="J85" s="169">
        <v>5.02800769351553</v>
      </c>
      <c r="K85" s="169">
        <v>98.395448268767197</v>
      </c>
    </row>
    <row r="86" spans="1:11" x14ac:dyDescent="0.25">
      <c r="A86" s="169" t="s">
        <v>55</v>
      </c>
      <c r="B86" s="169" t="s">
        <v>56</v>
      </c>
      <c r="C86" s="169" t="s">
        <v>16</v>
      </c>
      <c r="D86" s="169">
        <v>8851.5475798999996</v>
      </c>
      <c r="E86" s="169">
        <v>2.2973274247500202</v>
      </c>
      <c r="F86" s="169">
        <v>99.477737524157803</v>
      </c>
      <c r="G86" s="169">
        <v>0.29746123373695199</v>
      </c>
      <c r="H86" s="169">
        <v>46.471012199999997</v>
      </c>
      <c r="I86" s="169">
        <v>56.972403743989197</v>
      </c>
      <c r="J86" s="169">
        <v>0.52226247584219199</v>
      </c>
      <c r="K86" s="169">
        <v>56.658810276536002</v>
      </c>
    </row>
    <row r="87" spans="1:11" x14ac:dyDescent="0.25">
      <c r="A87" s="169" t="s">
        <v>36</v>
      </c>
      <c r="B87" s="169" t="s">
        <v>37</v>
      </c>
      <c r="C87" s="169" t="s">
        <v>15</v>
      </c>
      <c r="D87" s="169">
        <v>17635.180933600001</v>
      </c>
      <c r="E87" s="169">
        <v>22.932190450414499</v>
      </c>
      <c r="F87" s="169">
        <v>100</v>
      </c>
      <c r="G87" s="169">
        <v>0</v>
      </c>
      <c r="H87" s="169"/>
      <c r="I87" s="169"/>
      <c r="J87" s="169"/>
      <c r="K87" s="169"/>
    </row>
    <row r="88" spans="1:11" x14ac:dyDescent="0.25">
      <c r="A88" s="169" t="s">
        <v>36</v>
      </c>
      <c r="B88" s="169" t="s">
        <v>37</v>
      </c>
      <c r="C88" s="169" t="s">
        <v>16</v>
      </c>
      <c r="D88" s="169">
        <v>239646.87491390001</v>
      </c>
      <c r="E88" s="169">
        <v>2.0427391579708098</v>
      </c>
      <c r="F88" s="169">
        <v>100</v>
      </c>
      <c r="G88" s="169">
        <v>0</v>
      </c>
      <c r="H88" s="169"/>
      <c r="I88" s="169"/>
      <c r="J88" s="169"/>
      <c r="K88" s="169"/>
    </row>
    <row r="89" spans="1:11" x14ac:dyDescent="0.25">
      <c r="A89" s="169" t="s">
        <v>38</v>
      </c>
      <c r="B89" s="169" t="s">
        <v>39</v>
      </c>
      <c r="C89" s="169" t="s">
        <v>15</v>
      </c>
      <c r="D89" s="169">
        <v>129.86046809999999</v>
      </c>
      <c r="E89" s="169">
        <v>29.855733122796501</v>
      </c>
      <c r="F89" s="169">
        <v>100</v>
      </c>
      <c r="G89" s="169">
        <v>0</v>
      </c>
      <c r="H89" s="169"/>
      <c r="I89" s="169"/>
      <c r="J89" s="169"/>
      <c r="K89" s="169"/>
    </row>
    <row r="90" spans="1:11" x14ac:dyDescent="0.25">
      <c r="A90" s="169" t="s">
        <v>38</v>
      </c>
      <c r="B90" s="169" t="s">
        <v>39</v>
      </c>
      <c r="C90" s="169" t="s">
        <v>16</v>
      </c>
      <c r="D90" s="169">
        <v>6641.1466557000003</v>
      </c>
      <c r="E90" s="169">
        <v>1.53627346841987</v>
      </c>
      <c r="F90" s="169">
        <v>99.715174657781404</v>
      </c>
      <c r="G90" s="169">
        <v>0.21307958245473099</v>
      </c>
      <c r="H90" s="169">
        <v>18.969699200000001</v>
      </c>
      <c r="I90" s="169">
        <v>74.7930518003011</v>
      </c>
      <c r="J90" s="169">
        <v>0.28482534221858702</v>
      </c>
      <c r="K90" s="169">
        <v>74.597532701898999</v>
      </c>
    </row>
    <row r="91" spans="1:11" x14ac:dyDescent="0.25">
      <c r="A91" s="169" t="s">
        <v>57</v>
      </c>
      <c r="B91" s="169" t="s">
        <v>58</v>
      </c>
      <c r="C91" s="169" t="s">
        <v>15</v>
      </c>
      <c r="D91" s="169">
        <v>158.1578964</v>
      </c>
      <c r="E91" s="169">
        <v>17.2995824784524</v>
      </c>
      <c r="F91" s="169">
        <v>100</v>
      </c>
      <c r="G91" s="169">
        <v>0</v>
      </c>
      <c r="H91" s="169"/>
      <c r="I91" s="169"/>
      <c r="J91" s="169"/>
      <c r="K91" s="169"/>
    </row>
    <row r="92" spans="1:11" x14ac:dyDescent="0.25">
      <c r="A92" s="169" t="s">
        <v>57</v>
      </c>
      <c r="B92" s="169" t="s">
        <v>58</v>
      </c>
      <c r="C92" s="169" t="s">
        <v>16</v>
      </c>
      <c r="D92" s="169">
        <v>2949.2928710000001</v>
      </c>
      <c r="E92" s="169">
        <v>2.1735032608267799</v>
      </c>
      <c r="F92" s="169">
        <v>100</v>
      </c>
      <c r="G92" s="169">
        <v>0</v>
      </c>
      <c r="H92" s="169"/>
      <c r="I92" s="169"/>
      <c r="J92" s="169"/>
      <c r="K92" s="169"/>
    </row>
    <row r="93" spans="1:11" x14ac:dyDescent="0.25">
      <c r="A93" s="169" t="s">
        <v>59</v>
      </c>
      <c r="B93" s="169" t="s">
        <v>60</v>
      </c>
      <c r="C93" s="169" t="s">
        <v>15</v>
      </c>
      <c r="D93" s="169">
        <v>109.1029434</v>
      </c>
      <c r="E93" s="169">
        <v>20.132432378429101</v>
      </c>
      <c r="F93" s="169">
        <v>100</v>
      </c>
      <c r="G93" s="169">
        <v>0</v>
      </c>
      <c r="H93" s="169"/>
      <c r="I93" s="169"/>
      <c r="J93" s="169"/>
      <c r="K93" s="169"/>
    </row>
    <row r="94" spans="1:11" x14ac:dyDescent="0.25">
      <c r="A94" s="169" t="s">
        <v>59</v>
      </c>
      <c r="B94" s="169" t="s">
        <v>60</v>
      </c>
      <c r="C94" s="169" t="s">
        <v>16</v>
      </c>
      <c r="D94" s="169">
        <v>2768.1496388999999</v>
      </c>
      <c r="E94" s="169">
        <v>2.4683427646072098</v>
      </c>
      <c r="F94" s="169">
        <v>99.801124438452504</v>
      </c>
      <c r="G94" s="169">
        <v>0.19907132452057399</v>
      </c>
      <c r="H94" s="169">
        <v>5.5161433999999998</v>
      </c>
      <c r="I94" s="169">
        <v>100</v>
      </c>
      <c r="J94" s="169">
        <v>0.198875561547501</v>
      </c>
      <c r="K94" s="169">
        <v>99.899363581985597</v>
      </c>
    </row>
    <row r="95" spans="1:11" x14ac:dyDescent="0.25">
      <c r="A95" s="169" t="s">
        <v>61</v>
      </c>
      <c r="B95" s="169" t="s">
        <v>62</v>
      </c>
      <c r="C95" s="169" t="s">
        <v>15</v>
      </c>
      <c r="D95" s="169">
        <v>187.34947109999999</v>
      </c>
      <c r="E95" s="169">
        <v>29.761478394510998</v>
      </c>
      <c r="F95" s="169">
        <v>100</v>
      </c>
      <c r="G95" s="169">
        <v>0</v>
      </c>
      <c r="H95" s="169"/>
      <c r="I95" s="169"/>
      <c r="J95" s="169"/>
      <c r="K95" s="169"/>
    </row>
    <row r="96" spans="1:11" x14ac:dyDescent="0.25">
      <c r="A96" s="169" t="s">
        <v>61</v>
      </c>
      <c r="B96" s="169" t="s">
        <v>62</v>
      </c>
      <c r="C96" s="169" t="s">
        <v>16</v>
      </c>
      <c r="D96" s="169">
        <v>3650.6299368999998</v>
      </c>
      <c r="E96" s="169">
        <v>2.4510520451979101</v>
      </c>
      <c r="F96" s="169">
        <v>100</v>
      </c>
      <c r="G96" s="169">
        <v>0</v>
      </c>
      <c r="H96" s="169"/>
      <c r="I96" s="169"/>
      <c r="J96" s="169"/>
      <c r="K96" s="169"/>
    </row>
    <row r="97" spans="1:11" x14ac:dyDescent="0.25">
      <c r="A97" s="169" t="s">
        <v>63</v>
      </c>
      <c r="B97" s="169" t="s">
        <v>64</v>
      </c>
      <c r="C97" s="169" t="s">
        <v>15</v>
      </c>
      <c r="D97" s="169">
        <v>371.24652179999998</v>
      </c>
      <c r="E97" s="169">
        <v>21.937794229568599</v>
      </c>
      <c r="F97" s="169">
        <v>98.636579787697301</v>
      </c>
      <c r="G97" s="169">
        <v>1.33926544080945</v>
      </c>
      <c r="H97" s="169">
        <v>5.1316155999999999</v>
      </c>
      <c r="I97" s="169">
        <v>99.999999999999801</v>
      </c>
      <c r="J97" s="169">
        <v>1.3634202123026899</v>
      </c>
      <c r="K97" s="169">
        <v>96.889103826766004</v>
      </c>
    </row>
    <row r="98" spans="1:11" x14ac:dyDescent="0.25">
      <c r="A98" s="169" t="s">
        <v>63</v>
      </c>
      <c r="B98" s="169" t="s">
        <v>64</v>
      </c>
      <c r="C98" s="169" t="s">
        <v>16</v>
      </c>
      <c r="D98" s="169">
        <v>6589.5147743999996</v>
      </c>
      <c r="E98" s="169">
        <v>3.4123760121476101</v>
      </c>
      <c r="F98" s="169">
        <v>99.572814301514697</v>
      </c>
      <c r="G98" s="169">
        <v>0.27553739294331198</v>
      </c>
      <c r="H98" s="169">
        <v>28.2702311</v>
      </c>
      <c r="I98" s="169">
        <v>64.525462674730505</v>
      </c>
      <c r="J98" s="169">
        <v>0.42718569848529098</v>
      </c>
      <c r="K98" s="169">
        <v>64.225075319586395</v>
      </c>
    </row>
    <row r="99" spans="1:11" x14ac:dyDescent="0.25">
      <c r="A99" s="169" t="s">
        <v>65</v>
      </c>
      <c r="B99" s="169" t="s">
        <v>66</v>
      </c>
      <c r="C99" s="169" t="s">
        <v>15</v>
      </c>
      <c r="D99" s="169">
        <v>34.470725899999998</v>
      </c>
      <c r="E99" s="169">
        <v>19.029428108123401</v>
      </c>
      <c r="F99" s="169">
        <v>100</v>
      </c>
      <c r="G99" s="169">
        <v>0</v>
      </c>
      <c r="H99" s="169"/>
      <c r="I99" s="169"/>
      <c r="J99" s="169"/>
      <c r="K99" s="169"/>
    </row>
    <row r="100" spans="1:11" x14ac:dyDescent="0.25">
      <c r="A100" s="169" t="s">
        <v>65</v>
      </c>
      <c r="B100" s="169" t="s">
        <v>66</v>
      </c>
      <c r="C100" s="169" t="s">
        <v>16</v>
      </c>
      <c r="D100" s="169">
        <v>538.42390039999998</v>
      </c>
      <c r="E100" s="169">
        <v>3.4389323507662501</v>
      </c>
      <c r="F100" s="169">
        <v>99.635480732790597</v>
      </c>
      <c r="G100" s="169">
        <v>0.36449779862480503</v>
      </c>
      <c r="H100" s="169">
        <v>1.9698393000000001</v>
      </c>
      <c r="I100" s="169">
        <v>100</v>
      </c>
      <c r="J100" s="169">
        <v>0.36451926720941602</v>
      </c>
      <c r="K100" s="169">
        <v>99.629612640371903</v>
      </c>
    </row>
    <row r="101" spans="1:11" x14ac:dyDescent="0.25">
      <c r="A101" s="169" t="s">
        <v>67</v>
      </c>
      <c r="B101" s="169" t="s">
        <v>68</v>
      </c>
      <c r="C101" s="169" t="s">
        <v>15</v>
      </c>
      <c r="D101" s="169">
        <v>1095.4657062000001</v>
      </c>
      <c r="E101" s="169">
        <v>25.732667818713999</v>
      </c>
      <c r="F101" s="169">
        <v>100</v>
      </c>
      <c r="G101" s="169">
        <v>2.8569000297367101E-15</v>
      </c>
      <c r="H101" s="169"/>
      <c r="I101" s="169"/>
      <c r="J101" s="169"/>
      <c r="K101" s="169"/>
    </row>
    <row r="102" spans="1:11" x14ac:dyDescent="0.25">
      <c r="A102" s="169" t="s">
        <v>67</v>
      </c>
      <c r="B102" s="169" t="s">
        <v>68</v>
      </c>
      <c r="C102" s="169" t="s">
        <v>16</v>
      </c>
      <c r="D102" s="169">
        <v>41586.077687800003</v>
      </c>
      <c r="E102" s="169">
        <v>1.67360719814534</v>
      </c>
      <c r="F102" s="169">
        <v>100</v>
      </c>
      <c r="G102" s="169">
        <v>1.8580772455593599E-16</v>
      </c>
      <c r="H102" s="169"/>
      <c r="I102" s="169"/>
      <c r="J102" s="169"/>
      <c r="K102" s="169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636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70" t="s">
        <v>71</v>
      </c>
      <c r="B113" s="170" t="s">
        <v>72</v>
      </c>
      <c r="C113" s="170" t="s">
        <v>15</v>
      </c>
      <c r="D113" s="170">
        <v>3463.3956962000002</v>
      </c>
      <c r="E113" s="170">
        <v>13.735420360745</v>
      </c>
      <c r="F113" s="170">
        <v>100</v>
      </c>
      <c r="G113" s="170">
        <v>0</v>
      </c>
      <c r="H113" s="170"/>
      <c r="I113" s="170"/>
      <c r="J113" s="170"/>
      <c r="K113" s="170"/>
    </row>
    <row r="114" spans="1:11" x14ac:dyDescent="0.25">
      <c r="A114" s="170" t="s">
        <v>71</v>
      </c>
      <c r="B114" s="170" t="s">
        <v>72</v>
      </c>
      <c r="C114" s="170" t="s">
        <v>16</v>
      </c>
      <c r="D114" s="170">
        <v>183286.9982377</v>
      </c>
      <c r="E114" s="170">
        <v>0.71717160724513196</v>
      </c>
      <c r="F114" s="170">
        <v>99.836055946470196</v>
      </c>
      <c r="G114" s="170">
        <v>6.3801023005421106E-2</v>
      </c>
      <c r="H114" s="170">
        <v>300.9815759</v>
      </c>
      <c r="I114" s="170">
        <v>38.993177276179303</v>
      </c>
      <c r="J114" s="170">
        <v>0.16394405352986199</v>
      </c>
      <c r="K114" s="170">
        <v>38.852537588690602</v>
      </c>
    </row>
    <row r="115" spans="1:11" x14ac:dyDescent="0.25">
      <c r="A115" s="170" t="s">
        <v>73</v>
      </c>
      <c r="B115" s="170" t="s">
        <v>74</v>
      </c>
      <c r="C115" s="170" t="s">
        <v>15</v>
      </c>
      <c r="D115" s="170">
        <v>987.43746199999998</v>
      </c>
      <c r="E115" s="170">
        <v>14.5454539476651</v>
      </c>
      <c r="F115" s="170">
        <v>100</v>
      </c>
      <c r="G115" s="170">
        <v>0</v>
      </c>
      <c r="H115" s="170"/>
      <c r="I115" s="170"/>
      <c r="J115" s="170"/>
      <c r="K115" s="170"/>
    </row>
    <row r="116" spans="1:11" x14ac:dyDescent="0.25">
      <c r="A116" s="170" t="s">
        <v>73</v>
      </c>
      <c r="B116" s="170" t="s">
        <v>74</v>
      </c>
      <c r="C116" s="170" t="s">
        <v>16</v>
      </c>
      <c r="D116" s="170">
        <v>76946.482919999995</v>
      </c>
      <c r="E116" s="170">
        <v>1.70003409509792</v>
      </c>
      <c r="F116" s="170">
        <v>99.885460796589996</v>
      </c>
      <c r="G116" s="170">
        <v>4.0869554965867999E-2</v>
      </c>
      <c r="H116" s="170">
        <v>88.234952199999995</v>
      </c>
      <c r="I116" s="170">
        <v>35.6807885596006</v>
      </c>
      <c r="J116" s="170">
        <v>0.114539203410054</v>
      </c>
      <c r="K116" s="170">
        <v>35.640847926125602</v>
      </c>
    </row>
    <row r="117" spans="1:11" x14ac:dyDescent="0.25">
      <c r="A117" s="170" t="s">
        <v>75</v>
      </c>
      <c r="B117" s="170" t="s">
        <v>76</v>
      </c>
      <c r="C117" s="170" t="s">
        <v>15</v>
      </c>
      <c r="D117" s="170">
        <v>3108.5946668000001</v>
      </c>
      <c r="E117" s="170">
        <v>10.2531225538049</v>
      </c>
      <c r="F117" s="170">
        <v>99.574265857106496</v>
      </c>
      <c r="G117" s="170">
        <v>0.42766452054862902</v>
      </c>
      <c r="H117" s="170">
        <v>13.2909329</v>
      </c>
      <c r="I117" s="170">
        <v>100</v>
      </c>
      <c r="J117" s="170">
        <v>0.42573414289355099</v>
      </c>
      <c r="K117" s="170">
        <v>100.025758745426</v>
      </c>
    </row>
    <row r="118" spans="1:11" x14ac:dyDescent="0.25">
      <c r="A118" s="170" t="s">
        <v>75</v>
      </c>
      <c r="B118" s="170" t="s">
        <v>76</v>
      </c>
      <c r="C118" s="170" t="s">
        <v>16</v>
      </c>
      <c r="D118" s="170">
        <v>35829.629354099998</v>
      </c>
      <c r="E118" s="170">
        <v>1.5015105441271801</v>
      </c>
      <c r="F118" s="170">
        <v>99.686055607416506</v>
      </c>
      <c r="G118" s="170">
        <v>0.13545698027766701</v>
      </c>
      <c r="H118" s="170">
        <v>112.83936509999999</v>
      </c>
      <c r="I118" s="170">
        <v>43.0177551029116</v>
      </c>
      <c r="J118" s="170">
        <v>0.313944392583481</v>
      </c>
      <c r="K118" s="170">
        <v>43.0113497401667</v>
      </c>
    </row>
    <row r="119" spans="1:11" x14ac:dyDescent="0.25">
      <c r="A119" s="170" t="s">
        <v>77</v>
      </c>
      <c r="B119" s="170" t="s">
        <v>78</v>
      </c>
      <c r="C119" s="170" t="s">
        <v>15</v>
      </c>
      <c r="D119" s="170">
        <v>6825.5260164000001</v>
      </c>
      <c r="E119" s="170">
        <v>8.6900092822299992</v>
      </c>
      <c r="F119" s="170">
        <v>100</v>
      </c>
      <c r="G119" s="170">
        <v>0</v>
      </c>
      <c r="H119" s="170"/>
      <c r="I119" s="170"/>
      <c r="J119" s="170"/>
      <c r="K119" s="170"/>
    </row>
    <row r="120" spans="1:11" x14ac:dyDescent="0.25">
      <c r="A120" s="170" t="s">
        <v>77</v>
      </c>
      <c r="B120" s="170" t="s">
        <v>78</v>
      </c>
      <c r="C120" s="170" t="s">
        <v>16</v>
      </c>
      <c r="D120" s="170">
        <v>128301.6722857</v>
      </c>
      <c r="E120" s="170">
        <v>1.07584332839629</v>
      </c>
      <c r="F120" s="170">
        <v>99.591348851269501</v>
      </c>
      <c r="G120" s="170">
        <v>0.14963869363523</v>
      </c>
      <c r="H120" s="170">
        <v>526.45763280000006</v>
      </c>
      <c r="I120" s="170">
        <v>36.707963496345997</v>
      </c>
      <c r="J120" s="170">
        <v>0.408651148730522</v>
      </c>
      <c r="K120" s="170">
        <v>36.468071570996102</v>
      </c>
    </row>
    <row r="121" spans="1:11" x14ac:dyDescent="0.25">
      <c r="A121" s="170" t="s">
        <v>79</v>
      </c>
      <c r="B121" s="170" t="s">
        <v>80</v>
      </c>
      <c r="C121" s="170" t="s">
        <v>15</v>
      </c>
      <c r="D121" s="170">
        <v>13096.907805299999</v>
      </c>
      <c r="E121" s="170">
        <v>5.9047911703382399</v>
      </c>
      <c r="F121" s="170">
        <v>99.515753431183498</v>
      </c>
      <c r="G121" s="170">
        <v>0.2944631204007</v>
      </c>
      <c r="H121" s="170">
        <v>63.729936700000003</v>
      </c>
      <c r="I121" s="170">
        <v>60.798953793188502</v>
      </c>
      <c r="J121" s="170">
        <v>0.48424656881646699</v>
      </c>
      <c r="K121" s="170">
        <v>60.514046296689898</v>
      </c>
    </row>
    <row r="122" spans="1:11" x14ac:dyDescent="0.25">
      <c r="A122" s="170" t="s">
        <v>79</v>
      </c>
      <c r="B122" s="170" t="s">
        <v>80</v>
      </c>
      <c r="C122" s="170" t="s">
        <v>16</v>
      </c>
      <c r="D122" s="170">
        <v>114789.63280029999</v>
      </c>
      <c r="E122" s="170">
        <v>1.1016024304896499</v>
      </c>
      <c r="F122" s="170">
        <v>99.360632235380194</v>
      </c>
      <c r="G122" s="170">
        <v>0.214115006674548</v>
      </c>
      <c r="H122" s="170">
        <v>738.65060310000001</v>
      </c>
      <c r="I122" s="170">
        <v>33.585629863329501</v>
      </c>
      <c r="J122" s="170">
        <v>0.63936776461984701</v>
      </c>
      <c r="K122" s="170">
        <v>33.274437047846902</v>
      </c>
    </row>
    <row r="123" spans="1:11" x14ac:dyDescent="0.25">
      <c r="A123" s="170" t="s">
        <v>81</v>
      </c>
      <c r="B123" s="170" t="s">
        <v>82</v>
      </c>
      <c r="C123" s="170" t="s">
        <v>15</v>
      </c>
      <c r="D123" s="170">
        <v>2708.4007483999999</v>
      </c>
      <c r="E123" s="170">
        <v>14.6020592005439</v>
      </c>
      <c r="F123" s="170">
        <v>100</v>
      </c>
      <c r="G123" s="170">
        <v>0</v>
      </c>
      <c r="H123" s="170"/>
      <c r="I123" s="170"/>
      <c r="J123" s="170"/>
      <c r="K123" s="170"/>
    </row>
    <row r="124" spans="1:11" x14ac:dyDescent="0.25">
      <c r="A124" s="170" t="s">
        <v>81</v>
      </c>
      <c r="B124" s="170" t="s">
        <v>82</v>
      </c>
      <c r="C124" s="170" t="s">
        <v>16</v>
      </c>
      <c r="D124" s="170">
        <v>67624.501764200002</v>
      </c>
      <c r="E124" s="170">
        <v>1.20293088381939</v>
      </c>
      <c r="F124" s="170">
        <v>99.853885501862905</v>
      </c>
      <c r="G124" s="170">
        <v>0.14566807489675099</v>
      </c>
      <c r="H124" s="170">
        <v>98.953787199999994</v>
      </c>
      <c r="I124" s="170">
        <v>100</v>
      </c>
      <c r="J124" s="170">
        <v>0.14611449813705599</v>
      </c>
      <c r="K124" s="170">
        <v>99.548802189179398</v>
      </c>
    </row>
    <row r="125" spans="1:11" x14ac:dyDescent="0.25">
      <c r="A125" s="170" t="s">
        <v>83</v>
      </c>
      <c r="B125" s="170" t="s">
        <v>84</v>
      </c>
      <c r="C125" s="170" t="s">
        <v>15</v>
      </c>
      <c r="D125" s="170">
        <v>15017.7435377</v>
      </c>
      <c r="E125" s="170">
        <v>7.8290306029946697</v>
      </c>
      <c r="F125" s="170">
        <v>99.031842937722701</v>
      </c>
      <c r="G125" s="170">
        <v>0.97530452632688602</v>
      </c>
      <c r="H125" s="170">
        <v>146.81676150000001</v>
      </c>
      <c r="I125" s="170">
        <v>100</v>
      </c>
      <c r="J125" s="170">
        <v>0.96815706227727105</v>
      </c>
      <c r="K125" s="170">
        <v>99.762950073892895</v>
      </c>
    </row>
    <row r="126" spans="1:11" x14ac:dyDescent="0.25">
      <c r="A126" s="170" t="s">
        <v>83</v>
      </c>
      <c r="B126" s="170" t="s">
        <v>84</v>
      </c>
      <c r="C126" s="170" t="s">
        <v>16</v>
      </c>
      <c r="D126" s="170">
        <v>218307.02693339999</v>
      </c>
      <c r="E126" s="170">
        <v>1.00946409884732</v>
      </c>
      <c r="F126" s="170">
        <v>99.898906115382999</v>
      </c>
      <c r="G126" s="170">
        <v>6.7894043668371803E-2</v>
      </c>
      <c r="H126" s="170">
        <v>220.9183889</v>
      </c>
      <c r="I126" s="170">
        <v>67.293398389954305</v>
      </c>
      <c r="J126" s="170">
        <v>0.101093884616988</v>
      </c>
      <c r="K126" s="170">
        <v>67.091503308209496</v>
      </c>
    </row>
    <row r="127" spans="1:11" x14ac:dyDescent="0.25">
      <c r="A127" s="170" t="s">
        <v>85</v>
      </c>
      <c r="B127" s="170" t="s">
        <v>86</v>
      </c>
      <c r="C127" s="170" t="s">
        <v>15</v>
      </c>
      <c r="D127" s="170">
        <v>13898.485308900001</v>
      </c>
      <c r="E127" s="170">
        <v>5.9181133849352197</v>
      </c>
      <c r="F127" s="170">
        <v>99.549035733831403</v>
      </c>
      <c r="G127" s="170">
        <v>0.27596241587590398</v>
      </c>
      <c r="H127" s="170">
        <v>62.9611345</v>
      </c>
      <c r="I127" s="170">
        <v>60.8641634548353</v>
      </c>
      <c r="J127" s="170">
        <v>0.45096426616859298</v>
      </c>
      <c r="K127" s="170">
        <v>60.917891860093498</v>
      </c>
    </row>
    <row r="128" spans="1:11" x14ac:dyDescent="0.25">
      <c r="A128" s="170" t="s">
        <v>85</v>
      </c>
      <c r="B128" s="170" t="s">
        <v>86</v>
      </c>
      <c r="C128" s="170" t="s">
        <v>16</v>
      </c>
      <c r="D128" s="170">
        <v>349751.55830109998</v>
      </c>
      <c r="E128" s="170">
        <v>0.631066640531177</v>
      </c>
      <c r="F128" s="170">
        <v>99.609582988138001</v>
      </c>
      <c r="G128" s="170">
        <v>8.0568380452536698E-2</v>
      </c>
      <c r="H128" s="170">
        <v>1370.8415815999999</v>
      </c>
      <c r="I128" s="170">
        <v>20.63221702025</v>
      </c>
      <c r="J128" s="170">
        <v>0.39041701186194899</v>
      </c>
      <c r="K128" s="170">
        <v>20.5559249086836</v>
      </c>
    </row>
    <row r="129" spans="1:11" x14ac:dyDescent="0.25">
      <c r="A129" s="170" t="s">
        <v>87</v>
      </c>
      <c r="B129" s="170" t="s">
        <v>88</v>
      </c>
      <c r="C129" s="170" t="s">
        <v>15</v>
      </c>
      <c r="D129" s="170">
        <v>2660.9190923000001</v>
      </c>
      <c r="E129" s="170">
        <v>14.6526531467102</v>
      </c>
      <c r="F129" s="170">
        <v>99.543408104172499</v>
      </c>
      <c r="G129" s="170">
        <v>0.46073178707904799</v>
      </c>
      <c r="H129" s="170">
        <v>12.2052692</v>
      </c>
      <c r="I129" s="170">
        <v>100</v>
      </c>
      <c r="J129" s="170">
        <v>0.45659189582751503</v>
      </c>
      <c r="K129" s="170">
        <v>100.44596219706</v>
      </c>
    </row>
    <row r="130" spans="1:11" x14ac:dyDescent="0.25">
      <c r="A130" s="170" t="s">
        <v>87</v>
      </c>
      <c r="B130" s="170" t="s">
        <v>88</v>
      </c>
      <c r="C130" s="170" t="s">
        <v>16</v>
      </c>
      <c r="D130" s="170">
        <v>123920.11072149999</v>
      </c>
      <c r="E130" s="170">
        <v>0.72704945455900105</v>
      </c>
      <c r="F130" s="170">
        <v>99.819806398050304</v>
      </c>
      <c r="G130" s="170">
        <v>9.3406430109215996E-2</v>
      </c>
      <c r="H130" s="170">
        <v>223.6992027</v>
      </c>
      <c r="I130" s="170">
        <v>51.805948965959601</v>
      </c>
      <c r="J130" s="170">
        <v>0.180193601949696</v>
      </c>
      <c r="K130" s="170">
        <v>51.743300921626798</v>
      </c>
    </row>
    <row r="131" spans="1:11" x14ac:dyDescent="0.25">
      <c r="A131" s="170" t="s">
        <v>89</v>
      </c>
      <c r="B131" s="170" t="s">
        <v>90</v>
      </c>
      <c r="C131" s="170" t="s">
        <v>15</v>
      </c>
      <c r="D131" s="170">
        <v>7291.3258324999997</v>
      </c>
      <c r="E131" s="170">
        <v>9.5899600838947308</v>
      </c>
      <c r="F131" s="170">
        <v>99.172155561969703</v>
      </c>
      <c r="G131" s="170">
        <v>0.83300912540468897</v>
      </c>
      <c r="H131" s="170">
        <v>60.864700399999997</v>
      </c>
      <c r="I131" s="170">
        <v>99.999999999999901</v>
      </c>
      <c r="J131" s="170">
        <v>0.82784443803025998</v>
      </c>
      <c r="K131" s="170">
        <v>99.790862599422894</v>
      </c>
    </row>
    <row r="132" spans="1:11" x14ac:dyDescent="0.25">
      <c r="A132" s="170" t="s">
        <v>89</v>
      </c>
      <c r="B132" s="170" t="s">
        <v>90</v>
      </c>
      <c r="C132" s="170" t="s">
        <v>16</v>
      </c>
      <c r="D132" s="170">
        <v>288399.80170850002</v>
      </c>
      <c r="E132" s="170">
        <v>0.71579511869842305</v>
      </c>
      <c r="F132" s="170">
        <v>99.475233155327899</v>
      </c>
      <c r="G132" s="170">
        <v>0.155037737732897</v>
      </c>
      <c r="H132" s="170">
        <v>1521.4103967999999</v>
      </c>
      <c r="I132" s="170">
        <v>29.662624589548201</v>
      </c>
      <c r="J132" s="170">
        <v>0.52476684467206902</v>
      </c>
      <c r="K132" s="170">
        <v>29.389080627782601</v>
      </c>
    </row>
    <row r="133" spans="1:11" x14ac:dyDescent="0.25">
      <c r="A133" s="170" t="s">
        <v>91</v>
      </c>
      <c r="B133" s="170" t="s">
        <v>92</v>
      </c>
      <c r="C133" s="170" t="s">
        <v>15</v>
      </c>
      <c r="D133" s="170">
        <v>11525.867869</v>
      </c>
      <c r="E133" s="170">
        <v>10.459338137354999</v>
      </c>
      <c r="F133" s="170">
        <v>99.462066660950995</v>
      </c>
      <c r="G133" s="170">
        <v>0.53844531527064798</v>
      </c>
      <c r="H133" s="170">
        <v>62.336816399999996</v>
      </c>
      <c r="I133" s="170">
        <v>100</v>
      </c>
      <c r="J133" s="170">
        <v>0.53793333904895801</v>
      </c>
      <c r="K133" s="170">
        <v>99.556729343841397</v>
      </c>
    </row>
    <row r="134" spans="1:11" x14ac:dyDescent="0.25">
      <c r="A134" s="170" t="s">
        <v>91</v>
      </c>
      <c r="B134" s="170" t="s">
        <v>92</v>
      </c>
      <c r="C134" s="170" t="s">
        <v>16</v>
      </c>
      <c r="D134" s="170">
        <v>433341.1586734</v>
      </c>
      <c r="E134" s="170">
        <v>0.58200838233054097</v>
      </c>
      <c r="F134" s="170">
        <v>99.672829936018104</v>
      </c>
      <c r="G134" s="170">
        <v>0.10185748874306499</v>
      </c>
      <c r="H134" s="170">
        <v>1422.4162663</v>
      </c>
      <c r="I134" s="170">
        <v>31.255424318890501</v>
      </c>
      <c r="J134" s="170">
        <v>0.327170063981851</v>
      </c>
      <c r="K134" s="170">
        <v>31.031030252696201</v>
      </c>
    </row>
    <row r="135" spans="1:11" x14ac:dyDescent="0.25">
      <c r="A135" s="170" t="s">
        <v>93</v>
      </c>
      <c r="B135" s="170" t="s">
        <v>94</v>
      </c>
      <c r="C135" s="170" t="s">
        <v>15</v>
      </c>
      <c r="D135" s="170">
        <v>607.35504400000002</v>
      </c>
      <c r="E135" s="170">
        <v>24.011720399844201</v>
      </c>
      <c r="F135" s="170">
        <v>90.079237801907198</v>
      </c>
      <c r="G135" s="170">
        <v>7.8499088547035196</v>
      </c>
      <c r="H135" s="170">
        <v>66.890274700000006</v>
      </c>
      <c r="I135" s="170">
        <v>74.749363770106399</v>
      </c>
      <c r="J135" s="170">
        <v>9.9207621980928096</v>
      </c>
      <c r="K135" s="170">
        <v>71.276157247481706</v>
      </c>
    </row>
    <row r="136" spans="1:11" x14ac:dyDescent="0.25">
      <c r="A136" s="170" t="s">
        <v>93</v>
      </c>
      <c r="B136" s="170" t="s">
        <v>94</v>
      </c>
      <c r="C136" s="170" t="s">
        <v>16</v>
      </c>
      <c r="D136" s="170">
        <v>55312.757672799999</v>
      </c>
      <c r="E136" s="170">
        <v>1.0491989284954</v>
      </c>
      <c r="F136" s="170">
        <v>99.192031843901603</v>
      </c>
      <c r="G136" s="170">
        <v>0.40232737680661201</v>
      </c>
      <c r="H136" s="170">
        <v>450.54976690000001</v>
      </c>
      <c r="I136" s="170">
        <v>49.823354259588903</v>
      </c>
      <c r="J136" s="170">
        <v>0.80796815609835304</v>
      </c>
      <c r="K136" s="170">
        <v>49.392627259702202</v>
      </c>
    </row>
    <row r="137" spans="1:11" x14ac:dyDescent="0.25">
      <c r="A137" s="170" t="s">
        <v>95</v>
      </c>
      <c r="B137" s="170" t="s">
        <v>96</v>
      </c>
      <c r="C137" s="170" t="s">
        <v>15</v>
      </c>
      <c r="D137" s="170">
        <v>341.80176770000003</v>
      </c>
      <c r="E137" s="170">
        <v>22.6285855649033</v>
      </c>
      <c r="F137" s="170">
        <v>100</v>
      </c>
      <c r="G137" s="170">
        <v>2.5122776708856099E-15</v>
      </c>
      <c r="H137" s="170"/>
      <c r="I137" s="170"/>
      <c r="J137" s="170"/>
      <c r="K137" s="170"/>
    </row>
    <row r="138" spans="1:11" x14ac:dyDescent="0.25">
      <c r="A138" s="170" t="s">
        <v>95</v>
      </c>
      <c r="B138" s="170" t="s">
        <v>96</v>
      </c>
      <c r="C138" s="170" t="s">
        <v>16</v>
      </c>
      <c r="D138" s="170">
        <v>66133.423326499993</v>
      </c>
      <c r="E138" s="170">
        <v>1.0229250632971101</v>
      </c>
      <c r="F138" s="170">
        <v>99.990548122255007</v>
      </c>
      <c r="G138" s="170">
        <v>9.4550668714457296E-3</v>
      </c>
      <c r="H138" s="170">
        <v>6.2514412000000004</v>
      </c>
      <c r="I138" s="170">
        <v>99.999999999999602</v>
      </c>
      <c r="J138" s="170">
        <v>9.4518777450247702E-3</v>
      </c>
      <c r="K138" s="170">
        <v>100.024285598285</v>
      </c>
    </row>
    <row r="139" spans="1:11" x14ac:dyDescent="0.25">
      <c r="A139" s="170" t="s">
        <v>97</v>
      </c>
      <c r="B139" s="170" t="s">
        <v>98</v>
      </c>
      <c r="C139" s="170" t="s">
        <v>15</v>
      </c>
      <c r="D139" s="170">
        <v>1657.8224749000001</v>
      </c>
      <c r="E139" s="170">
        <v>12.049498919144099</v>
      </c>
      <c r="F139" s="170">
        <v>100</v>
      </c>
      <c r="G139" s="170">
        <v>0</v>
      </c>
      <c r="H139" s="170"/>
      <c r="I139" s="170"/>
      <c r="J139" s="170"/>
      <c r="K139" s="170"/>
    </row>
    <row r="140" spans="1:11" x14ac:dyDescent="0.25">
      <c r="A140" s="170" t="s">
        <v>97</v>
      </c>
      <c r="B140" s="170" t="s">
        <v>98</v>
      </c>
      <c r="C140" s="170" t="s">
        <v>16</v>
      </c>
      <c r="D140" s="170">
        <v>31417.7002827</v>
      </c>
      <c r="E140" s="170">
        <v>1.6898862426705099</v>
      </c>
      <c r="F140" s="170">
        <v>99.805990273747199</v>
      </c>
      <c r="G140" s="170">
        <v>0.12201192122391499</v>
      </c>
      <c r="H140" s="170">
        <v>61.071879699999997</v>
      </c>
      <c r="I140" s="170">
        <v>62.781758138944497</v>
      </c>
      <c r="J140" s="170">
        <v>0.19400972625275301</v>
      </c>
      <c r="K140" s="170">
        <v>62.767577987768298</v>
      </c>
    </row>
    <row r="141" spans="1:11" x14ac:dyDescent="0.25">
      <c r="A141" s="170" t="s">
        <v>99</v>
      </c>
      <c r="B141" s="170" t="s">
        <v>100</v>
      </c>
      <c r="C141" s="170" t="s">
        <v>15</v>
      </c>
      <c r="D141" s="170">
        <v>931.96790209999995</v>
      </c>
      <c r="E141" s="170">
        <v>19.8555139092621</v>
      </c>
      <c r="F141" s="170">
        <v>100</v>
      </c>
      <c r="G141" s="170">
        <v>2.2044048707827898E-15</v>
      </c>
      <c r="H141" s="170"/>
      <c r="I141" s="170"/>
      <c r="J141" s="170"/>
      <c r="K141" s="170"/>
    </row>
    <row r="142" spans="1:11" x14ac:dyDescent="0.25">
      <c r="A142" s="170" t="s">
        <v>99</v>
      </c>
      <c r="B142" s="170" t="s">
        <v>100</v>
      </c>
      <c r="C142" s="170" t="s">
        <v>16</v>
      </c>
      <c r="D142" s="170">
        <v>27243.238623000001</v>
      </c>
      <c r="E142" s="170">
        <v>1.57219291560063</v>
      </c>
      <c r="F142" s="170">
        <v>99.844444140388603</v>
      </c>
      <c r="G142" s="170">
        <v>0.111512218067522</v>
      </c>
      <c r="H142" s="170">
        <v>42.4444789</v>
      </c>
      <c r="I142" s="170">
        <v>71.771556847255496</v>
      </c>
      <c r="J142" s="170">
        <v>0.15555585961138901</v>
      </c>
      <c r="K142" s="170">
        <v>71.574773561268302</v>
      </c>
    </row>
    <row r="143" spans="1:11" x14ac:dyDescent="0.25">
      <c r="A143" s="170" t="s">
        <v>101</v>
      </c>
      <c r="B143" s="170" t="s">
        <v>102</v>
      </c>
      <c r="C143" s="170" t="s">
        <v>15</v>
      </c>
      <c r="D143" s="170">
        <v>2363.6541533</v>
      </c>
      <c r="E143" s="170">
        <v>12.404375237999499</v>
      </c>
      <c r="F143" s="170">
        <v>100</v>
      </c>
      <c r="G143" s="170">
        <v>0</v>
      </c>
      <c r="H143" s="170"/>
      <c r="I143" s="170"/>
      <c r="J143" s="170"/>
      <c r="K143" s="170"/>
    </row>
    <row r="144" spans="1:11" x14ac:dyDescent="0.25">
      <c r="A144" s="170" t="s">
        <v>101</v>
      </c>
      <c r="B144" s="170" t="s">
        <v>102</v>
      </c>
      <c r="C144" s="170" t="s">
        <v>16</v>
      </c>
      <c r="D144" s="170">
        <v>87302.4084497</v>
      </c>
      <c r="E144" s="170">
        <v>0.973661755858374</v>
      </c>
      <c r="F144" s="170">
        <v>99.689208532706104</v>
      </c>
      <c r="G144" s="170">
        <v>9.6838774954268098E-2</v>
      </c>
      <c r="H144" s="170">
        <v>272.17433080000001</v>
      </c>
      <c r="I144" s="170">
        <v>31.1738249991649</v>
      </c>
      <c r="J144" s="170">
        <v>0.31079146729386897</v>
      </c>
      <c r="K144" s="170">
        <v>31.061923657446101</v>
      </c>
    </row>
    <row r="145" spans="1:11" x14ac:dyDescent="0.25">
      <c r="A145" s="170" t="s">
        <v>103</v>
      </c>
      <c r="B145" s="170" t="s">
        <v>104</v>
      </c>
      <c r="C145" s="170" t="s">
        <v>15</v>
      </c>
      <c r="D145" s="170">
        <v>324.07690120000001</v>
      </c>
      <c r="E145" s="170">
        <v>18.864609243458599</v>
      </c>
      <c r="F145" s="170">
        <v>100</v>
      </c>
      <c r="G145" s="170">
        <v>0</v>
      </c>
      <c r="H145" s="170"/>
      <c r="I145" s="170"/>
      <c r="J145" s="170"/>
      <c r="K145" s="170"/>
    </row>
    <row r="146" spans="1:11" x14ac:dyDescent="0.25">
      <c r="A146" s="170" t="s">
        <v>103</v>
      </c>
      <c r="B146" s="170" t="s">
        <v>104</v>
      </c>
      <c r="C146" s="170" t="s">
        <v>16</v>
      </c>
      <c r="D146" s="170">
        <v>7279.1183128000002</v>
      </c>
      <c r="E146" s="170">
        <v>1.57364719252714</v>
      </c>
      <c r="F146" s="170">
        <v>100</v>
      </c>
      <c r="G146" s="170">
        <v>0</v>
      </c>
      <c r="H146" s="170"/>
      <c r="I146" s="170"/>
      <c r="J146" s="170"/>
      <c r="K146" s="170"/>
    </row>
    <row r="147" spans="1:11" x14ac:dyDescent="0.25">
      <c r="A147" s="170" t="s">
        <v>105</v>
      </c>
      <c r="B147" s="170" t="s">
        <v>106</v>
      </c>
      <c r="C147" s="170" t="s">
        <v>15</v>
      </c>
      <c r="D147" s="170">
        <v>9060.4854560999993</v>
      </c>
      <c r="E147" s="170">
        <v>6.8787526985904801</v>
      </c>
      <c r="F147" s="170">
        <v>99.411782196855498</v>
      </c>
      <c r="G147" s="170">
        <v>0.42041485246994997</v>
      </c>
      <c r="H147" s="170">
        <v>53.6107364</v>
      </c>
      <c r="I147" s="170">
        <v>70.710941737131705</v>
      </c>
      <c r="J147" s="170">
        <v>0.58821780314450001</v>
      </c>
      <c r="K147" s="170">
        <v>71.052235281968805</v>
      </c>
    </row>
    <row r="148" spans="1:11" x14ac:dyDescent="0.25">
      <c r="A148" s="170" t="s">
        <v>105</v>
      </c>
      <c r="B148" s="170" t="s">
        <v>106</v>
      </c>
      <c r="C148" s="170" t="s">
        <v>16</v>
      </c>
      <c r="D148" s="170">
        <v>126775.99831910001</v>
      </c>
      <c r="E148" s="170">
        <v>1.0707735752155501</v>
      </c>
      <c r="F148" s="170">
        <v>99.375057167840595</v>
      </c>
      <c r="G148" s="170">
        <v>0.26755974167715302</v>
      </c>
      <c r="H148" s="170">
        <v>797.25993319999998</v>
      </c>
      <c r="I148" s="170">
        <v>42.770804171382103</v>
      </c>
      <c r="J148" s="170">
        <v>0.62494283215944002</v>
      </c>
      <c r="K148" s="170">
        <v>42.545915012905098</v>
      </c>
    </row>
    <row r="149" spans="1:11" x14ac:dyDescent="0.25">
      <c r="A149" s="170" t="s">
        <v>107</v>
      </c>
      <c r="B149" s="170" t="s">
        <v>108</v>
      </c>
      <c r="C149" s="170" t="s">
        <v>15</v>
      </c>
      <c r="D149" s="170">
        <v>17764.795653500001</v>
      </c>
      <c r="E149" s="170">
        <v>7.2407346716824703</v>
      </c>
      <c r="F149" s="170">
        <v>99.245739668356705</v>
      </c>
      <c r="G149" s="170">
        <v>0.60701257447414203</v>
      </c>
      <c r="H149" s="170">
        <v>135.0111421</v>
      </c>
      <c r="I149" s="170">
        <v>80.785580028332404</v>
      </c>
      <c r="J149" s="170">
        <v>0.75426033164328599</v>
      </c>
      <c r="K149" s="170">
        <v>79.870847523465898</v>
      </c>
    </row>
    <row r="150" spans="1:11" x14ac:dyDescent="0.25">
      <c r="A150" s="170" t="s">
        <v>107</v>
      </c>
      <c r="B150" s="170" t="s">
        <v>108</v>
      </c>
      <c r="C150" s="170" t="s">
        <v>16</v>
      </c>
      <c r="D150" s="170">
        <v>189793.3833519</v>
      </c>
      <c r="E150" s="170">
        <v>1.0612799943767499</v>
      </c>
      <c r="F150" s="170">
        <v>99.471235036740197</v>
      </c>
      <c r="G150" s="170">
        <v>0.140157108151547</v>
      </c>
      <c r="H150" s="170">
        <v>1008.8956002</v>
      </c>
      <c r="I150" s="170">
        <v>26.5027934454071</v>
      </c>
      <c r="J150" s="170">
        <v>0.52876496325983502</v>
      </c>
      <c r="K150" s="170">
        <v>26.3663472728269</v>
      </c>
    </row>
    <row r="151" spans="1:11" x14ac:dyDescent="0.25">
      <c r="A151" s="170" t="s">
        <v>109</v>
      </c>
      <c r="B151" s="170" t="s">
        <v>110</v>
      </c>
      <c r="C151" s="170" t="s">
        <v>15</v>
      </c>
      <c r="D151" s="170">
        <v>176.85397520000001</v>
      </c>
      <c r="E151" s="170">
        <v>10.851449956133401</v>
      </c>
      <c r="F151" s="170">
        <v>100</v>
      </c>
      <c r="G151" s="170">
        <v>1.2047529591866999E-15</v>
      </c>
      <c r="H151" s="170"/>
      <c r="I151" s="170"/>
      <c r="J151" s="170"/>
      <c r="K151" s="170"/>
    </row>
    <row r="152" spans="1:11" x14ac:dyDescent="0.25">
      <c r="A152" s="170" t="s">
        <v>109</v>
      </c>
      <c r="B152" s="170" t="s">
        <v>110</v>
      </c>
      <c r="C152" s="170" t="s">
        <v>16</v>
      </c>
      <c r="D152" s="170">
        <v>958.25980440000001</v>
      </c>
      <c r="E152" s="170">
        <v>7.8290959795640598</v>
      </c>
      <c r="F152" s="170">
        <v>100</v>
      </c>
      <c r="G152" s="170">
        <v>0</v>
      </c>
      <c r="H152" s="170"/>
      <c r="I152" s="170"/>
      <c r="J152" s="170"/>
      <c r="K152" s="170"/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637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71" t="s">
        <v>71</v>
      </c>
      <c r="B163" s="171" t="s">
        <v>72</v>
      </c>
      <c r="C163" s="171" t="s">
        <v>15</v>
      </c>
      <c r="D163" s="171">
        <v>3449.8133914</v>
      </c>
      <c r="E163" s="171">
        <v>13.7887226277075</v>
      </c>
      <c r="F163" s="171">
        <v>100</v>
      </c>
      <c r="G163" s="171">
        <v>0</v>
      </c>
      <c r="H163" s="171"/>
      <c r="I163" s="171"/>
      <c r="J163" s="171"/>
      <c r="K163" s="171"/>
    </row>
    <row r="164" spans="1:11" x14ac:dyDescent="0.25">
      <c r="A164" s="171" t="s">
        <v>71</v>
      </c>
      <c r="B164" s="171" t="s">
        <v>72</v>
      </c>
      <c r="C164" s="171" t="s">
        <v>16</v>
      </c>
      <c r="D164" s="171">
        <v>183142.29658920001</v>
      </c>
      <c r="E164" s="171">
        <v>0.71747849046270995</v>
      </c>
      <c r="F164" s="171">
        <v>99.835926625979099</v>
      </c>
      <c r="G164" s="171">
        <v>6.3851250811671395E-2</v>
      </c>
      <c r="H164" s="171">
        <v>300.9815759</v>
      </c>
      <c r="I164" s="171">
        <v>38.993177276179303</v>
      </c>
      <c r="J164" s="171">
        <v>0.16407337402088701</v>
      </c>
      <c r="K164" s="171">
        <v>38.852427025725198</v>
      </c>
    </row>
    <row r="165" spans="1:11" x14ac:dyDescent="0.25">
      <c r="A165" s="171" t="s">
        <v>73</v>
      </c>
      <c r="B165" s="171" t="s">
        <v>74</v>
      </c>
      <c r="C165" s="171" t="s">
        <v>15</v>
      </c>
      <c r="D165" s="171">
        <v>929.688717</v>
      </c>
      <c r="E165" s="171">
        <v>15.284974949443701</v>
      </c>
      <c r="F165" s="171">
        <v>100</v>
      </c>
      <c r="G165" s="171">
        <v>0</v>
      </c>
      <c r="H165" s="171"/>
      <c r="I165" s="171"/>
      <c r="J165" s="171"/>
      <c r="K165" s="171"/>
    </row>
    <row r="166" spans="1:11" x14ac:dyDescent="0.25">
      <c r="A166" s="171" t="s">
        <v>73</v>
      </c>
      <c r="B166" s="171" t="s">
        <v>74</v>
      </c>
      <c r="C166" s="171" t="s">
        <v>16</v>
      </c>
      <c r="D166" s="171">
        <v>76633.960300000006</v>
      </c>
      <c r="E166" s="171">
        <v>1.7056233022021801</v>
      </c>
      <c r="F166" s="171">
        <v>99.884994228971195</v>
      </c>
      <c r="G166" s="171">
        <v>4.10361554780461E-2</v>
      </c>
      <c r="H166" s="171">
        <v>88.234952199999995</v>
      </c>
      <c r="I166" s="171">
        <v>35.6807885596006</v>
      </c>
      <c r="J166" s="171">
        <v>0.115005771028782</v>
      </c>
      <c r="K166" s="171">
        <v>35.640786687808898</v>
      </c>
    </row>
    <row r="167" spans="1:11" x14ac:dyDescent="0.25">
      <c r="A167" s="171" t="s">
        <v>75</v>
      </c>
      <c r="B167" s="171" t="s">
        <v>76</v>
      </c>
      <c r="C167" s="171" t="s">
        <v>15</v>
      </c>
      <c r="D167" s="171">
        <v>3019.4363819</v>
      </c>
      <c r="E167" s="171">
        <v>10.469456066854899</v>
      </c>
      <c r="F167" s="171">
        <v>99.561749820528206</v>
      </c>
      <c r="G167" s="171">
        <v>0.44032591915317598</v>
      </c>
      <c r="H167" s="171">
        <v>13.2909329</v>
      </c>
      <c r="I167" s="171">
        <v>100</v>
      </c>
      <c r="J167" s="171">
        <v>0.43825017947175698</v>
      </c>
      <c r="K167" s="171">
        <v>100.033316712077</v>
      </c>
    </row>
    <row r="168" spans="1:11" x14ac:dyDescent="0.25">
      <c r="A168" s="171" t="s">
        <v>75</v>
      </c>
      <c r="B168" s="171" t="s">
        <v>76</v>
      </c>
      <c r="C168" s="171" t="s">
        <v>16</v>
      </c>
      <c r="D168" s="171">
        <v>35583.029056500003</v>
      </c>
      <c r="E168" s="171">
        <v>1.4869761963414301</v>
      </c>
      <c r="F168" s="171">
        <v>99.683886763119901</v>
      </c>
      <c r="G168" s="171">
        <v>0.13639342679448499</v>
      </c>
      <c r="H168" s="171">
        <v>112.83936509999999</v>
      </c>
      <c r="I168" s="171">
        <v>43.0177551029116</v>
      </c>
      <c r="J168" s="171">
        <v>0.31611323688015303</v>
      </c>
      <c r="K168" s="171">
        <v>43.010621908787797</v>
      </c>
    </row>
    <row r="169" spans="1:11" x14ac:dyDescent="0.25">
      <c r="A169" s="171" t="s">
        <v>77</v>
      </c>
      <c r="B169" s="171" t="s">
        <v>78</v>
      </c>
      <c r="C169" s="171" t="s">
        <v>15</v>
      </c>
      <c r="D169" s="171">
        <v>6825.5260164000001</v>
      </c>
      <c r="E169" s="171">
        <v>8.6900092822299992</v>
      </c>
      <c r="F169" s="171">
        <v>100</v>
      </c>
      <c r="G169" s="171">
        <v>0</v>
      </c>
      <c r="H169" s="171"/>
      <c r="I169" s="171"/>
      <c r="J169" s="171"/>
      <c r="K169" s="171"/>
    </row>
    <row r="170" spans="1:11" x14ac:dyDescent="0.25">
      <c r="A170" s="171" t="s">
        <v>77</v>
      </c>
      <c r="B170" s="171" t="s">
        <v>78</v>
      </c>
      <c r="C170" s="171" t="s">
        <v>16</v>
      </c>
      <c r="D170" s="171">
        <v>128301.6722857</v>
      </c>
      <c r="E170" s="171">
        <v>1.07584332839629</v>
      </c>
      <c r="F170" s="171">
        <v>99.591348851269501</v>
      </c>
      <c r="G170" s="171">
        <v>0.14963869363523</v>
      </c>
      <c r="H170" s="171">
        <v>526.45763280000006</v>
      </c>
      <c r="I170" s="171">
        <v>36.707963496345997</v>
      </c>
      <c r="J170" s="171">
        <v>0.408651148730522</v>
      </c>
      <c r="K170" s="171">
        <v>36.468071570996102</v>
      </c>
    </row>
    <row r="171" spans="1:11" x14ac:dyDescent="0.25">
      <c r="A171" s="171" t="s">
        <v>79</v>
      </c>
      <c r="B171" s="171" t="s">
        <v>80</v>
      </c>
      <c r="C171" s="171" t="s">
        <v>15</v>
      </c>
      <c r="D171" s="171">
        <v>12654.6857115</v>
      </c>
      <c r="E171" s="171">
        <v>6.0945018113456602</v>
      </c>
      <c r="F171" s="171">
        <v>99.498916072073698</v>
      </c>
      <c r="G171" s="171">
        <v>0.30474692752550298</v>
      </c>
      <c r="H171" s="171">
        <v>63.729936700000003</v>
      </c>
      <c r="I171" s="171">
        <v>60.798953793188502</v>
      </c>
      <c r="J171" s="171">
        <v>0.50108392792634904</v>
      </c>
      <c r="K171" s="171">
        <v>60.512794913548099</v>
      </c>
    </row>
    <row r="172" spans="1:11" x14ac:dyDescent="0.25">
      <c r="A172" s="171" t="s">
        <v>79</v>
      </c>
      <c r="B172" s="171" t="s">
        <v>80</v>
      </c>
      <c r="C172" s="171" t="s">
        <v>16</v>
      </c>
      <c r="D172" s="171">
        <v>112303.0445453</v>
      </c>
      <c r="E172" s="171">
        <v>1.1246312181384901</v>
      </c>
      <c r="F172" s="171">
        <v>99.346568005610393</v>
      </c>
      <c r="G172" s="171">
        <v>0.21881322781998699</v>
      </c>
      <c r="H172" s="171">
        <v>738.65060310000001</v>
      </c>
      <c r="I172" s="171">
        <v>33.585629863329501</v>
      </c>
      <c r="J172" s="171">
        <v>0.65343199438959798</v>
      </c>
      <c r="K172" s="171">
        <v>33.2679504597142</v>
      </c>
    </row>
    <row r="173" spans="1:11" x14ac:dyDescent="0.25">
      <c r="A173" s="171" t="s">
        <v>81</v>
      </c>
      <c r="B173" s="171" t="s">
        <v>82</v>
      </c>
      <c r="C173" s="171" t="s">
        <v>15</v>
      </c>
      <c r="D173" s="171">
        <v>2708.4007483999999</v>
      </c>
      <c r="E173" s="171">
        <v>14.6020592005439</v>
      </c>
      <c r="F173" s="171">
        <v>100</v>
      </c>
      <c r="G173" s="171">
        <v>0</v>
      </c>
      <c r="H173" s="171"/>
      <c r="I173" s="171"/>
      <c r="J173" s="171"/>
      <c r="K173" s="171"/>
    </row>
    <row r="174" spans="1:11" x14ac:dyDescent="0.25">
      <c r="A174" s="171" t="s">
        <v>81</v>
      </c>
      <c r="B174" s="171" t="s">
        <v>82</v>
      </c>
      <c r="C174" s="171" t="s">
        <v>16</v>
      </c>
      <c r="D174" s="171">
        <v>67624.501764200002</v>
      </c>
      <c r="E174" s="171">
        <v>1.20293088381939</v>
      </c>
      <c r="F174" s="171">
        <v>99.853885501862905</v>
      </c>
      <c r="G174" s="171">
        <v>0.14566807489675099</v>
      </c>
      <c r="H174" s="171">
        <v>98.953787199999994</v>
      </c>
      <c r="I174" s="171">
        <v>100</v>
      </c>
      <c r="J174" s="171">
        <v>0.14611449813705599</v>
      </c>
      <c r="K174" s="171">
        <v>99.548802189179398</v>
      </c>
    </row>
    <row r="175" spans="1:11" x14ac:dyDescent="0.25">
      <c r="A175" s="171" t="s">
        <v>83</v>
      </c>
      <c r="B175" s="171" t="s">
        <v>84</v>
      </c>
      <c r="C175" s="171" t="s">
        <v>15</v>
      </c>
      <c r="D175" s="171">
        <v>15017.7435377</v>
      </c>
      <c r="E175" s="171">
        <v>7.8290306029946697</v>
      </c>
      <c r="F175" s="171">
        <v>99.031842937722701</v>
      </c>
      <c r="G175" s="171">
        <v>0.97530452632688602</v>
      </c>
      <c r="H175" s="171">
        <v>146.81676150000001</v>
      </c>
      <c r="I175" s="171">
        <v>100</v>
      </c>
      <c r="J175" s="171">
        <v>0.96815706227727105</v>
      </c>
      <c r="K175" s="171">
        <v>99.762950073892895</v>
      </c>
    </row>
    <row r="176" spans="1:11" x14ac:dyDescent="0.25">
      <c r="A176" s="171" t="s">
        <v>83</v>
      </c>
      <c r="B176" s="171" t="s">
        <v>84</v>
      </c>
      <c r="C176" s="171" t="s">
        <v>16</v>
      </c>
      <c r="D176" s="171">
        <v>218307.02693339999</v>
      </c>
      <c r="E176" s="171">
        <v>1.00946409884732</v>
      </c>
      <c r="F176" s="171">
        <v>99.898906115382999</v>
      </c>
      <c r="G176" s="171">
        <v>6.7894043668371803E-2</v>
      </c>
      <c r="H176" s="171">
        <v>220.9183889</v>
      </c>
      <c r="I176" s="171">
        <v>67.293398389954305</v>
      </c>
      <c r="J176" s="171">
        <v>0.101093884616988</v>
      </c>
      <c r="K176" s="171">
        <v>67.091503308209496</v>
      </c>
    </row>
    <row r="177" spans="1:11" x14ac:dyDescent="0.25">
      <c r="A177" s="171" t="s">
        <v>85</v>
      </c>
      <c r="B177" s="171" t="s">
        <v>86</v>
      </c>
      <c r="C177" s="171" t="s">
        <v>15</v>
      </c>
      <c r="D177" s="171">
        <v>13898.485308900001</v>
      </c>
      <c r="E177" s="171">
        <v>5.9181133849352197</v>
      </c>
      <c r="F177" s="171">
        <v>99.549035733831403</v>
      </c>
      <c r="G177" s="171">
        <v>0.27596241587590398</v>
      </c>
      <c r="H177" s="171">
        <v>62.9611345</v>
      </c>
      <c r="I177" s="171">
        <v>60.8641634548353</v>
      </c>
      <c r="J177" s="171">
        <v>0.45096426616859298</v>
      </c>
      <c r="K177" s="171">
        <v>60.917891860093498</v>
      </c>
    </row>
    <row r="178" spans="1:11" x14ac:dyDescent="0.25">
      <c r="A178" s="171" t="s">
        <v>85</v>
      </c>
      <c r="B178" s="171" t="s">
        <v>86</v>
      </c>
      <c r="C178" s="171" t="s">
        <v>16</v>
      </c>
      <c r="D178" s="171">
        <v>349751.55830109998</v>
      </c>
      <c r="E178" s="171">
        <v>0.631066640531177</v>
      </c>
      <c r="F178" s="171">
        <v>99.609582988138001</v>
      </c>
      <c r="G178" s="171">
        <v>8.0568380452536698E-2</v>
      </c>
      <c r="H178" s="171">
        <v>1370.8415815999999</v>
      </c>
      <c r="I178" s="171">
        <v>20.63221702025</v>
      </c>
      <c r="J178" s="171">
        <v>0.39041701186194899</v>
      </c>
      <c r="K178" s="171">
        <v>20.5559249086836</v>
      </c>
    </row>
    <row r="179" spans="1:11" x14ac:dyDescent="0.25">
      <c r="A179" s="171" t="s">
        <v>87</v>
      </c>
      <c r="B179" s="171" t="s">
        <v>88</v>
      </c>
      <c r="C179" s="171" t="s">
        <v>15</v>
      </c>
      <c r="D179" s="171">
        <v>2660.9190923000001</v>
      </c>
      <c r="E179" s="171">
        <v>14.6526531467102</v>
      </c>
      <c r="F179" s="171">
        <v>99.543408104172499</v>
      </c>
      <c r="G179" s="171">
        <v>0.46073178707904799</v>
      </c>
      <c r="H179" s="171">
        <v>12.2052692</v>
      </c>
      <c r="I179" s="171">
        <v>100</v>
      </c>
      <c r="J179" s="171">
        <v>0.45659189582751503</v>
      </c>
      <c r="K179" s="171">
        <v>100.44596219706</v>
      </c>
    </row>
    <row r="180" spans="1:11" x14ac:dyDescent="0.25">
      <c r="A180" s="171" t="s">
        <v>87</v>
      </c>
      <c r="B180" s="171" t="s">
        <v>88</v>
      </c>
      <c r="C180" s="171" t="s">
        <v>16</v>
      </c>
      <c r="D180" s="171">
        <v>123920.11072149999</v>
      </c>
      <c r="E180" s="171">
        <v>0.72704945455900105</v>
      </c>
      <c r="F180" s="171">
        <v>99.819806398050304</v>
      </c>
      <c r="G180" s="171">
        <v>9.3406430109215996E-2</v>
      </c>
      <c r="H180" s="171">
        <v>223.6992027</v>
      </c>
      <c r="I180" s="171">
        <v>51.805948965959601</v>
      </c>
      <c r="J180" s="171">
        <v>0.180193601949696</v>
      </c>
      <c r="K180" s="171">
        <v>51.743300921626798</v>
      </c>
    </row>
    <row r="181" spans="1:11" x14ac:dyDescent="0.25">
      <c r="A181" s="171" t="s">
        <v>89</v>
      </c>
      <c r="B181" s="171" t="s">
        <v>90</v>
      </c>
      <c r="C181" s="171" t="s">
        <v>15</v>
      </c>
      <c r="D181" s="171">
        <v>7291.3258324999997</v>
      </c>
      <c r="E181" s="171">
        <v>9.5899600838947308</v>
      </c>
      <c r="F181" s="171">
        <v>99.172155561969703</v>
      </c>
      <c r="G181" s="171">
        <v>0.83300912540468897</v>
      </c>
      <c r="H181" s="171">
        <v>60.864700399999997</v>
      </c>
      <c r="I181" s="171">
        <v>99.999999999999901</v>
      </c>
      <c r="J181" s="171">
        <v>0.82784443803025998</v>
      </c>
      <c r="K181" s="171">
        <v>99.790862599422894</v>
      </c>
    </row>
    <row r="182" spans="1:11" x14ac:dyDescent="0.25">
      <c r="A182" s="171" t="s">
        <v>89</v>
      </c>
      <c r="B182" s="171" t="s">
        <v>90</v>
      </c>
      <c r="C182" s="171" t="s">
        <v>16</v>
      </c>
      <c r="D182" s="171">
        <v>288399.80170850002</v>
      </c>
      <c r="E182" s="171">
        <v>0.71579511869842305</v>
      </c>
      <c r="F182" s="171">
        <v>99.475233155327899</v>
      </c>
      <c r="G182" s="171">
        <v>0.155037737732897</v>
      </c>
      <c r="H182" s="171">
        <v>1521.4103967999999</v>
      </c>
      <c r="I182" s="171">
        <v>29.662624589548201</v>
      </c>
      <c r="J182" s="171">
        <v>0.52476684467206902</v>
      </c>
      <c r="K182" s="171">
        <v>29.389080627782601</v>
      </c>
    </row>
    <row r="183" spans="1:11" x14ac:dyDescent="0.25">
      <c r="A183" s="171" t="s">
        <v>91</v>
      </c>
      <c r="B183" s="171" t="s">
        <v>92</v>
      </c>
      <c r="C183" s="171" t="s">
        <v>15</v>
      </c>
      <c r="D183" s="171">
        <v>11451.563966399999</v>
      </c>
      <c r="E183" s="171">
        <v>10.523024168979401</v>
      </c>
      <c r="F183" s="171">
        <v>99.458595157488901</v>
      </c>
      <c r="G183" s="171">
        <v>0.54194040625176099</v>
      </c>
      <c r="H183" s="171">
        <v>62.336816399999996</v>
      </c>
      <c r="I183" s="171">
        <v>100</v>
      </c>
      <c r="J183" s="171">
        <v>0.54140484251107701</v>
      </c>
      <c r="K183" s="171">
        <v>99.556980714992804</v>
      </c>
    </row>
    <row r="184" spans="1:11" x14ac:dyDescent="0.25">
      <c r="A184" s="171" t="s">
        <v>91</v>
      </c>
      <c r="B184" s="171" t="s">
        <v>92</v>
      </c>
      <c r="C184" s="171" t="s">
        <v>16</v>
      </c>
      <c r="D184" s="171">
        <v>432167.70235630003</v>
      </c>
      <c r="E184" s="171">
        <v>0.57979860313027298</v>
      </c>
      <c r="F184" s="171">
        <v>99.671944491996598</v>
      </c>
      <c r="G184" s="171">
        <v>0.10213187564815</v>
      </c>
      <c r="H184" s="171">
        <v>1422.4162663</v>
      </c>
      <c r="I184" s="171">
        <v>31.255424318890501</v>
      </c>
      <c r="J184" s="171">
        <v>0.32805550800341998</v>
      </c>
      <c r="K184" s="171">
        <v>31.0303664840763</v>
      </c>
    </row>
    <row r="185" spans="1:11" x14ac:dyDescent="0.25">
      <c r="A185" s="171" t="s">
        <v>93</v>
      </c>
      <c r="B185" s="171" t="s">
        <v>94</v>
      </c>
      <c r="C185" s="171" t="s">
        <v>15</v>
      </c>
      <c r="D185" s="171">
        <v>607.35504400000002</v>
      </c>
      <c r="E185" s="171">
        <v>24.011720399844201</v>
      </c>
      <c r="F185" s="171">
        <v>90.079237801907198</v>
      </c>
      <c r="G185" s="171">
        <v>7.8499088547035196</v>
      </c>
      <c r="H185" s="171">
        <v>66.890274700000006</v>
      </c>
      <c r="I185" s="171">
        <v>74.749363770106399</v>
      </c>
      <c r="J185" s="171">
        <v>9.9207621980928096</v>
      </c>
      <c r="K185" s="171">
        <v>71.276157247481706</v>
      </c>
    </row>
    <row r="186" spans="1:11" x14ac:dyDescent="0.25">
      <c r="A186" s="171" t="s">
        <v>93</v>
      </c>
      <c r="B186" s="171" t="s">
        <v>94</v>
      </c>
      <c r="C186" s="171" t="s">
        <v>16</v>
      </c>
      <c r="D186" s="171">
        <v>55312.757672799999</v>
      </c>
      <c r="E186" s="171">
        <v>1.0491989284954</v>
      </c>
      <c r="F186" s="171">
        <v>99.192031843901603</v>
      </c>
      <c r="G186" s="171">
        <v>0.40232737680661201</v>
      </c>
      <c r="H186" s="171">
        <v>450.54976690000001</v>
      </c>
      <c r="I186" s="171">
        <v>49.823354259588903</v>
      </c>
      <c r="J186" s="171">
        <v>0.80796815609835304</v>
      </c>
      <c r="K186" s="171">
        <v>49.392627259702202</v>
      </c>
    </row>
    <row r="187" spans="1:11" x14ac:dyDescent="0.25">
      <c r="A187" s="171" t="s">
        <v>95</v>
      </c>
      <c r="B187" s="171" t="s">
        <v>96</v>
      </c>
      <c r="C187" s="171" t="s">
        <v>15</v>
      </c>
      <c r="D187" s="171">
        <v>341.80176770000003</v>
      </c>
      <c r="E187" s="171">
        <v>22.6285855649033</v>
      </c>
      <c r="F187" s="171">
        <v>100</v>
      </c>
      <c r="G187" s="171">
        <v>2.5122776708856099E-15</v>
      </c>
      <c r="H187" s="171"/>
      <c r="I187" s="171"/>
      <c r="J187" s="171"/>
      <c r="K187" s="171"/>
    </row>
    <row r="188" spans="1:11" x14ac:dyDescent="0.25">
      <c r="A188" s="171" t="s">
        <v>95</v>
      </c>
      <c r="B188" s="171" t="s">
        <v>96</v>
      </c>
      <c r="C188" s="171" t="s">
        <v>16</v>
      </c>
      <c r="D188" s="171">
        <v>66133.423326499993</v>
      </c>
      <c r="E188" s="171">
        <v>1.0229250632971101</v>
      </c>
      <c r="F188" s="171">
        <v>99.990548122255007</v>
      </c>
      <c r="G188" s="171">
        <v>9.4550668714457296E-3</v>
      </c>
      <c r="H188" s="171">
        <v>6.2514412000000004</v>
      </c>
      <c r="I188" s="171">
        <v>99.999999999999602</v>
      </c>
      <c r="J188" s="171">
        <v>9.4518777450247702E-3</v>
      </c>
      <c r="K188" s="171">
        <v>100.024285598285</v>
      </c>
    </row>
    <row r="189" spans="1:11" x14ac:dyDescent="0.25">
      <c r="A189" s="171" t="s">
        <v>97</v>
      </c>
      <c r="B189" s="171" t="s">
        <v>98</v>
      </c>
      <c r="C189" s="171" t="s">
        <v>15</v>
      </c>
      <c r="D189" s="171">
        <v>1657.8224749000001</v>
      </c>
      <c r="E189" s="171">
        <v>12.049498919144099</v>
      </c>
      <c r="F189" s="171">
        <v>100</v>
      </c>
      <c r="G189" s="171">
        <v>0</v>
      </c>
      <c r="H189" s="171"/>
      <c r="I189" s="171"/>
      <c r="J189" s="171"/>
      <c r="K189" s="171"/>
    </row>
    <row r="190" spans="1:11" x14ac:dyDescent="0.25">
      <c r="A190" s="171" t="s">
        <v>97</v>
      </c>
      <c r="B190" s="171" t="s">
        <v>98</v>
      </c>
      <c r="C190" s="171" t="s">
        <v>16</v>
      </c>
      <c r="D190" s="171">
        <v>31417.7002827</v>
      </c>
      <c r="E190" s="171">
        <v>1.6898862426705099</v>
      </c>
      <c r="F190" s="171">
        <v>99.805990273747199</v>
      </c>
      <c r="G190" s="171">
        <v>0.12201192122391499</v>
      </c>
      <c r="H190" s="171">
        <v>61.071879699999997</v>
      </c>
      <c r="I190" s="171">
        <v>62.781758138944497</v>
      </c>
      <c r="J190" s="171">
        <v>0.19400972625275301</v>
      </c>
      <c r="K190" s="171">
        <v>62.767577987768298</v>
      </c>
    </row>
    <row r="191" spans="1:11" x14ac:dyDescent="0.25">
      <c r="A191" s="171" t="s">
        <v>99</v>
      </c>
      <c r="B191" s="171" t="s">
        <v>100</v>
      </c>
      <c r="C191" s="171" t="s">
        <v>15</v>
      </c>
      <c r="D191" s="171">
        <v>931.96790209999995</v>
      </c>
      <c r="E191" s="171">
        <v>19.8555139092621</v>
      </c>
      <c r="F191" s="171">
        <v>100</v>
      </c>
      <c r="G191" s="171">
        <v>2.2044048707827898E-15</v>
      </c>
      <c r="H191" s="171"/>
      <c r="I191" s="171"/>
      <c r="J191" s="171"/>
      <c r="K191" s="171"/>
    </row>
    <row r="192" spans="1:11" x14ac:dyDescent="0.25">
      <c r="A192" s="171" t="s">
        <v>99</v>
      </c>
      <c r="B192" s="171" t="s">
        <v>100</v>
      </c>
      <c r="C192" s="171" t="s">
        <v>16</v>
      </c>
      <c r="D192" s="171">
        <v>27243.238623000001</v>
      </c>
      <c r="E192" s="171">
        <v>1.57219291560063</v>
      </c>
      <c r="F192" s="171">
        <v>99.844444140388603</v>
      </c>
      <c r="G192" s="171">
        <v>0.111512218067522</v>
      </c>
      <c r="H192" s="171">
        <v>42.4444789</v>
      </c>
      <c r="I192" s="171">
        <v>71.771556847255496</v>
      </c>
      <c r="J192" s="171">
        <v>0.15555585961138901</v>
      </c>
      <c r="K192" s="171">
        <v>71.574773561268302</v>
      </c>
    </row>
    <row r="193" spans="1:11" x14ac:dyDescent="0.25">
      <c r="A193" s="171" t="s">
        <v>101</v>
      </c>
      <c r="B193" s="171" t="s">
        <v>102</v>
      </c>
      <c r="C193" s="171" t="s">
        <v>15</v>
      </c>
      <c r="D193" s="171">
        <v>2363.6541533</v>
      </c>
      <c r="E193" s="171">
        <v>12.404375237999499</v>
      </c>
      <c r="F193" s="171">
        <v>100</v>
      </c>
      <c r="G193" s="171">
        <v>0</v>
      </c>
      <c r="H193" s="171"/>
      <c r="I193" s="171"/>
      <c r="J193" s="171"/>
      <c r="K193" s="171"/>
    </row>
    <row r="194" spans="1:11" x14ac:dyDescent="0.25">
      <c r="A194" s="171" t="s">
        <v>101</v>
      </c>
      <c r="B194" s="171" t="s">
        <v>102</v>
      </c>
      <c r="C194" s="171" t="s">
        <v>16</v>
      </c>
      <c r="D194" s="171">
        <v>87302.4084497</v>
      </c>
      <c r="E194" s="171">
        <v>0.973661755858374</v>
      </c>
      <c r="F194" s="171">
        <v>99.689208532706104</v>
      </c>
      <c r="G194" s="171">
        <v>9.6838774954268098E-2</v>
      </c>
      <c r="H194" s="171">
        <v>272.17433080000001</v>
      </c>
      <c r="I194" s="171">
        <v>31.1738249991649</v>
      </c>
      <c r="J194" s="171">
        <v>0.31079146729386897</v>
      </c>
      <c r="K194" s="171">
        <v>31.061923657446101</v>
      </c>
    </row>
    <row r="195" spans="1:11" x14ac:dyDescent="0.25">
      <c r="A195" s="171" t="s">
        <v>103</v>
      </c>
      <c r="B195" s="171" t="s">
        <v>104</v>
      </c>
      <c r="C195" s="171" t="s">
        <v>15</v>
      </c>
      <c r="D195" s="171">
        <v>324.07690120000001</v>
      </c>
      <c r="E195" s="171">
        <v>18.864609243458599</v>
      </c>
      <c r="F195" s="171">
        <v>100</v>
      </c>
      <c r="G195" s="171">
        <v>0</v>
      </c>
      <c r="H195" s="171"/>
      <c r="I195" s="171"/>
      <c r="J195" s="171"/>
      <c r="K195" s="171"/>
    </row>
    <row r="196" spans="1:11" x14ac:dyDescent="0.25">
      <c r="A196" s="171" t="s">
        <v>103</v>
      </c>
      <c r="B196" s="171" t="s">
        <v>104</v>
      </c>
      <c r="C196" s="171" t="s">
        <v>16</v>
      </c>
      <c r="D196" s="171">
        <v>7279.1183128000002</v>
      </c>
      <c r="E196" s="171">
        <v>1.57364719252714</v>
      </c>
      <c r="F196" s="171">
        <v>100</v>
      </c>
      <c r="G196" s="171">
        <v>0</v>
      </c>
      <c r="H196" s="171"/>
      <c r="I196" s="171"/>
      <c r="J196" s="171"/>
      <c r="K196" s="171"/>
    </row>
    <row r="197" spans="1:11" x14ac:dyDescent="0.25">
      <c r="A197" s="171" t="s">
        <v>105</v>
      </c>
      <c r="B197" s="171" t="s">
        <v>106</v>
      </c>
      <c r="C197" s="171" t="s">
        <v>15</v>
      </c>
      <c r="D197" s="171">
        <v>9060.4854560999993</v>
      </c>
      <c r="E197" s="171">
        <v>6.8787526985904801</v>
      </c>
      <c r="F197" s="171">
        <v>99.411782196855498</v>
      </c>
      <c r="G197" s="171">
        <v>0.42041485246994997</v>
      </c>
      <c r="H197" s="171">
        <v>53.6107364</v>
      </c>
      <c r="I197" s="171">
        <v>70.710941737131705</v>
      </c>
      <c r="J197" s="171">
        <v>0.58821780314450001</v>
      </c>
      <c r="K197" s="171">
        <v>71.052235281968805</v>
      </c>
    </row>
    <row r="198" spans="1:11" x14ac:dyDescent="0.25">
      <c r="A198" s="171" t="s">
        <v>105</v>
      </c>
      <c r="B198" s="171" t="s">
        <v>106</v>
      </c>
      <c r="C198" s="171" t="s">
        <v>16</v>
      </c>
      <c r="D198" s="171">
        <v>126775.99831910001</v>
      </c>
      <c r="E198" s="171">
        <v>1.0707735752155501</v>
      </c>
      <c r="F198" s="171">
        <v>99.375057167840595</v>
      </c>
      <c r="G198" s="171">
        <v>0.26755974167715302</v>
      </c>
      <c r="H198" s="171">
        <v>797.25993319999998</v>
      </c>
      <c r="I198" s="171">
        <v>42.770804171382103</v>
      </c>
      <c r="J198" s="171">
        <v>0.62494283215944002</v>
      </c>
      <c r="K198" s="171">
        <v>42.545915012905098</v>
      </c>
    </row>
    <row r="199" spans="1:11" x14ac:dyDescent="0.25">
      <c r="A199" s="171" t="s">
        <v>107</v>
      </c>
      <c r="B199" s="171" t="s">
        <v>108</v>
      </c>
      <c r="C199" s="171" t="s">
        <v>15</v>
      </c>
      <c r="D199" s="171">
        <v>17351.357300200001</v>
      </c>
      <c r="E199" s="171">
        <v>7.4050223070208601</v>
      </c>
      <c r="F199" s="171">
        <v>99.2279063400414</v>
      </c>
      <c r="G199" s="171">
        <v>0.62136323103089197</v>
      </c>
      <c r="H199" s="171">
        <v>135.0111421</v>
      </c>
      <c r="I199" s="171">
        <v>80.785580028332404</v>
      </c>
      <c r="J199" s="171">
        <v>0.77209365995860202</v>
      </c>
      <c r="K199" s="171">
        <v>79.856338277903703</v>
      </c>
    </row>
    <row r="200" spans="1:11" x14ac:dyDescent="0.25">
      <c r="A200" s="171" t="s">
        <v>107</v>
      </c>
      <c r="B200" s="171" t="s">
        <v>108</v>
      </c>
      <c r="C200" s="171" t="s">
        <v>16</v>
      </c>
      <c r="D200" s="171">
        <v>187199.0493559</v>
      </c>
      <c r="E200" s="171">
        <v>1.0752954449958301</v>
      </c>
      <c r="F200" s="171">
        <v>99.476422487690996</v>
      </c>
      <c r="G200" s="171">
        <v>0.14169209934489399</v>
      </c>
      <c r="H200" s="171">
        <v>985.29088720000004</v>
      </c>
      <c r="I200" s="171">
        <v>27.058765785296501</v>
      </c>
      <c r="J200" s="171">
        <v>0.52357751230903904</v>
      </c>
      <c r="K200" s="171">
        <v>26.920604506942599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638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72" t="s">
        <v>87</v>
      </c>
      <c r="B211" s="172" t="s">
        <v>114</v>
      </c>
      <c r="C211" s="172" t="s">
        <v>15</v>
      </c>
      <c r="D211" s="172">
        <v>1406.6711456</v>
      </c>
      <c r="E211" s="172">
        <v>26.9707916992832</v>
      </c>
      <c r="F211" s="172">
        <v>100</v>
      </c>
      <c r="G211" s="172">
        <v>0</v>
      </c>
      <c r="H211" s="172"/>
      <c r="I211" s="172"/>
      <c r="J211" s="172"/>
      <c r="K211" s="172"/>
    </row>
    <row r="212" spans="1:11" x14ac:dyDescent="0.25">
      <c r="A212" s="172" t="s">
        <v>87</v>
      </c>
      <c r="B212" s="172" t="s">
        <v>114</v>
      </c>
      <c r="C212" s="172" t="s">
        <v>16</v>
      </c>
      <c r="D212" s="172">
        <v>43693.138737499998</v>
      </c>
      <c r="E212" s="172">
        <v>1.72204073045897</v>
      </c>
      <c r="F212" s="172">
        <v>99.635675799507993</v>
      </c>
      <c r="G212" s="172">
        <v>0.20798766235659999</v>
      </c>
      <c r="H212" s="172">
        <v>159.76674729999999</v>
      </c>
      <c r="I212" s="172">
        <v>57.311359575171402</v>
      </c>
      <c r="J212" s="172">
        <v>0.364324200491977</v>
      </c>
      <c r="K212" s="172">
        <v>56.880633427249002</v>
      </c>
    </row>
    <row r="213" spans="1:11" x14ac:dyDescent="0.25">
      <c r="A213" s="172" t="s">
        <v>91</v>
      </c>
      <c r="B213" s="172" t="s">
        <v>115</v>
      </c>
      <c r="C213" s="172" t="s">
        <v>15</v>
      </c>
      <c r="D213" s="172">
        <v>1308.0979396</v>
      </c>
      <c r="E213" s="172">
        <v>18.0501715727606</v>
      </c>
      <c r="F213" s="172">
        <v>100</v>
      </c>
      <c r="G213" s="172">
        <v>0</v>
      </c>
      <c r="H213" s="172"/>
      <c r="I213" s="172"/>
      <c r="J213" s="172"/>
      <c r="K213" s="172"/>
    </row>
    <row r="214" spans="1:11" x14ac:dyDescent="0.25">
      <c r="A214" s="172" t="s">
        <v>91</v>
      </c>
      <c r="B214" s="172" t="s">
        <v>115</v>
      </c>
      <c r="C214" s="172" t="s">
        <v>16</v>
      </c>
      <c r="D214" s="172">
        <v>24064.668900100001</v>
      </c>
      <c r="E214" s="172">
        <v>1.6351467323192399</v>
      </c>
      <c r="F214" s="172">
        <v>99.416609489730902</v>
      </c>
      <c r="G214" s="172">
        <v>0.30079370090218299</v>
      </c>
      <c r="H214" s="172">
        <v>141.2148286</v>
      </c>
      <c r="I214" s="172">
        <v>51.988579498396298</v>
      </c>
      <c r="J214" s="172">
        <v>0.58339051026906696</v>
      </c>
      <c r="K214" s="172">
        <v>51.258786992903197</v>
      </c>
    </row>
    <row r="215" spans="1:11" x14ac:dyDescent="0.25">
      <c r="A215" s="172" t="s">
        <v>93</v>
      </c>
      <c r="B215" s="172" t="s">
        <v>116</v>
      </c>
      <c r="C215" s="172" t="s">
        <v>15</v>
      </c>
      <c r="D215" s="172">
        <v>193.25386639999999</v>
      </c>
      <c r="E215" s="172">
        <v>38.233280760565599</v>
      </c>
      <c r="F215" s="172">
        <v>100</v>
      </c>
      <c r="G215" s="172">
        <v>0</v>
      </c>
      <c r="H215" s="172"/>
      <c r="I215" s="172"/>
      <c r="J215" s="172"/>
      <c r="K215" s="172"/>
    </row>
    <row r="216" spans="1:11" x14ac:dyDescent="0.25">
      <c r="A216" s="172" t="s">
        <v>93</v>
      </c>
      <c r="B216" s="172" t="s">
        <v>116</v>
      </c>
      <c r="C216" s="172" t="s">
        <v>16</v>
      </c>
      <c r="D216" s="172">
        <v>22764.391966800002</v>
      </c>
      <c r="E216" s="172">
        <v>1.5642416788328799</v>
      </c>
      <c r="F216" s="172">
        <v>100</v>
      </c>
      <c r="G216" s="172">
        <v>1.7366571279185699E-16</v>
      </c>
      <c r="H216" s="172"/>
      <c r="I216" s="172"/>
      <c r="J216" s="172"/>
      <c r="K216" s="172"/>
    </row>
    <row r="217" spans="1:11" x14ac:dyDescent="0.25">
      <c r="A217" s="172" t="s">
        <v>95</v>
      </c>
      <c r="B217" s="172" t="s">
        <v>117</v>
      </c>
      <c r="C217" s="172" t="s">
        <v>15</v>
      </c>
      <c r="D217" s="172">
        <v>227.01410440000001</v>
      </c>
      <c r="E217" s="172">
        <v>50.514271363599697</v>
      </c>
      <c r="F217" s="172">
        <v>100</v>
      </c>
      <c r="G217" s="172">
        <v>0</v>
      </c>
      <c r="H217" s="172"/>
      <c r="I217" s="172"/>
      <c r="J217" s="172"/>
      <c r="K217" s="172"/>
    </row>
    <row r="218" spans="1:11" x14ac:dyDescent="0.25">
      <c r="A218" s="172" t="s">
        <v>95</v>
      </c>
      <c r="B218" s="172" t="s">
        <v>117</v>
      </c>
      <c r="C218" s="172" t="s">
        <v>16</v>
      </c>
      <c r="D218" s="172">
        <v>60456.611310100001</v>
      </c>
      <c r="E218" s="172">
        <v>1.3640702119396999</v>
      </c>
      <c r="F218" s="172">
        <v>100</v>
      </c>
      <c r="G218" s="172">
        <v>0</v>
      </c>
      <c r="H218" s="172"/>
      <c r="I218" s="172"/>
      <c r="J218" s="172"/>
      <c r="K218" s="172"/>
    </row>
    <row r="219" spans="1:11" x14ac:dyDescent="0.25">
      <c r="A219" s="172" t="s">
        <v>97</v>
      </c>
      <c r="B219" s="172" t="s">
        <v>118</v>
      </c>
      <c r="C219" s="172" t="s">
        <v>15</v>
      </c>
      <c r="D219" s="172">
        <v>124.5394714</v>
      </c>
      <c r="E219" s="172">
        <v>53.108067579252896</v>
      </c>
      <c r="F219" s="172">
        <v>100</v>
      </c>
      <c r="G219" s="172">
        <v>0</v>
      </c>
      <c r="H219" s="172"/>
      <c r="I219" s="172"/>
      <c r="J219" s="172"/>
      <c r="K219" s="172"/>
    </row>
    <row r="220" spans="1:11" x14ac:dyDescent="0.25">
      <c r="A220" s="172" t="s">
        <v>97</v>
      </c>
      <c r="B220" s="172" t="s">
        <v>118</v>
      </c>
      <c r="C220" s="172" t="s">
        <v>16</v>
      </c>
      <c r="D220" s="172">
        <v>18470.372100199998</v>
      </c>
      <c r="E220" s="172">
        <v>1.7061649669819701</v>
      </c>
      <c r="F220" s="172">
        <v>100</v>
      </c>
      <c r="G220" s="172">
        <v>1.8942236301521999E-16</v>
      </c>
      <c r="H220" s="172"/>
      <c r="I220" s="172"/>
      <c r="J220" s="172"/>
      <c r="K220" s="172"/>
    </row>
    <row r="221" spans="1:11" x14ac:dyDescent="0.25">
      <c r="A221" s="172" t="s">
        <v>105</v>
      </c>
      <c r="B221" s="172" t="s">
        <v>119</v>
      </c>
      <c r="C221" s="172" t="s">
        <v>15</v>
      </c>
      <c r="D221" s="172">
        <v>397.43632109999999</v>
      </c>
      <c r="E221" s="172">
        <v>33.198309690029298</v>
      </c>
      <c r="F221" s="172">
        <v>100</v>
      </c>
      <c r="G221" s="172">
        <v>0</v>
      </c>
      <c r="H221" s="172"/>
      <c r="I221" s="172"/>
      <c r="J221" s="172"/>
      <c r="K221" s="172"/>
    </row>
    <row r="222" spans="1:11" x14ac:dyDescent="0.25">
      <c r="A222" s="172" t="s">
        <v>105</v>
      </c>
      <c r="B222" s="172" t="s">
        <v>119</v>
      </c>
      <c r="C222" s="172" t="s">
        <v>16</v>
      </c>
      <c r="D222" s="172">
        <v>36625.190297100002</v>
      </c>
      <c r="E222" s="172">
        <v>0.77570501112244405</v>
      </c>
      <c r="F222" s="172">
        <v>99.893390798741393</v>
      </c>
      <c r="G222" s="172">
        <v>0.10660536085276801</v>
      </c>
      <c r="H222" s="172">
        <v>39.087493700000003</v>
      </c>
      <c r="I222" s="172">
        <v>99.999999999999901</v>
      </c>
      <c r="J222" s="172">
        <v>0.106609201258583</v>
      </c>
      <c r="K222" s="172">
        <v>99.8897923179873</v>
      </c>
    </row>
    <row r="223" spans="1:11" x14ac:dyDescent="0.25">
      <c r="A223" s="172" t="s">
        <v>107</v>
      </c>
      <c r="B223" s="172" t="s">
        <v>120</v>
      </c>
      <c r="C223" s="172" t="s">
        <v>15</v>
      </c>
      <c r="D223" s="172">
        <v>349.71757889999998</v>
      </c>
      <c r="E223" s="172">
        <v>34.510236957565198</v>
      </c>
      <c r="F223" s="172">
        <v>84.871702107529998</v>
      </c>
      <c r="G223" s="172">
        <v>13.710202363172099</v>
      </c>
      <c r="H223" s="172">
        <v>62.336816399999996</v>
      </c>
      <c r="I223" s="172">
        <v>100</v>
      </c>
      <c r="J223" s="172">
        <v>15.12829789247</v>
      </c>
      <c r="K223" s="172">
        <v>76.916003311930595</v>
      </c>
    </row>
    <row r="224" spans="1:11" x14ac:dyDescent="0.25">
      <c r="A224" s="172" t="s">
        <v>107</v>
      </c>
      <c r="B224" s="172" t="s">
        <v>120</v>
      </c>
      <c r="C224" s="172" t="s">
        <v>16</v>
      </c>
      <c r="D224" s="172">
        <v>40993.507895700001</v>
      </c>
      <c r="E224" s="172">
        <v>0.94919533844441095</v>
      </c>
      <c r="F224" s="172">
        <v>99.584085940384497</v>
      </c>
      <c r="G224" s="172">
        <v>0.32170672591890698</v>
      </c>
      <c r="H224" s="172">
        <v>171.20984870000001</v>
      </c>
      <c r="I224" s="172">
        <v>77.466365092981704</v>
      </c>
      <c r="J224" s="172">
        <v>0.41591405961550898</v>
      </c>
      <c r="K224" s="172">
        <v>77.027620251944697</v>
      </c>
    </row>
    <row r="225" spans="1:11" x14ac:dyDescent="0.25">
      <c r="A225" s="172" t="s">
        <v>109</v>
      </c>
      <c r="B225" s="172" t="s">
        <v>121</v>
      </c>
      <c r="C225" s="172" t="s">
        <v>15</v>
      </c>
      <c r="D225" s="172">
        <v>42.303593900000003</v>
      </c>
      <c r="E225" s="172">
        <v>71.061343197992102</v>
      </c>
      <c r="F225" s="172">
        <v>100</v>
      </c>
      <c r="G225" s="172">
        <v>0</v>
      </c>
      <c r="H225" s="172"/>
      <c r="I225" s="172"/>
      <c r="J225" s="172"/>
      <c r="K225" s="172"/>
    </row>
    <row r="226" spans="1:11" x14ac:dyDescent="0.25">
      <c r="A226" s="172" t="s">
        <v>109</v>
      </c>
      <c r="B226" s="172" t="s">
        <v>121</v>
      </c>
      <c r="C226" s="172" t="s">
        <v>16</v>
      </c>
      <c r="D226" s="172">
        <v>19244.857421199998</v>
      </c>
      <c r="E226" s="172">
        <v>1.0944387849767201</v>
      </c>
      <c r="F226" s="172">
        <v>100</v>
      </c>
      <c r="G226" s="172">
        <v>0</v>
      </c>
      <c r="H226" s="172"/>
      <c r="I226" s="172"/>
      <c r="J226" s="172"/>
      <c r="K226" s="172"/>
    </row>
    <row r="227" spans="1:11" x14ac:dyDescent="0.25">
      <c r="A227" s="172" t="s">
        <v>122</v>
      </c>
      <c r="B227" s="172" t="s">
        <v>123</v>
      </c>
      <c r="C227" s="172" t="s">
        <v>15</v>
      </c>
      <c r="D227" s="172">
        <v>112.95657490000001</v>
      </c>
      <c r="E227" s="172">
        <v>46.017615946906801</v>
      </c>
      <c r="F227" s="172">
        <v>100</v>
      </c>
      <c r="G227" s="172">
        <v>0</v>
      </c>
      <c r="H227" s="172"/>
      <c r="I227" s="172"/>
      <c r="J227" s="172"/>
      <c r="K227" s="172"/>
    </row>
    <row r="228" spans="1:11" x14ac:dyDescent="0.25">
      <c r="A228" s="172" t="s">
        <v>122</v>
      </c>
      <c r="B228" s="172" t="s">
        <v>123</v>
      </c>
      <c r="C228" s="172" t="s">
        <v>16</v>
      </c>
      <c r="D228" s="172">
        <v>11470.275752199999</v>
      </c>
      <c r="E228" s="172">
        <v>1.8907780548347699</v>
      </c>
      <c r="F228" s="172">
        <v>99.283913055996706</v>
      </c>
      <c r="G228" s="172">
        <v>0.51254057399809905</v>
      </c>
      <c r="H228" s="172">
        <v>82.729562700000002</v>
      </c>
      <c r="I228" s="172">
        <v>71.658031900581193</v>
      </c>
      <c r="J228" s="172">
        <v>0.71608694400324602</v>
      </c>
      <c r="K228" s="172">
        <v>71.062647088657599</v>
      </c>
    </row>
    <row r="229" spans="1:11" x14ac:dyDescent="0.25">
      <c r="A229" s="172" t="s">
        <v>124</v>
      </c>
      <c r="B229" s="172" t="s">
        <v>125</v>
      </c>
      <c r="C229" s="172" t="s">
        <v>15</v>
      </c>
      <c r="D229" s="172">
        <v>140.32950439999999</v>
      </c>
      <c r="E229" s="172">
        <v>61.417180403516298</v>
      </c>
      <c r="F229" s="172">
        <v>100</v>
      </c>
      <c r="G229" s="172">
        <v>0</v>
      </c>
      <c r="H229" s="172"/>
      <c r="I229" s="172"/>
      <c r="J229" s="172"/>
      <c r="K229" s="172"/>
    </row>
    <row r="230" spans="1:11" x14ac:dyDescent="0.25">
      <c r="A230" s="172" t="s">
        <v>124</v>
      </c>
      <c r="B230" s="172" t="s">
        <v>125</v>
      </c>
      <c r="C230" s="172" t="s">
        <v>16</v>
      </c>
      <c r="D230" s="172">
        <v>22108.950725300001</v>
      </c>
      <c r="E230" s="172">
        <v>1.3883247514853001</v>
      </c>
      <c r="F230" s="172">
        <v>100</v>
      </c>
      <c r="G230" s="172">
        <v>0</v>
      </c>
      <c r="H230" s="172"/>
      <c r="I230" s="172"/>
      <c r="J230" s="172"/>
      <c r="K230" s="172"/>
    </row>
    <row r="231" spans="1:11" x14ac:dyDescent="0.25">
      <c r="A231" s="172" t="s">
        <v>126</v>
      </c>
      <c r="B231" s="172" t="s">
        <v>127</v>
      </c>
      <c r="C231" s="172" t="s">
        <v>15</v>
      </c>
      <c r="D231" s="172">
        <v>319.74408679999999</v>
      </c>
      <c r="E231" s="172">
        <v>62.318601533493897</v>
      </c>
      <c r="F231" s="172">
        <v>100</v>
      </c>
      <c r="G231" s="172">
        <v>0</v>
      </c>
      <c r="H231" s="172"/>
      <c r="I231" s="172"/>
      <c r="J231" s="172"/>
      <c r="K231" s="172"/>
    </row>
    <row r="232" spans="1:11" x14ac:dyDescent="0.25">
      <c r="A232" s="172" t="s">
        <v>126</v>
      </c>
      <c r="B232" s="172" t="s">
        <v>127</v>
      </c>
      <c r="C232" s="172" t="s">
        <v>16</v>
      </c>
      <c r="D232" s="172">
        <v>30735.498944800001</v>
      </c>
      <c r="E232" s="172">
        <v>1.11166651555364</v>
      </c>
      <c r="F232" s="172">
        <v>99.267467709718602</v>
      </c>
      <c r="G232" s="172">
        <v>0.73132992263635999</v>
      </c>
      <c r="H232" s="172">
        <v>226.8089028</v>
      </c>
      <c r="I232" s="172">
        <v>99.999999999999801</v>
      </c>
      <c r="J232" s="172">
        <v>0.73253229028139399</v>
      </c>
      <c r="K232" s="172">
        <v>99.104531559378003</v>
      </c>
    </row>
    <row r="233" spans="1:11" x14ac:dyDescent="0.25">
      <c r="A233" s="172" t="s">
        <v>128</v>
      </c>
      <c r="B233" s="172" t="s">
        <v>129</v>
      </c>
      <c r="C233" s="172" t="s">
        <v>15</v>
      </c>
      <c r="D233" s="172">
        <v>142.30232799999999</v>
      </c>
      <c r="E233" s="172">
        <v>42.652817725533197</v>
      </c>
      <c r="F233" s="172">
        <v>100</v>
      </c>
      <c r="G233" s="172">
        <v>0</v>
      </c>
      <c r="H233" s="172"/>
      <c r="I233" s="172"/>
      <c r="J233" s="172"/>
      <c r="K233" s="172"/>
    </row>
    <row r="234" spans="1:11" x14ac:dyDescent="0.25">
      <c r="A234" s="172" t="s">
        <v>128</v>
      </c>
      <c r="B234" s="172" t="s">
        <v>129</v>
      </c>
      <c r="C234" s="172" t="s">
        <v>16</v>
      </c>
      <c r="D234" s="172">
        <v>17206.389490099999</v>
      </c>
      <c r="E234" s="172">
        <v>0.95934810598513098</v>
      </c>
      <c r="F234" s="172">
        <v>100</v>
      </c>
      <c r="G234" s="172">
        <v>0</v>
      </c>
      <c r="H234" s="172"/>
      <c r="I234" s="172"/>
      <c r="J234" s="172"/>
      <c r="K234" s="172"/>
    </row>
    <row r="235" spans="1:11" x14ac:dyDescent="0.25">
      <c r="A235" s="172" t="s">
        <v>130</v>
      </c>
      <c r="B235" s="172" t="s">
        <v>131</v>
      </c>
      <c r="C235" s="172" t="s">
        <v>15</v>
      </c>
      <c r="D235" s="172">
        <v>988.32362190000003</v>
      </c>
      <c r="E235" s="172">
        <v>24.2700520480678</v>
      </c>
      <c r="F235" s="172">
        <v>100</v>
      </c>
      <c r="G235" s="172">
        <v>0</v>
      </c>
      <c r="H235" s="172"/>
      <c r="I235" s="172"/>
      <c r="J235" s="172"/>
      <c r="K235" s="172"/>
    </row>
    <row r="236" spans="1:11" x14ac:dyDescent="0.25">
      <c r="A236" s="172" t="s">
        <v>130</v>
      </c>
      <c r="B236" s="172" t="s">
        <v>131</v>
      </c>
      <c r="C236" s="172" t="s">
        <v>16</v>
      </c>
      <c r="D236" s="172">
        <v>35942.397837600001</v>
      </c>
      <c r="E236" s="172">
        <v>1.33013841968538</v>
      </c>
      <c r="F236" s="172">
        <v>99.258187332185301</v>
      </c>
      <c r="G236" s="172">
        <v>0.46427261093816002</v>
      </c>
      <c r="H236" s="172">
        <v>268.61790189999999</v>
      </c>
      <c r="I236" s="172">
        <v>62.651667921048599</v>
      </c>
      <c r="J236" s="172">
        <v>0.74181266781473898</v>
      </c>
      <c r="K236" s="172">
        <v>62.121961229720299</v>
      </c>
    </row>
    <row r="237" spans="1:11" x14ac:dyDescent="0.25">
      <c r="A237" s="172" t="s">
        <v>132</v>
      </c>
      <c r="B237" s="172" t="s">
        <v>133</v>
      </c>
      <c r="C237" s="172" t="s">
        <v>15</v>
      </c>
      <c r="D237" s="172">
        <v>1531.3615869</v>
      </c>
      <c r="E237" s="172">
        <v>28.4972926979821</v>
      </c>
      <c r="F237" s="172">
        <v>100</v>
      </c>
      <c r="G237" s="172">
        <v>0</v>
      </c>
      <c r="H237" s="172"/>
      <c r="I237" s="172"/>
      <c r="J237" s="172"/>
      <c r="K237" s="172"/>
    </row>
    <row r="238" spans="1:11" x14ac:dyDescent="0.25">
      <c r="A238" s="172" t="s">
        <v>132</v>
      </c>
      <c r="B238" s="172" t="s">
        <v>133</v>
      </c>
      <c r="C238" s="172" t="s">
        <v>16</v>
      </c>
      <c r="D238" s="172">
        <v>62382.342549499997</v>
      </c>
      <c r="E238" s="172">
        <v>1.41879115699116</v>
      </c>
      <c r="F238" s="172">
        <v>100</v>
      </c>
      <c r="G238" s="172">
        <v>0</v>
      </c>
      <c r="H238" s="172"/>
      <c r="I238" s="172"/>
      <c r="J238" s="172"/>
      <c r="K238" s="172"/>
    </row>
    <row r="239" spans="1:11" x14ac:dyDescent="0.25">
      <c r="A239" s="172" t="s">
        <v>134</v>
      </c>
      <c r="B239" s="172" t="s">
        <v>135</v>
      </c>
      <c r="C239" s="172" t="s">
        <v>15</v>
      </c>
      <c r="D239" s="172">
        <v>4523.4521222000003</v>
      </c>
      <c r="E239" s="172">
        <v>17.027832707145301</v>
      </c>
      <c r="F239" s="172">
        <v>100</v>
      </c>
      <c r="G239" s="172">
        <v>1.8904691930937999E-15</v>
      </c>
      <c r="H239" s="172"/>
      <c r="I239" s="172"/>
      <c r="J239" s="172"/>
      <c r="K239" s="172"/>
    </row>
    <row r="240" spans="1:11" x14ac:dyDescent="0.25">
      <c r="A240" s="172" t="s">
        <v>134</v>
      </c>
      <c r="B240" s="172" t="s">
        <v>135</v>
      </c>
      <c r="C240" s="172" t="s">
        <v>16</v>
      </c>
      <c r="D240" s="172">
        <v>94776.706282500003</v>
      </c>
      <c r="E240" s="172">
        <v>1.7767245645784799</v>
      </c>
      <c r="F240" s="172">
        <v>99.505938200655905</v>
      </c>
      <c r="G240" s="172">
        <v>0.25112071092243998</v>
      </c>
      <c r="H240" s="172">
        <v>470.58045870000001</v>
      </c>
      <c r="I240" s="172">
        <v>51.7408330545884</v>
      </c>
      <c r="J240" s="172">
        <v>0.494061799344092</v>
      </c>
      <c r="K240" s="172">
        <v>50.576672746459401</v>
      </c>
    </row>
    <row r="241" spans="1:11" x14ac:dyDescent="0.25">
      <c r="A241" s="172" t="s">
        <v>136</v>
      </c>
      <c r="B241" s="172" t="s">
        <v>137</v>
      </c>
      <c r="C241" s="172" t="s">
        <v>15</v>
      </c>
      <c r="D241" s="172">
        <v>980.28024000000005</v>
      </c>
      <c r="E241" s="172">
        <v>23.616343507382901</v>
      </c>
      <c r="F241" s="172">
        <v>94.154060780757703</v>
      </c>
      <c r="G241" s="172">
        <v>6.07658464642049</v>
      </c>
      <c r="H241" s="172">
        <v>60.864700399999997</v>
      </c>
      <c r="I241" s="172">
        <v>99.999999999999901</v>
      </c>
      <c r="J241" s="172">
        <v>5.8459392192422603</v>
      </c>
      <c r="K241" s="172">
        <v>97.868810926955504</v>
      </c>
    </row>
    <row r="242" spans="1:11" x14ac:dyDescent="0.25">
      <c r="A242" s="172" t="s">
        <v>136</v>
      </c>
      <c r="B242" s="172" t="s">
        <v>137</v>
      </c>
      <c r="C242" s="172" t="s">
        <v>16</v>
      </c>
      <c r="D242" s="172">
        <v>39288.2578861</v>
      </c>
      <c r="E242" s="172">
        <v>1.3380038107348</v>
      </c>
      <c r="F242" s="172">
        <v>98.794537310682102</v>
      </c>
      <c r="G242" s="172">
        <v>0.61126737499135098</v>
      </c>
      <c r="H242" s="172">
        <v>479.3840864</v>
      </c>
      <c r="I242" s="172">
        <v>50.8117970034493</v>
      </c>
      <c r="J242" s="172">
        <v>1.2054626893178699</v>
      </c>
      <c r="K242" s="172">
        <v>50.096844987843099</v>
      </c>
    </row>
    <row r="243" spans="1:11" x14ac:dyDescent="0.25">
      <c r="A243" s="172" t="s">
        <v>138</v>
      </c>
      <c r="B243" s="172" t="s">
        <v>139</v>
      </c>
      <c r="C243" s="172" t="s">
        <v>15</v>
      </c>
      <c r="D243" s="172">
        <v>729.04825289999997</v>
      </c>
      <c r="E243" s="172">
        <v>29.5696444239526</v>
      </c>
      <c r="F243" s="172">
        <v>100</v>
      </c>
      <c r="G243" s="172">
        <v>0</v>
      </c>
      <c r="H243" s="172"/>
      <c r="I243" s="172"/>
      <c r="J243" s="172"/>
      <c r="K243" s="172"/>
    </row>
    <row r="244" spans="1:11" x14ac:dyDescent="0.25">
      <c r="A244" s="172" t="s">
        <v>138</v>
      </c>
      <c r="B244" s="172" t="s">
        <v>139</v>
      </c>
      <c r="C244" s="172" t="s">
        <v>16</v>
      </c>
      <c r="D244" s="172">
        <v>46166.680675900003</v>
      </c>
      <c r="E244" s="172">
        <v>2.0369729269675498</v>
      </c>
      <c r="F244" s="172">
        <v>99.631797327796804</v>
      </c>
      <c r="G244" s="172">
        <v>0.26915976576741502</v>
      </c>
      <c r="H244" s="172">
        <v>170.6151615</v>
      </c>
      <c r="I244" s="172">
        <v>73.031232939426204</v>
      </c>
      <c r="J244" s="172">
        <v>0.36820267220318098</v>
      </c>
      <c r="K244" s="172">
        <v>72.8318213207816</v>
      </c>
    </row>
    <row r="245" spans="1:11" x14ac:dyDescent="0.25">
      <c r="A245" s="172" t="s">
        <v>140</v>
      </c>
      <c r="B245" s="172" t="s">
        <v>141</v>
      </c>
      <c r="C245" s="172" t="s">
        <v>15</v>
      </c>
      <c r="D245" s="172">
        <v>2039.8399904</v>
      </c>
      <c r="E245" s="172">
        <v>16.540029518630998</v>
      </c>
      <c r="F245" s="172">
        <v>100</v>
      </c>
      <c r="G245" s="172">
        <v>0</v>
      </c>
      <c r="H245" s="172"/>
      <c r="I245" s="172"/>
      <c r="J245" s="172"/>
      <c r="K245" s="172"/>
    </row>
    <row r="246" spans="1:11" x14ac:dyDescent="0.25">
      <c r="A246" s="172" t="s">
        <v>140</v>
      </c>
      <c r="B246" s="172" t="s">
        <v>141</v>
      </c>
      <c r="C246" s="172" t="s">
        <v>16</v>
      </c>
      <c r="D246" s="172">
        <v>31357.8557631</v>
      </c>
      <c r="E246" s="172">
        <v>2.49503821644248</v>
      </c>
      <c r="F246" s="172">
        <v>99.2399276787622</v>
      </c>
      <c r="G246" s="172">
        <v>0.44643946366973403</v>
      </c>
      <c r="H246" s="172">
        <v>240.16783140000001</v>
      </c>
      <c r="I246" s="172">
        <v>58.849463558361599</v>
      </c>
      <c r="J246" s="172">
        <v>0.76007232123785096</v>
      </c>
      <c r="K246" s="172">
        <v>58.290005897564399</v>
      </c>
    </row>
    <row r="247" spans="1:11" x14ac:dyDescent="0.25">
      <c r="A247" s="172" t="s">
        <v>142</v>
      </c>
      <c r="B247" s="172" t="s">
        <v>143</v>
      </c>
      <c r="C247" s="172" t="s">
        <v>15</v>
      </c>
      <c r="D247" s="172">
        <v>382.59860939999999</v>
      </c>
      <c r="E247" s="172">
        <v>36.669645075304103</v>
      </c>
      <c r="F247" s="172">
        <v>100</v>
      </c>
      <c r="G247" s="172">
        <v>0</v>
      </c>
      <c r="H247" s="172"/>
      <c r="I247" s="172"/>
      <c r="J247" s="172"/>
      <c r="K247" s="172"/>
    </row>
    <row r="248" spans="1:11" x14ac:dyDescent="0.25">
      <c r="A248" s="172" t="s">
        <v>142</v>
      </c>
      <c r="B248" s="172" t="s">
        <v>143</v>
      </c>
      <c r="C248" s="172" t="s">
        <v>16</v>
      </c>
      <c r="D248" s="172">
        <v>15246.862710199999</v>
      </c>
      <c r="E248" s="172">
        <v>1.52258436017804</v>
      </c>
      <c r="F248" s="172">
        <v>99.552745456726598</v>
      </c>
      <c r="G248" s="172">
        <v>0.35565129368520099</v>
      </c>
      <c r="H248" s="172">
        <v>68.498649499999999</v>
      </c>
      <c r="I248" s="172">
        <v>79.735559678542103</v>
      </c>
      <c r="J248" s="172">
        <v>0.44725454327341901</v>
      </c>
      <c r="K248" s="172">
        <v>79.163114705250806</v>
      </c>
    </row>
    <row r="249" spans="1:11" x14ac:dyDescent="0.25">
      <c r="A249" s="172" t="s">
        <v>144</v>
      </c>
      <c r="B249" s="172" t="s">
        <v>145</v>
      </c>
      <c r="C249" s="172" t="s">
        <v>15</v>
      </c>
      <c r="D249" s="172">
        <v>1100.1714454</v>
      </c>
      <c r="E249" s="172">
        <v>20.209665125617299</v>
      </c>
      <c r="F249" s="172">
        <v>100</v>
      </c>
      <c r="G249" s="172">
        <v>0</v>
      </c>
      <c r="H249" s="172"/>
      <c r="I249" s="172"/>
      <c r="J249" s="172"/>
      <c r="K249" s="172"/>
    </row>
    <row r="250" spans="1:11" x14ac:dyDescent="0.25">
      <c r="A250" s="172" t="s">
        <v>144</v>
      </c>
      <c r="B250" s="172" t="s">
        <v>145</v>
      </c>
      <c r="C250" s="172" t="s">
        <v>16</v>
      </c>
      <c r="D250" s="172">
        <v>25712.242210299999</v>
      </c>
      <c r="E250" s="172">
        <v>2.0822693743421898</v>
      </c>
      <c r="F250" s="172">
        <v>99.630531549612996</v>
      </c>
      <c r="G250" s="172">
        <v>0.27896226820734399</v>
      </c>
      <c r="H250" s="172">
        <v>95.350914399999994</v>
      </c>
      <c r="I250" s="172">
        <v>76.202194662860407</v>
      </c>
      <c r="J250" s="172">
        <v>0.36946845038695703</v>
      </c>
      <c r="K250" s="172">
        <v>75.2247154924179</v>
      </c>
    </row>
    <row r="251" spans="1:11" x14ac:dyDescent="0.25">
      <c r="A251" s="172" t="s">
        <v>146</v>
      </c>
      <c r="B251" s="172" t="s">
        <v>147</v>
      </c>
      <c r="C251" s="172" t="s">
        <v>15</v>
      </c>
      <c r="D251" s="172">
        <v>313.69038810000001</v>
      </c>
      <c r="E251" s="172">
        <v>22.1064557960255</v>
      </c>
      <c r="F251" s="172">
        <v>100</v>
      </c>
      <c r="G251" s="172">
        <v>0</v>
      </c>
      <c r="H251" s="172"/>
      <c r="I251" s="172"/>
      <c r="J251" s="172"/>
      <c r="K251" s="172"/>
    </row>
    <row r="252" spans="1:11" x14ac:dyDescent="0.25">
      <c r="A252" s="172" t="s">
        <v>146</v>
      </c>
      <c r="B252" s="172" t="s">
        <v>147</v>
      </c>
      <c r="C252" s="172" t="s">
        <v>16</v>
      </c>
      <c r="D252" s="172">
        <v>9058.5017786999997</v>
      </c>
      <c r="E252" s="172">
        <v>2.5262696463552001</v>
      </c>
      <c r="F252" s="172">
        <v>99.851138184789505</v>
      </c>
      <c r="G252" s="172">
        <v>0.105275839050352</v>
      </c>
      <c r="H252" s="172">
        <v>13.504753600000001</v>
      </c>
      <c r="I252" s="172">
        <v>70.439277054840304</v>
      </c>
      <c r="J252" s="172">
        <v>0.14886181521053399</v>
      </c>
      <c r="K252" s="172">
        <v>70.6152369408467</v>
      </c>
    </row>
    <row r="253" spans="1:11" x14ac:dyDescent="0.25">
      <c r="A253" s="172" t="s">
        <v>148</v>
      </c>
      <c r="B253" s="172" t="s">
        <v>149</v>
      </c>
      <c r="C253" s="172" t="s">
        <v>15</v>
      </c>
      <c r="D253" s="172">
        <v>397.35051060000001</v>
      </c>
      <c r="E253" s="172">
        <v>23.834533031729102</v>
      </c>
      <c r="F253" s="172">
        <v>100</v>
      </c>
      <c r="G253" s="172">
        <v>0</v>
      </c>
      <c r="H253" s="172"/>
      <c r="I253" s="172"/>
      <c r="J253" s="172"/>
      <c r="K253" s="172"/>
    </row>
    <row r="254" spans="1:11" x14ac:dyDescent="0.25">
      <c r="A254" s="172" t="s">
        <v>148</v>
      </c>
      <c r="B254" s="172" t="s">
        <v>149</v>
      </c>
      <c r="C254" s="172" t="s">
        <v>16</v>
      </c>
      <c r="D254" s="172">
        <v>18105.784477699999</v>
      </c>
      <c r="E254" s="172">
        <v>2.1060700881402399</v>
      </c>
      <c r="F254" s="172">
        <v>100</v>
      </c>
      <c r="G254" s="172">
        <v>0</v>
      </c>
      <c r="H254" s="172"/>
      <c r="I254" s="172"/>
      <c r="J254" s="172"/>
      <c r="K254" s="172"/>
    </row>
    <row r="255" spans="1:11" x14ac:dyDescent="0.25">
      <c r="A255" s="172" t="s">
        <v>150</v>
      </c>
      <c r="B255" s="172" t="s">
        <v>151</v>
      </c>
      <c r="C255" s="172" t="s">
        <v>15</v>
      </c>
      <c r="D255" s="172">
        <v>630.75600689999999</v>
      </c>
      <c r="E255" s="172">
        <v>20.342103565406902</v>
      </c>
      <c r="F255" s="172">
        <v>100</v>
      </c>
      <c r="G255" s="172">
        <v>0</v>
      </c>
      <c r="H255" s="172"/>
      <c r="I255" s="172"/>
      <c r="J255" s="172"/>
      <c r="K255" s="172"/>
    </row>
    <row r="256" spans="1:11" x14ac:dyDescent="0.25">
      <c r="A256" s="172" t="s">
        <v>150</v>
      </c>
      <c r="B256" s="172" t="s">
        <v>151</v>
      </c>
      <c r="C256" s="172" t="s">
        <v>16</v>
      </c>
      <c r="D256" s="172">
        <v>17055.023674299999</v>
      </c>
      <c r="E256" s="172">
        <v>2.38172137868807</v>
      </c>
      <c r="F256" s="172">
        <v>99.806918113695602</v>
      </c>
      <c r="G256" s="172">
        <v>0.15346820379293999</v>
      </c>
      <c r="H256" s="172">
        <v>32.993866599999997</v>
      </c>
      <c r="I256" s="172">
        <v>79.136038154735701</v>
      </c>
      <c r="J256" s="172">
        <v>0.193081886304421</v>
      </c>
      <c r="K256" s="172">
        <v>79.330012473921002</v>
      </c>
    </row>
    <row r="257" spans="1:11" x14ac:dyDescent="0.25">
      <c r="A257" s="172" t="s">
        <v>152</v>
      </c>
      <c r="B257" s="172" t="s">
        <v>153</v>
      </c>
      <c r="C257" s="172" t="s">
        <v>15</v>
      </c>
      <c r="D257" s="172">
        <v>618.277514</v>
      </c>
      <c r="E257" s="172">
        <v>27.748397333176801</v>
      </c>
      <c r="F257" s="172">
        <v>100</v>
      </c>
      <c r="G257" s="172">
        <v>0</v>
      </c>
      <c r="H257" s="172"/>
      <c r="I257" s="172"/>
      <c r="J257" s="172"/>
      <c r="K257" s="172"/>
    </row>
    <row r="258" spans="1:11" x14ac:dyDescent="0.25">
      <c r="A258" s="172" t="s">
        <v>152</v>
      </c>
      <c r="B258" s="172" t="s">
        <v>153</v>
      </c>
      <c r="C258" s="172" t="s">
        <v>16</v>
      </c>
      <c r="D258" s="172">
        <v>18184.736844300001</v>
      </c>
      <c r="E258" s="172">
        <v>1.9910000450685199</v>
      </c>
      <c r="F258" s="172">
        <v>99.841109919848293</v>
      </c>
      <c r="G258" s="172">
        <v>0.15860310145214301</v>
      </c>
      <c r="H258" s="172">
        <v>28.939725299999999</v>
      </c>
      <c r="I258" s="172">
        <v>99.999999999999801</v>
      </c>
      <c r="J258" s="172">
        <v>0.15889008015165099</v>
      </c>
      <c r="K258" s="172">
        <v>99.660782287972495</v>
      </c>
    </row>
    <row r="259" spans="1:11" x14ac:dyDescent="0.25">
      <c r="A259" s="172" t="s">
        <v>154</v>
      </c>
      <c r="B259" s="172" t="s">
        <v>155</v>
      </c>
      <c r="C259" s="172" t="s">
        <v>15</v>
      </c>
      <c r="D259" s="172">
        <v>1727.8417611</v>
      </c>
      <c r="E259" s="172">
        <v>15.681036764523499</v>
      </c>
      <c r="F259" s="172">
        <v>100</v>
      </c>
      <c r="G259" s="172">
        <v>0</v>
      </c>
      <c r="H259" s="172"/>
      <c r="I259" s="172"/>
      <c r="J259" s="172"/>
      <c r="K259" s="172"/>
    </row>
    <row r="260" spans="1:11" x14ac:dyDescent="0.25">
      <c r="A260" s="172" t="s">
        <v>154</v>
      </c>
      <c r="B260" s="172" t="s">
        <v>155</v>
      </c>
      <c r="C260" s="172" t="s">
        <v>16</v>
      </c>
      <c r="D260" s="172">
        <v>32962.375930800001</v>
      </c>
      <c r="E260" s="172">
        <v>2.0415134846163498</v>
      </c>
      <c r="F260" s="172">
        <v>100</v>
      </c>
      <c r="G260" s="172">
        <v>0</v>
      </c>
      <c r="H260" s="172"/>
      <c r="I260" s="172"/>
      <c r="J260" s="172"/>
      <c r="K260" s="172"/>
    </row>
    <row r="261" spans="1:11" x14ac:dyDescent="0.25">
      <c r="A261" s="172" t="s">
        <v>156</v>
      </c>
      <c r="B261" s="172" t="s">
        <v>157</v>
      </c>
      <c r="C261" s="172" t="s">
        <v>15</v>
      </c>
      <c r="D261" s="172">
        <v>954.16073449999999</v>
      </c>
      <c r="E261" s="172">
        <v>24.4951098709207</v>
      </c>
      <c r="F261" s="172">
        <v>100</v>
      </c>
      <c r="G261" s="172">
        <v>0</v>
      </c>
      <c r="H261" s="172"/>
      <c r="I261" s="172"/>
      <c r="J261" s="172"/>
      <c r="K261" s="172"/>
    </row>
    <row r="262" spans="1:11" x14ac:dyDescent="0.25">
      <c r="A262" s="172" t="s">
        <v>156</v>
      </c>
      <c r="B262" s="172" t="s">
        <v>157</v>
      </c>
      <c r="C262" s="172" t="s">
        <v>16</v>
      </c>
      <c r="D262" s="172">
        <v>36082.549916199998</v>
      </c>
      <c r="E262" s="172">
        <v>1.5292371888102001</v>
      </c>
      <c r="F262" s="172">
        <v>99.909893484890702</v>
      </c>
      <c r="G262" s="172">
        <v>9.0050793995840303E-2</v>
      </c>
      <c r="H262" s="172">
        <v>32.542050799999998</v>
      </c>
      <c r="I262" s="172">
        <v>99.999999999999602</v>
      </c>
      <c r="J262" s="172">
        <v>9.0106515109348598E-2</v>
      </c>
      <c r="K262" s="172">
        <v>99.848110044384597</v>
      </c>
    </row>
    <row r="263" spans="1:11" x14ac:dyDescent="0.25">
      <c r="A263" s="172" t="s">
        <v>158</v>
      </c>
      <c r="B263" s="172" t="s">
        <v>159</v>
      </c>
      <c r="C263" s="172" t="s">
        <v>15</v>
      </c>
      <c r="D263" s="172">
        <v>376.651927</v>
      </c>
      <c r="E263" s="172">
        <v>28.7614744646982</v>
      </c>
      <c r="F263" s="172">
        <v>100</v>
      </c>
      <c r="G263" s="172">
        <v>0</v>
      </c>
      <c r="H263" s="172"/>
      <c r="I263" s="172"/>
      <c r="J263" s="172"/>
      <c r="K263" s="172"/>
    </row>
    <row r="264" spans="1:11" x14ac:dyDescent="0.25">
      <c r="A264" s="172" t="s">
        <v>158</v>
      </c>
      <c r="B264" s="172" t="s">
        <v>159</v>
      </c>
      <c r="C264" s="172" t="s">
        <v>16</v>
      </c>
      <c r="D264" s="172">
        <v>20389.063574200001</v>
      </c>
      <c r="E264" s="172">
        <v>2.0213609526035201</v>
      </c>
      <c r="F264" s="172">
        <v>99.780498878178193</v>
      </c>
      <c r="G264" s="172">
        <v>0.15735914034214701</v>
      </c>
      <c r="H264" s="172">
        <v>44.852675400000003</v>
      </c>
      <c r="I264" s="172">
        <v>71.544922042717104</v>
      </c>
      <c r="J264" s="172">
        <v>0.21950112182180501</v>
      </c>
      <c r="K264" s="172">
        <v>71.532087836559796</v>
      </c>
    </row>
    <row r="265" spans="1:11" x14ac:dyDescent="0.25">
      <c r="A265" s="172" t="s">
        <v>160</v>
      </c>
      <c r="B265" s="172" t="s">
        <v>161</v>
      </c>
      <c r="C265" s="172" t="s">
        <v>15</v>
      </c>
      <c r="D265" s="172">
        <v>1730.2448224</v>
      </c>
      <c r="E265" s="172">
        <v>21.289263980536202</v>
      </c>
      <c r="F265" s="172">
        <v>100</v>
      </c>
      <c r="G265" s="172">
        <v>0</v>
      </c>
      <c r="H265" s="172"/>
      <c r="I265" s="172"/>
      <c r="J265" s="172"/>
      <c r="K265" s="172"/>
    </row>
    <row r="266" spans="1:11" x14ac:dyDescent="0.25">
      <c r="A266" s="172" t="s">
        <v>160</v>
      </c>
      <c r="B266" s="172" t="s">
        <v>161</v>
      </c>
      <c r="C266" s="172" t="s">
        <v>16</v>
      </c>
      <c r="D266" s="172">
        <v>53652.289584600003</v>
      </c>
      <c r="E266" s="172">
        <v>1.33256429555713</v>
      </c>
      <c r="F266" s="172">
        <v>99.815904189386799</v>
      </c>
      <c r="G266" s="172">
        <v>0.18338613641299101</v>
      </c>
      <c r="H266" s="172">
        <v>98.953787199999994</v>
      </c>
      <c r="I266" s="172">
        <v>100</v>
      </c>
      <c r="J266" s="172">
        <v>0.18409581061322</v>
      </c>
      <c r="K266" s="172">
        <v>99.431122092826399</v>
      </c>
    </row>
    <row r="267" spans="1:11" x14ac:dyDescent="0.25">
      <c r="A267" s="172" t="s">
        <v>162</v>
      </c>
      <c r="B267" s="172" t="s">
        <v>163</v>
      </c>
      <c r="C267" s="172" t="s">
        <v>15</v>
      </c>
      <c r="D267" s="172">
        <v>786.48972670000001</v>
      </c>
      <c r="E267" s="172">
        <v>16.148836983164902</v>
      </c>
      <c r="F267" s="172">
        <v>100</v>
      </c>
      <c r="G267" s="172">
        <v>0</v>
      </c>
      <c r="H267" s="172"/>
      <c r="I267" s="172"/>
      <c r="J267" s="172"/>
      <c r="K267" s="172"/>
    </row>
    <row r="268" spans="1:11" x14ac:dyDescent="0.25">
      <c r="A268" s="172" t="s">
        <v>162</v>
      </c>
      <c r="B268" s="172" t="s">
        <v>163</v>
      </c>
      <c r="C268" s="172" t="s">
        <v>16</v>
      </c>
      <c r="D268" s="172">
        <v>24272.418341100001</v>
      </c>
      <c r="E268" s="172">
        <v>1.9070398340519501</v>
      </c>
      <c r="F268" s="172">
        <v>99.305111249456701</v>
      </c>
      <c r="G268" s="172">
        <v>0.28647949321261201</v>
      </c>
      <c r="H268" s="172">
        <v>169.8465491</v>
      </c>
      <c r="I268" s="172">
        <v>41.349624348907</v>
      </c>
      <c r="J268" s="172">
        <v>0.694888750543323</v>
      </c>
      <c r="K268" s="172">
        <v>40.9401906735757</v>
      </c>
    </row>
    <row r="269" spans="1:11" x14ac:dyDescent="0.25">
      <c r="A269" s="172" t="s">
        <v>164</v>
      </c>
      <c r="B269" s="172" t="s">
        <v>165</v>
      </c>
      <c r="C269" s="172" t="s">
        <v>15</v>
      </c>
      <c r="D269" s="172">
        <v>568.83421180000005</v>
      </c>
      <c r="E269" s="172">
        <v>27.595277261887901</v>
      </c>
      <c r="F269" s="172">
        <v>100</v>
      </c>
      <c r="G269" s="172">
        <v>3.0636912187063001E-15</v>
      </c>
      <c r="H269" s="172"/>
      <c r="I269" s="172"/>
      <c r="J269" s="172"/>
      <c r="K269" s="172"/>
    </row>
    <row r="270" spans="1:11" x14ac:dyDescent="0.25">
      <c r="A270" s="172" t="s">
        <v>164</v>
      </c>
      <c r="B270" s="172" t="s">
        <v>165</v>
      </c>
      <c r="C270" s="172" t="s">
        <v>16</v>
      </c>
      <c r="D270" s="172">
        <v>30318.526502699999</v>
      </c>
      <c r="E270" s="172">
        <v>1.40574294291158</v>
      </c>
      <c r="F270" s="172">
        <v>99.636793127987502</v>
      </c>
      <c r="G270" s="172">
        <v>0.208350580947572</v>
      </c>
      <c r="H270" s="172">
        <v>110.5203894</v>
      </c>
      <c r="I270" s="172">
        <v>57.184562202067902</v>
      </c>
      <c r="J270" s="172">
        <v>0.36320687201245599</v>
      </c>
      <c r="K270" s="172">
        <v>57.1558121049463</v>
      </c>
    </row>
    <row r="271" spans="1:11" x14ac:dyDescent="0.25">
      <c r="A271" s="172" t="s">
        <v>166</v>
      </c>
      <c r="B271" s="172" t="s">
        <v>167</v>
      </c>
      <c r="C271" s="172" t="s">
        <v>15</v>
      </c>
      <c r="D271" s="172">
        <v>1031.0045127000001</v>
      </c>
      <c r="E271" s="172">
        <v>18.7241345245445</v>
      </c>
      <c r="F271" s="172">
        <v>100</v>
      </c>
      <c r="G271" s="172">
        <v>0</v>
      </c>
      <c r="H271" s="172"/>
      <c r="I271" s="172"/>
      <c r="J271" s="172"/>
      <c r="K271" s="172"/>
    </row>
    <row r="272" spans="1:11" x14ac:dyDescent="0.25">
      <c r="A272" s="172" t="s">
        <v>166</v>
      </c>
      <c r="B272" s="172" t="s">
        <v>167</v>
      </c>
      <c r="C272" s="172" t="s">
        <v>16</v>
      </c>
      <c r="D272" s="172">
        <v>29624.925364700001</v>
      </c>
      <c r="E272" s="172">
        <v>1.7110098340359401</v>
      </c>
      <c r="F272" s="172">
        <v>99.214045716688105</v>
      </c>
      <c r="G272" s="172">
        <v>0.29215015707576703</v>
      </c>
      <c r="H272" s="172">
        <v>234.68286989999999</v>
      </c>
      <c r="I272" s="172">
        <v>37.045287660699302</v>
      </c>
      <c r="J272" s="172">
        <v>0.78595428331192796</v>
      </c>
      <c r="K272" s="172">
        <v>36.879243049750102</v>
      </c>
    </row>
    <row r="273" spans="1:11" x14ac:dyDescent="0.25">
      <c r="A273" s="172" t="s">
        <v>168</v>
      </c>
      <c r="B273" s="172" t="s">
        <v>169</v>
      </c>
      <c r="C273" s="172" t="s">
        <v>15</v>
      </c>
      <c r="D273" s="172">
        <v>773.25127950000001</v>
      </c>
      <c r="E273" s="172">
        <v>23.379760041074899</v>
      </c>
      <c r="F273" s="172">
        <v>100</v>
      </c>
      <c r="G273" s="172">
        <v>0</v>
      </c>
      <c r="H273" s="172"/>
      <c r="I273" s="172"/>
      <c r="J273" s="172"/>
      <c r="K273" s="172"/>
    </row>
    <row r="274" spans="1:11" x14ac:dyDescent="0.25">
      <c r="A274" s="172" t="s">
        <v>168</v>
      </c>
      <c r="B274" s="172" t="s">
        <v>169</v>
      </c>
      <c r="C274" s="172" t="s">
        <v>16</v>
      </c>
      <c r="D274" s="172">
        <v>33103.947314800003</v>
      </c>
      <c r="E274" s="172">
        <v>1.48574297368759</v>
      </c>
      <c r="F274" s="172">
        <v>99.943395723887605</v>
      </c>
      <c r="G274" s="172">
        <v>5.6572834947401299E-2</v>
      </c>
      <c r="H274" s="172">
        <v>18.7488624</v>
      </c>
      <c r="I274" s="172">
        <v>100</v>
      </c>
      <c r="J274" s="172">
        <v>5.6604276112358798E-2</v>
      </c>
      <c r="K274" s="172">
        <v>99.887881600093607</v>
      </c>
    </row>
    <row r="275" spans="1:11" x14ac:dyDescent="0.25">
      <c r="A275" s="172" t="s">
        <v>170</v>
      </c>
      <c r="B275" s="172" t="s">
        <v>171</v>
      </c>
      <c r="C275" s="172" t="s">
        <v>15</v>
      </c>
      <c r="D275" s="172">
        <v>1315.0586119</v>
      </c>
      <c r="E275" s="172">
        <v>18.3422598475854</v>
      </c>
      <c r="F275" s="172">
        <v>100</v>
      </c>
      <c r="G275" s="172">
        <v>0</v>
      </c>
      <c r="H275" s="172"/>
      <c r="I275" s="172"/>
      <c r="J275" s="172"/>
      <c r="K275" s="172"/>
    </row>
    <row r="276" spans="1:11" x14ac:dyDescent="0.25">
      <c r="A276" s="172" t="s">
        <v>170</v>
      </c>
      <c r="B276" s="172" t="s">
        <v>171</v>
      </c>
      <c r="C276" s="172" t="s">
        <v>16</v>
      </c>
      <c r="D276" s="172">
        <v>46375.553185199999</v>
      </c>
      <c r="E276" s="172">
        <v>1.9884050167765299</v>
      </c>
      <c r="F276" s="172">
        <v>99.056709206885998</v>
      </c>
      <c r="G276" s="172">
        <v>0.35446709966512902</v>
      </c>
      <c r="H276" s="172">
        <v>441.6221041</v>
      </c>
      <c r="I276" s="172">
        <v>37.637197362705301</v>
      </c>
      <c r="J276" s="172">
        <v>0.94329079311397901</v>
      </c>
      <c r="K276" s="172">
        <v>37.223245123621503</v>
      </c>
    </row>
    <row r="277" spans="1:11" x14ac:dyDescent="0.25">
      <c r="A277" s="172" t="s">
        <v>172</v>
      </c>
      <c r="B277" s="172" t="s">
        <v>173</v>
      </c>
      <c r="C277" s="172" t="s">
        <v>15</v>
      </c>
      <c r="D277" s="172">
        <v>564.88759870000001</v>
      </c>
      <c r="E277" s="172">
        <v>15.908341717935601</v>
      </c>
      <c r="F277" s="172">
        <v>100</v>
      </c>
      <c r="G277" s="172">
        <v>0</v>
      </c>
      <c r="H277" s="172"/>
      <c r="I277" s="172"/>
      <c r="J277" s="172"/>
      <c r="K277" s="172"/>
    </row>
    <row r="278" spans="1:11" x14ac:dyDescent="0.25">
      <c r="A278" s="172" t="s">
        <v>172</v>
      </c>
      <c r="B278" s="172" t="s">
        <v>173</v>
      </c>
      <c r="C278" s="172" t="s">
        <v>16</v>
      </c>
      <c r="D278" s="172">
        <v>10926.8067675</v>
      </c>
      <c r="E278" s="172">
        <v>1.9278630110503501</v>
      </c>
      <c r="F278" s="172">
        <v>100</v>
      </c>
      <c r="G278" s="172">
        <v>0</v>
      </c>
      <c r="H278" s="172"/>
      <c r="I278" s="172"/>
      <c r="J278" s="172"/>
      <c r="K278" s="172"/>
    </row>
    <row r="279" spans="1:11" x14ac:dyDescent="0.25">
      <c r="A279" s="172" t="s">
        <v>174</v>
      </c>
      <c r="B279" s="172" t="s">
        <v>175</v>
      </c>
      <c r="C279" s="172" t="s">
        <v>15</v>
      </c>
      <c r="D279" s="172">
        <v>1832.0566514</v>
      </c>
      <c r="E279" s="172">
        <v>16.6024747916838</v>
      </c>
      <c r="F279" s="172">
        <v>100</v>
      </c>
      <c r="G279" s="172">
        <v>0</v>
      </c>
      <c r="H279" s="172"/>
      <c r="I279" s="172"/>
      <c r="J279" s="172"/>
      <c r="K279" s="172"/>
    </row>
    <row r="280" spans="1:11" x14ac:dyDescent="0.25">
      <c r="A280" s="172" t="s">
        <v>174</v>
      </c>
      <c r="B280" s="172" t="s">
        <v>175</v>
      </c>
      <c r="C280" s="172" t="s">
        <v>16</v>
      </c>
      <c r="D280" s="172">
        <v>31184.251494700002</v>
      </c>
      <c r="E280" s="172">
        <v>2.2603486925587899</v>
      </c>
      <c r="F280" s="172">
        <v>100</v>
      </c>
      <c r="G280" s="172">
        <v>0</v>
      </c>
      <c r="H280" s="172"/>
      <c r="I280" s="172"/>
      <c r="J280" s="172"/>
      <c r="K280" s="172"/>
    </row>
    <row r="281" spans="1:11" x14ac:dyDescent="0.25">
      <c r="A281" s="172" t="s">
        <v>176</v>
      </c>
      <c r="B281" s="172" t="s">
        <v>177</v>
      </c>
      <c r="C281" s="172" t="s">
        <v>15</v>
      </c>
      <c r="D281" s="172">
        <v>1470.8593198000001</v>
      </c>
      <c r="E281" s="172">
        <v>18.785377519365898</v>
      </c>
      <c r="F281" s="172">
        <v>100</v>
      </c>
      <c r="G281" s="172">
        <v>2.08559586482758E-15</v>
      </c>
      <c r="H281" s="172"/>
      <c r="I281" s="172"/>
      <c r="J281" s="172"/>
      <c r="K281" s="172"/>
    </row>
    <row r="282" spans="1:11" x14ac:dyDescent="0.25">
      <c r="A282" s="172" t="s">
        <v>176</v>
      </c>
      <c r="B282" s="172" t="s">
        <v>177</v>
      </c>
      <c r="C282" s="172" t="s">
        <v>16</v>
      </c>
      <c r="D282" s="172">
        <v>24800.460107399998</v>
      </c>
      <c r="E282" s="172">
        <v>2.7221668722136099</v>
      </c>
      <c r="F282" s="172">
        <v>99.5087239614748</v>
      </c>
      <c r="G282" s="172">
        <v>0.382427717497273</v>
      </c>
      <c r="H282" s="172">
        <v>122.44023749999999</v>
      </c>
      <c r="I282" s="172">
        <v>77.942699157743306</v>
      </c>
      <c r="J282" s="172">
        <v>0.49127603852516699</v>
      </c>
      <c r="K282" s="172">
        <v>77.461327627326497</v>
      </c>
    </row>
    <row r="283" spans="1:11" x14ac:dyDescent="0.25">
      <c r="A283" s="172" t="s">
        <v>178</v>
      </c>
      <c r="B283" s="172" t="s">
        <v>179</v>
      </c>
      <c r="C283" s="172" t="s">
        <v>15</v>
      </c>
      <c r="D283" s="172">
        <v>1003.7841802</v>
      </c>
      <c r="E283" s="172">
        <v>10.0232882188488</v>
      </c>
      <c r="F283" s="172">
        <v>97.232248995008902</v>
      </c>
      <c r="G283" s="172">
        <v>1.5756464310576499</v>
      </c>
      <c r="H283" s="172">
        <v>28.5730784</v>
      </c>
      <c r="I283" s="172">
        <v>57.008664267296901</v>
      </c>
      <c r="J283" s="172">
        <v>2.7677510049910898</v>
      </c>
      <c r="K283" s="172">
        <v>55.353117327542101</v>
      </c>
    </row>
    <row r="284" spans="1:11" x14ac:dyDescent="0.25">
      <c r="A284" s="172" t="s">
        <v>178</v>
      </c>
      <c r="B284" s="172" t="s">
        <v>179</v>
      </c>
      <c r="C284" s="172" t="s">
        <v>16</v>
      </c>
      <c r="D284" s="172">
        <v>5669.6088791000002</v>
      </c>
      <c r="E284" s="172">
        <v>3.0892465893097301</v>
      </c>
      <c r="F284" s="172">
        <v>98.948170932042302</v>
      </c>
      <c r="G284" s="172">
        <v>0.71881361318245396</v>
      </c>
      <c r="H284" s="172">
        <v>60.268515999999998</v>
      </c>
      <c r="I284" s="172">
        <v>68.212327405610694</v>
      </c>
      <c r="J284" s="172">
        <v>1.05182906795771</v>
      </c>
      <c r="K284" s="172">
        <v>67.620580598287802</v>
      </c>
    </row>
    <row r="285" spans="1:11" x14ac:dyDescent="0.25">
      <c r="A285" s="172" t="s">
        <v>180</v>
      </c>
      <c r="B285" s="172" t="s">
        <v>181</v>
      </c>
      <c r="C285" s="172" t="s">
        <v>15</v>
      </c>
      <c r="D285" s="172">
        <v>1707.2052043000001</v>
      </c>
      <c r="E285" s="172">
        <v>12.624983616742499</v>
      </c>
      <c r="F285" s="172">
        <v>98.449984718117193</v>
      </c>
      <c r="G285" s="172">
        <v>1.58242426622371</v>
      </c>
      <c r="H285" s="172">
        <v>26.878563400000001</v>
      </c>
      <c r="I285" s="172">
        <v>100</v>
      </c>
      <c r="J285" s="172">
        <v>1.5500152818828601</v>
      </c>
      <c r="K285" s="172">
        <v>100.50845733473</v>
      </c>
    </row>
    <row r="286" spans="1:11" x14ac:dyDescent="0.25">
      <c r="A286" s="172" t="s">
        <v>180</v>
      </c>
      <c r="B286" s="172" t="s">
        <v>181</v>
      </c>
      <c r="C286" s="172" t="s">
        <v>16</v>
      </c>
      <c r="D286" s="172">
        <v>16594.0960189</v>
      </c>
      <c r="E286" s="172">
        <v>2.1556327652799001</v>
      </c>
      <c r="F286" s="172">
        <v>100</v>
      </c>
      <c r="G286" s="172">
        <v>0</v>
      </c>
      <c r="H286" s="172"/>
      <c r="I286" s="172"/>
      <c r="J286" s="172"/>
      <c r="K286" s="172"/>
    </row>
    <row r="287" spans="1:11" x14ac:dyDescent="0.25">
      <c r="A287" s="172" t="s">
        <v>182</v>
      </c>
      <c r="B287" s="172" t="s">
        <v>183</v>
      </c>
      <c r="C287" s="172" t="s">
        <v>15</v>
      </c>
      <c r="D287" s="172">
        <v>2658.4689960999999</v>
      </c>
      <c r="E287" s="172">
        <v>15.8611427561891</v>
      </c>
      <c r="F287" s="172">
        <v>99.004462931581401</v>
      </c>
      <c r="G287" s="172">
        <v>1.0200485506135299</v>
      </c>
      <c r="H287" s="172">
        <v>26.732173</v>
      </c>
      <c r="I287" s="172">
        <v>100</v>
      </c>
      <c r="J287" s="172">
        <v>0.99553706841859602</v>
      </c>
      <c r="K287" s="172">
        <v>101.442088015921</v>
      </c>
    </row>
    <row r="288" spans="1:11" x14ac:dyDescent="0.25">
      <c r="A288" s="172" t="s">
        <v>182</v>
      </c>
      <c r="B288" s="172" t="s">
        <v>183</v>
      </c>
      <c r="C288" s="172" t="s">
        <v>16</v>
      </c>
      <c r="D288" s="172">
        <v>35284.876228000001</v>
      </c>
      <c r="E288" s="172">
        <v>2.6716798432283602</v>
      </c>
      <c r="F288" s="172">
        <v>97.983948369136101</v>
      </c>
      <c r="G288" s="172">
        <v>0.93980126026832</v>
      </c>
      <c r="H288" s="172">
        <v>725.99781340000004</v>
      </c>
      <c r="I288" s="172">
        <v>46.435685230518999</v>
      </c>
      <c r="J288" s="172">
        <v>2.01605163086393</v>
      </c>
      <c r="K288" s="172">
        <v>45.676130885556297</v>
      </c>
    </row>
    <row r="289" spans="1:11" x14ac:dyDescent="0.25">
      <c r="A289" s="172" t="s">
        <v>184</v>
      </c>
      <c r="B289" s="172" t="s">
        <v>185</v>
      </c>
      <c r="C289" s="172" t="s">
        <v>15</v>
      </c>
      <c r="D289" s="172">
        <v>2569.6189840000002</v>
      </c>
      <c r="E289" s="172">
        <v>11.1305715773663</v>
      </c>
      <c r="F289" s="172">
        <v>100</v>
      </c>
      <c r="G289" s="172">
        <v>1.23574168424304E-15</v>
      </c>
      <c r="H289" s="172"/>
      <c r="I289" s="172"/>
      <c r="J289" s="172"/>
      <c r="K289" s="172"/>
    </row>
    <row r="290" spans="1:11" x14ac:dyDescent="0.25">
      <c r="A290" s="172" t="s">
        <v>184</v>
      </c>
      <c r="B290" s="172" t="s">
        <v>185</v>
      </c>
      <c r="C290" s="172" t="s">
        <v>16</v>
      </c>
      <c r="D290" s="172">
        <v>23828.865663699999</v>
      </c>
      <c r="E290" s="172">
        <v>2.0033368955714099</v>
      </c>
      <c r="F290" s="172">
        <v>99.701833728900795</v>
      </c>
      <c r="G290" s="172">
        <v>0.21457081687374799</v>
      </c>
      <c r="H290" s="172">
        <v>71.262119799999994</v>
      </c>
      <c r="I290" s="172">
        <v>71.909283354333397</v>
      </c>
      <c r="J290" s="172">
        <v>0.29816627109917598</v>
      </c>
      <c r="K290" s="172">
        <v>71.748906501584699</v>
      </c>
    </row>
    <row r="291" spans="1:11" x14ac:dyDescent="0.25">
      <c r="A291" s="172" t="s">
        <v>186</v>
      </c>
      <c r="B291" s="172" t="s">
        <v>187</v>
      </c>
      <c r="C291" s="172" t="s">
        <v>15</v>
      </c>
      <c r="D291" s="172">
        <v>3414.5672826</v>
      </c>
      <c r="E291" s="172">
        <v>13.2360927116505</v>
      </c>
      <c r="F291" s="172">
        <v>100</v>
      </c>
      <c r="G291" s="172">
        <v>0</v>
      </c>
      <c r="H291" s="172"/>
      <c r="I291" s="172"/>
      <c r="J291" s="172"/>
      <c r="K291" s="172"/>
    </row>
    <row r="292" spans="1:11" x14ac:dyDescent="0.25">
      <c r="A292" s="172" t="s">
        <v>186</v>
      </c>
      <c r="B292" s="172" t="s">
        <v>187</v>
      </c>
      <c r="C292" s="172" t="s">
        <v>16</v>
      </c>
      <c r="D292" s="172">
        <v>39164.947546000003</v>
      </c>
      <c r="E292" s="172">
        <v>2.1888023059500901</v>
      </c>
      <c r="F292" s="172">
        <v>99.458509001757406</v>
      </c>
      <c r="G292" s="172">
        <v>0.42827523984808402</v>
      </c>
      <c r="H292" s="172">
        <v>213.22928279999999</v>
      </c>
      <c r="I292" s="172">
        <v>79.237260862451194</v>
      </c>
      <c r="J292" s="172">
        <v>0.54149099824258595</v>
      </c>
      <c r="K292" s="172">
        <v>78.663573237422</v>
      </c>
    </row>
    <row r="293" spans="1:11" x14ac:dyDescent="0.25">
      <c r="A293" s="172" t="s">
        <v>188</v>
      </c>
      <c r="B293" s="172" t="s">
        <v>189</v>
      </c>
      <c r="C293" s="172" t="s">
        <v>15</v>
      </c>
      <c r="D293" s="172">
        <v>2198.2464749000001</v>
      </c>
      <c r="E293" s="172">
        <v>14.153639437095601</v>
      </c>
      <c r="F293" s="172">
        <v>100</v>
      </c>
      <c r="G293" s="172">
        <v>0</v>
      </c>
      <c r="H293" s="172"/>
      <c r="I293" s="172"/>
      <c r="J293" s="172"/>
      <c r="K293" s="172"/>
    </row>
    <row r="294" spans="1:11" x14ac:dyDescent="0.25">
      <c r="A294" s="172" t="s">
        <v>188</v>
      </c>
      <c r="B294" s="172" t="s">
        <v>189</v>
      </c>
      <c r="C294" s="172" t="s">
        <v>16</v>
      </c>
      <c r="D294" s="172">
        <v>29760.622842100001</v>
      </c>
      <c r="E294" s="172">
        <v>1.8045028295018599</v>
      </c>
      <c r="F294" s="172">
        <v>99.358837304023197</v>
      </c>
      <c r="G294" s="172">
        <v>0.379846269684319</v>
      </c>
      <c r="H294" s="172">
        <v>192.04533480000001</v>
      </c>
      <c r="I294" s="172">
        <v>59.609848887647402</v>
      </c>
      <c r="J294" s="172">
        <v>0.64116269597680997</v>
      </c>
      <c r="K294" s="172">
        <v>58.863505233419701</v>
      </c>
    </row>
    <row r="295" spans="1:11" x14ac:dyDescent="0.25">
      <c r="A295" s="172" t="s">
        <v>190</v>
      </c>
      <c r="B295" s="172" t="s">
        <v>191</v>
      </c>
      <c r="C295" s="172" t="s">
        <v>15</v>
      </c>
      <c r="D295" s="172">
        <v>978.15592600000002</v>
      </c>
      <c r="E295" s="172">
        <v>14.715829631155</v>
      </c>
      <c r="F295" s="172">
        <v>100</v>
      </c>
      <c r="G295" s="172">
        <v>0</v>
      </c>
      <c r="H295" s="172"/>
      <c r="I295" s="172"/>
      <c r="J295" s="172"/>
      <c r="K295" s="172"/>
    </row>
    <row r="296" spans="1:11" x14ac:dyDescent="0.25">
      <c r="A296" s="172" t="s">
        <v>190</v>
      </c>
      <c r="B296" s="172" t="s">
        <v>191</v>
      </c>
      <c r="C296" s="172" t="s">
        <v>16</v>
      </c>
      <c r="D296" s="172">
        <v>13972.212179599999</v>
      </c>
      <c r="E296" s="172">
        <v>2.7773455324935101</v>
      </c>
      <c r="F296" s="172">
        <v>100</v>
      </c>
      <c r="G296" s="172">
        <v>0</v>
      </c>
      <c r="H296" s="172"/>
      <c r="I296" s="172"/>
      <c r="J296" s="172"/>
      <c r="K296" s="172"/>
    </row>
    <row r="297" spans="1:11" x14ac:dyDescent="0.25">
      <c r="A297" s="172" t="s">
        <v>192</v>
      </c>
      <c r="B297" s="172" t="s">
        <v>193</v>
      </c>
      <c r="C297" s="172" t="s">
        <v>15</v>
      </c>
      <c r="D297" s="172">
        <v>635.15165479999996</v>
      </c>
      <c r="E297" s="172">
        <v>22.2753721654035</v>
      </c>
      <c r="F297" s="172">
        <v>100</v>
      </c>
      <c r="G297" s="172">
        <v>0</v>
      </c>
      <c r="H297" s="172"/>
      <c r="I297" s="172"/>
      <c r="J297" s="172"/>
      <c r="K297" s="172"/>
    </row>
    <row r="298" spans="1:11" x14ac:dyDescent="0.25">
      <c r="A298" s="172" t="s">
        <v>192</v>
      </c>
      <c r="B298" s="172" t="s">
        <v>193</v>
      </c>
      <c r="C298" s="172" t="s">
        <v>16</v>
      </c>
      <c r="D298" s="172">
        <v>26372.2687721</v>
      </c>
      <c r="E298" s="172">
        <v>2.0217839715252799</v>
      </c>
      <c r="F298" s="172">
        <v>99.596113009392397</v>
      </c>
      <c r="G298" s="172">
        <v>0.26551129921980798</v>
      </c>
      <c r="H298" s="172">
        <v>106.9461041</v>
      </c>
      <c r="I298" s="172">
        <v>66.309819350207306</v>
      </c>
      <c r="J298" s="172">
        <v>0.40388699060758398</v>
      </c>
      <c r="K298" s="172">
        <v>65.473496243555502</v>
      </c>
    </row>
    <row r="299" spans="1:11" x14ac:dyDescent="0.25">
      <c r="A299" s="172" t="s">
        <v>194</v>
      </c>
      <c r="B299" s="172" t="s">
        <v>195</v>
      </c>
      <c r="C299" s="172" t="s">
        <v>15</v>
      </c>
      <c r="D299" s="172">
        <v>1729.727488</v>
      </c>
      <c r="E299" s="172">
        <v>13.0206999721626</v>
      </c>
      <c r="F299" s="172">
        <v>100</v>
      </c>
      <c r="G299" s="172">
        <v>0</v>
      </c>
      <c r="H299" s="172"/>
      <c r="I299" s="172"/>
      <c r="J299" s="172"/>
      <c r="K299" s="172"/>
    </row>
    <row r="300" spans="1:11" x14ac:dyDescent="0.25">
      <c r="A300" s="172" t="s">
        <v>194</v>
      </c>
      <c r="B300" s="172" t="s">
        <v>195</v>
      </c>
      <c r="C300" s="172" t="s">
        <v>16</v>
      </c>
      <c r="D300" s="172">
        <v>20523.6961051</v>
      </c>
      <c r="E300" s="172">
        <v>2.0963249930480798</v>
      </c>
      <c r="F300" s="172">
        <v>99.306726724365305</v>
      </c>
      <c r="G300" s="172">
        <v>0.40622859441166997</v>
      </c>
      <c r="H300" s="172">
        <v>143.2786126</v>
      </c>
      <c r="I300" s="172">
        <v>58.601442095520603</v>
      </c>
      <c r="J300" s="172">
        <v>0.69327327563472896</v>
      </c>
      <c r="K300" s="172">
        <v>58.189509722451398</v>
      </c>
    </row>
    <row r="301" spans="1:11" x14ac:dyDescent="0.25">
      <c r="A301" s="172" t="s">
        <v>196</v>
      </c>
      <c r="B301" s="172" t="s">
        <v>197</v>
      </c>
      <c r="C301" s="172" t="s">
        <v>15</v>
      </c>
      <c r="D301" s="172">
        <v>5655.145047</v>
      </c>
      <c r="E301" s="172">
        <v>16.508725803398299</v>
      </c>
      <c r="F301" s="172">
        <v>98.180491329073106</v>
      </c>
      <c r="G301" s="172">
        <v>1.8036271530246799</v>
      </c>
      <c r="H301" s="172">
        <v>104.8027496</v>
      </c>
      <c r="I301" s="172">
        <v>100</v>
      </c>
      <c r="J301" s="172">
        <v>1.8195086709268999</v>
      </c>
      <c r="K301" s="172">
        <v>97.3235263386849</v>
      </c>
    </row>
    <row r="302" spans="1:11" x14ac:dyDescent="0.25">
      <c r="A302" s="172" t="s">
        <v>196</v>
      </c>
      <c r="B302" s="172" t="s">
        <v>197</v>
      </c>
      <c r="C302" s="172" t="s">
        <v>16</v>
      </c>
      <c r="D302" s="172">
        <v>48428.344834700001</v>
      </c>
      <c r="E302" s="172">
        <v>2.5246749015023799</v>
      </c>
      <c r="F302" s="172">
        <v>99.884803945651001</v>
      </c>
      <c r="G302" s="172">
        <v>0.11539319319277699</v>
      </c>
      <c r="H302" s="172">
        <v>55.851881599999999</v>
      </c>
      <c r="I302" s="172">
        <v>100</v>
      </c>
      <c r="J302" s="172">
        <v>0.115196054349031</v>
      </c>
      <c r="K302" s="172">
        <v>100.055740136729</v>
      </c>
    </row>
    <row r="303" spans="1:11" x14ac:dyDescent="0.25">
      <c r="A303" s="172" t="s">
        <v>198</v>
      </c>
      <c r="B303" s="172" t="s">
        <v>199</v>
      </c>
      <c r="C303" s="172" t="s">
        <v>15</v>
      </c>
      <c r="D303" s="172">
        <v>4220.5101553000004</v>
      </c>
      <c r="E303" s="172">
        <v>16.347635732476899</v>
      </c>
      <c r="F303" s="172">
        <v>100</v>
      </c>
      <c r="G303" s="172">
        <v>1.8149521588380801E-15</v>
      </c>
      <c r="H303" s="172"/>
      <c r="I303" s="172"/>
      <c r="J303" s="172"/>
      <c r="K303" s="172"/>
    </row>
    <row r="304" spans="1:11" x14ac:dyDescent="0.25">
      <c r="A304" s="172" t="s">
        <v>198</v>
      </c>
      <c r="B304" s="172" t="s">
        <v>199</v>
      </c>
      <c r="C304" s="172" t="s">
        <v>16</v>
      </c>
      <c r="D304" s="172">
        <v>48353.166506000001</v>
      </c>
      <c r="E304" s="172">
        <v>2.5656898681136302</v>
      </c>
      <c r="F304" s="172">
        <v>99.101940769303297</v>
      </c>
      <c r="G304" s="172">
        <v>0.439090169365776</v>
      </c>
      <c r="H304" s="172">
        <v>438.17514749999998</v>
      </c>
      <c r="I304" s="172">
        <v>48.847125152199503</v>
      </c>
      <c r="J304" s="172">
        <v>0.89805923069665805</v>
      </c>
      <c r="K304" s="172">
        <v>48.454140294415197</v>
      </c>
    </row>
    <row r="305" spans="1:11" x14ac:dyDescent="0.25">
      <c r="A305" s="172" t="s">
        <v>200</v>
      </c>
      <c r="B305" s="172" t="s">
        <v>201</v>
      </c>
      <c r="C305" s="172" t="s">
        <v>15</v>
      </c>
      <c r="D305" s="172">
        <v>2689.2170563</v>
      </c>
      <c r="E305" s="172">
        <v>10.165261487587101</v>
      </c>
      <c r="F305" s="172">
        <v>100</v>
      </c>
      <c r="G305" s="172">
        <v>0</v>
      </c>
      <c r="H305" s="172"/>
      <c r="I305" s="172"/>
      <c r="J305" s="172"/>
      <c r="K305" s="172"/>
    </row>
    <row r="306" spans="1:11" x14ac:dyDescent="0.25">
      <c r="A306" s="172" t="s">
        <v>200</v>
      </c>
      <c r="B306" s="172" t="s">
        <v>201</v>
      </c>
      <c r="C306" s="172" t="s">
        <v>16</v>
      </c>
      <c r="D306" s="172">
        <v>27113.714655200001</v>
      </c>
      <c r="E306" s="172">
        <v>2.05083154122172</v>
      </c>
      <c r="F306" s="172">
        <v>99.118840026153094</v>
      </c>
      <c r="G306" s="172">
        <v>0.36776477654999201</v>
      </c>
      <c r="H306" s="172">
        <v>241.03914140000001</v>
      </c>
      <c r="I306" s="172">
        <v>41.631728941997999</v>
      </c>
      <c r="J306" s="172">
        <v>0.88115997384688405</v>
      </c>
      <c r="K306" s="172">
        <v>41.368672132226102</v>
      </c>
    </row>
    <row r="307" spans="1:11" x14ac:dyDescent="0.25">
      <c r="A307" s="172" t="s">
        <v>202</v>
      </c>
      <c r="B307" s="172" t="s">
        <v>203</v>
      </c>
      <c r="C307" s="172" t="s">
        <v>15</v>
      </c>
      <c r="D307" s="172">
        <v>3825.4421419999999</v>
      </c>
      <c r="E307" s="172">
        <v>19.888502777652899</v>
      </c>
      <c r="F307" s="172">
        <v>100</v>
      </c>
      <c r="G307" s="172">
        <v>0</v>
      </c>
      <c r="H307" s="172"/>
      <c r="I307" s="172"/>
      <c r="J307" s="172"/>
      <c r="K307" s="172"/>
    </row>
    <row r="308" spans="1:11" x14ac:dyDescent="0.25">
      <c r="A308" s="172" t="s">
        <v>202</v>
      </c>
      <c r="B308" s="172" t="s">
        <v>203</v>
      </c>
      <c r="C308" s="172" t="s">
        <v>16</v>
      </c>
      <c r="D308" s="172">
        <v>87317.697862500005</v>
      </c>
      <c r="E308" s="172">
        <v>1.6220253598377199</v>
      </c>
      <c r="F308" s="172">
        <v>99.413964093341093</v>
      </c>
      <c r="G308" s="172">
        <v>0.29633022997185199</v>
      </c>
      <c r="H308" s="172">
        <v>514.72956239999996</v>
      </c>
      <c r="I308" s="172">
        <v>50.5899568378493</v>
      </c>
      <c r="J308" s="172">
        <v>0.58603590665886196</v>
      </c>
      <c r="K308" s="172">
        <v>50.268870059768901</v>
      </c>
    </row>
    <row r="309" spans="1:11" x14ac:dyDescent="0.25">
      <c r="A309" s="172" t="s">
        <v>204</v>
      </c>
      <c r="B309" s="172" t="s">
        <v>205</v>
      </c>
      <c r="C309" s="172" t="s">
        <v>15</v>
      </c>
      <c r="D309" s="172">
        <v>288.10966250000001</v>
      </c>
      <c r="E309" s="172">
        <v>32.702867854151798</v>
      </c>
      <c r="F309" s="172">
        <v>100</v>
      </c>
      <c r="G309" s="172">
        <v>0</v>
      </c>
      <c r="H309" s="172"/>
      <c r="I309" s="172"/>
      <c r="J309" s="172"/>
      <c r="K309" s="172"/>
    </row>
    <row r="310" spans="1:11" x14ac:dyDescent="0.25">
      <c r="A310" s="172" t="s">
        <v>204</v>
      </c>
      <c r="B310" s="172" t="s">
        <v>205</v>
      </c>
      <c r="C310" s="172" t="s">
        <v>16</v>
      </c>
      <c r="D310" s="172">
        <v>31306.407469999998</v>
      </c>
      <c r="E310" s="172">
        <v>0.99148282902301599</v>
      </c>
      <c r="F310" s="172">
        <v>99.740502857722504</v>
      </c>
      <c r="G310" s="172">
        <v>0.18196530354495599</v>
      </c>
      <c r="H310" s="172">
        <v>81.450594699999996</v>
      </c>
      <c r="I310" s="172">
        <v>70.350853026515097</v>
      </c>
      <c r="J310" s="172">
        <v>0.25949714227745402</v>
      </c>
      <c r="K310" s="172">
        <v>69.940311168539793</v>
      </c>
    </row>
    <row r="311" spans="1:11" x14ac:dyDescent="0.25">
      <c r="A311" s="172" t="s">
        <v>206</v>
      </c>
      <c r="B311" s="172" t="s">
        <v>207</v>
      </c>
      <c r="C311" s="172" t="s">
        <v>15</v>
      </c>
      <c r="D311" s="172">
        <v>1301.9418942</v>
      </c>
      <c r="E311" s="172">
        <v>24.3629280827809</v>
      </c>
      <c r="F311" s="172">
        <v>100</v>
      </c>
      <c r="G311" s="172">
        <v>0</v>
      </c>
      <c r="H311" s="172"/>
      <c r="I311" s="172"/>
      <c r="J311" s="172"/>
      <c r="K311" s="172"/>
    </row>
    <row r="312" spans="1:11" x14ac:dyDescent="0.25">
      <c r="A312" s="172" t="s">
        <v>206</v>
      </c>
      <c r="B312" s="172" t="s">
        <v>207</v>
      </c>
      <c r="C312" s="172" t="s">
        <v>16</v>
      </c>
      <c r="D312" s="172">
        <v>57614.693805299998</v>
      </c>
      <c r="E312" s="172">
        <v>2.2055978544836901</v>
      </c>
      <c r="F312" s="172">
        <v>99.471698070788705</v>
      </c>
      <c r="G312" s="172">
        <v>0.38471781449572301</v>
      </c>
      <c r="H312" s="172">
        <v>305.99612230000002</v>
      </c>
      <c r="I312" s="172">
        <v>73.674615153091196</v>
      </c>
      <c r="J312" s="172">
        <v>0.52830192921129004</v>
      </c>
      <c r="K312" s="172">
        <v>72.436862653717697</v>
      </c>
    </row>
    <row r="313" spans="1:11" x14ac:dyDescent="0.25">
      <c r="A313" s="172" t="s">
        <v>208</v>
      </c>
      <c r="B313" s="172" t="s">
        <v>209</v>
      </c>
      <c r="C313" s="172" t="s">
        <v>15</v>
      </c>
      <c r="D313" s="172">
        <v>2659.6126061</v>
      </c>
      <c r="E313" s="172">
        <v>17.213072740761199</v>
      </c>
      <c r="F313" s="172">
        <v>100</v>
      </c>
      <c r="G313" s="172">
        <v>0</v>
      </c>
      <c r="H313" s="172"/>
      <c r="I313" s="172"/>
      <c r="J313" s="172"/>
      <c r="K313" s="172"/>
    </row>
    <row r="314" spans="1:11" x14ac:dyDescent="0.25">
      <c r="A314" s="172" t="s">
        <v>208</v>
      </c>
      <c r="B314" s="172" t="s">
        <v>209</v>
      </c>
      <c r="C314" s="172" t="s">
        <v>16</v>
      </c>
      <c r="D314" s="172">
        <v>45345.293336399998</v>
      </c>
      <c r="E314" s="172">
        <v>2.1405272805500202</v>
      </c>
      <c r="F314" s="172">
        <v>99.527340856863603</v>
      </c>
      <c r="G314" s="172">
        <v>0.47119309723479702</v>
      </c>
      <c r="H314" s="172">
        <v>215.34653</v>
      </c>
      <c r="I314" s="172">
        <v>99.999999999999702</v>
      </c>
      <c r="J314" s="172">
        <v>0.47265914313642798</v>
      </c>
      <c r="K314" s="172">
        <v>99.218637106429</v>
      </c>
    </row>
    <row r="315" spans="1:11" x14ac:dyDescent="0.25">
      <c r="A315" s="172" t="s">
        <v>210</v>
      </c>
      <c r="B315" s="172" t="s">
        <v>211</v>
      </c>
      <c r="C315" s="172" t="s">
        <v>15</v>
      </c>
      <c r="D315" s="172">
        <v>1636.1191621999999</v>
      </c>
      <c r="E315" s="172">
        <v>21.6653764460738</v>
      </c>
      <c r="F315" s="172">
        <v>100</v>
      </c>
      <c r="G315" s="172">
        <v>0</v>
      </c>
      <c r="H315" s="172"/>
      <c r="I315" s="172"/>
      <c r="J315" s="172"/>
      <c r="K315" s="172"/>
    </row>
    <row r="316" spans="1:11" x14ac:dyDescent="0.25">
      <c r="A316" s="172" t="s">
        <v>210</v>
      </c>
      <c r="B316" s="172" t="s">
        <v>211</v>
      </c>
      <c r="C316" s="172" t="s">
        <v>16</v>
      </c>
      <c r="D316" s="172">
        <v>47968.312669600004</v>
      </c>
      <c r="E316" s="172">
        <v>1.5193603264752</v>
      </c>
      <c r="F316" s="172">
        <v>99.878866106017796</v>
      </c>
      <c r="G316" s="172">
        <v>0.12133382260089701</v>
      </c>
      <c r="H316" s="172">
        <v>58.176356300000002</v>
      </c>
      <c r="I316" s="172">
        <v>100</v>
      </c>
      <c r="J316" s="172">
        <v>0.12113389398218601</v>
      </c>
      <c r="K316" s="172">
        <v>100.04371380539</v>
      </c>
    </row>
    <row r="317" spans="1:11" x14ac:dyDescent="0.25">
      <c r="A317" s="172" t="s">
        <v>212</v>
      </c>
      <c r="B317" s="172" t="s">
        <v>213</v>
      </c>
      <c r="C317" s="172" t="s">
        <v>15</v>
      </c>
      <c r="D317" s="172">
        <v>482.77605149999999</v>
      </c>
      <c r="E317" s="172">
        <v>16.3135362684874</v>
      </c>
      <c r="F317" s="172">
        <v>97.534196001024995</v>
      </c>
      <c r="G317" s="172">
        <v>2.4764805209267</v>
      </c>
      <c r="H317" s="172">
        <v>12.2052692</v>
      </c>
      <c r="I317" s="172">
        <v>100</v>
      </c>
      <c r="J317" s="172">
        <v>2.46580399897503</v>
      </c>
      <c r="K317" s="172">
        <v>97.956502877434005</v>
      </c>
    </row>
    <row r="318" spans="1:11" x14ac:dyDescent="0.25">
      <c r="A318" s="172" t="s">
        <v>212</v>
      </c>
      <c r="B318" s="172" t="s">
        <v>213</v>
      </c>
      <c r="C318" s="172" t="s">
        <v>16</v>
      </c>
      <c r="D318" s="172">
        <v>11000.4196883</v>
      </c>
      <c r="E318" s="172">
        <v>2.17163567546155</v>
      </c>
      <c r="F318" s="172">
        <v>99.443292976524205</v>
      </c>
      <c r="G318" s="172">
        <v>0.246939099432544</v>
      </c>
      <c r="H318" s="172">
        <v>61.582945600000002</v>
      </c>
      <c r="I318" s="172">
        <v>44.072209069263103</v>
      </c>
      <c r="J318" s="172">
        <v>0.55670702347580603</v>
      </c>
      <c r="K318" s="172">
        <v>44.110162395493198</v>
      </c>
    </row>
    <row r="319" spans="1:11" x14ac:dyDescent="0.25">
      <c r="A319" s="172" t="s">
        <v>214</v>
      </c>
      <c r="B319" s="172" t="s">
        <v>215</v>
      </c>
      <c r="C319" s="172" t="s">
        <v>15</v>
      </c>
      <c r="D319" s="172">
        <v>372.39126829999998</v>
      </c>
      <c r="E319" s="172">
        <v>36.1290968825964</v>
      </c>
      <c r="F319" s="172">
        <v>100</v>
      </c>
      <c r="G319" s="172">
        <v>0</v>
      </c>
      <c r="H319" s="172"/>
      <c r="I319" s="172"/>
      <c r="J319" s="172"/>
      <c r="K319" s="172"/>
    </row>
    <row r="320" spans="1:11" x14ac:dyDescent="0.25">
      <c r="A320" s="172" t="s">
        <v>214</v>
      </c>
      <c r="B320" s="172" t="s">
        <v>215</v>
      </c>
      <c r="C320" s="172" t="s">
        <v>16</v>
      </c>
      <c r="D320" s="172">
        <v>21821.172224800001</v>
      </c>
      <c r="E320" s="172">
        <v>1.66743669374778</v>
      </c>
      <c r="F320" s="172">
        <v>99.561209538575895</v>
      </c>
      <c r="G320" s="172">
        <v>0.43857766543584598</v>
      </c>
      <c r="H320" s="172">
        <v>96.171212400000002</v>
      </c>
      <c r="I320" s="172">
        <v>100</v>
      </c>
      <c r="J320" s="172">
        <v>0.43879046142412498</v>
      </c>
      <c r="K320" s="172">
        <v>99.512926296708599</v>
      </c>
    </row>
    <row r="321" spans="1:11" x14ac:dyDescent="0.25">
      <c r="A321" s="172" t="s">
        <v>216</v>
      </c>
      <c r="B321" s="172" t="s">
        <v>217</v>
      </c>
      <c r="C321" s="172" t="s">
        <v>15</v>
      </c>
      <c r="D321" s="172">
        <v>125.8106445</v>
      </c>
      <c r="E321" s="172">
        <v>31.748158052779001</v>
      </c>
      <c r="F321" s="172">
        <v>100</v>
      </c>
      <c r="G321" s="172">
        <v>0</v>
      </c>
      <c r="H321" s="172"/>
      <c r="I321" s="172"/>
      <c r="J321" s="172"/>
      <c r="K321" s="172"/>
    </row>
    <row r="322" spans="1:11" x14ac:dyDescent="0.25">
      <c r="A322" s="172" t="s">
        <v>216</v>
      </c>
      <c r="B322" s="172" t="s">
        <v>217</v>
      </c>
      <c r="C322" s="172" t="s">
        <v>16</v>
      </c>
      <c r="D322" s="172">
        <v>9962.0825688999994</v>
      </c>
      <c r="E322" s="172">
        <v>1.3366720432138599</v>
      </c>
      <c r="F322" s="172">
        <v>100</v>
      </c>
      <c r="G322" s="172">
        <v>0</v>
      </c>
      <c r="H322" s="172"/>
      <c r="I322" s="172"/>
      <c r="J322" s="172"/>
      <c r="K322" s="172"/>
    </row>
    <row r="323" spans="1:11" x14ac:dyDescent="0.25">
      <c r="A323" s="172" t="s">
        <v>218</v>
      </c>
      <c r="B323" s="172" t="s">
        <v>219</v>
      </c>
      <c r="C323" s="172" t="s">
        <v>15</v>
      </c>
      <c r="D323" s="172">
        <v>1761.5805737000001</v>
      </c>
      <c r="E323" s="172">
        <v>21.229319042315701</v>
      </c>
      <c r="F323" s="172">
        <v>100</v>
      </c>
      <c r="G323" s="172">
        <v>0</v>
      </c>
      <c r="H323" s="172"/>
      <c r="I323" s="172"/>
      <c r="J323" s="172"/>
      <c r="K323" s="172"/>
    </row>
    <row r="324" spans="1:11" x14ac:dyDescent="0.25">
      <c r="A324" s="172" t="s">
        <v>218</v>
      </c>
      <c r="B324" s="172" t="s">
        <v>219</v>
      </c>
      <c r="C324" s="172" t="s">
        <v>16</v>
      </c>
      <c r="D324" s="172">
        <v>40838.608963699997</v>
      </c>
      <c r="E324" s="172">
        <v>1.3789188550691001</v>
      </c>
      <c r="F324" s="172">
        <v>99.833236976409694</v>
      </c>
      <c r="G324" s="172">
        <v>0.166994242484649</v>
      </c>
      <c r="H324" s="172">
        <v>68.217460599999995</v>
      </c>
      <c r="I324" s="172">
        <v>99.999999999999901</v>
      </c>
      <c r="J324" s="172">
        <v>0.16676302359030401</v>
      </c>
      <c r="K324" s="172">
        <v>99.971656934117604</v>
      </c>
    </row>
    <row r="325" spans="1:11" x14ac:dyDescent="0.25">
      <c r="A325" s="172" t="s">
        <v>220</v>
      </c>
      <c r="B325" s="172" t="s">
        <v>221</v>
      </c>
      <c r="C325" s="172" t="s">
        <v>15</v>
      </c>
      <c r="D325" s="172">
        <v>1710.1527226999999</v>
      </c>
      <c r="E325" s="172">
        <v>13.042540959717901</v>
      </c>
      <c r="F325" s="172">
        <v>99.270534363879506</v>
      </c>
      <c r="G325" s="172">
        <v>0.72228319586856204</v>
      </c>
      <c r="H325" s="172">
        <v>12.5666458</v>
      </c>
      <c r="I325" s="172">
        <v>100</v>
      </c>
      <c r="J325" s="172">
        <v>0.72946563612052395</v>
      </c>
      <c r="K325" s="172">
        <v>98.293100134570395</v>
      </c>
    </row>
    <row r="326" spans="1:11" x14ac:dyDescent="0.25">
      <c r="A326" s="172" t="s">
        <v>220</v>
      </c>
      <c r="B326" s="172" t="s">
        <v>221</v>
      </c>
      <c r="C326" s="172" t="s">
        <v>16</v>
      </c>
      <c r="D326" s="172">
        <v>17432.679388</v>
      </c>
      <c r="E326" s="172">
        <v>1.7011465053060999</v>
      </c>
      <c r="F326" s="172">
        <v>99.767138822824705</v>
      </c>
      <c r="G326" s="172">
        <v>0.16471046921304999</v>
      </c>
      <c r="H326" s="172">
        <v>40.688690600000001</v>
      </c>
      <c r="I326" s="172">
        <v>70.502895197008598</v>
      </c>
      <c r="J326" s="172">
        <v>0.232861177175294</v>
      </c>
      <c r="K326" s="172">
        <v>70.568621385868397</v>
      </c>
    </row>
    <row r="327" spans="1:11" x14ac:dyDescent="0.25">
      <c r="A327" s="172" t="s">
        <v>222</v>
      </c>
      <c r="B327" s="172" t="s">
        <v>223</v>
      </c>
      <c r="C327" s="172" t="s">
        <v>15</v>
      </c>
      <c r="D327" s="172">
        <v>1110.1660853999999</v>
      </c>
      <c r="E327" s="172">
        <v>14.8084871561416</v>
      </c>
      <c r="F327" s="172">
        <v>95.657745935486403</v>
      </c>
      <c r="G327" s="172">
        <v>3.2500269687600301</v>
      </c>
      <c r="H327" s="172">
        <v>50.394488699999997</v>
      </c>
      <c r="I327" s="172">
        <v>71.836558838279501</v>
      </c>
      <c r="J327" s="172">
        <v>4.3422540645136296</v>
      </c>
      <c r="K327" s="172">
        <v>71.596514032153493</v>
      </c>
    </row>
    <row r="328" spans="1:11" x14ac:dyDescent="0.25">
      <c r="A328" s="172" t="s">
        <v>222</v>
      </c>
      <c r="B328" s="172" t="s">
        <v>223</v>
      </c>
      <c r="C328" s="172" t="s">
        <v>16</v>
      </c>
      <c r="D328" s="172">
        <v>20171.987832300001</v>
      </c>
      <c r="E328" s="172">
        <v>2.41656550468673</v>
      </c>
      <c r="F328" s="172">
        <v>99.826936575455605</v>
      </c>
      <c r="G328" s="172">
        <v>0.17278728015078401</v>
      </c>
      <c r="H328" s="172">
        <v>34.970854699999997</v>
      </c>
      <c r="I328" s="172">
        <v>99.999999999999901</v>
      </c>
      <c r="J328" s="172">
        <v>0.173063424544428</v>
      </c>
      <c r="K328" s="172">
        <v>99.667650181218505</v>
      </c>
    </row>
    <row r="329" spans="1:11" x14ac:dyDescent="0.25">
      <c r="A329" s="172" t="s">
        <v>224</v>
      </c>
      <c r="B329" s="172" t="s">
        <v>225</v>
      </c>
      <c r="C329" s="172" t="s">
        <v>15</v>
      </c>
      <c r="D329" s="172">
        <v>4261.7755601999997</v>
      </c>
      <c r="E329" s="172">
        <v>10.8823087133957</v>
      </c>
      <c r="F329" s="172">
        <v>100</v>
      </c>
      <c r="G329" s="172">
        <v>0</v>
      </c>
      <c r="H329" s="172"/>
      <c r="I329" s="172"/>
      <c r="J329" s="172"/>
      <c r="K329" s="172"/>
    </row>
    <row r="330" spans="1:11" x14ac:dyDescent="0.25">
      <c r="A330" s="172" t="s">
        <v>224</v>
      </c>
      <c r="B330" s="172" t="s">
        <v>225</v>
      </c>
      <c r="C330" s="172" t="s">
        <v>16</v>
      </c>
      <c r="D330" s="172">
        <v>40484.474821700001</v>
      </c>
      <c r="E330" s="172">
        <v>1.98993322167872</v>
      </c>
      <c r="F330" s="172">
        <v>99.008604067953499</v>
      </c>
      <c r="G330" s="172">
        <v>0.44746486151982501</v>
      </c>
      <c r="H330" s="172">
        <v>405.38036090000003</v>
      </c>
      <c r="I330" s="172">
        <v>45.155891424644203</v>
      </c>
      <c r="J330" s="172">
        <v>0.99139593204649701</v>
      </c>
      <c r="K330" s="172">
        <v>44.687364428745902</v>
      </c>
    </row>
    <row r="331" spans="1:11" x14ac:dyDescent="0.25">
      <c r="A331" s="172" t="s">
        <v>226</v>
      </c>
      <c r="B331" s="172" t="s">
        <v>227</v>
      </c>
      <c r="C331" s="172" t="s">
        <v>15</v>
      </c>
      <c r="D331" s="172">
        <v>236.48326969999999</v>
      </c>
      <c r="E331" s="172">
        <v>27.4752018827839</v>
      </c>
      <c r="F331" s="172">
        <v>100</v>
      </c>
      <c r="G331" s="172">
        <v>0</v>
      </c>
      <c r="H331" s="172"/>
      <c r="I331" s="172"/>
      <c r="J331" s="172"/>
      <c r="K331" s="172"/>
    </row>
    <row r="332" spans="1:11" x14ac:dyDescent="0.25">
      <c r="A332" s="172" t="s">
        <v>226</v>
      </c>
      <c r="B332" s="172" t="s">
        <v>227</v>
      </c>
      <c r="C332" s="172" t="s">
        <v>16</v>
      </c>
      <c r="D332" s="172">
        <v>9030.9008403999997</v>
      </c>
      <c r="E332" s="172">
        <v>1.51289995455801</v>
      </c>
      <c r="F332" s="172">
        <v>99.823033637648194</v>
      </c>
      <c r="G332" s="172">
        <v>0.17682016973058301</v>
      </c>
      <c r="H332" s="172">
        <v>16.009989000000001</v>
      </c>
      <c r="I332" s="172">
        <v>100</v>
      </c>
      <c r="J332" s="172">
        <v>0.176966362351797</v>
      </c>
      <c r="K332" s="172">
        <v>99.740569429472401</v>
      </c>
    </row>
    <row r="333" spans="1:11" x14ac:dyDescent="0.25">
      <c r="A333" s="172" t="s">
        <v>228</v>
      </c>
      <c r="B333" s="172" t="s">
        <v>229</v>
      </c>
      <c r="C333" s="172" t="s">
        <v>15</v>
      </c>
      <c r="D333" s="172">
        <v>4959.2859445000004</v>
      </c>
      <c r="E333" s="172">
        <v>14.6451696227676</v>
      </c>
      <c r="F333" s="172">
        <v>97.124680603712093</v>
      </c>
      <c r="G333" s="172">
        <v>2.9431866656175001</v>
      </c>
      <c r="H333" s="172">
        <v>146.81676150000001</v>
      </c>
      <c r="I333" s="172">
        <v>100</v>
      </c>
      <c r="J333" s="172">
        <v>2.8753193962879098</v>
      </c>
      <c r="K333" s="172">
        <v>99.417151786424</v>
      </c>
    </row>
    <row r="334" spans="1:11" x14ac:dyDescent="0.25">
      <c r="A334" s="172" t="s">
        <v>228</v>
      </c>
      <c r="B334" s="172" t="s">
        <v>229</v>
      </c>
      <c r="C334" s="172" t="s">
        <v>16</v>
      </c>
      <c r="D334" s="172">
        <v>57673.901776999999</v>
      </c>
      <c r="E334" s="172">
        <v>2.59766322190021</v>
      </c>
      <c r="F334" s="172">
        <v>99.699356850634302</v>
      </c>
      <c r="G334" s="172">
        <v>0.242261118460744</v>
      </c>
      <c r="H334" s="172">
        <v>173.9154997</v>
      </c>
      <c r="I334" s="172">
        <v>81.095388064687299</v>
      </c>
      <c r="J334" s="172">
        <v>0.30064314936572401</v>
      </c>
      <c r="K334" s="172">
        <v>80.338693069868697</v>
      </c>
    </row>
    <row r="335" spans="1:11" x14ac:dyDescent="0.25">
      <c r="A335" s="172" t="s">
        <v>230</v>
      </c>
      <c r="B335" s="172" t="s">
        <v>231</v>
      </c>
      <c r="C335" s="172" t="s">
        <v>15</v>
      </c>
      <c r="D335" s="172">
        <v>4546.6806199000002</v>
      </c>
      <c r="E335" s="172">
        <v>14.6552194427665</v>
      </c>
      <c r="F335" s="172">
        <v>100</v>
      </c>
      <c r="G335" s="172">
        <v>1.6270562056293601E-15</v>
      </c>
      <c r="H335" s="172"/>
      <c r="I335" s="172"/>
      <c r="J335" s="172"/>
      <c r="K335" s="172"/>
    </row>
    <row r="336" spans="1:11" x14ac:dyDescent="0.25">
      <c r="A336" s="172" t="s">
        <v>230</v>
      </c>
      <c r="B336" s="172" t="s">
        <v>231</v>
      </c>
      <c r="C336" s="172" t="s">
        <v>16</v>
      </c>
      <c r="D336" s="172">
        <v>74280.352789500001</v>
      </c>
      <c r="E336" s="172">
        <v>1.64353966184698</v>
      </c>
      <c r="F336" s="172">
        <v>100</v>
      </c>
      <c r="G336" s="172">
        <v>0</v>
      </c>
      <c r="H336" s="172"/>
      <c r="I336" s="172"/>
      <c r="J336" s="172"/>
      <c r="K336" s="172"/>
    </row>
    <row r="337" spans="1:11" x14ac:dyDescent="0.25">
      <c r="A337" s="172" t="s">
        <v>232</v>
      </c>
      <c r="B337" s="172" t="s">
        <v>233</v>
      </c>
      <c r="C337" s="172" t="s">
        <v>15</v>
      </c>
      <c r="D337" s="172">
        <v>2905.5146845999998</v>
      </c>
      <c r="E337" s="172">
        <v>18.0986684646683</v>
      </c>
      <c r="F337" s="172">
        <v>100</v>
      </c>
      <c r="G337" s="172">
        <v>2.0093558444531998E-15</v>
      </c>
      <c r="H337" s="172"/>
      <c r="I337" s="172"/>
      <c r="J337" s="172"/>
      <c r="K337" s="172"/>
    </row>
    <row r="338" spans="1:11" x14ac:dyDescent="0.25">
      <c r="A338" s="172" t="s">
        <v>232</v>
      </c>
      <c r="B338" s="172" t="s">
        <v>233</v>
      </c>
      <c r="C338" s="172" t="s">
        <v>16</v>
      </c>
      <c r="D338" s="172">
        <v>42853.805125500003</v>
      </c>
      <c r="E338" s="172">
        <v>2.0481761406385801</v>
      </c>
      <c r="F338" s="172">
        <v>100</v>
      </c>
      <c r="G338" s="172">
        <v>2.27393230982484E-16</v>
      </c>
      <c r="H338" s="172"/>
      <c r="I338" s="172"/>
      <c r="J338" s="172"/>
      <c r="K338" s="172"/>
    </row>
    <row r="339" spans="1:11" x14ac:dyDescent="0.25">
      <c r="A339" s="172" t="s">
        <v>234</v>
      </c>
      <c r="B339" s="172" t="s">
        <v>235</v>
      </c>
      <c r="C339" s="172" t="s">
        <v>15</v>
      </c>
      <c r="D339" s="172">
        <v>2041.3746900000001</v>
      </c>
      <c r="E339" s="172">
        <v>17.4073828946484</v>
      </c>
      <c r="F339" s="172">
        <v>100</v>
      </c>
      <c r="G339" s="172">
        <v>0</v>
      </c>
      <c r="H339" s="172"/>
      <c r="I339" s="172"/>
      <c r="J339" s="172"/>
      <c r="K339" s="172"/>
    </row>
    <row r="340" spans="1:11" x14ac:dyDescent="0.25">
      <c r="A340" s="172" t="s">
        <v>234</v>
      </c>
      <c r="B340" s="172" t="s">
        <v>235</v>
      </c>
      <c r="C340" s="172" t="s">
        <v>16</v>
      </c>
      <c r="D340" s="172">
        <v>32572.160473899999</v>
      </c>
      <c r="E340" s="172">
        <v>1.70028864158252</v>
      </c>
      <c r="F340" s="172">
        <v>99.855904062661594</v>
      </c>
      <c r="G340" s="172">
        <v>0.14404083812882701</v>
      </c>
      <c r="H340" s="172">
        <v>47.002889199999998</v>
      </c>
      <c r="I340" s="172">
        <v>99.999999999999901</v>
      </c>
      <c r="J340" s="172">
        <v>0.14409593733839099</v>
      </c>
      <c r="K340" s="172">
        <v>99.817721297166599</v>
      </c>
    </row>
    <row r="341" spans="1:11" x14ac:dyDescent="0.25">
      <c r="A341" s="172" t="s">
        <v>236</v>
      </c>
      <c r="B341" s="172" t="s">
        <v>237</v>
      </c>
      <c r="C341" s="172" t="s">
        <v>15</v>
      </c>
      <c r="D341" s="172">
        <v>579.81078890000003</v>
      </c>
      <c r="E341" s="172">
        <v>11.1047724088717</v>
      </c>
      <c r="F341" s="172">
        <v>100</v>
      </c>
      <c r="G341" s="172">
        <v>1.2328774011551601E-15</v>
      </c>
      <c r="H341" s="172"/>
      <c r="I341" s="172"/>
      <c r="J341" s="172"/>
      <c r="K341" s="172"/>
    </row>
    <row r="342" spans="1:11" x14ac:dyDescent="0.25">
      <c r="A342" s="172" t="s">
        <v>236</v>
      </c>
      <c r="B342" s="172" t="s">
        <v>237</v>
      </c>
      <c r="C342" s="172" t="s">
        <v>16</v>
      </c>
      <c r="D342" s="172">
        <v>5078.4418740999999</v>
      </c>
      <c r="E342" s="172">
        <v>2.36660670890249</v>
      </c>
      <c r="F342" s="172">
        <v>98.292230089738595</v>
      </c>
      <c r="G342" s="172">
        <v>0.60038108932994505</v>
      </c>
      <c r="H342" s="172">
        <v>88.234952199999995</v>
      </c>
      <c r="I342" s="172">
        <v>35.6807885596006</v>
      </c>
      <c r="J342" s="172">
        <v>1.7077699102613999</v>
      </c>
      <c r="K342" s="172">
        <v>34.555472502097203</v>
      </c>
    </row>
    <row r="343" spans="1:11" x14ac:dyDescent="0.25">
      <c r="A343" s="172" t="s">
        <v>238</v>
      </c>
      <c r="B343" s="172" t="s">
        <v>239</v>
      </c>
      <c r="C343" s="172" t="s">
        <v>15</v>
      </c>
      <c r="D343" s="172">
        <v>222.48187759999999</v>
      </c>
      <c r="E343" s="172">
        <v>23.1141144390796</v>
      </c>
      <c r="F343" s="172">
        <v>100</v>
      </c>
      <c r="G343" s="172">
        <v>0</v>
      </c>
      <c r="H343" s="172"/>
      <c r="I343" s="172"/>
      <c r="J343" s="172"/>
      <c r="K343" s="172"/>
    </row>
    <row r="344" spans="1:11" x14ac:dyDescent="0.25">
      <c r="A344" s="172" t="s">
        <v>238</v>
      </c>
      <c r="B344" s="172" t="s">
        <v>239</v>
      </c>
      <c r="C344" s="172" t="s">
        <v>16</v>
      </c>
      <c r="D344" s="172">
        <v>4673.2946476999996</v>
      </c>
      <c r="E344" s="172">
        <v>2.1675655258242998</v>
      </c>
      <c r="F344" s="172">
        <v>100</v>
      </c>
      <c r="G344" s="172">
        <v>0</v>
      </c>
      <c r="H344" s="172"/>
      <c r="I344" s="172"/>
      <c r="J344" s="172"/>
      <c r="K344" s="172"/>
    </row>
    <row r="345" spans="1:11" x14ac:dyDescent="0.25">
      <c r="A345" s="172" t="s">
        <v>240</v>
      </c>
      <c r="B345" s="172" t="s">
        <v>241</v>
      </c>
      <c r="C345" s="172" t="s">
        <v>15</v>
      </c>
      <c r="D345" s="172">
        <v>324.07690120000001</v>
      </c>
      <c r="E345" s="172">
        <v>18.864609243458599</v>
      </c>
      <c r="F345" s="172">
        <v>100</v>
      </c>
      <c r="G345" s="172">
        <v>0</v>
      </c>
      <c r="H345" s="172"/>
      <c r="I345" s="172"/>
      <c r="J345" s="172"/>
      <c r="K345" s="172"/>
    </row>
    <row r="346" spans="1:11" x14ac:dyDescent="0.25">
      <c r="A346" s="172" t="s">
        <v>240</v>
      </c>
      <c r="B346" s="172" t="s">
        <v>241</v>
      </c>
      <c r="C346" s="172" t="s">
        <v>16</v>
      </c>
      <c r="D346" s="172">
        <v>7279.1183128000002</v>
      </c>
      <c r="E346" s="172">
        <v>1.57364719252714</v>
      </c>
      <c r="F346" s="172">
        <v>100</v>
      </c>
      <c r="G346" s="172">
        <v>0</v>
      </c>
      <c r="H346" s="172"/>
      <c r="I346" s="172"/>
      <c r="J346" s="172"/>
      <c r="K346" s="172"/>
    </row>
    <row r="347" spans="1:11" x14ac:dyDescent="0.25">
      <c r="A347" s="172" t="s">
        <v>242</v>
      </c>
      <c r="B347" s="172" t="s">
        <v>243</v>
      </c>
      <c r="C347" s="172" t="s">
        <v>15</v>
      </c>
      <c r="D347" s="172">
        <v>594.6196956</v>
      </c>
      <c r="E347" s="172">
        <v>17.473571900665199</v>
      </c>
      <c r="F347" s="172">
        <v>100</v>
      </c>
      <c r="G347" s="172">
        <v>0</v>
      </c>
      <c r="H347" s="172"/>
      <c r="I347" s="172"/>
      <c r="J347" s="172"/>
      <c r="K347" s="172"/>
    </row>
    <row r="348" spans="1:11" x14ac:dyDescent="0.25">
      <c r="A348" s="172" t="s">
        <v>242</v>
      </c>
      <c r="B348" s="172" t="s">
        <v>243</v>
      </c>
      <c r="C348" s="172" t="s">
        <v>16</v>
      </c>
      <c r="D348" s="172">
        <v>6978.1094088</v>
      </c>
      <c r="E348" s="172">
        <v>2.1148610448033698</v>
      </c>
      <c r="F348" s="172">
        <v>99.502289664917299</v>
      </c>
      <c r="G348" s="172">
        <v>0.37449777101146903</v>
      </c>
      <c r="H348" s="172">
        <v>34.904494999999997</v>
      </c>
      <c r="I348" s="172">
        <v>75.131449082882298</v>
      </c>
      <c r="J348" s="172">
        <v>0.49771033508271001</v>
      </c>
      <c r="K348" s="172">
        <v>74.869624083367</v>
      </c>
    </row>
    <row r="349" spans="1:11" x14ac:dyDescent="0.25">
      <c r="A349" s="172" t="s">
        <v>244</v>
      </c>
      <c r="B349" s="172" t="s">
        <v>245</v>
      </c>
      <c r="C349" s="172" t="s">
        <v>15</v>
      </c>
      <c r="D349" s="172">
        <v>1922.4560154000001</v>
      </c>
      <c r="E349" s="172">
        <v>14.853314813086101</v>
      </c>
      <c r="F349" s="172">
        <v>99.313395125759001</v>
      </c>
      <c r="G349" s="172">
        <v>0.69335538107445005</v>
      </c>
      <c r="H349" s="172">
        <v>13.2909329</v>
      </c>
      <c r="I349" s="172">
        <v>100</v>
      </c>
      <c r="J349" s="172">
        <v>0.686604874241041</v>
      </c>
      <c r="K349" s="172">
        <v>100.289816612989</v>
      </c>
    </row>
    <row r="350" spans="1:11" x14ac:dyDescent="0.25">
      <c r="A350" s="172" t="s">
        <v>244</v>
      </c>
      <c r="B350" s="172" t="s">
        <v>245</v>
      </c>
      <c r="C350" s="172" t="s">
        <v>16</v>
      </c>
      <c r="D350" s="172">
        <v>11741.761437700001</v>
      </c>
      <c r="E350" s="172">
        <v>3.1118686843103198</v>
      </c>
      <c r="F350" s="172">
        <v>99.340635596122993</v>
      </c>
      <c r="G350" s="172">
        <v>0.34844017108300401</v>
      </c>
      <c r="H350" s="172">
        <v>77.934870099999998</v>
      </c>
      <c r="I350" s="172">
        <v>52.412279711935902</v>
      </c>
      <c r="J350" s="172">
        <v>0.659364403877023</v>
      </c>
      <c r="K350" s="172">
        <v>52.496416031981198</v>
      </c>
    </row>
    <row r="351" spans="1:11" x14ac:dyDescent="0.25">
      <c r="A351" s="172" t="s">
        <v>246</v>
      </c>
      <c r="B351" s="172" t="s">
        <v>247</v>
      </c>
      <c r="C351" s="172" t="s">
        <v>15</v>
      </c>
      <c r="D351" s="172">
        <v>194.1989389</v>
      </c>
      <c r="E351" s="172">
        <v>30.2276081604134</v>
      </c>
      <c r="F351" s="172">
        <v>81.218026158357205</v>
      </c>
      <c r="G351" s="172">
        <v>19.841999234501198</v>
      </c>
      <c r="H351" s="172">
        <v>44.909234599999998</v>
      </c>
      <c r="I351" s="172">
        <v>100</v>
      </c>
      <c r="J351" s="172">
        <v>18.781973841642799</v>
      </c>
      <c r="K351" s="172">
        <v>85.801845239970703</v>
      </c>
    </row>
    <row r="352" spans="1:11" x14ac:dyDescent="0.25">
      <c r="A352" s="172" t="s">
        <v>246</v>
      </c>
      <c r="B352" s="172" t="s">
        <v>247</v>
      </c>
      <c r="C352" s="172" t="s">
        <v>16</v>
      </c>
      <c r="D352" s="172">
        <v>17756.261160400001</v>
      </c>
      <c r="E352" s="172">
        <v>1.85623264141514</v>
      </c>
      <c r="F352" s="172">
        <v>99.918439792909098</v>
      </c>
      <c r="G352" s="172">
        <v>8.1363153690466095E-2</v>
      </c>
      <c r="H352" s="172">
        <v>14.4938646</v>
      </c>
      <c r="I352" s="172">
        <v>100</v>
      </c>
      <c r="J352" s="172">
        <v>8.1560207090863299E-2</v>
      </c>
      <c r="K352" s="172">
        <v>99.677032015441895</v>
      </c>
    </row>
    <row r="353" spans="1:11" x14ac:dyDescent="0.25">
      <c r="A353" s="172" t="s">
        <v>248</v>
      </c>
      <c r="B353" s="172" t="s">
        <v>249</v>
      </c>
      <c r="C353" s="172" t="s">
        <v>15</v>
      </c>
      <c r="D353" s="172">
        <v>194.73108690000001</v>
      </c>
      <c r="E353" s="172">
        <v>31.1183492226791</v>
      </c>
      <c r="F353" s="172">
        <v>100</v>
      </c>
      <c r="G353" s="172">
        <v>0</v>
      </c>
      <c r="H353" s="172"/>
      <c r="I353" s="172"/>
      <c r="J353" s="172"/>
      <c r="K353" s="172"/>
    </row>
    <row r="354" spans="1:11" x14ac:dyDescent="0.25">
      <c r="A354" s="172" t="s">
        <v>248</v>
      </c>
      <c r="B354" s="172" t="s">
        <v>249</v>
      </c>
      <c r="C354" s="172" t="s">
        <v>16</v>
      </c>
      <c r="D354" s="172">
        <v>19507.674544000001</v>
      </c>
      <c r="E354" s="172">
        <v>1.4760285498046299</v>
      </c>
      <c r="F354" s="172">
        <v>100</v>
      </c>
      <c r="G354" s="172">
        <v>1.63872088099718E-16</v>
      </c>
      <c r="H354" s="172"/>
      <c r="I354" s="172"/>
      <c r="J354" s="172"/>
      <c r="K354" s="172"/>
    </row>
    <row r="355" spans="1:11" x14ac:dyDescent="0.25">
      <c r="A355" s="172" t="s">
        <v>250</v>
      </c>
      <c r="B355" s="172" t="s">
        <v>251</v>
      </c>
      <c r="C355" s="172" t="s">
        <v>15</v>
      </c>
      <c r="D355" s="172">
        <v>49.485179799999997</v>
      </c>
      <c r="E355" s="172">
        <v>61.637504327845299</v>
      </c>
      <c r="F355" s="172">
        <v>100</v>
      </c>
      <c r="G355" s="172">
        <v>0</v>
      </c>
      <c r="H355" s="172"/>
      <c r="I355" s="172"/>
      <c r="J355" s="172"/>
      <c r="K355" s="172"/>
    </row>
    <row r="356" spans="1:11" x14ac:dyDescent="0.25">
      <c r="A356" s="172" t="s">
        <v>250</v>
      </c>
      <c r="B356" s="172" t="s">
        <v>251</v>
      </c>
      <c r="C356" s="172" t="s">
        <v>16</v>
      </c>
      <c r="D356" s="172">
        <v>15522.1881691</v>
      </c>
      <c r="E356" s="172">
        <v>1.73617117730846</v>
      </c>
      <c r="F356" s="172">
        <v>99.959741987238303</v>
      </c>
      <c r="G356" s="172">
        <v>4.0312951409946798E-2</v>
      </c>
      <c r="H356" s="172">
        <v>6.2514412000000004</v>
      </c>
      <c r="I356" s="172">
        <v>99.999999999999602</v>
      </c>
      <c r="J356" s="172">
        <v>4.0258012761652001E-2</v>
      </c>
      <c r="K356" s="172">
        <v>100.096153417708</v>
      </c>
    </row>
    <row r="357" spans="1:11" x14ac:dyDescent="0.25">
      <c r="A357" s="172" t="s">
        <v>252</v>
      </c>
      <c r="B357" s="172" t="s">
        <v>253</v>
      </c>
      <c r="C357" s="172" t="s">
        <v>15</v>
      </c>
      <c r="D357" s="172">
        <v>1027.066468</v>
      </c>
      <c r="E357" s="172">
        <v>14.906837624668301</v>
      </c>
      <c r="F357" s="172">
        <v>100</v>
      </c>
      <c r="G357" s="172">
        <v>0</v>
      </c>
      <c r="H357" s="172"/>
      <c r="I357" s="172"/>
      <c r="J357" s="172"/>
      <c r="K357" s="172"/>
    </row>
    <row r="358" spans="1:11" x14ac:dyDescent="0.25">
      <c r="A358" s="172" t="s">
        <v>252</v>
      </c>
      <c r="B358" s="172" t="s">
        <v>253</v>
      </c>
      <c r="C358" s="172" t="s">
        <v>16</v>
      </c>
      <c r="D358" s="172">
        <v>14362.676608399999</v>
      </c>
      <c r="E358" s="172">
        <v>2.3803028843348102</v>
      </c>
      <c r="F358" s="172">
        <v>99.804888528513601</v>
      </c>
      <c r="G358" s="172">
        <v>0.19499017490665599</v>
      </c>
      <c r="H358" s="172">
        <v>28.0780131</v>
      </c>
      <c r="I358" s="172">
        <v>100</v>
      </c>
      <c r="J358" s="172">
        <v>0.19511147148635999</v>
      </c>
      <c r="K358" s="172">
        <v>99.742841989045601</v>
      </c>
    </row>
    <row r="359" spans="1:11" x14ac:dyDescent="0.25">
      <c r="A359" s="172" t="s">
        <v>254</v>
      </c>
      <c r="B359" s="172" t="s">
        <v>255</v>
      </c>
      <c r="C359" s="172" t="s">
        <v>15</v>
      </c>
      <c r="D359" s="172">
        <v>51.4132867</v>
      </c>
      <c r="E359" s="172">
        <v>50.242491349933303</v>
      </c>
      <c r="F359" s="172">
        <v>100</v>
      </c>
      <c r="G359" s="172">
        <v>0</v>
      </c>
      <c r="H359" s="172"/>
      <c r="I359" s="172"/>
      <c r="J359" s="172"/>
      <c r="K359" s="172"/>
    </row>
    <row r="360" spans="1:11" x14ac:dyDescent="0.25">
      <c r="A360" s="172" t="s">
        <v>254</v>
      </c>
      <c r="B360" s="172" t="s">
        <v>255</v>
      </c>
      <c r="C360" s="172" t="s">
        <v>16</v>
      </c>
      <c r="D360" s="172">
        <v>13430.8565432</v>
      </c>
      <c r="E360" s="172">
        <v>1.4344455569516901</v>
      </c>
      <c r="F360" s="172">
        <v>100</v>
      </c>
      <c r="G360" s="172">
        <v>0</v>
      </c>
      <c r="H360" s="172"/>
      <c r="I360" s="172"/>
      <c r="J360" s="172"/>
      <c r="K360" s="172"/>
    </row>
    <row r="361" spans="1:11" x14ac:dyDescent="0.25">
      <c r="A361" s="172" t="s">
        <v>258</v>
      </c>
      <c r="B361" s="172" t="s">
        <v>259</v>
      </c>
      <c r="C361" s="172" t="s">
        <v>15</v>
      </c>
      <c r="D361" s="172">
        <v>49.768565799999998</v>
      </c>
      <c r="E361" s="172">
        <v>58.628551688660302</v>
      </c>
      <c r="F361" s="172">
        <v>100</v>
      </c>
      <c r="G361" s="172">
        <v>0</v>
      </c>
      <c r="H361" s="172"/>
      <c r="I361" s="172"/>
      <c r="J361" s="172"/>
      <c r="K361" s="172"/>
    </row>
    <row r="362" spans="1:11" x14ac:dyDescent="0.25">
      <c r="A362" s="172" t="s">
        <v>258</v>
      </c>
      <c r="B362" s="172" t="s">
        <v>259</v>
      </c>
      <c r="C362" s="172" t="s">
        <v>16</v>
      </c>
      <c r="D362" s="172">
        <v>19048.3846558</v>
      </c>
      <c r="E362" s="172">
        <v>1.3073931679908599</v>
      </c>
      <c r="F362" s="172">
        <v>100</v>
      </c>
      <c r="G362" s="172">
        <v>0</v>
      </c>
      <c r="H362" s="172"/>
      <c r="I362" s="172"/>
      <c r="J362" s="172"/>
      <c r="K362" s="172"/>
    </row>
    <row r="363" spans="1:11" x14ac:dyDescent="0.25">
      <c r="A363" s="172" t="s">
        <v>262</v>
      </c>
      <c r="B363" s="172" t="s">
        <v>263</v>
      </c>
      <c r="C363" s="172" t="s">
        <v>15</v>
      </c>
      <c r="D363" s="172">
        <v>54.673255400000002</v>
      </c>
      <c r="E363" s="172">
        <v>50.430387830092201</v>
      </c>
      <c r="F363" s="172">
        <v>100</v>
      </c>
      <c r="G363" s="172">
        <v>0</v>
      </c>
      <c r="H363" s="172"/>
      <c r="I363" s="172"/>
      <c r="J363" s="172"/>
      <c r="K363" s="172"/>
    </row>
    <row r="364" spans="1:11" x14ac:dyDescent="0.25">
      <c r="A364" s="172" t="s">
        <v>262</v>
      </c>
      <c r="B364" s="172" t="s">
        <v>263</v>
      </c>
      <c r="C364" s="172" t="s">
        <v>16</v>
      </c>
      <c r="D364" s="172">
        <v>17339.0652954</v>
      </c>
      <c r="E364" s="172">
        <v>0.80867653731765798</v>
      </c>
      <c r="F364" s="172">
        <v>100</v>
      </c>
      <c r="G364" s="172">
        <v>0</v>
      </c>
      <c r="H364" s="172"/>
      <c r="I364" s="172"/>
      <c r="J364" s="172"/>
      <c r="K364" s="172"/>
    </row>
    <row r="365" spans="1:11" x14ac:dyDescent="0.25">
      <c r="A365" s="172" t="s">
        <v>264</v>
      </c>
      <c r="B365" s="172" t="s">
        <v>265</v>
      </c>
      <c r="C365" s="172" t="s">
        <v>15</v>
      </c>
      <c r="D365" s="172">
        <v>18.7945706</v>
      </c>
      <c r="E365" s="172">
        <v>51.732515865492402</v>
      </c>
      <c r="F365" s="172">
        <v>100</v>
      </c>
      <c r="G365" s="172">
        <v>0</v>
      </c>
      <c r="H365" s="172"/>
      <c r="I365" s="172"/>
      <c r="J365" s="172"/>
      <c r="K365" s="172"/>
    </row>
    <row r="366" spans="1:11" x14ac:dyDescent="0.25">
      <c r="A366" s="172" t="s">
        <v>264</v>
      </c>
      <c r="B366" s="172" t="s">
        <v>265</v>
      </c>
      <c r="C366" s="172" t="s">
        <v>16</v>
      </c>
      <c r="D366" s="172">
        <v>4603.0463103000002</v>
      </c>
      <c r="E366" s="172">
        <v>1.6319769633635</v>
      </c>
      <c r="F366" s="172">
        <v>100</v>
      </c>
      <c r="G366" s="172">
        <v>0</v>
      </c>
      <c r="H366" s="172"/>
      <c r="I366" s="172"/>
      <c r="J366" s="172"/>
      <c r="K366" s="172"/>
    </row>
    <row r="367" spans="1:11" x14ac:dyDescent="0.25">
      <c r="A367" s="172" t="s">
        <v>266</v>
      </c>
      <c r="B367" s="172" t="s">
        <v>267</v>
      </c>
      <c r="C367" s="172" t="s">
        <v>15</v>
      </c>
      <c r="D367" s="172">
        <v>1004.3678368</v>
      </c>
      <c r="E367" s="172">
        <v>29.238795385608</v>
      </c>
      <c r="F367" s="172">
        <v>100</v>
      </c>
      <c r="G367" s="172">
        <v>0</v>
      </c>
      <c r="H367" s="172"/>
      <c r="I367" s="172"/>
      <c r="J367" s="172"/>
      <c r="K367" s="172"/>
    </row>
    <row r="368" spans="1:11" x14ac:dyDescent="0.25">
      <c r="A368" s="172" t="s">
        <v>266</v>
      </c>
      <c r="B368" s="172" t="s">
        <v>267</v>
      </c>
      <c r="C368" s="172" t="s">
        <v>16</v>
      </c>
      <c r="D368" s="172">
        <v>72407.871518700005</v>
      </c>
      <c r="E368" s="172">
        <v>1.9592937845009599</v>
      </c>
      <c r="F368" s="172">
        <v>100</v>
      </c>
      <c r="G368" s="172">
        <v>2.1752530715579301E-16</v>
      </c>
      <c r="H368" s="172"/>
      <c r="I368" s="172"/>
      <c r="J368" s="172"/>
      <c r="K368" s="172"/>
    </row>
    <row r="369" spans="1:11" x14ac:dyDescent="0.25">
      <c r="A369" s="172" t="s">
        <v>270</v>
      </c>
      <c r="B369" s="172" t="s">
        <v>271</v>
      </c>
      <c r="C369" s="172" t="s">
        <v>15</v>
      </c>
      <c r="D369" s="172">
        <v>190.236864</v>
      </c>
      <c r="E369" s="172">
        <v>31.563479403660399</v>
      </c>
      <c r="F369" s="172">
        <v>100</v>
      </c>
      <c r="G369" s="172">
        <v>0</v>
      </c>
      <c r="H369" s="172"/>
      <c r="I369" s="172"/>
      <c r="J369" s="172"/>
      <c r="K369" s="172"/>
    </row>
    <row r="370" spans="1:11" x14ac:dyDescent="0.25">
      <c r="A370" s="172" t="s">
        <v>270</v>
      </c>
      <c r="B370" s="172" t="s">
        <v>271</v>
      </c>
      <c r="C370" s="172" t="s">
        <v>16</v>
      </c>
      <c r="D370" s="172">
        <v>13693.113574499999</v>
      </c>
      <c r="E370" s="172">
        <v>2.3031334204841998</v>
      </c>
      <c r="F370" s="172">
        <v>100</v>
      </c>
      <c r="G370" s="172">
        <v>0</v>
      </c>
      <c r="H370" s="172"/>
      <c r="I370" s="172"/>
      <c r="J370" s="172"/>
      <c r="K370" s="172"/>
    </row>
    <row r="371" spans="1:11" x14ac:dyDescent="0.25">
      <c r="A371" s="172" t="s">
        <v>272</v>
      </c>
      <c r="B371" s="172" t="s">
        <v>273</v>
      </c>
      <c r="C371" s="172" t="s">
        <v>15</v>
      </c>
      <c r="D371" s="172">
        <v>179.4747022</v>
      </c>
      <c r="E371" s="172">
        <v>42.726079632253402</v>
      </c>
      <c r="F371" s="172">
        <v>100</v>
      </c>
      <c r="G371" s="172">
        <v>0</v>
      </c>
      <c r="H371" s="172"/>
      <c r="I371" s="172"/>
      <c r="J371" s="172"/>
      <c r="K371" s="172"/>
    </row>
    <row r="372" spans="1:11" x14ac:dyDescent="0.25">
      <c r="A372" s="172" t="s">
        <v>272</v>
      </c>
      <c r="B372" s="172" t="s">
        <v>273</v>
      </c>
      <c r="C372" s="172" t="s">
        <v>16</v>
      </c>
      <c r="D372" s="172">
        <v>20776.560887600001</v>
      </c>
      <c r="E372" s="172">
        <v>1.7942003442135299</v>
      </c>
      <c r="F372" s="172">
        <v>100</v>
      </c>
      <c r="G372" s="172">
        <v>0</v>
      </c>
      <c r="H372" s="172"/>
      <c r="I372" s="172"/>
      <c r="J372" s="172"/>
      <c r="K372" s="172"/>
    </row>
    <row r="373" spans="1:11" x14ac:dyDescent="0.25">
      <c r="A373" s="172" t="s">
        <v>274</v>
      </c>
      <c r="B373" s="172" t="s">
        <v>275</v>
      </c>
      <c r="C373" s="172" t="s">
        <v>15</v>
      </c>
      <c r="D373" s="172">
        <v>300.19953020000003</v>
      </c>
      <c r="E373" s="172">
        <v>40.961173509431198</v>
      </c>
      <c r="F373" s="172">
        <v>93.177415981500005</v>
      </c>
      <c r="G373" s="172">
        <v>7.4575830587755396</v>
      </c>
      <c r="H373" s="172">
        <v>21.981040100000001</v>
      </c>
      <c r="I373" s="172">
        <v>100</v>
      </c>
      <c r="J373" s="172">
        <v>6.8225840185000104</v>
      </c>
      <c r="K373" s="172">
        <v>101.84972687766</v>
      </c>
    </row>
    <row r="374" spans="1:11" x14ac:dyDescent="0.25">
      <c r="A374" s="172" t="s">
        <v>274</v>
      </c>
      <c r="B374" s="172" t="s">
        <v>275</v>
      </c>
      <c r="C374" s="172" t="s">
        <v>16</v>
      </c>
      <c r="D374" s="172">
        <v>26086.220760200002</v>
      </c>
      <c r="E374" s="172">
        <v>1.6314667506364999</v>
      </c>
      <c r="F374" s="172">
        <v>98.663644508484495</v>
      </c>
      <c r="G374" s="172">
        <v>0.81650961009860001</v>
      </c>
      <c r="H374" s="172">
        <v>353.32633959999998</v>
      </c>
      <c r="I374" s="172">
        <v>61.140067301795597</v>
      </c>
      <c r="J374" s="172">
        <v>1.3363554915154801</v>
      </c>
      <c r="K374" s="172">
        <v>60.283221358391202</v>
      </c>
    </row>
    <row r="375" spans="1:11" x14ac:dyDescent="0.25">
      <c r="A375" s="172" t="s">
        <v>276</v>
      </c>
      <c r="B375" s="172" t="s">
        <v>277</v>
      </c>
      <c r="C375" s="172" t="s">
        <v>15</v>
      </c>
      <c r="D375" s="172">
        <v>46.1722143</v>
      </c>
      <c r="E375" s="172">
        <v>57.816513101446901</v>
      </c>
      <c r="F375" s="172">
        <v>100</v>
      </c>
      <c r="G375" s="172">
        <v>0</v>
      </c>
      <c r="H375" s="172"/>
      <c r="I375" s="172"/>
      <c r="J375" s="172"/>
      <c r="K375" s="172"/>
    </row>
    <row r="376" spans="1:11" x14ac:dyDescent="0.25">
      <c r="A376" s="172" t="s">
        <v>276</v>
      </c>
      <c r="B376" s="172" t="s">
        <v>277</v>
      </c>
      <c r="C376" s="172" t="s">
        <v>16</v>
      </c>
      <c r="D376" s="172">
        <v>17672.704070200001</v>
      </c>
      <c r="E376" s="172">
        <v>2.91283004521914</v>
      </c>
      <c r="F376" s="172">
        <v>100</v>
      </c>
      <c r="G376" s="172">
        <v>3.2338909830222202E-16</v>
      </c>
      <c r="H376" s="172"/>
      <c r="I376" s="172"/>
      <c r="J376" s="172"/>
      <c r="K376" s="172"/>
    </row>
    <row r="377" spans="1:11" x14ac:dyDescent="0.25">
      <c r="A377" s="172" t="s">
        <v>278</v>
      </c>
      <c r="B377" s="172" t="s">
        <v>279</v>
      </c>
      <c r="C377" s="172" t="s">
        <v>15</v>
      </c>
      <c r="D377" s="172">
        <v>246.35176509999999</v>
      </c>
      <c r="E377" s="172">
        <v>23.915393877069601</v>
      </c>
      <c r="F377" s="172">
        <v>100</v>
      </c>
      <c r="G377" s="172">
        <v>0</v>
      </c>
      <c r="H377" s="172"/>
      <c r="I377" s="172"/>
      <c r="J377" s="172"/>
      <c r="K377" s="172"/>
    </row>
    <row r="378" spans="1:11" x14ac:dyDescent="0.25">
      <c r="A378" s="172" t="s">
        <v>278</v>
      </c>
      <c r="B378" s="172" t="s">
        <v>279</v>
      </c>
      <c r="C378" s="172" t="s">
        <v>16</v>
      </c>
      <c r="D378" s="172">
        <v>6558.3766181999999</v>
      </c>
      <c r="E378" s="172">
        <v>2.8099918271667299</v>
      </c>
      <c r="F378" s="172">
        <v>99.621268681927504</v>
      </c>
      <c r="G378" s="172">
        <v>0.20591293192947799</v>
      </c>
      <c r="H378" s="172">
        <v>24.933055499999998</v>
      </c>
      <c r="I378" s="172">
        <v>53.497465026736201</v>
      </c>
      <c r="J378" s="172">
        <v>0.37873131807252403</v>
      </c>
      <c r="K378" s="172">
        <v>54.163219511996701</v>
      </c>
    </row>
    <row r="379" spans="1:11" x14ac:dyDescent="0.25">
      <c r="A379" s="172" t="s">
        <v>280</v>
      </c>
      <c r="B379" s="172" t="s">
        <v>281</v>
      </c>
      <c r="C379" s="172" t="s">
        <v>15</v>
      </c>
      <c r="D379" s="172">
        <v>325.21498430000003</v>
      </c>
      <c r="E379" s="172">
        <v>33.909313450140203</v>
      </c>
      <c r="F379" s="172">
        <v>100</v>
      </c>
      <c r="G379" s="172">
        <v>0</v>
      </c>
      <c r="H379" s="172"/>
      <c r="I379" s="172"/>
      <c r="J379" s="172"/>
      <c r="K379" s="172"/>
    </row>
    <row r="380" spans="1:11" x14ac:dyDescent="0.25">
      <c r="A380" s="172" t="s">
        <v>280</v>
      </c>
      <c r="B380" s="172" t="s">
        <v>281</v>
      </c>
      <c r="C380" s="172" t="s">
        <v>16</v>
      </c>
      <c r="D380" s="172">
        <v>28133.024386900001</v>
      </c>
      <c r="E380" s="172">
        <v>1.64194395823109</v>
      </c>
      <c r="F380" s="172">
        <v>100</v>
      </c>
      <c r="G380" s="172">
        <v>0</v>
      </c>
      <c r="H380" s="172"/>
      <c r="I380" s="172"/>
      <c r="J380" s="172"/>
      <c r="K380" s="172"/>
    </row>
    <row r="381" spans="1:11" x14ac:dyDescent="0.25">
      <c r="A381" s="172" t="s">
        <v>282</v>
      </c>
      <c r="B381" s="172" t="s">
        <v>283</v>
      </c>
      <c r="C381" s="172" t="s">
        <v>15</v>
      </c>
      <c r="D381" s="172">
        <v>4116.9874725</v>
      </c>
      <c r="E381" s="172">
        <v>10.248791286522801</v>
      </c>
      <c r="F381" s="172">
        <v>99.153284291222405</v>
      </c>
      <c r="G381" s="172">
        <v>0.84384844375470303</v>
      </c>
      <c r="H381" s="172">
        <v>35.156858300000003</v>
      </c>
      <c r="I381" s="172">
        <v>100</v>
      </c>
      <c r="J381" s="172">
        <v>0.84671570877754798</v>
      </c>
      <c r="K381" s="172">
        <v>98.817517822027099</v>
      </c>
    </row>
    <row r="382" spans="1:11" x14ac:dyDescent="0.25">
      <c r="A382" s="172" t="s">
        <v>282</v>
      </c>
      <c r="B382" s="172" t="s">
        <v>283</v>
      </c>
      <c r="C382" s="172" t="s">
        <v>16</v>
      </c>
      <c r="D382" s="172">
        <v>20884.9170481</v>
      </c>
      <c r="E382" s="172">
        <v>3.1807860737779801</v>
      </c>
      <c r="F382" s="172">
        <v>99.467909835856702</v>
      </c>
      <c r="G382" s="172">
        <v>0.30021693656891002</v>
      </c>
      <c r="H382" s="172">
        <v>111.7210461</v>
      </c>
      <c r="I382" s="172">
        <v>57.055861451755199</v>
      </c>
      <c r="J382" s="172">
        <v>0.53209016414328403</v>
      </c>
      <c r="K382" s="172">
        <v>56.121975541333398</v>
      </c>
    </row>
    <row r="383" spans="1:11" x14ac:dyDescent="0.25">
      <c r="A383" s="172" t="s">
        <v>284</v>
      </c>
      <c r="B383" s="172" t="s">
        <v>285</v>
      </c>
      <c r="C383" s="172" t="s">
        <v>15</v>
      </c>
      <c r="D383" s="172">
        <v>1921.1003013</v>
      </c>
      <c r="E383" s="172">
        <v>16.914359556532499</v>
      </c>
      <c r="F383" s="172">
        <v>100</v>
      </c>
      <c r="G383" s="172">
        <v>0</v>
      </c>
      <c r="H383" s="172"/>
      <c r="I383" s="172"/>
      <c r="J383" s="172"/>
      <c r="K383" s="172"/>
    </row>
    <row r="384" spans="1:11" x14ac:dyDescent="0.25">
      <c r="A384" s="172" t="s">
        <v>284</v>
      </c>
      <c r="B384" s="172" t="s">
        <v>285</v>
      </c>
      <c r="C384" s="172" t="s">
        <v>16</v>
      </c>
      <c r="D384" s="172">
        <v>16822.948230000002</v>
      </c>
      <c r="E384" s="172">
        <v>1.8788998825280101</v>
      </c>
      <c r="F384" s="172">
        <v>99.049792490000797</v>
      </c>
      <c r="G384" s="172">
        <v>0.70112380893275394</v>
      </c>
      <c r="H384" s="172">
        <v>161.38642340000001</v>
      </c>
      <c r="I384" s="172">
        <v>73.678595241659394</v>
      </c>
      <c r="J384" s="172">
        <v>0.95020750999918002</v>
      </c>
      <c r="K384" s="172">
        <v>73.085265117140807</v>
      </c>
    </row>
    <row r="385" spans="1:11" x14ac:dyDescent="0.25">
      <c r="A385" s="172" t="s">
        <v>286</v>
      </c>
      <c r="B385" s="172" t="s">
        <v>287</v>
      </c>
      <c r="C385" s="172" t="s">
        <v>15</v>
      </c>
      <c r="D385" s="172">
        <v>65.190789100000003</v>
      </c>
      <c r="E385" s="172">
        <v>32.630569606738</v>
      </c>
      <c r="F385" s="172">
        <v>100</v>
      </c>
      <c r="G385" s="172">
        <v>0</v>
      </c>
      <c r="H385" s="172"/>
      <c r="I385" s="172"/>
      <c r="J385" s="172"/>
      <c r="K385" s="172"/>
    </row>
    <row r="386" spans="1:11" x14ac:dyDescent="0.25">
      <c r="A386" s="172" t="s">
        <v>286</v>
      </c>
      <c r="B386" s="172" t="s">
        <v>287</v>
      </c>
      <c r="C386" s="172" t="s">
        <v>16</v>
      </c>
      <c r="D386" s="172">
        <v>6742.7561876</v>
      </c>
      <c r="E386" s="172">
        <v>1.4398300062551399</v>
      </c>
      <c r="F386" s="172">
        <v>99.884917268764994</v>
      </c>
      <c r="G386" s="172">
        <v>0.11512528089044299</v>
      </c>
      <c r="H386" s="172">
        <v>7.7686884000000003</v>
      </c>
      <c r="I386" s="172">
        <v>100</v>
      </c>
      <c r="J386" s="172">
        <v>0.115082731235016</v>
      </c>
      <c r="K386" s="172">
        <v>99.921847820955804</v>
      </c>
    </row>
    <row r="387" spans="1:11" x14ac:dyDescent="0.25">
      <c r="A387" s="172" t="s">
        <v>288</v>
      </c>
      <c r="B387" s="172" t="s">
        <v>289</v>
      </c>
      <c r="C387" s="172" t="s">
        <v>15</v>
      </c>
      <c r="D387" s="172">
        <v>279.87879329999998</v>
      </c>
      <c r="E387" s="172">
        <v>25.145857434901998</v>
      </c>
      <c r="F387" s="172">
        <v>100</v>
      </c>
      <c r="G387" s="172">
        <v>0</v>
      </c>
      <c r="H387" s="172"/>
      <c r="I387" s="172"/>
      <c r="J387" s="172"/>
      <c r="K387" s="172"/>
    </row>
    <row r="388" spans="1:11" x14ac:dyDescent="0.25">
      <c r="A388" s="172" t="s">
        <v>288</v>
      </c>
      <c r="B388" s="172" t="s">
        <v>289</v>
      </c>
      <c r="C388" s="172" t="s">
        <v>16</v>
      </c>
      <c r="D388" s="172">
        <v>12189.863562299999</v>
      </c>
      <c r="E388" s="172">
        <v>2.7748094255073301</v>
      </c>
      <c r="F388" s="172">
        <v>100</v>
      </c>
      <c r="G388" s="172">
        <v>3.0806573131451401E-16</v>
      </c>
      <c r="H388" s="172"/>
      <c r="I388" s="172"/>
      <c r="J388" s="172"/>
      <c r="K388" s="172"/>
    </row>
    <row r="389" spans="1:11" x14ac:dyDescent="0.25">
      <c r="A389" s="172" t="s">
        <v>290</v>
      </c>
      <c r="B389" s="172" t="s">
        <v>291</v>
      </c>
      <c r="C389" s="172" t="s">
        <v>15</v>
      </c>
      <c r="D389" s="172">
        <v>2421.6058988</v>
      </c>
      <c r="E389" s="172">
        <v>16.4036749711453</v>
      </c>
      <c r="F389" s="172">
        <v>98.767916778722096</v>
      </c>
      <c r="G389" s="172">
        <v>1.2648731504137001</v>
      </c>
      <c r="H389" s="172">
        <v>30.208392499999999</v>
      </c>
      <c r="I389" s="172">
        <v>100</v>
      </c>
      <c r="J389" s="172">
        <v>1.2320832212778601</v>
      </c>
      <c r="K389" s="172">
        <v>101.396467298799</v>
      </c>
    </row>
    <row r="390" spans="1:11" x14ac:dyDescent="0.25">
      <c r="A390" s="172" t="s">
        <v>290</v>
      </c>
      <c r="B390" s="172" t="s">
        <v>291</v>
      </c>
      <c r="C390" s="172" t="s">
        <v>16</v>
      </c>
      <c r="D390" s="172">
        <v>16407.858482799998</v>
      </c>
      <c r="E390" s="172">
        <v>2.98186933538229</v>
      </c>
      <c r="F390" s="172">
        <v>100</v>
      </c>
      <c r="G390" s="172">
        <v>0</v>
      </c>
      <c r="H390" s="172"/>
      <c r="I390" s="172"/>
      <c r="J390" s="172"/>
      <c r="K390" s="172"/>
    </row>
    <row r="391" spans="1:11" x14ac:dyDescent="0.25">
      <c r="A391" s="172" t="s">
        <v>292</v>
      </c>
      <c r="B391" s="172" t="s">
        <v>293</v>
      </c>
      <c r="C391" s="172" t="s">
        <v>15</v>
      </c>
      <c r="D391" s="172">
        <v>214.61571470000001</v>
      </c>
      <c r="E391" s="172">
        <v>52.197953988446102</v>
      </c>
      <c r="F391" s="172">
        <v>100</v>
      </c>
      <c r="G391" s="172">
        <v>0</v>
      </c>
      <c r="H391" s="172"/>
      <c r="I391" s="172"/>
      <c r="J391" s="172"/>
      <c r="K391" s="172"/>
    </row>
    <row r="392" spans="1:11" x14ac:dyDescent="0.25">
      <c r="A392" s="172" t="s">
        <v>292</v>
      </c>
      <c r="B392" s="172" t="s">
        <v>293</v>
      </c>
      <c r="C392" s="172" t="s">
        <v>16</v>
      </c>
      <c r="D392" s="172">
        <v>37470.618639</v>
      </c>
      <c r="E392" s="172">
        <v>2.5931503638567901</v>
      </c>
      <c r="F392" s="172">
        <v>100</v>
      </c>
      <c r="G392" s="172">
        <v>0</v>
      </c>
      <c r="H392" s="172"/>
      <c r="I392" s="172"/>
      <c r="J392" s="172"/>
      <c r="K392" s="172"/>
    </row>
    <row r="393" spans="1:11" x14ac:dyDescent="0.25">
      <c r="A393" s="172" t="s">
        <v>294</v>
      </c>
      <c r="B393" s="172" t="s">
        <v>295</v>
      </c>
      <c r="C393" s="172" t="s">
        <v>15</v>
      </c>
      <c r="D393" s="172">
        <v>135.26221340000001</v>
      </c>
      <c r="E393" s="172">
        <v>43.7249081321822</v>
      </c>
      <c r="F393" s="172">
        <v>100</v>
      </c>
      <c r="G393" s="172">
        <v>4.85443997579683E-15</v>
      </c>
      <c r="H393" s="172"/>
      <c r="I393" s="172"/>
      <c r="J393" s="172"/>
      <c r="K393" s="172"/>
    </row>
    <row r="394" spans="1:11" x14ac:dyDescent="0.25">
      <c r="A394" s="172" t="s">
        <v>294</v>
      </c>
      <c r="B394" s="172" t="s">
        <v>295</v>
      </c>
      <c r="C394" s="172" t="s">
        <v>16</v>
      </c>
      <c r="D394" s="172">
        <v>34084.899786900001</v>
      </c>
      <c r="E394" s="172">
        <v>2.54060130405498</v>
      </c>
      <c r="F394" s="172">
        <v>100</v>
      </c>
      <c r="G394" s="172">
        <v>0</v>
      </c>
      <c r="H394" s="172"/>
      <c r="I394" s="172"/>
      <c r="J394" s="172"/>
      <c r="K394" s="172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639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73" t="s">
        <v>71</v>
      </c>
      <c r="B405" s="173" t="s">
        <v>72</v>
      </c>
      <c r="C405" s="173" t="s">
        <v>15</v>
      </c>
      <c r="D405" s="173">
        <v>13.582304799999999</v>
      </c>
      <c r="E405" s="173"/>
      <c r="F405" s="173">
        <v>100</v>
      </c>
      <c r="G405" s="173"/>
      <c r="H405" s="173"/>
      <c r="I405" s="173"/>
      <c r="J405" s="173"/>
      <c r="K405" s="173"/>
    </row>
    <row r="406" spans="1:11" x14ac:dyDescent="0.25">
      <c r="A406" s="173" t="s">
        <v>71</v>
      </c>
      <c r="B406" s="173" t="s">
        <v>72</v>
      </c>
      <c r="C406" s="173" t="s">
        <v>16</v>
      </c>
      <c r="D406" s="173">
        <v>144.7016485</v>
      </c>
      <c r="E406" s="173"/>
      <c r="F406" s="173">
        <v>100</v>
      </c>
      <c r="G406" s="173"/>
      <c r="H406" s="173"/>
      <c r="I406" s="173"/>
      <c r="J406" s="173"/>
      <c r="K406" s="173"/>
    </row>
    <row r="407" spans="1:11" x14ac:dyDescent="0.25">
      <c r="A407" s="173" t="s">
        <v>73</v>
      </c>
      <c r="B407" s="173" t="s">
        <v>74</v>
      </c>
      <c r="C407" s="173" t="s">
        <v>15</v>
      </c>
      <c r="D407" s="173">
        <v>57.748745</v>
      </c>
      <c r="E407" s="173"/>
      <c r="F407" s="173">
        <v>100</v>
      </c>
      <c r="G407" s="173"/>
      <c r="H407" s="173"/>
      <c r="I407" s="173"/>
      <c r="J407" s="173"/>
      <c r="K407" s="173"/>
    </row>
    <row r="408" spans="1:11" x14ac:dyDescent="0.25">
      <c r="A408" s="173" t="s">
        <v>73</v>
      </c>
      <c r="B408" s="173" t="s">
        <v>74</v>
      </c>
      <c r="C408" s="173" t="s">
        <v>16</v>
      </c>
      <c r="D408" s="173">
        <v>312.52262000000002</v>
      </c>
      <c r="E408" s="173"/>
      <c r="F408" s="173">
        <v>100</v>
      </c>
      <c r="G408" s="173"/>
      <c r="H408" s="173"/>
      <c r="I408" s="173"/>
      <c r="J408" s="173"/>
      <c r="K408" s="173"/>
    </row>
    <row r="409" spans="1:11" x14ac:dyDescent="0.25">
      <c r="A409" s="173" t="s">
        <v>75</v>
      </c>
      <c r="B409" s="173" t="s">
        <v>76</v>
      </c>
      <c r="C409" s="173" t="s">
        <v>15</v>
      </c>
      <c r="D409" s="173">
        <v>89.158284899999998</v>
      </c>
      <c r="E409" s="173"/>
      <c r="F409" s="173">
        <v>100</v>
      </c>
      <c r="G409" s="173"/>
      <c r="H409" s="173"/>
      <c r="I409" s="173"/>
      <c r="J409" s="173"/>
      <c r="K409" s="173"/>
    </row>
    <row r="410" spans="1:11" x14ac:dyDescent="0.25">
      <c r="A410" s="173" t="s">
        <v>75</v>
      </c>
      <c r="B410" s="173" t="s">
        <v>76</v>
      </c>
      <c r="C410" s="173" t="s">
        <v>16</v>
      </c>
      <c r="D410" s="173">
        <v>246.6002976</v>
      </c>
      <c r="E410" s="173"/>
      <c r="F410" s="173">
        <v>100</v>
      </c>
      <c r="G410" s="173"/>
      <c r="H410" s="173"/>
      <c r="I410" s="173"/>
      <c r="J410" s="173"/>
      <c r="K410" s="173"/>
    </row>
    <row r="411" spans="1:11" x14ac:dyDescent="0.25">
      <c r="A411" s="173" t="s">
        <v>79</v>
      </c>
      <c r="B411" s="173" t="s">
        <v>80</v>
      </c>
      <c r="C411" s="173" t="s">
        <v>15</v>
      </c>
      <c r="D411" s="173">
        <v>442.22209379999998</v>
      </c>
      <c r="E411" s="173"/>
      <c r="F411" s="173">
        <v>100</v>
      </c>
      <c r="G411" s="173"/>
      <c r="H411" s="173"/>
      <c r="I411" s="173"/>
      <c r="J411" s="173"/>
      <c r="K411" s="173"/>
    </row>
    <row r="412" spans="1:11" x14ac:dyDescent="0.25">
      <c r="A412" s="173" t="s">
        <v>79</v>
      </c>
      <c r="B412" s="173" t="s">
        <v>80</v>
      </c>
      <c r="C412" s="173" t="s">
        <v>16</v>
      </c>
      <c r="D412" s="173">
        <v>2486.5882550000001</v>
      </c>
      <c r="E412" s="173"/>
      <c r="F412" s="173">
        <v>100</v>
      </c>
      <c r="G412" s="173"/>
      <c r="H412" s="173"/>
      <c r="I412" s="173"/>
      <c r="J412" s="173"/>
      <c r="K412" s="173"/>
    </row>
    <row r="413" spans="1:11" x14ac:dyDescent="0.25">
      <c r="A413" s="173" t="s">
        <v>91</v>
      </c>
      <c r="B413" s="173" t="s">
        <v>92</v>
      </c>
      <c r="C413" s="173" t="s">
        <v>15</v>
      </c>
      <c r="D413" s="173">
        <v>74.303902600000001</v>
      </c>
      <c r="E413" s="173"/>
      <c r="F413" s="173">
        <v>100</v>
      </c>
      <c r="G413" s="173"/>
      <c r="H413" s="173"/>
      <c r="I413" s="173"/>
      <c r="J413" s="173"/>
      <c r="K413" s="173"/>
    </row>
    <row r="414" spans="1:11" x14ac:dyDescent="0.25">
      <c r="A414" s="173" t="s">
        <v>91</v>
      </c>
      <c r="B414" s="173" t="s">
        <v>92</v>
      </c>
      <c r="C414" s="173" t="s">
        <v>16</v>
      </c>
      <c r="D414" s="173">
        <v>1173.4563171</v>
      </c>
      <c r="E414" s="173"/>
      <c r="F414" s="173">
        <v>100</v>
      </c>
      <c r="G414" s="173"/>
      <c r="H414" s="173"/>
      <c r="I414" s="173"/>
      <c r="J414" s="173"/>
      <c r="K414" s="173"/>
    </row>
    <row r="415" spans="1:11" x14ac:dyDescent="0.25">
      <c r="A415" s="173" t="s">
        <v>107</v>
      </c>
      <c r="B415" s="173" t="s">
        <v>108</v>
      </c>
      <c r="C415" s="173" t="s">
        <v>15</v>
      </c>
      <c r="D415" s="173">
        <v>413.43835330000002</v>
      </c>
      <c r="E415" s="173"/>
      <c r="F415" s="173">
        <v>100</v>
      </c>
      <c r="G415" s="173"/>
      <c r="H415" s="173"/>
      <c r="I415" s="173"/>
      <c r="J415" s="173"/>
      <c r="K415" s="173"/>
    </row>
    <row r="416" spans="1:11" x14ac:dyDescent="0.25">
      <c r="A416" s="173" t="s">
        <v>107</v>
      </c>
      <c r="B416" s="173" t="s">
        <v>108</v>
      </c>
      <c r="C416" s="173" t="s">
        <v>16</v>
      </c>
      <c r="D416" s="173">
        <v>2594.3339959999998</v>
      </c>
      <c r="E416" s="173"/>
      <c r="F416" s="173">
        <v>99.098347378460304</v>
      </c>
      <c r="G416" s="173"/>
      <c r="H416" s="173">
        <v>23.604713</v>
      </c>
      <c r="I416" s="173"/>
      <c r="J416" s="173">
        <v>0.90165262153965897</v>
      </c>
      <c r="K416" s="173"/>
    </row>
    <row r="417" spans="1:11" x14ac:dyDescent="0.25">
      <c r="A417" s="173" t="s">
        <v>109</v>
      </c>
      <c r="B417" s="173" t="s">
        <v>110</v>
      </c>
      <c r="C417" s="173" t="s">
        <v>15</v>
      </c>
      <c r="D417" s="173">
        <v>176.85397520000001</v>
      </c>
      <c r="E417" s="173"/>
      <c r="F417" s="173">
        <v>100</v>
      </c>
      <c r="G417" s="173"/>
      <c r="H417" s="173"/>
      <c r="I417" s="173"/>
      <c r="J417" s="173"/>
      <c r="K417" s="173"/>
    </row>
    <row r="418" spans="1:11" x14ac:dyDescent="0.25">
      <c r="A418" s="173" t="s">
        <v>109</v>
      </c>
      <c r="B418" s="173" t="s">
        <v>110</v>
      </c>
      <c r="C418" s="173" t="s">
        <v>16</v>
      </c>
      <c r="D418" s="173">
        <v>958.25980440000001</v>
      </c>
      <c r="E418" s="173"/>
      <c r="F418" s="173">
        <v>100</v>
      </c>
      <c r="G418" s="173"/>
      <c r="H418" s="173"/>
      <c r="I418" s="173"/>
      <c r="J418" s="173"/>
      <c r="K418" s="173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640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74" t="s">
        <v>13</v>
      </c>
      <c r="B429" s="174" t="s">
        <v>14</v>
      </c>
      <c r="C429" s="174" t="s">
        <v>15</v>
      </c>
      <c r="D429" s="174">
        <v>1267.3076596000001</v>
      </c>
      <c r="E429" s="174"/>
      <c r="F429" s="174">
        <v>100</v>
      </c>
      <c r="G429" s="174"/>
      <c r="H429" s="174"/>
      <c r="I429" s="174"/>
      <c r="J429" s="174"/>
      <c r="K429" s="174"/>
    </row>
    <row r="430" spans="1:11" x14ac:dyDescent="0.25">
      <c r="A430" s="174" t="s">
        <v>13</v>
      </c>
      <c r="B430" s="174" t="s">
        <v>14</v>
      </c>
      <c r="C430" s="174" t="s">
        <v>16</v>
      </c>
      <c r="D430" s="174">
        <v>7916.4629385999997</v>
      </c>
      <c r="E430" s="174"/>
      <c r="F430" s="174">
        <v>99.702713956155705</v>
      </c>
      <c r="G430" s="174"/>
      <c r="H430" s="174">
        <v>23.604713</v>
      </c>
      <c r="I430" s="174"/>
      <c r="J430" s="174">
        <v>0.29728604384426599</v>
      </c>
      <c r="K430" s="174"/>
    </row>
    <row r="431" spans="1:11" x14ac:dyDescent="0.25">
      <c r="A431" s="174" t="s">
        <v>26</v>
      </c>
      <c r="B431" s="174" t="s">
        <v>27</v>
      </c>
      <c r="C431" s="174" t="s">
        <v>15</v>
      </c>
      <c r="D431" s="174">
        <v>487.34198049999998</v>
      </c>
      <c r="E431" s="174">
        <v>17.884568839080501</v>
      </c>
      <c r="F431" s="174">
        <v>100</v>
      </c>
      <c r="G431" s="174">
        <v>0</v>
      </c>
      <c r="H431" s="174"/>
      <c r="I431" s="174"/>
      <c r="J431" s="174"/>
      <c r="K431" s="174"/>
    </row>
    <row r="432" spans="1:11" x14ac:dyDescent="0.25">
      <c r="A432" s="174" t="s">
        <v>26</v>
      </c>
      <c r="B432" s="174" t="s">
        <v>27</v>
      </c>
      <c r="C432" s="174" t="s">
        <v>16</v>
      </c>
      <c r="D432" s="174">
        <v>7512.4906787999998</v>
      </c>
      <c r="E432" s="174">
        <v>1.31200805083456</v>
      </c>
      <c r="F432" s="174">
        <v>99.188762299317702</v>
      </c>
      <c r="G432" s="174">
        <v>0.41248696381637501</v>
      </c>
      <c r="H432" s="174">
        <v>61.442602200000003</v>
      </c>
      <c r="I432" s="174">
        <v>50.753123363182603</v>
      </c>
      <c r="J432" s="174">
        <v>0.81123770068235401</v>
      </c>
      <c r="K432" s="174">
        <v>50.434134620636698</v>
      </c>
    </row>
    <row r="433" spans="1:11" x14ac:dyDescent="0.25">
      <c r="A433" s="174" t="s">
        <v>28</v>
      </c>
      <c r="B433" s="174" t="s">
        <v>29</v>
      </c>
      <c r="C433" s="174" t="s">
        <v>15</v>
      </c>
      <c r="D433" s="174">
        <v>160.09630150000001</v>
      </c>
      <c r="E433" s="174">
        <v>20.501727636415399</v>
      </c>
      <c r="F433" s="174">
        <v>100</v>
      </c>
      <c r="G433" s="174">
        <v>2.2761490066542302E-15</v>
      </c>
      <c r="H433" s="174"/>
      <c r="I433" s="174"/>
      <c r="J433" s="174"/>
      <c r="K433" s="174"/>
    </row>
    <row r="434" spans="1:11" x14ac:dyDescent="0.25">
      <c r="A434" s="174" t="s">
        <v>28</v>
      </c>
      <c r="B434" s="174" t="s">
        <v>29</v>
      </c>
      <c r="C434" s="174" t="s">
        <v>16</v>
      </c>
      <c r="D434" s="174">
        <v>3614.8760456</v>
      </c>
      <c r="E434" s="174">
        <v>2.4109433775271301</v>
      </c>
      <c r="F434" s="174">
        <v>100</v>
      </c>
      <c r="G434" s="174">
        <v>0</v>
      </c>
      <c r="H434" s="174"/>
      <c r="I434" s="174"/>
      <c r="J434" s="174"/>
      <c r="K434" s="174"/>
    </row>
    <row r="435" spans="1:11" x14ac:dyDescent="0.25">
      <c r="A435" s="174" t="s">
        <v>30</v>
      </c>
      <c r="B435" s="174" t="s">
        <v>31</v>
      </c>
      <c r="C435" s="174" t="s">
        <v>15</v>
      </c>
      <c r="D435" s="174">
        <v>54.320495999999999</v>
      </c>
      <c r="E435" s="174">
        <v>14.0867845869808</v>
      </c>
      <c r="F435" s="174">
        <v>100</v>
      </c>
      <c r="G435" s="174">
        <v>0</v>
      </c>
      <c r="H435" s="174"/>
      <c r="I435" s="174"/>
      <c r="J435" s="174"/>
      <c r="K435" s="174"/>
    </row>
    <row r="436" spans="1:11" x14ac:dyDescent="0.25">
      <c r="A436" s="174" t="s">
        <v>30</v>
      </c>
      <c r="B436" s="174" t="s">
        <v>31</v>
      </c>
      <c r="C436" s="174" t="s">
        <v>16</v>
      </c>
      <c r="D436" s="174">
        <v>570.36520800000005</v>
      </c>
      <c r="E436" s="174">
        <v>4.9786961110301098</v>
      </c>
      <c r="F436" s="174">
        <v>100</v>
      </c>
      <c r="G436" s="174">
        <v>0</v>
      </c>
      <c r="H436" s="174"/>
      <c r="I436" s="174"/>
      <c r="J436" s="174"/>
      <c r="K436" s="174"/>
    </row>
    <row r="437" spans="1:11" x14ac:dyDescent="0.25">
      <c r="A437" s="174" t="s">
        <v>32</v>
      </c>
      <c r="B437" s="174" t="s">
        <v>33</v>
      </c>
      <c r="C437" s="174" t="s">
        <v>15</v>
      </c>
      <c r="D437" s="174">
        <v>473.19138620000001</v>
      </c>
      <c r="E437" s="174">
        <v>15.289270909516899</v>
      </c>
      <c r="F437" s="174">
        <v>100</v>
      </c>
      <c r="G437" s="174">
        <v>0</v>
      </c>
      <c r="H437" s="174"/>
      <c r="I437" s="174"/>
      <c r="J437" s="174"/>
      <c r="K437" s="174"/>
    </row>
    <row r="438" spans="1:11" x14ac:dyDescent="0.25">
      <c r="A438" s="174" t="s">
        <v>32</v>
      </c>
      <c r="B438" s="174" t="s">
        <v>33</v>
      </c>
      <c r="C438" s="174" t="s">
        <v>16</v>
      </c>
      <c r="D438" s="174">
        <v>6436.3415011999996</v>
      </c>
      <c r="E438" s="174">
        <v>1.6714631800651401</v>
      </c>
      <c r="F438" s="174">
        <v>100</v>
      </c>
      <c r="G438" s="174">
        <v>0</v>
      </c>
      <c r="H438" s="174"/>
      <c r="I438" s="174"/>
      <c r="J438" s="174"/>
      <c r="K438" s="174"/>
    </row>
    <row r="439" spans="1:11" x14ac:dyDescent="0.25">
      <c r="A439" s="174" t="s">
        <v>34</v>
      </c>
      <c r="B439" s="174" t="s">
        <v>35</v>
      </c>
      <c r="C439" s="174" t="s">
        <v>15</v>
      </c>
      <c r="D439" s="174">
        <v>113.71573290000001</v>
      </c>
      <c r="E439" s="174">
        <v>12.8880555836033</v>
      </c>
      <c r="F439" s="174">
        <v>100</v>
      </c>
      <c r="G439" s="174">
        <v>0</v>
      </c>
      <c r="H439" s="174"/>
      <c r="I439" s="174"/>
      <c r="J439" s="174"/>
      <c r="K439" s="174"/>
    </row>
    <row r="440" spans="1:11" x14ac:dyDescent="0.25">
      <c r="A440" s="174" t="s">
        <v>34</v>
      </c>
      <c r="B440" s="174" t="s">
        <v>35</v>
      </c>
      <c r="C440" s="174" t="s">
        <v>16</v>
      </c>
      <c r="D440" s="174">
        <v>578.48121600000002</v>
      </c>
      <c r="E440" s="174">
        <v>2.5566875829499001</v>
      </c>
      <c r="F440" s="174">
        <v>99.095783437437305</v>
      </c>
      <c r="G440" s="174">
        <v>0.52817066179166205</v>
      </c>
      <c r="H440" s="174">
        <v>5.2784516000000004</v>
      </c>
      <c r="I440" s="174">
        <v>58.451382415976902</v>
      </c>
      <c r="J440" s="174">
        <v>0.90421656256267202</v>
      </c>
      <c r="K440" s="174">
        <v>57.8837943098248</v>
      </c>
    </row>
    <row r="441" spans="1:11" x14ac:dyDescent="0.25">
      <c r="A441" s="174" t="s">
        <v>36</v>
      </c>
      <c r="B441" s="174" t="s">
        <v>37</v>
      </c>
      <c r="C441" s="174" t="s">
        <v>15</v>
      </c>
      <c r="D441" s="174">
        <v>270.56923499999999</v>
      </c>
      <c r="E441" s="174">
        <v>13.069808804317599</v>
      </c>
      <c r="F441" s="174">
        <v>100</v>
      </c>
      <c r="G441" s="174">
        <v>0</v>
      </c>
      <c r="H441" s="174"/>
      <c r="I441" s="174"/>
      <c r="J441" s="174"/>
      <c r="K441" s="174"/>
    </row>
    <row r="442" spans="1:11" x14ac:dyDescent="0.25">
      <c r="A442" s="174" t="s">
        <v>36</v>
      </c>
      <c r="B442" s="174" t="s">
        <v>37</v>
      </c>
      <c r="C442" s="174" t="s">
        <v>16</v>
      </c>
      <c r="D442" s="174">
        <v>1400.5512538999999</v>
      </c>
      <c r="E442" s="174">
        <v>2.4370164128438301</v>
      </c>
      <c r="F442" s="174">
        <v>100</v>
      </c>
      <c r="G442" s="174">
        <v>0</v>
      </c>
      <c r="H442" s="174"/>
      <c r="I442" s="174"/>
      <c r="J442" s="174"/>
      <c r="K442" s="174"/>
    </row>
    <row r="443" spans="1:11" x14ac:dyDescent="0.25">
      <c r="A443" s="174" t="s">
        <v>38</v>
      </c>
      <c r="B443" s="174" t="s">
        <v>39</v>
      </c>
      <c r="C443" s="174" t="s">
        <v>15</v>
      </c>
      <c r="D443" s="174">
        <v>112.918345</v>
      </c>
      <c r="E443" s="174">
        <v>21.143150089632599</v>
      </c>
      <c r="F443" s="174">
        <v>100</v>
      </c>
      <c r="G443" s="174">
        <v>0</v>
      </c>
      <c r="H443" s="174"/>
      <c r="I443" s="174"/>
      <c r="J443" s="174"/>
      <c r="K443" s="174"/>
    </row>
    <row r="444" spans="1:11" x14ac:dyDescent="0.25">
      <c r="A444" s="174" t="s">
        <v>38</v>
      </c>
      <c r="B444" s="174" t="s">
        <v>39</v>
      </c>
      <c r="C444" s="174" t="s">
        <v>16</v>
      </c>
      <c r="D444" s="174">
        <v>2861.2734303000002</v>
      </c>
      <c r="E444" s="174">
        <v>1.82073622434916</v>
      </c>
      <c r="F444" s="174">
        <v>100</v>
      </c>
      <c r="G444" s="174">
        <v>2.0214232780415199E-16</v>
      </c>
      <c r="H444" s="174"/>
      <c r="I444" s="174"/>
      <c r="J444" s="174"/>
      <c r="K444" s="174"/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641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642</v>
      </c>
    </row>
    <row r="12" spans="1:11" x14ac:dyDescent="0.25">
      <c r="A12" s="3" t="s">
        <v>6</v>
      </c>
    </row>
    <row r="13" spans="1:11" x14ac:dyDescent="0.25">
      <c r="A13" s="3" t="s">
        <v>571</v>
      </c>
    </row>
    <row r="15" spans="1:11" ht="17.25" x14ac:dyDescent="0.3">
      <c r="A15" s="4" t="s">
        <v>643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75" t="s">
        <v>13</v>
      </c>
      <c r="B17" s="175" t="s">
        <v>14</v>
      </c>
      <c r="C17" s="175" t="s">
        <v>15</v>
      </c>
      <c r="D17" s="175">
        <v>108452.61660369999</v>
      </c>
      <c r="E17" s="175">
        <v>2.5129644366903801</v>
      </c>
      <c r="F17" s="175">
        <v>95.786036460525594</v>
      </c>
      <c r="G17" s="175">
        <v>0.46910801817425601</v>
      </c>
      <c r="H17" s="175">
        <v>4771.2108049999997</v>
      </c>
      <c r="I17" s="175">
        <v>11.009419551679599</v>
      </c>
      <c r="J17" s="175">
        <v>4.21396353947436</v>
      </c>
      <c r="K17" s="175">
        <v>10.6631197237101</v>
      </c>
    </row>
    <row r="18" spans="1:11" x14ac:dyDescent="0.25">
      <c r="A18" s="175" t="s">
        <v>13</v>
      </c>
      <c r="B18" s="175" t="s">
        <v>14</v>
      </c>
      <c r="C18" s="175" t="s">
        <v>16</v>
      </c>
      <c r="D18" s="175">
        <v>2608730.3921174998</v>
      </c>
      <c r="E18" s="175">
        <v>0.23939143608125699</v>
      </c>
      <c r="F18" s="175">
        <v>99.796925234428201</v>
      </c>
      <c r="G18" s="175">
        <v>2.0747194882184E-2</v>
      </c>
      <c r="H18" s="175">
        <v>5308.4532571999998</v>
      </c>
      <c r="I18" s="175">
        <v>10.198190475819599</v>
      </c>
      <c r="J18" s="175">
        <v>0.203074765571782</v>
      </c>
      <c r="K18" s="175">
        <v>10.1957830686233</v>
      </c>
    </row>
    <row r="19" spans="1:11" x14ac:dyDescent="0.25">
      <c r="A19" s="175" t="s">
        <v>13</v>
      </c>
      <c r="B19" s="175" t="s">
        <v>18</v>
      </c>
      <c r="C19" s="175" t="s">
        <v>15</v>
      </c>
      <c r="D19" s="175">
        <v>108452.61660369999</v>
      </c>
      <c r="E19" s="175">
        <v>2.5129644366903801</v>
      </c>
      <c r="F19" s="175">
        <v>95.786036460525594</v>
      </c>
      <c r="G19" s="175">
        <v>0.46910801817425601</v>
      </c>
      <c r="H19" s="175">
        <v>4771.2108049999997</v>
      </c>
      <c r="I19" s="175">
        <v>11.009419551679599</v>
      </c>
      <c r="J19" s="175">
        <v>4.21396353947436</v>
      </c>
      <c r="K19" s="175">
        <v>10.6631197237101</v>
      </c>
    </row>
    <row r="20" spans="1:11" x14ac:dyDescent="0.25">
      <c r="A20" s="175" t="s">
        <v>13</v>
      </c>
      <c r="B20" s="175" t="s">
        <v>18</v>
      </c>
      <c r="C20" s="175" t="s">
        <v>16</v>
      </c>
      <c r="D20" s="175">
        <v>2608730.3921174998</v>
      </c>
      <c r="E20" s="175">
        <v>0.23939143608125699</v>
      </c>
      <c r="F20" s="175">
        <v>99.796925234428201</v>
      </c>
      <c r="G20" s="175">
        <v>2.0747194882184E-2</v>
      </c>
      <c r="H20" s="175">
        <v>5308.4532571999998</v>
      </c>
      <c r="I20" s="175">
        <v>10.198190475819599</v>
      </c>
      <c r="J20" s="175">
        <v>0.203074765571782</v>
      </c>
      <c r="K20" s="175">
        <v>10.1957830686233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5" spans="1:11" x14ac:dyDescent="0.25">
      <c r="A25" t="s">
        <v>23</v>
      </c>
    </row>
    <row r="28" spans="1:11" x14ac:dyDescent="0.25">
      <c r="K28" s="7" t="str">
        <f>HYPERLINK("#'Indice'!A1", "Ir al índice")</f>
        <v>Ir al índice</v>
      </c>
    </row>
    <row r="29" spans="1:11" ht="17.25" x14ac:dyDescent="0.3">
      <c r="A29" s="4" t="s">
        <v>644</v>
      </c>
    </row>
    <row r="30" spans="1:11" x14ac:dyDescent="0.25">
      <c r="A30" s="5" t="s">
        <v>25</v>
      </c>
      <c r="B30" s="5" t="s">
        <v>10</v>
      </c>
      <c r="C30" s="5" t="s">
        <v>1145</v>
      </c>
      <c r="D30" s="5" t="s">
        <v>491</v>
      </c>
      <c r="E30" s="5" t="s">
        <v>492</v>
      </c>
      <c r="F30" s="5" t="s">
        <v>493</v>
      </c>
      <c r="G30" s="5" t="s">
        <v>494</v>
      </c>
      <c r="H30" s="5" t="s">
        <v>538</v>
      </c>
      <c r="I30" s="5" t="s">
        <v>539</v>
      </c>
      <c r="J30" s="5" t="s">
        <v>540</v>
      </c>
      <c r="K30" s="5" t="s">
        <v>541</v>
      </c>
    </row>
    <row r="31" spans="1:11" x14ac:dyDescent="0.25">
      <c r="A31" s="176" t="s">
        <v>13</v>
      </c>
      <c r="B31" s="176" t="s">
        <v>14</v>
      </c>
      <c r="C31" s="176" t="s">
        <v>15</v>
      </c>
      <c r="D31" s="176">
        <v>108452.61660369999</v>
      </c>
      <c r="E31" s="176">
        <v>2.5129644366903801</v>
      </c>
      <c r="F31" s="176">
        <v>95.786036460525594</v>
      </c>
      <c r="G31" s="176">
        <v>0.46910801817425601</v>
      </c>
      <c r="H31" s="176">
        <v>4771.2108049999997</v>
      </c>
      <c r="I31" s="176">
        <v>11.009419551679599</v>
      </c>
      <c r="J31" s="176">
        <v>4.21396353947436</v>
      </c>
      <c r="K31" s="176">
        <v>10.6631197237101</v>
      </c>
    </row>
    <row r="32" spans="1:11" x14ac:dyDescent="0.25">
      <c r="A32" s="176" t="s">
        <v>13</v>
      </c>
      <c r="B32" s="176" t="s">
        <v>14</v>
      </c>
      <c r="C32" s="176" t="s">
        <v>16</v>
      </c>
      <c r="D32" s="176">
        <v>2608730.3921174998</v>
      </c>
      <c r="E32" s="176">
        <v>0.23939143608125699</v>
      </c>
      <c r="F32" s="176">
        <v>99.796925234428201</v>
      </c>
      <c r="G32" s="176">
        <v>2.0747194882184E-2</v>
      </c>
      <c r="H32" s="176">
        <v>5308.4532571999998</v>
      </c>
      <c r="I32" s="176">
        <v>10.198190475819599</v>
      </c>
      <c r="J32" s="176">
        <v>0.203074765571782</v>
      </c>
      <c r="K32" s="176">
        <v>10.1957830686233</v>
      </c>
    </row>
    <row r="33" spans="1:11" x14ac:dyDescent="0.25">
      <c r="A33" s="176" t="s">
        <v>26</v>
      </c>
      <c r="B33" s="176" t="s">
        <v>27</v>
      </c>
      <c r="C33" s="176" t="s">
        <v>15</v>
      </c>
      <c r="D33" s="176">
        <v>1718.9386224</v>
      </c>
      <c r="E33" s="176">
        <v>19.1010215752761</v>
      </c>
      <c r="F33" s="176">
        <v>99.157496963347199</v>
      </c>
      <c r="G33" s="176">
        <v>0.84257188303160102</v>
      </c>
      <c r="H33" s="176">
        <v>14.605159</v>
      </c>
      <c r="I33" s="176">
        <v>100</v>
      </c>
      <c r="J33" s="176">
        <v>0.84250303665275506</v>
      </c>
      <c r="K33" s="176">
        <v>99.165599764529304</v>
      </c>
    </row>
    <row r="34" spans="1:11" x14ac:dyDescent="0.25">
      <c r="A34" s="176" t="s">
        <v>26</v>
      </c>
      <c r="B34" s="176" t="s">
        <v>27</v>
      </c>
      <c r="C34" s="176" t="s">
        <v>16</v>
      </c>
      <c r="D34" s="176">
        <v>51413.843571500001</v>
      </c>
      <c r="E34" s="176">
        <v>1.5463678857718699</v>
      </c>
      <c r="F34" s="176">
        <v>99.942931275824094</v>
      </c>
      <c r="G34" s="176">
        <v>4.01030425604239E-2</v>
      </c>
      <c r="H34" s="176">
        <v>29.357978800000001</v>
      </c>
      <c r="I34" s="176">
        <v>70.228673271929495</v>
      </c>
      <c r="J34" s="176">
        <v>5.7068724175913597E-2</v>
      </c>
      <c r="K34" s="176">
        <v>70.231386533423105</v>
      </c>
    </row>
    <row r="35" spans="1:11" x14ac:dyDescent="0.25">
      <c r="A35" s="176" t="s">
        <v>28</v>
      </c>
      <c r="B35" s="176" t="s">
        <v>29</v>
      </c>
      <c r="C35" s="176" t="s">
        <v>15</v>
      </c>
      <c r="D35" s="176">
        <v>369.6318751</v>
      </c>
      <c r="E35" s="176">
        <v>18.998288672548</v>
      </c>
      <c r="F35" s="176">
        <v>100</v>
      </c>
      <c r="G35" s="176">
        <v>0</v>
      </c>
      <c r="H35" s="176"/>
      <c r="I35" s="176"/>
      <c r="J35" s="176"/>
      <c r="K35" s="176"/>
    </row>
    <row r="36" spans="1:11" x14ac:dyDescent="0.25">
      <c r="A36" s="176" t="s">
        <v>28</v>
      </c>
      <c r="B36" s="176" t="s">
        <v>29</v>
      </c>
      <c r="C36" s="176" t="s">
        <v>16</v>
      </c>
      <c r="D36" s="176">
        <v>11703.9219521</v>
      </c>
      <c r="E36" s="176">
        <v>1.3350544243862901</v>
      </c>
      <c r="F36" s="176">
        <v>100</v>
      </c>
      <c r="G36" s="176">
        <v>0</v>
      </c>
      <c r="H36" s="176"/>
      <c r="I36" s="176"/>
      <c r="J36" s="176"/>
      <c r="K36" s="176"/>
    </row>
    <row r="37" spans="1:11" x14ac:dyDescent="0.25">
      <c r="A37" s="176" t="s">
        <v>30</v>
      </c>
      <c r="B37" s="176" t="s">
        <v>31</v>
      </c>
      <c r="C37" s="176" t="s">
        <v>15</v>
      </c>
      <c r="D37" s="176">
        <v>880.73998189999998</v>
      </c>
      <c r="E37" s="176">
        <v>24.4112039846808</v>
      </c>
      <c r="F37" s="176">
        <v>99.743675487058795</v>
      </c>
      <c r="G37" s="176">
        <v>0.19020666126622801</v>
      </c>
      <c r="H37" s="176">
        <v>2.2633540000000001</v>
      </c>
      <c r="I37" s="176">
        <v>70.000000000000099</v>
      </c>
      <c r="J37" s="176">
        <v>0.25632451294117498</v>
      </c>
      <c r="K37" s="176">
        <v>74.015205487465593</v>
      </c>
    </row>
    <row r="38" spans="1:11" x14ac:dyDescent="0.25">
      <c r="A38" s="176" t="s">
        <v>30</v>
      </c>
      <c r="B38" s="176" t="s">
        <v>31</v>
      </c>
      <c r="C38" s="176" t="s">
        <v>16</v>
      </c>
      <c r="D38" s="176">
        <v>39331.227525499999</v>
      </c>
      <c r="E38" s="176">
        <v>1.35782193181003</v>
      </c>
      <c r="F38" s="176">
        <v>99.700219281331499</v>
      </c>
      <c r="G38" s="176">
        <v>0.21393010535761001</v>
      </c>
      <c r="H38" s="176">
        <v>118.2619631</v>
      </c>
      <c r="I38" s="176">
        <v>71.2017033950263</v>
      </c>
      <c r="J38" s="176">
        <v>0.29978071866855199</v>
      </c>
      <c r="K38" s="176">
        <v>71.1482663386832</v>
      </c>
    </row>
    <row r="39" spans="1:11" x14ac:dyDescent="0.25">
      <c r="A39" s="176" t="s">
        <v>32</v>
      </c>
      <c r="B39" s="176" t="s">
        <v>33</v>
      </c>
      <c r="C39" s="176" t="s">
        <v>15</v>
      </c>
      <c r="D39" s="176">
        <v>802.37718930000005</v>
      </c>
      <c r="E39" s="176">
        <v>15.0641956657477</v>
      </c>
      <c r="F39" s="176">
        <v>100</v>
      </c>
      <c r="G39" s="176">
        <v>1.6724616875571501E-15</v>
      </c>
      <c r="H39" s="176"/>
      <c r="I39" s="176"/>
      <c r="J39" s="176"/>
      <c r="K39" s="176"/>
    </row>
    <row r="40" spans="1:11" x14ac:dyDescent="0.25">
      <c r="A40" s="176" t="s">
        <v>32</v>
      </c>
      <c r="B40" s="176" t="s">
        <v>33</v>
      </c>
      <c r="C40" s="176" t="s">
        <v>16</v>
      </c>
      <c r="D40" s="176">
        <v>12428.453223799999</v>
      </c>
      <c r="E40" s="176">
        <v>1.58960377446005</v>
      </c>
      <c r="F40" s="176">
        <v>99.893520936024601</v>
      </c>
      <c r="G40" s="176">
        <v>7.5402022632563306E-2</v>
      </c>
      <c r="H40" s="176">
        <v>13.247806799999999</v>
      </c>
      <c r="I40" s="176">
        <v>70.737385590168699</v>
      </c>
      <c r="J40" s="176">
        <v>0.106479063975395</v>
      </c>
      <c r="K40" s="176">
        <v>70.738540002615593</v>
      </c>
    </row>
    <row r="41" spans="1:11" x14ac:dyDescent="0.25">
      <c r="A41" s="176" t="s">
        <v>34</v>
      </c>
      <c r="B41" s="176" t="s">
        <v>35</v>
      </c>
      <c r="C41" s="176" t="s">
        <v>15</v>
      </c>
      <c r="D41" s="176">
        <v>1339.0283394999999</v>
      </c>
      <c r="E41" s="176">
        <v>28.2247345700601</v>
      </c>
      <c r="F41" s="176">
        <v>89.133322319590107</v>
      </c>
      <c r="G41" s="176">
        <v>8.9747062359835095</v>
      </c>
      <c r="H41" s="176">
        <v>163.24747009999999</v>
      </c>
      <c r="I41" s="176">
        <v>99.201568678379601</v>
      </c>
      <c r="J41" s="176">
        <v>10.8666776804099</v>
      </c>
      <c r="K41" s="176">
        <v>73.614531246994801</v>
      </c>
    </row>
    <row r="42" spans="1:11" x14ac:dyDescent="0.25">
      <c r="A42" s="176" t="s">
        <v>34</v>
      </c>
      <c r="B42" s="176" t="s">
        <v>35</v>
      </c>
      <c r="C42" s="176" t="s">
        <v>16</v>
      </c>
      <c r="D42" s="176">
        <v>49041.6441032</v>
      </c>
      <c r="E42" s="176">
        <v>1.90778199665451</v>
      </c>
      <c r="F42" s="176">
        <v>99.886796423572903</v>
      </c>
      <c r="G42" s="176">
        <v>0.107526194618843</v>
      </c>
      <c r="H42" s="176">
        <v>55.579813399999999</v>
      </c>
      <c r="I42" s="176">
        <v>94.889003289538493</v>
      </c>
      <c r="J42" s="176">
        <v>0.113203576427074</v>
      </c>
      <c r="K42" s="176">
        <v>94.877277300624002</v>
      </c>
    </row>
    <row r="43" spans="1:11" x14ac:dyDescent="0.25">
      <c r="A43" s="176" t="s">
        <v>36</v>
      </c>
      <c r="B43" s="176" t="s">
        <v>37</v>
      </c>
      <c r="C43" s="176" t="s">
        <v>15</v>
      </c>
      <c r="D43" s="176">
        <v>16863.6694747</v>
      </c>
      <c r="E43" s="176">
        <v>23.254524374766198</v>
      </c>
      <c r="F43" s="176">
        <v>94.1801896927646</v>
      </c>
      <c r="G43" s="176">
        <v>4.7683249711425404</v>
      </c>
      <c r="H43" s="176">
        <v>1042.0806938999999</v>
      </c>
      <c r="I43" s="176">
        <v>79.604592650359706</v>
      </c>
      <c r="J43" s="176">
        <v>5.8198103072353797</v>
      </c>
      <c r="K43" s="176">
        <v>77.164327803027703</v>
      </c>
    </row>
    <row r="44" spans="1:11" x14ac:dyDescent="0.25">
      <c r="A44" s="176" t="s">
        <v>36</v>
      </c>
      <c r="B44" s="176" t="s">
        <v>37</v>
      </c>
      <c r="C44" s="176" t="s">
        <v>16</v>
      </c>
      <c r="D44" s="176">
        <v>240582.06280109999</v>
      </c>
      <c r="E44" s="176">
        <v>2.0384168809432301</v>
      </c>
      <c r="F44" s="176">
        <v>99.806941159215697</v>
      </c>
      <c r="G44" s="176">
        <v>0.193357980021723</v>
      </c>
      <c r="H44" s="176">
        <v>465.36336669999997</v>
      </c>
      <c r="I44" s="176">
        <v>100</v>
      </c>
      <c r="J44" s="176">
        <v>0.19305884078432201</v>
      </c>
      <c r="K44" s="176">
        <v>99.961589204052103</v>
      </c>
    </row>
    <row r="45" spans="1:11" x14ac:dyDescent="0.25">
      <c r="A45" s="176" t="s">
        <v>38</v>
      </c>
      <c r="B45" s="176" t="s">
        <v>39</v>
      </c>
      <c r="C45" s="176" t="s">
        <v>15</v>
      </c>
      <c r="D45" s="176">
        <v>242.77881310000001</v>
      </c>
      <c r="E45" s="176">
        <v>18.7545332408069</v>
      </c>
      <c r="F45" s="176">
        <v>100</v>
      </c>
      <c r="G45" s="176">
        <v>0</v>
      </c>
      <c r="H45" s="176"/>
      <c r="I45" s="176"/>
      <c r="J45" s="176"/>
      <c r="K45" s="176"/>
    </row>
    <row r="46" spans="1:11" x14ac:dyDescent="0.25">
      <c r="A46" s="176" t="s">
        <v>38</v>
      </c>
      <c r="B46" s="176" t="s">
        <v>39</v>
      </c>
      <c r="C46" s="176" t="s">
        <v>16</v>
      </c>
      <c r="D46" s="176">
        <v>9521.3897851999991</v>
      </c>
      <c r="E46" s="176">
        <v>1.2121960906949401</v>
      </c>
      <c r="F46" s="176">
        <v>100</v>
      </c>
      <c r="G46" s="176">
        <v>1.34580801025012E-16</v>
      </c>
      <c r="H46" s="176"/>
      <c r="I46" s="176"/>
      <c r="J46" s="176"/>
      <c r="K46" s="176"/>
    </row>
    <row r="47" spans="1:11" x14ac:dyDescent="0.25">
      <c r="A47" t="s">
        <v>19</v>
      </c>
    </row>
    <row r="48" spans="1:11" x14ac:dyDescent="0.25">
      <c r="A48" t="s">
        <v>20</v>
      </c>
    </row>
    <row r="49" spans="1:11" x14ac:dyDescent="0.25">
      <c r="A49" t="s">
        <v>21</v>
      </c>
    </row>
    <row r="50" spans="1:11" x14ac:dyDescent="0.25">
      <c r="A50" t="s">
        <v>22</v>
      </c>
    </row>
    <row r="51" spans="1:11" x14ac:dyDescent="0.25">
      <c r="A51" t="s">
        <v>23</v>
      </c>
    </row>
    <row r="54" spans="1:11" x14ac:dyDescent="0.25">
      <c r="K54" s="7" t="str">
        <f>HYPERLINK("#'Indice'!A1", "Ir al índice")</f>
        <v>Ir al índice</v>
      </c>
    </row>
    <row r="55" spans="1:11" ht="17.25" x14ac:dyDescent="0.3">
      <c r="A55" s="4" t="s">
        <v>645</v>
      </c>
    </row>
    <row r="56" spans="1:11" x14ac:dyDescent="0.25">
      <c r="A56" s="5" t="s">
        <v>25</v>
      </c>
      <c r="B56" s="5" t="s">
        <v>10</v>
      </c>
      <c r="C56" s="5" t="s">
        <v>1145</v>
      </c>
      <c r="D56" s="5" t="s">
        <v>491</v>
      </c>
      <c r="E56" s="5" t="s">
        <v>492</v>
      </c>
      <c r="F56" s="5" t="s">
        <v>493</v>
      </c>
      <c r="G56" s="5" t="s">
        <v>494</v>
      </c>
      <c r="H56" s="5" t="s">
        <v>538</v>
      </c>
      <c r="I56" s="5" t="s">
        <v>539</v>
      </c>
      <c r="J56" s="5" t="s">
        <v>540</v>
      </c>
      <c r="K56" s="5" t="s">
        <v>541</v>
      </c>
    </row>
    <row r="57" spans="1:11" x14ac:dyDescent="0.25">
      <c r="A57" s="177" t="s">
        <v>13</v>
      </c>
      <c r="B57" s="177" t="s">
        <v>14</v>
      </c>
      <c r="C57" s="177" t="s">
        <v>15</v>
      </c>
      <c r="D57" s="177">
        <v>108452.61660369999</v>
      </c>
      <c r="E57" s="177">
        <v>2.5129644366903801</v>
      </c>
      <c r="F57" s="177">
        <v>95.786036460525594</v>
      </c>
      <c r="G57" s="177">
        <v>0.46910801817425601</v>
      </c>
      <c r="H57" s="177">
        <v>4771.2108049999997</v>
      </c>
      <c r="I57" s="177">
        <v>11.009419551679599</v>
      </c>
      <c r="J57" s="177">
        <v>4.21396353947436</v>
      </c>
      <c r="K57" s="177">
        <v>10.6631197237101</v>
      </c>
    </row>
    <row r="58" spans="1:11" x14ac:dyDescent="0.25">
      <c r="A58" s="177" t="s">
        <v>13</v>
      </c>
      <c r="B58" s="177" t="s">
        <v>14</v>
      </c>
      <c r="C58" s="177" t="s">
        <v>16</v>
      </c>
      <c r="D58" s="177">
        <v>2608730.3921174998</v>
      </c>
      <c r="E58" s="177">
        <v>0.23939143608125699</v>
      </c>
      <c r="F58" s="177">
        <v>99.796925234428201</v>
      </c>
      <c r="G58" s="177">
        <v>2.0747194882184E-2</v>
      </c>
      <c r="H58" s="177">
        <v>5308.4532571999998</v>
      </c>
      <c r="I58" s="177">
        <v>10.198190475819599</v>
      </c>
      <c r="J58" s="177">
        <v>0.203074765571782</v>
      </c>
      <c r="K58" s="177">
        <v>10.1957830686233</v>
      </c>
    </row>
    <row r="59" spans="1:11" x14ac:dyDescent="0.25">
      <c r="A59" s="177" t="s">
        <v>41</v>
      </c>
      <c r="B59" s="177" t="s">
        <v>42</v>
      </c>
      <c r="C59" s="177" t="s">
        <v>15</v>
      </c>
      <c r="D59" s="177">
        <v>219.39092819999999</v>
      </c>
      <c r="E59" s="177">
        <v>19.110501530396501</v>
      </c>
      <c r="F59" s="177">
        <v>100</v>
      </c>
      <c r="G59" s="177">
        <v>0</v>
      </c>
      <c r="H59" s="177"/>
      <c r="I59" s="177"/>
      <c r="J59" s="177"/>
      <c r="K59" s="177"/>
    </row>
    <row r="60" spans="1:11" x14ac:dyDescent="0.25">
      <c r="A60" s="177" t="s">
        <v>41</v>
      </c>
      <c r="B60" s="177" t="s">
        <v>42</v>
      </c>
      <c r="C60" s="177" t="s">
        <v>16</v>
      </c>
      <c r="D60" s="177">
        <v>3380.3442371000001</v>
      </c>
      <c r="E60" s="177">
        <v>2.6670403693745901</v>
      </c>
      <c r="F60" s="177">
        <v>99.538601935267394</v>
      </c>
      <c r="G60" s="177">
        <v>0.25273130656461501</v>
      </c>
      <c r="H60" s="177">
        <v>15.669140000000001</v>
      </c>
      <c r="I60" s="177">
        <v>54.354247737155397</v>
      </c>
      <c r="J60" s="177">
        <v>0.46139806473261102</v>
      </c>
      <c r="K60" s="177">
        <v>54.522380659082003</v>
      </c>
    </row>
    <row r="61" spans="1:11" x14ac:dyDescent="0.25">
      <c r="A61" s="177" t="s">
        <v>43</v>
      </c>
      <c r="B61" s="177" t="s">
        <v>44</v>
      </c>
      <c r="C61" s="177" t="s">
        <v>15</v>
      </c>
      <c r="D61" s="177">
        <v>918.1661163</v>
      </c>
      <c r="E61" s="177">
        <v>23.554581075161899</v>
      </c>
      <c r="F61" s="177">
        <v>96.707815920372198</v>
      </c>
      <c r="G61" s="177">
        <v>3.3445358389532802</v>
      </c>
      <c r="H61" s="177">
        <v>31.256748399999999</v>
      </c>
      <c r="I61" s="177">
        <v>100</v>
      </c>
      <c r="J61" s="177">
        <v>3.2921840796278401</v>
      </c>
      <c r="K61" s="177">
        <v>98.245647396832197</v>
      </c>
    </row>
    <row r="62" spans="1:11" x14ac:dyDescent="0.25">
      <c r="A62" s="177" t="s">
        <v>43</v>
      </c>
      <c r="B62" s="177" t="s">
        <v>44</v>
      </c>
      <c r="C62" s="177" t="s">
        <v>16</v>
      </c>
      <c r="D62" s="177">
        <v>22845.5740224</v>
      </c>
      <c r="E62" s="177">
        <v>1.9993271484389901</v>
      </c>
      <c r="F62" s="177">
        <v>99.777997362516103</v>
      </c>
      <c r="G62" s="177">
        <v>0.222007187741669</v>
      </c>
      <c r="H62" s="177">
        <v>50.830622200000001</v>
      </c>
      <c r="I62" s="177">
        <v>99.999999999999901</v>
      </c>
      <c r="J62" s="177">
        <v>0.222002637483908</v>
      </c>
      <c r="K62" s="177">
        <v>99.780042453565599</v>
      </c>
    </row>
    <row r="63" spans="1:11" x14ac:dyDescent="0.25">
      <c r="A63" s="177" t="s">
        <v>26</v>
      </c>
      <c r="B63" s="177" t="s">
        <v>27</v>
      </c>
      <c r="C63" s="177" t="s">
        <v>15</v>
      </c>
      <c r="D63" s="177">
        <v>1246.2018009000001</v>
      </c>
      <c r="E63" s="177">
        <v>25.543797387281401</v>
      </c>
      <c r="F63" s="177">
        <v>100</v>
      </c>
      <c r="G63" s="177">
        <v>2.8359311995719701E-15</v>
      </c>
      <c r="H63" s="177"/>
      <c r="I63" s="177"/>
      <c r="J63" s="177"/>
      <c r="K63" s="177"/>
    </row>
    <row r="64" spans="1:11" x14ac:dyDescent="0.25">
      <c r="A64" s="177" t="s">
        <v>26</v>
      </c>
      <c r="B64" s="177" t="s">
        <v>27</v>
      </c>
      <c r="C64" s="177" t="s">
        <v>16</v>
      </c>
      <c r="D64" s="177">
        <v>43869.268269300002</v>
      </c>
      <c r="E64" s="177">
        <v>1.7972663787751899</v>
      </c>
      <c r="F64" s="177">
        <v>100</v>
      </c>
      <c r="G64" s="177">
        <v>1.9953665151008899E-16</v>
      </c>
      <c r="H64" s="177"/>
      <c r="I64" s="177"/>
      <c r="J64" s="177"/>
      <c r="K64" s="177"/>
    </row>
    <row r="65" spans="1:11" x14ac:dyDescent="0.25">
      <c r="A65" s="177" t="s">
        <v>28</v>
      </c>
      <c r="B65" s="177" t="s">
        <v>29</v>
      </c>
      <c r="C65" s="177" t="s">
        <v>15</v>
      </c>
      <c r="D65" s="177">
        <v>209.53557359999999</v>
      </c>
      <c r="E65" s="177">
        <v>29.627923027284101</v>
      </c>
      <c r="F65" s="177">
        <v>100</v>
      </c>
      <c r="G65" s="177">
        <v>0</v>
      </c>
      <c r="H65" s="177"/>
      <c r="I65" s="177"/>
      <c r="J65" s="177"/>
      <c r="K65" s="177"/>
    </row>
    <row r="66" spans="1:11" x14ac:dyDescent="0.25">
      <c r="A66" s="177" t="s">
        <v>28</v>
      </c>
      <c r="B66" s="177" t="s">
        <v>29</v>
      </c>
      <c r="C66" s="177" t="s">
        <v>16</v>
      </c>
      <c r="D66" s="177">
        <v>8089.0459064999995</v>
      </c>
      <c r="E66" s="177">
        <v>1.6032866158443899</v>
      </c>
      <c r="F66" s="177">
        <v>100</v>
      </c>
      <c r="G66" s="177">
        <v>0</v>
      </c>
      <c r="H66" s="177"/>
      <c r="I66" s="177"/>
      <c r="J66" s="177"/>
      <c r="K66" s="177"/>
    </row>
    <row r="67" spans="1:11" x14ac:dyDescent="0.25">
      <c r="A67" s="177" t="s">
        <v>45</v>
      </c>
      <c r="B67" s="177" t="s">
        <v>46</v>
      </c>
      <c r="C67" s="177" t="s">
        <v>15</v>
      </c>
      <c r="D67" s="177">
        <v>662.46041209999999</v>
      </c>
      <c r="E67" s="177">
        <v>13.367130522461199</v>
      </c>
      <c r="F67" s="177">
        <v>91.378485669935102</v>
      </c>
      <c r="G67" s="177">
        <v>5.1352863721189799</v>
      </c>
      <c r="H67" s="177">
        <v>62.502807900000001</v>
      </c>
      <c r="I67" s="177">
        <v>57.593198473296802</v>
      </c>
      <c r="J67" s="177">
        <v>8.62151433006491</v>
      </c>
      <c r="K67" s="177">
        <v>54.428337551943102</v>
      </c>
    </row>
    <row r="68" spans="1:11" x14ac:dyDescent="0.25">
      <c r="A68" s="177" t="s">
        <v>45</v>
      </c>
      <c r="B68" s="177" t="s">
        <v>46</v>
      </c>
      <c r="C68" s="177" t="s">
        <v>16</v>
      </c>
      <c r="D68" s="177">
        <v>6747.5556542000004</v>
      </c>
      <c r="E68" s="177">
        <v>3.0838328091711702</v>
      </c>
      <c r="F68" s="177">
        <v>99.6868736375297</v>
      </c>
      <c r="G68" s="177">
        <v>0.224947851607815</v>
      </c>
      <c r="H68" s="177">
        <v>21.1947419</v>
      </c>
      <c r="I68" s="177">
        <v>71.640810567691901</v>
      </c>
      <c r="J68" s="177">
        <v>0.31312636247027098</v>
      </c>
      <c r="K68" s="177">
        <v>71.6143728089679</v>
      </c>
    </row>
    <row r="69" spans="1:11" x14ac:dyDescent="0.25">
      <c r="A69" s="177" t="s">
        <v>47</v>
      </c>
      <c r="B69" s="177" t="s">
        <v>48</v>
      </c>
      <c r="C69" s="177" t="s">
        <v>15</v>
      </c>
      <c r="D69" s="177">
        <v>2166.6900114999999</v>
      </c>
      <c r="E69" s="177">
        <v>23.080237707775598</v>
      </c>
      <c r="F69" s="177">
        <v>95.780350763936895</v>
      </c>
      <c r="G69" s="177">
        <v>3.68291325834159</v>
      </c>
      <c r="H69" s="177">
        <v>95.454566400000004</v>
      </c>
      <c r="I69" s="177">
        <v>100</v>
      </c>
      <c r="J69" s="177">
        <v>4.2196492360630904</v>
      </c>
      <c r="K69" s="177">
        <v>83.597167438074905</v>
      </c>
    </row>
    <row r="70" spans="1:11" x14ac:dyDescent="0.25">
      <c r="A70" s="177" t="s">
        <v>47</v>
      </c>
      <c r="B70" s="177" t="s">
        <v>48</v>
      </c>
      <c r="C70" s="177" t="s">
        <v>16</v>
      </c>
      <c r="D70" s="177">
        <v>46766.725301400002</v>
      </c>
      <c r="E70" s="177">
        <v>1.8539844598958399</v>
      </c>
      <c r="F70" s="177">
        <v>99.829466680903195</v>
      </c>
      <c r="G70" s="177">
        <v>0.17066566976404399</v>
      </c>
      <c r="H70" s="177">
        <v>79.889086399999997</v>
      </c>
      <c r="I70" s="177">
        <v>100</v>
      </c>
      <c r="J70" s="177">
        <v>0.17053331909681199</v>
      </c>
      <c r="K70" s="177">
        <v>99.906944188493</v>
      </c>
    </row>
    <row r="71" spans="1:11" x14ac:dyDescent="0.25">
      <c r="A71" s="177" t="s">
        <v>30</v>
      </c>
      <c r="B71" s="177" t="s">
        <v>31</v>
      </c>
      <c r="C71" s="177" t="s">
        <v>15</v>
      </c>
      <c r="D71" s="177">
        <v>828.68283989999998</v>
      </c>
      <c r="E71" s="177">
        <v>25.9283724538546</v>
      </c>
      <c r="F71" s="177">
        <v>100</v>
      </c>
      <c r="G71" s="177">
        <v>0</v>
      </c>
      <c r="H71" s="177"/>
      <c r="I71" s="177"/>
      <c r="J71" s="177"/>
      <c r="K71" s="177"/>
    </row>
    <row r="72" spans="1:11" x14ac:dyDescent="0.25">
      <c r="A72" s="177" t="s">
        <v>30</v>
      </c>
      <c r="B72" s="177" t="s">
        <v>31</v>
      </c>
      <c r="C72" s="177" t="s">
        <v>16</v>
      </c>
      <c r="D72" s="177">
        <v>38761.993994500001</v>
      </c>
      <c r="E72" s="177">
        <v>1.37582955547279</v>
      </c>
      <c r="F72" s="177">
        <v>99.698732190430405</v>
      </c>
      <c r="G72" s="177">
        <v>0.217051758758079</v>
      </c>
      <c r="H72" s="177">
        <v>117.13028610000001</v>
      </c>
      <c r="I72" s="177">
        <v>71.883139707603803</v>
      </c>
      <c r="J72" s="177">
        <v>0.30126780956958399</v>
      </c>
      <c r="K72" s="177">
        <v>71.829065305051898</v>
      </c>
    </row>
    <row r="73" spans="1:11" x14ac:dyDescent="0.25">
      <c r="A73" s="177" t="s">
        <v>49</v>
      </c>
      <c r="B73" s="177" t="s">
        <v>50</v>
      </c>
      <c r="C73" s="177" t="s">
        <v>15</v>
      </c>
      <c r="D73" s="177">
        <v>4092.7903513000001</v>
      </c>
      <c r="E73" s="177">
        <v>13.868739895289499</v>
      </c>
      <c r="F73" s="177">
        <v>96.663671712038493</v>
      </c>
      <c r="G73" s="177">
        <v>3.2942651789211501</v>
      </c>
      <c r="H73" s="177">
        <v>141.26188239999999</v>
      </c>
      <c r="I73" s="177">
        <v>99.999999999999901</v>
      </c>
      <c r="J73" s="177">
        <v>3.3363282879615301</v>
      </c>
      <c r="K73" s="177">
        <v>95.444974326011405</v>
      </c>
    </row>
    <row r="74" spans="1:11" x14ac:dyDescent="0.25">
      <c r="A74" s="177" t="s">
        <v>49</v>
      </c>
      <c r="B74" s="177" t="s">
        <v>50</v>
      </c>
      <c r="C74" s="177" t="s">
        <v>16</v>
      </c>
      <c r="D74" s="177">
        <v>51919.940643100002</v>
      </c>
      <c r="E74" s="177">
        <v>2.1162094181800999</v>
      </c>
      <c r="F74" s="177">
        <v>99.490742798890807</v>
      </c>
      <c r="G74" s="177">
        <v>0.28922037239703602</v>
      </c>
      <c r="H74" s="177">
        <v>265.75943560000002</v>
      </c>
      <c r="I74" s="177">
        <v>57.095144302715802</v>
      </c>
      <c r="J74" s="177">
        <v>0.50925720110914396</v>
      </c>
      <c r="K74" s="177">
        <v>56.5033731868348</v>
      </c>
    </row>
    <row r="75" spans="1:11" x14ac:dyDescent="0.25">
      <c r="A75" s="177" t="s">
        <v>51</v>
      </c>
      <c r="B75" s="177" t="s">
        <v>52</v>
      </c>
      <c r="C75" s="177" t="s">
        <v>15</v>
      </c>
      <c r="D75" s="177">
        <v>200.62535879999999</v>
      </c>
      <c r="E75" s="177">
        <v>22.506019603320802</v>
      </c>
      <c r="F75" s="177">
        <v>100</v>
      </c>
      <c r="G75" s="177">
        <v>0</v>
      </c>
      <c r="H75" s="177"/>
      <c r="I75" s="177"/>
      <c r="J75" s="177"/>
      <c r="K75" s="177"/>
    </row>
    <row r="76" spans="1:11" x14ac:dyDescent="0.25">
      <c r="A76" s="177" t="s">
        <v>51</v>
      </c>
      <c r="B76" s="177" t="s">
        <v>52</v>
      </c>
      <c r="C76" s="177" t="s">
        <v>16</v>
      </c>
      <c r="D76" s="177">
        <v>4548.3168839999998</v>
      </c>
      <c r="E76" s="177">
        <v>2.4113857885510699</v>
      </c>
      <c r="F76" s="177">
        <v>100</v>
      </c>
      <c r="G76" s="177">
        <v>0</v>
      </c>
      <c r="H76" s="177"/>
      <c r="I76" s="177"/>
      <c r="J76" s="177"/>
      <c r="K76" s="177"/>
    </row>
    <row r="77" spans="1:11" x14ac:dyDescent="0.25">
      <c r="A77" s="177" t="s">
        <v>32</v>
      </c>
      <c r="B77" s="177" t="s">
        <v>33</v>
      </c>
      <c r="C77" s="177" t="s">
        <v>15</v>
      </c>
      <c r="D77" s="177">
        <v>329.18580309999999</v>
      </c>
      <c r="E77" s="177">
        <v>29.4146050988201</v>
      </c>
      <c r="F77" s="177">
        <v>100</v>
      </c>
      <c r="G77" s="177">
        <v>0</v>
      </c>
      <c r="H77" s="177"/>
      <c r="I77" s="177"/>
      <c r="J77" s="177"/>
      <c r="K77" s="177"/>
    </row>
    <row r="78" spans="1:11" x14ac:dyDescent="0.25">
      <c r="A78" s="177" t="s">
        <v>32</v>
      </c>
      <c r="B78" s="177" t="s">
        <v>33</v>
      </c>
      <c r="C78" s="177" t="s">
        <v>16</v>
      </c>
      <c r="D78" s="177">
        <v>5998.5535536999996</v>
      </c>
      <c r="E78" s="177">
        <v>2.7699268804250301</v>
      </c>
      <c r="F78" s="177">
        <v>99.886668305757894</v>
      </c>
      <c r="G78" s="177">
        <v>0.113715237981602</v>
      </c>
      <c r="H78" s="177">
        <v>6.8059757000000003</v>
      </c>
      <c r="I78" s="177">
        <v>99.999999999999901</v>
      </c>
      <c r="J78" s="177">
        <v>0.113331694242126</v>
      </c>
      <c r="K78" s="177">
        <v>100.22471060312201</v>
      </c>
    </row>
    <row r="79" spans="1:11" x14ac:dyDescent="0.25">
      <c r="A79" s="177" t="s">
        <v>53</v>
      </c>
      <c r="B79" s="177" t="s">
        <v>54</v>
      </c>
      <c r="C79" s="177" t="s">
        <v>15</v>
      </c>
      <c r="D79" s="177">
        <v>2321.5640085999999</v>
      </c>
      <c r="E79" s="177">
        <v>15.9112393284164</v>
      </c>
      <c r="F79" s="177">
        <v>97.659996208137102</v>
      </c>
      <c r="G79" s="177">
        <v>2.39851325737795</v>
      </c>
      <c r="H79" s="177">
        <v>55.626344400000001</v>
      </c>
      <c r="I79" s="177">
        <v>100</v>
      </c>
      <c r="J79" s="177">
        <v>2.3400037918629399</v>
      </c>
      <c r="K79" s="177">
        <v>100.101887200026</v>
      </c>
    </row>
    <row r="80" spans="1:11" x14ac:dyDescent="0.25">
      <c r="A80" s="177" t="s">
        <v>53</v>
      </c>
      <c r="B80" s="177" t="s">
        <v>54</v>
      </c>
      <c r="C80" s="177" t="s">
        <v>16</v>
      </c>
      <c r="D80" s="177">
        <v>41455.602266399997</v>
      </c>
      <c r="E80" s="177">
        <v>1.42927266107352</v>
      </c>
      <c r="F80" s="177">
        <v>99.559122891146401</v>
      </c>
      <c r="G80" s="177">
        <v>0.254545200360563</v>
      </c>
      <c r="H80" s="177">
        <v>183.57761239999999</v>
      </c>
      <c r="I80" s="177">
        <v>57.480922512670098</v>
      </c>
      <c r="J80" s="177">
        <v>0.44087710885359199</v>
      </c>
      <c r="K80" s="177">
        <v>57.481543893140802</v>
      </c>
    </row>
    <row r="81" spans="1:11" x14ac:dyDescent="0.25">
      <c r="A81" s="177" t="s">
        <v>34</v>
      </c>
      <c r="B81" s="177" t="s">
        <v>35</v>
      </c>
      <c r="C81" s="177" t="s">
        <v>15</v>
      </c>
      <c r="D81" s="177">
        <v>1226.6213135999999</v>
      </c>
      <c r="E81" s="177">
        <v>30.7879483808026</v>
      </c>
      <c r="F81" s="177">
        <v>88.337648055901397</v>
      </c>
      <c r="G81" s="177">
        <v>9.5799897877362294</v>
      </c>
      <c r="H81" s="177">
        <v>161.93876309999999</v>
      </c>
      <c r="I81" s="177">
        <v>100</v>
      </c>
      <c r="J81" s="177">
        <v>11.662351944098599</v>
      </c>
      <c r="K81" s="177">
        <v>72.564588198386701</v>
      </c>
    </row>
    <row r="82" spans="1:11" x14ac:dyDescent="0.25">
      <c r="A82" s="177" t="s">
        <v>34</v>
      </c>
      <c r="B82" s="177" t="s">
        <v>35</v>
      </c>
      <c r="C82" s="177" t="s">
        <v>16</v>
      </c>
      <c r="D82" s="177">
        <v>48460.763591000003</v>
      </c>
      <c r="E82" s="177">
        <v>1.9303856966377899</v>
      </c>
      <c r="F82" s="177">
        <v>99.891369006901897</v>
      </c>
      <c r="G82" s="177">
        <v>0.108735277352908</v>
      </c>
      <c r="H82" s="177">
        <v>52.700657999999997</v>
      </c>
      <c r="I82" s="177">
        <v>100</v>
      </c>
      <c r="J82" s="177">
        <v>0.10863099309814001</v>
      </c>
      <c r="K82" s="177">
        <v>99.987263343108097</v>
      </c>
    </row>
    <row r="83" spans="1:11" x14ac:dyDescent="0.25">
      <c r="A83" s="177" t="s">
        <v>55</v>
      </c>
      <c r="B83" s="177" t="s">
        <v>56</v>
      </c>
      <c r="C83" s="177" t="s">
        <v>15</v>
      </c>
      <c r="D83" s="177">
        <v>428.83084939999998</v>
      </c>
      <c r="E83" s="177">
        <v>19.6409620548535</v>
      </c>
      <c r="F83" s="177">
        <v>100</v>
      </c>
      <c r="G83" s="177">
        <v>0</v>
      </c>
      <c r="H83" s="177"/>
      <c r="I83" s="177"/>
      <c r="J83" s="177"/>
      <c r="K83" s="177"/>
    </row>
    <row r="84" spans="1:11" x14ac:dyDescent="0.25">
      <c r="A84" s="177" t="s">
        <v>55</v>
      </c>
      <c r="B84" s="177" t="s">
        <v>56</v>
      </c>
      <c r="C84" s="177" t="s">
        <v>16</v>
      </c>
      <c r="D84" s="177">
        <v>8871.0715782999996</v>
      </c>
      <c r="E84" s="177">
        <v>2.3505951351556802</v>
      </c>
      <c r="F84" s="177">
        <v>99.697157142108907</v>
      </c>
      <c r="G84" s="177">
        <v>0.21415748466003801</v>
      </c>
      <c r="H84" s="177">
        <v>26.947013800000001</v>
      </c>
      <c r="I84" s="177">
        <v>70.2326500354622</v>
      </c>
      <c r="J84" s="177">
        <v>0.30284285789113302</v>
      </c>
      <c r="K84" s="177">
        <v>70.501554997826304</v>
      </c>
    </row>
    <row r="85" spans="1:11" x14ac:dyDescent="0.25">
      <c r="A85" s="177" t="s">
        <v>36</v>
      </c>
      <c r="B85" s="177" t="s">
        <v>37</v>
      </c>
      <c r="C85" s="177" t="s">
        <v>15</v>
      </c>
      <c r="D85" s="177">
        <v>16593.100239700001</v>
      </c>
      <c r="E85" s="177">
        <v>23.6327547322357</v>
      </c>
      <c r="F85" s="177">
        <v>94.090898767505493</v>
      </c>
      <c r="G85" s="177">
        <v>4.8469069547484498</v>
      </c>
      <c r="H85" s="177">
        <v>1042.0806938999999</v>
      </c>
      <c r="I85" s="177">
        <v>79.604592650359706</v>
      </c>
      <c r="J85" s="177">
        <v>5.9091012324945398</v>
      </c>
      <c r="K85" s="177">
        <v>77.177528979687494</v>
      </c>
    </row>
    <row r="86" spans="1:11" x14ac:dyDescent="0.25">
      <c r="A86" s="177" t="s">
        <v>36</v>
      </c>
      <c r="B86" s="177" t="s">
        <v>37</v>
      </c>
      <c r="C86" s="177" t="s">
        <v>16</v>
      </c>
      <c r="D86" s="177">
        <v>239181.5115472</v>
      </c>
      <c r="E86" s="177">
        <v>2.0503033748320099</v>
      </c>
      <c r="F86" s="177">
        <v>99.805812879109197</v>
      </c>
      <c r="G86" s="177">
        <v>0.194490004148512</v>
      </c>
      <c r="H86" s="177">
        <v>465.36336669999997</v>
      </c>
      <c r="I86" s="177">
        <v>100</v>
      </c>
      <c r="J86" s="177">
        <v>0.19418712089076701</v>
      </c>
      <c r="K86" s="177">
        <v>99.961484942261706</v>
      </c>
    </row>
    <row r="87" spans="1:11" x14ac:dyDescent="0.25">
      <c r="A87" s="177" t="s">
        <v>38</v>
      </c>
      <c r="B87" s="177" t="s">
        <v>39</v>
      </c>
      <c r="C87" s="177" t="s">
        <v>15</v>
      </c>
      <c r="D87" s="177">
        <v>129.86046809999999</v>
      </c>
      <c r="E87" s="177">
        <v>29.855733122796501</v>
      </c>
      <c r="F87" s="177">
        <v>100</v>
      </c>
      <c r="G87" s="177">
        <v>0</v>
      </c>
      <c r="H87" s="177"/>
      <c r="I87" s="177"/>
      <c r="J87" s="177"/>
      <c r="K87" s="177"/>
    </row>
    <row r="88" spans="1:11" x14ac:dyDescent="0.25">
      <c r="A88" s="177" t="s">
        <v>38</v>
      </c>
      <c r="B88" s="177" t="s">
        <v>39</v>
      </c>
      <c r="C88" s="177" t="s">
        <v>16</v>
      </c>
      <c r="D88" s="177">
        <v>6660.1163549000003</v>
      </c>
      <c r="E88" s="177">
        <v>1.54639391146174</v>
      </c>
      <c r="F88" s="177">
        <v>100</v>
      </c>
      <c r="G88" s="177">
        <v>0</v>
      </c>
      <c r="H88" s="177"/>
      <c r="I88" s="177"/>
      <c r="J88" s="177"/>
      <c r="K88" s="177"/>
    </row>
    <row r="89" spans="1:11" x14ac:dyDescent="0.25">
      <c r="A89" s="177" t="s">
        <v>57</v>
      </c>
      <c r="B89" s="177" t="s">
        <v>58</v>
      </c>
      <c r="C89" s="177" t="s">
        <v>15</v>
      </c>
      <c r="D89" s="177">
        <v>158.1578964</v>
      </c>
      <c r="E89" s="177">
        <v>17.2995824784524</v>
      </c>
      <c r="F89" s="177">
        <v>100</v>
      </c>
      <c r="G89" s="177">
        <v>0</v>
      </c>
      <c r="H89" s="177"/>
      <c r="I89" s="177"/>
      <c r="J89" s="177"/>
      <c r="K89" s="177"/>
    </row>
    <row r="90" spans="1:11" x14ac:dyDescent="0.25">
      <c r="A90" s="177" t="s">
        <v>57</v>
      </c>
      <c r="B90" s="177" t="s">
        <v>58</v>
      </c>
      <c r="C90" s="177" t="s">
        <v>16</v>
      </c>
      <c r="D90" s="177">
        <v>2939.0067657</v>
      </c>
      <c r="E90" s="177">
        <v>2.1848882859726801</v>
      </c>
      <c r="F90" s="177">
        <v>99.651234863748499</v>
      </c>
      <c r="G90" s="177">
        <v>0.24522941501277801</v>
      </c>
      <c r="H90" s="177">
        <v>10.286105299999999</v>
      </c>
      <c r="I90" s="177">
        <v>70.123529398325203</v>
      </c>
      <c r="J90" s="177">
        <v>0.34876513625153599</v>
      </c>
      <c r="K90" s="177">
        <v>70.068397012347006</v>
      </c>
    </row>
    <row r="91" spans="1:11" x14ac:dyDescent="0.25">
      <c r="A91" s="177" t="s">
        <v>59</v>
      </c>
      <c r="B91" s="177" t="s">
        <v>60</v>
      </c>
      <c r="C91" s="177" t="s">
        <v>15</v>
      </c>
      <c r="D91" s="177">
        <v>101.5149373</v>
      </c>
      <c r="E91" s="177">
        <v>20.352643996719301</v>
      </c>
      <c r="F91" s="177">
        <v>93.045094968537796</v>
      </c>
      <c r="G91" s="177">
        <v>4.9415143831906301</v>
      </c>
      <c r="H91" s="177">
        <v>7.5880061000000003</v>
      </c>
      <c r="I91" s="177">
        <v>70.591488304213101</v>
      </c>
      <c r="J91" s="177">
        <v>6.95490503146224</v>
      </c>
      <c r="K91" s="177">
        <v>66.109267199540795</v>
      </c>
    </row>
    <row r="92" spans="1:11" x14ac:dyDescent="0.25">
      <c r="A92" s="177" t="s">
        <v>59</v>
      </c>
      <c r="B92" s="177" t="s">
        <v>60</v>
      </c>
      <c r="C92" s="177" t="s">
        <v>16</v>
      </c>
      <c r="D92" s="177">
        <v>2769.1271178000002</v>
      </c>
      <c r="E92" s="177">
        <v>2.4776526541697299</v>
      </c>
      <c r="F92" s="177">
        <v>99.836365847357598</v>
      </c>
      <c r="G92" s="177">
        <v>0.164006524422801</v>
      </c>
      <c r="H92" s="177">
        <v>4.5386645000000003</v>
      </c>
      <c r="I92" s="177">
        <v>100</v>
      </c>
      <c r="J92" s="177">
        <v>0.16363415264244299</v>
      </c>
      <c r="K92" s="177">
        <v>100.063557082773</v>
      </c>
    </row>
    <row r="93" spans="1:11" x14ac:dyDescent="0.25">
      <c r="A93" s="177" t="s">
        <v>61</v>
      </c>
      <c r="B93" s="177" t="s">
        <v>62</v>
      </c>
      <c r="C93" s="177" t="s">
        <v>15</v>
      </c>
      <c r="D93" s="177">
        <v>177.892865</v>
      </c>
      <c r="E93" s="177">
        <v>30.649248560694399</v>
      </c>
      <c r="F93" s="177">
        <v>94.952424448024004</v>
      </c>
      <c r="G93" s="177">
        <v>5.21179370664363</v>
      </c>
      <c r="H93" s="177">
        <v>9.4566061000000001</v>
      </c>
      <c r="I93" s="177">
        <v>100</v>
      </c>
      <c r="J93" s="177">
        <v>5.0475755519760304</v>
      </c>
      <c r="K93" s="177">
        <v>98.041612864027798</v>
      </c>
    </row>
    <row r="94" spans="1:11" x14ac:dyDescent="0.25">
      <c r="A94" s="177" t="s">
        <v>61</v>
      </c>
      <c r="B94" s="177" t="s">
        <v>62</v>
      </c>
      <c r="C94" s="177" t="s">
        <v>16</v>
      </c>
      <c r="D94" s="177">
        <v>3646.4814752000002</v>
      </c>
      <c r="E94" s="177">
        <v>2.4713501234663302</v>
      </c>
      <c r="F94" s="177">
        <v>99.886363127139603</v>
      </c>
      <c r="G94" s="177">
        <v>0.11416568571209899</v>
      </c>
      <c r="H94" s="177">
        <v>4.1484617000000004</v>
      </c>
      <c r="I94" s="177">
        <v>99.999999999999901</v>
      </c>
      <c r="J94" s="177">
        <v>0.113636872860434</v>
      </c>
      <c r="K94" s="177">
        <v>100.35118753842499</v>
      </c>
    </row>
    <row r="95" spans="1:11" x14ac:dyDescent="0.25">
      <c r="A95" s="177" t="s">
        <v>63</v>
      </c>
      <c r="B95" s="177" t="s">
        <v>64</v>
      </c>
      <c r="C95" s="177" t="s">
        <v>15</v>
      </c>
      <c r="D95" s="177">
        <v>376.37813740000001</v>
      </c>
      <c r="E95" s="177">
        <v>21.938252425915302</v>
      </c>
      <c r="F95" s="177">
        <v>100</v>
      </c>
      <c r="G95" s="177">
        <v>0</v>
      </c>
      <c r="H95" s="177"/>
      <c r="I95" s="177"/>
      <c r="J95" s="177"/>
      <c r="K95" s="177"/>
    </row>
    <row r="96" spans="1:11" x14ac:dyDescent="0.25">
      <c r="A96" s="177" t="s">
        <v>63</v>
      </c>
      <c r="B96" s="177" t="s">
        <v>64</v>
      </c>
      <c r="C96" s="177" t="s">
        <v>16</v>
      </c>
      <c r="D96" s="177">
        <v>6608.6390527000003</v>
      </c>
      <c r="E96" s="177">
        <v>3.3996164908656699</v>
      </c>
      <c r="F96" s="177">
        <v>99.861797371894099</v>
      </c>
      <c r="G96" s="177">
        <v>0.13758205273582899</v>
      </c>
      <c r="H96" s="177">
        <v>9.1459527999999999</v>
      </c>
      <c r="I96" s="177">
        <v>99.999999999999901</v>
      </c>
      <c r="J96" s="177">
        <v>0.138202628105912</v>
      </c>
      <c r="K96" s="177">
        <v>99.413384974021497</v>
      </c>
    </row>
    <row r="97" spans="1:11" x14ac:dyDescent="0.25">
      <c r="A97" s="177" t="s">
        <v>65</v>
      </c>
      <c r="B97" s="177" t="s">
        <v>66</v>
      </c>
      <c r="C97" s="177" t="s">
        <v>15</v>
      </c>
      <c r="D97" s="177">
        <v>32.013288600000003</v>
      </c>
      <c r="E97" s="177">
        <v>17.076400796005402</v>
      </c>
      <c r="F97" s="177">
        <v>92.870944153804402</v>
      </c>
      <c r="G97" s="177">
        <v>6.9076774356492896</v>
      </c>
      <c r="H97" s="177">
        <v>2.4574373</v>
      </c>
      <c r="I97" s="177">
        <v>100</v>
      </c>
      <c r="J97" s="177">
        <v>7.1290558461955698</v>
      </c>
      <c r="K97" s="177">
        <v>89.987024817743503</v>
      </c>
    </row>
    <row r="98" spans="1:11" x14ac:dyDescent="0.25">
      <c r="A98" s="177" t="s">
        <v>65</v>
      </c>
      <c r="B98" s="177" t="s">
        <v>66</v>
      </c>
      <c r="C98" s="177" t="s">
        <v>16</v>
      </c>
      <c r="D98" s="177">
        <v>539.08310640000002</v>
      </c>
      <c r="E98" s="177">
        <v>3.49491693179277</v>
      </c>
      <c r="F98" s="177">
        <v>99.757466972003101</v>
      </c>
      <c r="G98" s="177">
        <v>0.24414829775678401</v>
      </c>
      <c r="H98" s="177">
        <v>1.3106332999999999</v>
      </c>
      <c r="I98" s="177">
        <v>99.999999999999901</v>
      </c>
      <c r="J98" s="177">
        <v>0.24253302799688201</v>
      </c>
      <c r="K98" s="177">
        <v>100.421851617076</v>
      </c>
    </row>
    <row r="99" spans="1:11" x14ac:dyDescent="0.25">
      <c r="A99" s="177" t="s">
        <v>67</v>
      </c>
      <c r="B99" s="177" t="s">
        <v>68</v>
      </c>
      <c r="C99" s="177" t="s">
        <v>15</v>
      </c>
      <c r="D99" s="177">
        <v>1095.4657062000001</v>
      </c>
      <c r="E99" s="177">
        <v>25.732667818713999</v>
      </c>
      <c r="F99" s="177">
        <v>100</v>
      </c>
      <c r="G99" s="177">
        <v>2.8569000297367101E-15</v>
      </c>
      <c r="H99" s="177"/>
      <c r="I99" s="177"/>
      <c r="J99" s="177"/>
      <c r="K99" s="177"/>
    </row>
    <row r="100" spans="1:11" x14ac:dyDescent="0.25">
      <c r="A100" s="177" t="s">
        <v>67</v>
      </c>
      <c r="B100" s="177" t="s">
        <v>68</v>
      </c>
      <c r="C100" s="177" t="s">
        <v>16</v>
      </c>
      <c r="D100" s="177">
        <v>41509.515729699997</v>
      </c>
      <c r="E100" s="177">
        <v>1.73163997417716</v>
      </c>
      <c r="F100" s="177">
        <v>99.815895216964705</v>
      </c>
      <c r="G100" s="177">
        <v>0.18523335801278501</v>
      </c>
      <c r="H100" s="177">
        <v>76.561958099999998</v>
      </c>
      <c r="I100" s="177">
        <v>99.999999999999901</v>
      </c>
      <c r="J100" s="177">
        <v>0.18410478303526301</v>
      </c>
      <c r="K100" s="177">
        <v>100.42777351715699</v>
      </c>
    </row>
    <row r="101" spans="1:11" x14ac:dyDescent="0.25">
      <c r="A101" t="s">
        <v>19</v>
      </c>
    </row>
    <row r="102" spans="1:11" x14ac:dyDescent="0.25">
      <c r="A102" t="s">
        <v>20</v>
      </c>
    </row>
    <row r="103" spans="1:11" x14ac:dyDescent="0.25">
      <c r="A103" t="s">
        <v>21</v>
      </c>
    </row>
    <row r="104" spans="1:11" x14ac:dyDescent="0.25">
      <c r="A104" t="s">
        <v>22</v>
      </c>
    </row>
    <row r="105" spans="1:11" x14ac:dyDescent="0.25">
      <c r="A105" t="s">
        <v>23</v>
      </c>
    </row>
    <row r="108" spans="1:11" x14ac:dyDescent="0.25">
      <c r="K108" s="7" t="str">
        <f>HYPERLINK("#'Indice'!A1", "Ir al índice")</f>
        <v>Ir al índice</v>
      </c>
    </row>
    <row r="109" spans="1:11" ht="17.25" x14ac:dyDescent="0.3">
      <c r="A109" s="4" t="s">
        <v>646</v>
      </c>
    </row>
    <row r="110" spans="1:11" x14ac:dyDescent="0.25">
      <c r="A110" s="5" t="s">
        <v>25</v>
      </c>
      <c r="B110" s="5" t="s">
        <v>70</v>
      </c>
      <c r="C110" s="5" t="s">
        <v>1145</v>
      </c>
      <c r="D110" s="5" t="s">
        <v>491</v>
      </c>
      <c r="E110" s="5" t="s">
        <v>492</v>
      </c>
      <c r="F110" s="5" t="s">
        <v>493</v>
      </c>
      <c r="G110" s="5" t="s">
        <v>494</v>
      </c>
      <c r="H110" s="5" t="s">
        <v>538</v>
      </c>
      <c r="I110" s="5" t="s">
        <v>539</v>
      </c>
      <c r="J110" s="5" t="s">
        <v>540</v>
      </c>
      <c r="K110" s="5" t="s">
        <v>541</v>
      </c>
    </row>
    <row r="111" spans="1:11" x14ac:dyDescent="0.25">
      <c r="A111" s="178" t="s">
        <v>71</v>
      </c>
      <c r="B111" s="178" t="s">
        <v>72</v>
      </c>
      <c r="C111" s="178" t="s">
        <v>15</v>
      </c>
      <c r="D111" s="178">
        <v>3280.2588977</v>
      </c>
      <c r="E111" s="178">
        <v>12.995196218089699</v>
      </c>
      <c r="F111" s="178">
        <v>95.085111150571805</v>
      </c>
      <c r="G111" s="178">
        <v>3.5431248190428302</v>
      </c>
      <c r="H111" s="178">
        <v>169.55449369999999</v>
      </c>
      <c r="I111" s="178">
        <v>74.449998208940499</v>
      </c>
      <c r="J111" s="178">
        <v>4.9148888494282197</v>
      </c>
      <c r="K111" s="178">
        <v>68.546497705279805</v>
      </c>
    </row>
    <row r="112" spans="1:11" x14ac:dyDescent="0.25">
      <c r="A112" s="178" t="s">
        <v>71</v>
      </c>
      <c r="B112" s="178" t="s">
        <v>72</v>
      </c>
      <c r="C112" s="178" t="s">
        <v>16</v>
      </c>
      <c r="D112" s="178">
        <v>183200.85146189999</v>
      </c>
      <c r="E112" s="178">
        <v>0.72670292236821699</v>
      </c>
      <c r="F112" s="178">
        <v>99.867846505129606</v>
      </c>
      <c r="G112" s="178">
        <v>5.26349997762319E-2</v>
      </c>
      <c r="H112" s="178">
        <v>242.42670319999999</v>
      </c>
      <c r="I112" s="178">
        <v>39.806526458676998</v>
      </c>
      <c r="J112" s="178">
        <v>0.13215349487039499</v>
      </c>
      <c r="K112" s="178">
        <v>39.776050445017901</v>
      </c>
    </row>
    <row r="113" spans="1:11" x14ac:dyDescent="0.25">
      <c r="A113" s="178" t="s">
        <v>73</v>
      </c>
      <c r="B113" s="178" t="s">
        <v>74</v>
      </c>
      <c r="C113" s="178" t="s">
        <v>15</v>
      </c>
      <c r="D113" s="178">
        <v>921.87300059999995</v>
      </c>
      <c r="E113" s="178">
        <v>15.4007722687825</v>
      </c>
      <c r="F113" s="178">
        <v>99.159319000318703</v>
      </c>
      <c r="G113" s="178">
        <v>0.852031007035293</v>
      </c>
      <c r="H113" s="178">
        <v>7.8157164000000003</v>
      </c>
      <c r="I113" s="178">
        <v>99.999999999999901</v>
      </c>
      <c r="J113" s="178">
        <v>0.84068099968131604</v>
      </c>
      <c r="K113" s="178">
        <v>100.49806580236999</v>
      </c>
    </row>
    <row r="114" spans="1:11" x14ac:dyDescent="0.25">
      <c r="A114" s="178" t="s">
        <v>73</v>
      </c>
      <c r="B114" s="178" t="s">
        <v>74</v>
      </c>
      <c r="C114" s="178" t="s">
        <v>16</v>
      </c>
      <c r="D114" s="178">
        <v>76708.282114200003</v>
      </c>
      <c r="E114" s="178">
        <v>1.7054533120600399</v>
      </c>
      <c r="F114" s="178">
        <v>99.981865563212494</v>
      </c>
      <c r="G114" s="178">
        <v>1.2803330095925301E-2</v>
      </c>
      <c r="H114" s="178">
        <v>13.913138</v>
      </c>
      <c r="I114" s="178">
        <v>70.570928383958503</v>
      </c>
      <c r="J114" s="178">
        <v>1.81344367875097E-2</v>
      </c>
      <c r="K114" s="178">
        <v>70.589500154419795</v>
      </c>
    </row>
    <row r="115" spans="1:11" x14ac:dyDescent="0.25">
      <c r="A115" s="178" t="s">
        <v>75</v>
      </c>
      <c r="B115" s="178" t="s">
        <v>76</v>
      </c>
      <c r="C115" s="178" t="s">
        <v>15</v>
      </c>
      <c r="D115" s="178">
        <v>2804.1138590999999</v>
      </c>
      <c r="E115" s="178">
        <v>10.972119655417799</v>
      </c>
      <c r="F115" s="178">
        <v>92.461786637250796</v>
      </c>
      <c r="G115" s="178">
        <v>2.46505899458817</v>
      </c>
      <c r="H115" s="178">
        <v>228.6134557</v>
      </c>
      <c r="I115" s="178">
        <v>30.932592954171199</v>
      </c>
      <c r="J115" s="178">
        <v>7.53821336274925</v>
      </c>
      <c r="K115" s="178">
        <v>30.235779731594299</v>
      </c>
    </row>
    <row r="116" spans="1:11" x14ac:dyDescent="0.25">
      <c r="A116" s="178" t="s">
        <v>75</v>
      </c>
      <c r="B116" s="178" t="s">
        <v>76</v>
      </c>
      <c r="C116" s="178" t="s">
        <v>16</v>
      </c>
      <c r="D116" s="178">
        <v>35519.929692899997</v>
      </c>
      <c r="E116" s="178">
        <v>1.4865456645010799</v>
      </c>
      <c r="F116" s="178">
        <v>99.507117387866799</v>
      </c>
      <c r="G116" s="178">
        <v>0.16151648582915501</v>
      </c>
      <c r="H116" s="178">
        <v>175.93872870000001</v>
      </c>
      <c r="I116" s="178">
        <v>32.653443894271703</v>
      </c>
      <c r="J116" s="178">
        <v>0.49288261213316598</v>
      </c>
      <c r="K116" s="178">
        <v>32.608250970588301</v>
      </c>
    </row>
    <row r="117" spans="1:11" x14ac:dyDescent="0.25">
      <c r="A117" s="178" t="s">
        <v>77</v>
      </c>
      <c r="B117" s="178" t="s">
        <v>78</v>
      </c>
      <c r="C117" s="178" t="s">
        <v>15</v>
      </c>
      <c r="D117" s="178">
        <v>6574.0718582999998</v>
      </c>
      <c r="E117" s="178">
        <v>8.7005259592166908</v>
      </c>
      <c r="F117" s="178">
        <v>96.315973926466299</v>
      </c>
      <c r="G117" s="178">
        <v>1.54682104958435</v>
      </c>
      <c r="H117" s="178">
        <v>251.4541581</v>
      </c>
      <c r="I117" s="178">
        <v>42.0561138090886</v>
      </c>
      <c r="J117" s="178">
        <v>3.6840260735336701</v>
      </c>
      <c r="K117" s="178">
        <v>40.4404238479705</v>
      </c>
    </row>
    <row r="118" spans="1:11" x14ac:dyDescent="0.25">
      <c r="A118" s="178" t="s">
        <v>77</v>
      </c>
      <c r="B118" s="178" t="s">
        <v>78</v>
      </c>
      <c r="C118" s="178" t="s">
        <v>16</v>
      </c>
      <c r="D118" s="178">
        <v>128289.4474816</v>
      </c>
      <c r="E118" s="178">
        <v>1.1041146111779601</v>
      </c>
      <c r="F118" s="178">
        <v>99.581859616187202</v>
      </c>
      <c r="G118" s="178">
        <v>0.1267563044301</v>
      </c>
      <c r="H118" s="178">
        <v>538.68243689999997</v>
      </c>
      <c r="I118" s="178">
        <v>30.2040631240274</v>
      </c>
      <c r="J118" s="178">
        <v>0.41814038381274699</v>
      </c>
      <c r="K118" s="178">
        <v>30.1875374919004</v>
      </c>
    </row>
    <row r="119" spans="1:11" x14ac:dyDescent="0.25">
      <c r="A119" s="178" t="s">
        <v>79</v>
      </c>
      <c r="B119" s="178" t="s">
        <v>80</v>
      </c>
      <c r="C119" s="178" t="s">
        <v>15</v>
      </c>
      <c r="D119" s="178">
        <v>12138.9333522</v>
      </c>
      <c r="E119" s="178">
        <v>6.29410253667037</v>
      </c>
      <c r="F119" s="178">
        <v>95.443754064744596</v>
      </c>
      <c r="G119" s="178">
        <v>1.3241921507902701</v>
      </c>
      <c r="H119" s="178">
        <v>579.48229600000002</v>
      </c>
      <c r="I119" s="178">
        <v>28.093313876130999</v>
      </c>
      <c r="J119" s="178">
        <v>4.5562459352554097</v>
      </c>
      <c r="K119" s="178">
        <v>27.739035989374798</v>
      </c>
    </row>
    <row r="120" spans="1:11" x14ac:dyDescent="0.25">
      <c r="A120" s="178" t="s">
        <v>79</v>
      </c>
      <c r="B120" s="178" t="s">
        <v>80</v>
      </c>
      <c r="C120" s="178" t="s">
        <v>16</v>
      </c>
      <c r="D120" s="178">
        <v>112815.8353905</v>
      </c>
      <c r="E120" s="178">
        <v>1.1673599430866901</v>
      </c>
      <c r="F120" s="178">
        <v>99.800197831779201</v>
      </c>
      <c r="G120" s="178">
        <v>8.8595204751786602E-2</v>
      </c>
      <c r="H120" s="178">
        <v>225.85975790000001</v>
      </c>
      <c r="I120" s="178">
        <v>44.2277941752196</v>
      </c>
      <c r="J120" s="178">
        <v>0.199802168220756</v>
      </c>
      <c r="K120" s="178">
        <v>44.252867923866603</v>
      </c>
    </row>
    <row r="121" spans="1:11" x14ac:dyDescent="0.25">
      <c r="A121" s="178" t="s">
        <v>81</v>
      </c>
      <c r="B121" s="178" t="s">
        <v>82</v>
      </c>
      <c r="C121" s="178" t="s">
        <v>15</v>
      </c>
      <c r="D121" s="178">
        <v>2598.9782</v>
      </c>
      <c r="E121" s="178">
        <v>15.049790432243499</v>
      </c>
      <c r="F121" s="178">
        <v>95.959883393746594</v>
      </c>
      <c r="G121" s="178">
        <v>1.70257964562802</v>
      </c>
      <c r="H121" s="178">
        <v>109.4225484</v>
      </c>
      <c r="I121" s="178">
        <v>40.025935805899103</v>
      </c>
      <c r="J121" s="178">
        <v>4.0401166062534104</v>
      </c>
      <c r="K121" s="178">
        <v>40.439264552450801</v>
      </c>
    </row>
    <row r="122" spans="1:11" x14ac:dyDescent="0.25">
      <c r="A122" s="178" t="s">
        <v>81</v>
      </c>
      <c r="B122" s="178" t="s">
        <v>82</v>
      </c>
      <c r="C122" s="178" t="s">
        <v>16</v>
      </c>
      <c r="D122" s="178">
        <v>67561.944353600004</v>
      </c>
      <c r="E122" s="178">
        <v>1.2656157544075699</v>
      </c>
      <c r="F122" s="178">
        <v>99.761513649170794</v>
      </c>
      <c r="G122" s="178">
        <v>0.179395832463591</v>
      </c>
      <c r="H122" s="178">
        <v>161.51119779999999</v>
      </c>
      <c r="I122" s="178">
        <v>75.013775640720894</v>
      </c>
      <c r="J122" s="178">
        <v>0.23848635082924599</v>
      </c>
      <c r="K122" s="178">
        <v>75.043287495035102</v>
      </c>
    </row>
    <row r="123" spans="1:11" x14ac:dyDescent="0.25">
      <c r="A123" s="178" t="s">
        <v>83</v>
      </c>
      <c r="B123" s="178" t="s">
        <v>84</v>
      </c>
      <c r="C123" s="178" t="s">
        <v>15</v>
      </c>
      <c r="D123" s="178">
        <v>14371.0254711</v>
      </c>
      <c r="E123" s="178">
        <v>7.7758617264767196</v>
      </c>
      <c r="F123" s="178">
        <v>94.767175490463401</v>
      </c>
      <c r="G123" s="178">
        <v>1.7431510328701401</v>
      </c>
      <c r="H123" s="178">
        <v>793.53482810000003</v>
      </c>
      <c r="I123" s="178">
        <v>33.276880798609703</v>
      </c>
      <c r="J123" s="178">
        <v>5.2328245095366404</v>
      </c>
      <c r="K123" s="178">
        <v>31.568706257457698</v>
      </c>
    </row>
    <row r="124" spans="1:11" x14ac:dyDescent="0.25">
      <c r="A124" s="178" t="s">
        <v>83</v>
      </c>
      <c r="B124" s="178" t="s">
        <v>84</v>
      </c>
      <c r="C124" s="178" t="s">
        <v>16</v>
      </c>
      <c r="D124" s="178">
        <v>218138.34302979999</v>
      </c>
      <c r="E124" s="178">
        <v>1.0332628017674299</v>
      </c>
      <c r="F124" s="178">
        <v>99.821715116606498</v>
      </c>
      <c r="G124" s="178">
        <v>7.1942623511789094E-2</v>
      </c>
      <c r="H124" s="178">
        <v>389.60229249999998</v>
      </c>
      <c r="I124" s="178">
        <v>40.142928846383398</v>
      </c>
      <c r="J124" s="178">
        <v>0.17828488339346599</v>
      </c>
      <c r="K124" s="178">
        <v>40.280678497492197</v>
      </c>
    </row>
    <row r="125" spans="1:11" x14ac:dyDescent="0.25">
      <c r="A125" s="178" t="s">
        <v>85</v>
      </c>
      <c r="B125" s="178" t="s">
        <v>86</v>
      </c>
      <c r="C125" s="178" t="s">
        <v>15</v>
      </c>
      <c r="D125" s="178">
        <v>13501.1419701</v>
      </c>
      <c r="E125" s="178">
        <v>5.9781775395114298</v>
      </c>
      <c r="F125" s="178">
        <v>96.703031629522897</v>
      </c>
      <c r="G125" s="178">
        <v>0.958079756708201</v>
      </c>
      <c r="H125" s="178">
        <v>460.30447329999998</v>
      </c>
      <c r="I125" s="178">
        <v>28.682561020337001</v>
      </c>
      <c r="J125" s="178">
        <v>3.29696837047711</v>
      </c>
      <c r="K125" s="178">
        <v>28.101336320418302</v>
      </c>
    </row>
    <row r="126" spans="1:11" x14ac:dyDescent="0.25">
      <c r="A126" s="178" t="s">
        <v>85</v>
      </c>
      <c r="B126" s="178" t="s">
        <v>86</v>
      </c>
      <c r="C126" s="178" t="s">
        <v>16</v>
      </c>
      <c r="D126" s="178">
        <v>350487.11837759998</v>
      </c>
      <c r="E126" s="178">
        <v>0.63847192489182603</v>
      </c>
      <c r="F126" s="178">
        <v>99.819071211260706</v>
      </c>
      <c r="G126" s="178">
        <v>4.7368871668750798E-2</v>
      </c>
      <c r="H126" s="178">
        <v>635.2815051</v>
      </c>
      <c r="I126" s="178">
        <v>26.1105527397585</v>
      </c>
      <c r="J126" s="178">
        <v>0.18092878873926299</v>
      </c>
      <c r="K126" s="178">
        <v>26.1335788917158</v>
      </c>
    </row>
    <row r="127" spans="1:11" x14ac:dyDescent="0.25">
      <c r="A127" s="178" t="s">
        <v>87</v>
      </c>
      <c r="B127" s="178" t="s">
        <v>88</v>
      </c>
      <c r="C127" s="178" t="s">
        <v>15</v>
      </c>
      <c r="D127" s="178">
        <v>2623.6304495999998</v>
      </c>
      <c r="E127" s="178">
        <v>14.5969188635174</v>
      </c>
      <c r="F127" s="178">
        <v>98.148462053885595</v>
      </c>
      <c r="G127" s="178">
        <v>1.84874760927187</v>
      </c>
      <c r="H127" s="178">
        <v>49.493911900000001</v>
      </c>
      <c r="I127" s="178">
        <v>100</v>
      </c>
      <c r="J127" s="178">
        <v>1.8515379461143699</v>
      </c>
      <c r="K127" s="178">
        <v>98.000548655578697</v>
      </c>
    </row>
    <row r="128" spans="1:11" x14ac:dyDescent="0.25">
      <c r="A128" s="178" t="s">
        <v>87</v>
      </c>
      <c r="B128" s="178" t="s">
        <v>88</v>
      </c>
      <c r="C128" s="178" t="s">
        <v>16</v>
      </c>
      <c r="D128" s="178">
        <v>123927.9503879</v>
      </c>
      <c r="E128" s="178">
        <v>0.72227340925265604</v>
      </c>
      <c r="F128" s="178">
        <v>99.826121385809103</v>
      </c>
      <c r="G128" s="178">
        <v>7.7857130141851805E-2</v>
      </c>
      <c r="H128" s="178">
        <v>215.8595363</v>
      </c>
      <c r="I128" s="178">
        <v>44.801080975590999</v>
      </c>
      <c r="J128" s="178">
        <v>0.17387861419091299</v>
      </c>
      <c r="K128" s="178">
        <v>44.6988570759924</v>
      </c>
    </row>
    <row r="129" spans="1:11" x14ac:dyDescent="0.25">
      <c r="A129" s="178" t="s">
        <v>89</v>
      </c>
      <c r="B129" s="178" t="s">
        <v>90</v>
      </c>
      <c r="C129" s="178" t="s">
        <v>15</v>
      </c>
      <c r="D129" s="178">
        <v>6998.9742386999997</v>
      </c>
      <c r="E129" s="178">
        <v>9.7441752041525902</v>
      </c>
      <c r="F129" s="178">
        <v>95.195767946717297</v>
      </c>
      <c r="G129" s="178">
        <v>2.3225035994139098</v>
      </c>
      <c r="H129" s="178">
        <v>353.21629419999999</v>
      </c>
      <c r="I129" s="178">
        <v>47.272314275182502</v>
      </c>
      <c r="J129" s="178">
        <v>4.8042320532827301</v>
      </c>
      <c r="K129" s="178">
        <v>46.020365222397899</v>
      </c>
    </row>
    <row r="130" spans="1:11" x14ac:dyDescent="0.25">
      <c r="A130" s="178" t="s">
        <v>89</v>
      </c>
      <c r="B130" s="178" t="s">
        <v>90</v>
      </c>
      <c r="C130" s="178" t="s">
        <v>16</v>
      </c>
      <c r="D130" s="178">
        <v>289539.33283229999</v>
      </c>
      <c r="E130" s="178">
        <v>0.75897843493656003</v>
      </c>
      <c r="F130" s="178">
        <v>99.868281706527497</v>
      </c>
      <c r="G130" s="178">
        <v>5.2420464249099803E-2</v>
      </c>
      <c r="H130" s="178">
        <v>381.87927300000001</v>
      </c>
      <c r="I130" s="178">
        <v>39.7257360522065</v>
      </c>
      <c r="J130" s="178">
        <v>0.13171829347253899</v>
      </c>
      <c r="K130" s="178">
        <v>39.744985702441603</v>
      </c>
    </row>
    <row r="131" spans="1:11" x14ac:dyDescent="0.25">
      <c r="A131" s="178" t="s">
        <v>91</v>
      </c>
      <c r="B131" s="178" t="s">
        <v>92</v>
      </c>
      <c r="C131" s="178" t="s">
        <v>15</v>
      </c>
      <c r="D131" s="178">
        <v>11199.258098099999</v>
      </c>
      <c r="E131" s="178">
        <v>10.582325722715</v>
      </c>
      <c r="F131" s="178">
        <v>97.2672798677402</v>
      </c>
      <c r="G131" s="178">
        <v>1.5895256386480801</v>
      </c>
      <c r="H131" s="178">
        <v>314.64268470000002</v>
      </c>
      <c r="I131" s="178">
        <v>57.809595338725998</v>
      </c>
      <c r="J131" s="178">
        <v>2.7327201322598502</v>
      </c>
      <c r="K131" s="178">
        <v>56.576900549078999</v>
      </c>
    </row>
    <row r="132" spans="1:11" x14ac:dyDescent="0.25">
      <c r="A132" s="178" t="s">
        <v>91</v>
      </c>
      <c r="B132" s="178" t="s">
        <v>92</v>
      </c>
      <c r="C132" s="178" t="s">
        <v>16</v>
      </c>
      <c r="D132" s="178">
        <v>433176.88865959999</v>
      </c>
      <c r="E132" s="178">
        <v>0.60821309972052495</v>
      </c>
      <c r="F132" s="178">
        <v>99.904695714857894</v>
      </c>
      <c r="G132" s="178">
        <v>4.2814192801549002E-2</v>
      </c>
      <c r="H132" s="178">
        <v>413.229963</v>
      </c>
      <c r="I132" s="178">
        <v>44.914918084102297</v>
      </c>
      <c r="J132" s="178">
        <v>9.5304285142087899E-2</v>
      </c>
      <c r="K132" s="178">
        <v>44.880866560606201</v>
      </c>
    </row>
    <row r="133" spans="1:11" x14ac:dyDescent="0.25">
      <c r="A133" s="178" t="s">
        <v>93</v>
      </c>
      <c r="B133" s="178" t="s">
        <v>94</v>
      </c>
      <c r="C133" s="178" t="s">
        <v>15</v>
      </c>
      <c r="D133" s="178">
        <v>554.0532025</v>
      </c>
      <c r="E133" s="178">
        <v>24.894371826955101</v>
      </c>
      <c r="F133" s="178">
        <v>82.173830078384498</v>
      </c>
      <c r="G133" s="178">
        <v>10.242693622309501</v>
      </c>
      <c r="H133" s="178">
        <v>120.1921162</v>
      </c>
      <c r="I133" s="178">
        <v>52.350267935952303</v>
      </c>
      <c r="J133" s="178">
        <v>17.826169921615499</v>
      </c>
      <c r="K133" s="178">
        <v>47.216051959877902</v>
      </c>
    </row>
    <row r="134" spans="1:11" x14ac:dyDescent="0.25">
      <c r="A134" s="178" t="s">
        <v>93</v>
      </c>
      <c r="B134" s="178" t="s">
        <v>94</v>
      </c>
      <c r="C134" s="178" t="s">
        <v>16</v>
      </c>
      <c r="D134" s="178">
        <v>55638.8503279</v>
      </c>
      <c r="E134" s="178">
        <v>1.1286509867075201</v>
      </c>
      <c r="F134" s="178">
        <v>99.776811818533901</v>
      </c>
      <c r="G134" s="178">
        <v>0.131696998633064</v>
      </c>
      <c r="H134" s="178">
        <v>124.45711180000001</v>
      </c>
      <c r="I134" s="178">
        <v>58.962703248058403</v>
      </c>
      <c r="J134" s="178">
        <v>0.22318818146607</v>
      </c>
      <c r="K134" s="178">
        <v>58.8754591007527</v>
      </c>
    </row>
    <row r="135" spans="1:11" x14ac:dyDescent="0.25">
      <c r="A135" s="178" t="s">
        <v>95</v>
      </c>
      <c r="B135" s="178" t="s">
        <v>96</v>
      </c>
      <c r="C135" s="178" t="s">
        <v>15</v>
      </c>
      <c r="D135" s="178">
        <v>315.17275599999999</v>
      </c>
      <c r="E135" s="178">
        <v>23.212607100054001</v>
      </c>
      <c r="F135" s="178">
        <v>92.209223527663994</v>
      </c>
      <c r="G135" s="178">
        <v>8.0336566425566307</v>
      </c>
      <c r="H135" s="178">
        <v>26.6290117</v>
      </c>
      <c r="I135" s="178">
        <v>100</v>
      </c>
      <c r="J135" s="178">
        <v>7.7907764723359598</v>
      </c>
      <c r="K135" s="178">
        <v>95.083878189601805</v>
      </c>
    </row>
    <row r="136" spans="1:11" x14ac:dyDescent="0.25">
      <c r="A136" s="178" t="s">
        <v>95</v>
      </c>
      <c r="B136" s="178" t="s">
        <v>96</v>
      </c>
      <c r="C136" s="178" t="s">
        <v>16</v>
      </c>
      <c r="D136" s="178">
        <v>66114.866073700003</v>
      </c>
      <c r="E136" s="178">
        <v>1.0229195454266899</v>
      </c>
      <c r="F136" s="178">
        <v>99.962490450569703</v>
      </c>
      <c r="G136" s="178">
        <v>3.7517804757544897E-2</v>
      </c>
      <c r="H136" s="178">
        <v>24.808693999999999</v>
      </c>
      <c r="I136" s="178">
        <v>100</v>
      </c>
      <c r="J136" s="178">
        <v>3.7509549430254502E-2</v>
      </c>
      <c r="K136" s="178">
        <v>99.984490796827501</v>
      </c>
    </row>
    <row r="137" spans="1:11" x14ac:dyDescent="0.25">
      <c r="A137" s="178" t="s">
        <v>97</v>
      </c>
      <c r="B137" s="178" t="s">
        <v>98</v>
      </c>
      <c r="C137" s="178" t="s">
        <v>15</v>
      </c>
      <c r="D137" s="178">
        <v>1472.0609185999999</v>
      </c>
      <c r="E137" s="178">
        <v>12.745649087679899</v>
      </c>
      <c r="F137" s="178">
        <v>88.794846305168804</v>
      </c>
      <c r="G137" s="178">
        <v>4.3432134896489796</v>
      </c>
      <c r="H137" s="178">
        <v>185.7615563</v>
      </c>
      <c r="I137" s="178">
        <v>36.639628305318404</v>
      </c>
      <c r="J137" s="178">
        <v>11.2051536948312</v>
      </c>
      <c r="K137" s="178">
        <v>34.417642522994903</v>
      </c>
    </row>
    <row r="138" spans="1:11" x14ac:dyDescent="0.25">
      <c r="A138" s="178" t="s">
        <v>97</v>
      </c>
      <c r="B138" s="178" t="s">
        <v>98</v>
      </c>
      <c r="C138" s="178" t="s">
        <v>16</v>
      </c>
      <c r="D138" s="178">
        <v>31169.7223829</v>
      </c>
      <c r="E138" s="178">
        <v>1.7160017215658401</v>
      </c>
      <c r="F138" s="178">
        <v>99.018227973106406</v>
      </c>
      <c r="G138" s="178">
        <v>0.276406157355021</v>
      </c>
      <c r="H138" s="178">
        <v>309.0497795</v>
      </c>
      <c r="I138" s="178">
        <v>27.874965281526499</v>
      </c>
      <c r="J138" s="178">
        <v>0.98177202689355902</v>
      </c>
      <c r="K138" s="178">
        <v>27.877396332781299</v>
      </c>
    </row>
    <row r="139" spans="1:11" x14ac:dyDescent="0.25">
      <c r="A139" s="178" t="s">
        <v>99</v>
      </c>
      <c r="B139" s="178" t="s">
        <v>100</v>
      </c>
      <c r="C139" s="178" t="s">
        <v>15</v>
      </c>
      <c r="D139" s="178">
        <v>865.18923810000001</v>
      </c>
      <c r="E139" s="178">
        <v>19.896335784606801</v>
      </c>
      <c r="F139" s="178">
        <v>92.834660523229601</v>
      </c>
      <c r="G139" s="178">
        <v>5.2738371644311304</v>
      </c>
      <c r="H139" s="178">
        <v>66.778664000000006</v>
      </c>
      <c r="I139" s="178">
        <v>73.500438087264399</v>
      </c>
      <c r="J139" s="178">
        <v>7.16533947677038</v>
      </c>
      <c r="K139" s="178">
        <v>68.328218698080505</v>
      </c>
    </row>
    <row r="140" spans="1:11" x14ac:dyDescent="0.25">
      <c r="A140" s="178" t="s">
        <v>99</v>
      </c>
      <c r="B140" s="178" t="s">
        <v>100</v>
      </c>
      <c r="C140" s="178" t="s">
        <v>16</v>
      </c>
      <c r="D140" s="178">
        <v>27245.9680291</v>
      </c>
      <c r="E140" s="178">
        <v>1.5904738611437901</v>
      </c>
      <c r="F140" s="178">
        <v>99.854447210825995</v>
      </c>
      <c r="G140" s="178">
        <v>8.3990746452874604E-2</v>
      </c>
      <c r="H140" s="178">
        <v>39.715072800000002</v>
      </c>
      <c r="I140" s="178">
        <v>57.504470679285802</v>
      </c>
      <c r="J140" s="178">
        <v>0.14555278917402101</v>
      </c>
      <c r="K140" s="178">
        <v>57.620672234932101</v>
      </c>
    </row>
    <row r="141" spans="1:11" x14ac:dyDescent="0.25">
      <c r="A141" s="178" t="s">
        <v>101</v>
      </c>
      <c r="B141" s="178" t="s">
        <v>102</v>
      </c>
      <c r="C141" s="178" t="s">
        <v>15</v>
      </c>
      <c r="D141" s="178">
        <v>2247.0019195999998</v>
      </c>
      <c r="E141" s="178">
        <v>11.974776378988601</v>
      </c>
      <c r="F141" s="178">
        <v>95.0647503342595</v>
      </c>
      <c r="G141" s="178">
        <v>3.1321612984783398</v>
      </c>
      <c r="H141" s="178">
        <v>116.6522337</v>
      </c>
      <c r="I141" s="178">
        <v>64.688831775829598</v>
      </c>
      <c r="J141" s="178">
        <v>4.9352496657405096</v>
      </c>
      <c r="K141" s="178">
        <v>60.332942001586801</v>
      </c>
    </row>
    <row r="142" spans="1:11" x14ac:dyDescent="0.25">
      <c r="A142" s="178" t="s">
        <v>101</v>
      </c>
      <c r="B142" s="178" t="s">
        <v>102</v>
      </c>
      <c r="C142" s="178" t="s">
        <v>16</v>
      </c>
      <c r="D142" s="178">
        <v>87542.413152599998</v>
      </c>
      <c r="E142" s="178">
        <v>0.97826594612506701</v>
      </c>
      <c r="F142" s="178">
        <v>99.963266022082394</v>
      </c>
      <c r="G142" s="178">
        <v>3.6737156487979303E-2</v>
      </c>
      <c r="H142" s="178">
        <v>32.169627900000002</v>
      </c>
      <c r="I142" s="178">
        <v>100</v>
      </c>
      <c r="J142" s="178">
        <v>3.6733977917578098E-2</v>
      </c>
      <c r="K142" s="178">
        <v>99.971915787139295</v>
      </c>
    </row>
    <row r="143" spans="1:11" x14ac:dyDescent="0.25">
      <c r="A143" s="178" t="s">
        <v>103</v>
      </c>
      <c r="B143" s="178" t="s">
        <v>104</v>
      </c>
      <c r="C143" s="178" t="s">
        <v>15</v>
      </c>
      <c r="D143" s="178">
        <v>310.27066200000002</v>
      </c>
      <c r="E143" s="178">
        <v>19.448096821979298</v>
      </c>
      <c r="F143" s="178">
        <v>95.739826211347406</v>
      </c>
      <c r="G143" s="178">
        <v>4.38570536026978</v>
      </c>
      <c r="H143" s="178">
        <v>13.8062392</v>
      </c>
      <c r="I143" s="178">
        <v>100</v>
      </c>
      <c r="J143" s="178">
        <v>4.2601737886526001</v>
      </c>
      <c r="K143" s="178">
        <v>98.560924938042106</v>
      </c>
    </row>
    <row r="144" spans="1:11" x14ac:dyDescent="0.25">
      <c r="A144" s="178" t="s">
        <v>103</v>
      </c>
      <c r="B144" s="178" t="s">
        <v>104</v>
      </c>
      <c r="C144" s="178" t="s">
        <v>16</v>
      </c>
      <c r="D144" s="178">
        <v>7247.7021593999998</v>
      </c>
      <c r="E144" s="178">
        <v>1.6173984200590199</v>
      </c>
      <c r="F144" s="178">
        <v>99.568407160730501</v>
      </c>
      <c r="G144" s="178">
        <v>0.224014452961668</v>
      </c>
      <c r="H144" s="178">
        <v>31.416153399999999</v>
      </c>
      <c r="I144" s="178">
        <v>51.504154835387602</v>
      </c>
      <c r="J144" s="178">
        <v>0.43159283926950498</v>
      </c>
      <c r="K144" s="178">
        <v>51.680102710062897</v>
      </c>
    </row>
    <row r="145" spans="1:11" x14ac:dyDescent="0.25">
      <c r="A145" s="178" t="s">
        <v>105</v>
      </c>
      <c r="B145" s="178" t="s">
        <v>106</v>
      </c>
      <c r="C145" s="178" t="s">
        <v>15</v>
      </c>
      <c r="D145" s="178">
        <v>8850.2743312000002</v>
      </c>
      <c r="E145" s="178">
        <v>6.8844211177742203</v>
      </c>
      <c r="F145" s="178">
        <v>97.105342584412298</v>
      </c>
      <c r="G145" s="178">
        <v>1.14543267709952</v>
      </c>
      <c r="H145" s="178">
        <v>263.82186130000002</v>
      </c>
      <c r="I145" s="178">
        <v>39.238860617952803</v>
      </c>
      <c r="J145" s="178">
        <v>2.89465741558773</v>
      </c>
      <c r="K145" s="178">
        <v>38.425145551998099</v>
      </c>
    </row>
    <row r="146" spans="1:11" x14ac:dyDescent="0.25">
      <c r="A146" s="178" t="s">
        <v>105</v>
      </c>
      <c r="B146" s="178" t="s">
        <v>106</v>
      </c>
      <c r="C146" s="178" t="s">
        <v>16</v>
      </c>
      <c r="D146" s="178">
        <v>127388.9126636</v>
      </c>
      <c r="E146" s="178">
        <v>1.0956508269640799</v>
      </c>
      <c r="F146" s="178">
        <v>99.855498251572897</v>
      </c>
      <c r="G146" s="178">
        <v>5.6784352452195097E-2</v>
      </c>
      <c r="H146" s="178">
        <v>184.34558870000001</v>
      </c>
      <c r="I146" s="178">
        <v>39.175094217242403</v>
      </c>
      <c r="J146" s="178">
        <v>0.144501748427105</v>
      </c>
      <c r="K146" s="178">
        <v>39.239869888960101</v>
      </c>
    </row>
    <row r="147" spans="1:11" x14ac:dyDescent="0.25">
      <c r="A147" s="178" t="s">
        <v>107</v>
      </c>
      <c r="B147" s="178" t="s">
        <v>108</v>
      </c>
      <c r="C147" s="178" t="s">
        <v>15</v>
      </c>
      <c r="D147" s="178">
        <v>16826.3341802</v>
      </c>
      <c r="E147" s="178">
        <v>7.5507889687431202</v>
      </c>
      <c r="F147" s="178">
        <v>96.225435462612396</v>
      </c>
      <c r="G147" s="178">
        <v>1.1071573099888701</v>
      </c>
      <c r="H147" s="178">
        <v>660.03426209999998</v>
      </c>
      <c r="I147" s="178">
        <v>28.9192024028399</v>
      </c>
      <c r="J147" s="178">
        <v>3.77456453738764</v>
      </c>
      <c r="K147" s="178">
        <v>28.224896732863101</v>
      </c>
    </row>
    <row r="148" spans="1:11" x14ac:dyDescent="0.25">
      <c r="A148" s="178" t="s">
        <v>107</v>
      </c>
      <c r="B148" s="178" t="s">
        <v>108</v>
      </c>
      <c r="C148" s="178" t="s">
        <v>16</v>
      </c>
      <c r="D148" s="178">
        <v>187016.03354639999</v>
      </c>
      <c r="E148" s="178">
        <v>1.08086196075232</v>
      </c>
      <c r="F148" s="178">
        <v>99.379169013111905</v>
      </c>
      <c r="G148" s="178">
        <v>0.15974729162540999</v>
      </c>
      <c r="H148" s="178">
        <v>1168.3066967</v>
      </c>
      <c r="I148" s="178">
        <v>25.6771678587526</v>
      </c>
      <c r="J148" s="178">
        <v>0.62083098688804805</v>
      </c>
      <c r="K148" s="178">
        <v>25.5714573356037</v>
      </c>
    </row>
    <row r="149" spans="1:11" x14ac:dyDescent="0.25">
      <c r="A149" t="s">
        <v>19</v>
      </c>
    </row>
    <row r="150" spans="1:11" x14ac:dyDescent="0.25">
      <c r="A150" t="s">
        <v>20</v>
      </c>
    </row>
    <row r="151" spans="1:11" x14ac:dyDescent="0.25">
      <c r="A151" t="s">
        <v>21</v>
      </c>
    </row>
    <row r="152" spans="1:11" x14ac:dyDescent="0.25">
      <c r="A152" t="s">
        <v>22</v>
      </c>
    </row>
    <row r="153" spans="1:11" x14ac:dyDescent="0.25">
      <c r="A153" t="s">
        <v>23</v>
      </c>
    </row>
    <row r="156" spans="1:11" x14ac:dyDescent="0.25">
      <c r="K156" s="7" t="str">
        <f>HYPERLINK("#'Indice'!A1", "Ir al índice")</f>
        <v>Ir al índice</v>
      </c>
    </row>
    <row r="157" spans="1:11" ht="17.25" x14ac:dyDescent="0.3">
      <c r="A157" s="4" t="s">
        <v>647</v>
      </c>
    </row>
    <row r="158" spans="1:11" x14ac:dyDescent="0.25">
      <c r="A158" s="5" t="s">
        <v>25</v>
      </c>
      <c r="B158" s="5" t="s">
        <v>70</v>
      </c>
      <c r="C158" s="5" t="s">
        <v>1145</v>
      </c>
      <c r="D158" s="5" t="s">
        <v>491</v>
      </c>
      <c r="E158" s="5" t="s">
        <v>492</v>
      </c>
      <c r="F158" s="5" t="s">
        <v>493</v>
      </c>
      <c r="G158" s="5" t="s">
        <v>494</v>
      </c>
      <c r="H158" s="5" t="s">
        <v>538</v>
      </c>
      <c r="I158" s="5" t="s">
        <v>539</v>
      </c>
      <c r="J158" s="5" t="s">
        <v>540</v>
      </c>
      <c r="K158" s="5" t="s">
        <v>541</v>
      </c>
    </row>
    <row r="159" spans="1:11" x14ac:dyDescent="0.25">
      <c r="A159" s="179" t="s">
        <v>71</v>
      </c>
      <c r="B159" s="179" t="s">
        <v>72</v>
      </c>
      <c r="C159" s="179" t="s">
        <v>15</v>
      </c>
      <c r="D159" s="179">
        <v>3280.2588977</v>
      </c>
      <c r="E159" s="179">
        <v>12.995196218089699</v>
      </c>
      <c r="F159" s="179">
        <v>95.085111150571805</v>
      </c>
      <c r="G159" s="179">
        <v>3.5431248190428302</v>
      </c>
      <c r="H159" s="179">
        <v>169.55449369999999</v>
      </c>
      <c r="I159" s="179">
        <v>74.449998208940499</v>
      </c>
      <c r="J159" s="179">
        <v>4.9148888494282197</v>
      </c>
      <c r="K159" s="179">
        <v>68.546497705279805</v>
      </c>
    </row>
    <row r="160" spans="1:11" x14ac:dyDescent="0.25">
      <c r="A160" s="179" t="s">
        <v>71</v>
      </c>
      <c r="B160" s="179" t="s">
        <v>72</v>
      </c>
      <c r="C160" s="179" t="s">
        <v>16</v>
      </c>
      <c r="D160" s="179">
        <v>183200.85146189999</v>
      </c>
      <c r="E160" s="179">
        <v>0.72670292236821699</v>
      </c>
      <c r="F160" s="179">
        <v>99.867846505129606</v>
      </c>
      <c r="G160" s="179">
        <v>5.26349997762319E-2</v>
      </c>
      <c r="H160" s="179">
        <v>242.42670319999999</v>
      </c>
      <c r="I160" s="179">
        <v>39.806526458676998</v>
      </c>
      <c r="J160" s="179">
        <v>0.13215349487039499</v>
      </c>
      <c r="K160" s="179">
        <v>39.776050445017901</v>
      </c>
    </row>
    <row r="161" spans="1:11" x14ac:dyDescent="0.25">
      <c r="A161" s="179" t="s">
        <v>73</v>
      </c>
      <c r="B161" s="179" t="s">
        <v>74</v>
      </c>
      <c r="C161" s="179" t="s">
        <v>15</v>
      </c>
      <c r="D161" s="179">
        <v>921.87300059999995</v>
      </c>
      <c r="E161" s="179">
        <v>15.4007722687825</v>
      </c>
      <c r="F161" s="179">
        <v>99.159319000318703</v>
      </c>
      <c r="G161" s="179">
        <v>0.852031007035293</v>
      </c>
      <c r="H161" s="179">
        <v>7.8157164000000003</v>
      </c>
      <c r="I161" s="179">
        <v>99.999999999999901</v>
      </c>
      <c r="J161" s="179">
        <v>0.84068099968131604</v>
      </c>
      <c r="K161" s="179">
        <v>100.49806580236999</v>
      </c>
    </row>
    <row r="162" spans="1:11" x14ac:dyDescent="0.25">
      <c r="A162" s="179" t="s">
        <v>73</v>
      </c>
      <c r="B162" s="179" t="s">
        <v>74</v>
      </c>
      <c r="C162" s="179" t="s">
        <v>16</v>
      </c>
      <c r="D162" s="179">
        <v>76708.282114200003</v>
      </c>
      <c r="E162" s="179">
        <v>1.7054533120600399</v>
      </c>
      <c r="F162" s="179">
        <v>99.981865563212494</v>
      </c>
      <c r="G162" s="179">
        <v>1.2803330095925301E-2</v>
      </c>
      <c r="H162" s="179">
        <v>13.913138</v>
      </c>
      <c r="I162" s="179">
        <v>70.570928383958503</v>
      </c>
      <c r="J162" s="179">
        <v>1.81344367875097E-2</v>
      </c>
      <c r="K162" s="179">
        <v>70.589500154419795</v>
      </c>
    </row>
    <row r="163" spans="1:11" x14ac:dyDescent="0.25">
      <c r="A163" s="179" t="s">
        <v>75</v>
      </c>
      <c r="B163" s="179" t="s">
        <v>76</v>
      </c>
      <c r="C163" s="179" t="s">
        <v>15</v>
      </c>
      <c r="D163" s="179">
        <v>2804.1138590999999</v>
      </c>
      <c r="E163" s="179">
        <v>10.972119655417799</v>
      </c>
      <c r="F163" s="179">
        <v>92.461786637250796</v>
      </c>
      <c r="G163" s="179">
        <v>2.46505899458817</v>
      </c>
      <c r="H163" s="179">
        <v>228.6134557</v>
      </c>
      <c r="I163" s="179">
        <v>30.932592954171199</v>
      </c>
      <c r="J163" s="179">
        <v>7.53821336274925</v>
      </c>
      <c r="K163" s="179">
        <v>30.235779731594299</v>
      </c>
    </row>
    <row r="164" spans="1:11" x14ac:dyDescent="0.25">
      <c r="A164" s="179" t="s">
        <v>75</v>
      </c>
      <c r="B164" s="179" t="s">
        <v>76</v>
      </c>
      <c r="C164" s="179" t="s">
        <v>16</v>
      </c>
      <c r="D164" s="179">
        <v>35519.929692899997</v>
      </c>
      <c r="E164" s="179">
        <v>1.4865456645010799</v>
      </c>
      <c r="F164" s="179">
        <v>99.507117387866799</v>
      </c>
      <c r="G164" s="179">
        <v>0.16151648582915501</v>
      </c>
      <c r="H164" s="179">
        <v>175.93872870000001</v>
      </c>
      <c r="I164" s="179">
        <v>32.653443894271703</v>
      </c>
      <c r="J164" s="179">
        <v>0.49288261213316598</v>
      </c>
      <c r="K164" s="179">
        <v>32.608250970588301</v>
      </c>
    </row>
    <row r="165" spans="1:11" x14ac:dyDescent="0.25">
      <c r="A165" s="179" t="s">
        <v>77</v>
      </c>
      <c r="B165" s="179" t="s">
        <v>78</v>
      </c>
      <c r="C165" s="179" t="s">
        <v>15</v>
      </c>
      <c r="D165" s="179">
        <v>6574.0718582999998</v>
      </c>
      <c r="E165" s="179">
        <v>8.7005259592166908</v>
      </c>
      <c r="F165" s="179">
        <v>96.315973926466299</v>
      </c>
      <c r="G165" s="179">
        <v>1.54682104958435</v>
      </c>
      <c r="H165" s="179">
        <v>251.4541581</v>
      </c>
      <c r="I165" s="179">
        <v>42.0561138090886</v>
      </c>
      <c r="J165" s="179">
        <v>3.6840260735336701</v>
      </c>
      <c r="K165" s="179">
        <v>40.4404238479705</v>
      </c>
    </row>
    <row r="166" spans="1:11" x14ac:dyDescent="0.25">
      <c r="A166" s="179" t="s">
        <v>77</v>
      </c>
      <c r="B166" s="179" t="s">
        <v>78</v>
      </c>
      <c r="C166" s="179" t="s">
        <v>16</v>
      </c>
      <c r="D166" s="179">
        <v>128289.4474816</v>
      </c>
      <c r="E166" s="179">
        <v>1.1041146111779601</v>
      </c>
      <c r="F166" s="179">
        <v>99.581859616187202</v>
      </c>
      <c r="G166" s="179">
        <v>0.1267563044301</v>
      </c>
      <c r="H166" s="179">
        <v>538.68243689999997</v>
      </c>
      <c r="I166" s="179">
        <v>30.2040631240274</v>
      </c>
      <c r="J166" s="179">
        <v>0.41814038381274699</v>
      </c>
      <c r="K166" s="179">
        <v>30.1875374919004</v>
      </c>
    </row>
    <row r="167" spans="1:11" x14ac:dyDescent="0.25">
      <c r="A167" s="179" t="s">
        <v>79</v>
      </c>
      <c r="B167" s="179" t="s">
        <v>80</v>
      </c>
      <c r="C167" s="179" t="s">
        <v>15</v>
      </c>
      <c r="D167" s="179">
        <v>12138.9333522</v>
      </c>
      <c r="E167" s="179">
        <v>6.29410253667037</v>
      </c>
      <c r="F167" s="179">
        <v>95.443754064744596</v>
      </c>
      <c r="G167" s="179">
        <v>1.3241921507902701</v>
      </c>
      <c r="H167" s="179">
        <v>579.48229600000002</v>
      </c>
      <c r="I167" s="179">
        <v>28.093313876130999</v>
      </c>
      <c r="J167" s="179">
        <v>4.5562459352554097</v>
      </c>
      <c r="K167" s="179">
        <v>27.739035989374798</v>
      </c>
    </row>
    <row r="168" spans="1:11" x14ac:dyDescent="0.25">
      <c r="A168" s="179" t="s">
        <v>79</v>
      </c>
      <c r="B168" s="179" t="s">
        <v>80</v>
      </c>
      <c r="C168" s="179" t="s">
        <v>16</v>
      </c>
      <c r="D168" s="179">
        <v>112815.8353905</v>
      </c>
      <c r="E168" s="179">
        <v>1.1673599430866901</v>
      </c>
      <c r="F168" s="179">
        <v>99.800197831779201</v>
      </c>
      <c r="G168" s="179">
        <v>8.8595204751786602E-2</v>
      </c>
      <c r="H168" s="179">
        <v>225.85975790000001</v>
      </c>
      <c r="I168" s="179">
        <v>44.2277941752196</v>
      </c>
      <c r="J168" s="179">
        <v>0.199802168220756</v>
      </c>
      <c r="K168" s="179">
        <v>44.252867923866603</v>
      </c>
    </row>
    <row r="169" spans="1:11" x14ac:dyDescent="0.25">
      <c r="A169" s="179" t="s">
        <v>81</v>
      </c>
      <c r="B169" s="179" t="s">
        <v>82</v>
      </c>
      <c r="C169" s="179" t="s">
        <v>15</v>
      </c>
      <c r="D169" s="179">
        <v>2598.9782</v>
      </c>
      <c r="E169" s="179">
        <v>15.049790432243499</v>
      </c>
      <c r="F169" s="179">
        <v>95.959883393746594</v>
      </c>
      <c r="G169" s="179">
        <v>1.70257964562802</v>
      </c>
      <c r="H169" s="179">
        <v>109.4225484</v>
      </c>
      <c r="I169" s="179">
        <v>40.025935805899103</v>
      </c>
      <c r="J169" s="179">
        <v>4.0401166062534104</v>
      </c>
      <c r="K169" s="179">
        <v>40.439264552450801</v>
      </c>
    </row>
    <row r="170" spans="1:11" x14ac:dyDescent="0.25">
      <c r="A170" s="179" t="s">
        <v>81</v>
      </c>
      <c r="B170" s="179" t="s">
        <v>82</v>
      </c>
      <c r="C170" s="179" t="s">
        <v>16</v>
      </c>
      <c r="D170" s="179">
        <v>67561.944353600004</v>
      </c>
      <c r="E170" s="179">
        <v>1.2656157544075699</v>
      </c>
      <c r="F170" s="179">
        <v>99.761513649170794</v>
      </c>
      <c r="G170" s="179">
        <v>0.179395832463591</v>
      </c>
      <c r="H170" s="179">
        <v>161.51119779999999</v>
      </c>
      <c r="I170" s="179">
        <v>75.013775640720894</v>
      </c>
      <c r="J170" s="179">
        <v>0.23848635082924599</v>
      </c>
      <c r="K170" s="179">
        <v>75.043287495035102</v>
      </c>
    </row>
    <row r="171" spans="1:11" x14ac:dyDescent="0.25">
      <c r="A171" s="179" t="s">
        <v>83</v>
      </c>
      <c r="B171" s="179" t="s">
        <v>84</v>
      </c>
      <c r="C171" s="179" t="s">
        <v>15</v>
      </c>
      <c r="D171" s="179">
        <v>14371.0254711</v>
      </c>
      <c r="E171" s="179">
        <v>7.7758617264767196</v>
      </c>
      <c r="F171" s="179">
        <v>94.767175490463401</v>
      </c>
      <c r="G171" s="179">
        <v>1.7431510328701401</v>
      </c>
      <c r="H171" s="179">
        <v>793.53482810000003</v>
      </c>
      <c r="I171" s="179">
        <v>33.276880798609703</v>
      </c>
      <c r="J171" s="179">
        <v>5.2328245095366404</v>
      </c>
      <c r="K171" s="179">
        <v>31.568706257457698</v>
      </c>
    </row>
    <row r="172" spans="1:11" x14ac:dyDescent="0.25">
      <c r="A172" s="179" t="s">
        <v>83</v>
      </c>
      <c r="B172" s="179" t="s">
        <v>84</v>
      </c>
      <c r="C172" s="179" t="s">
        <v>16</v>
      </c>
      <c r="D172" s="179">
        <v>218138.34302979999</v>
      </c>
      <c r="E172" s="179">
        <v>1.0332628017674299</v>
      </c>
      <c r="F172" s="179">
        <v>99.821715116606498</v>
      </c>
      <c r="G172" s="179">
        <v>7.1942623511789094E-2</v>
      </c>
      <c r="H172" s="179">
        <v>389.60229249999998</v>
      </c>
      <c r="I172" s="179">
        <v>40.142928846383398</v>
      </c>
      <c r="J172" s="179">
        <v>0.17828488339346599</v>
      </c>
      <c r="K172" s="179">
        <v>40.280678497492197</v>
      </c>
    </row>
    <row r="173" spans="1:11" x14ac:dyDescent="0.25">
      <c r="A173" s="179" t="s">
        <v>85</v>
      </c>
      <c r="B173" s="179" t="s">
        <v>86</v>
      </c>
      <c r="C173" s="179" t="s">
        <v>15</v>
      </c>
      <c r="D173" s="179">
        <v>13501.1419701</v>
      </c>
      <c r="E173" s="179">
        <v>5.9781775395114298</v>
      </c>
      <c r="F173" s="179">
        <v>96.703031629522897</v>
      </c>
      <c r="G173" s="179">
        <v>0.958079756708201</v>
      </c>
      <c r="H173" s="179">
        <v>460.30447329999998</v>
      </c>
      <c r="I173" s="179">
        <v>28.682561020337001</v>
      </c>
      <c r="J173" s="179">
        <v>3.29696837047711</v>
      </c>
      <c r="K173" s="179">
        <v>28.101336320418302</v>
      </c>
    </row>
    <row r="174" spans="1:11" x14ac:dyDescent="0.25">
      <c r="A174" s="179" t="s">
        <v>85</v>
      </c>
      <c r="B174" s="179" t="s">
        <v>86</v>
      </c>
      <c r="C174" s="179" t="s">
        <v>16</v>
      </c>
      <c r="D174" s="179">
        <v>350487.11837759998</v>
      </c>
      <c r="E174" s="179">
        <v>0.63847192489182603</v>
      </c>
      <c r="F174" s="179">
        <v>99.819071211260706</v>
      </c>
      <c r="G174" s="179">
        <v>4.7368871668750798E-2</v>
      </c>
      <c r="H174" s="179">
        <v>635.2815051</v>
      </c>
      <c r="I174" s="179">
        <v>26.1105527397585</v>
      </c>
      <c r="J174" s="179">
        <v>0.18092878873926299</v>
      </c>
      <c r="K174" s="179">
        <v>26.1335788917158</v>
      </c>
    </row>
    <row r="175" spans="1:11" x14ac:dyDescent="0.25">
      <c r="A175" s="179" t="s">
        <v>87</v>
      </c>
      <c r="B175" s="179" t="s">
        <v>88</v>
      </c>
      <c r="C175" s="179" t="s">
        <v>15</v>
      </c>
      <c r="D175" s="179">
        <v>2623.6304495999998</v>
      </c>
      <c r="E175" s="179">
        <v>14.5969188635174</v>
      </c>
      <c r="F175" s="179">
        <v>98.148462053885595</v>
      </c>
      <c r="G175" s="179">
        <v>1.84874760927187</v>
      </c>
      <c r="H175" s="179">
        <v>49.493911900000001</v>
      </c>
      <c r="I175" s="179">
        <v>100</v>
      </c>
      <c r="J175" s="179">
        <v>1.8515379461143699</v>
      </c>
      <c r="K175" s="179">
        <v>98.000548655578697</v>
      </c>
    </row>
    <row r="176" spans="1:11" x14ac:dyDescent="0.25">
      <c r="A176" s="179" t="s">
        <v>87</v>
      </c>
      <c r="B176" s="179" t="s">
        <v>88</v>
      </c>
      <c r="C176" s="179" t="s">
        <v>16</v>
      </c>
      <c r="D176" s="179">
        <v>123927.9503879</v>
      </c>
      <c r="E176" s="179">
        <v>0.72227340925265604</v>
      </c>
      <c r="F176" s="179">
        <v>99.826121385809103</v>
      </c>
      <c r="G176" s="179">
        <v>7.7857130141851805E-2</v>
      </c>
      <c r="H176" s="179">
        <v>215.8595363</v>
      </c>
      <c r="I176" s="179">
        <v>44.801080975590999</v>
      </c>
      <c r="J176" s="179">
        <v>0.17387861419091299</v>
      </c>
      <c r="K176" s="179">
        <v>44.6988570759924</v>
      </c>
    </row>
    <row r="177" spans="1:11" x14ac:dyDescent="0.25">
      <c r="A177" s="179" t="s">
        <v>89</v>
      </c>
      <c r="B177" s="179" t="s">
        <v>90</v>
      </c>
      <c r="C177" s="179" t="s">
        <v>15</v>
      </c>
      <c r="D177" s="179">
        <v>6998.9742386999997</v>
      </c>
      <c r="E177" s="179">
        <v>9.7441752041525902</v>
      </c>
      <c r="F177" s="179">
        <v>95.195767946717297</v>
      </c>
      <c r="G177" s="179">
        <v>2.3225035994139098</v>
      </c>
      <c r="H177" s="179">
        <v>353.21629419999999</v>
      </c>
      <c r="I177" s="179">
        <v>47.272314275182502</v>
      </c>
      <c r="J177" s="179">
        <v>4.8042320532827301</v>
      </c>
      <c r="K177" s="179">
        <v>46.020365222397899</v>
      </c>
    </row>
    <row r="178" spans="1:11" x14ac:dyDescent="0.25">
      <c r="A178" s="179" t="s">
        <v>89</v>
      </c>
      <c r="B178" s="179" t="s">
        <v>90</v>
      </c>
      <c r="C178" s="179" t="s">
        <v>16</v>
      </c>
      <c r="D178" s="179">
        <v>289539.33283229999</v>
      </c>
      <c r="E178" s="179">
        <v>0.75897843493656003</v>
      </c>
      <c r="F178" s="179">
        <v>99.868281706527497</v>
      </c>
      <c r="G178" s="179">
        <v>5.2420464249099803E-2</v>
      </c>
      <c r="H178" s="179">
        <v>381.87927300000001</v>
      </c>
      <c r="I178" s="179">
        <v>39.7257360522065</v>
      </c>
      <c r="J178" s="179">
        <v>0.13171829347253899</v>
      </c>
      <c r="K178" s="179">
        <v>39.744985702441603</v>
      </c>
    </row>
    <row r="179" spans="1:11" x14ac:dyDescent="0.25">
      <c r="A179" s="179" t="s">
        <v>91</v>
      </c>
      <c r="B179" s="179" t="s">
        <v>92</v>
      </c>
      <c r="C179" s="179" t="s">
        <v>15</v>
      </c>
      <c r="D179" s="179">
        <v>11199.258098099999</v>
      </c>
      <c r="E179" s="179">
        <v>10.582325722715</v>
      </c>
      <c r="F179" s="179">
        <v>97.2672798677402</v>
      </c>
      <c r="G179" s="179">
        <v>1.5895256386480801</v>
      </c>
      <c r="H179" s="179">
        <v>314.64268470000002</v>
      </c>
      <c r="I179" s="179">
        <v>57.809595338725998</v>
      </c>
      <c r="J179" s="179">
        <v>2.7327201322598502</v>
      </c>
      <c r="K179" s="179">
        <v>56.576900549078999</v>
      </c>
    </row>
    <row r="180" spans="1:11" x14ac:dyDescent="0.25">
      <c r="A180" s="179" t="s">
        <v>91</v>
      </c>
      <c r="B180" s="179" t="s">
        <v>92</v>
      </c>
      <c r="C180" s="179" t="s">
        <v>16</v>
      </c>
      <c r="D180" s="179">
        <v>433176.88865959999</v>
      </c>
      <c r="E180" s="179">
        <v>0.60821309972052495</v>
      </c>
      <c r="F180" s="179">
        <v>99.904695714857894</v>
      </c>
      <c r="G180" s="179">
        <v>4.2814192801549002E-2</v>
      </c>
      <c r="H180" s="179">
        <v>413.229963</v>
      </c>
      <c r="I180" s="179">
        <v>44.914918084102297</v>
      </c>
      <c r="J180" s="179">
        <v>9.5304285142087899E-2</v>
      </c>
      <c r="K180" s="179">
        <v>44.880866560606201</v>
      </c>
    </row>
    <row r="181" spans="1:11" x14ac:dyDescent="0.25">
      <c r="A181" s="179" t="s">
        <v>93</v>
      </c>
      <c r="B181" s="179" t="s">
        <v>94</v>
      </c>
      <c r="C181" s="179" t="s">
        <v>15</v>
      </c>
      <c r="D181" s="179">
        <v>554.0532025</v>
      </c>
      <c r="E181" s="179">
        <v>24.894371826955101</v>
      </c>
      <c r="F181" s="179">
        <v>82.173830078384498</v>
      </c>
      <c r="G181" s="179">
        <v>10.242693622309501</v>
      </c>
      <c r="H181" s="179">
        <v>120.1921162</v>
      </c>
      <c r="I181" s="179">
        <v>52.350267935952303</v>
      </c>
      <c r="J181" s="179">
        <v>17.826169921615499</v>
      </c>
      <c r="K181" s="179">
        <v>47.216051959877902</v>
      </c>
    </row>
    <row r="182" spans="1:11" x14ac:dyDescent="0.25">
      <c r="A182" s="179" t="s">
        <v>93</v>
      </c>
      <c r="B182" s="179" t="s">
        <v>94</v>
      </c>
      <c r="C182" s="179" t="s">
        <v>16</v>
      </c>
      <c r="D182" s="179">
        <v>55638.8503279</v>
      </c>
      <c r="E182" s="179">
        <v>1.1286509867075201</v>
      </c>
      <c r="F182" s="179">
        <v>99.776811818533901</v>
      </c>
      <c r="G182" s="179">
        <v>0.131696998633064</v>
      </c>
      <c r="H182" s="179">
        <v>124.45711180000001</v>
      </c>
      <c r="I182" s="179">
        <v>58.962703248058403</v>
      </c>
      <c r="J182" s="179">
        <v>0.22318818146607</v>
      </c>
      <c r="K182" s="179">
        <v>58.8754591007527</v>
      </c>
    </row>
    <row r="183" spans="1:11" x14ac:dyDescent="0.25">
      <c r="A183" s="179" t="s">
        <v>95</v>
      </c>
      <c r="B183" s="179" t="s">
        <v>96</v>
      </c>
      <c r="C183" s="179" t="s">
        <v>15</v>
      </c>
      <c r="D183" s="179">
        <v>315.17275599999999</v>
      </c>
      <c r="E183" s="179">
        <v>23.212607100054001</v>
      </c>
      <c r="F183" s="179">
        <v>92.209223527663994</v>
      </c>
      <c r="G183" s="179">
        <v>8.0336566425566307</v>
      </c>
      <c r="H183" s="179">
        <v>26.6290117</v>
      </c>
      <c r="I183" s="179">
        <v>100</v>
      </c>
      <c r="J183" s="179">
        <v>7.7907764723359598</v>
      </c>
      <c r="K183" s="179">
        <v>95.083878189601805</v>
      </c>
    </row>
    <row r="184" spans="1:11" x14ac:dyDescent="0.25">
      <c r="A184" s="179" t="s">
        <v>95</v>
      </c>
      <c r="B184" s="179" t="s">
        <v>96</v>
      </c>
      <c r="C184" s="179" t="s">
        <v>16</v>
      </c>
      <c r="D184" s="179">
        <v>66114.866073700003</v>
      </c>
      <c r="E184" s="179">
        <v>1.0229195454266899</v>
      </c>
      <c r="F184" s="179">
        <v>99.962490450569703</v>
      </c>
      <c r="G184" s="179">
        <v>3.7517804757544897E-2</v>
      </c>
      <c r="H184" s="179">
        <v>24.808693999999999</v>
      </c>
      <c r="I184" s="179">
        <v>100</v>
      </c>
      <c r="J184" s="179">
        <v>3.7509549430254502E-2</v>
      </c>
      <c r="K184" s="179">
        <v>99.984490796827501</v>
      </c>
    </row>
    <row r="185" spans="1:11" x14ac:dyDescent="0.25">
      <c r="A185" s="179" t="s">
        <v>97</v>
      </c>
      <c r="B185" s="179" t="s">
        <v>98</v>
      </c>
      <c r="C185" s="179" t="s">
        <v>15</v>
      </c>
      <c r="D185" s="179">
        <v>1472.0609185999999</v>
      </c>
      <c r="E185" s="179">
        <v>12.745649087679899</v>
      </c>
      <c r="F185" s="179">
        <v>88.794846305168804</v>
      </c>
      <c r="G185" s="179">
        <v>4.3432134896489796</v>
      </c>
      <c r="H185" s="179">
        <v>185.7615563</v>
      </c>
      <c r="I185" s="179">
        <v>36.639628305318404</v>
      </c>
      <c r="J185" s="179">
        <v>11.2051536948312</v>
      </c>
      <c r="K185" s="179">
        <v>34.417642522994903</v>
      </c>
    </row>
    <row r="186" spans="1:11" x14ac:dyDescent="0.25">
      <c r="A186" s="179" t="s">
        <v>97</v>
      </c>
      <c r="B186" s="179" t="s">
        <v>98</v>
      </c>
      <c r="C186" s="179" t="s">
        <v>16</v>
      </c>
      <c r="D186" s="179">
        <v>31169.7223829</v>
      </c>
      <c r="E186" s="179">
        <v>1.7160017215658401</v>
      </c>
      <c r="F186" s="179">
        <v>99.018227973106406</v>
      </c>
      <c r="G186" s="179">
        <v>0.276406157355021</v>
      </c>
      <c r="H186" s="179">
        <v>309.0497795</v>
      </c>
      <c r="I186" s="179">
        <v>27.874965281526499</v>
      </c>
      <c r="J186" s="179">
        <v>0.98177202689355902</v>
      </c>
      <c r="K186" s="179">
        <v>27.877396332781299</v>
      </c>
    </row>
    <row r="187" spans="1:11" x14ac:dyDescent="0.25">
      <c r="A187" s="179" t="s">
        <v>99</v>
      </c>
      <c r="B187" s="179" t="s">
        <v>100</v>
      </c>
      <c r="C187" s="179" t="s">
        <v>15</v>
      </c>
      <c r="D187" s="179">
        <v>865.18923810000001</v>
      </c>
      <c r="E187" s="179">
        <v>19.896335784606801</v>
      </c>
      <c r="F187" s="179">
        <v>92.834660523229601</v>
      </c>
      <c r="G187" s="179">
        <v>5.2738371644311304</v>
      </c>
      <c r="H187" s="179">
        <v>66.778664000000006</v>
      </c>
      <c r="I187" s="179">
        <v>73.500438087264399</v>
      </c>
      <c r="J187" s="179">
        <v>7.16533947677038</v>
      </c>
      <c r="K187" s="179">
        <v>68.328218698080505</v>
      </c>
    </row>
    <row r="188" spans="1:11" x14ac:dyDescent="0.25">
      <c r="A188" s="179" t="s">
        <v>99</v>
      </c>
      <c r="B188" s="179" t="s">
        <v>100</v>
      </c>
      <c r="C188" s="179" t="s">
        <v>16</v>
      </c>
      <c r="D188" s="179">
        <v>27245.9680291</v>
      </c>
      <c r="E188" s="179">
        <v>1.5904738611437901</v>
      </c>
      <c r="F188" s="179">
        <v>99.854447210825995</v>
      </c>
      <c r="G188" s="179">
        <v>8.3990746452874604E-2</v>
      </c>
      <c r="H188" s="179">
        <v>39.715072800000002</v>
      </c>
      <c r="I188" s="179">
        <v>57.504470679285802</v>
      </c>
      <c r="J188" s="179">
        <v>0.14555278917402101</v>
      </c>
      <c r="K188" s="179">
        <v>57.620672234932101</v>
      </c>
    </row>
    <row r="189" spans="1:11" x14ac:dyDescent="0.25">
      <c r="A189" s="179" t="s">
        <v>101</v>
      </c>
      <c r="B189" s="179" t="s">
        <v>102</v>
      </c>
      <c r="C189" s="179" t="s">
        <v>15</v>
      </c>
      <c r="D189" s="179">
        <v>2247.0019195999998</v>
      </c>
      <c r="E189" s="179">
        <v>11.974776378988601</v>
      </c>
      <c r="F189" s="179">
        <v>95.0647503342595</v>
      </c>
      <c r="G189" s="179">
        <v>3.1321612984783398</v>
      </c>
      <c r="H189" s="179">
        <v>116.6522337</v>
      </c>
      <c r="I189" s="179">
        <v>64.688831775829598</v>
      </c>
      <c r="J189" s="179">
        <v>4.9352496657405096</v>
      </c>
      <c r="K189" s="179">
        <v>60.332942001586801</v>
      </c>
    </row>
    <row r="190" spans="1:11" x14ac:dyDescent="0.25">
      <c r="A190" s="179" t="s">
        <v>101</v>
      </c>
      <c r="B190" s="179" t="s">
        <v>102</v>
      </c>
      <c r="C190" s="179" t="s">
        <v>16</v>
      </c>
      <c r="D190" s="179">
        <v>87542.413152599998</v>
      </c>
      <c r="E190" s="179">
        <v>0.97826594612506701</v>
      </c>
      <c r="F190" s="179">
        <v>99.963266022082394</v>
      </c>
      <c r="G190" s="179">
        <v>3.6737156487979303E-2</v>
      </c>
      <c r="H190" s="179">
        <v>32.169627900000002</v>
      </c>
      <c r="I190" s="179">
        <v>100</v>
      </c>
      <c r="J190" s="179">
        <v>3.6733977917578098E-2</v>
      </c>
      <c r="K190" s="179">
        <v>99.971915787139295</v>
      </c>
    </row>
    <row r="191" spans="1:11" x14ac:dyDescent="0.25">
      <c r="A191" s="179" t="s">
        <v>103</v>
      </c>
      <c r="B191" s="179" t="s">
        <v>104</v>
      </c>
      <c r="C191" s="179" t="s">
        <v>15</v>
      </c>
      <c r="D191" s="179">
        <v>310.27066200000002</v>
      </c>
      <c r="E191" s="179">
        <v>19.448096821979298</v>
      </c>
      <c r="F191" s="179">
        <v>95.739826211347406</v>
      </c>
      <c r="G191" s="179">
        <v>4.38570536026978</v>
      </c>
      <c r="H191" s="179">
        <v>13.8062392</v>
      </c>
      <c r="I191" s="179">
        <v>100</v>
      </c>
      <c r="J191" s="179">
        <v>4.2601737886526001</v>
      </c>
      <c r="K191" s="179">
        <v>98.560924938042106</v>
      </c>
    </row>
    <row r="192" spans="1:11" x14ac:dyDescent="0.25">
      <c r="A192" s="179" t="s">
        <v>103</v>
      </c>
      <c r="B192" s="179" t="s">
        <v>104</v>
      </c>
      <c r="C192" s="179" t="s">
        <v>16</v>
      </c>
      <c r="D192" s="179">
        <v>7247.7021593999998</v>
      </c>
      <c r="E192" s="179">
        <v>1.6173984200590199</v>
      </c>
      <c r="F192" s="179">
        <v>99.568407160730501</v>
      </c>
      <c r="G192" s="179">
        <v>0.224014452961668</v>
      </c>
      <c r="H192" s="179">
        <v>31.416153399999999</v>
      </c>
      <c r="I192" s="179">
        <v>51.504154835387602</v>
      </c>
      <c r="J192" s="179">
        <v>0.43159283926950498</v>
      </c>
      <c r="K192" s="179">
        <v>51.680102710062897</v>
      </c>
    </row>
    <row r="193" spans="1:11" x14ac:dyDescent="0.25">
      <c r="A193" s="179" t="s">
        <v>105</v>
      </c>
      <c r="B193" s="179" t="s">
        <v>106</v>
      </c>
      <c r="C193" s="179" t="s">
        <v>15</v>
      </c>
      <c r="D193" s="179">
        <v>8850.2743312000002</v>
      </c>
      <c r="E193" s="179">
        <v>6.8844211177742203</v>
      </c>
      <c r="F193" s="179">
        <v>97.105342584412298</v>
      </c>
      <c r="G193" s="179">
        <v>1.14543267709952</v>
      </c>
      <c r="H193" s="179">
        <v>263.82186130000002</v>
      </c>
      <c r="I193" s="179">
        <v>39.238860617952803</v>
      </c>
      <c r="J193" s="179">
        <v>2.89465741558773</v>
      </c>
      <c r="K193" s="179">
        <v>38.425145551998099</v>
      </c>
    </row>
    <row r="194" spans="1:11" x14ac:dyDescent="0.25">
      <c r="A194" s="179" t="s">
        <v>105</v>
      </c>
      <c r="B194" s="179" t="s">
        <v>106</v>
      </c>
      <c r="C194" s="179" t="s">
        <v>16</v>
      </c>
      <c r="D194" s="179">
        <v>127388.9126636</v>
      </c>
      <c r="E194" s="179">
        <v>1.0956508269640799</v>
      </c>
      <c r="F194" s="179">
        <v>99.855498251572897</v>
      </c>
      <c r="G194" s="179">
        <v>5.6784352452195097E-2</v>
      </c>
      <c r="H194" s="179">
        <v>184.34558870000001</v>
      </c>
      <c r="I194" s="179">
        <v>39.175094217242403</v>
      </c>
      <c r="J194" s="179">
        <v>0.144501748427105</v>
      </c>
      <c r="K194" s="179">
        <v>39.239869888960101</v>
      </c>
    </row>
    <row r="195" spans="1:11" x14ac:dyDescent="0.25">
      <c r="A195" s="179" t="s">
        <v>107</v>
      </c>
      <c r="B195" s="179" t="s">
        <v>108</v>
      </c>
      <c r="C195" s="179" t="s">
        <v>15</v>
      </c>
      <c r="D195" s="179">
        <v>16826.3341802</v>
      </c>
      <c r="E195" s="179">
        <v>7.5507889687431202</v>
      </c>
      <c r="F195" s="179">
        <v>96.225435462612396</v>
      </c>
      <c r="G195" s="179">
        <v>1.1071573099888701</v>
      </c>
      <c r="H195" s="179">
        <v>660.03426209999998</v>
      </c>
      <c r="I195" s="179">
        <v>28.9192024028399</v>
      </c>
      <c r="J195" s="179">
        <v>3.77456453738764</v>
      </c>
      <c r="K195" s="179">
        <v>28.224896732863101</v>
      </c>
    </row>
    <row r="196" spans="1:11" x14ac:dyDescent="0.25">
      <c r="A196" s="179" t="s">
        <v>107</v>
      </c>
      <c r="B196" s="179" t="s">
        <v>108</v>
      </c>
      <c r="C196" s="179" t="s">
        <v>16</v>
      </c>
      <c r="D196" s="179">
        <v>187016.03354639999</v>
      </c>
      <c r="E196" s="179">
        <v>1.08086196075232</v>
      </c>
      <c r="F196" s="179">
        <v>99.379169013111905</v>
      </c>
      <c r="G196" s="179">
        <v>0.15974729162540999</v>
      </c>
      <c r="H196" s="179">
        <v>1168.3066967</v>
      </c>
      <c r="I196" s="179">
        <v>25.6771678587526</v>
      </c>
      <c r="J196" s="179">
        <v>0.62083098688804805</v>
      </c>
      <c r="K196" s="179">
        <v>25.5714573356037</v>
      </c>
    </row>
    <row r="197" spans="1:11" x14ac:dyDescent="0.25">
      <c r="A197" t="s">
        <v>19</v>
      </c>
    </row>
    <row r="198" spans="1:11" x14ac:dyDescent="0.25">
      <c r="A198" t="s">
        <v>20</v>
      </c>
    </row>
    <row r="199" spans="1:11" x14ac:dyDescent="0.25">
      <c r="A199" t="s">
        <v>21</v>
      </c>
    </row>
    <row r="200" spans="1:11" x14ac:dyDescent="0.25">
      <c r="A200" t="s">
        <v>22</v>
      </c>
    </row>
    <row r="201" spans="1:11" x14ac:dyDescent="0.25">
      <c r="A201" t="s">
        <v>23</v>
      </c>
    </row>
    <row r="204" spans="1:11" x14ac:dyDescent="0.25">
      <c r="K204" s="7" t="str">
        <f>HYPERLINK("#'Indice'!A1", "Ir al índice")</f>
        <v>Ir al índice</v>
      </c>
    </row>
    <row r="205" spans="1:11" ht="17.25" x14ac:dyDescent="0.3">
      <c r="A205" s="4" t="s">
        <v>648</v>
      </c>
    </row>
    <row r="206" spans="1:11" x14ac:dyDescent="0.25">
      <c r="A206" s="5" t="s">
        <v>25</v>
      </c>
      <c r="B206" s="5" t="s">
        <v>113</v>
      </c>
      <c r="C206" s="5" t="s">
        <v>1145</v>
      </c>
      <c r="D206" s="5" t="s">
        <v>491</v>
      </c>
      <c r="E206" s="5" t="s">
        <v>492</v>
      </c>
      <c r="F206" s="5" t="s">
        <v>493</v>
      </c>
      <c r="G206" s="5" t="s">
        <v>494</v>
      </c>
      <c r="H206" s="5" t="s">
        <v>538</v>
      </c>
      <c r="I206" s="5" t="s">
        <v>539</v>
      </c>
      <c r="J206" s="5" t="s">
        <v>540</v>
      </c>
      <c r="K206" s="5" t="s">
        <v>541</v>
      </c>
    </row>
    <row r="207" spans="1:11" x14ac:dyDescent="0.25">
      <c r="A207" s="180" t="s">
        <v>87</v>
      </c>
      <c r="B207" s="180" t="s">
        <v>114</v>
      </c>
      <c r="C207" s="180" t="s">
        <v>15</v>
      </c>
      <c r="D207" s="180">
        <v>1237.1166519000001</v>
      </c>
      <c r="E207" s="180">
        <v>25.481277050332402</v>
      </c>
      <c r="F207" s="180">
        <v>87.946401386681003</v>
      </c>
      <c r="G207" s="180">
        <v>8.3745914182249503</v>
      </c>
      <c r="H207" s="180">
        <v>169.55449369999999</v>
      </c>
      <c r="I207" s="180">
        <v>74.449998208940499</v>
      </c>
      <c r="J207" s="180">
        <v>12.053598613319</v>
      </c>
      <c r="K207" s="180">
        <v>61.103343652312297</v>
      </c>
    </row>
    <row r="208" spans="1:11" x14ac:dyDescent="0.25">
      <c r="A208" s="180" t="s">
        <v>87</v>
      </c>
      <c r="B208" s="180" t="s">
        <v>114</v>
      </c>
      <c r="C208" s="180" t="s">
        <v>16</v>
      </c>
      <c r="D208" s="180">
        <v>43852.905484800001</v>
      </c>
      <c r="E208" s="180">
        <v>1.75804261914252</v>
      </c>
      <c r="F208" s="180">
        <v>100</v>
      </c>
      <c r="G208" s="180">
        <v>0</v>
      </c>
      <c r="H208" s="180"/>
      <c r="I208" s="180"/>
      <c r="J208" s="180"/>
      <c r="K208" s="180"/>
    </row>
    <row r="209" spans="1:11" x14ac:dyDescent="0.25">
      <c r="A209" s="180" t="s">
        <v>91</v>
      </c>
      <c r="B209" s="180" t="s">
        <v>115</v>
      </c>
      <c r="C209" s="180" t="s">
        <v>15</v>
      </c>
      <c r="D209" s="180">
        <v>1308.0979396</v>
      </c>
      <c r="E209" s="180">
        <v>18.0501715727606</v>
      </c>
      <c r="F209" s="180">
        <v>100</v>
      </c>
      <c r="G209" s="180">
        <v>0</v>
      </c>
      <c r="H209" s="180"/>
      <c r="I209" s="180"/>
      <c r="J209" s="180"/>
      <c r="K209" s="180"/>
    </row>
    <row r="210" spans="1:11" x14ac:dyDescent="0.25">
      <c r="A210" s="180" t="s">
        <v>91</v>
      </c>
      <c r="B210" s="180" t="s">
        <v>115</v>
      </c>
      <c r="C210" s="180" t="s">
        <v>16</v>
      </c>
      <c r="D210" s="180">
        <v>24009.336833099998</v>
      </c>
      <c r="E210" s="180">
        <v>1.7096297477534701</v>
      </c>
      <c r="F210" s="180">
        <v>99.188020161532194</v>
      </c>
      <c r="G210" s="180">
        <v>0.37538495813463901</v>
      </c>
      <c r="H210" s="180">
        <v>196.5468956</v>
      </c>
      <c r="I210" s="180">
        <v>46.187810092440699</v>
      </c>
      <c r="J210" s="180">
        <v>0.81197983846779298</v>
      </c>
      <c r="K210" s="180">
        <v>45.855437575955698</v>
      </c>
    </row>
    <row r="211" spans="1:11" x14ac:dyDescent="0.25">
      <c r="A211" s="180" t="s">
        <v>93</v>
      </c>
      <c r="B211" s="180" t="s">
        <v>116</v>
      </c>
      <c r="C211" s="180" t="s">
        <v>15</v>
      </c>
      <c r="D211" s="180">
        <v>193.25386639999999</v>
      </c>
      <c r="E211" s="180">
        <v>38.233280760565599</v>
      </c>
      <c r="F211" s="180">
        <v>100</v>
      </c>
      <c r="G211" s="180">
        <v>0</v>
      </c>
      <c r="H211" s="180"/>
      <c r="I211" s="180"/>
      <c r="J211" s="180"/>
      <c r="K211" s="180"/>
    </row>
    <row r="212" spans="1:11" x14ac:dyDescent="0.25">
      <c r="A212" s="180" t="s">
        <v>93</v>
      </c>
      <c r="B212" s="180" t="s">
        <v>116</v>
      </c>
      <c r="C212" s="180" t="s">
        <v>16</v>
      </c>
      <c r="D212" s="180">
        <v>22738.373647</v>
      </c>
      <c r="E212" s="180">
        <v>1.58034764357432</v>
      </c>
      <c r="F212" s="180">
        <v>99.885706063057</v>
      </c>
      <c r="G212" s="180">
        <v>0.11459815653121599</v>
      </c>
      <c r="H212" s="180">
        <v>26.0183198</v>
      </c>
      <c r="I212" s="180">
        <v>99.999999999999801</v>
      </c>
      <c r="J212" s="180">
        <v>0.114293936943036</v>
      </c>
      <c r="K212" s="180">
        <v>100.15157483244499</v>
      </c>
    </row>
    <row r="213" spans="1:11" x14ac:dyDescent="0.25">
      <c r="A213" s="180" t="s">
        <v>95</v>
      </c>
      <c r="B213" s="180" t="s">
        <v>117</v>
      </c>
      <c r="C213" s="180" t="s">
        <v>15</v>
      </c>
      <c r="D213" s="180">
        <v>227.01410440000001</v>
      </c>
      <c r="E213" s="180">
        <v>50.514271363599697</v>
      </c>
      <c r="F213" s="180">
        <v>100</v>
      </c>
      <c r="G213" s="180">
        <v>0</v>
      </c>
      <c r="H213" s="180"/>
      <c r="I213" s="180"/>
      <c r="J213" s="180"/>
      <c r="K213" s="180"/>
    </row>
    <row r="214" spans="1:11" x14ac:dyDescent="0.25">
      <c r="A214" s="180" t="s">
        <v>95</v>
      </c>
      <c r="B214" s="180" t="s">
        <v>117</v>
      </c>
      <c r="C214" s="180" t="s">
        <v>16</v>
      </c>
      <c r="D214" s="180">
        <v>60456.611310100001</v>
      </c>
      <c r="E214" s="180">
        <v>1.3640702119396999</v>
      </c>
      <c r="F214" s="180">
        <v>100</v>
      </c>
      <c r="G214" s="180">
        <v>0</v>
      </c>
      <c r="H214" s="180"/>
      <c r="I214" s="180"/>
      <c r="J214" s="180"/>
      <c r="K214" s="180"/>
    </row>
    <row r="215" spans="1:11" x14ac:dyDescent="0.25">
      <c r="A215" s="180" t="s">
        <v>97</v>
      </c>
      <c r="B215" s="180" t="s">
        <v>118</v>
      </c>
      <c r="C215" s="180" t="s">
        <v>15</v>
      </c>
      <c r="D215" s="180">
        <v>124.5394714</v>
      </c>
      <c r="E215" s="180">
        <v>53.108067579252896</v>
      </c>
      <c r="F215" s="180">
        <v>100</v>
      </c>
      <c r="G215" s="180">
        <v>0</v>
      </c>
      <c r="H215" s="180"/>
      <c r="I215" s="180"/>
      <c r="J215" s="180"/>
      <c r="K215" s="180"/>
    </row>
    <row r="216" spans="1:11" x14ac:dyDescent="0.25">
      <c r="A216" s="180" t="s">
        <v>97</v>
      </c>
      <c r="B216" s="180" t="s">
        <v>118</v>
      </c>
      <c r="C216" s="180" t="s">
        <v>16</v>
      </c>
      <c r="D216" s="180">
        <v>18470.372100199998</v>
      </c>
      <c r="E216" s="180">
        <v>1.7061649669819701</v>
      </c>
      <c r="F216" s="180">
        <v>100</v>
      </c>
      <c r="G216" s="180">
        <v>1.8942236301521999E-16</v>
      </c>
      <c r="H216" s="180"/>
      <c r="I216" s="180"/>
      <c r="J216" s="180"/>
      <c r="K216" s="180"/>
    </row>
    <row r="217" spans="1:11" x14ac:dyDescent="0.25">
      <c r="A217" s="180" t="s">
        <v>105</v>
      </c>
      <c r="B217" s="180" t="s">
        <v>119</v>
      </c>
      <c r="C217" s="180" t="s">
        <v>15</v>
      </c>
      <c r="D217" s="180">
        <v>355.77430349999997</v>
      </c>
      <c r="E217" s="180">
        <v>35.544597491441202</v>
      </c>
      <c r="F217" s="180">
        <v>89.517309971899294</v>
      </c>
      <c r="G217" s="180">
        <v>11.230905858033999</v>
      </c>
      <c r="H217" s="180">
        <v>41.662017599999999</v>
      </c>
      <c r="I217" s="180">
        <v>100</v>
      </c>
      <c r="J217" s="180">
        <v>10.4826900281007</v>
      </c>
      <c r="K217" s="180">
        <v>95.906726065905005</v>
      </c>
    </row>
    <row r="218" spans="1:11" x14ac:dyDescent="0.25">
      <c r="A218" s="180" t="s">
        <v>105</v>
      </c>
      <c r="B218" s="180" t="s">
        <v>119</v>
      </c>
      <c r="C218" s="180" t="s">
        <v>16</v>
      </c>
      <c r="D218" s="180">
        <v>36664.277790799999</v>
      </c>
      <c r="E218" s="180">
        <v>0.78307697420900402</v>
      </c>
      <c r="F218" s="180">
        <v>100</v>
      </c>
      <c r="G218" s="180">
        <v>0</v>
      </c>
      <c r="H218" s="180"/>
      <c r="I218" s="180"/>
      <c r="J218" s="180"/>
      <c r="K218" s="180"/>
    </row>
    <row r="219" spans="1:11" x14ac:dyDescent="0.25">
      <c r="A219" s="180" t="s">
        <v>107</v>
      </c>
      <c r="B219" s="180" t="s">
        <v>120</v>
      </c>
      <c r="C219" s="180" t="s">
        <v>15</v>
      </c>
      <c r="D219" s="180">
        <v>412.05439530000001</v>
      </c>
      <c r="E219" s="180">
        <v>38.328590288182802</v>
      </c>
      <c r="F219" s="180">
        <v>100</v>
      </c>
      <c r="G219" s="180">
        <v>4.25532834393649E-15</v>
      </c>
      <c r="H219" s="180"/>
      <c r="I219" s="180"/>
      <c r="J219" s="180"/>
      <c r="K219" s="180"/>
    </row>
    <row r="220" spans="1:11" x14ac:dyDescent="0.25">
      <c r="A220" s="180" t="s">
        <v>107</v>
      </c>
      <c r="B220" s="180" t="s">
        <v>120</v>
      </c>
      <c r="C220" s="180" t="s">
        <v>16</v>
      </c>
      <c r="D220" s="180">
        <v>41066.551902599997</v>
      </c>
      <c r="E220" s="180">
        <v>1.05458345759796</v>
      </c>
      <c r="F220" s="180">
        <v>99.761529175519897</v>
      </c>
      <c r="G220" s="180">
        <v>0.170276663611937</v>
      </c>
      <c r="H220" s="180">
        <v>98.165841799999995</v>
      </c>
      <c r="I220" s="180">
        <v>71.220072789375607</v>
      </c>
      <c r="J220" s="180">
        <v>0.238470824480157</v>
      </c>
      <c r="K220" s="180">
        <v>71.233285588971398</v>
      </c>
    </row>
    <row r="221" spans="1:11" x14ac:dyDescent="0.25">
      <c r="A221" s="180" t="s">
        <v>109</v>
      </c>
      <c r="B221" s="180" t="s">
        <v>121</v>
      </c>
      <c r="C221" s="180" t="s">
        <v>15</v>
      </c>
      <c r="D221" s="180">
        <v>42.303593900000003</v>
      </c>
      <c r="E221" s="180">
        <v>71.061343197992102</v>
      </c>
      <c r="F221" s="180">
        <v>100</v>
      </c>
      <c r="G221" s="180">
        <v>0</v>
      </c>
      <c r="H221" s="180"/>
      <c r="I221" s="180"/>
      <c r="J221" s="180"/>
      <c r="K221" s="180"/>
    </row>
    <row r="222" spans="1:11" x14ac:dyDescent="0.25">
      <c r="A222" s="180" t="s">
        <v>109</v>
      </c>
      <c r="B222" s="180" t="s">
        <v>121</v>
      </c>
      <c r="C222" s="180" t="s">
        <v>16</v>
      </c>
      <c r="D222" s="180">
        <v>19244.857421199998</v>
      </c>
      <c r="E222" s="180">
        <v>1.0944387849767201</v>
      </c>
      <c r="F222" s="180">
        <v>100</v>
      </c>
      <c r="G222" s="180">
        <v>0</v>
      </c>
      <c r="H222" s="180"/>
      <c r="I222" s="180"/>
      <c r="J222" s="180"/>
      <c r="K222" s="180"/>
    </row>
    <row r="223" spans="1:11" x14ac:dyDescent="0.25">
      <c r="A223" s="180" t="s">
        <v>122</v>
      </c>
      <c r="B223" s="180" t="s">
        <v>123</v>
      </c>
      <c r="C223" s="180" t="s">
        <v>15</v>
      </c>
      <c r="D223" s="180">
        <v>86.619279500000005</v>
      </c>
      <c r="E223" s="180">
        <v>52.494002637890603</v>
      </c>
      <c r="F223" s="180">
        <v>76.683698648514905</v>
      </c>
      <c r="G223" s="180">
        <v>26.600375161285999</v>
      </c>
      <c r="H223" s="180">
        <v>26.337295399999999</v>
      </c>
      <c r="I223" s="180">
        <v>100</v>
      </c>
      <c r="J223" s="180">
        <v>23.316301351485102</v>
      </c>
      <c r="K223" s="180">
        <v>87.4845080296395</v>
      </c>
    </row>
    <row r="224" spans="1:11" x14ac:dyDescent="0.25">
      <c r="A224" s="180" t="s">
        <v>122</v>
      </c>
      <c r="B224" s="180" t="s">
        <v>123</v>
      </c>
      <c r="C224" s="180" t="s">
        <v>16</v>
      </c>
      <c r="D224" s="180">
        <v>11536.478448</v>
      </c>
      <c r="E224" s="180">
        <v>1.9315758044962099</v>
      </c>
      <c r="F224" s="180">
        <v>99.856947465620195</v>
      </c>
      <c r="G224" s="180">
        <v>0.142294451875038</v>
      </c>
      <c r="H224" s="180">
        <v>16.526866900000002</v>
      </c>
      <c r="I224" s="180">
        <v>100</v>
      </c>
      <c r="J224" s="180">
        <v>0.14305253437982199</v>
      </c>
      <c r="K224" s="180">
        <v>99.327772605608004</v>
      </c>
    </row>
    <row r="225" spans="1:11" x14ac:dyDescent="0.25">
      <c r="A225" s="180" t="s">
        <v>124</v>
      </c>
      <c r="B225" s="180" t="s">
        <v>125</v>
      </c>
      <c r="C225" s="180" t="s">
        <v>15</v>
      </c>
      <c r="D225" s="180">
        <v>115.1301639</v>
      </c>
      <c r="E225" s="180">
        <v>55.524437074639302</v>
      </c>
      <c r="F225" s="180">
        <v>82.042735340836899</v>
      </c>
      <c r="G225" s="180">
        <v>11.0018074119925</v>
      </c>
      <c r="H225" s="180">
        <v>25.199340500000002</v>
      </c>
      <c r="I225" s="180">
        <v>99.999999999999801</v>
      </c>
      <c r="J225" s="180">
        <v>17.957264659163201</v>
      </c>
      <c r="K225" s="180">
        <v>50.2648031816125</v>
      </c>
    </row>
    <row r="226" spans="1:11" x14ac:dyDescent="0.25">
      <c r="A226" s="180" t="s">
        <v>124</v>
      </c>
      <c r="B226" s="180" t="s">
        <v>125</v>
      </c>
      <c r="C226" s="180" t="s">
        <v>16</v>
      </c>
      <c r="D226" s="180">
        <v>22108.950725300001</v>
      </c>
      <c r="E226" s="180">
        <v>1.3883247514853001</v>
      </c>
      <c r="F226" s="180">
        <v>100</v>
      </c>
      <c r="G226" s="180">
        <v>0</v>
      </c>
      <c r="H226" s="180"/>
      <c r="I226" s="180"/>
      <c r="J226" s="180"/>
      <c r="K226" s="180"/>
    </row>
    <row r="227" spans="1:11" x14ac:dyDescent="0.25">
      <c r="A227" s="180" t="s">
        <v>126</v>
      </c>
      <c r="B227" s="180" t="s">
        <v>127</v>
      </c>
      <c r="C227" s="180" t="s">
        <v>15</v>
      </c>
      <c r="D227" s="180">
        <v>319.74408679999999</v>
      </c>
      <c r="E227" s="180">
        <v>62.318601533493897</v>
      </c>
      <c r="F227" s="180">
        <v>100</v>
      </c>
      <c r="G227" s="180">
        <v>0</v>
      </c>
      <c r="H227" s="180"/>
      <c r="I227" s="180"/>
      <c r="J227" s="180"/>
      <c r="K227" s="180"/>
    </row>
    <row r="228" spans="1:11" x14ac:dyDescent="0.25">
      <c r="A228" s="180" t="s">
        <v>126</v>
      </c>
      <c r="B228" s="180" t="s">
        <v>127</v>
      </c>
      <c r="C228" s="180" t="s">
        <v>16</v>
      </c>
      <c r="D228" s="180">
        <v>30905.605621899998</v>
      </c>
      <c r="E228" s="180">
        <v>1.30824028338448</v>
      </c>
      <c r="F228" s="180">
        <v>99.816866927429601</v>
      </c>
      <c r="G228" s="180">
        <v>0.18182615753016099</v>
      </c>
      <c r="H228" s="180">
        <v>56.7022257</v>
      </c>
      <c r="I228" s="180">
        <v>99.999999999999801</v>
      </c>
      <c r="J228" s="180">
        <v>0.183133072570348</v>
      </c>
      <c r="K228" s="180">
        <v>99.104531559378003</v>
      </c>
    </row>
    <row r="229" spans="1:11" x14ac:dyDescent="0.25">
      <c r="A229" s="180" t="s">
        <v>128</v>
      </c>
      <c r="B229" s="180" t="s">
        <v>129</v>
      </c>
      <c r="C229" s="180" t="s">
        <v>15</v>
      </c>
      <c r="D229" s="180">
        <v>142.30232799999999</v>
      </c>
      <c r="E229" s="180">
        <v>42.652817725533197</v>
      </c>
      <c r="F229" s="180">
        <v>100</v>
      </c>
      <c r="G229" s="180">
        <v>0</v>
      </c>
      <c r="H229" s="180"/>
      <c r="I229" s="180"/>
      <c r="J229" s="180"/>
      <c r="K229" s="180"/>
    </row>
    <row r="230" spans="1:11" x14ac:dyDescent="0.25">
      <c r="A230" s="180" t="s">
        <v>128</v>
      </c>
      <c r="B230" s="180" t="s">
        <v>129</v>
      </c>
      <c r="C230" s="180" t="s">
        <v>16</v>
      </c>
      <c r="D230" s="180">
        <v>17206.389490099999</v>
      </c>
      <c r="E230" s="180">
        <v>0.95934810598513098</v>
      </c>
      <c r="F230" s="180">
        <v>100</v>
      </c>
      <c r="G230" s="180">
        <v>0</v>
      </c>
      <c r="H230" s="180"/>
      <c r="I230" s="180"/>
      <c r="J230" s="180"/>
      <c r="K230" s="180"/>
    </row>
    <row r="231" spans="1:11" x14ac:dyDescent="0.25">
      <c r="A231" s="180" t="s">
        <v>130</v>
      </c>
      <c r="B231" s="180" t="s">
        <v>131</v>
      </c>
      <c r="C231" s="180" t="s">
        <v>15</v>
      </c>
      <c r="D231" s="180">
        <v>988.32362190000003</v>
      </c>
      <c r="E231" s="180">
        <v>24.2700520480678</v>
      </c>
      <c r="F231" s="180">
        <v>100</v>
      </c>
      <c r="G231" s="180">
        <v>0</v>
      </c>
      <c r="H231" s="180"/>
      <c r="I231" s="180"/>
      <c r="J231" s="180"/>
      <c r="K231" s="180"/>
    </row>
    <row r="232" spans="1:11" x14ac:dyDescent="0.25">
      <c r="A232" s="180" t="s">
        <v>130</v>
      </c>
      <c r="B232" s="180" t="s">
        <v>131</v>
      </c>
      <c r="C232" s="180" t="s">
        <v>16</v>
      </c>
      <c r="D232" s="180">
        <v>36188.565287099998</v>
      </c>
      <c r="E232" s="180">
        <v>1.41642298863518</v>
      </c>
      <c r="F232" s="180">
        <v>99.938001042109704</v>
      </c>
      <c r="G232" s="180">
        <v>6.1880627753303399E-2</v>
      </c>
      <c r="H232" s="180">
        <v>22.4504524</v>
      </c>
      <c r="I232" s="180">
        <v>100</v>
      </c>
      <c r="J232" s="180">
        <v>6.1998957890348302E-2</v>
      </c>
      <c r="K232" s="180">
        <v>99.747261104508993</v>
      </c>
    </row>
    <row r="233" spans="1:11" x14ac:dyDescent="0.25">
      <c r="A233" s="180" t="s">
        <v>132</v>
      </c>
      <c r="B233" s="180" t="s">
        <v>133</v>
      </c>
      <c r="C233" s="180" t="s">
        <v>15</v>
      </c>
      <c r="D233" s="180">
        <v>1531.3615869</v>
      </c>
      <c r="E233" s="180">
        <v>28.4972926979821</v>
      </c>
      <c r="F233" s="180">
        <v>100</v>
      </c>
      <c r="G233" s="180">
        <v>0</v>
      </c>
      <c r="H233" s="180"/>
      <c r="I233" s="180"/>
      <c r="J233" s="180"/>
      <c r="K233" s="180"/>
    </row>
    <row r="234" spans="1:11" x14ac:dyDescent="0.25">
      <c r="A234" s="180" t="s">
        <v>132</v>
      </c>
      <c r="B234" s="180" t="s">
        <v>133</v>
      </c>
      <c r="C234" s="180" t="s">
        <v>16</v>
      </c>
      <c r="D234" s="180">
        <v>62382.342549499997</v>
      </c>
      <c r="E234" s="180">
        <v>1.41879115699116</v>
      </c>
      <c r="F234" s="180">
        <v>100</v>
      </c>
      <c r="G234" s="180">
        <v>0</v>
      </c>
      <c r="H234" s="180"/>
      <c r="I234" s="180"/>
      <c r="J234" s="180"/>
      <c r="K234" s="180"/>
    </row>
    <row r="235" spans="1:11" x14ac:dyDescent="0.25">
      <c r="A235" s="180" t="s">
        <v>134</v>
      </c>
      <c r="B235" s="180" t="s">
        <v>135</v>
      </c>
      <c r="C235" s="180" t="s">
        <v>15</v>
      </c>
      <c r="D235" s="180">
        <v>4402.4581108000002</v>
      </c>
      <c r="E235" s="180">
        <v>16.764392992456902</v>
      </c>
      <c r="F235" s="180">
        <v>97.325184214812595</v>
      </c>
      <c r="G235" s="180">
        <v>2.6267863720202498</v>
      </c>
      <c r="H235" s="180">
        <v>120.99401140000001</v>
      </c>
      <c r="I235" s="180">
        <v>100</v>
      </c>
      <c r="J235" s="180">
        <v>2.6748157851874002</v>
      </c>
      <c r="K235" s="180">
        <v>95.577597891257895</v>
      </c>
    </row>
    <row r="236" spans="1:11" x14ac:dyDescent="0.25">
      <c r="A236" s="180" t="s">
        <v>134</v>
      </c>
      <c r="B236" s="180" t="s">
        <v>135</v>
      </c>
      <c r="C236" s="180" t="s">
        <v>16</v>
      </c>
      <c r="D236" s="180">
        <v>95247.286741200005</v>
      </c>
      <c r="E236" s="180">
        <v>1.91491527275678</v>
      </c>
      <c r="F236" s="180">
        <v>100</v>
      </c>
      <c r="G236" s="180">
        <v>0</v>
      </c>
      <c r="H236" s="180"/>
      <c r="I236" s="180"/>
      <c r="J236" s="180"/>
      <c r="K236" s="180"/>
    </row>
    <row r="237" spans="1:11" x14ac:dyDescent="0.25">
      <c r="A237" s="180" t="s">
        <v>136</v>
      </c>
      <c r="B237" s="180" t="s">
        <v>137</v>
      </c>
      <c r="C237" s="180" t="s">
        <v>15</v>
      </c>
      <c r="D237" s="180">
        <v>983.02350960000001</v>
      </c>
      <c r="E237" s="180">
        <v>21.745849253756202</v>
      </c>
      <c r="F237" s="180">
        <v>94.417546631147204</v>
      </c>
      <c r="G237" s="180">
        <v>5.3809426624953502</v>
      </c>
      <c r="H237" s="180">
        <v>58.121430799999999</v>
      </c>
      <c r="I237" s="180">
        <v>100</v>
      </c>
      <c r="J237" s="180">
        <v>5.5824533688527698</v>
      </c>
      <c r="K237" s="180">
        <v>91.009341446607195</v>
      </c>
    </row>
    <row r="238" spans="1:11" x14ac:dyDescent="0.25">
      <c r="A238" s="180" t="s">
        <v>136</v>
      </c>
      <c r="B238" s="180" t="s">
        <v>137</v>
      </c>
      <c r="C238" s="180" t="s">
        <v>16</v>
      </c>
      <c r="D238" s="180">
        <v>39686.796760800004</v>
      </c>
      <c r="E238" s="180">
        <v>1.49967056781889</v>
      </c>
      <c r="F238" s="180">
        <v>99.796706046197301</v>
      </c>
      <c r="G238" s="180">
        <v>0.20337690211472401</v>
      </c>
      <c r="H238" s="180">
        <v>80.845211699999993</v>
      </c>
      <c r="I238" s="180">
        <v>100</v>
      </c>
      <c r="J238" s="180">
        <v>0.20329395380270701</v>
      </c>
      <c r="K238" s="180">
        <v>99.837425251843001</v>
      </c>
    </row>
    <row r="239" spans="1:11" x14ac:dyDescent="0.25">
      <c r="A239" s="180" t="s">
        <v>138</v>
      </c>
      <c r="B239" s="180" t="s">
        <v>139</v>
      </c>
      <c r="C239" s="180" t="s">
        <v>15</v>
      </c>
      <c r="D239" s="180">
        <v>729.04825289999997</v>
      </c>
      <c r="E239" s="180">
        <v>29.5696444239526</v>
      </c>
      <c r="F239" s="180">
        <v>100</v>
      </c>
      <c r="G239" s="180">
        <v>0</v>
      </c>
      <c r="H239" s="180"/>
      <c r="I239" s="180"/>
      <c r="J239" s="180"/>
      <c r="K239" s="180"/>
    </row>
    <row r="240" spans="1:11" x14ac:dyDescent="0.25">
      <c r="A240" s="180" t="s">
        <v>138</v>
      </c>
      <c r="B240" s="180" t="s">
        <v>139</v>
      </c>
      <c r="C240" s="180" t="s">
        <v>16</v>
      </c>
      <c r="D240" s="180">
        <v>46337.295837400001</v>
      </c>
      <c r="E240" s="180">
        <v>2.0417882176492599</v>
      </c>
      <c r="F240" s="180">
        <v>100</v>
      </c>
      <c r="G240" s="180">
        <v>0</v>
      </c>
      <c r="H240" s="180"/>
      <c r="I240" s="180"/>
      <c r="J240" s="180"/>
      <c r="K240" s="180"/>
    </row>
    <row r="241" spans="1:11" x14ac:dyDescent="0.25">
      <c r="A241" s="180" t="s">
        <v>140</v>
      </c>
      <c r="B241" s="180" t="s">
        <v>141</v>
      </c>
      <c r="C241" s="180" t="s">
        <v>15</v>
      </c>
      <c r="D241" s="180">
        <v>1985.4017067</v>
      </c>
      <c r="E241" s="180">
        <v>16.971523276994802</v>
      </c>
      <c r="F241" s="180">
        <v>97.331247354880801</v>
      </c>
      <c r="G241" s="180">
        <v>2.7392046705566999</v>
      </c>
      <c r="H241" s="180">
        <v>54.438283699999999</v>
      </c>
      <c r="I241" s="180">
        <v>100</v>
      </c>
      <c r="J241" s="180">
        <v>2.6687526451192398</v>
      </c>
      <c r="K241" s="180">
        <v>99.900681253914598</v>
      </c>
    </row>
    <row r="242" spans="1:11" x14ac:dyDescent="0.25">
      <c r="A242" s="180" t="s">
        <v>140</v>
      </c>
      <c r="B242" s="180" t="s">
        <v>141</v>
      </c>
      <c r="C242" s="180" t="s">
        <v>16</v>
      </c>
      <c r="D242" s="180">
        <v>31249.750138899999</v>
      </c>
      <c r="E242" s="180">
        <v>2.6066841872093098</v>
      </c>
      <c r="F242" s="180">
        <v>98.897799874861093</v>
      </c>
      <c r="G242" s="180">
        <v>0.44169297609490399</v>
      </c>
      <c r="H242" s="180">
        <v>348.27345559999998</v>
      </c>
      <c r="I242" s="180">
        <v>39.576220562178499</v>
      </c>
      <c r="J242" s="180">
        <v>1.10220012513891</v>
      </c>
      <c r="K242" s="180">
        <v>39.632061873029201</v>
      </c>
    </row>
    <row r="243" spans="1:11" x14ac:dyDescent="0.25">
      <c r="A243" s="180" t="s">
        <v>142</v>
      </c>
      <c r="B243" s="180" t="s">
        <v>143</v>
      </c>
      <c r="C243" s="180" t="s">
        <v>15</v>
      </c>
      <c r="D243" s="180">
        <v>360.34678939999998</v>
      </c>
      <c r="E243" s="180">
        <v>33.881854467923297</v>
      </c>
      <c r="F243" s="180">
        <v>94.184030089681798</v>
      </c>
      <c r="G243" s="180">
        <v>4.4323805961643599</v>
      </c>
      <c r="H243" s="180">
        <v>22.251819999999999</v>
      </c>
      <c r="I243" s="180">
        <v>99.999999999999801</v>
      </c>
      <c r="J243" s="180">
        <v>5.8159699103182403</v>
      </c>
      <c r="K243" s="180">
        <v>71.778133978554806</v>
      </c>
    </row>
    <row r="244" spans="1:11" x14ac:dyDescent="0.25">
      <c r="A244" s="180" t="s">
        <v>142</v>
      </c>
      <c r="B244" s="180" t="s">
        <v>143</v>
      </c>
      <c r="C244" s="180" t="s">
        <v>16</v>
      </c>
      <c r="D244" s="180">
        <v>15315.3613597</v>
      </c>
      <c r="E244" s="180">
        <v>1.60897437891156</v>
      </c>
      <c r="F244" s="180">
        <v>100</v>
      </c>
      <c r="G244" s="180">
        <v>0</v>
      </c>
      <c r="H244" s="180"/>
      <c r="I244" s="180"/>
      <c r="J244" s="180"/>
      <c r="K244" s="180"/>
    </row>
    <row r="245" spans="1:11" x14ac:dyDescent="0.25">
      <c r="A245" s="180" t="s">
        <v>144</v>
      </c>
      <c r="B245" s="180" t="s">
        <v>145</v>
      </c>
      <c r="C245" s="180" t="s">
        <v>15</v>
      </c>
      <c r="D245" s="180">
        <v>970.35964490000003</v>
      </c>
      <c r="E245" s="180">
        <v>20.527126643539201</v>
      </c>
      <c r="F245" s="180">
        <v>88.200766249409099</v>
      </c>
      <c r="G245" s="180">
        <v>6.9649022833924397</v>
      </c>
      <c r="H245" s="180">
        <v>129.8118005</v>
      </c>
      <c r="I245" s="180">
        <v>58.180646839379001</v>
      </c>
      <c r="J245" s="180">
        <v>11.799233750590901</v>
      </c>
      <c r="K245" s="180">
        <v>52.063526431681296</v>
      </c>
    </row>
    <row r="246" spans="1:11" x14ac:dyDescent="0.25">
      <c r="A246" s="180" t="s">
        <v>144</v>
      </c>
      <c r="B246" s="180" t="s">
        <v>145</v>
      </c>
      <c r="C246" s="180" t="s">
        <v>16</v>
      </c>
      <c r="D246" s="180">
        <v>25748.063929299999</v>
      </c>
      <c r="E246" s="180">
        <v>2.2009813235841</v>
      </c>
      <c r="F246" s="180">
        <v>99.769334570983204</v>
      </c>
      <c r="G246" s="180">
        <v>0.16268633844086899</v>
      </c>
      <c r="H246" s="180">
        <v>59.529195399999999</v>
      </c>
      <c r="I246" s="180">
        <v>70.3123054311</v>
      </c>
      <c r="J246" s="180">
        <v>0.23066542901680201</v>
      </c>
      <c r="K246" s="180">
        <v>70.366451527736302</v>
      </c>
    </row>
    <row r="247" spans="1:11" x14ac:dyDescent="0.25">
      <c r="A247" s="180" t="s">
        <v>146</v>
      </c>
      <c r="B247" s="180" t="s">
        <v>147</v>
      </c>
      <c r="C247" s="180" t="s">
        <v>15</v>
      </c>
      <c r="D247" s="180">
        <v>289.77226719999999</v>
      </c>
      <c r="E247" s="180">
        <v>22.906362438814298</v>
      </c>
      <c r="F247" s="180">
        <v>92.3752458451563</v>
      </c>
      <c r="G247" s="180">
        <v>7.9123510259358802</v>
      </c>
      <c r="H247" s="180">
        <v>23.918120900000002</v>
      </c>
      <c r="I247" s="180">
        <v>100</v>
      </c>
      <c r="J247" s="180">
        <v>7.6247541548436804</v>
      </c>
      <c r="K247" s="180">
        <v>95.859532830929297</v>
      </c>
    </row>
    <row r="248" spans="1:11" x14ac:dyDescent="0.25">
      <c r="A248" s="180" t="s">
        <v>146</v>
      </c>
      <c r="B248" s="180" t="s">
        <v>147</v>
      </c>
      <c r="C248" s="180" t="s">
        <v>16</v>
      </c>
      <c r="D248" s="180">
        <v>9045.1632862999995</v>
      </c>
      <c r="E248" s="180">
        <v>2.53886808022291</v>
      </c>
      <c r="F248" s="180">
        <v>99.704109053444498</v>
      </c>
      <c r="G248" s="180">
        <v>0.208982861949988</v>
      </c>
      <c r="H248" s="180">
        <v>26.843246000000001</v>
      </c>
      <c r="I248" s="180">
        <v>70.278332794465101</v>
      </c>
      <c r="J248" s="180">
        <v>0.29589094655550802</v>
      </c>
      <c r="K248" s="180">
        <v>70.419356525508704</v>
      </c>
    </row>
    <row r="249" spans="1:11" x14ac:dyDescent="0.25">
      <c r="A249" s="180" t="s">
        <v>148</v>
      </c>
      <c r="B249" s="180" t="s">
        <v>149</v>
      </c>
      <c r="C249" s="180" t="s">
        <v>15</v>
      </c>
      <c r="D249" s="180">
        <v>371.51468970000002</v>
      </c>
      <c r="E249" s="180">
        <v>24.910549871005198</v>
      </c>
      <c r="F249" s="180">
        <v>93.497977173607296</v>
      </c>
      <c r="G249" s="180">
        <v>6.7866007823018197</v>
      </c>
      <c r="H249" s="180">
        <v>25.835820900000002</v>
      </c>
      <c r="I249" s="180">
        <v>100</v>
      </c>
      <c r="J249" s="180">
        <v>6.50202282639271</v>
      </c>
      <c r="K249" s="180">
        <v>97.590159550712698</v>
      </c>
    </row>
    <row r="250" spans="1:11" x14ac:dyDescent="0.25">
      <c r="A250" s="180" t="s">
        <v>148</v>
      </c>
      <c r="B250" s="180" t="s">
        <v>149</v>
      </c>
      <c r="C250" s="180" t="s">
        <v>16</v>
      </c>
      <c r="D250" s="180">
        <v>18081.991603400002</v>
      </c>
      <c r="E250" s="180">
        <v>2.1207738245996</v>
      </c>
      <c r="F250" s="180">
        <v>99.868589652498599</v>
      </c>
      <c r="G250" s="180">
        <v>0.131777860514949</v>
      </c>
      <c r="H250" s="180">
        <v>23.792874300000001</v>
      </c>
      <c r="I250" s="180">
        <v>100</v>
      </c>
      <c r="J250" s="180">
        <v>0.13141034750139899</v>
      </c>
      <c r="K250" s="180">
        <v>100.14789038520399</v>
      </c>
    </row>
    <row r="251" spans="1:11" x14ac:dyDescent="0.25">
      <c r="A251" s="180" t="s">
        <v>150</v>
      </c>
      <c r="B251" s="180" t="s">
        <v>151</v>
      </c>
      <c r="C251" s="180" t="s">
        <v>15</v>
      </c>
      <c r="D251" s="180">
        <v>551.46345489999999</v>
      </c>
      <c r="E251" s="180">
        <v>22.246867564110399</v>
      </c>
      <c r="F251" s="180">
        <v>87.428966013387296</v>
      </c>
      <c r="G251" s="180">
        <v>8.6452040092463101</v>
      </c>
      <c r="H251" s="180">
        <v>79.292552000000001</v>
      </c>
      <c r="I251" s="180">
        <v>63.122923741082403</v>
      </c>
      <c r="J251" s="180">
        <v>12.571033986612701</v>
      </c>
      <c r="K251" s="180">
        <v>60.125622785533501</v>
      </c>
    </row>
    <row r="252" spans="1:11" x14ac:dyDescent="0.25">
      <c r="A252" s="180" t="s">
        <v>150</v>
      </c>
      <c r="B252" s="180" t="s">
        <v>151</v>
      </c>
      <c r="C252" s="180" t="s">
        <v>16</v>
      </c>
      <c r="D252" s="180">
        <v>16874.545695000001</v>
      </c>
      <c r="E252" s="180">
        <v>2.4423351620124301</v>
      </c>
      <c r="F252" s="180">
        <v>98.750751247831701</v>
      </c>
      <c r="G252" s="180">
        <v>0.442700102068873</v>
      </c>
      <c r="H252" s="180">
        <v>213.47184590000001</v>
      </c>
      <c r="I252" s="180">
        <v>34.859200104487101</v>
      </c>
      <c r="J252" s="180">
        <v>1.24924875216834</v>
      </c>
      <c r="K252" s="180">
        <v>34.994605822829797</v>
      </c>
    </row>
    <row r="253" spans="1:11" x14ac:dyDescent="0.25">
      <c r="A253" s="180" t="s">
        <v>152</v>
      </c>
      <c r="B253" s="180" t="s">
        <v>153</v>
      </c>
      <c r="C253" s="180" t="s">
        <v>15</v>
      </c>
      <c r="D253" s="180">
        <v>575.41697090000002</v>
      </c>
      <c r="E253" s="180">
        <v>27.602443686582198</v>
      </c>
      <c r="F253" s="180">
        <v>93.067749978046294</v>
      </c>
      <c r="G253" s="180">
        <v>6.8629266286417199</v>
      </c>
      <c r="H253" s="180">
        <v>42.860543100000001</v>
      </c>
      <c r="I253" s="180">
        <v>99.999999999999901</v>
      </c>
      <c r="J253" s="180">
        <v>6.9322500219537302</v>
      </c>
      <c r="K253" s="180">
        <v>92.1370604882039</v>
      </c>
    </row>
    <row r="254" spans="1:11" x14ac:dyDescent="0.25">
      <c r="A254" s="180" t="s">
        <v>152</v>
      </c>
      <c r="B254" s="180" t="s">
        <v>153</v>
      </c>
      <c r="C254" s="180" t="s">
        <v>16</v>
      </c>
      <c r="D254" s="180">
        <v>18200.804742799999</v>
      </c>
      <c r="E254" s="180">
        <v>2.0190711316140502</v>
      </c>
      <c r="F254" s="180">
        <v>99.929328783506094</v>
      </c>
      <c r="G254" s="180">
        <v>7.0863491698426304E-2</v>
      </c>
      <c r="H254" s="180">
        <v>12.871826799999999</v>
      </c>
      <c r="I254" s="180">
        <v>100</v>
      </c>
      <c r="J254" s="180">
        <v>7.0671216493895794E-2</v>
      </c>
      <c r="K254" s="180">
        <v>100.201206544831</v>
      </c>
    </row>
    <row r="255" spans="1:11" x14ac:dyDescent="0.25">
      <c r="A255" s="180" t="s">
        <v>154</v>
      </c>
      <c r="B255" s="180" t="s">
        <v>155</v>
      </c>
      <c r="C255" s="180" t="s">
        <v>15</v>
      </c>
      <c r="D255" s="180">
        <v>1688.8356792</v>
      </c>
      <c r="E255" s="180">
        <v>16.0463291513069</v>
      </c>
      <c r="F255" s="180">
        <v>97.742496866427899</v>
      </c>
      <c r="G255" s="180">
        <v>2.3124567588424099</v>
      </c>
      <c r="H255" s="180">
        <v>39.006081899999998</v>
      </c>
      <c r="I255" s="180">
        <v>100</v>
      </c>
      <c r="J255" s="180">
        <v>2.2575031335721101</v>
      </c>
      <c r="K255" s="180">
        <v>100.121808977185</v>
      </c>
    </row>
    <row r="256" spans="1:11" x14ac:dyDescent="0.25">
      <c r="A256" s="180" t="s">
        <v>154</v>
      </c>
      <c r="B256" s="180" t="s">
        <v>155</v>
      </c>
      <c r="C256" s="180" t="s">
        <v>16</v>
      </c>
      <c r="D256" s="180">
        <v>32918.942839299998</v>
      </c>
      <c r="E256" s="180">
        <v>2.0514622033557601</v>
      </c>
      <c r="F256" s="180">
        <v>99.868234342114206</v>
      </c>
      <c r="G256" s="180">
        <v>0.13202842595474601</v>
      </c>
      <c r="H256" s="180">
        <v>43.433091500000003</v>
      </c>
      <c r="I256" s="180">
        <v>100</v>
      </c>
      <c r="J256" s="180">
        <v>0.13176565788577199</v>
      </c>
      <c r="K256" s="180">
        <v>100.06739232842899</v>
      </c>
    </row>
    <row r="257" spans="1:11" x14ac:dyDescent="0.25">
      <c r="A257" s="180" t="s">
        <v>156</v>
      </c>
      <c r="B257" s="180" t="s">
        <v>157</v>
      </c>
      <c r="C257" s="180" t="s">
        <v>15</v>
      </c>
      <c r="D257" s="180">
        <v>887.37643179999998</v>
      </c>
      <c r="E257" s="180">
        <v>23.4015480307399</v>
      </c>
      <c r="F257" s="180">
        <v>93.0007282541346</v>
      </c>
      <c r="G257" s="180">
        <v>6.7712671583015904</v>
      </c>
      <c r="H257" s="180">
        <v>66.784302699999998</v>
      </c>
      <c r="I257" s="180">
        <v>100</v>
      </c>
      <c r="J257" s="180">
        <v>6.9992717458653697</v>
      </c>
      <c r="K257" s="180">
        <v>89.971185544746106</v>
      </c>
    </row>
    <row r="258" spans="1:11" x14ac:dyDescent="0.25">
      <c r="A258" s="180" t="s">
        <v>156</v>
      </c>
      <c r="B258" s="180" t="s">
        <v>157</v>
      </c>
      <c r="C258" s="180" t="s">
        <v>16</v>
      </c>
      <c r="D258" s="180">
        <v>36115.091967</v>
      </c>
      <c r="E258" s="180">
        <v>1.53483194566242</v>
      </c>
      <c r="F258" s="180">
        <v>100</v>
      </c>
      <c r="G258" s="180">
        <v>0</v>
      </c>
      <c r="H258" s="180"/>
      <c r="I258" s="180"/>
      <c r="J258" s="180"/>
      <c r="K258" s="180"/>
    </row>
    <row r="259" spans="1:11" x14ac:dyDescent="0.25">
      <c r="A259" s="180" t="s">
        <v>158</v>
      </c>
      <c r="B259" s="180" t="s">
        <v>159</v>
      </c>
      <c r="C259" s="180" t="s">
        <v>15</v>
      </c>
      <c r="D259" s="180">
        <v>326.783996</v>
      </c>
      <c r="E259" s="180">
        <v>30.1007414719721</v>
      </c>
      <c r="F259" s="180">
        <v>86.760208185527205</v>
      </c>
      <c r="G259" s="180">
        <v>9.6952647754802097</v>
      </c>
      <c r="H259" s="180">
        <v>49.867930999999999</v>
      </c>
      <c r="I259" s="180">
        <v>70.448860031303298</v>
      </c>
      <c r="J259" s="180">
        <v>13.239791814472801</v>
      </c>
      <c r="K259" s="180">
        <v>63.532962007376398</v>
      </c>
    </row>
    <row r="260" spans="1:11" x14ac:dyDescent="0.25">
      <c r="A260" s="180" t="s">
        <v>158</v>
      </c>
      <c r="B260" s="180" t="s">
        <v>159</v>
      </c>
      <c r="C260" s="180" t="s">
        <v>16</v>
      </c>
      <c r="D260" s="180">
        <v>20401.7466217</v>
      </c>
      <c r="E260" s="180">
        <v>2.01231903448799</v>
      </c>
      <c r="F260" s="180">
        <v>99.842567486785001</v>
      </c>
      <c r="G260" s="180">
        <v>0.15749050967484801</v>
      </c>
      <c r="H260" s="180">
        <v>32.169627900000002</v>
      </c>
      <c r="I260" s="180">
        <v>100</v>
      </c>
      <c r="J260" s="180">
        <v>0.15743251321503199</v>
      </c>
      <c r="K260" s="180">
        <v>99.879348424438803</v>
      </c>
    </row>
    <row r="261" spans="1:11" x14ac:dyDescent="0.25">
      <c r="A261" s="180" t="s">
        <v>160</v>
      </c>
      <c r="B261" s="180" t="s">
        <v>161</v>
      </c>
      <c r="C261" s="180" t="s">
        <v>15</v>
      </c>
      <c r="D261" s="180">
        <v>1730.2448224</v>
      </c>
      <c r="E261" s="180">
        <v>21.289263980536202</v>
      </c>
      <c r="F261" s="180">
        <v>100</v>
      </c>
      <c r="G261" s="180">
        <v>0</v>
      </c>
      <c r="H261" s="180"/>
      <c r="I261" s="180"/>
      <c r="J261" s="180"/>
      <c r="K261" s="180"/>
    </row>
    <row r="262" spans="1:11" x14ac:dyDescent="0.25">
      <c r="A262" s="180" t="s">
        <v>160</v>
      </c>
      <c r="B262" s="180" t="s">
        <v>161</v>
      </c>
      <c r="C262" s="180" t="s">
        <v>16</v>
      </c>
      <c r="D262" s="180">
        <v>53634.701854200001</v>
      </c>
      <c r="E262" s="180">
        <v>1.4229835319281099</v>
      </c>
      <c r="F262" s="180">
        <v>99.783183587412296</v>
      </c>
      <c r="G262" s="180">
        <v>0.217415640092154</v>
      </c>
      <c r="H262" s="180">
        <v>116.54151760000001</v>
      </c>
      <c r="I262" s="180">
        <v>99.999999999999901</v>
      </c>
      <c r="J262" s="180">
        <v>0.21681641258766199</v>
      </c>
      <c r="K262" s="180">
        <v>100.058959887637</v>
      </c>
    </row>
    <row r="263" spans="1:11" x14ac:dyDescent="0.25">
      <c r="A263" s="180" t="s">
        <v>162</v>
      </c>
      <c r="B263" s="180" t="s">
        <v>163</v>
      </c>
      <c r="C263" s="180" t="s">
        <v>15</v>
      </c>
      <c r="D263" s="180">
        <v>786.48972670000001</v>
      </c>
      <c r="E263" s="180">
        <v>16.148836983164902</v>
      </c>
      <c r="F263" s="180">
        <v>100</v>
      </c>
      <c r="G263" s="180">
        <v>0</v>
      </c>
      <c r="H263" s="180"/>
      <c r="I263" s="180"/>
      <c r="J263" s="180"/>
      <c r="K263" s="180"/>
    </row>
    <row r="264" spans="1:11" x14ac:dyDescent="0.25">
      <c r="A264" s="180" t="s">
        <v>162</v>
      </c>
      <c r="B264" s="180" t="s">
        <v>163</v>
      </c>
      <c r="C264" s="180" t="s">
        <v>16</v>
      </c>
      <c r="D264" s="180">
        <v>24442.2648902</v>
      </c>
      <c r="E264" s="180">
        <v>1.94014238218077</v>
      </c>
      <c r="F264" s="180">
        <v>100</v>
      </c>
      <c r="G264" s="180">
        <v>0</v>
      </c>
      <c r="H264" s="180"/>
      <c r="I264" s="180"/>
      <c r="J264" s="180"/>
      <c r="K264" s="180"/>
    </row>
    <row r="265" spans="1:11" x14ac:dyDescent="0.25">
      <c r="A265" s="180" t="s">
        <v>164</v>
      </c>
      <c r="B265" s="180" t="s">
        <v>165</v>
      </c>
      <c r="C265" s="180" t="s">
        <v>15</v>
      </c>
      <c r="D265" s="180">
        <v>528.34564969999997</v>
      </c>
      <c r="E265" s="180">
        <v>29.003067328177799</v>
      </c>
      <c r="F265" s="180">
        <v>92.882185835503904</v>
      </c>
      <c r="G265" s="180">
        <v>7.4875538204007102</v>
      </c>
      <c r="H265" s="180">
        <v>40.488562100000003</v>
      </c>
      <c r="I265" s="180">
        <v>99.999999999999702</v>
      </c>
      <c r="J265" s="180">
        <v>7.1178141644960702</v>
      </c>
      <c r="K265" s="180">
        <v>97.707013603808093</v>
      </c>
    </row>
    <row r="266" spans="1:11" x14ac:dyDescent="0.25">
      <c r="A266" s="180" t="s">
        <v>164</v>
      </c>
      <c r="B266" s="180" t="s">
        <v>165</v>
      </c>
      <c r="C266" s="180" t="s">
        <v>16</v>
      </c>
      <c r="D266" s="180">
        <v>30429.046892099999</v>
      </c>
      <c r="E266" s="180">
        <v>1.3919853569780301</v>
      </c>
      <c r="F266" s="180">
        <v>100</v>
      </c>
      <c r="G266" s="180">
        <v>0</v>
      </c>
      <c r="H266" s="180"/>
      <c r="I266" s="180"/>
      <c r="J266" s="180"/>
      <c r="K266" s="180"/>
    </row>
    <row r="267" spans="1:11" x14ac:dyDescent="0.25">
      <c r="A267" s="180" t="s">
        <v>166</v>
      </c>
      <c r="B267" s="180" t="s">
        <v>167</v>
      </c>
      <c r="C267" s="180" t="s">
        <v>15</v>
      </c>
      <c r="D267" s="180">
        <v>1005.38973</v>
      </c>
      <c r="E267" s="180">
        <v>18.815686496151201</v>
      </c>
      <c r="F267" s="180">
        <v>97.515550864765899</v>
      </c>
      <c r="G267" s="180">
        <v>2.4886174623924</v>
      </c>
      <c r="H267" s="180">
        <v>25.614782699999999</v>
      </c>
      <c r="I267" s="180">
        <v>100</v>
      </c>
      <c r="J267" s="180">
        <v>2.4844491352341298</v>
      </c>
      <c r="K267" s="180">
        <v>97.679159253143894</v>
      </c>
    </row>
    <row r="268" spans="1:11" x14ac:dyDescent="0.25">
      <c r="A268" s="180" t="s">
        <v>166</v>
      </c>
      <c r="B268" s="180" t="s">
        <v>167</v>
      </c>
      <c r="C268" s="180" t="s">
        <v>16</v>
      </c>
      <c r="D268" s="180">
        <v>29747.5766306</v>
      </c>
      <c r="E268" s="180">
        <v>1.74152539751885</v>
      </c>
      <c r="F268" s="180">
        <v>99.624805512785699</v>
      </c>
      <c r="G268" s="180">
        <v>0.217763464587549</v>
      </c>
      <c r="H268" s="180">
        <v>112.031604</v>
      </c>
      <c r="I268" s="180">
        <v>57.688679810671097</v>
      </c>
      <c r="J268" s="180">
        <v>0.375194487214279</v>
      </c>
      <c r="K268" s="180">
        <v>57.822392243558902</v>
      </c>
    </row>
    <row r="269" spans="1:11" x14ac:dyDescent="0.25">
      <c r="A269" s="180" t="s">
        <v>168</v>
      </c>
      <c r="B269" s="180" t="s">
        <v>169</v>
      </c>
      <c r="C269" s="180" t="s">
        <v>15</v>
      </c>
      <c r="D269" s="180">
        <v>735.30590329999995</v>
      </c>
      <c r="E269" s="180">
        <v>23.6827472729851</v>
      </c>
      <c r="F269" s="180">
        <v>95.092749639607902</v>
      </c>
      <c r="G269" s="180">
        <v>4.9638007100396404</v>
      </c>
      <c r="H269" s="180">
        <v>37.945376199999998</v>
      </c>
      <c r="I269" s="180">
        <v>100</v>
      </c>
      <c r="J269" s="180">
        <v>4.9072503603920596</v>
      </c>
      <c r="K269" s="180">
        <v>96.188582916114996</v>
      </c>
    </row>
    <row r="270" spans="1:11" x14ac:dyDescent="0.25">
      <c r="A270" s="180" t="s">
        <v>168</v>
      </c>
      <c r="B270" s="180" t="s">
        <v>169</v>
      </c>
      <c r="C270" s="180" t="s">
        <v>16</v>
      </c>
      <c r="D270" s="180">
        <v>33122.6961772</v>
      </c>
      <c r="E270" s="180">
        <v>1.4885125646369</v>
      </c>
      <c r="F270" s="180">
        <v>100</v>
      </c>
      <c r="G270" s="180">
        <v>0</v>
      </c>
      <c r="H270" s="180"/>
      <c r="I270" s="180"/>
      <c r="J270" s="180"/>
      <c r="K270" s="180"/>
    </row>
    <row r="271" spans="1:11" x14ac:dyDescent="0.25">
      <c r="A271" s="180" t="s">
        <v>170</v>
      </c>
      <c r="B271" s="180" t="s">
        <v>171</v>
      </c>
      <c r="C271" s="180" t="s">
        <v>15</v>
      </c>
      <c r="D271" s="180">
        <v>1259.5135883999999</v>
      </c>
      <c r="E271" s="180">
        <v>18.906520850423298</v>
      </c>
      <c r="F271" s="180">
        <v>95.776232101187603</v>
      </c>
      <c r="G271" s="180">
        <v>4.34603788519739</v>
      </c>
      <c r="H271" s="180">
        <v>55.545023499999999</v>
      </c>
      <c r="I271" s="180">
        <v>99.999999999999901</v>
      </c>
      <c r="J271" s="180">
        <v>4.2237678988123903</v>
      </c>
      <c r="K271" s="180">
        <v>98.548770478192594</v>
      </c>
    </row>
    <row r="272" spans="1:11" x14ac:dyDescent="0.25">
      <c r="A272" s="180" t="s">
        <v>170</v>
      </c>
      <c r="B272" s="180" t="s">
        <v>171</v>
      </c>
      <c r="C272" s="180" t="s">
        <v>16</v>
      </c>
      <c r="D272" s="180">
        <v>46756.172412699998</v>
      </c>
      <c r="E272" s="180">
        <v>2.0333455336895998</v>
      </c>
      <c r="F272" s="180">
        <v>99.869699792388104</v>
      </c>
      <c r="G272" s="180">
        <v>0.130609116865467</v>
      </c>
      <c r="H272" s="180">
        <v>61.0028766</v>
      </c>
      <c r="I272" s="180">
        <v>99.999999999999801</v>
      </c>
      <c r="J272" s="180">
        <v>0.13030020761193201</v>
      </c>
      <c r="K272" s="180">
        <v>100.10646591102299</v>
      </c>
    </row>
    <row r="273" spans="1:11" x14ac:dyDescent="0.25">
      <c r="A273" s="180" t="s">
        <v>172</v>
      </c>
      <c r="B273" s="180" t="s">
        <v>173</v>
      </c>
      <c r="C273" s="180" t="s">
        <v>15</v>
      </c>
      <c r="D273" s="180">
        <v>525.74704640000004</v>
      </c>
      <c r="E273" s="180">
        <v>15.6947052798873</v>
      </c>
      <c r="F273" s="180">
        <v>93.071090179696697</v>
      </c>
      <c r="G273" s="180">
        <v>4.9414185444126</v>
      </c>
      <c r="H273" s="180">
        <v>39.140552300000003</v>
      </c>
      <c r="I273" s="180">
        <v>71.255374294833899</v>
      </c>
      <c r="J273" s="180">
        <v>6.9289098203033399</v>
      </c>
      <c r="K273" s="180">
        <v>66.374541290034699</v>
      </c>
    </row>
    <row r="274" spans="1:11" x14ac:dyDescent="0.25">
      <c r="A274" s="180" t="s">
        <v>172</v>
      </c>
      <c r="B274" s="180" t="s">
        <v>173</v>
      </c>
      <c r="C274" s="180" t="s">
        <v>16</v>
      </c>
      <c r="D274" s="180">
        <v>10864.493218699999</v>
      </c>
      <c r="E274" s="180">
        <v>1.90764996696412</v>
      </c>
      <c r="F274" s="180">
        <v>99.4297185799483</v>
      </c>
      <c r="G274" s="180">
        <v>0.29800240354093799</v>
      </c>
      <c r="H274" s="180">
        <v>62.3135488</v>
      </c>
      <c r="I274" s="180">
        <v>52.271219458562001</v>
      </c>
      <c r="J274" s="180">
        <v>0.57028142005166105</v>
      </c>
      <c r="K274" s="180">
        <v>51.957321558081901</v>
      </c>
    </row>
    <row r="275" spans="1:11" x14ac:dyDescent="0.25">
      <c r="A275" s="180" t="s">
        <v>174</v>
      </c>
      <c r="B275" s="180" t="s">
        <v>175</v>
      </c>
      <c r="C275" s="180" t="s">
        <v>15</v>
      </c>
      <c r="D275" s="180">
        <v>1787.1043975</v>
      </c>
      <c r="E275" s="180">
        <v>16.091276690518001</v>
      </c>
      <c r="F275" s="180">
        <v>97.546350225270103</v>
      </c>
      <c r="G275" s="180">
        <v>2.3646633070010501</v>
      </c>
      <c r="H275" s="180">
        <v>44.952253900000002</v>
      </c>
      <c r="I275" s="180">
        <v>99.999999999999801</v>
      </c>
      <c r="J275" s="180">
        <v>2.45364977472989</v>
      </c>
      <c r="K275" s="180">
        <v>94.008638675812307</v>
      </c>
    </row>
    <row r="276" spans="1:11" x14ac:dyDescent="0.25">
      <c r="A276" s="180" t="s">
        <v>174</v>
      </c>
      <c r="B276" s="180" t="s">
        <v>175</v>
      </c>
      <c r="C276" s="180" t="s">
        <v>16</v>
      </c>
      <c r="D276" s="180">
        <v>31093.782448999998</v>
      </c>
      <c r="E276" s="180">
        <v>2.2695753641293401</v>
      </c>
      <c r="F276" s="180">
        <v>99.709888673405004</v>
      </c>
      <c r="G276" s="180">
        <v>0.20555809996294799</v>
      </c>
      <c r="H276" s="180">
        <v>90.469045699999995</v>
      </c>
      <c r="I276" s="180">
        <v>70.686608149145798</v>
      </c>
      <c r="J276" s="180">
        <v>0.29011132659501498</v>
      </c>
      <c r="K276" s="180">
        <v>70.649345214411795</v>
      </c>
    </row>
    <row r="277" spans="1:11" x14ac:dyDescent="0.25">
      <c r="A277" s="180" t="s">
        <v>176</v>
      </c>
      <c r="B277" s="180" t="s">
        <v>177</v>
      </c>
      <c r="C277" s="180" t="s">
        <v>15</v>
      </c>
      <c r="D277" s="180">
        <v>1470.8593198000001</v>
      </c>
      <c r="E277" s="180">
        <v>18.785377519365898</v>
      </c>
      <c r="F277" s="180">
        <v>100</v>
      </c>
      <c r="G277" s="180">
        <v>2.08559586482758E-15</v>
      </c>
      <c r="H277" s="180"/>
      <c r="I277" s="180"/>
      <c r="J277" s="180"/>
      <c r="K277" s="180"/>
    </row>
    <row r="278" spans="1:11" x14ac:dyDescent="0.25">
      <c r="A278" s="180" t="s">
        <v>176</v>
      </c>
      <c r="B278" s="180" t="s">
        <v>177</v>
      </c>
      <c r="C278" s="180" t="s">
        <v>16</v>
      </c>
      <c r="D278" s="180">
        <v>24882.4896047</v>
      </c>
      <c r="E278" s="180">
        <v>2.7344128320584402</v>
      </c>
      <c r="F278" s="180">
        <v>99.837856992401498</v>
      </c>
      <c r="G278" s="180">
        <v>0.161618388072062</v>
      </c>
      <c r="H278" s="180">
        <v>40.410740199999999</v>
      </c>
      <c r="I278" s="180">
        <v>99.999999999999901</v>
      </c>
      <c r="J278" s="180">
        <v>0.162143007598509</v>
      </c>
      <c r="K278" s="180">
        <v>99.514828019196898</v>
      </c>
    </row>
    <row r="279" spans="1:11" x14ac:dyDescent="0.25">
      <c r="A279" s="180" t="s">
        <v>178</v>
      </c>
      <c r="B279" s="180" t="s">
        <v>179</v>
      </c>
      <c r="C279" s="180" t="s">
        <v>15</v>
      </c>
      <c r="D279" s="180">
        <v>979.34640139999999</v>
      </c>
      <c r="E279" s="180">
        <v>10.1959981396394</v>
      </c>
      <c r="F279" s="180">
        <v>94.865066646415698</v>
      </c>
      <c r="G279" s="180">
        <v>2.28509184873861</v>
      </c>
      <c r="H279" s="180">
        <v>53.010857199999997</v>
      </c>
      <c r="I279" s="180">
        <v>43.7458314927717</v>
      </c>
      <c r="J279" s="180">
        <v>5.1349333535843096</v>
      </c>
      <c r="K279" s="180">
        <v>42.2158138376723</v>
      </c>
    </row>
    <row r="280" spans="1:11" x14ac:dyDescent="0.25">
      <c r="A280" s="180" t="s">
        <v>178</v>
      </c>
      <c r="B280" s="180" t="s">
        <v>179</v>
      </c>
      <c r="C280" s="180" t="s">
        <v>16</v>
      </c>
      <c r="D280" s="180">
        <v>5716.0092539999996</v>
      </c>
      <c r="E280" s="180">
        <v>3.1223758533499302</v>
      </c>
      <c r="F280" s="180">
        <v>99.757967925947895</v>
      </c>
      <c r="G280" s="180">
        <v>0.24206696761311999</v>
      </c>
      <c r="H280" s="180">
        <v>13.868141100000001</v>
      </c>
      <c r="I280" s="180">
        <v>100</v>
      </c>
      <c r="J280" s="180">
        <v>0.24203207405204799</v>
      </c>
      <c r="K280" s="180">
        <v>99.772349948495304</v>
      </c>
    </row>
    <row r="281" spans="1:11" x14ac:dyDescent="0.25">
      <c r="A281" s="180" t="s">
        <v>180</v>
      </c>
      <c r="B281" s="180" t="s">
        <v>181</v>
      </c>
      <c r="C281" s="180" t="s">
        <v>15</v>
      </c>
      <c r="D281" s="180">
        <v>1713.3939065</v>
      </c>
      <c r="E281" s="180">
        <v>12.4790468814763</v>
      </c>
      <c r="F281" s="180">
        <v>98.806870718394293</v>
      </c>
      <c r="G281" s="180">
        <v>1.2053031844242901</v>
      </c>
      <c r="H281" s="180">
        <v>20.689861199999999</v>
      </c>
      <c r="I281" s="180">
        <v>100</v>
      </c>
      <c r="J281" s="180">
        <v>1.1931292816057</v>
      </c>
      <c r="K281" s="180">
        <v>99.815030739675393</v>
      </c>
    </row>
    <row r="282" spans="1:11" x14ac:dyDescent="0.25">
      <c r="A282" s="180" t="s">
        <v>180</v>
      </c>
      <c r="B282" s="180" t="s">
        <v>181</v>
      </c>
      <c r="C282" s="180" t="s">
        <v>16</v>
      </c>
      <c r="D282" s="180">
        <v>16525.222689800001</v>
      </c>
      <c r="E282" s="180">
        <v>2.1837987410861799</v>
      </c>
      <c r="F282" s="180">
        <v>99.584952810797603</v>
      </c>
      <c r="G282" s="180">
        <v>0.240802788042486</v>
      </c>
      <c r="H282" s="180">
        <v>68.873329100000007</v>
      </c>
      <c r="I282" s="180">
        <v>57.684121840539802</v>
      </c>
      <c r="J282" s="180">
        <v>0.41504718920244899</v>
      </c>
      <c r="K282" s="180">
        <v>57.777368231308401</v>
      </c>
    </row>
    <row r="283" spans="1:11" x14ac:dyDescent="0.25">
      <c r="A283" s="180" t="s">
        <v>182</v>
      </c>
      <c r="B283" s="180" t="s">
        <v>183</v>
      </c>
      <c r="C283" s="180" t="s">
        <v>15</v>
      </c>
      <c r="D283" s="180">
        <v>2627.064363</v>
      </c>
      <c r="E283" s="180">
        <v>15.6928780763423</v>
      </c>
      <c r="F283" s="180">
        <v>97.834918040070505</v>
      </c>
      <c r="G283" s="180">
        <v>2.1674977534726398</v>
      </c>
      <c r="H283" s="180">
        <v>58.136806100000001</v>
      </c>
      <c r="I283" s="180">
        <v>100</v>
      </c>
      <c r="J283" s="180">
        <v>2.1650819599295001</v>
      </c>
      <c r="K283" s="180">
        <v>97.944082019850299</v>
      </c>
    </row>
    <row r="284" spans="1:11" x14ac:dyDescent="0.25">
      <c r="A284" s="180" t="s">
        <v>182</v>
      </c>
      <c r="B284" s="180" t="s">
        <v>183</v>
      </c>
      <c r="C284" s="180" t="s">
        <v>16</v>
      </c>
      <c r="D284" s="180">
        <v>35989.960060600002</v>
      </c>
      <c r="E284" s="180">
        <v>2.7575175876755802</v>
      </c>
      <c r="F284" s="180">
        <v>99.941923151390498</v>
      </c>
      <c r="G284" s="180">
        <v>5.83951678164355E-2</v>
      </c>
      <c r="H284" s="180">
        <v>20.913980800000001</v>
      </c>
      <c r="I284" s="180">
        <v>100</v>
      </c>
      <c r="J284" s="180">
        <v>5.8076848609551097E-2</v>
      </c>
      <c r="K284" s="180">
        <v>100.48970483159</v>
      </c>
    </row>
    <row r="285" spans="1:11" x14ac:dyDescent="0.25">
      <c r="A285" s="180" t="s">
        <v>184</v>
      </c>
      <c r="B285" s="180" t="s">
        <v>185</v>
      </c>
      <c r="C285" s="180" t="s">
        <v>15</v>
      </c>
      <c r="D285" s="180">
        <v>2449.4656927999999</v>
      </c>
      <c r="E285" s="180">
        <v>11.0721340700954</v>
      </c>
      <c r="F285" s="180">
        <v>95.324081431988702</v>
      </c>
      <c r="G285" s="180">
        <v>2.6746077004776301</v>
      </c>
      <c r="H285" s="180">
        <v>120.1532912</v>
      </c>
      <c r="I285" s="180">
        <v>57.1764827984072</v>
      </c>
      <c r="J285" s="180">
        <v>4.6759185680113298</v>
      </c>
      <c r="K285" s="180">
        <v>54.525013327463903</v>
      </c>
    </row>
    <row r="286" spans="1:11" x14ac:dyDescent="0.25">
      <c r="A286" s="180" t="s">
        <v>184</v>
      </c>
      <c r="B286" s="180" t="s">
        <v>185</v>
      </c>
      <c r="C286" s="180" t="s">
        <v>16</v>
      </c>
      <c r="D286" s="180">
        <v>23872.795470500001</v>
      </c>
      <c r="E286" s="180">
        <v>2.00813584000278</v>
      </c>
      <c r="F286" s="180">
        <v>99.885639469179495</v>
      </c>
      <c r="G286" s="180">
        <v>0.114445053421145</v>
      </c>
      <c r="H286" s="180">
        <v>27.332312999999999</v>
      </c>
      <c r="I286" s="180">
        <v>99.999999999999801</v>
      </c>
      <c r="J286" s="180">
        <v>0.11436053082054901</v>
      </c>
      <c r="K286" s="180">
        <v>99.959463838038403</v>
      </c>
    </row>
    <row r="287" spans="1:11" x14ac:dyDescent="0.25">
      <c r="A287" s="180" t="s">
        <v>186</v>
      </c>
      <c r="B287" s="180" t="s">
        <v>187</v>
      </c>
      <c r="C287" s="180" t="s">
        <v>15</v>
      </c>
      <c r="D287" s="180">
        <v>3316.9248192</v>
      </c>
      <c r="E287" s="180">
        <v>13.516043018003501</v>
      </c>
      <c r="F287" s="180">
        <v>97.140414719675704</v>
      </c>
      <c r="G287" s="180">
        <v>2.0727672691216701</v>
      </c>
      <c r="H287" s="180">
        <v>97.642463399999997</v>
      </c>
      <c r="I287" s="180">
        <v>70.884398813305395</v>
      </c>
      <c r="J287" s="180">
        <v>2.85958528032433</v>
      </c>
      <c r="K287" s="180">
        <v>70.412123577937905</v>
      </c>
    </row>
    <row r="288" spans="1:11" x14ac:dyDescent="0.25">
      <c r="A288" s="180" t="s">
        <v>186</v>
      </c>
      <c r="B288" s="180" t="s">
        <v>187</v>
      </c>
      <c r="C288" s="180" t="s">
        <v>16</v>
      </c>
      <c r="D288" s="180">
        <v>39318.243033999999</v>
      </c>
      <c r="E288" s="180">
        <v>2.2551354856188102</v>
      </c>
      <c r="F288" s="180">
        <v>99.847799467556399</v>
      </c>
      <c r="G288" s="180">
        <v>0.15234098143395799</v>
      </c>
      <c r="H288" s="180">
        <v>59.933794800000001</v>
      </c>
      <c r="I288" s="180">
        <v>100</v>
      </c>
      <c r="J288" s="180">
        <v>0.15220053244355999</v>
      </c>
      <c r="K288" s="180">
        <v>99.939937927281505</v>
      </c>
    </row>
    <row r="289" spans="1:11" x14ac:dyDescent="0.25">
      <c r="A289" s="180" t="s">
        <v>188</v>
      </c>
      <c r="B289" s="180" t="s">
        <v>189</v>
      </c>
      <c r="C289" s="180" t="s">
        <v>15</v>
      </c>
      <c r="D289" s="180">
        <v>1984.3445773000001</v>
      </c>
      <c r="E289" s="180">
        <v>15.3734724661218</v>
      </c>
      <c r="F289" s="180">
        <v>90.2694306556443</v>
      </c>
      <c r="G289" s="180">
        <v>5.5627007217540401</v>
      </c>
      <c r="H289" s="180">
        <v>213.90189760000001</v>
      </c>
      <c r="I289" s="180">
        <v>53.068647012534299</v>
      </c>
      <c r="J289" s="180">
        <v>9.7305693443557395</v>
      </c>
      <c r="K289" s="180">
        <v>51.604567964129302</v>
      </c>
    </row>
    <row r="290" spans="1:11" x14ac:dyDescent="0.25">
      <c r="A290" s="180" t="s">
        <v>188</v>
      </c>
      <c r="B290" s="180" t="s">
        <v>189</v>
      </c>
      <c r="C290" s="180" t="s">
        <v>16</v>
      </c>
      <c r="D290" s="180">
        <v>29859.711412699999</v>
      </c>
      <c r="E290" s="180">
        <v>1.9508081881244499</v>
      </c>
      <c r="F290" s="180">
        <v>99.689654478689505</v>
      </c>
      <c r="G290" s="180">
        <v>0.220820407267033</v>
      </c>
      <c r="H290" s="180">
        <v>92.956764199999995</v>
      </c>
      <c r="I290" s="180">
        <v>70.735954495159604</v>
      </c>
      <c r="J290" s="180">
        <v>0.31034552131048498</v>
      </c>
      <c r="K290" s="180">
        <v>70.932262883441595</v>
      </c>
    </row>
    <row r="291" spans="1:11" x14ac:dyDescent="0.25">
      <c r="A291" s="180" t="s">
        <v>190</v>
      </c>
      <c r="B291" s="180" t="s">
        <v>191</v>
      </c>
      <c r="C291" s="180" t="s">
        <v>15</v>
      </c>
      <c r="D291" s="180">
        <v>868.73337760000004</v>
      </c>
      <c r="E291" s="180">
        <v>15.1424177029827</v>
      </c>
      <c r="F291" s="180">
        <v>88.813383889880996</v>
      </c>
      <c r="G291" s="180">
        <v>4.5768106945503604</v>
      </c>
      <c r="H291" s="180">
        <v>109.4225484</v>
      </c>
      <c r="I291" s="180">
        <v>40.025935805899103</v>
      </c>
      <c r="J291" s="180">
        <v>11.186616110118999</v>
      </c>
      <c r="K291" s="180">
        <v>36.336461464760902</v>
      </c>
    </row>
    <row r="292" spans="1:11" x14ac:dyDescent="0.25">
      <c r="A292" s="180" t="s">
        <v>190</v>
      </c>
      <c r="B292" s="180" t="s">
        <v>191</v>
      </c>
      <c r="C292" s="180" t="s">
        <v>16</v>
      </c>
      <c r="D292" s="180">
        <v>13927.242499399999</v>
      </c>
      <c r="E292" s="180">
        <v>2.7684061407531901</v>
      </c>
      <c r="F292" s="180">
        <v>99.678149174791002</v>
      </c>
      <c r="G292" s="180">
        <v>0.23690062124598399</v>
      </c>
      <c r="H292" s="180">
        <v>44.969680199999999</v>
      </c>
      <c r="I292" s="180">
        <v>73.643956519395502</v>
      </c>
      <c r="J292" s="180">
        <v>0.32185082520903602</v>
      </c>
      <c r="K292" s="180">
        <v>73.368820629312097</v>
      </c>
    </row>
    <row r="293" spans="1:11" x14ac:dyDescent="0.25">
      <c r="A293" s="180" t="s">
        <v>192</v>
      </c>
      <c r="B293" s="180" t="s">
        <v>193</v>
      </c>
      <c r="C293" s="180" t="s">
        <v>15</v>
      </c>
      <c r="D293" s="180">
        <v>608.68627249999997</v>
      </c>
      <c r="E293" s="180">
        <v>23.073392085846798</v>
      </c>
      <c r="F293" s="180">
        <v>95.833218397528498</v>
      </c>
      <c r="G293" s="180">
        <v>4.3273478328147696</v>
      </c>
      <c r="H293" s="180">
        <v>26.465382300000002</v>
      </c>
      <c r="I293" s="180">
        <v>100</v>
      </c>
      <c r="J293" s="180">
        <v>4.1667816024715503</v>
      </c>
      <c r="K293" s="180">
        <v>99.526135398655299</v>
      </c>
    </row>
    <row r="294" spans="1:11" x14ac:dyDescent="0.25">
      <c r="A294" s="180" t="s">
        <v>192</v>
      </c>
      <c r="B294" s="180" t="s">
        <v>193</v>
      </c>
      <c r="C294" s="180" t="s">
        <v>16</v>
      </c>
      <c r="D294" s="180">
        <v>26414.767510000001</v>
      </c>
      <c r="E294" s="180">
        <v>2.0053164656249902</v>
      </c>
      <c r="F294" s="180">
        <v>99.756611491309997</v>
      </c>
      <c r="G294" s="180">
        <v>0.24150019255848301</v>
      </c>
      <c r="H294" s="180">
        <v>64.447366200000005</v>
      </c>
      <c r="I294" s="180">
        <v>100</v>
      </c>
      <c r="J294" s="180">
        <v>0.24338850868998599</v>
      </c>
      <c r="K294" s="180">
        <v>98.982655400626001</v>
      </c>
    </row>
    <row r="295" spans="1:11" x14ac:dyDescent="0.25">
      <c r="A295" s="180" t="s">
        <v>194</v>
      </c>
      <c r="B295" s="180" t="s">
        <v>195</v>
      </c>
      <c r="C295" s="180" t="s">
        <v>15</v>
      </c>
      <c r="D295" s="180">
        <v>1701.970967</v>
      </c>
      <c r="E295" s="180">
        <v>13.006566328372401</v>
      </c>
      <c r="F295" s="180">
        <v>98.395324050027497</v>
      </c>
      <c r="G295" s="180">
        <v>1.60209490091124</v>
      </c>
      <c r="H295" s="180">
        <v>27.756520999999999</v>
      </c>
      <c r="I295" s="180">
        <v>99.999999999999901</v>
      </c>
      <c r="J295" s="180">
        <v>1.60467594997253</v>
      </c>
      <c r="K295" s="180">
        <v>98.237059598703595</v>
      </c>
    </row>
    <row r="296" spans="1:11" x14ac:dyDescent="0.25">
      <c r="A296" s="180" t="s">
        <v>194</v>
      </c>
      <c r="B296" s="180" t="s">
        <v>195</v>
      </c>
      <c r="C296" s="180" t="s">
        <v>16</v>
      </c>
      <c r="D296" s="180">
        <v>20593.232750300001</v>
      </c>
      <c r="E296" s="180">
        <v>2.1312479384496998</v>
      </c>
      <c r="F296" s="180">
        <v>99.643189347220499</v>
      </c>
      <c r="G296" s="180">
        <v>0.21019080392784201</v>
      </c>
      <c r="H296" s="180">
        <v>73.741967399999993</v>
      </c>
      <c r="I296" s="180">
        <v>58.8215137972729</v>
      </c>
      <c r="J296" s="180">
        <v>0.35681065277950202</v>
      </c>
      <c r="K296" s="180">
        <v>58.698029085385201</v>
      </c>
    </row>
    <row r="297" spans="1:11" x14ac:dyDescent="0.25">
      <c r="A297" s="180" t="s">
        <v>196</v>
      </c>
      <c r="B297" s="180" t="s">
        <v>197</v>
      </c>
      <c r="C297" s="180" t="s">
        <v>15</v>
      </c>
      <c r="D297" s="180">
        <v>5660.5421942000003</v>
      </c>
      <c r="E297" s="180">
        <v>16.5497076646087</v>
      </c>
      <c r="F297" s="180">
        <v>98.274192650518899</v>
      </c>
      <c r="G297" s="180">
        <v>1.71636749079712</v>
      </c>
      <c r="H297" s="180">
        <v>99.405602400000006</v>
      </c>
      <c r="I297" s="180">
        <v>99.999999999999901</v>
      </c>
      <c r="J297" s="180">
        <v>1.7258073494811399</v>
      </c>
      <c r="K297" s="180">
        <v>97.736650327972498</v>
      </c>
    </row>
    <row r="298" spans="1:11" x14ac:dyDescent="0.25">
      <c r="A298" s="180" t="s">
        <v>196</v>
      </c>
      <c r="B298" s="180" t="s">
        <v>197</v>
      </c>
      <c r="C298" s="180" t="s">
        <v>16</v>
      </c>
      <c r="D298" s="180">
        <v>48100.819126000002</v>
      </c>
      <c r="E298" s="180">
        <v>2.53483677941214</v>
      </c>
      <c r="F298" s="180">
        <v>99.209273090480806</v>
      </c>
      <c r="G298" s="180">
        <v>0.36196342511764701</v>
      </c>
      <c r="H298" s="180">
        <v>383.37759030000001</v>
      </c>
      <c r="I298" s="180">
        <v>45.547384318776501</v>
      </c>
      <c r="J298" s="180">
        <v>0.79072690951918301</v>
      </c>
      <c r="K298" s="180">
        <v>45.414071355050098</v>
      </c>
    </row>
    <row r="299" spans="1:11" x14ac:dyDescent="0.25">
      <c r="A299" s="180" t="s">
        <v>198</v>
      </c>
      <c r="B299" s="180" t="s">
        <v>199</v>
      </c>
      <c r="C299" s="180" t="s">
        <v>15</v>
      </c>
      <c r="D299" s="180">
        <v>4010.1332354000001</v>
      </c>
      <c r="E299" s="180">
        <v>16.635195111587301</v>
      </c>
      <c r="F299" s="180">
        <v>95.015367522909202</v>
      </c>
      <c r="G299" s="180">
        <v>2.91875305264757</v>
      </c>
      <c r="H299" s="180">
        <v>210.37691989999999</v>
      </c>
      <c r="I299" s="180">
        <v>57.829389990504502</v>
      </c>
      <c r="J299" s="180">
        <v>4.9846324770908197</v>
      </c>
      <c r="K299" s="180">
        <v>55.6362771539333</v>
      </c>
    </row>
    <row r="300" spans="1:11" x14ac:dyDescent="0.25">
      <c r="A300" s="180" t="s">
        <v>198</v>
      </c>
      <c r="B300" s="180" t="s">
        <v>199</v>
      </c>
      <c r="C300" s="180" t="s">
        <v>16</v>
      </c>
      <c r="D300" s="180">
        <v>48493.382818600003</v>
      </c>
      <c r="E300" s="180">
        <v>2.5940025241271099</v>
      </c>
      <c r="F300" s="180">
        <v>99.389320267075206</v>
      </c>
      <c r="G300" s="180">
        <v>0.39216732213497602</v>
      </c>
      <c r="H300" s="180">
        <v>297.9588349</v>
      </c>
      <c r="I300" s="180">
        <v>64.006715333344999</v>
      </c>
      <c r="J300" s="180">
        <v>0.61067973292475797</v>
      </c>
      <c r="K300" s="180">
        <v>63.825998271268602</v>
      </c>
    </row>
    <row r="301" spans="1:11" x14ac:dyDescent="0.25">
      <c r="A301" s="180" t="s">
        <v>200</v>
      </c>
      <c r="B301" s="180" t="s">
        <v>201</v>
      </c>
      <c r="C301" s="180" t="s">
        <v>15</v>
      </c>
      <c r="D301" s="180">
        <v>2511.9503258</v>
      </c>
      <c r="E301" s="180">
        <v>10.7274634986913</v>
      </c>
      <c r="F301" s="180">
        <v>93.408240138715499</v>
      </c>
      <c r="G301" s="180">
        <v>3.0964470092293799</v>
      </c>
      <c r="H301" s="180">
        <v>177.26673049999999</v>
      </c>
      <c r="I301" s="180">
        <v>44.6994183360165</v>
      </c>
      <c r="J301" s="180">
        <v>6.5917598612845003</v>
      </c>
      <c r="K301" s="180">
        <v>43.878064720419601</v>
      </c>
    </row>
    <row r="302" spans="1:11" x14ac:dyDescent="0.25">
      <c r="A302" s="180" t="s">
        <v>200</v>
      </c>
      <c r="B302" s="180" t="s">
        <v>201</v>
      </c>
      <c r="C302" s="180" t="s">
        <v>16</v>
      </c>
      <c r="D302" s="180">
        <v>27156.500719700001</v>
      </c>
      <c r="E302" s="180">
        <v>2.0440130772648</v>
      </c>
      <c r="F302" s="180">
        <v>99.275251832372007</v>
      </c>
      <c r="G302" s="180">
        <v>0.38800308479745099</v>
      </c>
      <c r="H302" s="180">
        <v>198.2530769</v>
      </c>
      <c r="I302" s="180">
        <v>53.444593706235999</v>
      </c>
      <c r="J302" s="180">
        <v>0.72474816762796601</v>
      </c>
      <c r="K302" s="180">
        <v>53.148259872216897</v>
      </c>
    </row>
    <row r="303" spans="1:11" x14ac:dyDescent="0.25">
      <c r="A303" s="180" t="s">
        <v>202</v>
      </c>
      <c r="B303" s="180" t="s">
        <v>203</v>
      </c>
      <c r="C303" s="180" t="s">
        <v>15</v>
      </c>
      <c r="D303" s="180">
        <v>3698.6548268000001</v>
      </c>
      <c r="E303" s="180">
        <v>20.487703040706499</v>
      </c>
      <c r="F303" s="180">
        <v>96.685682059911798</v>
      </c>
      <c r="G303" s="180">
        <v>3.4225285255912401</v>
      </c>
      <c r="H303" s="180">
        <v>126.78731519999999</v>
      </c>
      <c r="I303" s="180">
        <v>99.999999999999801</v>
      </c>
      <c r="J303" s="180">
        <v>3.3143179400881899</v>
      </c>
      <c r="K303" s="180">
        <v>99.842414290974304</v>
      </c>
    </row>
    <row r="304" spans="1:11" x14ac:dyDescent="0.25">
      <c r="A304" s="180" t="s">
        <v>202</v>
      </c>
      <c r="B304" s="180" t="s">
        <v>203</v>
      </c>
      <c r="C304" s="180" t="s">
        <v>16</v>
      </c>
      <c r="D304" s="180">
        <v>87606.721310399997</v>
      </c>
      <c r="E304" s="180">
        <v>1.64999520888508</v>
      </c>
      <c r="F304" s="180">
        <v>99.743026441238896</v>
      </c>
      <c r="G304" s="180">
        <v>0.18123281928566901</v>
      </c>
      <c r="H304" s="180">
        <v>225.70611450000001</v>
      </c>
      <c r="I304" s="180">
        <v>70.442224033345894</v>
      </c>
      <c r="J304" s="180">
        <v>0.25697355876106998</v>
      </c>
      <c r="K304" s="180">
        <v>70.344629903491906</v>
      </c>
    </row>
    <row r="305" spans="1:11" x14ac:dyDescent="0.25">
      <c r="A305" s="180" t="s">
        <v>204</v>
      </c>
      <c r="B305" s="180" t="s">
        <v>205</v>
      </c>
      <c r="C305" s="180" t="s">
        <v>15</v>
      </c>
      <c r="D305" s="180">
        <v>288.10966250000001</v>
      </c>
      <c r="E305" s="180">
        <v>32.702867854151798</v>
      </c>
      <c r="F305" s="180">
        <v>100</v>
      </c>
      <c r="G305" s="180">
        <v>0</v>
      </c>
      <c r="H305" s="180"/>
      <c r="I305" s="180"/>
      <c r="J305" s="180"/>
      <c r="K305" s="180"/>
    </row>
    <row r="306" spans="1:11" x14ac:dyDescent="0.25">
      <c r="A306" s="180" t="s">
        <v>204</v>
      </c>
      <c r="B306" s="180" t="s">
        <v>205</v>
      </c>
      <c r="C306" s="180" t="s">
        <v>16</v>
      </c>
      <c r="D306" s="180">
        <v>31387.858064700002</v>
      </c>
      <c r="E306" s="180">
        <v>1.04733958209498</v>
      </c>
      <c r="F306" s="180">
        <v>100</v>
      </c>
      <c r="G306" s="180">
        <v>0</v>
      </c>
      <c r="H306" s="180"/>
      <c r="I306" s="180"/>
      <c r="J306" s="180"/>
      <c r="K306" s="180"/>
    </row>
    <row r="307" spans="1:11" x14ac:dyDescent="0.25">
      <c r="A307" s="180" t="s">
        <v>206</v>
      </c>
      <c r="B307" s="180" t="s">
        <v>207</v>
      </c>
      <c r="C307" s="180" t="s">
        <v>15</v>
      </c>
      <c r="D307" s="180">
        <v>1229.5087421000001</v>
      </c>
      <c r="E307" s="180">
        <v>25.390991672303599</v>
      </c>
      <c r="F307" s="180">
        <v>94.436529585330902</v>
      </c>
      <c r="G307" s="180">
        <v>5.8031014401716199</v>
      </c>
      <c r="H307" s="180">
        <v>72.433152100000001</v>
      </c>
      <c r="I307" s="180">
        <v>99.999999999999702</v>
      </c>
      <c r="J307" s="180">
        <v>5.5634704146691396</v>
      </c>
      <c r="K307" s="180">
        <v>98.504120628820601</v>
      </c>
    </row>
    <row r="308" spans="1:11" x14ac:dyDescent="0.25">
      <c r="A308" s="180" t="s">
        <v>206</v>
      </c>
      <c r="B308" s="180" t="s">
        <v>207</v>
      </c>
      <c r="C308" s="180" t="s">
        <v>16</v>
      </c>
      <c r="D308" s="180">
        <v>57920.689927599997</v>
      </c>
      <c r="E308" s="180">
        <v>2.3763773172959501</v>
      </c>
      <c r="F308" s="180">
        <v>100</v>
      </c>
      <c r="G308" s="180">
        <v>0</v>
      </c>
      <c r="H308" s="180"/>
      <c r="I308" s="180"/>
      <c r="J308" s="180"/>
      <c r="K308" s="180"/>
    </row>
    <row r="309" spans="1:11" x14ac:dyDescent="0.25">
      <c r="A309" s="180" t="s">
        <v>208</v>
      </c>
      <c r="B309" s="180" t="s">
        <v>209</v>
      </c>
      <c r="C309" s="180" t="s">
        <v>15</v>
      </c>
      <c r="D309" s="180">
        <v>2472.8724280000001</v>
      </c>
      <c r="E309" s="180">
        <v>17.988205679352799</v>
      </c>
      <c r="F309" s="180">
        <v>92.978669988565301</v>
      </c>
      <c r="G309" s="180">
        <v>5.25931660516106</v>
      </c>
      <c r="H309" s="180">
        <v>186.74017810000001</v>
      </c>
      <c r="I309" s="180">
        <v>71.775709098570005</v>
      </c>
      <c r="J309" s="180">
        <v>7.0213300114347099</v>
      </c>
      <c r="K309" s="180">
        <v>69.645531857963704</v>
      </c>
    </row>
    <row r="310" spans="1:11" x14ac:dyDescent="0.25">
      <c r="A310" s="180" t="s">
        <v>208</v>
      </c>
      <c r="B310" s="180" t="s">
        <v>209</v>
      </c>
      <c r="C310" s="180" t="s">
        <v>16</v>
      </c>
      <c r="D310" s="180">
        <v>45333.419248699996</v>
      </c>
      <c r="E310" s="180">
        <v>2.30799687040694</v>
      </c>
      <c r="F310" s="180">
        <v>99.501278695017703</v>
      </c>
      <c r="G310" s="180">
        <v>0.26006645401269102</v>
      </c>
      <c r="H310" s="180">
        <v>227.22061769999999</v>
      </c>
      <c r="I310" s="180">
        <v>51.580373007087999</v>
      </c>
      <c r="J310" s="180">
        <v>0.49872130498230899</v>
      </c>
      <c r="K310" s="180">
        <v>51.886583671936101</v>
      </c>
    </row>
    <row r="311" spans="1:11" x14ac:dyDescent="0.25">
      <c r="A311" s="180" t="s">
        <v>210</v>
      </c>
      <c r="B311" s="180" t="s">
        <v>211</v>
      </c>
      <c r="C311" s="180" t="s">
        <v>15</v>
      </c>
      <c r="D311" s="180">
        <v>1586.6252503000001</v>
      </c>
      <c r="E311" s="180">
        <v>21.837001851850399</v>
      </c>
      <c r="F311" s="180">
        <v>96.974920100963303</v>
      </c>
      <c r="G311" s="180">
        <v>3.0363606926032198</v>
      </c>
      <c r="H311" s="180">
        <v>49.493911900000001</v>
      </c>
      <c r="I311" s="180">
        <v>100</v>
      </c>
      <c r="J311" s="180">
        <v>3.0250798990367098</v>
      </c>
      <c r="K311" s="180">
        <v>97.336548253375398</v>
      </c>
    </row>
    <row r="312" spans="1:11" x14ac:dyDescent="0.25">
      <c r="A312" s="180" t="s">
        <v>210</v>
      </c>
      <c r="B312" s="180" t="s">
        <v>211</v>
      </c>
      <c r="C312" s="180" t="s">
        <v>16</v>
      </c>
      <c r="D312" s="180">
        <v>47832.332859800001</v>
      </c>
      <c r="E312" s="180">
        <v>1.49158778156891</v>
      </c>
      <c r="F312" s="180">
        <v>99.595731084994995</v>
      </c>
      <c r="G312" s="180">
        <v>0.19927823615429499</v>
      </c>
      <c r="H312" s="180">
        <v>194.15616610000001</v>
      </c>
      <c r="I312" s="180">
        <v>49.355697797846403</v>
      </c>
      <c r="J312" s="180">
        <v>0.40426891500499701</v>
      </c>
      <c r="K312" s="180">
        <v>49.094206560180297</v>
      </c>
    </row>
    <row r="313" spans="1:11" x14ac:dyDescent="0.25">
      <c r="A313" s="180" t="s">
        <v>212</v>
      </c>
      <c r="B313" s="180" t="s">
        <v>213</v>
      </c>
      <c r="C313" s="180" t="s">
        <v>15</v>
      </c>
      <c r="D313" s="180">
        <v>494.98132070000003</v>
      </c>
      <c r="E313" s="180">
        <v>16.234599283191699</v>
      </c>
      <c r="F313" s="180">
        <v>100</v>
      </c>
      <c r="G313" s="180">
        <v>0</v>
      </c>
      <c r="H313" s="180"/>
      <c r="I313" s="180"/>
      <c r="J313" s="180"/>
      <c r="K313" s="180"/>
    </row>
    <row r="314" spans="1:11" x14ac:dyDescent="0.25">
      <c r="A314" s="180" t="s">
        <v>212</v>
      </c>
      <c r="B314" s="180" t="s">
        <v>213</v>
      </c>
      <c r="C314" s="180" t="s">
        <v>16</v>
      </c>
      <c r="D314" s="180">
        <v>11046.339457100001</v>
      </c>
      <c r="E314" s="180">
        <v>2.1567003404935501</v>
      </c>
      <c r="F314" s="180">
        <v>99.858405595095405</v>
      </c>
      <c r="G314" s="180">
        <v>0.10456029231908701</v>
      </c>
      <c r="H314" s="180">
        <v>15.6631768</v>
      </c>
      <c r="I314" s="180">
        <v>73.628340538034706</v>
      </c>
      <c r="J314" s="180">
        <v>0.141594404904583</v>
      </c>
      <c r="K314" s="180">
        <v>73.740371920608197</v>
      </c>
    </row>
    <row r="315" spans="1:11" x14ac:dyDescent="0.25">
      <c r="A315" s="180" t="s">
        <v>214</v>
      </c>
      <c r="B315" s="180" t="s">
        <v>215</v>
      </c>
      <c r="C315" s="180" t="s">
        <v>15</v>
      </c>
      <c r="D315" s="180">
        <v>372.39126829999998</v>
      </c>
      <c r="E315" s="180">
        <v>36.1290968825964</v>
      </c>
      <c r="F315" s="180">
        <v>100</v>
      </c>
      <c r="G315" s="180">
        <v>0</v>
      </c>
      <c r="H315" s="180"/>
      <c r="I315" s="180"/>
      <c r="J315" s="180"/>
      <c r="K315" s="180"/>
    </row>
    <row r="316" spans="1:11" x14ac:dyDescent="0.25">
      <c r="A316" s="180" t="s">
        <v>214</v>
      </c>
      <c r="B316" s="180" t="s">
        <v>215</v>
      </c>
      <c r="C316" s="180" t="s">
        <v>16</v>
      </c>
      <c r="D316" s="180">
        <v>21917.343437200001</v>
      </c>
      <c r="E316" s="180">
        <v>1.73292945181109</v>
      </c>
      <c r="F316" s="180">
        <v>100</v>
      </c>
      <c r="G316" s="180">
        <v>0</v>
      </c>
      <c r="H316" s="180"/>
      <c r="I316" s="180"/>
      <c r="J316" s="180"/>
      <c r="K316" s="180"/>
    </row>
    <row r="317" spans="1:11" x14ac:dyDescent="0.25">
      <c r="A317" s="180" t="s">
        <v>216</v>
      </c>
      <c r="B317" s="180" t="s">
        <v>217</v>
      </c>
      <c r="C317" s="180" t="s">
        <v>15</v>
      </c>
      <c r="D317" s="180">
        <v>125.8106445</v>
      </c>
      <c r="E317" s="180">
        <v>31.748158052779001</v>
      </c>
      <c r="F317" s="180">
        <v>100</v>
      </c>
      <c r="G317" s="180">
        <v>0</v>
      </c>
      <c r="H317" s="180"/>
      <c r="I317" s="180"/>
      <c r="J317" s="180"/>
      <c r="K317" s="180"/>
    </row>
    <row r="318" spans="1:11" x14ac:dyDescent="0.25">
      <c r="A318" s="180" t="s">
        <v>216</v>
      </c>
      <c r="B318" s="180" t="s">
        <v>217</v>
      </c>
      <c r="C318" s="180" t="s">
        <v>16</v>
      </c>
      <c r="D318" s="180">
        <v>9962.0825688999994</v>
      </c>
      <c r="E318" s="180">
        <v>1.3366720432138599</v>
      </c>
      <c r="F318" s="180">
        <v>100</v>
      </c>
      <c r="G318" s="180">
        <v>0</v>
      </c>
      <c r="H318" s="180"/>
      <c r="I318" s="180"/>
      <c r="J318" s="180"/>
      <c r="K318" s="180"/>
    </row>
    <row r="319" spans="1:11" x14ac:dyDescent="0.25">
      <c r="A319" s="180" t="s">
        <v>218</v>
      </c>
      <c r="B319" s="180" t="s">
        <v>219</v>
      </c>
      <c r="C319" s="180" t="s">
        <v>15</v>
      </c>
      <c r="D319" s="180">
        <v>1761.5805737000001</v>
      </c>
      <c r="E319" s="180">
        <v>21.229319042315701</v>
      </c>
      <c r="F319" s="180">
        <v>100</v>
      </c>
      <c r="G319" s="180">
        <v>0</v>
      </c>
      <c r="H319" s="180"/>
      <c r="I319" s="180"/>
      <c r="J319" s="180"/>
      <c r="K319" s="180"/>
    </row>
    <row r="320" spans="1:11" x14ac:dyDescent="0.25">
      <c r="A320" s="180" t="s">
        <v>218</v>
      </c>
      <c r="B320" s="180" t="s">
        <v>219</v>
      </c>
      <c r="C320" s="180" t="s">
        <v>16</v>
      </c>
      <c r="D320" s="180">
        <v>40906.826424300001</v>
      </c>
      <c r="E320" s="180">
        <v>1.3710789865717701</v>
      </c>
      <c r="F320" s="180">
        <v>100</v>
      </c>
      <c r="G320" s="180">
        <v>0</v>
      </c>
      <c r="H320" s="180"/>
      <c r="I320" s="180"/>
      <c r="J320" s="180"/>
      <c r="K320" s="180"/>
    </row>
    <row r="321" spans="1:11" x14ac:dyDescent="0.25">
      <c r="A321" s="180" t="s">
        <v>220</v>
      </c>
      <c r="B321" s="180" t="s">
        <v>221</v>
      </c>
      <c r="C321" s="180" t="s">
        <v>15</v>
      </c>
      <c r="D321" s="180">
        <v>1619.9583577999999</v>
      </c>
      <c r="E321" s="180">
        <v>12.6005340645138</v>
      </c>
      <c r="F321" s="180">
        <v>94.034953540374005</v>
      </c>
      <c r="G321" s="180">
        <v>3.0993659284723201</v>
      </c>
      <c r="H321" s="180">
        <v>102.7610107</v>
      </c>
      <c r="I321" s="180">
        <v>53.845801787724596</v>
      </c>
      <c r="J321" s="180">
        <v>5.9650464596259596</v>
      </c>
      <c r="K321" s="180">
        <v>48.859423486667801</v>
      </c>
    </row>
    <row r="322" spans="1:11" x14ac:dyDescent="0.25">
      <c r="A322" s="180" t="s">
        <v>220</v>
      </c>
      <c r="B322" s="180" t="s">
        <v>221</v>
      </c>
      <c r="C322" s="180" t="s">
        <v>16</v>
      </c>
      <c r="D322" s="180">
        <v>17461.7340148</v>
      </c>
      <c r="E322" s="180">
        <v>1.6947723193711199</v>
      </c>
      <c r="F322" s="180">
        <v>99.933418309809198</v>
      </c>
      <c r="G322" s="180">
        <v>6.6762918112361402E-2</v>
      </c>
      <c r="H322" s="180">
        <v>11.6340638</v>
      </c>
      <c r="I322" s="180">
        <v>99.999999999999801</v>
      </c>
      <c r="J322" s="180">
        <v>6.65816901908481E-2</v>
      </c>
      <c r="K322" s="180">
        <v>100.205425908867</v>
      </c>
    </row>
    <row r="323" spans="1:11" x14ac:dyDescent="0.25">
      <c r="A323" s="180" t="s">
        <v>222</v>
      </c>
      <c r="B323" s="180" t="s">
        <v>223</v>
      </c>
      <c r="C323" s="180" t="s">
        <v>15</v>
      </c>
      <c r="D323" s="180">
        <v>1160.5605740999999</v>
      </c>
      <c r="E323" s="180">
        <v>14.183093583816801</v>
      </c>
      <c r="F323" s="180">
        <v>100</v>
      </c>
      <c r="G323" s="180">
        <v>0</v>
      </c>
      <c r="H323" s="180"/>
      <c r="I323" s="180"/>
      <c r="J323" s="180"/>
      <c r="K323" s="180"/>
    </row>
    <row r="324" spans="1:11" x14ac:dyDescent="0.25">
      <c r="A324" s="180" t="s">
        <v>222</v>
      </c>
      <c r="B324" s="180" t="s">
        <v>223</v>
      </c>
      <c r="C324" s="180" t="s">
        <v>16</v>
      </c>
      <c r="D324" s="180">
        <v>20178.832352500001</v>
      </c>
      <c r="E324" s="180">
        <v>2.4354473782887398</v>
      </c>
      <c r="F324" s="180">
        <v>99.860808670242406</v>
      </c>
      <c r="G324" s="180">
        <v>0.13933045196476601</v>
      </c>
      <c r="H324" s="180">
        <v>28.126334499999999</v>
      </c>
      <c r="I324" s="180">
        <v>100</v>
      </c>
      <c r="J324" s="180">
        <v>0.139191329757579</v>
      </c>
      <c r="K324" s="180">
        <v>99.960619887922604</v>
      </c>
    </row>
    <row r="325" spans="1:11" x14ac:dyDescent="0.25">
      <c r="A325" s="180" t="s">
        <v>224</v>
      </c>
      <c r="B325" s="180" t="s">
        <v>225</v>
      </c>
      <c r="C325" s="180" t="s">
        <v>15</v>
      </c>
      <c r="D325" s="180">
        <v>4063.8258421</v>
      </c>
      <c r="E325" s="180">
        <v>11.1272235302091</v>
      </c>
      <c r="F325" s="180">
        <v>95.355228934422996</v>
      </c>
      <c r="G325" s="180">
        <v>2.0835475107368402</v>
      </c>
      <c r="H325" s="180">
        <v>197.94971810000001</v>
      </c>
      <c r="I325" s="180">
        <v>43.892251712599297</v>
      </c>
      <c r="J325" s="180">
        <v>4.6447710655769603</v>
      </c>
      <c r="K325" s="180">
        <v>42.774368656074998</v>
      </c>
    </row>
    <row r="326" spans="1:11" x14ac:dyDescent="0.25">
      <c r="A326" s="180" t="s">
        <v>224</v>
      </c>
      <c r="B326" s="180" t="s">
        <v>225</v>
      </c>
      <c r="C326" s="180" t="s">
        <v>16</v>
      </c>
      <c r="D326" s="180">
        <v>40467.368556399997</v>
      </c>
      <c r="E326" s="180">
        <v>2.0962147395085098</v>
      </c>
      <c r="F326" s="180">
        <v>98.966769081687104</v>
      </c>
      <c r="G326" s="180">
        <v>0.33931218333084601</v>
      </c>
      <c r="H326" s="180">
        <v>422.48662619999999</v>
      </c>
      <c r="I326" s="180">
        <v>32.3586711420622</v>
      </c>
      <c r="J326" s="180">
        <v>1.03323091831292</v>
      </c>
      <c r="K326" s="180">
        <v>32.500605526921497</v>
      </c>
    </row>
    <row r="327" spans="1:11" x14ac:dyDescent="0.25">
      <c r="A327" s="180" t="s">
        <v>226</v>
      </c>
      <c r="B327" s="180" t="s">
        <v>227</v>
      </c>
      <c r="C327" s="180" t="s">
        <v>15</v>
      </c>
      <c r="D327" s="180">
        <v>236.48326969999999</v>
      </c>
      <c r="E327" s="180">
        <v>27.4752018827839</v>
      </c>
      <c r="F327" s="180">
        <v>100</v>
      </c>
      <c r="G327" s="180">
        <v>0</v>
      </c>
      <c r="H327" s="180"/>
      <c r="I327" s="180"/>
      <c r="J327" s="180"/>
      <c r="K327" s="180"/>
    </row>
    <row r="328" spans="1:11" x14ac:dyDescent="0.25">
      <c r="A328" s="180" t="s">
        <v>226</v>
      </c>
      <c r="B328" s="180" t="s">
        <v>227</v>
      </c>
      <c r="C328" s="180" t="s">
        <v>16</v>
      </c>
      <c r="D328" s="180">
        <v>9046.9108293999998</v>
      </c>
      <c r="E328" s="180">
        <v>1.5314397045772199</v>
      </c>
      <c r="F328" s="180">
        <v>100</v>
      </c>
      <c r="G328" s="180">
        <v>0</v>
      </c>
      <c r="H328" s="180"/>
      <c r="I328" s="180"/>
      <c r="J328" s="180"/>
      <c r="K328" s="180"/>
    </row>
    <row r="329" spans="1:11" x14ac:dyDescent="0.25">
      <c r="A329" s="180" t="s">
        <v>228</v>
      </c>
      <c r="B329" s="180" t="s">
        <v>229</v>
      </c>
      <c r="C329" s="180" t="s">
        <v>15</v>
      </c>
      <c r="D329" s="180">
        <v>4869.4798412</v>
      </c>
      <c r="E329" s="180">
        <v>14.469547087493501</v>
      </c>
      <c r="F329" s="180">
        <v>95.365881212652596</v>
      </c>
      <c r="G329" s="180">
        <v>2.9248800986199099</v>
      </c>
      <c r="H329" s="180">
        <v>236.6228648</v>
      </c>
      <c r="I329" s="180">
        <v>62.2594739304824</v>
      </c>
      <c r="J329" s="180">
        <v>4.6341187873473997</v>
      </c>
      <c r="K329" s="180">
        <v>60.191328890363003</v>
      </c>
    </row>
    <row r="330" spans="1:11" x14ac:dyDescent="0.25">
      <c r="A330" s="180" t="s">
        <v>228</v>
      </c>
      <c r="B330" s="180" t="s">
        <v>229</v>
      </c>
      <c r="C330" s="180" t="s">
        <v>16</v>
      </c>
      <c r="D330" s="180">
        <v>57696.4615175</v>
      </c>
      <c r="E330" s="180">
        <v>2.6678737316176502</v>
      </c>
      <c r="F330" s="180">
        <v>99.738355280587299</v>
      </c>
      <c r="G330" s="180">
        <v>0.152800468990345</v>
      </c>
      <c r="H330" s="180">
        <v>151.35575919999999</v>
      </c>
      <c r="I330" s="180">
        <v>58.117994610546702</v>
      </c>
      <c r="J330" s="180">
        <v>0.261644719412712</v>
      </c>
      <c r="K330" s="180">
        <v>58.247181511659299</v>
      </c>
    </row>
    <row r="331" spans="1:11" x14ac:dyDescent="0.25">
      <c r="A331" s="180" t="s">
        <v>230</v>
      </c>
      <c r="B331" s="180" t="s">
        <v>231</v>
      </c>
      <c r="C331" s="180" t="s">
        <v>15</v>
      </c>
      <c r="D331" s="180">
        <v>4225.0372526000001</v>
      </c>
      <c r="E331" s="180">
        <v>14.482608698858501</v>
      </c>
      <c r="F331" s="180">
        <v>92.925754100865902</v>
      </c>
      <c r="G331" s="180">
        <v>4.0170919514248</v>
      </c>
      <c r="H331" s="180">
        <v>321.64336730000002</v>
      </c>
      <c r="I331" s="180">
        <v>57.247172719788601</v>
      </c>
      <c r="J331" s="180">
        <v>7.0742458991340902</v>
      </c>
      <c r="K331" s="180">
        <v>52.7676453718354</v>
      </c>
    </row>
    <row r="332" spans="1:11" x14ac:dyDescent="0.25">
      <c r="A332" s="180" t="s">
        <v>230</v>
      </c>
      <c r="B332" s="180" t="s">
        <v>231</v>
      </c>
      <c r="C332" s="180" t="s">
        <v>16</v>
      </c>
      <c r="D332" s="180">
        <v>74104.419804999998</v>
      </c>
      <c r="E332" s="180">
        <v>1.6999916718407</v>
      </c>
      <c r="F332" s="180">
        <v>99.763150041844099</v>
      </c>
      <c r="G332" s="180">
        <v>0.16995298329087399</v>
      </c>
      <c r="H332" s="180">
        <v>175.9329845</v>
      </c>
      <c r="I332" s="180">
        <v>71.132707213741497</v>
      </c>
      <c r="J332" s="180">
        <v>0.236849958155919</v>
      </c>
      <c r="K332" s="180">
        <v>71.585594120919794</v>
      </c>
    </row>
    <row r="333" spans="1:11" x14ac:dyDescent="0.25">
      <c r="A333" s="180" t="s">
        <v>232</v>
      </c>
      <c r="B333" s="180" t="s">
        <v>233</v>
      </c>
      <c r="C333" s="180" t="s">
        <v>15</v>
      </c>
      <c r="D333" s="180">
        <v>2844.2953664000001</v>
      </c>
      <c r="E333" s="180">
        <v>18.516090042064199</v>
      </c>
      <c r="F333" s="180">
        <v>97.892995739292601</v>
      </c>
      <c r="G333" s="180">
        <v>2.1699078780734999</v>
      </c>
      <c r="H333" s="180">
        <v>61.219318199999996</v>
      </c>
      <c r="I333" s="180">
        <v>100</v>
      </c>
      <c r="J333" s="180">
        <v>2.10700426070736</v>
      </c>
      <c r="K333" s="180">
        <v>100.815544906204</v>
      </c>
    </row>
    <row r="334" spans="1:11" x14ac:dyDescent="0.25">
      <c r="A334" s="180" t="s">
        <v>232</v>
      </c>
      <c r="B334" s="180" t="s">
        <v>233</v>
      </c>
      <c r="C334" s="180" t="s">
        <v>16</v>
      </c>
      <c r="D334" s="180">
        <v>42853.805125500003</v>
      </c>
      <c r="E334" s="180">
        <v>2.0481761406385801</v>
      </c>
      <c r="F334" s="180">
        <v>100</v>
      </c>
      <c r="G334" s="180">
        <v>2.27393230982484E-16</v>
      </c>
      <c r="H334" s="180"/>
      <c r="I334" s="180"/>
      <c r="J334" s="180"/>
      <c r="K334" s="180"/>
    </row>
    <row r="335" spans="1:11" x14ac:dyDescent="0.25">
      <c r="A335" s="180" t="s">
        <v>234</v>
      </c>
      <c r="B335" s="180" t="s">
        <v>235</v>
      </c>
      <c r="C335" s="180" t="s">
        <v>15</v>
      </c>
      <c r="D335" s="180">
        <v>1906.4659644999999</v>
      </c>
      <c r="E335" s="180">
        <v>16.0565230340185</v>
      </c>
      <c r="F335" s="180">
        <v>93.391280583575806</v>
      </c>
      <c r="G335" s="180">
        <v>4.5003287020896696</v>
      </c>
      <c r="H335" s="180">
        <v>134.9087255</v>
      </c>
      <c r="I335" s="180">
        <v>72.612353643023894</v>
      </c>
      <c r="J335" s="180">
        <v>6.60871941642423</v>
      </c>
      <c r="K335" s="180">
        <v>63.596505472853401</v>
      </c>
    </row>
    <row r="336" spans="1:11" x14ac:dyDescent="0.25">
      <c r="A336" s="180" t="s">
        <v>234</v>
      </c>
      <c r="B336" s="180" t="s">
        <v>235</v>
      </c>
      <c r="C336" s="180" t="s">
        <v>16</v>
      </c>
      <c r="D336" s="180">
        <v>32619.1633631</v>
      </c>
      <c r="E336" s="180">
        <v>1.7083855466317599</v>
      </c>
      <c r="F336" s="180">
        <v>100</v>
      </c>
      <c r="G336" s="180">
        <v>0</v>
      </c>
      <c r="H336" s="180"/>
      <c r="I336" s="180"/>
      <c r="J336" s="180"/>
      <c r="K336" s="180"/>
    </row>
    <row r="337" spans="1:11" x14ac:dyDescent="0.25">
      <c r="A337" s="180" t="s">
        <v>236</v>
      </c>
      <c r="B337" s="180" t="s">
        <v>237</v>
      </c>
      <c r="C337" s="180" t="s">
        <v>15</v>
      </c>
      <c r="D337" s="180">
        <v>571.99507249999999</v>
      </c>
      <c r="E337" s="180">
        <v>11.2073711531231</v>
      </c>
      <c r="F337" s="180">
        <v>98.652022944445804</v>
      </c>
      <c r="G337" s="180">
        <v>1.36015248829891</v>
      </c>
      <c r="H337" s="180">
        <v>7.8157164000000003</v>
      </c>
      <c r="I337" s="180">
        <v>99.999999999999901</v>
      </c>
      <c r="J337" s="180">
        <v>1.3479770555542301</v>
      </c>
      <c r="K337" s="180">
        <v>99.543084899497003</v>
      </c>
    </row>
    <row r="338" spans="1:11" x14ac:dyDescent="0.25">
      <c r="A338" s="180" t="s">
        <v>236</v>
      </c>
      <c r="B338" s="180" t="s">
        <v>237</v>
      </c>
      <c r="C338" s="180" t="s">
        <v>16</v>
      </c>
      <c r="D338" s="180">
        <v>5152.7636882999996</v>
      </c>
      <c r="E338" s="180">
        <v>2.5613737165690398</v>
      </c>
      <c r="F338" s="180">
        <v>99.7307139875833</v>
      </c>
      <c r="G338" s="180">
        <v>0.19059393118446699</v>
      </c>
      <c r="H338" s="180">
        <v>13.913138</v>
      </c>
      <c r="I338" s="180">
        <v>70.570928383958503</v>
      </c>
      <c r="J338" s="180">
        <v>0.26928601241668099</v>
      </c>
      <c r="K338" s="180">
        <v>70.586914887041999</v>
      </c>
    </row>
    <row r="339" spans="1:11" x14ac:dyDescent="0.25">
      <c r="A339" s="180" t="s">
        <v>238</v>
      </c>
      <c r="B339" s="180" t="s">
        <v>239</v>
      </c>
      <c r="C339" s="180" t="s">
        <v>15</v>
      </c>
      <c r="D339" s="180">
        <v>205.46936969999999</v>
      </c>
      <c r="E339" s="180">
        <v>23.330681499495199</v>
      </c>
      <c r="F339" s="180">
        <v>92.353306218231893</v>
      </c>
      <c r="G339" s="180">
        <v>5.7690757249935301</v>
      </c>
      <c r="H339" s="180">
        <v>17.012507899999999</v>
      </c>
      <c r="I339" s="180">
        <v>75.296306798481794</v>
      </c>
      <c r="J339" s="180">
        <v>7.6466937817680503</v>
      </c>
      <c r="K339" s="180">
        <v>69.676285232819296</v>
      </c>
    </row>
    <row r="340" spans="1:11" x14ac:dyDescent="0.25">
      <c r="A340" s="180" t="s">
        <v>238</v>
      </c>
      <c r="B340" s="180" t="s">
        <v>239</v>
      </c>
      <c r="C340" s="180" t="s">
        <v>16</v>
      </c>
      <c r="D340" s="180">
        <v>4660.4697333000004</v>
      </c>
      <c r="E340" s="180">
        <v>2.2091413722635602</v>
      </c>
      <c r="F340" s="180">
        <v>99.725570173361305</v>
      </c>
      <c r="G340" s="180">
        <v>0.27564989026002801</v>
      </c>
      <c r="H340" s="180">
        <v>12.824914400000001</v>
      </c>
      <c r="I340" s="180">
        <v>100</v>
      </c>
      <c r="J340" s="180">
        <v>0.274429826638727</v>
      </c>
      <c r="K340" s="180">
        <v>100.168931384394</v>
      </c>
    </row>
    <row r="341" spans="1:11" x14ac:dyDescent="0.25">
      <c r="A341" s="180" t="s">
        <v>240</v>
      </c>
      <c r="B341" s="180" t="s">
        <v>241</v>
      </c>
      <c r="C341" s="180" t="s">
        <v>15</v>
      </c>
      <c r="D341" s="180">
        <v>310.27066200000002</v>
      </c>
      <c r="E341" s="180">
        <v>19.448096821979298</v>
      </c>
      <c r="F341" s="180">
        <v>95.739826211347406</v>
      </c>
      <c r="G341" s="180">
        <v>4.38570536026978</v>
      </c>
      <c r="H341" s="180">
        <v>13.8062392</v>
      </c>
      <c r="I341" s="180">
        <v>100</v>
      </c>
      <c r="J341" s="180">
        <v>4.2601737886526001</v>
      </c>
      <c r="K341" s="180">
        <v>98.560924938042106</v>
      </c>
    </row>
    <row r="342" spans="1:11" x14ac:dyDescent="0.25">
      <c r="A342" s="180" t="s">
        <v>240</v>
      </c>
      <c r="B342" s="180" t="s">
        <v>241</v>
      </c>
      <c r="C342" s="180" t="s">
        <v>16</v>
      </c>
      <c r="D342" s="180">
        <v>7247.7021593999998</v>
      </c>
      <c r="E342" s="180">
        <v>1.6173984200590199</v>
      </c>
      <c r="F342" s="180">
        <v>99.568407160730501</v>
      </c>
      <c r="G342" s="180">
        <v>0.224014452961668</v>
      </c>
      <c r="H342" s="180">
        <v>31.416153399999999</v>
      </c>
      <c r="I342" s="180">
        <v>51.504154835387602</v>
      </c>
      <c r="J342" s="180">
        <v>0.43159283926950498</v>
      </c>
      <c r="K342" s="180">
        <v>51.680102710062897</v>
      </c>
    </row>
    <row r="343" spans="1:11" x14ac:dyDescent="0.25">
      <c r="A343" s="180" t="s">
        <v>242</v>
      </c>
      <c r="B343" s="180" t="s">
        <v>243</v>
      </c>
      <c r="C343" s="180" t="s">
        <v>15</v>
      </c>
      <c r="D343" s="180">
        <v>486.07118079999998</v>
      </c>
      <c r="E343" s="180">
        <v>18.046623729244999</v>
      </c>
      <c r="F343" s="180">
        <v>81.744884065693597</v>
      </c>
      <c r="G343" s="180">
        <v>8.6193756853642292</v>
      </c>
      <c r="H343" s="180">
        <v>108.54851480000001</v>
      </c>
      <c r="I343" s="180">
        <v>45.128430063762998</v>
      </c>
      <c r="J343" s="180">
        <v>18.255115934306399</v>
      </c>
      <c r="K343" s="180">
        <v>38.5968442300954</v>
      </c>
    </row>
    <row r="344" spans="1:11" x14ac:dyDescent="0.25">
      <c r="A344" s="180" t="s">
        <v>242</v>
      </c>
      <c r="B344" s="180" t="s">
        <v>243</v>
      </c>
      <c r="C344" s="180" t="s">
        <v>16</v>
      </c>
      <c r="D344" s="180">
        <v>6981.1898948999997</v>
      </c>
      <c r="E344" s="180">
        <v>2.11920900551626</v>
      </c>
      <c r="F344" s="180">
        <v>99.546214946433295</v>
      </c>
      <c r="G344" s="180">
        <v>0.27131434177027502</v>
      </c>
      <c r="H344" s="180">
        <v>31.824008899999999</v>
      </c>
      <c r="I344" s="180">
        <v>59.719138558079003</v>
      </c>
      <c r="J344" s="180">
        <v>0.453785053566715</v>
      </c>
      <c r="K344" s="180">
        <v>59.51786109223</v>
      </c>
    </row>
    <row r="345" spans="1:11" x14ac:dyDescent="0.25">
      <c r="A345" s="180" t="s">
        <v>244</v>
      </c>
      <c r="B345" s="180" t="s">
        <v>245</v>
      </c>
      <c r="C345" s="180" t="s">
        <v>15</v>
      </c>
      <c r="D345" s="180">
        <v>1864.0093889</v>
      </c>
      <c r="E345" s="180">
        <v>15.251026995311101</v>
      </c>
      <c r="F345" s="180">
        <v>96.294063154122398</v>
      </c>
      <c r="G345" s="180">
        <v>2.35966741460483</v>
      </c>
      <c r="H345" s="180">
        <v>71.737559399999995</v>
      </c>
      <c r="I345" s="180">
        <v>61.228802802466099</v>
      </c>
      <c r="J345" s="180">
        <v>3.7059368458775501</v>
      </c>
      <c r="K345" s="180">
        <v>61.312961470847</v>
      </c>
    </row>
    <row r="346" spans="1:11" x14ac:dyDescent="0.25">
      <c r="A346" s="180" t="s">
        <v>244</v>
      </c>
      <c r="B346" s="180" t="s">
        <v>245</v>
      </c>
      <c r="C346" s="180" t="s">
        <v>16</v>
      </c>
      <c r="D346" s="180">
        <v>11688.406502399999</v>
      </c>
      <c r="E346" s="180">
        <v>3.1072679289617202</v>
      </c>
      <c r="F346" s="180">
        <v>98.889228606378296</v>
      </c>
      <c r="G346" s="180">
        <v>0.449501585824366</v>
      </c>
      <c r="H346" s="180">
        <v>131.28980540000001</v>
      </c>
      <c r="I346" s="180">
        <v>40.122493689846898</v>
      </c>
      <c r="J346" s="180">
        <v>1.1107713936216801</v>
      </c>
      <c r="K346" s="180">
        <v>40.018013908859302</v>
      </c>
    </row>
    <row r="347" spans="1:11" x14ac:dyDescent="0.25">
      <c r="A347" s="180" t="s">
        <v>246</v>
      </c>
      <c r="B347" s="180" t="s">
        <v>247</v>
      </c>
      <c r="C347" s="180" t="s">
        <v>15</v>
      </c>
      <c r="D347" s="180">
        <v>191.5854846</v>
      </c>
      <c r="E347" s="180">
        <v>30.132092149998901</v>
      </c>
      <c r="F347" s="180">
        <v>80.125025337120107</v>
      </c>
      <c r="G347" s="180">
        <v>14.035695167259901</v>
      </c>
      <c r="H347" s="180">
        <v>47.522688899999999</v>
      </c>
      <c r="I347" s="180">
        <v>70.381672996196798</v>
      </c>
      <c r="J347" s="180">
        <v>19.8749746628799</v>
      </c>
      <c r="K347" s="180">
        <v>56.584244758872899</v>
      </c>
    </row>
    <row r="348" spans="1:11" x14ac:dyDescent="0.25">
      <c r="A348" s="180" t="s">
        <v>246</v>
      </c>
      <c r="B348" s="180" t="s">
        <v>247</v>
      </c>
      <c r="C348" s="180" t="s">
        <v>16</v>
      </c>
      <c r="D348" s="180">
        <v>17756.261160400001</v>
      </c>
      <c r="E348" s="180">
        <v>1.85623264141514</v>
      </c>
      <c r="F348" s="180">
        <v>99.918439792909098</v>
      </c>
      <c r="G348" s="180">
        <v>8.1363153690466095E-2</v>
      </c>
      <c r="H348" s="180">
        <v>14.4938646</v>
      </c>
      <c r="I348" s="180">
        <v>100</v>
      </c>
      <c r="J348" s="180">
        <v>8.1560207090863299E-2</v>
      </c>
      <c r="K348" s="180">
        <v>99.677032015441895</v>
      </c>
    </row>
    <row r="349" spans="1:11" x14ac:dyDescent="0.25">
      <c r="A349" s="180" t="s">
        <v>248</v>
      </c>
      <c r="B349" s="180" t="s">
        <v>249</v>
      </c>
      <c r="C349" s="180" t="s">
        <v>15</v>
      </c>
      <c r="D349" s="180">
        <v>168.1020752</v>
      </c>
      <c r="E349" s="180">
        <v>32.810736661482402</v>
      </c>
      <c r="F349" s="180">
        <v>86.325238499965494</v>
      </c>
      <c r="G349" s="180">
        <v>14.5065538661676</v>
      </c>
      <c r="H349" s="180">
        <v>26.6290117</v>
      </c>
      <c r="I349" s="180">
        <v>100</v>
      </c>
      <c r="J349" s="180">
        <v>13.674761500034499</v>
      </c>
      <c r="K349" s="180">
        <v>91.576128936972495</v>
      </c>
    </row>
    <row r="350" spans="1:11" x14ac:dyDescent="0.25">
      <c r="A350" s="180" t="s">
        <v>248</v>
      </c>
      <c r="B350" s="180" t="s">
        <v>249</v>
      </c>
      <c r="C350" s="180" t="s">
        <v>16</v>
      </c>
      <c r="D350" s="180">
        <v>19507.674544000001</v>
      </c>
      <c r="E350" s="180">
        <v>1.4760285498046299</v>
      </c>
      <c r="F350" s="180">
        <v>100</v>
      </c>
      <c r="G350" s="180">
        <v>1.63872088099718E-16</v>
      </c>
      <c r="H350" s="180"/>
      <c r="I350" s="180"/>
      <c r="J350" s="180"/>
      <c r="K350" s="180"/>
    </row>
    <row r="351" spans="1:11" x14ac:dyDescent="0.25">
      <c r="A351" s="180" t="s">
        <v>250</v>
      </c>
      <c r="B351" s="180" t="s">
        <v>251</v>
      </c>
      <c r="C351" s="180" t="s">
        <v>15</v>
      </c>
      <c r="D351" s="180">
        <v>49.485179799999997</v>
      </c>
      <c r="E351" s="180">
        <v>61.637504327845299</v>
      </c>
      <c r="F351" s="180">
        <v>100</v>
      </c>
      <c r="G351" s="180">
        <v>0</v>
      </c>
      <c r="H351" s="180"/>
      <c r="I351" s="180"/>
      <c r="J351" s="180"/>
      <c r="K351" s="180"/>
    </row>
    <row r="352" spans="1:11" x14ac:dyDescent="0.25">
      <c r="A352" s="180" t="s">
        <v>250</v>
      </c>
      <c r="B352" s="180" t="s">
        <v>251</v>
      </c>
      <c r="C352" s="180" t="s">
        <v>16</v>
      </c>
      <c r="D352" s="180">
        <v>15528.4396103</v>
      </c>
      <c r="E352" s="180">
        <v>1.73312052974819</v>
      </c>
      <c r="F352" s="180">
        <v>100</v>
      </c>
      <c r="G352" s="180">
        <v>0</v>
      </c>
      <c r="H352" s="180"/>
      <c r="I352" s="180"/>
      <c r="J352" s="180"/>
      <c r="K352" s="180"/>
    </row>
    <row r="353" spans="1:11" x14ac:dyDescent="0.25">
      <c r="A353" s="180" t="s">
        <v>252</v>
      </c>
      <c r="B353" s="180" t="s">
        <v>253</v>
      </c>
      <c r="C353" s="180" t="s">
        <v>15</v>
      </c>
      <c r="D353" s="180">
        <v>920.59746370000005</v>
      </c>
      <c r="E353" s="180">
        <v>15.419967250157001</v>
      </c>
      <c r="F353" s="180">
        <v>89.633679258624198</v>
      </c>
      <c r="G353" s="180">
        <v>4.6311932471746804</v>
      </c>
      <c r="H353" s="180">
        <v>106.46900429999999</v>
      </c>
      <c r="I353" s="180">
        <v>43.320295119551197</v>
      </c>
      <c r="J353" s="180">
        <v>10.3663207413758</v>
      </c>
      <c r="K353" s="180">
        <v>40.044187369690498</v>
      </c>
    </row>
    <row r="354" spans="1:11" x14ac:dyDescent="0.25">
      <c r="A354" s="180" t="s">
        <v>252</v>
      </c>
      <c r="B354" s="180" t="s">
        <v>253</v>
      </c>
      <c r="C354" s="180" t="s">
        <v>16</v>
      </c>
      <c r="D354" s="180">
        <v>14295.176687900001</v>
      </c>
      <c r="E354" s="180">
        <v>2.3849534108711201</v>
      </c>
      <c r="F354" s="180">
        <v>99.335837931270106</v>
      </c>
      <c r="G354" s="180">
        <v>0.30187433928789797</v>
      </c>
      <c r="H354" s="180">
        <v>95.577933599999994</v>
      </c>
      <c r="I354" s="180">
        <v>45.4116538074136</v>
      </c>
      <c r="J354" s="180">
        <v>0.66416206872991301</v>
      </c>
      <c r="K354" s="180">
        <v>45.150034690262103</v>
      </c>
    </row>
    <row r="355" spans="1:11" x14ac:dyDescent="0.25">
      <c r="A355" s="180" t="s">
        <v>254</v>
      </c>
      <c r="B355" s="180" t="s">
        <v>255</v>
      </c>
      <c r="C355" s="180" t="s">
        <v>15</v>
      </c>
      <c r="D355" s="180">
        <v>51.4132867</v>
      </c>
      <c r="E355" s="180">
        <v>50.242491349933303</v>
      </c>
      <c r="F355" s="180">
        <v>100</v>
      </c>
      <c r="G355" s="180">
        <v>0</v>
      </c>
      <c r="H355" s="180"/>
      <c r="I355" s="180"/>
      <c r="J355" s="180"/>
      <c r="K355" s="180"/>
    </row>
    <row r="356" spans="1:11" x14ac:dyDescent="0.25">
      <c r="A356" s="180" t="s">
        <v>254</v>
      </c>
      <c r="B356" s="180" t="s">
        <v>255</v>
      </c>
      <c r="C356" s="180" t="s">
        <v>16</v>
      </c>
      <c r="D356" s="180">
        <v>13406.0478492</v>
      </c>
      <c r="E356" s="180">
        <v>1.4358404563456899</v>
      </c>
      <c r="F356" s="180">
        <v>99.815285838842797</v>
      </c>
      <c r="G356" s="180">
        <v>0.18488597348344901</v>
      </c>
      <c r="H356" s="180">
        <v>24.808693999999999</v>
      </c>
      <c r="I356" s="180">
        <v>100</v>
      </c>
      <c r="J356" s="180">
        <v>0.18471416115720901</v>
      </c>
      <c r="K356" s="180">
        <v>99.908129269724796</v>
      </c>
    </row>
    <row r="357" spans="1:11" x14ac:dyDescent="0.25">
      <c r="A357" s="180" t="s">
        <v>258</v>
      </c>
      <c r="B357" s="180" t="s">
        <v>259</v>
      </c>
      <c r="C357" s="180" t="s">
        <v>15</v>
      </c>
      <c r="D357" s="180">
        <v>49.768565799999998</v>
      </c>
      <c r="E357" s="180">
        <v>58.628551688660302</v>
      </c>
      <c r="F357" s="180">
        <v>100</v>
      </c>
      <c r="G357" s="180">
        <v>0</v>
      </c>
      <c r="H357" s="180"/>
      <c r="I357" s="180"/>
      <c r="J357" s="180"/>
      <c r="K357" s="180"/>
    </row>
    <row r="358" spans="1:11" x14ac:dyDescent="0.25">
      <c r="A358" s="180" t="s">
        <v>258</v>
      </c>
      <c r="B358" s="180" t="s">
        <v>259</v>
      </c>
      <c r="C358" s="180" t="s">
        <v>16</v>
      </c>
      <c r="D358" s="180">
        <v>19048.3846558</v>
      </c>
      <c r="E358" s="180">
        <v>1.3073931679908599</v>
      </c>
      <c r="F358" s="180">
        <v>100</v>
      </c>
      <c r="G358" s="180">
        <v>0</v>
      </c>
      <c r="H358" s="180"/>
      <c r="I358" s="180"/>
      <c r="J358" s="180"/>
      <c r="K358" s="180"/>
    </row>
    <row r="359" spans="1:11" x14ac:dyDescent="0.25">
      <c r="A359" s="180" t="s">
        <v>262</v>
      </c>
      <c r="B359" s="180" t="s">
        <v>263</v>
      </c>
      <c r="C359" s="180" t="s">
        <v>15</v>
      </c>
      <c r="D359" s="180">
        <v>54.673255400000002</v>
      </c>
      <c r="E359" s="180">
        <v>50.430387830092201</v>
      </c>
      <c r="F359" s="180">
        <v>100</v>
      </c>
      <c r="G359" s="180">
        <v>0</v>
      </c>
      <c r="H359" s="180"/>
      <c r="I359" s="180"/>
      <c r="J359" s="180"/>
      <c r="K359" s="180"/>
    </row>
    <row r="360" spans="1:11" x14ac:dyDescent="0.25">
      <c r="A360" s="180" t="s">
        <v>262</v>
      </c>
      <c r="B360" s="180" t="s">
        <v>263</v>
      </c>
      <c r="C360" s="180" t="s">
        <v>16</v>
      </c>
      <c r="D360" s="180">
        <v>17339.0652954</v>
      </c>
      <c r="E360" s="180">
        <v>0.80867653731765798</v>
      </c>
      <c r="F360" s="180">
        <v>100</v>
      </c>
      <c r="G360" s="180">
        <v>0</v>
      </c>
      <c r="H360" s="180"/>
      <c r="I360" s="180"/>
      <c r="J360" s="180"/>
      <c r="K360" s="180"/>
    </row>
    <row r="361" spans="1:11" x14ac:dyDescent="0.25">
      <c r="A361" s="180" t="s">
        <v>264</v>
      </c>
      <c r="B361" s="180" t="s">
        <v>265</v>
      </c>
      <c r="C361" s="180" t="s">
        <v>15</v>
      </c>
      <c r="D361" s="180">
        <v>18.7945706</v>
      </c>
      <c r="E361" s="180">
        <v>51.732515865492402</v>
      </c>
      <c r="F361" s="180">
        <v>100</v>
      </c>
      <c r="G361" s="180">
        <v>0</v>
      </c>
      <c r="H361" s="180"/>
      <c r="I361" s="180"/>
      <c r="J361" s="180"/>
      <c r="K361" s="180"/>
    </row>
    <row r="362" spans="1:11" x14ac:dyDescent="0.25">
      <c r="A362" s="180" t="s">
        <v>264</v>
      </c>
      <c r="B362" s="180" t="s">
        <v>265</v>
      </c>
      <c r="C362" s="180" t="s">
        <v>16</v>
      </c>
      <c r="D362" s="180">
        <v>4598.8011128999997</v>
      </c>
      <c r="E362" s="180">
        <v>1.6129291567350701</v>
      </c>
      <c r="F362" s="180">
        <v>99.907774175756103</v>
      </c>
      <c r="G362" s="180">
        <v>9.1946634391958396E-2</v>
      </c>
      <c r="H362" s="180">
        <v>4.2451974000000003</v>
      </c>
      <c r="I362" s="180">
        <v>99.999999999999602</v>
      </c>
      <c r="J362" s="180">
        <v>9.2225824243843499E-2</v>
      </c>
      <c r="K362" s="180">
        <v>99.6053292054564</v>
      </c>
    </row>
    <row r="363" spans="1:11" x14ac:dyDescent="0.25">
      <c r="A363" s="180" t="s">
        <v>266</v>
      </c>
      <c r="B363" s="180" t="s">
        <v>267</v>
      </c>
      <c r="C363" s="180" t="s">
        <v>15</v>
      </c>
      <c r="D363" s="180">
        <v>1004.3678368</v>
      </c>
      <c r="E363" s="180">
        <v>29.238795385608</v>
      </c>
      <c r="F363" s="180">
        <v>100</v>
      </c>
      <c r="G363" s="180">
        <v>0</v>
      </c>
      <c r="H363" s="180"/>
      <c r="I363" s="180"/>
      <c r="J363" s="180"/>
      <c r="K363" s="180"/>
    </row>
    <row r="364" spans="1:11" x14ac:dyDescent="0.25">
      <c r="A364" s="180" t="s">
        <v>266</v>
      </c>
      <c r="B364" s="180" t="s">
        <v>267</v>
      </c>
      <c r="C364" s="180" t="s">
        <v>16</v>
      </c>
      <c r="D364" s="180">
        <v>72407.871518700005</v>
      </c>
      <c r="E364" s="180">
        <v>1.9592937845009599</v>
      </c>
      <c r="F364" s="180">
        <v>100</v>
      </c>
      <c r="G364" s="180">
        <v>2.1752530715579301E-16</v>
      </c>
      <c r="H364" s="180"/>
      <c r="I364" s="180"/>
      <c r="J364" s="180"/>
      <c r="K364" s="180"/>
    </row>
    <row r="365" spans="1:11" x14ac:dyDescent="0.25">
      <c r="A365" s="180" t="s">
        <v>270</v>
      </c>
      <c r="B365" s="180" t="s">
        <v>271</v>
      </c>
      <c r="C365" s="180" t="s">
        <v>15</v>
      </c>
      <c r="D365" s="180">
        <v>190.236864</v>
      </c>
      <c r="E365" s="180">
        <v>31.563479403660399</v>
      </c>
      <c r="F365" s="180">
        <v>100</v>
      </c>
      <c r="G365" s="180">
        <v>0</v>
      </c>
      <c r="H365" s="180"/>
      <c r="I365" s="180"/>
      <c r="J365" s="180"/>
      <c r="K365" s="180"/>
    </row>
    <row r="366" spans="1:11" x14ac:dyDescent="0.25">
      <c r="A366" s="180" t="s">
        <v>270</v>
      </c>
      <c r="B366" s="180" t="s">
        <v>271</v>
      </c>
      <c r="C366" s="180" t="s">
        <v>16</v>
      </c>
      <c r="D366" s="180">
        <v>13673.2520867</v>
      </c>
      <c r="E366" s="180">
        <v>2.32489821687538</v>
      </c>
      <c r="F366" s="180">
        <v>99.854952727208897</v>
      </c>
      <c r="G366" s="180">
        <v>0.145616617088139</v>
      </c>
      <c r="H366" s="180">
        <v>19.861487799999999</v>
      </c>
      <c r="I366" s="180">
        <v>99.999999999999801</v>
      </c>
      <c r="J366" s="180">
        <v>0.145047272791099</v>
      </c>
      <c r="K366" s="180">
        <v>100.246906652109</v>
      </c>
    </row>
    <row r="367" spans="1:11" x14ac:dyDescent="0.25">
      <c r="A367" s="180" t="s">
        <v>272</v>
      </c>
      <c r="B367" s="180" t="s">
        <v>273</v>
      </c>
      <c r="C367" s="180" t="s">
        <v>15</v>
      </c>
      <c r="D367" s="180">
        <v>179.4747022</v>
      </c>
      <c r="E367" s="180">
        <v>42.726079632253402</v>
      </c>
      <c r="F367" s="180">
        <v>100</v>
      </c>
      <c r="G367" s="180">
        <v>0</v>
      </c>
      <c r="H367" s="180"/>
      <c r="I367" s="180"/>
      <c r="J367" s="180"/>
      <c r="K367" s="180"/>
    </row>
    <row r="368" spans="1:11" x14ac:dyDescent="0.25">
      <c r="A368" s="180" t="s">
        <v>272</v>
      </c>
      <c r="B368" s="180" t="s">
        <v>273</v>
      </c>
      <c r="C368" s="180" t="s">
        <v>16</v>
      </c>
      <c r="D368" s="180">
        <v>20743.905106599999</v>
      </c>
      <c r="E368" s="180">
        <v>1.8201159513565399</v>
      </c>
      <c r="F368" s="180">
        <v>99.842823934256202</v>
      </c>
      <c r="G368" s="180">
        <v>0.157741761246076</v>
      </c>
      <c r="H368" s="180">
        <v>32.655780999999998</v>
      </c>
      <c r="I368" s="180">
        <v>100</v>
      </c>
      <c r="J368" s="180">
        <v>0.15717606574382501</v>
      </c>
      <c r="K368" s="180">
        <v>100.20217022635499</v>
      </c>
    </row>
    <row r="369" spans="1:11" x14ac:dyDescent="0.25">
      <c r="A369" s="180" t="s">
        <v>274</v>
      </c>
      <c r="B369" s="180" t="s">
        <v>275</v>
      </c>
      <c r="C369" s="180" t="s">
        <v>15</v>
      </c>
      <c r="D369" s="180">
        <v>275.84843840000002</v>
      </c>
      <c r="E369" s="180">
        <v>42.313826464535602</v>
      </c>
      <c r="F369" s="180">
        <v>85.619203586095296</v>
      </c>
      <c r="G369" s="180">
        <v>15.793185590427401</v>
      </c>
      <c r="H369" s="180">
        <v>46.3321319</v>
      </c>
      <c r="I369" s="180">
        <v>100</v>
      </c>
      <c r="J369" s="180">
        <v>14.380796413904701</v>
      </c>
      <c r="K369" s="180">
        <v>94.028170166734498</v>
      </c>
    </row>
    <row r="370" spans="1:11" x14ac:dyDescent="0.25">
      <c r="A370" s="180" t="s">
        <v>274</v>
      </c>
      <c r="B370" s="180" t="s">
        <v>275</v>
      </c>
      <c r="C370" s="180" t="s">
        <v>16</v>
      </c>
      <c r="D370" s="180">
        <v>26346.1107195</v>
      </c>
      <c r="E370" s="180">
        <v>1.8441200629079799</v>
      </c>
      <c r="F370" s="180">
        <v>99.646603703356504</v>
      </c>
      <c r="G370" s="180">
        <v>0.26547618747080498</v>
      </c>
      <c r="H370" s="180">
        <v>93.436380299999996</v>
      </c>
      <c r="I370" s="180">
        <v>74.931778343138802</v>
      </c>
      <c r="J370" s="180">
        <v>0.353396296643473</v>
      </c>
      <c r="K370" s="180">
        <v>74.855907367556298</v>
      </c>
    </row>
    <row r="371" spans="1:11" x14ac:dyDescent="0.25">
      <c r="A371" s="180" t="s">
        <v>276</v>
      </c>
      <c r="B371" s="180" t="s">
        <v>277</v>
      </c>
      <c r="C371" s="180" t="s">
        <v>15</v>
      </c>
      <c r="D371" s="180">
        <v>46.1722143</v>
      </c>
      <c r="E371" s="180">
        <v>57.816513101446901</v>
      </c>
      <c r="F371" s="180">
        <v>100</v>
      </c>
      <c r="G371" s="180">
        <v>0</v>
      </c>
      <c r="H371" s="180"/>
      <c r="I371" s="180"/>
      <c r="J371" s="180"/>
      <c r="K371" s="180"/>
    </row>
    <row r="372" spans="1:11" x14ac:dyDescent="0.25">
      <c r="A372" s="180" t="s">
        <v>276</v>
      </c>
      <c r="B372" s="180" t="s">
        <v>277</v>
      </c>
      <c r="C372" s="180" t="s">
        <v>16</v>
      </c>
      <c r="D372" s="180">
        <v>17672.704070200001</v>
      </c>
      <c r="E372" s="180">
        <v>2.91283004521914</v>
      </c>
      <c r="F372" s="180">
        <v>100</v>
      </c>
      <c r="G372" s="180">
        <v>3.2338909830222202E-16</v>
      </c>
      <c r="H372" s="180"/>
      <c r="I372" s="180"/>
      <c r="J372" s="180"/>
      <c r="K372" s="180"/>
    </row>
    <row r="373" spans="1:11" x14ac:dyDescent="0.25">
      <c r="A373" s="180" t="s">
        <v>278</v>
      </c>
      <c r="B373" s="180" t="s">
        <v>279</v>
      </c>
      <c r="C373" s="180" t="s">
        <v>15</v>
      </c>
      <c r="D373" s="180">
        <v>246.35176509999999</v>
      </c>
      <c r="E373" s="180">
        <v>23.915393877069601</v>
      </c>
      <c r="F373" s="180">
        <v>100</v>
      </c>
      <c r="G373" s="180">
        <v>0</v>
      </c>
      <c r="H373" s="180"/>
      <c r="I373" s="180"/>
      <c r="J373" s="180"/>
      <c r="K373" s="180"/>
    </row>
    <row r="374" spans="1:11" x14ac:dyDescent="0.25">
      <c r="A374" s="180" t="s">
        <v>278</v>
      </c>
      <c r="B374" s="180" t="s">
        <v>279</v>
      </c>
      <c r="C374" s="180" t="s">
        <v>16</v>
      </c>
      <c r="D374" s="180">
        <v>6583.3096736999996</v>
      </c>
      <c r="E374" s="180">
        <v>2.7481724479329599</v>
      </c>
      <c r="F374" s="180">
        <v>100</v>
      </c>
      <c r="G374" s="180">
        <v>0</v>
      </c>
      <c r="H374" s="180"/>
      <c r="I374" s="180"/>
      <c r="J374" s="180"/>
      <c r="K374" s="180"/>
    </row>
    <row r="375" spans="1:11" x14ac:dyDescent="0.25">
      <c r="A375" s="180" t="s">
        <v>280</v>
      </c>
      <c r="B375" s="180" t="s">
        <v>281</v>
      </c>
      <c r="C375" s="180" t="s">
        <v>15</v>
      </c>
      <c r="D375" s="180">
        <v>289.29345110000003</v>
      </c>
      <c r="E375" s="180">
        <v>36.430209806917503</v>
      </c>
      <c r="F375" s="180">
        <v>88.954527025463406</v>
      </c>
      <c r="G375" s="180">
        <v>11.872949895766199</v>
      </c>
      <c r="H375" s="180">
        <v>35.921533199999999</v>
      </c>
      <c r="I375" s="180">
        <v>100</v>
      </c>
      <c r="J375" s="180">
        <v>11.045472974536599</v>
      </c>
      <c r="K375" s="180">
        <v>95.618598208485906</v>
      </c>
    </row>
    <row r="376" spans="1:11" x14ac:dyDescent="0.25">
      <c r="A376" s="180" t="s">
        <v>280</v>
      </c>
      <c r="B376" s="180" t="s">
        <v>281</v>
      </c>
      <c r="C376" s="180" t="s">
        <v>16</v>
      </c>
      <c r="D376" s="180">
        <v>28085.9065931</v>
      </c>
      <c r="E376" s="180">
        <v>1.64815761141701</v>
      </c>
      <c r="F376" s="180">
        <v>99.832517851077796</v>
      </c>
      <c r="G376" s="180">
        <v>0.16770209459138899</v>
      </c>
      <c r="H376" s="180">
        <v>47.117793800000001</v>
      </c>
      <c r="I376" s="180">
        <v>100</v>
      </c>
      <c r="J376" s="180">
        <v>0.167482148922247</v>
      </c>
      <c r="K376" s="180">
        <v>99.963622748418203</v>
      </c>
    </row>
    <row r="377" spans="1:11" x14ac:dyDescent="0.25">
      <c r="A377" s="180" t="s">
        <v>282</v>
      </c>
      <c r="B377" s="180" t="s">
        <v>283</v>
      </c>
      <c r="C377" s="180" t="s">
        <v>15</v>
      </c>
      <c r="D377" s="180">
        <v>4020.2150806999998</v>
      </c>
      <c r="E377" s="180">
        <v>10.680808538694601</v>
      </c>
      <c r="F377" s="180">
        <v>96.822623695391101</v>
      </c>
      <c r="G377" s="180">
        <v>1.8955840389346099</v>
      </c>
      <c r="H377" s="180">
        <v>131.92925009999999</v>
      </c>
      <c r="I377" s="180">
        <v>57.3413177199308</v>
      </c>
      <c r="J377" s="180">
        <v>3.1773763046088801</v>
      </c>
      <c r="K377" s="180">
        <v>57.763199095597301</v>
      </c>
    </row>
    <row r="378" spans="1:11" x14ac:dyDescent="0.25">
      <c r="A378" s="180" t="s">
        <v>282</v>
      </c>
      <c r="B378" s="180" t="s">
        <v>283</v>
      </c>
      <c r="C378" s="180" t="s">
        <v>16</v>
      </c>
      <c r="D378" s="180">
        <v>20959.208882700001</v>
      </c>
      <c r="E378" s="180">
        <v>3.2480025757523898</v>
      </c>
      <c r="F378" s="180">
        <v>99.821737121285395</v>
      </c>
      <c r="G378" s="180">
        <v>0.178393979743077</v>
      </c>
      <c r="H378" s="180">
        <v>37.429211500000001</v>
      </c>
      <c r="I378" s="180">
        <v>99.999999999999801</v>
      </c>
      <c r="J378" s="180">
        <v>0.178262878714566</v>
      </c>
      <c r="K378" s="180">
        <v>99.895149670767594</v>
      </c>
    </row>
    <row r="379" spans="1:11" x14ac:dyDescent="0.25">
      <c r="A379" s="180" t="s">
        <v>284</v>
      </c>
      <c r="B379" s="180" t="s">
        <v>285</v>
      </c>
      <c r="C379" s="180" t="s">
        <v>15</v>
      </c>
      <c r="D379" s="180">
        <v>1838.1024735999999</v>
      </c>
      <c r="E379" s="180">
        <v>16.799557179092801</v>
      </c>
      <c r="F379" s="180">
        <v>95.679672339656804</v>
      </c>
      <c r="G379" s="180">
        <v>2.55742784070353</v>
      </c>
      <c r="H379" s="180">
        <v>82.997827700000002</v>
      </c>
      <c r="I379" s="180">
        <v>61.028676645594203</v>
      </c>
      <c r="J379" s="180">
        <v>4.3203276603431799</v>
      </c>
      <c r="K379" s="180">
        <v>56.637800895729498</v>
      </c>
    </row>
    <row r="380" spans="1:11" x14ac:dyDescent="0.25">
      <c r="A380" s="180" t="s">
        <v>284</v>
      </c>
      <c r="B380" s="180" t="s">
        <v>285</v>
      </c>
      <c r="C380" s="180" t="s">
        <v>16</v>
      </c>
      <c r="D380" s="180">
        <v>16962.662807100001</v>
      </c>
      <c r="E380" s="180">
        <v>1.98704326482286</v>
      </c>
      <c r="F380" s="180">
        <v>99.872400969821598</v>
      </c>
      <c r="G380" s="180">
        <v>0.12821001341126101</v>
      </c>
      <c r="H380" s="180">
        <v>21.671846299999999</v>
      </c>
      <c r="I380" s="180">
        <v>100</v>
      </c>
      <c r="J380" s="180">
        <v>0.12759903017844501</v>
      </c>
      <c r="K380" s="180">
        <v>100.35062061089801</v>
      </c>
    </row>
    <row r="381" spans="1:11" x14ac:dyDescent="0.25">
      <c r="A381" s="180" t="s">
        <v>286</v>
      </c>
      <c r="B381" s="180" t="s">
        <v>287</v>
      </c>
      <c r="C381" s="180" t="s">
        <v>15</v>
      </c>
      <c r="D381" s="180">
        <v>65.190789100000003</v>
      </c>
      <c r="E381" s="180">
        <v>32.630569606738</v>
      </c>
      <c r="F381" s="180">
        <v>100</v>
      </c>
      <c r="G381" s="180">
        <v>0</v>
      </c>
      <c r="H381" s="180"/>
      <c r="I381" s="180"/>
      <c r="J381" s="180"/>
      <c r="K381" s="180"/>
    </row>
    <row r="382" spans="1:11" x14ac:dyDescent="0.25">
      <c r="A382" s="180" t="s">
        <v>286</v>
      </c>
      <c r="B382" s="180" t="s">
        <v>287</v>
      </c>
      <c r="C382" s="180" t="s">
        <v>16</v>
      </c>
      <c r="D382" s="180">
        <v>6744.4846826000003</v>
      </c>
      <c r="E382" s="180">
        <v>1.44366168285743</v>
      </c>
      <c r="F382" s="180">
        <v>99.910522611042097</v>
      </c>
      <c r="G382" s="180">
        <v>8.9551591741176703E-2</v>
      </c>
      <c r="H382" s="180">
        <v>6.0401933999999997</v>
      </c>
      <c r="I382" s="180">
        <v>100</v>
      </c>
      <c r="J382" s="180">
        <v>8.9477388957924897E-2</v>
      </c>
      <c r="K382" s="180">
        <v>99.993377496954906</v>
      </c>
    </row>
    <row r="383" spans="1:11" x14ac:dyDescent="0.25">
      <c r="A383" s="180" t="s">
        <v>288</v>
      </c>
      <c r="B383" s="180" t="s">
        <v>289</v>
      </c>
      <c r="C383" s="180" t="s">
        <v>15</v>
      </c>
      <c r="D383" s="180">
        <v>248.56391970000001</v>
      </c>
      <c r="E383" s="180">
        <v>24.9729093219334</v>
      </c>
      <c r="F383" s="180">
        <v>88.811273183376301</v>
      </c>
      <c r="G383" s="180">
        <v>7.9433006616979496</v>
      </c>
      <c r="H383" s="180">
        <v>31.314873599999999</v>
      </c>
      <c r="I383" s="180">
        <v>71.953520299876999</v>
      </c>
      <c r="J383" s="180">
        <v>11.188726816623699</v>
      </c>
      <c r="K383" s="180">
        <v>63.050484349623801</v>
      </c>
    </row>
    <row r="384" spans="1:11" x14ac:dyDescent="0.25">
      <c r="A384" s="180" t="s">
        <v>288</v>
      </c>
      <c r="B384" s="180" t="s">
        <v>289</v>
      </c>
      <c r="C384" s="180" t="s">
        <v>16</v>
      </c>
      <c r="D384" s="180">
        <v>12189.863562299999</v>
      </c>
      <c r="E384" s="180">
        <v>2.7748094255073301</v>
      </c>
      <c r="F384" s="180">
        <v>100</v>
      </c>
      <c r="G384" s="180">
        <v>3.0806573131451401E-16</v>
      </c>
      <c r="H384" s="180"/>
      <c r="I384" s="180"/>
      <c r="J384" s="180"/>
      <c r="K384" s="180"/>
    </row>
    <row r="385" spans="1:11" x14ac:dyDescent="0.25">
      <c r="A385" s="180" t="s">
        <v>290</v>
      </c>
      <c r="B385" s="180" t="s">
        <v>291</v>
      </c>
      <c r="C385" s="180" t="s">
        <v>15</v>
      </c>
      <c r="D385" s="180">
        <v>2333.0511852999998</v>
      </c>
      <c r="E385" s="180">
        <v>16.615323988972001</v>
      </c>
      <c r="F385" s="180">
        <v>95.156113314886099</v>
      </c>
      <c r="G385" s="180">
        <v>2.66398320436334</v>
      </c>
      <c r="H385" s="180">
        <v>118.76310599999999</v>
      </c>
      <c r="I385" s="180">
        <v>53.266615230243197</v>
      </c>
      <c r="J385" s="180">
        <v>4.8438866851138798</v>
      </c>
      <c r="K385" s="180">
        <v>52.332827776996503</v>
      </c>
    </row>
    <row r="386" spans="1:11" x14ac:dyDescent="0.25">
      <c r="A386" s="180" t="s">
        <v>290</v>
      </c>
      <c r="B386" s="180" t="s">
        <v>291</v>
      </c>
      <c r="C386" s="180" t="s">
        <v>16</v>
      </c>
      <c r="D386" s="180">
        <v>16257.3306218</v>
      </c>
      <c r="E386" s="180">
        <v>2.9861162991338701</v>
      </c>
      <c r="F386" s="180">
        <v>99.082586791214695</v>
      </c>
      <c r="G386" s="180">
        <v>0.46846583894237998</v>
      </c>
      <c r="H386" s="180">
        <v>150.527861</v>
      </c>
      <c r="I386" s="180">
        <v>50.889506492828303</v>
      </c>
      <c r="J386" s="180">
        <v>0.91741320878526</v>
      </c>
      <c r="K386" s="180">
        <v>50.595311579596498</v>
      </c>
    </row>
    <row r="387" spans="1:11" x14ac:dyDescent="0.25">
      <c r="A387" s="180" t="s">
        <v>292</v>
      </c>
      <c r="B387" s="180" t="s">
        <v>293</v>
      </c>
      <c r="C387" s="180" t="s">
        <v>15</v>
      </c>
      <c r="D387" s="180">
        <v>214.61571470000001</v>
      </c>
      <c r="E387" s="180">
        <v>52.197953988446102</v>
      </c>
      <c r="F387" s="180">
        <v>100</v>
      </c>
      <c r="G387" s="180">
        <v>0</v>
      </c>
      <c r="H387" s="180"/>
      <c r="I387" s="180"/>
      <c r="J387" s="180"/>
      <c r="K387" s="180"/>
    </row>
    <row r="388" spans="1:11" x14ac:dyDescent="0.25">
      <c r="A388" s="180" t="s">
        <v>292</v>
      </c>
      <c r="B388" s="180" t="s">
        <v>293</v>
      </c>
      <c r="C388" s="180" t="s">
        <v>16</v>
      </c>
      <c r="D388" s="180">
        <v>37470.618639</v>
      </c>
      <c r="E388" s="180">
        <v>2.5931503638567901</v>
      </c>
      <c r="F388" s="180">
        <v>100</v>
      </c>
      <c r="G388" s="180">
        <v>0</v>
      </c>
      <c r="H388" s="180"/>
      <c r="I388" s="180"/>
      <c r="J388" s="180"/>
      <c r="K388" s="180"/>
    </row>
    <row r="389" spans="1:11" x14ac:dyDescent="0.25">
      <c r="A389" s="180" t="s">
        <v>294</v>
      </c>
      <c r="B389" s="180" t="s">
        <v>295</v>
      </c>
      <c r="C389" s="180" t="s">
        <v>15</v>
      </c>
      <c r="D389" s="180">
        <v>135.26221340000001</v>
      </c>
      <c r="E389" s="180">
        <v>43.7249081321822</v>
      </c>
      <c r="F389" s="180">
        <v>100</v>
      </c>
      <c r="G389" s="180">
        <v>4.85443997579683E-15</v>
      </c>
      <c r="H389" s="180"/>
      <c r="I389" s="180"/>
      <c r="J389" s="180"/>
      <c r="K389" s="180"/>
    </row>
    <row r="390" spans="1:11" x14ac:dyDescent="0.25">
      <c r="A390" s="180" t="s">
        <v>294</v>
      </c>
      <c r="B390" s="180" t="s">
        <v>295</v>
      </c>
      <c r="C390" s="180" t="s">
        <v>16</v>
      </c>
      <c r="D390" s="180">
        <v>34084.899786900001</v>
      </c>
      <c r="E390" s="180">
        <v>2.54060130405498</v>
      </c>
      <c r="F390" s="180">
        <v>100</v>
      </c>
      <c r="G390" s="180">
        <v>0</v>
      </c>
      <c r="H390" s="180"/>
      <c r="I390" s="180"/>
      <c r="J390" s="180"/>
      <c r="K390" s="180"/>
    </row>
    <row r="391" spans="1:11" x14ac:dyDescent="0.25">
      <c r="A391" t="s">
        <v>19</v>
      </c>
    </row>
    <row r="392" spans="1:11" x14ac:dyDescent="0.25">
      <c r="A392" t="s">
        <v>20</v>
      </c>
    </row>
    <row r="393" spans="1:11" x14ac:dyDescent="0.25">
      <c r="A393" t="s">
        <v>21</v>
      </c>
    </row>
    <row r="394" spans="1:11" x14ac:dyDescent="0.25">
      <c r="A394" t="s">
        <v>22</v>
      </c>
    </row>
    <row r="395" spans="1:11" x14ac:dyDescent="0.25">
      <c r="A395" t="s">
        <v>23</v>
      </c>
    </row>
    <row r="398" spans="1:11" x14ac:dyDescent="0.25">
      <c r="K398" s="7" t="str">
        <f>HYPERLINK("#'Indice'!A1", "Ir al índice")</f>
        <v>Ir al índice</v>
      </c>
    </row>
    <row r="399" spans="1:11" ht="17.25" x14ac:dyDescent="0.3">
      <c r="A399" s="14" t="s">
        <v>649</v>
      </c>
    </row>
    <row r="400" spans="1:11" x14ac:dyDescent="0.25">
      <c r="A400" s="5" t="s">
        <v>25</v>
      </c>
      <c r="B400" s="5" t="s">
        <v>10</v>
      </c>
      <c r="C400" s="5" t="s">
        <v>1145</v>
      </c>
      <c r="D400" s="5" t="s">
        <v>491</v>
      </c>
      <c r="E400" s="5" t="s">
        <v>492</v>
      </c>
      <c r="F400" s="5" t="s">
        <v>493</v>
      </c>
      <c r="G400" s="5" t="s">
        <v>494</v>
      </c>
      <c r="H400" s="5" t="s">
        <v>538</v>
      </c>
      <c r="I400" s="5" t="s">
        <v>539</v>
      </c>
      <c r="J400" s="5" t="s">
        <v>540</v>
      </c>
      <c r="K400" s="5" t="s">
        <v>541</v>
      </c>
    </row>
    <row r="401" spans="1:11" x14ac:dyDescent="0.25">
      <c r="A401" s="181" t="s">
        <v>26</v>
      </c>
      <c r="B401" s="181" t="s">
        <v>27</v>
      </c>
      <c r="C401" s="181" t="s">
        <v>15</v>
      </c>
      <c r="D401" s="181">
        <v>472.73682150000002</v>
      </c>
      <c r="E401" s="181">
        <v>17.0170266886268</v>
      </c>
      <c r="F401" s="181">
        <v>97.003098525389603</v>
      </c>
      <c r="G401" s="181">
        <v>2.83819052469316</v>
      </c>
      <c r="H401" s="181">
        <v>14.605159</v>
      </c>
      <c r="I401" s="181">
        <v>100</v>
      </c>
      <c r="J401" s="181">
        <v>2.9969014746103899</v>
      </c>
      <c r="K401" s="181">
        <v>91.865974718581299</v>
      </c>
    </row>
    <row r="402" spans="1:11" x14ac:dyDescent="0.25">
      <c r="A402" s="181" t="s">
        <v>26</v>
      </c>
      <c r="B402" s="181" t="s">
        <v>27</v>
      </c>
      <c r="C402" s="181" t="s">
        <v>16</v>
      </c>
      <c r="D402" s="181">
        <v>7544.5753021999999</v>
      </c>
      <c r="E402" s="181">
        <v>1.35497380435265</v>
      </c>
      <c r="F402" s="181">
        <v>99.612381338588705</v>
      </c>
      <c r="G402" s="181">
        <v>0.272950754736067</v>
      </c>
      <c r="H402" s="181">
        <v>29.357978800000001</v>
      </c>
      <c r="I402" s="181">
        <v>70.228673271929495</v>
      </c>
      <c r="J402" s="181">
        <v>0.38761866141133799</v>
      </c>
      <c r="K402" s="181">
        <v>70.144390284067498</v>
      </c>
    </row>
    <row r="403" spans="1:11" x14ac:dyDescent="0.25">
      <c r="A403" s="181" t="s">
        <v>28</v>
      </c>
      <c r="B403" s="181" t="s">
        <v>29</v>
      </c>
      <c r="C403" s="181" t="s">
        <v>15</v>
      </c>
      <c r="D403" s="181">
        <v>160.09630150000001</v>
      </c>
      <c r="E403" s="181">
        <v>20.501727636415399</v>
      </c>
      <c r="F403" s="181">
        <v>100</v>
      </c>
      <c r="G403" s="181">
        <v>2.2761490066542302E-15</v>
      </c>
      <c r="H403" s="181"/>
      <c r="I403" s="181"/>
      <c r="J403" s="181"/>
      <c r="K403" s="181"/>
    </row>
    <row r="404" spans="1:11" x14ac:dyDescent="0.25">
      <c r="A404" s="181" t="s">
        <v>28</v>
      </c>
      <c r="B404" s="181" t="s">
        <v>29</v>
      </c>
      <c r="C404" s="181" t="s">
        <v>16</v>
      </c>
      <c r="D404" s="181">
        <v>3614.8760456</v>
      </c>
      <c r="E404" s="181">
        <v>2.4109433775271301</v>
      </c>
      <c r="F404" s="181">
        <v>100</v>
      </c>
      <c r="G404" s="181">
        <v>0</v>
      </c>
      <c r="H404" s="181"/>
      <c r="I404" s="181"/>
      <c r="J404" s="181"/>
      <c r="K404" s="181"/>
    </row>
    <row r="405" spans="1:11" x14ac:dyDescent="0.25">
      <c r="A405" s="181" t="s">
        <v>30</v>
      </c>
      <c r="B405" s="181" t="s">
        <v>31</v>
      </c>
      <c r="C405" s="181" t="s">
        <v>15</v>
      </c>
      <c r="D405" s="181">
        <v>52.057141999999999</v>
      </c>
      <c r="E405" s="181">
        <v>14.6477221981939</v>
      </c>
      <c r="F405" s="181">
        <v>95.8333333333333</v>
      </c>
      <c r="G405" s="181">
        <v>3.0313227755183401</v>
      </c>
      <c r="H405" s="181">
        <v>2.2633540000000001</v>
      </c>
      <c r="I405" s="181">
        <v>70.000000000000099</v>
      </c>
      <c r="J405" s="181">
        <v>4.1666666666666696</v>
      </c>
      <c r="K405" s="181">
        <v>69.720423836921697</v>
      </c>
    </row>
    <row r="406" spans="1:11" x14ac:dyDescent="0.25">
      <c r="A406" s="181" t="s">
        <v>30</v>
      </c>
      <c r="B406" s="181" t="s">
        <v>31</v>
      </c>
      <c r="C406" s="181" t="s">
        <v>16</v>
      </c>
      <c r="D406" s="181">
        <v>569.23353099999997</v>
      </c>
      <c r="E406" s="181">
        <v>4.9673152784114301</v>
      </c>
      <c r="F406" s="181">
        <v>99.801587301587304</v>
      </c>
      <c r="G406" s="181">
        <v>0.19779660598985099</v>
      </c>
      <c r="H406" s="181">
        <v>1.131677</v>
      </c>
      <c r="I406" s="181">
        <v>99.999999999999801</v>
      </c>
      <c r="J406" s="181">
        <v>0.19841269841269801</v>
      </c>
      <c r="K406" s="181">
        <v>99.491692812895195</v>
      </c>
    </row>
    <row r="407" spans="1:11" x14ac:dyDescent="0.25">
      <c r="A407" s="181" t="s">
        <v>32</v>
      </c>
      <c r="B407" s="181" t="s">
        <v>33</v>
      </c>
      <c r="C407" s="181" t="s">
        <v>15</v>
      </c>
      <c r="D407" s="181">
        <v>473.19138620000001</v>
      </c>
      <c r="E407" s="181">
        <v>15.289270909516899</v>
      </c>
      <c r="F407" s="181">
        <v>100</v>
      </c>
      <c r="G407" s="181">
        <v>0</v>
      </c>
      <c r="H407" s="181"/>
      <c r="I407" s="181"/>
      <c r="J407" s="181"/>
      <c r="K407" s="181"/>
    </row>
    <row r="408" spans="1:11" x14ac:dyDescent="0.25">
      <c r="A408" s="181" t="s">
        <v>32</v>
      </c>
      <c r="B408" s="181" t="s">
        <v>33</v>
      </c>
      <c r="C408" s="181" t="s">
        <v>16</v>
      </c>
      <c r="D408" s="181">
        <v>6429.8996700999996</v>
      </c>
      <c r="E408" s="181">
        <v>1.66224906749128</v>
      </c>
      <c r="F408" s="181">
        <v>99.899914709329806</v>
      </c>
      <c r="G408" s="181">
        <v>9.9967776319683593E-2</v>
      </c>
      <c r="H408" s="181">
        <v>6.4418310999999999</v>
      </c>
      <c r="I408" s="181">
        <v>99.999999999999801</v>
      </c>
      <c r="J408" s="181">
        <v>0.10008529067015801</v>
      </c>
      <c r="K408" s="181">
        <v>99.782618016570495</v>
      </c>
    </row>
    <row r="409" spans="1:11" x14ac:dyDescent="0.25">
      <c r="A409" s="181" t="s">
        <v>34</v>
      </c>
      <c r="B409" s="181" t="s">
        <v>35</v>
      </c>
      <c r="C409" s="181" t="s">
        <v>15</v>
      </c>
      <c r="D409" s="181">
        <v>112.40702589999999</v>
      </c>
      <c r="E409" s="181">
        <v>13.0699013425484</v>
      </c>
      <c r="F409" s="181">
        <v>98.849141656457604</v>
      </c>
      <c r="G409" s="181">
        <v>1.1713085739773099</v>
      </c>
      <c r="H409" s="181">
        <v>1.3087070000000001</v>
      </c>
      <c r="I409" s="181">
        <v>100</v>
      </c>
      <c r="J409" s="181">
        <v>1.1508583435423601</v>
      </c>
      <c r="K409" s="181">
        <v>100.605646039915</v>
      </c>
    </row>
    <row r="410" spans="1:11" x14ac:dyDescent="0.25">
      <c r="A410" s="181" t="s">
        <v>34</v>
      </c>
      <c r="B410" s="181" t="s">
        <v>35</v>
      </c>
      <c r="C410" s="181" t="s">
        <v>16</v>
      </c>
      <c r="D410" s="181">
        <v>580.8805122</v>
      </c>
      <c r="E410" s="181">
        <v>2.66427563024043</v>
      </c>
      <c r="F410" s="181">
        <v>99.506790968989506</v>
      </c>
      <c r="G410" s="181">
        <v>0.347770346538399</v>
      </c>
      <c r="H410" s="181">
        <v>2.8791554000000001</v>
      </c>
      <c r="I410" s="181">
        <v>69.954392437334405</v>
      </c>
      <c r="J410" s="181">
        <v>0.49320903101048702</v>
      </c>
      <c r="K410" s="181">
        <v>70.163985252479605</v>
      </c>
    </row>
    <row r="411" spans="1:11" x14ac:dyDescent="0.25">
      <c r="A411" s="181" t="s">
        <v>36</v>
      </c>
      <c r="B411" s="181" t="s">
        <v>37</v>
      </c>
      <c r="C411" s="181" t="s">
        <v>15</v>
      </c>
      <c r="D411" s="181">
        <v>270.56923499999999</v>
      </c>
      <c r="E411" s="181">
        <v>13.069808804317599</v>
      </c>
      <c r="F411" s="181">
        <v>100</v>
      </c>
      <c r="G411" s="181">
        <v>0</v>
      </c>
      <c r="H411" s="181"/>
      <c r="I411" s="181"/>
      <c r="J411" s="181"/>
      <c r="K411" s="181"/>
    </row>
    <row r="412" spans="1:11" x14ac:dyDescent="0.25">
      <c r="A412" s="181" t="s">
        <v>36</v>
      </c>
      <c r="B412" s="181" t="s">
        <v>37</v>
      </c>
      <c r="C412" s="181" t="s">
        <v>16</v>
      </c>
      <c r="D412" s="181">
        <v>1400.5512538999999</v>
      </c>
      <c r="E412" s="181">
        <v>2.4370164128438301</v>
      </c>
      <c r="F412" s="181">
        <v>100</v>
      </c>
      <c r="G412" s="181">
        <v>0</v>
      </c>
      <c r="H412" s="181"/>
      <c r="I412" s="181"/>
      <c r="J412" s="181"/>
      <c r="K412" s="181"/>
    </row>
    <row r="413" spans="1:11" x14ac:dyDescent="0.25">
      <c r="A413" s="181" t="s">
        <v>38</v>
      </c>
      <c r="B413" s="181" t="s">
        <v>39</v>
      </c>
      <c r="C413" s="181" t="s">
        <v>15</v>
      </c>
      <c r="D413" s="181">
        <v>112.918345</v>
      </c>
      <c r="E413" s="181">
        <v>21.143150089632599</v>
      </c>
      <c r="F413" s="181">
        <v>100</v>
      </c>
      <c r="G413" s="181">
        <v>0</v>
      </c>
      <c r="H413" s="181"/>
      <c r="I413" s="181"/>
      <c r="J413" s="181"/>
      <c r="K413" s="181"/>
    </row>
    <row r="414" spans="1:11" x14ac:dyDescent="0.25">
      <c r="A414" s="181" t="s">
        <v>38</v>
      </c>
      <c r="B414" s="181" t="s">
        <v>39</v>
      </c>
      <c r="C414" s="181" t="s">
        <v>16</v>
      </c>
      <c r="D414" s="181">
        <v>2861.2734303000002</v>
      </c>
      <c r="E414" s="181">
        <v>1.82073622434916</v>
      </c>
      <c r="F414" s="181">
        <v>100</v>
      </c>
      <c r="G414" s="181">
        <v>2.0214232780415199E-16</v>
      </c>
      <c r="H414" s="181"/>
      <c r="I414" s="181"/>
      <c r="J414" s="181"/>
      <c r="K414" s="181"/>
    </row>
    <row r="415" spans="1:11" x14ac:dyDescent="0.25">
      <c r="A415" t="s">
        <v>19</v>
      </c>
    </row>
    <row r="416" spans="1:11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650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651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652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82" t="s">
        <v>13</v>
      </c>
      <c r="B17" s="182" t="s">
        <v>14</v>
      </c>
      <c r="C17" s="182" t="s">
        <v>15</v>
      </c>
      <c r="D17" s="182">
        <v>82104.639741799998</v>
      </c>
      <c r="E17" s="182">
        <v>2.7628991997905299</v>
      </c>
      <c r="F17" s="182">
        <v>71.7126611530406</v>
      </c>
      <c r="G17" s="182">
        <v>1.40637880740824</v>
      </c>
      <c r="H17" s="182">
        <v>32386.4953265</v>
      </c>
      <c r="I17" s="182">
        <v>4.4362103204354799</v>
      </c>
      <c r="J17" s="182">
        <v>28.2873388469594</v>
      </c>
      <c r="K17" s="182">
        <v>3.56538193338484</v>
      </c>
    </row>
    <row r="18" spans="1:11" x14ac:dyDescent="0.25">
      <c r="A18" s="182" t="s">
        <v>13</v>
      </c>
      <c r="B18" s="182" t="s">
        <v>14</v>
      </c>
      <c r="C18" s="182" t="s">
        <v>16</v>
      </c>
      <c r="D18" s="182">
        <v>2461694.7617056998</v>
      </c>
      <c r="E18" s="182">
        <v>0.25836645026872501</v>
      </c>
      <c r="F18" s="182">
        <v>93.886901587030707</v>
      </c>
      <c r="G18" s="182">
        <v>0.12949392424902301</v>
      </c>
      <c r="H18" s="182">
        <v>160284.15132060001</v>
      </c>
      <c r="I18" s="182">
        <v>2.02851227519661</v>
      </c>
      <c r="J18" s="182">
        <v>6.11309841296928</v>
      </c>
      <c r="K18" s="182">
        <v>1.98880870235836</v>
      </c>
    </row>
    <row r="19" spans="1:11" x14ac:dyDescent="0.25">
      <c r="A19" s="182" t="s">
        <v>13</v>
      </c>
      <c r="B19" s="182" t="s">
        <v>17</v>
      </c>
      <c r="C19" s="182" t="s">
        <v>15</v>
      </c>
      <c r="D19" s="182">
        <v>1009.6125697</v>
      </c>
      <c r="E19" s="182"/>
      <c r="F19" s="182">
        <v>79.665940788100599</v>
      </c>
      <c r="G19" s="182"/>
      <c r="H19" s="182">
        <v>257.69508990000003</v>
      </c>
      <c r="I19" s="182"/>
      <c r="J19" s="182">
        <v>20.334059211899401</v>
      </c>
      <c r="K19" s="182"/>
    </row>
    <row r="20" spans="1:11" x14ac:dyDescent="0.25">
      <c r="A20" s="182" t="s">
        <v>13</v>
      </c>
      <c r="B20" s="182" t="s">
        <v>17</v>
      </c>
      <c r="C20" s="182" t="s">
        <v>16</v>
      </c>
      <c r="D20" s="182">
        <v>6770.4001927999998</v>
      </c>
      <c r="E20" s="182"/>
      <c r="F20" s="182">
        <v>85.268797318568204</v>
      </c>
      <c r="G20" s="182"/>
      <c r="H20" s="182">
        <v>1169.6674588000001</v>
      </c>
      <c r="I20" s="182"/>
      <c r="J20" s="182">
        <v>14.7312026814318</v>
      </c>
      <c r="K20" s="182"/>
    </row>
    <row r="21" spans="1:11" x14ac:dyDescent="0.25">
      <c r="A21" s="182" t="s">
        <v>13</v>
      </c>
      <c r="B21" s="182" t="s">
        <v>18</v>
      </c>
      <c r="C21" s="182" t="s">
        <v>15</v>
      </c>
      <c r="D21" s="182">
        <v>81095.027172100003</v>
      </c>
      <c r="E21" s="182">
        <v>2.79528803154265</v>
      </c>
      <c r="F21" s="182">
        <v>71.623640560545795</v>
      </c>
      <c r="G21" s="182">
        <v>1.42301768606933</v>
      </c>
      <c r="H21" s="182">
        <v>32128.8002366</v>
      </c>
      <c r="I21" s="182">
        <v>4.4697098583893098</v>
      </c>
      <c r="J21" s="182">
        <v>28.376359439454198</v>
      </c>
      <c r="K21" s="182">
        <v>3.5917823593895699</v>
      </c>
    </row>
    <row r="22" spans="1:11" x14ac:dyDescent="0.25">
      <c r="A22" s="182" t="s">
        <v>13</v>
      </c>
      <c r="B22" s="182" t="s">
        <v>18</v>
      </c>
      <c r="C22" s="182" t="s">
        <v>16</v>
      </c>
      <c r="D22" s="182">
        <v>2454924.3615128999</v>
      </c>
      <c r="E22" s="182">
        <v>0.25884490105640101</v>
      </c>
      <c r="F22" s="182">
        <v>93.913078830357193</v>
      </c>
      <c r="G22" s="182">
        <v>0.129789753680216</v>
      </c>
      <c r="H22" s="182">
        <v>159114.48386179999</v>
      </c>
      <c r="I22" s="182">
        <v>2.0421251764176498</v>
      </c>
      <c r="J22" s="182">
        <v>6.0869211696428396</v>
      </c>
      <c r="K22" s="182">
        <v>2.0024828692594898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653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83" t="s">
        <v>13</v>
      </c>
      <c r="B33" s="183" t="s">
        <v>14</v>
      </c>
      <c r="C33" s="183" t="s">
        <v>15</v>
      </c>
      <c r="D33" s="183">
        <v>82104.639741799998</v>
      </c>
      <c r="E33" s="183">
        <v>2.7628991997905299</v>
      </c>
      <c r="F33" s="183">
        <v>71.7126611530406</v>
      </c>
      <c r="G33" s="183">
        <v>1.40637880740824</v>
      </c>
      <c r="H33" s="183">
        <v>32386.4953265</v>
      </c>
      <c r="I33" s="183">
        <v>4.4362103204354799</v>
      </c>
      <c r="J33" s="183">
        <v>28.2873388469594</v>
      </c>
      <c r="K33" s="183">
        <v>3.56538193338484</v>
      </c>
    </row>
    <row r="34" spans="1:11" x14ac:dyDescent="0.25">
      <c r="A34" s="183" t="s">
        <v>13</v>
      </c>
      <c r="B34" s="183" t="s">
        <v>14</v>
      </c>
      <c r="C34" s="183" t="s">
        <v>16</v>
      </c>
      <c r="D34" s="183">
        <v>2461694.7617056998</v>
      </c>
      <c r="E34" s="183">
        <v>0.25836645026872501</v>
      </c>
      <c r="F34" s="183">
        <v>93.886901587030707</v>
      </c>
      <c r="G34" s="183">
        <v>0.12949392424902301</v>
      </c>
      <c r="H34" s="183">
        <v>160284.15132060001</v>
      </c>
      <c r="I34" s="183">
        <v>2.02851227519661</v>
      </c>
      <c r="J34" s="183">
        <v>6.11309841296928</v>
      </c>
      <c r="K34" s="183">
        <v>1.98880870235836</v>
      </c>
    </row>
    <row r="35" spans="1:11" x14ac:dyDescent="0.25">
      <c r="A35" s="183" t="s">
        <v>26</v>
      </c>
      <c r="B35" s="183" t="s">
        <v>27</v>
      </c>
      <c r="C35" s="183" t="s">
        <v>15</v>
      </c>
      <c r="D35" s="183">
        <v>1248.1817907</v>
      </c>
      <c r="E35" s="183">
        <v>21.936172329483899</v>
      </c>
      <c r="F35" s="183">
        <v>72.001746024088007</v>
      </c>
      <c r="G35" s="183">
        <v>9.6331787109512206</v>
      </c>
      <c r="H35" s="183">
        <v>485.36199069999998</v>
      </c>
      <c r="I35" s="183">
        <v>30.158057483148099</v>
      </c>
      <c r="J35" s="183">
        <v>27.998253975912</v>
      </c>
      <c r="K35" s="183">
        <v>24.773176482622802</v>
      </c>
    </row>
    <row r="36" spans="1:11" x14ac:dyDescent="0.25">
      <c r="A36" s="183" t="s">
        <v>26</v>
      </c>
      <c r="B36" s="183" t="s">
        <v>27</v>
      </c>
      <c r="C36" s="183" t="s">
        <v>16</v>
      </c>
      <c r="D36" s="183">
        <v>48297.693850199998</v>
      </c>
      <c r="E36" s="183">
        <v>1.7367447161152101</v>
      </c>
      <c r="F36" s="183">
        <v>93.885474454725795</v>
      </c>
      <c r="G36" s="183">
        <v>1.02692463650308</v>
      </c>
      <c r="H36" s="183">
        <v>3145.5077001</v>
      </c>
      <c r="I36" s="183">
        <v>16.048726708343899</v>
      </c>
      <c r="J36" s="183">
        <v>6.1145255452742298</v>
      </c>
      <c r="K36" s="183">
        <v>15.767912982529699</v>
      </c>
    </row>
    <row r="37" spans="1:11" x14ac:dyDescent="0.25">
      <c r="A37" s="183" t="s">
        <v>28</v>
      </c>
      <c r="B37" s="183" t="s">
        <v>29</v>
      </c>
      <c r="C37" s="183" t="s">
        <v>15</v>
      </c>
      <c r="D37" s="183">
        <v>257.33692669999999</v>
      </c>
      <c r="E37" s="183">
        <v>19.931844420596999</v>
      </c>
      <c r="F37" s="183">
        <v>69.619787695631004</v>
      </c>
      <c r="G37" s="183">
        <v>12.8925960097577</v>
      </c>
      <c r="H37" s="183">
        <v>112.2949484</v>
      </c>
      <c r="I37" s="183">
        <v>39.133873255443099</v>
      </c>
      <c r="J37" s="183">
        <v>30.380212304369</v>
      </c>
      <c r="K37" s="183">
        <v>29.544882308666001</v>
      </c>
    </row>
    <row r="38" spans="1:11" x14ac:dyDescent="0.25">
      <c r="A38" s="183" t="s">
        <v>28</v>
      </c>
      <c r="B38" s="183" t="s">
        <v>29</v>
      </c>
      <c r="C38" s="183" t="s">
        <v>16</v>
      </c>
      <c r="D38" s="183">
        <v>10457.404386099999</v>
      </c>
      <c r="E38" s="183">
        <v>1.6707882377466701</v>
      </c>
      <c r="F38" s="183">
        <v>89.349573834296294</v>
      </c>
      <c r="G38" s="183">
        <v>1.1805996550820399</v>
      </c>
      <c r="H38" s="183">
        <v>1246.517566</v>
      </c>
      <c r="I38" s="183">
        <v>10.154135334448601</v>
      </c>
      <c r="J38" s="183">
        <v>10.650426165703699</v>
      </c>
      <c r="K38" s="183">
        <v>9.9043995432014906</v>
      </c>
    </row>
    <row r="39" spans="1:11" x14ac:dyDescent="0.25">
      <c r="A39" s="183" t="s">
        <v>30</v>
      </c>
      <c r="B39" s="183" t="s">
        <v>31</v>
      </c>
      <c r="C39" s="183" t="s">
        <v>15</v>
      </c>
      <c r="D39" s="183">
        <v>499.64678459999999</v>
      </c>
      <c r="E39" s="183">
        <v>28.618719954615901</v>
      </c>
      <c r="F39" s="183">
        <v>56.584926045691098</v>
      </c>
      <c r="G39" s="183">
        <v>18.017983719223899</v>
      </c>
      <c r="H39" s="183">
        <v>383.35655129999998</v>
      </c>
      <c r="I39" s="183">
        <v>35.6748609745148</v>
      </c>
      <c r="J39" s="183">
        <v>43.415073954308902</v>
      </c>
      <c r="K39" s="183">
        <v>23.483693182643101</v>
      </c>
    </row>
    <row r="40" spans="1:11" x14ac:dyDescent="0.25">
      <c r="A40" s="183" t="s">
        <v>30</v>
      </c>
      <c r="B40" s="183" t="s">
        <v>31</v>
      </c>
      <c r="C40" s="183" t="s">
        <v>16</v>
      </c>
      <c r="D40" s="183">
        <v>37163.932430200002</v>
      </c>
      <c r="E40" s="183">
        <v>1.6377345870651101</v>
      </c>
      <c r="F40" s="183">
        <v>94.206371012581897</v>
      </c>
      <c r="G40" s="183">
        <v>1.10765803755147</v>
      </c>
      <c r="H40" s="183">
        <v>2285.5570584000002</v>
      </c>
      <c r="I40" s="183">
        <v>18.2225784822223</v>
      </c>
      <c r="J40" s="183">
        <v>5.7936289874181401</v>
      </c>
      <c r="K40" s="183">
        <v>18.010895117249198</v>
      </c>
    </row>
    <row r="41" spans="1:11" x14ac:dyDescent="0.25">
      <c r="A41" s="183" t="s">
        <v>32</v>
      </c>
      <c r="B41" s="183" t="s">
        <v>33</v>
      </c>
      <c r="C41" s="183" t="s">
        <v>15</v>
      </c>
      <c r="D41" s="183">
        <v>688.42445090000001</v>
      </c>
      <c r="E41" s="183">
        <v>15.7039836867778</v>
      </c>
      <c r="F41" s="183">
        <v>85.798108430847407</v>
      </c>
      <c r="G41" s="183">
        <v>4.6407039974580604</v>
      </c>
      <c r="H41" s="183">
        <v>113.9527384</v>
      </c>
      <c r="I41" s="183">
        <v>32.001991992610598</v>
      </c>
      <c r="J41" s="183">
        <v>14.2018915691526</v>
      </c>
      <c r="K41" s="183">
        <v>28.035957240668701</v>
      </c>
    </row>
    <row r="42" spans="1:11" x14ac:dyDescent="0.25">
      <c r="A42" s="183" t="s">
        <v>32</v>
      </c>
      <c r="B42" s="183" t="s">
        <v>33</v>
      </c>
      <c r="C42" s="183" t="s">
        <v>16</v>
      </c>
      <c r="D42" s="183">
        <v>11770.476506000001</v>
      </c>
      <c r="E42" s="183">
        <v>1.7814779341803899</v>
      </c>
      <c r="F42" s="183">
        <v>94.605042164659494</v>
      </c>
      <c r="G42" s="183">
        <v>0.99536419651403296</v>
      </c>
      <c r="H42" s="183">
        <v>671.2245246</v>
      </c>
      <c r="I42" s="183">
        <v>17.693508492587899</v>
      </c>
      <c r="J42" s="183">
        <v>5.3949578353405396</v>
      </c>
      <c r="K42" s="183">
        <v>17.454533409612502</v>
      </c>
    </row>
    <row r="43" spans="1:11" x14ac:dyDescent="0.25">
      <c r="A43" s="183" t="s">
        <v>34</v>
      </c>
      <c r="B43" s="183" t="s">
        <v>35</v>
      </c>
      <c r="C43" s="183" t="s">
        <v>15</v>
      </c>
      <c r="D43" s="183">
        <v>1064.3023662000001</v>
      </c>
      <c r="E43" s="183">
        <v>38.589866860171298</v>
      </c>
      <c r="F43" s="183">
        <v>70.846003070726695</v>
      </c>
      <c r="G43" s="183">
        <v>11.875148169902801</v>
      </c>
      <c r="H43" s="183">
        <v>437.97344340000001</v>
      </c>
      <c r="I43" s="183">
        <v>37.338099378187401</v>
      </c>
      <c r="J43" s="183">
        <v>29.153996929273301</v>
      </c>
      <c r="K43" s="183">
        <v>28.857339381329201</v>
      </c>
    </row>
    <row r="44" spans="1:11" x14ac:dyDescent="0.25">
      <c r="A44" s="183" t="s">
        <v>34</v>
      </c>
      <c r="B44" s="183" t="s">
        <v>35</v>
      </c>
      <c r="C44" s="183" t="s">
        <v>16</v>
      </c>
      <c r="D44" s="183">
        <v>46313.965335699999</v>
      </c>
      <c r="E44" s="183">
        <v>2.0560028223391198</v>
      </c>
      <c r="F44" s="183">
        <v>94.331128404270203</v>
      </c>
      <c r="G44" s="183">
        <v>1.3250484466252399</v>
      </c>
      <c r="H44" s="183">
        <v>2783.2585809000002</v>
      </c>
      <c r="I44" s="183">
        <v>22.561219242529798</v>
      </c>
      <c r="J44" s="183">
        <v>5.6688715957298097</v>
      </c>
      <c r="K44" s="183">
        <v>22.049064447788499</v>
      </c>
    </row>
    <row r="45" spans="1:11" x14ac:dyDescent="0.25">
      <c r="A45" s="183" t="s">
        <v>36</v>
      </c>
      <c r="B45" s="183" t="s">
        <v>37</v>
      </c>
      <c r="C45" s="183" t="s">
        <v>15</v>
      </c>
      <c r="D45" s="183">
        <v>13531.2732125</v>
      </c>
      <c r="E45" s="183">
        <v>19.623732162369699</v>
      </c>
      <c r="F45" s="183">
        <v>75.569429289976398</v>
      </c>
      <c r="G45" s="183">
        <v>10.9255622193816</v>
      </c>
      <c r="H45" s="183">
        <v>4374.4769561000003</v>
      </c>
      <c r="I45" s="183">
        <v>49.074919830863898</v>
      </c>
      <c r="J45" s="183">
        <v>24.430570710023598</v>
      </c>
      <c r="K45" s="183">
        <v>33.795301443860403</v>
      </c>
    </row>
    <row r="46" spans="1:11" x14ac:dyDescent="0.25">
      <c r="A46" s="183" t="s">
        <v>36</v>
      </c>
      <c r="B46" s="183" t="s">
        <v>37</v>
      </c>
      <c r="C46" s="183" t="s">
        <v>16</v>
      </c>
      <c r="D46" s="183">
        <v>221862.2998445</v>
      </c>
      <c r="E46" s="183">
        <v>2.1516584871791999</v>
      </c>
      <c r="F46" s="183">
        <v>92.040932928300705</v>
      </c>
      <c r="G46" s="183">
        <v>1.3285669516757299</v>
      </c>
      <c r="H46" s="183">
        <v>19185.126323299999</v>
      </c>
      <c r="I46" s="183">
        <v>15.960795657170999</v>
      </c>
      <c r="J46" s="183">
        <v>7.9590670716992804</v>
      </c>
      <c r="K46" s="183">
        <v>15.363929036953801</v>
      </c>
    </row>
    <row r="47" spans="1:11" x14ac:dyDescent="0.25">
      <c r="A47" s="183" t="s">
        <v>38</v>
      </c>
      <c r="B47" s="183" t="s">
        <v>39</v>
      </c>
      <c r="C47" s="183" t="s">
        <v>15</v>
      </c>
      <c r="D47" s="183">
        <v>185.04970460000001</v>
      </c>
      <c r="E47" s="183">
        <v>19.863686582901799</v>
      </c>
      <c r="F47" s="183">
        <v>76.221521242785897</v>
      </c>
      <c r="G47" s="183">
        <v>12.911644285568601</v>
      </c>
      <c r="H47" s="183">
        <v>57.729108500000002</v>
      </c>
      <c r="I47" s="183">
        <v>49.616428997835399</v>
      </c>
      <c r="J47" s="183">
        <v>23.778478757214099</v>
      </c>
      <c r="K47" s="183">
        <v>41.3880626780292</v>
      </c>
    </row>
    <row r="48" spans="1:11" x14ac:dyDescent="0.25">
      <c r="A48" s="183" t="s">
        <v>38</v>
      </c>
      <c r="B48" s="183" t="s">
        <v>39</v>
      </c>
      <c r="C48" s="183" t="s">
        <v>16</v>
      </c>
      <c r="D48" s="183">
        <v>8960.2594836999997</v>
      </c>
      <c r="E48" s="183">
        <v>1.64163678758159</v>
      </c>
      <c r="F48" s="183">
        <v>94.106634491823698</v>
      </c>
      <c r="G48" s="183">
        <v>0.91539613741221704</v>
      </c>
      <c r="H48" s="183">
        <v>561.13030149999997</v>
      </c>
      <c r="I48" s="183">
        <v>14.454907858247999</v>
      </c>
      <c r="J48" s="183">
        <v>5.8933655081763199</v>
      </c>
      <c r="K48" s="183">
        <v>14.617258949773801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654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84" t="s">
        <v>13</v>
      </c>
      <c r="B59" s="184" t="s">
        <v>14</v>
      </c>
      <c r="C59" s="184" t="s">
        <v>15</v>
      </c>
      <c r="D59" s="184">
        <v>81095.027172100003</v>
      </c>
      <c r="E59" s="184">
        <v>2.79528803154265</v>
      </c>
      <c r="F59" s="184">
        <v>71.623640560545795</v>
      </c>
      <c r="G59" s="184">
        <v>1.42301768606933</v>
      </c>
      <c r="H59" s="184">
        <v>32128.8002366</v>
      </c>
      <c r="I59" s="184">
        <v>4.4697098583893098</v>
      </c>
      <c r="J59" s="184">
        <v>28.376359439454198</v>
      </c>
      <c r="K59" s="184">
        <v>3.5917823593895699</v>
      </c>
    </row>
    <row r="60" spans="1:11" x14ac:dyDescent="0.25">
      <c r="A60" s="184" t="s">
        <v>13</v>
      </c>
      <c r="B60" s="184" t="s">
        <v>14</v>
      </c>
      <c r="C60" s="184" t="s">
        <v>16</v>
      </c>
      <c r="D60" s="184">
        <v>2454924.3615128999</v>
      </c>
      <c r="E60" s="184">
        <v>0.25884490105640101</v>
      </c>
      <c r="F60" s="184">
        <v>93.913078830357193</v>
      </c>
      <c r="G60" s="184">
        <v>0.129789753680216</v>
      </c>
      <c r="H60" s="184">
        <v>159114.48386179999</v>
      </c>
      <c r="I60" s="184">
        <v>2.0421251764176498</v>
      </c>
      <c r="J60" s="184">
        <v>6.0869211696428396</v>
      </c>
      <c r="K60" s="184">
        <v>2.0024828692594898</v>
      </c>
    </row>
    <row r="61" spans="1:11" x14ac:dyDescent="0.25">
      <c r="A61" s="184" t="s">
        <v>41</v>
      </c>
      <c r="B61" s="184" t="s">
        <v>42</v>
      </c>
      <c r="C61" s="184" t="s">
        <v>15</v>
      </c>
      <c r="D61" s="184">
        <v>175.0896114</v>
      </c>
      <c r="E61" s="184">
        <v>18.953500701706702</v>
      </c>
      <c r="F61" s="184">
        <v>79.807133702623204</v>
      </c>
      <c r="G61" s="184">
        <v>11.1510239706185</v>
      </c>
      <c r="H61" s="184">
        <v>44.301316800000002</v>
      </c>
      <c r="I61" s="184">
        <v>53.127924080855799</v>
      </c>
      <c r="J61" s="184">
        <v>20.192866297376799</v>
      </c>
      <c r="K61" s="184">
        <v>44.071567049394801</v>
      </c>
    </row>
    <row r="62" spans="1:11" x14ac:dyDescent="0.25">
      <c r="A62" s="184" t="s">
        <v>41</v>
      </c>
      <c r="B62" s="184" t="s">
        <v>42</v>
      </c>
      <c r="C62" s="184" t="s">
        <v>16</v>
      </c>
      <c r="D62" s="184">
        <v>3187.4099068</v>
      </c>
      <c r="E62" s="184">
        <v>2.6412910266970999</v>
      </c>
      <c r="F62" s="184">
        <v>93.857401395805596</v>
      </c>
      <c r="G62" s="184">
        <v>1.0888136547937799</v>
      </c>
      <c r="H62" s="184">
        <v>208.6034703</v>
      </c>
      <c r="I62" s="184">
        <v>17.353816831976498</v>
      </c>
      <c r="J62" s="184">
        <v>6.1425986041944096</v>
      </c>
      <c r="K62" s="184">
        <v>16.636805825702499</v>
      </c>
    </row>
    <row r="63" spans="1:11" x14ac:dyDescent="0.25">
      <c r="A63" s="184" t="s">
        <v>43</v>
      </c>
      <c r="B63" s="184" t="s">
        <v>44</v>
      </c>
      <c r="C63" s="184" t="s">
        <v>15</v>
      </c>
      <c r="D63" s="184">
        <v>475.45466590000001</v>
      </c>
      <c r="E63" s="184">
        <v>23.476432677088901</v>
      </c>
      <c r="F63" s="184">
        <v>50.078282668095902</v>
      </c>
      <c r="G63" s="184">
        <v>18.278854758015701</v>
      </c>
      <c r="H63" s="184">
        <v>473.96819879999998</v>
      </c>
      <c r="I63" s="184">
        <v>34.562453721080097</v>
      </c>
      <c r="J63" s="184">
        <v>49.921717331904098</v>
      </c>
      <c r="K63" s="184">
        <v>18.336181212179302</v>
      </c>
    </row>
    <row r="64" spans="1:11" x14ac:dyDescent="0.25">
      <c r="A64" s="184" t="s">
        <v>43</v>
      </c>
      <c r="B64" s="184" t="s">
        <v>44</v>
      </c>
      <c r="C64" s="184" t="s">
        <v>16</v>
      </c>
      <c r="D64" s="184">
        <v>21623.668923699999</v>
      </c>
      <c r="E64" s="184">
        <v>2.5222905165376099</v>
      </c>
      <c r="F64" s="184">
        <v>94.441329367402801</v>
      </c>
      <c r="G64" s="184">
        <v>1.2583273411478799</v>
      </c>
      <c r="H64" s="184">
        <v>1272.7357208999999</v>
      </c>
      <c r="I64" s="184">
        <v>21.177599226220799</v>
      </c>
      <c r="J64" s="184">
        <v>5.55867063259719</v>
      </c>
      <c r="K64" s="184">
        <v>21.3788718080298</v>
      </c>
    </row>
    <row r="65" spans="1:11" x14ac:dyDescent="0.25">
      <c r="A65" s="184" t="s">
        <v>26</v>
      </c>
      <c r="B65" s="184" t="s">
        <v>27</v>
      </c>
      <c r="C65" s="184" t="s">
        <v>15</v>
      </c>
      <c r="D65" s="184">
        <v>941.10434940000005</v>
      </c>
      <c r="E65" s="184">
        <v>28.400787082212901</v>
      </c>
      <c r="F65" s="184">
        <v>75.517813304421495</v>
      </c>
      <c r="G65" s="184">
        <v>11.921767194593601</v>
      </c>
      <c r="H65" s="184">
        <v>305.09745149999998</v>
      </c>
      <c r="I65" s="184">
        <v>44.360117439736797</v>
      </c>
      <c r="J65" s="184">
        <v>24.482186695578498</v>
      </c>
      <c r="K65" s="184">
        <v>36.773912414559298</v>
      </c>
    </row>
    <row r="66" spans="1:11" x14ac:dyDescent="0.25">
      <c r="A66" s="184" t="s">
        <v>26</v>
      </c>
      <c r="B66" s="184" t="s">
        <v>27</v>
      </c>
      <c r="C66" s="184" t="s">
        <v>16</v>
      </c>
      <c r="D66" s="184">
        <v>41536.893739200001</v>
      </c>
      <c r="E66" s="184">
        <v>1.99554615528921</v>
      </c>
      <c r="F66" s="184">
        <v>94.683352100194</v>
      </c>
      <c r="G66" s="184">
        <v>1.1635829705312599</v>
      </c>
      <c r="H66" s="184">
        <v>2332.3745300999999</v>
      </c>
      <c r="I66" s="184">
        <v>21.0559530924242</v>
      </c>
      <c r="J66" s="184">
        <v>5.3166478998060001</v>
      </c>
      <c r="K66" s="184">
        <v>20.722067395251301</v>
      </c>
    </row>
    <row r="67" spans="1:11" x14ac:dyDescent="0.25">
      <c r="A67" s="184" t="s">
        <v>28</v>
      </c>
      <c r="B67" s="184" t="s">
        <v>29</v>
      </c>
      <c r="C67" s="184" t="s">
        <v>15</v>
      </c>
      <c r="D67" s="184">
        <v>145.15968710000001</v>
      </c>
      <c r="E67" s="184">
        <v>29.7656253929181</v>
      </c>
      <c r="F67" s="184">
        <v>69.276870082741894</v>
      </c>
      <c r="G67" s="184">
        <v>19.9772865781548</v>
      </c>
      <c r="H67" s="184">
        <v>64.375886499999993</v>
      </c>
      <c r="I67" s="184">
        <v>61.550353443885797</v>
      </c>
      <c r="J67" s="184">
        <v>30.723129917258099</v>
      </c>
      <c r="K67" s="184">
        <v>45.046318217178602</v>
      </c>
    </row>
    <row r="68" spans="1:11" x14ac:dyDescent="0.25">
      <c r="A68" s="184" t="s">
        <v>28</v>
      </c>
      <c r="B68" s="184" t="s">
        <v>29</v>
      </c>
      <c r="C68" s="184" t="s">
        <v>16</v>
      </c>
      <c r="D68" s="184">
        <v>7491.9900973000003</v>
      </c>
      <c r="E68" s="184">
        <v>2.1393132827468202</v>
      </c>
      <c r="F68" s="184">
        <v>92.618958822817007</v>
      </c>
      <c r="G68" s="184">
        <v>1.3230195451428599</v>
      </c>
      <c r="H68" s="184">
        <v>597.0558092</v>
      </c>
      <c r="I68" s="184">
        <v>16.582298027121301</v>
      </c>
      <c r="J68" s="184">
        <v>7.3810411771829898</v>
      </c>
      <c r="K68" s="184">
        <v>16.601545748337799</v>
      </c>
    </row>
    <row r="69" spans="1:11" x14ac:dyDescent="0.25">
      <c r="A69" s="184" t="s">
        <v>45</v>
      </c>
      <c r="B69" s="184" t="s">
        <v>46</v>
      </c>
      <c r="C69" s="184" t="s">
        <v>15</v>
      </c>
      <c r="D69" s="184">
        <v>451.98318560000001</v>
      </c>
      <c r="E69" s="184">
        <v>16.958177771714499</v>
      </c>
      <c r="F69" s="184">
        <v>62.345671219017099</v>
      </c>
      <c r="G69" s="184">
        <v>9.8812898908782607</v>
      </c>
      <c r="H69" s="184">
        <v>272.98003440000002</v>
      </c>
      <c r="I69" s="184">
        <v>20.099268912444298</v>
      </c>
      <c r="J69" s="184">
        <v>37.654328780982901</v>
      </c>
      <c r="K69" s="184">
        <v>16.360818814213701</v>
      </c>
    </row>
    <row r="70" spans="1:11" x14ac:dyDescent="0.25">
      <c r="A70" s="184" t="s">
        <v>45</v>
      </c>
      <c r="B70" s="184" t="s">
        <v>46</v>
      </c>
      <c r="C70" s="184" t="s">
        <v>16</v>
      </c>
      <c r="D70" s="184">
        <v>5656.7774009000004</v>
      </c>
      <c r="E70" s="184">
        <v>3.5783006299898799</v>
      </c>
      <c r="F70" s="184">
        <v>83.571960404379894</v>
      </c>
      <c r="G70" s="184">
        <v>1.7956676134881899</v>
      </c>
      <c r="H70" s="184">
        <v>1111.9729952</v>
      </c>
      <c r="I70" s="184">
        <v>9.6012558627067808</v>
      </c>
      <c r="J70" s="184">
        <v>16.428039595620099</v>
      </c>
      <c r="K70" s="184">
        <v>9.1348369244174705</v>
      </c>
    </row>
    <row r="71" spans="1:11" x14ac:dyDescent="0.25">
      <c r="A71" s="184" t="s">
        <v>47</v>
      </c>
      <c r="B71" s="184" t="s">
        <v>48</v>
      </c>
      <c r="C71" s="184" t="s">
        <v>15</v>
      </c>
      <c r="D71" s="184">
        <v>1670.2292597999999</v>
      </c>
      <c r="E71" s="184">
        <v>31.782976250728002</v>
      </c>
      <c r="F71" s="184">
        <v>73.833886486181697</v>
      </c>
      <c r="G71" s="184">
        <v>11.2862381061504</v>
      </c>
      <c r="H71" s="184">
        <v>591.91531810000004</v>
      </c>
      <c r="I71" s="184">
        <v>30.152488022399499</v>
      </c>
      <c r="J71" s="184">
        <v>26.166113513818299</v>
      </c>
      <c r="K71" s="184">
        <v>31.846793859755198</v>
      </c>
    </row>
    <row r="72" spans="1:11" x14ac:dyDescent="0.25">
      <c r="A72" s="184" t="s">
        <v>47</v>
      </c>
      <c r="B72" s="184" t="s">
        <v>48</v>
      </c>
      <c r="C72" s="184" t="s">
        <v>16</v>
      </c>
      <c r="D72" s="184">
        <v>42298.471468999996</v>
      </c>
      <c r="E72" s="184">
        <v>2.0516330840092598</v>
      </c>
      <c r="F72" s="184">
        <v>90.291415979071402</v>
      </c>
      <c r="G72" s="184">
        <v>1.3704433975689401</v>
      </c>
      <c r="H72" s="184">
        <v>4548.1429188000002</v>
      </c>
      <c r="I72" s="184">
        <v>13.271609811533599</v>
      </c>
      <c r="J72" s="184">
        <v>9.7085840209286207</v>
      </c>
      <c r="K72" s="184">
        <v>12.745347274013</v>
      </c>
    </row>
    <row r="73" spans="1:11" x14ac:dyDescent="0.25">
      <c r="A73" s="184" t="s">
        <v>30</v>
      </c>
      <c r="B73" s="184" t="s">
        <v>31</v>
      </c>
      <c r="C73" s="184" t="s">
        <v>15</v>
      </c>
      <c r="D73" s="184">
        <v>458.90641260000001</v>
      </c>
      <c r="E73" s="184">
        <v>31.130937959130101</v>
      </c>
      <c r="F73" s="184">
        <v>55.377810484814397</v>
      </c>
      <c r="G73" s="184">
        <v>19.544415343020201</v>
      </c>
      <c r="H73" s="184">
        <v>369.77642730000002</v>
      </c>
      <c r="I73" s="184">
        <v>36.962837512269502</v>
      </c>
      <c r="J73" s="184">
        <v>44.622189515185603</v>
      </c>
      <c r="K73" s="184">
        <v>24.255352340654198</v>
      </c>
    </row>
    <row r="74" spans="1:11" x14ac:dyDescent="0.25">
      <c r="A74" s="184" t="s">
        <v>30</v>
      </c>
      <c r="B74" s="184" t="s">
        <v>31</v>
      </c>
      <c r="C74" s="184" t="s">
        <v>16</v>
      </c>
      <c r="D74" s="184">
        <v>36670.521258200002</v>
      </c>
      <c r="E74" s="184">
        <v>1.6579476668369399</v>
      </c>
      <c r="F74" s="184">
        <v>94.319308720896103</v>
      </c>
      <c r="G74" s="184">
        <v>1.1225084483940999</v>
      </c>
      <c r="H74" s="184">
        <v>2208.6030224000001</v>
      </c>
      <c r="I74" s="184">
        <v>18.853291652685201</v>
      </c>
      <c r="J74" s="184">
        <v>5.6806912791038702</v>
      </c>
      <c r="K74" s="184">
        <v>18.637559353973302</v>
      </c>
    </row>
    <row r="75" spans="1:11" x14ac:dyDescent="0.25">
      <c r="A75" s="184" t="s">
        <v>49</v>
      </c>
      <c r="B75" s="184" t="s">
        <v>50</v>
      </c>
      <c r="C75" s="184" t="s">
        <v>15</v>
      </c>
      <c r="D75" s="184">
        <v>3307.1661683000002</v>
      </c>
      <c r="E75" s="184">
        <v>16.431801379479399</v>
      </c>
      <c r="F75" s="184">
        <v>78.108771119480906</v>
      </c>
      <c r="G75" s="184">
        <v>7.4137091992445603</v>
      </c>
      <c r="H75" s="184">
        <v>926.88606540000001</v>
      </c>
      <c r="I75" s="184">
        <v>29.487742663348399</v>
      </c>
      <c r="J75" s="184">
        <v>21.891228880519101</v>
      </c>
      <c r="K75" s="184">
        <v>26.452407863932201</v>
      </c>
    </row>
    <row r="76" spans="1:11" x14ac:dyDescent="0.25">
      <c r="A76" s="184" t="s">
        <v>49</v>
      </c>
      <c r="B76" s="184" t="s">
        <v>50</v>
      </c>
      <c r="C76" s="184" t="s">
        <v>16</v>
      </c>
      <c r="D76" s="184">
        <v>48887.578137099998</v>
      </c>
      <c r="E76" s="184">
        <v>2.1374979662532101</v>
      </c>
      <c r="F76" s="184">
        <v>93.680027408607799</v>
      </c>
      <c r="G76" s="184">
        <v>1.04816046534868</v>
      </c>
      <c r="H76" s="184">
        <v>3298.1219415999999</v>
      </c>
      <c r="I76" s="184">
        <v>16.264998605811599</v>
      </c>
      <c r="J76" s="184">
        <v>6.31997259139224</v>
      </c>
      <c r="K76" s="184">
        <v>15.5367289497774</v>
      </c>
    </row>
    <row r="77" spans="1:11" x14ac:dyDescent="0.25">
      <c r="A77" s="184" t="s">
        <v>51</v>
      </c>
      <c r="B77" s="184" t="s">
        <v>52</v>
      </c>
      <c r="C77" s="184" t="s">
        <v>15</v>
      </c>
      <c r="D77" s="184">
        <v>154.62573259999999</v>
      </c>
      <c r="E77" s="184">
        <v>24.135252724434999</v>
      </c>
      <c r="F77" s="184">
        <v>77.0718784130095</v>
      </c>
      <c r="G77" s="184">
        <v>11.1169921341075</v>
      </c>
      <c r="H77" s="184">
        <v>45.999626200000002</v>
      </c>
      <c r="I77" s="184">
        <v>45.420071123575198</v>
      </c>
      <c r="J77" s="184">
        <v>22.9281215869905</v>
      </c>
      <c r="K77" s="184">
        <v>37.3692830800614</v>
      </c>
    </row>
    <row r="78" spans="1:11" x14ac:dyDescent="0.25">
      <c r="A78" s="184" t="s">
        <v>51</v>
      </c>
      <c r="B78" s="184" t="s">
        <v>52</v>
      </c>
      <c r="C78" s="184" t="s">
        <v>16</v>
      </c>
      <c r="D78" s="184">
        <v>4263.8455141000004</v>
      </c>
      <c r="E78" s="184">
        <v>2.5241758698638699</v>
      </c>
      <c r="F78" s="184">
        <v>93.745568368362598</v>
      </c>
      <c r="G78" s="184">
        <v>1.2426793621922001</v>
      </c>
      <c r="H78" s="184">
        <v>284.47136990000001</v>
      </c>
      <c r="I78" s="184">
        <v>19.171562651740999</v>
      </c>
      <c r="J78" s="184">
        <v>6.2544316316373898</v>
      </c>
      <c r="K78" s="184">
        <v>18.626102253490298</v>
      </c>
    </row>
    <row r="79" spans="1:11" x14ac:dyDescent="0.25">
      <c r="A79" s="184" t="s">
        <v>32</v>
      </c>
      <c r="B79" s="184" t="s">
        <v>33</v>
      </c>
      <c r="C79" s="184" t="s">
        <v>15</v>
      </c>
      <c r="D79" s="184">
        <v>233.4558577</v>
      </c>
      <c r="E79" s="184">
        <v>34.635746540407197</v>
      </c>
      <c r="F79" s="184">
        <v>70.919175584580401</v>
      </c>
      <c r="G79" s="184">
        <v>11.1314904739922</v>
      </c>
      <c r="H79" s="184">
        <v>95.729945400000005</v>
      </c>
      <c r="I79" s="184">
        <v>32.996672402398097</v>
      </c>
      <c r="J79" s="184">
        <v>29.080824415419599</v>
      </c>
      <c r="K79" s="184">
        <v>27.146277428935399</v>
      </c>
    </row>
    <row r="80" spans="1:11" x14ac:dyDescent="0.25">
      <c r="A80" s="184" t="s">
        <v>32</v>
      </c>
      <c r="B80" s="184" t="s">
        <v>33</v>
      </c>
      <c r="C80" s="184" t="s">
        <v>16</v>
      </c>
      <c r="D80" s="184">
        <v>5709.1671625999998</v>
      </c>
      <c r="E80" s="184">
        <v>3.16389939482112</v>
      </c>
      <c r="F80" s="184">
        <v>95.067866206012297</v>
      </c>
      <c r="G80" s="184">
        <v>1.60413499869493</v>
      </c>
      <c r="H80" s="184">
        <v>296.1923668</v>
      </c>
      <c r="I80" s="184">
        <v>31.093203578820599</v>
      </c>
      <c r="J80" s="184">
        <v>4.9321337939877301</v>
      </c>
      <c r="K80" s="184">
        <v>30.920023219607501</v>
      </c>
    </row>
    <row r="81" spans="1:11" x14ac:dyDescent="0.25">
      <c r="A81" s="184" t="s">
        <v>53</v>
      </c>
      <c r="B81" s="184" t="s">
        <v>54</v>
      </c>
      <c r="C81" s="184" t="s">
        <v>15</v>
      </c>
      <c r="D81" s="184">
        <v>1656.8004395</v>
      </c>
      <c r="E81" s="184">
        <v>17.249494721732201</v>
      </c>
      <c r="F81" s="184">
        <v>69.695741336369096</v>
      </c>
      <c r="G81" s="184">
        <v>9.2722593198193</v>
      </c>
      <c r="H81" s="184">
        <v>720.38991350000003</v>
      </c>
      <c r="I81" s="184">
        <v>27.6392264367603</v>
      </c>
      <c r="J81" s="184">
        <v>30.3042586636309</v>
      </c>
      <c r="K81" s="184">
        <v>21.324956149923398</v>
      </c>
    </row>
    <row r="82" spans="1:11" x14ac:dyDescent="0.25">
      <c r="A82" s="184" t="s">
        <v>53</v>
      </c>
      <c r="B82" s="184" t="s">
        <v>54</v>
      </c>
      <c r="C82" s="184" t="s">
        <v>16</v>
      </c>
      <c r="D82" s="184">
        <v>37162.691852399999</v>
      </c>
      <c r="E82" s="184">
        <v>1.9998710465521401</v>
      </c>
      <c r="F82" s="184">
        <v>89.249336707807899</v>
      </c>
      <c r="G82" s="184">
        <v>1.6262395846559601</v>
      </c>
      <c r="H82" s="184">
        <v>4476.4880264000003</v>
      </c>
      <c r="I82" s="184">
        <v>13.7598989516037</v>
      </c>
      <c r="J82" s="184">
        <v>10.750663292192099</v>
      </c>
      <c r="K82" s="184">
        <v>13.5006371526803</v>
      </c>
    </row>
    <row r="83" spans="1:11" x14ac:dyDescent="0.25">
      <c r="A83" s="184" t="s">
        <v>34</v>
      </c>
      <c r="B83" s="184" t="s">
        <v>35</v>
      </c>
      <c r="C83" s="184" t="s">
        <v>15</v>
      </c>
      <c r="D83" s="184">
        <v>980.31609409999999</v>
      </c>
      <c r="E83" s="184">
        <v>41.8787177754946</v>
      </c>
      <c r="F83" s="184">
        <v>70.599472831581195</v>
      </c>
      <c r="G83" s="184">
        <v>12.916643044190799</v>
      </c>
      <c r="H83" s="184">
        <v>408.24398259999998</v>
      </c>
      <c r="I83" s="184">
        <v>40.019074158790303</v>
      </c>
      <c r="J83" s="184">
        <v>29.400527168418801</v>
      </c>
      <c r="K83" s="184">
        <v>31.016729205220798</v>
      </c>
    </row>
    <row r="84" spans="1:11" x14ac:dyDescent="0.25">
      <c r="A84" s="184" t="s">
        <v>34</v>
      </c>
      <c r="B84" s="184" t="s">
        <v>35</v>
      </c>
      <c r="C84" s="184" t="s">
        <v>16</v>
      </c>
      <c r="D84" s="184">
        <v>45820.800910700003</v>
      </c>
      <c r="E84" s="184">
        <v>2.0776039462376299</v>
      </c>
      <c r="F84" s="184">
        <v>94.449657677547705</v>
      </c>
      <c r="G84" s="184">
        <v>1.3395688308954801</v>
      </c>
      <c r="H84" s="184">
        <v>2692.6633382999999</v>
      </c>
      <c r="I84" s="184">
        <v>23.3154910258692</v>
      </c>
      <c r="J84" s="184">
        <v>5.5503423224522699</v>
      </c>
      <c r="K84" s="184">
        <v>22.795317867473599</v>
      </c>
    </row>
    <row r="85" spans="1:11" x14ac:dyDescent="0.25">
      <c r="A85" s="184" t="s">
        <v>55</v>
      </c>
      <c r="B85" s="184" t="s">
        <v>56</v>
      </c>
      <c r="C85" s="184" t="s">
        <v>15</v>
      </c>
      <c r="D85" s="184">
        <v>267.51627869999999</v>
      </c>
      <c r="E85" s="184">
        <v>24.533085372317899</v>
      </c>
      <c r="F85" s="184">
        <v>62.382703826997599</v>
      </c>
      <c r="G85" s="184">
        <v>16.131286642098001</v>
      </c>
      <c r="H85" s="184">
        <v>161.31457069999999</v>
      </c>
      <c r="I85" s="184">
        <v>34.271819208332502</v>
      </c>
      <c r="J85" s="184">
        <v>37.617296173002401</v>
      </c>
      <c r="K85" s="184">
        <v>26.751345240613599</v>
      </c>
    </row>
    <row r="86" spans="1:11" x14ac:dyDescent="0.25">
      <c r="A86" s="184" t="s">
        <v>55</v>
      </c>
      <c r="B86" s="184" t="s">
        <v>56</v>
      </c>
      <c r="C86" s="184" t="s">
        <v>16</v>
      </c>
      <c r="D86" s="184">
        <v>8394.0728067</v>
      </c>
      <c r="E86" s="184">
        <v>2.8392819974024301</v>
      </c>
      <c r="F86" s="184">
        <v>94.336426922647405</v>
      </c>
      <c r="G86" s="184">
        <v>1.13559724360651</v>
      </c>
      <c r="H86" s="184">
        <v>503.94578539999998</v>
      </c>
      <c r="I86" s="184">
        <v>18.423423273725799</v>
      </c>
      <c r="J86" s="184">
        <v>5.6635730773525497</v>
      </c>
      <c r="K86" s="184">
        <v>18.915300451128399</v>
      </c>
    </row>
    <row r="87" spans="1:11" x14ac:dyDescent="0.25">
      <c r="A87" s="184" t="s">
        <v>36</v>
      </c>
      <c r="B87" s="184" t="s">
        <v>37</v>
      </c>
      <c r="C87" s="184" t="s">
        <v>15</v>
      </c>
      <c r="D87" s="184">
        <v>13286.835460300001</v>
      </c>
      <c r="E87" s="184">
        <v>19.983403437630901</v>
      </c>
      <c r="F87" s="184">
        <v>75.342779358644506</v>
      </c>
      <c r="G87" s="184">
        <v>11.0923702684989</v>
      </c>
      <c r="H87" s="184">
        <v>4348.3454732999999</v>
      </c>
      <c r="I87" s="184">
        <v>49.369336620657201</v>
      </c>
      <c r="J87" s="184">
        <v>24.657220641355401</v>
      </c>
      <c r="K87" s="184">
        <v>33.893925753424298</v>
      </c>
    </row>
    <row r="88" spans="1:11" x14ac:dyDescent="0.25">
      <c r="A88" s="184" t="s">
        <v>36</v>
      </c>
      <c r="B88" s="184" t="s">
        <v>37</v>
      </c>
      <c r="C88" s="184" t="s">
        <v>16</v>
      </c>
      <c r="D88" s="184">
        <v>220581.45079520001</v>
      </c>
      <c r="E88" s="184">
        <v>2.1640740359610202</v>
      </c>
      <c r="F88" s="184">
        <v>92.044367728329505</v>
      </c>
      <c r="G88" s="184">
        <v>1.33626098086484</v>
      </c>
      <c r="H88" s="184">
        <v>19065.424118700001</v>
      </c>
      <c r="I88" s="184">
        <v>16.060584332879198</v>
      </c>
      <c r="J88" s="184">
        <v>7.9556322716704697</v>
      </c>
      <c r="K88" s="184">
        <v>15.460153624963301</v>
      </c>
    </row>
    <row r="89" spans="1:11" x14ac:dyDescent="0.25">
      <c r="A89" s="184" t="s">
        <v>38</v>
      </c>
      <c r="B89" s="184" t="s">
        <v>39</v>
      </c>
      <c r="C89" s="184" t="s">
        <v>15</v>
      </c>
      <c r="D89" s="184">
        <v>104.6454999</v>
      </c>
      <c r="E89" s="184">
        <v>29.431596326661499</v>
      </c>
      <c r="F89" s="184">
        <v>80.583029948280299</v>
      </c>
      <c r="G89" s="184">
        <v>20.525042639766699</v>
      </c>
      <c r="H89" s="184">
        <v>25.214968200000001</v>
      </c>
      <c r="I89" s="184">
        <v>100</v>
      </c>
      <c r="J89" s="184">
        <v>19.416970051719701</v>
      </c>
      <c r="K89" s="184">
        <v>85.181679805061094</v>
      </c>
    </row>
    <row r="90" spans="1:11" x14ac:dyDescent="0.25">
      <c r="A90" s="184" t="s">
        <v>38</v>
      </c>
      <c r="B90" s="184" t="s">
        <v>39</v>
      </c>
      <c r="C90" s="184" t="s">
        <v>16</v>
      </c>
      <c r="D90" s="184">
        <v>6254.0134532000002</v>
      </c>
      <c r="E90" s="184">
        <v>2.1810647738086399</v>
      </c>
      <c r="F90" s="184">
        <v>93.902465361566499</v>
      </c>
      <c r="G90" s="184">
        <v>1.20589863188528</v>
      </c>
      <c r="H90" s="184">
        <v>406.10290170000002</v>
      </c>
      <c r="I90" s="184">
        <v>18.254674061891599</v>
      </c>
      <c r="J90" s="184">
        <v>6.0975346384334701</v>
      </c>
      <c r="K90" s="184">
        <v>18.570924353003701</v>
      </c>
    </row>
    <row r="91" spans="1:11" x14ac:dyDescent="0.25">
      <c r="A91" s="184" t="s">
        <v>57</v>
      </c>
      <c r="B91" s="184" t="s">
        <v>58</v>
      </c>
      <c r="C91" s="184" t="s">
        <v>15</v>
      </c>
      <c r="D91" s="184">
        <v>115.5009321</v>
      </c>
      <c r="E91" s="184">
        <v>20.259485230182701</v>
      </c>
      <c r="F91" s="184">
        <v>73.028874769480097</v>
      </c>
      <c r="G91" s="184">
        <v>12.2089505593023</v>
      </c>
      <c r="H91" s="184">
        <v>42.656964299999999</v>
      </c>
      <c r="I91" s="184">
        <v>38.661085975989103</v>
      </c>
      <c r="J91" s="184">
        <v>26.971125230519899</v>
      </c>
      <c r="K91" s="184">
        <v>33.057794728309702</v>
      </c>
    </row>
    <row r="92" spans="1:11" x14ac:dyDescent="0.25">
      <c r="A92" s="184" t="s">
        <v>57</v>
      </c>
      <c r="B92" s="184" t="s">
        <v>58</v>
      </c>
      <c r="C92" s="184" t="s">
        <v>16</v>
      </c>
      <c r="D92" s="184">
        <v>2720.8553803</v>
      </c>
      <c r="E92" s="184">
        <v>2.7353842944811801</v>
      </c>
      <c r="F92" s="184">
        <v>92.2544996142569</v>
      </c>
      <c r="G92" s="184">
        <v>1.4089345796864201</v>
      </c>
      <c r="H92" s="184">
        <v>228.43749070000001</v>
      </c>
      <c r="I92" s="184">
        <v>16.647284584814098</v>
      </c>
      <c r="J92" s="184">
        <v>7.7455003857431404</v>
      </c>
      <c r="K92" s="184">
        <v>16.781427688964399</v>
      </c>
    </row>
    <row r="93" spans="1:11" x14ac:dyDescent="0.25">
      <c r="A93" s="184" t="s">
        <v>59</v>
      </c>
      <c r="B93" s="184" t="s">
        <v>60</v>
      </c>
      <c r="C93" s="184" t="s">
        <v>15</v>
      </c>
      <c r="D93" s="184">
        <v>66.700118200000006</v>
      </c>
      <c r="E93" s="184">
        <v>25.260450204330201</v>
      </c>
      <c r="F93" s="184">
        <v>61.135030936296403</v>
      </c>
      <c r="G93" s="184">
        <v>16.190679586844102</v>
      </c>
      <c r="H93" s="184">
        <v>42.402825200000002</v>
      </c>
      <c r="I93" s="184">
        <v>33.168172412212201</v>
      </c>
      <c r="J93" s="184">
        <v>38.864969063703597</v>
      </c>
      <c r="K93" s="184">
        <v>25.468120038870101</v>
      </c>
    </row>
    <row r="94" spans="1:11" x14ac:dyDescent="0.25">
      <c r="A94" s="184" t="s">
        <v>59</v>
      </c>
      <c r="B94" s="184" t="s">
        <v>60</v>
      </c>
      <c r="C94" s="184" t="s">
        <v>16</v>
      </c>
      <c r="D94" s="184">
        <v>2553.1661557000002</v>
      </c>
      <c r="E94" s="184">
        <v>2.73999492836028</v>
      </c>
      <c r="F94" s="184">
        <v>92.0502452744268</v>
      </c>
      <c r="G94" s="184">
        <v>1.1384210619623001</v>
      </c>
      <c r="H94" s="184">
        <v>220.4996266</v>
      </c>
      <c r="I94" s="184">
        <v>13.3539969953432</v>
      </c>
      <c r="J94" s="184">
        <v>7.9497547255731602</v>
      </c>
      <c r="K94" s="184">
        <v>13.1817825324979</v>
      </c>
    </row>
    <row r="95" spans="1:11" x14ac:dyDescent="0.25">
      <c r="A95" s="184" t="s">
        <v>61</v>
      </c>
      <c r="B95" s="184" t="s">
        <v>62</v>
      </c>
      <c r="C95" s="184" t="s">
        <v>15</v>
      </c>
      <c r="D95" s="184">
        <v>123.46484150000001</v>
      </c>
      <c r="E95" s="184">
        <v>30.109537347530001</v>
      </c>
      <c r="F95" s="184">
        <v>65.9008220173193</v>
      </c>
      <c r="G95" s="184">
        <v>13.6010610385452</v>
      </c>
      <c r="H95" s="184">
        <v>63.884629599999997</v>
      </c>
      <c r="I95" s="184">
        <v>43.519242530727603</v>
      </c>
      <c r="J95" s="184">
        <v>34.0991779826807</v>
      </c>
      <c r="K95" s="184">
        <v>26.2857099723376</v>
      </c>
    </row>
    <row r="96" spans="1:11" x14ac:dyDescent="0.25">
      <c r="A96" s="184" t="s">
        <v>61</v>
      </c>
      <c r="B96" s="184" t="s">
        <v>62</v>
      </c>
      <c r="C96" s="184" t="s">
        <v>16</v>
      </c>
      <c r="D96" s="184">
        <v>3433.4634253999998</v>
      </c>
      <c r="E96" s="184">
        <v>2.8343716383080002</v>
      </c>
      <c r="F96" s="184">
        <v>94.051259227759203</v>
      </c>
      <c r="G96" s="184">
        <v>1.2919974038811901</v>
      </c>
      <c r="H96" s="184">
        <v>217.16651150000001</v>
      </c>
      <c r="I96" s="184">
        <v>20.435831054957799</v>
      </c>
      <c r="J96" s="184">
        <v>5.9487407722408303</v>
      </c>
      <c r="K96" s="184">
        <v>20.426841142759798</v>
      </c>
    </row>
    <row r="97" spans="1:11" x14ac:dyDescent="0.25">
      <c r="A97" s="184" t="s">
        <v>63</v>
      </c>
      <c r="B97" s="184" t="s">
        <v>64</v>
      </c>
      <c r="C97" s="184" t="s">
        <v>15</v>
      </c>
      <c r="D97" s="184">
        <v>240.75314040000001</v>
      </c>
      <c r="E97" s="184">
        <v>24.546416480024799</v>
      </c>
      <c r="F97" s="184">
        <v>63.965761152629597</v>
      </c>
      <c r="G97" s="184">
        <v>15.4105505828158</v>
      </c>
      <c r="H97" s="184">
        <v>135.62499700000001</v>
      </c>
      <c r="I97" s="184">
        <v>37.894349499995997</v>
      </c>
      <c r="J97" s="184">
        <v>36.034238847370403</v>
      </c>
      <c r="K97" s="184">
        <v>27.3558601303118</v>
      </c>
    </row>
    <row r="98" spans="1:11" x14ac:dyDescent="0.25">
      <c r="A98" s="184" t="s">
        <v>63</v>
      </c>
      <c r="B98" s="184" t="s">
        <v>64</v>
      </c>
      <c r="C98" s="184" t="s">
        <v>16</v>
      </c>
      <c r="D98" s="184">
        <v>6273.9178075999998</v>
      </c>
      <c r="E98" s="184">
        <v>3.5826513803520799</v>
      </c>
      <c r="F98" s="184">
        <v>94.803892879351395</v>
      </c>
      <c r="G98" s="184">
        <v>1.3490940366222699</v>
      </c>
      <c r="H98" s="184">
        <v>343.86719790000001</v>
      </c>
      <c r="I98" s="184">
        <v>25.095000452948302</v>
      </c>
      <c r="J98" s="184">
        <v>5.1961071206485903</v>
      </c>
      <c r="K98" s="184">
        <v>24.614459163833502</v>
      </c>
    </row>
    <row r="99" spans="1:11" x14ac:dyDescent="0.25">
      <c r="A99" s="184" t="s">
        <v>65</v>
      </c>
      <c r="B99" s="184" t="s">
        <v>66</v>
      </c>
      <c r="C99" s="184" t="s">
        <v>15</v>
      </c>
      <c r="D99" s="184">
        <v>19.7750597</v>
      </c>
      <c r="E99" s="184">
        <v>24.366739280270799</v>
      </c>
      <c r="F99" s="184">
        <v>57.367691522852397</v>
      </c>
      <c r="G99" s="184">
        <v>18.068802049427902</v>
      </c>
      <c r="H99" s="184">
        <v>14.6956662</v>
      </c>
      <c r="I99" s="184">
        <v>32.877724275400901</v>
      </c>
      <c r="J99" s="184">
        <v>42.632308477147603</v>
      </c>
      <c r="K99" s="184">
        <v>24.3140824221306</v>
      </c>
    </row>
    <row r="100" spans="1:11" x14ac:dyDescent="0.25">
      <c r="A100" s="184" t="s">
        <v>65</v>
      </c>
      <c r="B100" s="184" t="s">
        <v>66</v>
      </c>
      <c r="C100" s="184" t="s">
        <v>16</v>
      </c>
      <c r="D100" s="184">
        <v>505.59816949999998</v>
      </c>
      <c r="E100" s="184">
        <v>3.4310814483313798</v>
      </c>
      <c r="F100" s="184">
        <v>93.561070818600399</v>
      </c>
      <c r="G100" s="184">
        <v>1.5081283334039399</v>
      </c>
      <c r="H100" s="184">
        <v>34.7955702</v>
      </c>
      <c r="I100" s="184">
        <v>22.963859947834401</v>
      </c>
      <c r="J100" s="184">
        <v>6.4389291813996197</v>
      </c>
      <c r="K100" s="184">
        <v>21.913908016375</v>
      </c>
    </row>
    <row r="101" spans="1:11" x14ac:dyDescent="0.25">
      <c r="A101" s="184" t="s">
        <v>67</v>
      </c>
      <c r="B101" s="184" t="s">
        <v>68</v>
      </c>
      <c r="C101" s="184" t="s">
        <v>15</v>
      </c>
      <c r="D101" s="184">
        <v>965.7460122</v>
      </c>
      <c r="E101" s="184">
        <v>26.009262741662202</v>
      </c>
      <c r="F101" s="184">
        <v>88.158488826639996</v>
      </c>
      <c r="G101" s="184">
        <v>8.5622821209834399</v>
      </c>
      <c r="H101" s="184">
        <v>129.719694</v>
      </c>
      <c r="I101" s="184">
        <v>71.866950377761796</v>
      </c>
      <c r="J101" s="184">
        <v>11.841511173360001</v>
      </c>
      <c r="K101" s="184">
        <v>63.745061051956498</v>
      </c>
    </row>
    <row r="102" spans="1:11" x14ac:dyDescent="0.25">
      <c r="A102" s="184" t="s">
        <v>67</v>
      </c>
      <c r="B102" s="184" t="s">
        <v>68</v>
      </c>
      <c r="C102" s="184" t="s">
        <v>16</v>
      </c>
      <c r="D102" s="184">
        <v>39821.788000300003</v>
      </c>
      <c r="E102" s="184">
        <v>2.0564060747008499</v>
      </c>
      <c r="F102" s="184">
        <v>95.757499178583103</v>
      </c>
      <c r="G102" s="184">
        <v>0.859450792511669</v>
      </c>
      <c r="H102" s="184">
        <v>1764.2896874999999</v>
      </c>
      <c r="I102" s="184">
        <v>19.0670797675301</v>
      </c>
      <c r="J102" s="184">
        <v>4.2425008214169404</v>
      </c>
      <c r="K102" s="184">
        <v>19.3986664993696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655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85" t="s">
        <v>71</v>
      </c>
      <c r="B113" s="185" t="s">
        <v>72</v>
      </c>
      <c r="C113" s="185" t="s">
        <v>15</v>
      </c>
      <c r="D113" s="185">
        <v>2273.8752252999998</v>
      </c>
      <c r="E113" s="185">
        <v>15.993737866289299</v>
      </c>
      <c r="F113" s="185">
        <v>65.654502827813502</v>
      </c>
      <c r="G113" s="185">
        <v>7.70604287583431</v>
      </c>
      <c r="H113" s="185">
        <v>1189.5204709</v>
      </c>
      <c r="I113" s="185">
        <v>19.769523946056299</v>
      </c>
      <c r="J113" s="185">
        <v>34.345497172186498</v>
      </c>
      <c r="K113" s="185">
        <v>14.730793129774</v>
      </c>
    </row>
    <row r="114" spans="1:11" x14ac:dyDescent="0.25">
      <c r="A114" s="185" t="s">
        <v>71</v>
      </c>
      <c r="B114" s="185" t="s">
        <v>72</v>
      </c>
      <c r="C114" s="185" t="s">
        <v>16</v>
      </c>
      <c r="D114" s="185">
        <v>177102.16956330001</v>
      </c>
      <c r="E114" s="185">
        <v>0.73218993814090905</v>
      </c>
      <c r="F114" s="185">
        <v>96.467192320060903</v>
      </c>
      <c r="G114" s="185">
        <v>0.34265434070853201</v>
      </c>
      <c r="H114" s="185">
        <v>6485.8102503</v>
      </c>
      <c r="I114" s="185">
        <v>9.5415026541484593</v>
      </c>
      <c r="J114" s="185">
        <v>3.5328076799391499</v>
      </c>
      <c r="K114" s="185">
        <v>9.3565529683752509</v>
      </c>
    </row>
    <row r="115" spans="1:11" x14ac:dyDescent="0.25">
      <c r="A115" s="185" t="s">
        <v>73</v>
      </c>
      <c r="B115" s="185" t="s">
        <v>74</v>
      </c>
      <c r="C115" s="185" t="s">
        <v>15</v>
      </c>
      <c r="D115" s="185">
        <v>670.64159410000002</v>
      </c>
      <c r="E115" s="185">
        <v>18.141533026170201</v>
      </c>
      <c r="F115" s="185">
        <v>67.917374001757295</v>
      </c>
      <c r="G115" s="185">
        <v>9.2525341830005896</v>
      </c>
      <c r="H115" s="185">
        <v>316.79586790000002</v>
      </c>
      <c r="I115" s="185">
        <v>22.9700086892475</v>
      </c>
      <c r="J115" s="185">
        <v>32.082625998242698</v>
      </c>
      <c r="K115" s="185">
        <v>19.587169223782201</v>
      </c>
    </row>
    <row r="116" spans="1:11" x14ac:dyDescent="0.25">
      <c r="A116" s="185" t="s">
        <v>73</v>
      </c>
      <c r="B116" s="185" t="s">
        <v>74</v>
      </c>
      <c r="C116" s="185" t="s">
        <v>16</v>
      </c>
      <c r="D116" s="185">
        <v>75288.3397405</v>
      </c>
      <c r="E116" s="185">
        <v>1.7219669259592301</v>
      </c>
      <c r="F116" s="185">
        <v>97.732998601231699</v>
      </c>
      <c r="G116" s="185">
        <v>0.38267696559319497</v>
      </c>
      <c r="H116" s="185">
        <v>1746.3781317</v>
      </c>
      <c r="I116" s="185">
        <v>16.675253043137101</v>
      </c>
      <c r="J116" s="185">
        <v>2.2670013987683202</v>
      </c>
      <c r="K116" s="185">
        <v>16.4976375238953</v>
      </c>
    </row>
    <row r="117" spans="1:11" x14ac:dyDescent="0.25">
      <c r="A117" s="185" t="s">
        <v>75</v>
      </c>
      <c r="B117" s="185" t="s">
        <v>76</v>
      </c>
      <c r="C117" s="185" t="s">
        <v>15</v>
      </c>
      <c r="D117" s="185">
        <v>2187.6534614000002</v>
      </c>
      <c r="E117" s="185">
        <v>12.6721695614181</v>
      </c>
      <c r="F117" s="185">
        <v>70.074747825808402</v>
      </c>
      <c r="G117" s="185">
        <v>5.6694635095557997</v>
      </c>
      <c r="H117" s="185">
        <v>934.23213829999997</v>
      </c>
      <c r="I117" s="185">
        <v>14.9868358310797</v>
      </c>
      <c r="J117" s="185">
        <v>29.925252174191598</v>
      </c>
      <c r="K117" s="185">
        <v>13.2759524774323</v>
      </c>
    </row>
    <row r="118" spans="1:11" x14ac:dyDescent="0.25">
      <c r="A118" s="185" t="s">
        <v>75</v>
      </c>
      <c r="B118" s="185" t="s">
        <v>76</v>
      </c>
      <c r="C118" s="185" t="s">
        <v>16</v>
      </c>
      <c r="D118" s="185">
        <v>32852.421316799999</v>
      </c>
      <c r="E118" s="185">
        <v>1.6474180284403199</v>
      </c>
      <c r="F118" s="185">
        <v>91.402795877654</v>
      </c>
      <c r="G118" s="185">
        <v>0.77855889933638101</v>
      </c>
      <c r="H118" s="185">
        <v>3090.0474024</v>
      </c>
      <c r="I118" s="185">
        <v>8.4884944784601508</v>
      </c>
      <c r="J118" s="185">
        <v>8.5972041223460494</v>
      </c>
      <c r="K118" s="185">
        <v>8.2773956674830007</v>
      </c>
    </row>
    <row r="119" spans="1:11" x14ac:dyDescent="0.25">
      <c r="A119" s="185" t="s">
        <v>77</v>
      </c>
      <c r="B119" s="185" t="s">
        <v>78</v>
      </c>
      <c r="C119" s="185" t="s">
        <v>15</v>
      </c>
      <c r="D119" s="185">
        <v>5010.9588701000002</v>
      </c>
      <c r="E119" s="185">
        <v>9.5875234572739902</v>
      </c>
      <c r="F119" s="185">
        <v>73.414984545659095</v>
      </c>
      <c r="G119" s="185">
        <v>4.50508585062801</v>
      </c>
      <c r="H119" s="185">
        <v>1814.5671463000001</v>
      </c>
      <c r="I119" s="185">
        <v>15.525395539275101</v>
      </c>
      <c r="J119" s="185">
        <v>26.585015454340901</v>
      </c>
      <c r="K119" s="185">
        <v>12.4408732682048</v>
      </c>
    </row>
    <row r="120" spans="1:11" x14ac:dyDescent="0.25">
      <c r="A120" s="185" t="s">
        <v>77</v>
      </c>
      <c r="B120" s="185" t="s">
        <v>78</v>
      </c>
      <c r="C120" s="185" t="s">
        <v>16</v>
      </c>
      <c r="D120" s="185">
        <v>116431.83351</v>
      </c>
      <c r="E120" s="185">
        <v>1.2193871242613601</v>
      </c>
      <c r="F120" s="185">
        <v>90.377647788303506</v>
      </c>
      <c r="G120" s="185">
        <v>0.59636466659903498</v>
      </c>
      <c r="H120" s="185">
        <v>12396.2964085</v>
      </c>
      <c r="I120" s="185">
        <v>5.7656705513436801</v>
      </c>
      <c r="J120" s="185">
        <v>9.6223522116964801</v>
      </c>
      <c r="K120" s="185">
        <v>5.6013368254968601</v>
      </c>
    </row>
    <row r="121" spans="1:11" x14ac:dyDescent="0.25">
      <c r="A121" s="185" t="s">
        <v>79</v>
      </c>
      <c r="B121" s="185" t="s">
        <v>80</v>
      </c>
      <c r="C121" s="185" t="s">
        <v>15</v>
      </c>
      <c r="D121" s="185">
        <v>9925.0009848999998</v>
      </c>
      <c r="E121" s="185">
        <v>6.3847935458133902</v>
      </c>
      <c r="F121" s="185">
        <v>75.4142859903058</v>
      </c>
      <c r="G121" s="185">
        <v>3.2672377893376199</v>
      </c>
      <c r="H121" s="185">
        <v>3235.6367571000001</v>
      </c>
      <c r="I121" s="185">
        <v>12.231030739512001</v>
      </c>
      <c r="J121" s="185">
        <v>24.5857140096942</v>
      </c>
      <c r="K121" s="185">
        <v>10.021934077094</v>
      </c>
    </row>
    <row r="122" spans="1:11" x14ac:dyDescent="0.25">
      <c r="A122" s="185" t="s">
        <v>79</v>
      </c>
      <c r="B122" s="185" t="s">
        <v>80</v>
      </c>
      <c r="C122" s="185" t="s">
        <v>16</v>
      </c>
      <c r="D122" s="185">
        <v>103192.6962871</v>
      </c>
      <c r="E122" s="185">
        <v>1.37053907860692</v>
      </c>
      <c r="F122" s="185">
        <v>89.322452690457794</v>
      </c>
      <c r="G122" s="185">
        <v>0.71517873721951497</v>
      </c>
      <c r="H122" s="185">
        <v>12335.587116299999</v>
      </c>
      <c r="I122" s="185">
        <v>6.0391139415466597</v>
      </c>
      <c r="J122" s="185">
        <v>10.6775473095422</v>
      </c>
      <c r="K122" s="185">
        <v>5.9827895928330497</v>
      </c>
    </row>
    <row r="123" spans="1:11" x14ac:dyDescent="0.25">
      <c r="A123" s="185" t="s">
        <v>81</v>
      </c>
      <c r="B123" s="185" t="s">
        <v>82</v>
      </c>
      <c r="C123" s="185" t="s">
        <v>15</v>
      </c>
      <c r="D123" s="185">
        <v>1991.4048442000001</v>
      </c>
      <c r="E123" s="185">
        <v>16.2007156226876</v>
      </c>
      <c r="F123" s="185">
        <v>73.526964035009598</v>
      </c>
      <c r="G123" s="185">
        <v>9.7314879023687393</v>
      </c>
      <c r="H123" s="185">
        <v>716.99590420000004</v>
      </c>
      <c r="I123" s="185">
        <v>32.711147168134303</v>
      </c>
      <c r="J123" s="185">
        <v>26.473035964990402</v>
      </c>
      <c r="K123" s="185">
        <v>27.028511650528301</v>
      </c>
    </row>
    <row r="124" spans="1:11" x14ac:dyDescent="0.25">
      <c r="A124" s="185" t="s">
        <v>81</v>
      </c>
      <c r="B124" s="185" t="s">
        <v>82</v>
      </c>
      <c r="C124" s="185" t="s">
        <v>16</v>
      </c>
      <c r="D124" s="185">
        <v>61090.326719600002</v>
      </c>
      <c r="E124" s="185">
        <v>1.6190320151795301</v>
      </c>
      <c r="F124" s="185">
        <v>90.205566479451605</v>
      </c>
      <c r="G124" s="185">
        <v>1.0151263362857501</v>
      </c>
      <c r="H124" s="185">
        <v>6633.1288317999997</v>
      </c>
      <c r="I124" s="185">
        <v>9.4146622432553393</v>
      </c>
      <c r="J124" s="185">
        <v>9.7944335205483792</v>
      </c>
      <c r="K124" s="185">
        <v>9.3491926838602293</v>
      </c>
    </row>
    <row r="125" spans="1:11" x14ac:dyDescent="0.25">
      <c r="A125" s="185" t="s">
        <v>83</v>
      </c>
      <c r="B125" s="185" t="s">
        <v>84</v>
      </c>
      <c r="C125" s="185" t="s">
        <v>15</v>
      </c>
      <c r="D125" s="185">
        <v>11274.3128488</v>
      </c>
      <c r="E125" s="185">
        <v>8.2338996236081705</v>
      </c>
      <c r="F125" s="185">
        <v>74.346454010900501</v>
      </c>
      <c r="G125" s="185">
        <v>4.1959916818757197</v>
      </c>
      <c r="H125" s="185">
        <v>3890.2474504000002</v>
      </c>
      <c r="I125" s="185">
        <v>15.399614014623801</v>
      </c>
      <c r="J125" s="185">
        <v>25.653545989099499</v>
      </c>
      <c r="K125" s="185">
        <v>12.1603891617653</v>
      </c>
    </row>
    <row r="126" spans="1:11" x14ac:dyDescent="0.25">
      <c r="A126" s="185" t="s">
        <v>83</v>
      </c>
      <c r="B126" s="185" t="s">
        <v>84</v>
      </c>
      <c r="C126" s="185" t="s">
        <v>16</v>
      </c>
      <c r="D126" s="185">
        <v>199153.78471460001</v>
      </c>
      <c r="E126" s="185">
        <v>1.1655229960026301</v>
      </c>
      <c r="F126" s="185">
        <v>91.134241170333794</v>
      </c>
      <c r="G126" s="185">
        <v>0.67443236867976497</v>
      </c>
      <c r="H126" s="185">
        <v>19374.1606077</v>
      </c>
      <c r="I126" s="185">
        <v>7.1073276409341402</v>
      </c>
      <c r="J126" s="185">
        <v>8.8657588296662304</v>
      </c>
      <c r="K126" s="185">
        <v>6.9327266082033798</v>
      </c>
    </row>
    <row r="127" spans="1:11" x14ac:dyDescent="0.25">
      <c r="A127" s="185" t="s">
        <v>85</v>
      </c>
      <c r="B127" s="185" t="s">
        <v>86</v>
      </c>
      <c r="C127" s="185" t="s">
        <v>15</v>
      </c>
      <c r="D127" s="185">
        <v>9878.5472229000006</v>
      </c>
      <c r="E127" s="185">
        <v>7.1149516038555101</v>
      </c>
      <c r="F127" s="185">
        <v>70.755900994555503</v>
      </c>
      <c r="G127" s="185">
        <v>3.60423549819108</v>
      </c>
      <c r="H127" s="185">
        <v>4082.8992205</v>
      </c>
      <c r="I127" s="185">
        <v>10.1911572425596</v>
      </c>
      <c r="J127" s="185">
        <v>29.2440990054445</v>
      </c>
      <c r="K127" s="185">
        <v>8.7204235638647294</v>
      </c>
    </row>
    <row r="128" spans="1:11" x14ac:dyDescent="0.25">
      <c r="A128" s="185" t="s">
        <v>85</v>
      </c>
      <c r="B128" s="185" t="s">
        <v>86</v>
      </c>
      <c r="C128" s="185" t="s">
        <v>16</v>
      </c>
      <c r="D128" s="185">
        <v>332817.81104419997</v>
      </c>
      <c r="E128" s="185">
        <v>0.70579248006120598</v>
      </c>
      <c r="F128" s="185">
        <v>94.786835347270596</v>
      </c>
      <c r="G128" s="185">
        <v>0.27831190281952001</v>
      </c>
      <c r="H128" s="185">
        <v>18304.5888385</v>
      </c>
      <c r="I128" s="185">
        <v>5.0674044670352698</v>
      </c>
      <c r="J128" s="185">
        <v>5.21316465272937</v>
      </c>
      <c r="K128" s="185">
        <v>5.0603244411104402</v>
      </c>
    </row>
    <row r="129" spans="1:11" x14ac:dyDescent="0.25">
      <c r="A129" s="185" t="s">
        <v>87</v>
      </c>
      <c r="B129" s="185" t="s">
        <v>88</v>
      </c>
      <c r="C129" s="185" t="s">
        <v>15</v>
      </c>
      <c r="D129" s="185">
        <v>1919.9585767000001</v>
      </c>
      <c r="E129" s="185">
        <v>16.443930605886699</v>
      </c>
      <c r="F129" s="185">
        <v>71.824513829301694</v>
      </c>
      <c r="G129" s="185">
        <v>7.5301957050457897</v>
      </c>
      <c r="H129" s="185">
        <v>753.16578479999998</v>
      </c>
      <c r="I129" s="185">
        <v>24.084345891185801</v>
      </c>
      <c r="J129" s="185">
        <v>28.175486170698299</v>
      </c>
      <c r="K129" s="185">
        <v>19.195858494781898</v>
      </c>
    </row>
    <row r="130" spans="1:11" x14ac:dyDescent="0.25">
      <c r="A130" s="185" t="s">
        <v>87</v>
      </c>
      <c r="B130" s="185" t="s">
        <v>88</v>
      </c>
      <c r="C130" s="185" t="s">
        <v>16</v>
      </c>
      <c r="D130" s="185">
        <v>119254.7888441</v>
      </c>
      <c r="E130" s="185">
        <v>0.75949215872256104</v>
      </c>
      <c r="F130" s="185">
        <v>96.061808411482502</v>
      </c>
      <c r="G130" s="185">
        <v>0.44621887761735801</v>
      </c>
      <c r="H130" s="185">
        <v>4889.0210801000003</v>
      </c>
      <c r="I130" s="185">
        <v>11.078322677474</v>
      </c>
      <c r="J130" s="185">
        <v>3.9381915885174998</v>
      </c>
      <c r="K130" s="185">
        <v>10.8843339303869</v>
      </c>
    </row>
    <row r="131" spans="1:11" x14ac:dyDescent="0.25">
      <c r="A131" s="185" t="s">
        <v>89</v>
      </c>
      <c r="B131" s="185" t="s">
        <v>90</v>
      </c>
      <c r="C131" s="185" t="s">
        <v>15</v>
      </c>
      <c r="D131" s="185">
        <v>5151.3221600999996</v>
      </c>
      <c r="E131" s="185">
        <v>10.7841807676909</v>
      </c>
      <c r="F131" s="185">
        <v>70.065134153536604</v>
      </c>
      <c r="G131" s="185">
        <v>6.3722423123532099</v>
      </c>
      <c r="H131" s="185">
        <v>2200.8683728000001</v>
      </c>
      <c r="I131" s="185">
        <v>18.676795297209502</v>
      </c>
      <c r="J131" s="185">
        <v>29.934865846463399</v>
      </c>
      <c r="K131" s="185">
        <v>14.914782473515499</v>
      </c>
    </row>
    <row r="132" spans="1:11" x14ac:dyDescent="0.25">
      <c r="A132" s="185" t="s">
        <v>89</v>
      </c>
      <c r="B132" s="185" t="s">
        <v>90</v>
      </c>
      <c r="C132" s="185" t="s">
        <v>16</v>
      </c>
      <c r="D132" s="185">
        <v>277956.5900961</v>
      </c>
      <c r="E132" s="185">
        <v>0.810836844824532</v>
      </c>
      <c r="F132" s="185">
        <v>95.873147079402202</v>
      </c>
      <c r="G132" s="185">
        <v>0.35454146384381502</v>
      </c>
      <c r="H132" s="185">
        <v>11964.6220092</v>
      </c>
      <c r="I132" s="185">
        <v>8.3253802170903608</v>
      </c>
      <c r="J132" s="185">
        <v>4.1268529205977602</v>
      </c>
      <c r="K132" s="185">
        <v>8.2365440598065192</v>
      </c>
    </row>
    <row r="133" spans="1:11" x14ac:dyDescent="0.25">
      <c r="A133" s="185" t="s">
        <v>91</v>
      </c>
      <c r="B133" s="185" t="s">
        <v>92</v>
      </c>
      <c r="C133" s="185" t="s">
        <v>15</v>
      </c>
      <c r="D133" s="185">
        <v>8424.1123394999995</v>
      </c>
      <c r="E133" s="185">
        <v>11.7814210721574</v>
      </c>
      <c r="F133" s="185">
        <v>72.695577686106603</v>
      </c>
      <c r="G133" s="185">
        <v>5.9016502720377204</v>
      </c>
      <c r="H133" s="185">
        <v>3164.0923459000001</v>
      </c>
      <c r="I133" s="185">
        <v>19.216135729835699</v>
      </c>
      <c r="J133" s="185">
        <v>27.304422313893401</v>
      </c>
      <c r="K133" s="185">
        <v>15.7126150077472</v>
      </c>
    </row>
    <row r="134" spans="1:11" x14ac:dyDescent="0.25">
      <c r="A134" s="185" t="s">
        <v>91</v>
      </c>
      <c r="B134" s="185" t="s">
        <v>92</v>
      </c>
      <c r="C134" s="185" t="s">
        <v>16</v>
      </c>
      <c r="D134" s="185">
        <v>414666.5287735</v>
      </c>
      <c r="E134" s="185">
        <v>0.63025457468530899</v>
      </c>
      <c r="F134" s="185">
        <v>95.377477018633101</v>
      </c>
      <c r="G134" s="185">
        <v>0.37548642557385498</v>
      </c>
      <c r="H134" s="185">
        <v>20097.046166200002</v>
      </c>
      <c r="I134" s="185">
        <v>7.9250349260193396</v>
      </c>
      <c r="J134" s="185">
        <v>4.6225229813669104</v>
      </c>
      <c r="K134" s="185">
        <v>7.7474894273838499</v>
      </c>
    </row>
    <row r="135" spans="1:11" x14ac:dyDescent="0.25">
      <c r="A135" s="185" t="s">
        <v>93</v>
      </c>
      <c r="B135" s="185" t="s">
        <v>94</v>
      </c>
      <c r="C135" s="185" t="s">
        <v>15</v>
      </c>
      <c r="D135" s="185">
        <v>480.1503548</v>
      </c>
      <c r="E135" s="185">
        <v>24.436306082826601</v>
      </c>
      <c r="F135" s="185">
        <v>71.213005338438094</v>
      </c>
      <c r="G135" s="185">
        <v>12.0191120584965</v>
      </c>
      <c r="H135" s="185">
        <v>194.09496390000001</v>
      </c>
      <c r="I135" s="185">
        <v>39.374362507942998</v>
      </c>
      <c r="J135" s="185">
        <v>28.786994661561899</v>
      </c>
      <c r="K135" s="185">
        <v>29.7327699972749</v>
      </c>
    </row>
    <row r="136" spans="1:11" x14ac:dyDescent="0.25">
      <c r="A136" s="185" t="s">
        <v>93</v>
      </c>
      <c r="B136" s="185" t="s">
        <v>94</v>
      </c>
      <c r="C136" s="185" t="s">
        <v>16</v>
      </c>
      <c r="D136" s="185">
        <v>53949.956608</v>
      </c>
      <c r="E136" s="185">
        <v>1.2336378701133</v>
      </c>
      <c r="F136" s="185">
        <v>96.748128984886904</v>
      </c>
      <c r="G136" s="185">
        <v>0.48648634376112498</v>
      </c>
      <c r="H136" s="185">
        <v>1813.3508317000001</v>
      </c>
      <c r="I136" s="185">
        <v>14.5089901645258</v>
      </c>
      <c r="J136" s="185">
        <v>3.2518710151130801</v>
      </c>
      <c r="K136" s="185">
        <v>14.473711693005299</v>
      </c>
    </row>
    <row r="137" spans="1:11" x14ac:dyDescent="0.25">
      <c r="A137" s="185" t="s">
        <v>95</v>
      </c>
      <c r="B137" s="185" t="s">
        <v>96</v>
      </c>
      <c r="C137" s="185" t="s">
        <v>15</v>
      </c>
      <c r="D137" s="185">
        <v>294.03719480000001</v>
      </c>
      <c r="E137" s="185">
        <v>24.821737733465898</v>
      </c>
      <c r="F137" s="185">
        <v>86.025650709354096</v>
      </c>
      <c r="G137" s="185">
        <v>8.85998693423155</v>
      </c>
      <c r="H137" s="185">
        <v>47.764572899999997</v>
      </c>
      <c r="I137" s="185">
        <v>57.701599969984102</v>
      </c>
      <c r="J137" s="185">
        <v>13.9743492906459</v>
      </c>
      <c r="K137" s="185">
        <v>54.541798365082798</v>
      </c>
    </row>
    <row r="138" spans="1:11" x14ac:dyDescent="0.25">
      <c r="A138" s="185" t="s">
        <v>95</v>
      </c>
      <c r="B138" s="185" t="s">
        <v>96</v>
      </c>
      <c r="C138" s="185" t="s">
        <v>16</v>
      </c>
      <c r="D138" s="185">
        <v>65266.205900200002</v>
      </c>
      <c r="E138" s="185">
        <v>1.0509402006878901</v>
      </c>
      <c r="F138" s="185">
        <v>98.679357177718401</v>
      </c>
      <c r="G138" s="185">
        <v>0.21788458925496601</v>
      </c>
      <c r="H138" s="185">
        <v>873.46886749999999</v>
      </c>
      <c r="I138" s="185">
        <v>16.286733966772399</v>
      </c>
      <c r="J138" s="185">
        <v>1.32064282228156</v>
      </c>
      <c r="K138" s="185">
        <v>16.280489201059101</v>
      </c>
    </row>
    <row r="139" spans="1:11" x14ac:dyDescent="0.25">
      <c r="A139" s="185" t="s">
        <v>97</v>
      </c>
      <c r="B139" s="185" t="s">
        <v>98</v>
      </c>
      <c r="C139" s="185" t="s">
        <v>15</v>
      </c>
      <c r="D139" s="185">
        <v>858.40492849999998</v>
      </c>
      <c r="E139" s="185">
        <v>14.205087581026101</v>
      </c>
      <c r="F139" s="185">
        <v>51.779062082734697</v>
      </c>
      <c r="G139" s="185">
        <v>10.4463319570695</v>
      </c>
      <c r="H139" s="185">
        <v>799.41754639999999</v>
      </c>
      <c r="I139" s="185">
        <v>18.094826556305499</v>
      </c>
      <c r="J139" s="185">
        <v>48.220937917265303</v>
      </c>
      <c r="K139" s="185">
        <v>11.2171453792542</v>
      </c>
    </row>
    <row r="140" spans="1:11" x14ac:dyDescent="0.25">
      <c r="A140" s="185" t="s">
        <v>97</v>
      </c>
      <c r="B140" s="185" t="s">
        <v>98</v>
      </c>
      <c r="C140" s="185" t="s">
        <v>16</v>
      </c>
      <c r="D140" s="185">
        <v>28534.836696800001</v>
      </c>
      <c r="E140" s="185">
        <v>1.94125247782449</v>
      </c>
      <c r="F140" s="185">
        <v>90.647870728845007</v>
      </c>
      <c r="G140" s="185">
        <v>0.96288966659725295</v>
      </c>
      <c r="H140" s="185">
        <v>2943.9354656</v>
      </c>
      <c r="I140" s="185">
        <v>9.4826184071189008</v>
      </c>
      <c r="J140" s="185">
        <v>9.3521292711549897</v>
      </c>
      <c r="K140" s="185">
        <v>9.3330508479026708</v>
      </c>
    </row>
    <row r="141" spans="1:11" x14ac:dyDescent="0.25">
      <c r="A141" s="185" t="s">
        <v>99</v>
      </c>
      <c r="B141" s="185" t="s">
        <v>100</v>
      </c>
      <c r="C141" s="185" t="s">
        <v>15</v>
      </c>
      <c r="D141" s="185">
        <v>599.19027570000003</v>
      </c>
      <c r="E141" s="185">
        <v>20.854002389401401</v>
      </c>
      <c r="F141" s="185">
        <v>64.293016352799995</v>
      </c>
      <c r="G141" s="185">
        <v>12.6485506891193</v>
      </c>
      <c r="H141" s="185">
        <v>332.77762639999997</v>
      </c>
      <c r="I141" s="185">
        <v>33.582761087524297</v>
      </c>
      <c r="J141" s="185">
        <v>35.706983647199998</v>
      </c>
      <c r="K141" s="185">
        <v>22.774633789559399</v>
      </c>
    </row>
    <row r="142" spans="1:11" x14ac:dyDescent="0.25">
      <c r="A142" s="185" t="s">
        <v>99</v>
      </c>
      <c r="B142" s="185" t="s">
        <v>100</v>
      </c>
      <c r="C142" s="185" t="s">
        <v>16</v>
      </c>
      <c r="D142" s="185">
        <v>25697.435486599999</v>
      </c>
      <c r="E142" s="185">
        <v>1.6808415492706501</v>
      </c>
      <c r="F142" s="185">
        <v>94.179190569029899</v>
      </c>
      <c r="G142" s="185">
        <v>0.85060296806470503</v>
      </c>
      <c r="H142" s="185">
        <v>1588.2476153</v>
      </c>
      <c r="I142" s="185">
        <v>14.0833800161362</v>
      </c>
      <c r="J142" s="185">
        <v>5.8208094309700602</v>
      </c>
      <c r="K142" s="185">
        <v>13.762535945898099</v>
      </c>
    </row>
    <row r="143" spans="1:11" x14ac:dyDescent="0.25">
      <c r="A143" s="185" t="s">
        <v>101</v>
      </c>
      <c r="B143" s="185" t="s">
        <v>102</v>
      </c>
      <c r="C143" s="185" t="s">
        <v>15</v>
      </c>
      <c r="D143" s="185">
        <v>2047.4291576000001</v>
      </c>
      <c r="E143" s="185">
        <v>12.941526639139401</v>
      </c>
      <c r="F143" s="185">
        <v>86.621350874936397</v>
      </c>
      <c r="G143" s="185">
        <v>4.27743079516181</v>
      </c>
      <c r="H143" s="185">
        <v>316.22499570000002</v>
      </c>
      <c r="I143" s="185">
        <v>30.841115370365699</v>
      </c>
      <c r="J143" s="185">
        <v>13.3786491250636</v>
      </c>
      <c r="K143" s="185">
        <v>27.694637200466101</v>
      </c>
    </row>
    <row r="144" spans="1:11" x14ac:dyDescent="0.25">
      <c r="A144" s="185" t="s">
        <v>101</v>
      </c>
      <c r="B144" s="185" t="s">
        <v>102</v>
      </c>
      <c r="C144" s="185" t="s">
        <v>16</v>
      </c>
      <c r="D144" s="185">
        <v>83692.681113600003</v>
      </c>
      <c r="E144" s="185">
        <v>1.0316905271321599</v>
      </c>
      <c r="F144" s="185">
        <v>95.567319256741698</v>
      </c>
      <c r="G144" s="185">
        <v>0.459584501638161</v>
      </c>
      <c r="H144" s="185">
        <v>3881.9016668999998</v>
      </c>
      <c r="I144" s="185">
        <v>10.068884196614601</v>
      </c>
      <c r="J144" s="185">
        <v>4.4326807432582704</v>
      </c>
      <c r="K144" s="185">
        <v>9.9085093958785802</v>
      </c>
    </row>
    <row r="145" spans="1:11" x14ac:dyDescent="0.25">
      <c r="A145" s="185" t="s">
        <v>103</v>
      </c>
      <c r="B145" s="185" t="s">
        <v>104</v>
      </c>
      <c r="C145" s="185" t="s">
        <v>15</v>
      </c>
      <c r="D145" s="185">
        <v>231.6821195</v>
      </c>
      <c r="E145" s="185">
        <v>20.0876394344236</v>
      </c>
      <c r="F145" s="185">
        <v>71.489858932284804</v>
      </c>
      <c r="G145" s="185">
        <v>10.924761998487201</v>
      </c>
      <c r="H145" s="185">
        <v>92.394781699999996</v>
      </c>
      <c r="I145" s="185">
        <v>35.862604943672899</v>
      </c>
      <c r="J145" s="185">
        <v>28.5101410677152</v>
      </c>
      <c r="K145" s="185">
        <v>27.394101358027001</v>
      </c>
    </row>
    <row r="146" spans="1:11" x14ac:dyDescent="0.25">
      <c r="A146" s="185" t="s">
        <v>103</v>
      </c>
      <c r="B146" s="185" t="s">
        <v>104</v>
      </c>
      <c r="C146" s="185" t="s">
        <v>16</v>
      </c>
      <c r="D146" s="185">
        <v>6870.3344823999996</v>
      </c>
      <c r="E146" s="185">
        <v>1.95126664753088</v>
      </c>
      <c r="F146" s="185">
        <v>94.384157354865707</v>
      </c>
      <c r="G146" s="185">
        <v>0.94738142253249902</v>
      </c>
      <c r="H146" s="185">
        <v>408.7838304</v>
      </c>
      <c r="I146" s="185">
        <v>15.7706467156807</v>
      </c>
      <c r="J146" s="185">
        <v>5.6158426451342596</v>
      </c>
      <c r="K146" s="185">
        <v>15.922418577176201</v>
      </c>
    </row>
    <row r="147" spans="1:11" x14ac:dyDescent="0.25">
      <c r="A147" s="185" t="s">
        <v>105</v>
      </c>
      <c r="B147" s="185" t="s">
        <v>106</v>
      </c>
      <c r="C147" s="185" t="s">
        <v>15</v>
      </c>
      <c r="D147" s="185">
        <v>6264.1272527000001</v>
      </c>
      <c r="E147" s="185">
        <v>7.2677948108097796</v>
      </c>
      <c r="F147" s="185">
        <v>68.730098085367601</v>
      </c>
      <c r="G147" s="185">
        <v>4.6888744845325396</v>
      </c>
      <c r="H147" s="185">
        <v>2849.9689398</v>
      </c>
      <c r="I147" s="185">
        <v>13.6892264804367</v>
      </c>
      <c r="J147" s="185">
        <v>31.269901914632399</v>
      </c>
      <c r="K147" s="185">
        <v>10.3059742276037</v>
      </c>
    </row>
    <row r="148" spans="1:11" x14ac:dyDescent="0.25">
      <c r="A148" s="185" t="s">
        <v>105</v>
      </c>
      <c r="B148" s="185" t="s">
        <v>106</v>
      </c>
      <c r="C148" s="185" t="s">
        <v>16</v>
      </c>
      <c r="D148" s="185">
        <v>117346.4453474</v>
      </c>
      <c r="E148" s="185">
        <v>1.25012917868414</v>
      </c>
      <c r="F148" s="185">
        <v>91.983576303527101</v>
      </c>
      <c r="G148" s="185">
        <v>0.61719973875477696</v>
      </c>
      <c r="H148" s="185">
        <v>10226.8129049</v>
      </c>
      <c r="I148" s="185">
        <v>7.17040333663605</v>
      </c>
      <c r="J148" s="185">
        <v>8.0164236964729394</v>
      </c>
      <c r="K148" s="185">
        <v>7.0819908495163002</v>
      </c>
    </row>
    <row r="149" spans="1:11" x14ac:dyDescent="0.25">
      <c r="A149" s="185" t="s">
        <v>107</v>
      </c>
      <c r="B149" s="185" t="s">
        <v>108</v>
      </c>
      <c r="C149" s="185" t="s">
        <v>15</v>
      </c>
      <c r="D149" s="185">
        <v>12473.8504734</v>
      </c>
      <c r="E149" s="185">
        <v>8.4344609347430204</v>
      </c>
      <c r="F149" s="185">
        <v>69.687067664139406</v>
      </c>
      <c r="G149" s="185">
        <v>3.9898518340230398</v>
      </c>
      <c r="H149" s="185">
        <v>5425.9563221999997</v>
      </c>
      <c r="I149" s="185">
        <v>11.4579806429521</v>
      </c>
      <c r="J149" s="185">
        <v>30.312932335860602</v>
      </c>
      <c r="K149" s="185">
        <v>9.1723582412556208</v>
      </c>
    </row>
    <row r="150" spans="1:11" x14ac:dyDescent="0.25">
      <c r="A150" s="185" t="s">
        <v>107</v>
      </c>
      <c r="B150" s="185" t="s">
        <v>108</v>
      </c>
      <c r="C150" s="185" t="s">
        <v>16</v>
      </c>
      <c r="D150" s="185">
        <v>169704.8584541</v>
      </c>
      <c r="E150" s="185">
        <v>1.1544641583672499</v>
      </c>
      <c r="F150" s="185">
        <v>88.942783800136695</v>
      </c>
      <c r="G150" s="185">
        <v>0.58462021643554996</v>
      </c>
      <c r="H150" s="185">
        <v>21097.420497999999</v>
      </c>
      <c r="I150" s="185">
        <v>4.9440496985724698</v>
      </c>
      <c r="J150" s="185">
        <v>11.0572161998633</v>
      </c>
      <c r="K150" s="185">
        <v>4.7026076523907498</v>
      </c>
    </row>
    <row r="151" spans="1:11" x14ac:dyDescent="0.25">
      <c r="A151" s="185" t="s">
        <v>109</v>
      </c>
      <c r="B151" s="185" t="s">
        <v>110</v>
      </c>
      <c r="C151" s="185" t="s">
        <v>15</v>
      </c>
      <c r="D151" s="185">
        <v>147.97985679999999</v>
      </c>
      <c r="E151" s="185">
        <v>12.8430957495118</v>
      </c>
      <c r="F151" s="185">
        <v>83.673469387755105</v>
      </c>
      <c r="G151" s="185">
        <v>5.6576495214486098</v>
      </c>
      <c r="H151" s="185">
        <v>28.8741184</v>
      </c>
      <c r="I151" s="185">
        <v>29.676283766365</v>
      </c>
      <c r="J151" s="185">
        <v>16.326530612244898</v>
      </c>
      <c r="K151" s="185">
        <v>28.995453797424101</v>
      </c>
    </row>
    <row r="152" spans="1:11" x14ac:dyDescent="0.25">
      <c r="A152" s="185" t="s">
        <v>109</v>
      </c>
      <c r="B152" s="185" t="s">
        <v>110</v>
      </c>
      <c r="C152" s="185" t="s">
        <v>16</v>
      </c>
      <c r="D152" s="185">
        <v>824.71700680000004</v>
      </c>
      <c r="E152" s="185">
        <v>9.5579034382832901</v>
      </c>
      <c r="F152" s="185">
        <v>86.064030131826698</v>
      </c>
      <c r="G152" s="185">
        <v>2.6488854079414499</v>
      </c>
      <c r="H152" s="185">
        <v>133.5427976</v>
      </c>
      <c r="I152" s="185">
        <v>13.6601382053245</v>
      </c>
      <c r="J152" s="185">
        <v>13.9359698681733</v>
      </c>
      <c r="K152" s="185">
        <v>16.3586571814763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656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86" t="s">
        <v>71</v>
      </c>
      <c r="B163" s="186" t="s">
        <v>72</v>
      </c>
      <c r="C163" s="186" t="s">
        <v>15</v>
      </c>
      <c r="D163" s="186">
        <v>2266.7888053000001</v>
      </c>
      <c r="E163" s="186">
        <v>16.0419605891001</v>
      </c>
      <c r="F163" s="186">
        <v>65.707577428705306</v>
      </c>
      <c r="G163" s="186">
        <v>7.7256995169256601</v>
      </c>
      <c r="H163" s="186">
        <v>1183.0245861000001</v>
      </c>
      <c r="I163" s="186">
        <v>19.8704914676008</v>
      </c>
      <c r="J163" s="186">
        <v>34.292422571294701</v>
      </c>
      <c r="K163" s="186">
        <v>14.8031827773006</v>
      </c>
    </row>
    <row r="164" spans="1:11" x14ac:dyDescent="0.25">
      <c r="A164" s="186" t="s">
        <v>71</v>
      </c>
      <c r="B164" s="186" t="s">
        <v>72</v>
      </c>
      <c r="C164" s="186" t="s">
        <v>16</v>
      </c>
      <c r="D164" s="186">
        <v>176980.00838129999</v>
      </c>
      <c r="E164" s="186">
        <v>0.732409071143167</v>
      </c>
      <c r="F164" s="186">
        <v>96.476693041876899</v>
      </c>
      <c r="G164" s="186">
        <v>0.342847171023411</v>
      </c>
      <c r="H164" s="186">
        <v>6463.2697838000004</v>
      </c>
      <c r="I164" s="186">
        <v>9.5731761097188297</v>
      </c>
      <c r="J164" s="186">
        <v>3.5233069581230598</v>
      </c>
      <c r="K164" s="186">
        <v>9.3879873857832301</v>
      </c>
    </row>
    <row r="165" spans="1:11" x14ac:dyDescent="0.25">
      <c r="A165" s="186" t="s">
        <v>73</v>
      </c>
      <c r="B165" s="186" t="s">
        <v>74</v>
      </c>
      <c r="C165" s="186" t="s">
        <v>15</v>
      </c>
      <c r="D165" s="186">
        <v>616.28983410000001</v>
      </c>
      <c r="E165" s="186">
        <v>19.472232278288502</v>
      </c>
      <c r="F165" s="186">
        <v>66.289912185736497</v>
      </c>
      <c r="G165" s="186">
        <v>10.067461773319399</v>
      </c>
      <c r="H165" s="186">
        <v>313.39888289999999</v>
      </c>
      <c r="I165" s="186">
        <v>23.209495199329002</v>
      </c>
      <c r="J165" s="186">
        <v>33.710087814263503</v>
      </c>
      <c r="K165" s="186">
        <v>19.7973722454743</v>
      </c>
    </row>
    <row r="166" spans="1:11" x14ac:dyDescent="0.25">
      <c r="A166" s="186" t="s">
        <v>73</v>
      </c>
      <c r="B166" s="186" t="s">
        <v>74</v>
      </c>
      <c r="C166" s="186" t="s">
        <v>16</v>
      </c>
      <c r="D166" s="186">
        <v>74996.199030500007</v>
      </c>
      <c r="E166" s="186">
        <v>1.7272959094881799</v>
      </c>
      <c r="F166" s="186">
        <v>97.750329984659103</v>
      </c>
      <c r="G166" s="186">
        <v>0.384155392705816</v>
      </c>
      <c r="H166" s="186">
        <v>1725.9962217</v>
      </c>
      <c r="I166" s="186">
        <v>16.871019494972</v>
      </c>
      <c r="J166" s="186">
        <v>2.2496700153408402</v>
      </c>
      <c r="K166" s="186">
        <v>16.691921991363898</v>
      </c>
    </row>
    <row r="167" spans="1:11" x14ac:dyDescent="0.25">
      <c r="A167" s="186" t="s">
        <v>75</v>
      </c>
      <c r="B167" s="186" t="s">
        <v>76</v>
      </c>
      <c r="C167" s="186" t="s">
        <v>15</v>
      </c>
      <c r="D167" s="186">
        <v>2115.0569008000002</v>
      </c>
      <c r="E167" s="186">
        <v>13.014721761189699</v>
      </c>
      <c r="F167" s="186">
        <v>69.741083891002006</v>
      </c>
      <c r="G167" s="186">
        <v>5.8682173925720997</v>
      </c>
      <c r="H167" s="186">
        <v>917.67041400000005</v>
      </c>
      <c r="I167" s="186">
        <v>15.225589738807701</v>
      </c>
      <c r="J167" s="186">
        <v>30.258916108998001</v>
      </c>
      <c r="K167" s="186">
        <v>13.5251322285238</v>
      </c>
    </row>
    <row r="168" spans="1:11" x14ac:dyDescent="0.25">
      <c r="A168" s="186" t="s">
        <v>75</v>
      </c>
      <c r="B168" s="186" t="s">
        <v>76</v>
      </c>
      <c r="C168" s="186" t="s">
        <v>16</v>
      </c>
      <c r="D168" s="186">
        <v>32626.527636800001</v>
      </c>
      <c r="E168" s="186">
        <v>1.6377456634801</v>
      </c>
      <c r="F168" s="186">
        <v>91.401411646445098</v>
      </c>
      <c r="G168" s="186">
        <v>0.78288608148390204</v>
      </c>
      <c r="H168" s="186">
        <v>3069.3407848000002</v>
      </c>
      <c r="I168" s="186">
        <v>8.5263468789422401</v>
      </c>
      <c r="J168" s="186">
        <v>8.5985883535549608</v>
      </c>
      <c r="K168" s="186">
        <v>8.3219349576606092</v>
      </c>
    </row>
    <row r="169" spans="1:11" x14ac:dyDescent="0.25">
      <c r="A169" s="186" t="s">
        <v>77</v>
      </c>
      <c r="B169" s="186" t="s">
        <v>78</v>
      </c>
      <c r="C169" s="186" t="s">
        <v>15</v>
      </c>
      <c r="D169" s="186">
        <v>5010.9588701000002</v>
      </c>
      <c r="E169" s="186">
        <v>9.5875234572739902</v>
      </c>
      <c r="F169" s="186">
        <v>73.414984545659095</v>
      </c>
      <c r="G169" s="186">
        <v>4.50508585062801</v>
      </c>
      <c r="H169" s="186">
        <v>1814.5671463000001</v>
      </c>
      <c r="I169" s="186">
        <v>15.525395539275101</v>
      </c>
      <c r="J169" s="186">
        <v>26.585015454340901</v>
      </c>
      <c r="K169" s="186">
        <v>12.4408732682048</v>
      </c>
    </row>
    <row r="170" spans="1:11" x14ac:dyDescent="0.25">
      <c r="A170" s="186" t="s">
        <v>77</v>
      </c>
      <c r="B170" s="186" t="s">
        <v>78</v>
      </c>
      <c r="C170" s="186" t="s">
        <v>16</v>
      </c>
      <c r="D170" s="186">
        <v>116431.83351</v>
      </c>
      <c r="E170" s="186">
        <v>1.2193871242613601</v>
      </c>
      <c r="F170" s="186">
        <v>90.377647788303506</v>
      </c>
      <c r="G170" s="186">
        <v>0.59636466659903498</v>
      </c>
      <c r="H170" s="186">
        <v>12396.2964085</v>
      </c>
      <c r="I170" s="186">
        <v>5.7656705513436801</v>
      </c>
      <c r="J170" s="186">
        <v>9.6223522116964801</v>
      </c>
      <c r="K170" s="186">
        <v>5.6013368254968601</v>
      </c>
    </row>
    <row r="171" spans="1:11" x14ac:dyDescent="0.25">
      <c r="A171" s="186" t="s">
        <v>79</v>
      </c>
      <c r="B171" s="186" t="s">
        <v>80</v>
      </c>
      <c r="C171" s="186" t="s">
        <v>15</v>
      </c>
      <c r="D171" s="186">
        <v>9583.4667941000007</v>
      </c>
      <c r="E171" s="186">
        <v>6.5946273134798004</v>
      </c>
      <c r="F171" s="186">
        <v>75.351105508619895</v>
      </c>
      <c r="G171" s="186">
        <v>3.3776381248081999</v>
      </c>
      <c r="H171" s="186">
        <v>3134.9488541000001</v>
      </c>
      <c r="I171" s="186">
        <v>12.6018683157944</v>
      </c>
      <c r="J171" s="186">
        <v>24.648894491380101</v>
      </c>
      <c r="K171" s="186">
        <v>10.325362332228</v>
      </c>
    </row>
    <row r="172" spans="1:11" x14ac:dyDescent="0.25">
      <c r="A172" s="186" t="s">
        <v>79</v>
      </c>
      <c r="B172" s="186" t="s">
        <v>80</v>
      </c>
      <c r="C172" s="186" t="s">
        <v>16</v>
      </c>
      <c r="D172" s="186">
        <v>101114.0733543</v>
      </c>
      <c r="E172" s="186">
        <v>1.3971609541138099</v>
      </c>
      <c r="F172" s="186">
        <v>89.448475822623195</v>
      </c>
      <c r="G172" s="186">
        <v>0.72766492726060406</v>
      </c>
      <c r="H172" s="186">
        <v>11927.6217941</v>
      </c>
      <c r="I172" s="186">
        <v>6.2261969449734398</v>
      </c>
      <c r="J172" s="186">
        <v>10.5515241773768</v>
      </c>
      <c r="K172" s="186">
        <v>6.1686366404386597</v>
      </c>
    </row>
    <row r="173" spans="1:11" x14ac:dyDescent="0.25">
      <c r="A173" s="186" t="s">
        <v>81</v>
      </c>
      <c r="B173" s="186" t="s">
        <v>82</v>
      </c>
      <c r="C173" s="186" t="s">
        <v>15</v>
      </c>
      <c r="D173" s="186">
        <v>1991.4048442000001</v>
      </c>
      <c r="E173" s="186">
        <v>16.2007156226876</v>
      </c>
      <c r="F173" s="186">
        <v>73.526964035009598</v>
      </c>
      <c r="G173" s="186">
        <v>9.7314879023687393</v>
      </c>
      <c r="H173" s="186">
        <v>716.99590420000004</v>
      </c>
      <c r="I173" s="186">
        <v>32.711147168134303</v>
      </c>
      <c r="J173" s="186">
        <v>26.473035964990402</v>
      </c>
      <c r="K173" s="186">
        <v>27.028511650528301</v>
      </c>
    </row>
    <row r="174" spans="1:11" x14ac:dyDescent="0.25">
      <c r="A174" s="186" t="s">
        <v>81</v>
      </c>
      <c r="B174" s="186" t="s">
        <v>82</v>
      </c>
      <c r="C174" s="186" t="s">
        <v>16</v>
      </c>
      <c r="D174" s="186">
        <v>61090.326719600002</v>
      </c>
      <c r="E174" s="186">
        <v>1.6190320151795301</v>
      </c>
      <c r="F174" s="186">
        <v>90.205566479451605</v>
      </c>
      <c r="G174" s="186">
        <v>1.0151263362857501</v>
      </c>
      <c r="H174" s="186">
        <v>6633.1288317999997</v>
      </c>
      <c r="I174" s="186">
        <v>9.4146622432553393</v>
      </c>
      <c r="J174" s="186">
        <v>9.7944335205483792</v>
      </c>
      <c r="K174" s="186">
        <v>9.3491926838602293</v>
      </c>
    </row>
    <row r="175" spans="1:11" x14ac:dyDescent="0.25">
      <c r="A175" s="186" t="s">
        <v>83</v>
      </c>
      <c r="B175" s="186" t="s">
        <v>84</v>
      </c>
      <c r="C175" s="186" t="s">
        <v>15</v>
      </c>
      <c r="D175" s="186">
        <v>11274.3128488</v>
      </c>
      <c r="E175" s="186">
        <v>8.2338996236081705</v>
      </c>
      <c r="F175" s="186">
        <v>74.346454010900501</v>
      </c>
      <c r="G175" s="186">
        <v>4.1959916818757197</v>
      </c>
      <c r="H175" s="186">
        <v>3890.2474504000002</v>
      </c>
      <c r="I175" s="186">
        <v>15.399614014623801</v>
      </c>
      <c r="J175" s="186">
        <v>25.653545989099499</v>
      </c>
      <c r="K175" s="186">
        <v>12.1603891617653</v>
      </c>
    </row>
    <row r="176" spans="1:11" x14ac:dyDescent="0.25">
      <c r="A176" s="186" t="s">
        <v>83</v>
      </c>
      <c r="B176" s="186" t="s">
        <v>84</v>
      </c>
      <c r="C176" s="186" t="s">
        <v>16</v>
      </c>
      <c r="D176" s="186">
        <v>199153.78471460001</v>
      </c>
      <c r="E176" s="186">
        <v>1.1655229960026301</v>
      </c>
      <c r="F176" s="186">
        <v>91.134241170333794</v>
      </c>
      <c r="G176" s="186">
        <v>0.67443236867976497</v>
      </c>
      <c r="H176" s="186">
        <v>19374.1606077</v>
      </c>
      <c r="I176" s="186">
        <v>7.1073276409341402</v>
      </c>
      <c r="J176" s="186">
        <v>8.8657588296662304</v>
      </c>
      <c r="K176" s="186">
        <v>6.9327266082033798</v>
      </c>
    </row>
    <row r="177" spans="1:11" x14ac:dyDescent="0.25">
      <c r="A177" s="186" t="s">
        <v>85</v>
      </c>
      <c r="B177" s="186" t="s">
        <v>86</v>
      </c>
      <c r="C177" s="186" t="s">
        <v>15</v>
      </c>
      <c r="D177" s="186">
        <v>9878.5472229000006</v>
      </c>
      <c r="E177" s="186">
        <v>7.1149516038555101</v>
      </c>
      <c r="F177" s="186">
        <v>70.755900994555503</v>
      </c>
      <c r="G177" s="186">
        <v>3.60423549819108</v>
      </c>
      <c r="H177" s="186">
        <v>4082.8992205</v>
      </c>
      <c r="I177" s="186">
        <v>10.1911572425596</v>
      </c>
      <c r="J177" s="186">
        <v>29.2440990054445</v>
      </c>
      <c r="K177" s="186">
        <v>8.7204235638647294</v>
      </c>
    </row>
    <row r="178" spans="1:11" x14ac:dyDescent="0.25">
      <c r="A178" s="186" t="s">
        <v>85</v>
      </c>
      <c r="B178" s="186" t="s">
        <v>86</v>
      </c>
      <c r="C178" s="186" t="s">
        <v>16</v>
      </c>
      <c r="D178" s="186">
        <v>332817.81104419997</v>
      </c>
      <c r="E178" s="186">
        <v>0.70579248006120598</v>
      </c>
      <c r="F178" s="186">
        <v>94.786835347270596</v>
      </c>
      <c r="G178" s="186">
        <v>0.27831190281952001</v>
      </c>
      <c r="H178" s="186">
        <v>18304.5888385</v>
      </c>
      <c r="I178" s="186">
        <v>5.0674044670352698</v>
      </c>
      <c r="J178" s="186">
        <v>5.21316465272937</v>
      </c>
      <c r="K178" s="186">
        <v>5.0603244411104402</v>
      </c>
    </row>
    <row r="179" spans="1:11" x14ac:dyDescent="0.25">
      <c r="A179" s="186" t="s">
        <v>87</v>
      </c>
      <c r="B179" s="186" t="s">
        <v>88</v>
      </c>
      <c r="C179" s="186" t="s">
        <v>15</v>
      </c>
      <c r="D179" s="186">
        <v>1919.9585767000001</v>
      </c>
      <c r="E179" s="186">
        <v>16.443930605886699</v>
      </c>
      <c r="F179" s="186">
        <v>71.824513829301694</v>
      </c>
      <c r="G179" s="186">
        <v>7.5301957050457897</v>
      </c>
      <c r="H179" s="186">
        <v>753.16578479999998</v>
      </c>
      <c r="I179" s="186">
        <v>24.084345891185801</v>
      </c>
      <c r="J179" s="186">
        <v>28.175486170698299</v>
      </c>
      <c r="K179" s="186">
        <v>19.195858494781898</v>
      </c>
    </row>
    <row r="180" spans="1:11" x14ac:dyDescent="0.25">
      <c r="A180" s="186" t="s">
        <v>87</v>
      </c>
      <c r="B180" s="186" t="s">
        <v>88</v>
      </c>
      <c r="C180" s="186" t="s">
        <v>16</v>
      </c>
      <c r="D180" s="186">
        <v>119254.7888441</v>
      </c>
      <c r="E180" s="186">
        <v>0.75949215872256104</v>
      </c>
      <c r="F180" s="186">
        <v>96.061808411482502</v>
      </c>
      <c r="G180" s="186">
        <v>0.44621887761735801</v>
      </c>
      <c r="H180" s="186">
        <v>4889.0210801000003</v>
      </c>
      <c r="I180" s="186">
        <v>11.078322677474</v>
      </c>
      <c r="J180" s="186">
        <v>3.9381915885174998</v>
      </c>
      <c r="K180" s="186">
        <v>10.8843339303869</v>
      </c>
    </row>
    <row r="181" spans="1:11" x14ac:dyDescent="0.25">
      <c r="A181" s="186" t="s">
        <v>89</v>
      </c>
      <c r="B181" s="186" t="s">
        <v>90</v>
      </c>
      <c r="C181" s="186" t="s">
        <v>15</v>
      </c>
      <c r="D181" s="186">
        <v>5151.3221600999996</v>
      </c>
      <c r="E181" s="186">
        <v>10.7841807676909</v>
      </c>
      <c r="F181" s="186">
        <v>70.065134153536604</v>
      </c>
      <c r="G181" s="186">
        <v>6.3722423123532099</v>
      </c>
      <c r="H181" s="186">
        <v>2200.8683728000001</v>
      </c>
      <c r="I181" s="186">
        <v>18.676795297209502</v>
      </c>
      <c r="J181" s="186">
        <v>29.934865846463399</v>
      </c>
      <c r="K181" s="186">
        <v>14.914782473515499</v>
      </c>
    </row>
    <row r="182" spans="1:11" x14ac:dyDescent="0.25">
      <c r="A182" s="186" t="s">
        <v>89</v>
      </c>
      <c r="B182" s="186" t="s">
        <v>90</v>
      </c>
      <c r="C182" s="186" t="s">
        <v>16</v>
      </c>
      <c r="D182" s="186">
        <v>277956.5900961</v>
      </c>
      <c r="E182" s="186">
        <v>0.810836844824532</v>
      </c>
      <c r="F182" s="186">
        <v>95.873147079402202</v>
      </c>
      <c r="G182" s="186">
        <v>0.35454146384381502</v>
      </c>
      <c r="H182" s="186">
        <v>11964.6220092</v>
      </c>
      <c r="I182" s="186">
        <v>8.3253802170903608</v>
      </c>
      <c r="J182" s="186">
        <v>4.1268529205977602</v>
      </c>
      <c r="K182" s="186">
        <v>8.2365440598065192</v>
      </c>
    </row>
    <row r="183" spans="1:11" x14ac:dyDescent="0.25">
      <c r="A183" s="186" t="s">
        <v>91</v>
      </c>
      <c r="B183" s="186" t="s">
        <v>92</v>
      </c>
      <c r="C183" s="186" t="s">
        <v>15</v>
      </c>
      <c r="D183" s="186">
        <v>8358.3456237999999</v>
      </c>
      <c r="E183" s="186">
        <v>11.8677218176572</v>
      </c>
      <c r="F183" s="186">
        <v>72.593517883062603</v>
      </c>
      <c r="G183" s="186">
        <v>5.9461273421304801</v>
      </c>
      <c r="H183" s="186">
        <v>3155.555159</v>
      </c>
      <c r="I183" s="186">
        <v>19.266224505177401</v>
      </c>
      <c r="J183" s="186">
        <v>27.406482116937401</v>
      </c>
      <c r="K183" s="186">
        <v>15.7499346214578</v>
      </c>
    </row>
    <row r="184" spans="1:11" x14ac:dyDescent="0.25">
      <c r="A184" s="186" t="s">
        <v>91</v>
      </c>
      <c r="B184" s="186" t="s">
        <v>92</v>
      </c>
      <c r="C184" s="186" t="s">
        <v>16</v>
      </c>
      <c r="D184" s="186">
        <v>413661.88799289998</v>
      </c>
      <c r="E184" s="186">
        <v>0.62966097212897898</v>
      </c>
      <c r="F184" s="186">
        <v>95.403901109876202</v>
      </c>
      <c r="G184" s="186">
        <v>0.37611247962876398</v>
      </c>
      <c r="H184" s="186">
        <v>19928.2306297</v>
      </c>
      <c r="I184" s="186">
        <v>7.9826832616614096</v>
      </c>
      <c r="J184" s="186">
        <v>4.5960988901238498</v>
      </c>
      <c r="K184" s="186">
        <v>7.8071857613416196</v>
      </c>
    </row>
    <row r="185" spans="1:11" x14ac:dyDescent="0.25">
      <c r="A185" s="186" t="s">
        <v>93</v>
      </c>
      <c r="B185" s="186" t="s">
        <v>94</v>
      </c>
      <c r="C185" s="186" t="s">
        <v>15</v>
      </c>
      <c r="D185" s="186">
        <v>480.1503548</v>
      </c>
      <c r="E185" s="186">
        <v>24.436306082826601</v>
      </c>
      <c r="F185" s="186">
        <v>71.213005338438094</v>
      </c>
      <c r="G185" s="186">
        <v>12.0191120584965</v>
      </c>
      <c r="H185" s="186">
        <v>194.09496390000001</v>
      </c>
      <c r="I185" s="186">
        <v>39.374362507942998</v>
      </c>
      <c r="J185" s="186">
        <v>28.786994661561899</v>
      </c>
      <c r="K185" s="186">
        <v>29.7327699972749</v>
      </c>
    </row>
    <row r="186" spans="1:11" x14ac:dyDescent="0.25">
      <c r="A186" s="186" t="s">
        <v>93</v>
      </c>
      <c r="B186" s="186" t="s">
        <v>94</v>
      </c>
      <c r="C186" s="186" t="s">
        <v>16</v>
      </c>
      <c r="D186" s="186">
        <v>53949.956608</v>
      </c>
      <c r="E186" s="186">
        <v>1.2336378701133</v>
      </c>
      <c r="F186" s="186">
        <v>96.748128984886904</v>
      </c>
      <c r="G186" s="186">
        <v>0.48648634376112498</v>
      </c>
      <c r="H186" s="186">
        <v>1813.3508317000001</v>
      </c>
      <c r="I186" s="186">
        <v>14.5089901645258</v>
      </c>
      <c r="J186" s="186">
        <v>3.2518710151130801</v>
      </c>
      <c r="K186" s="186">
        <v>14.473711693005299</v>
      </c>
    </row>
    <row r="187" spans="1:11" x14ac:dyDescent="0.25">
      <c r="A187" s="186" t="s">
        <v>95</v>
      </c>
      <c r="B187" s="186" t="s">
        <v>96</v>
      </c>
      <c r="C187" s="186" t="s">
        <v>15</v>
      </c>
      <c r="D187" s="186">
        <v>294.03719480000001</v>
      </c>
      <c r="E187" s="186">
        <v>24.821737733465898</v>
      </c>
      <c r="F187" s="186">
        <v>86.025650709354096</v>
      </c>
      <c r="G187" s="186">
        <v>8.85998693423155</v>
      </c>
      <c r="H187" s="186">
        <v>47.764572899999997</v>
      </c>
      <c r="I187" s="186">
        <v>57.701599969984102</v>
      </c>
      <c r="J187" s="186">
        <v>13.9743492906459</v>
      </c>
      <c r="K187" s="186">
        <v>54.541798365082798</v>
      </c>
    </row>
    <row r="188" spans="1:11" x14ac:dyDescent="0.25">
      <c r="A188" s="186" t="s">
        <v>95</v>
      </c>
      <c r="B188" s="186" t="s">
        <v>96</v>
      </c>
      <c r="C188" s="186" t="s">
        <v>16</v>
      </c>
      <c r="D188" s="186">
        <v>65266.205900200002</v>
      </c>
      <c r="E188" s="186">
        <v>1.0509402006878901</v>
      </c>
      <c r="F188" s="186">
        <v>98.679357177718401</v>
      </c>
      <c r="G188" s="186">
        <v>0.21788458925496601</v>
      </c>
      <c r="H188" s="186">
        <v>873.46886749999999</v>
      </c>
      <c r="I188" s="186">
        <v>16.286733966772399</v>
      </c>
      <c r="J188" s="186">
        <v>1.32064282228156</v>
      </c>
      <c r="K188" s="186">
        <v>16.280489201059101</v>
      </c>
    </row>
    <row r="189" spans="1:11" x14ac:dyDescent="0.25">
      <c r="A189" s="186" t="s">
        <v>97</v>
      </c>
      <c r="B189" s="186" t="s">
        <v>98</v>
      </c>
      <c r="C189" s="186" t="s">
        <v>15</v>
      </c>
      <c r="D189" s="186">
        <v>858.40492849999998</v>
      </c>
      <c r="E189" s="186">
        <v>14.205087581026101</v>
      </c>
      <c r="F189" s="186">
        <v>51.779062082734697</v>
      </c>
      <c r="G189" s="186">
        <v>10.4463319570695</v>
      </c>
      <c r="H189" s="186">
        <v>799.41754639999999</v>
      </c>
      <c r="I189" s="186">
        <v>18.094826556305499</v>
      </c>
      <c r="J189" s="186">
        <v>48.220937917265303</v>
      </c>
      <c r="K189" s="186">
        <v>11.2171453792542</v>
      </c>
    </row>
    <row r="190" spans="1:11" x14ac:dyDescent="0.25">
      <c r="A190" s="186" t="s">
        <v>97</v>
      </c>
      <c r="B190" s="186" t="s">
        <v>98</v>
      </c>
      <c r="C190" s="186" t="s">
        <v>16</v>
      </c>
      <c r="D190" s="186">
        <v>28534.836696800001</v>
      </c>
      <c r="E190" s="186">
        <v>1.94125247782449</v>
      </c>
      <c r="F190" s="186">
        <v>90.647870728845007</v>
      </c>
      <c r="G190" s="186">
        <v>0.96288966659725295</v>
      </c>
      <c r="H190" s="186">
        <v>2943.9354656</v>
      </c>
      <c r="I190" s="186">
        <v>9.4826184071189008</v>
      </c>
      <c r="J190" s="186">
        <v>9.3521292711549897</v>
      </c>
      <c r="K190" s="186">
        <v>9.3330508479026708</v>
      </c>
    </row>
    <row r="191" spans="1:11" x14ac:dyDescent="0.25">
      <c r="A191" s="186" t="s">
        <v>99</v>
      </c>
      <c r="B191" s="186" t="s">
        <v>100</v>
      </c>
      <c r="C191" s="186" t="s">
        <v>15</v>
      </c>
      <c r="D191" s="186">
        <v>599.19027570000003</v>
      </c>
      <c r="E191" s="186">
        <v>20.854002389401401</v>
      </c>
      <c r="F191" s="186">
        <v>64.293016352799995</v>
      </c>
      <c r="G191" s="186">
        <v>12.6485506891193</v>
      </c>
      <c r="H191" s="186">
        <v>332.77762639999997</v>
      </c>
      <c r="I191" s="186">
        <v>33.582761087524297</v>
      </c>
      <c r="J191" s="186">
        <v>35.706983647199998</v>
      </c>
      <c r="K191" s="186">
        <v>22.774633789559399</v>
      </c>
    </row>
    <row r="192" spans="1:11" x14ac:dyDescent="0.25">
      <c r="A192" s="186" t="s">
        <v>99</v>
      </c>
      <c r="B192" s="186" t="s">
        <v>100</v>
      </c>
      <c r="C192" s="186" t="s">
        <v>16</v>
      </c>
      <c r="D192" s="186">
        <v>25697.435486599999</v>
      </c>
      <c r="E192" s="186">
        <v>1.6808415492706501</v>
      </c>
      <c r="F192" s="186">
        <v>94.179190569029899</v>
      </c>
      <c r="G192" s="186">
        <v>0.85060296806470503</v>
      </c>
      <c r="H192" s="186">
        <v>1588.2476153</v>
      </c>
      <c r="I192" s="186">
        <v>14.0833800161362</v>
      </c>
      <c r="J192" s="186">
        <v>5.8208094309700602</v>
      </c>
      <c r="K192" s="186">
        <v>13.762535945898099</v>
      </c>
    </row>
    <row r="193" spans="1:11" x14ac:dyDescent="0.25">
      <c r="A193" s="186" t="s">
        <v>101</v>
      </c>
      <c r="B193" s="186" t="s">
        <v>102</v>
      </c>
      <c r="C193" s="186" t="s">
        <v>15</v>
      </c>
      <c r="D193" s="186">
        <v>2047.4291576000001</v>
      </c>
      <c r="E193" s="186">
        <v>12.941526639139401</v>
      </c>
      <c r="F193" s="186">
        <v>86.621350874936397</v>
      </c>
      <c r="G193" s="186">
        <v>4.27743079516181</v>
      </c>
      <c r="H193" s="186">
        <v>316.22499570000002</v>
      </c>
      <c r="I193" s="186">
        <v>30.841115370365699</v>
      </c>
      <c r="J193" s="186">
        <v>13.3786491250636</v>
      </c>
      <c r="K193" s="186">
        <v>27.694637200466101</v>
      </c>
    </row>
    <row r="194" spans="1:11" x14ac:dyDescent="0.25">
      <c r="A194" s="186" t="s">
        <v>101</v>
      </c>
      <c r="B194" s="186" t="s">
        <v>102</v>
      </c>
      <c r="C194" s="186" t="s">
        <v>16</v>
      </c>
      <c r="D194" s="186">
        <v>83692.681113600003</v>
      </c>
      <c r="E194" s="186">
        <v>1.0316905271321599</v>
      </c>
      <c r="F194" s="186">
        <v>95.567319256741698</v>
      </c>
      <c r="G194" s="186">
        <v>0.459584501638161</v>
      </c>
      <c r="H194" s="186">
        <v>3881.9016668999998</v>
      </c>
      <c r="I194" s="186">
        <v>10.068884196614601</v>
      </c>
      <c r="J194" s="186">
        <v>4.4326807432582704</v>
      </c>
      <c r="K194" s="186">
        <v>9.9085093958785802</v>
      </c>
    </row>
    <row r="195" spans="1:11" x14ac:dyDescent="0.25">
      <c r="A195" s="186" t="s">
        <v>103</v>
      </c>
      <c r="B195" s="186" t="s">
        <v>104</v>
      </c>
      <c r="C195" s="186" t="s">
        <v>15</v>
      </c>
      <c r="D195" s="186">
        <v>231.6821195</v>
      </c>
      <c r="E195" s="186">
        <v>20.0876394344236</v>
      </c>
      <c r="F195" s="186">
        <v>71.489858932284804</v>
      </c>
      <c r="G195" s="186">
        <v>10.924761998487201</v>
      </c>
      <c r="H195" s="186">
        <v>92.394781699999996</v>
      </c>
      <c r="I195" s="186">
        <v>35.862604943672899</v>
      </c>
      <c r="J195" s="186">
        <v>28.5101410677152</v>
      </c>
      <c r="K195" s="186">
        <v>27.394101358027001</v>
      </c>
    </row>
    <row r="196" spans="1:11" x14ac:dyDescent="0.25">
      <c r="A196" s="186" t="s">
        <v>103</v>
      </c>
      <c r="B196" s="186" t="s">
        <v>104</v>
      </c>
      <c r="C196" s="186" t="s">
        <v>16</v>
      </c>
      <c r="D196" s="186">
        <v>6870.3344823999996</v>
      </c>
      <c r="E196" s="186">
        <v>1.95126664753088</v>
      </c>
      <c r="F196" s="186">
        <v>94.384157354865707</v>
      </c>
      <c r="G196" s="186">
        <v>0.94738142253249902</v>
      </c>
      <c r="H196" s="186">
        <v>408.7838304</v>
      </c>
      <c r="I196" s="186">
        <v>15.7706467156807</v>
      </c>
      <c r="J196" s="186">
        <v>5.6158426451342596</v>
      </c>
      <c r="K196" s="186">
        <v>15.922418577176201</v>
      </c>
    </row>
    <row r="197" spans="1:11" x14ac:dyDescent="0.25">
      <c r="A197" s="186" t="s">
        <v>105</v>
      </c>
      <c r="B197" s="186" t="s">
        <v>106</v>
      </c>
      <c r="C197" s="186" t="s">
        <v>15</v>
      </c>
      <c r="D197" s="186">
        <v>6264.1272527000001</v>
      </c>
      <c r="E197" s="186">
        <v>7.2677948108097796</v>
      </c>
      <c r="F197" s="186">
        <v>68.730098085367601</v>
      </c>
      <c r="G197" s="186">
        <v>4.6888744845325396</v>
      </c>
      <c r="H197" s="186">
        <v>2849.9689398</v>
      </c>
      <c r="I197" s="186">
        <v>13.6892264804367</v>
      </c>
      <c r="J197" s="186">
        <v>31.269901914632399</v>
      </c>
      <c r="K197" s="186">
        <v>10.3059742276037</v>
      </c>
    </row>
    <row r="198" spans="1:11" x14ac:dyDescent="0.25">
      <c r="A198" s="186" t="s">
        <v>105</v>
      </c>
      <c r="B198" s="186" t="s">
        <v>106</v>
      </c>
      <c r="C198" s="186" t="s">
        <v>16</v>
      </c>
      <c r="D198" s="186">
        <v>117346.4453474</v>
      </c>
      <c r="E198" s="186">
        <v>1.25012917868414</v>
      </c>
      <c r="F198" s="186">
        <v>91.983576303527101</v>
      </c>
      <c r="G198" s="186">
        <v>0.61719973875477696</v>
      </c>
      <c r="H198" s="186">
        <v>10226.8129049</v>
      </c>
      <c r="I198" s="186">
        <v>7.17040333663605</v>
      </c>
      <c r="J198" s="186">
        <v>8.0164236964729394</v>
      </c>
      <c r="K198" s="186">
        <v>7.0819908495163002</v>
      </c>
    </row>
    <row r="199" spans="1:11" x14ac:dyDescent="0.25">
      <c r="A199" s="186" t="s">
        <v>107</v>
      </c>
      <c r="B199" s="186" t="s">
        <v>108</v>
      </c>
      <c r="C199" s="186" t="s">
        <v>15</v>
      </c>
      <c r="D199" s="186">
        <v>12153.5534076</v>
      </c>
      <c r="E199" s="186">
        <v>8.6477195467483803</v>
      </c>
      <c r="F199" s="186">
        <v>69.503015721664795</v>
      </c>
      <c r="G199" s="186">
        <v>4.0901714292893603</v>
      </c>
      <c r="H199" s="186">
        <v>5332.8150347000001</v>
      </c>
      <c r="I199" s="186">
        <v>11.6414711366023</v>
      </c>
      <c r="J199" s="186">
        <v>30.496984278335201</v>
      </c>
      <c r="K199" s="186">
        <v>9.3215527987845093</v>
      </c>
    </row>
    <row r="200" spans="1:11" x14ac:dyDescent="0.25">
      <c r="A200" s="186" t="s">
        <v>107</v>
      </c>
      <c r="B200" s="186" t="s">
        <v>108</v>
      </c>
      <c r="C200" s="186" t="s">
        <v>16</v>
      </c>
      <c r="D200" s="186">
        <v>167482.63455349999</v>
      </c>
      <c r="E200" s="186">
        <v>1.1689934026328901</v>
      </c>
      <c r="F200" s="186">
        <v>88.999241029908703</v>
      </c>
      <c r="G200" s="186">
        <v>0.59160238927699904</v>
      </c>
      <c r="H200" s="186">
        <v>20701.705689599999</v>
      </c>
      <c r="I200" s="186">
        <v>5.0311939336714797</v>
      </c>
      <c r="J200" s="186">
        <v>11.000758970091301</v>
      </c>
      <c r="K200" s="186">
        <v>4.7862300937856501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657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87" t="s">
        <v>87</v>
      </c>
      <c r="B211" s="187" t="s">
        <v>114</v>
      </c>
      <c r="C211" s="187" t="s">
        <v>15</v>
      </c>
      <c r="D211" s="187">
        <v>924.03823650000004</v>
      </c>
      <c r="E211" s="187">
        <v>29.6305079322273</v>
      </c>
      <c r="F211" s="187">
        <v>65.689712865039397</v>
      </c>
      <c r="G211" s="187">
        <v>13.779146781075401</v>
      </c>
      <c r="H211" s="187">
        <v>482.63290910000001</v>
      </c>
      <c r="I211" s="187">
        <v>38.712761527911603</v>
      </c>
      <c r="J211" s="187">
        <v>34.310287134960603</v>
      </c>
      <c r="K211" s="187">
        <v>26.3812480499987</v>
      </c>
    </row>
    <row r="212" spans="1:11" x14ac:dyDescent="0.25">
      <c r="A212" s="187" t="s">
        <v>87</v>
      </c>
      <c r="B212" s="187" t="s">
        <v>114</v>
      </c>
      <c r="C212" s="187" t="s">
        <v>16</v>
      </c>
      <c r="D212" s="187">
        <v>41112.531539099997</v>
      </c>
      <c r="E212" s="187">
        <v>1.7120003094797001</v>
      </c>
      <c r="F212" s="187">
        <v>93.750986587080604</v>
      </c>
      <c r="G212" s="187">
        <v>1.1218965120950499</v>
      </c>
      <c r="H212" s="187">
        <v>2740.3739457000001</v>
      </c>
      <c r="I212" s="187">
        <v>17.540314930217701</v>
      </c>
      <c r="J212" s="187">
        <v>6.2490134129193597</v>
      </c>
      <c r="K212" s="187">
        <v>16.8312816612085</v>
      </c>
    </row>
    <row r="213" spans="1:11" x14ac:dyDescent="0.25">
      <c r="A213" s="187" t="s">
        <v>91</v>
      </c>
      <c r="B213" s="187" t="s">
        <v>115</v>
      </c>
      <c r="C213" s="187" t="s">
        <v>15</v>
      </c>
      <c r="D213" s="187">
        <v>803.85751270000003</v>
      </c>
      <c r="E213" s="187">
        <v>24.0184192439866</v>
      </c>
      <c r="F213" s="187">
        <v>61.452394990073103</v>
      </c>
      <c r="G213" s="187">
        <v>12.391100171940099</v>
      </c>
      <c r="H213" s="187">
        <v>504.24042689999999</v>
      </c>
      <c r="I213" s="187">
        <v>23.675523188831502</v>
      </c>
      <c r="J213" s="187">
        <v>38.547605009926897</v>
      </c>
      <c r="K213" s="187">
        <v>19.753828595357099</v>
      </c>
    </row>
    <row r="214" spans="1:11" x14ac:dyDescent="0.25">
      <c r="A214" s="187" t="s">
        <v>91</v>
      </c>
      <c r="B214" s="187" t="s">
        <v>115</v>
      </c>
      <c r="C214" s="187" t="s">
        <v>16</v>
      </c>
      <c r="D214" s="187">
        <v>22186.926433199998</v>
      </c>
      <c r="E214" s="187">
        <v>1.95255407379582</v>
      </c>
      <c r="F214" s="187">
        <v>91.659229143920101</v>
      </c>
      <c r="G214" s="187">
        <v>1.25052054812209</v>
      </c>
      <c r="H214" s="187">
        <v>2018.9572955000001</v>
      </c>
      <c r="I214" s="187">
        <v>14.1492560289783</v>
      </c>
      <c r="J214" s="187">
        <v>8.3407708560799207</v>
      </c>
      <c r="K214" s="187">
        <v>13.742344856045399</v>
      </c>
    </row>
    <row r="215" spans="1:11" x14ac:dyDescent="0.25">
      <c r="A215" s="187" t="s">
        <v>93</v>
      </c>
      <c r="B215" s="187" t="s">
        <v>116</v>
      </c>
      <c r="C215" s="187" t="s">
        <v>15</v>
      </c>
      <c r="D215" s="187">
        <v>76.149992499999996</v>
      </c>
      <c r="E215" s="187">
        <v>57.1443707295536</v>
      </c>
      <c r="F215" s="187">
        <v>39.404123663111399</v>
      </c>
      <c r="G215" s="187">
        <v>47.7778548069222</v>
      </c>
      <c r="H215" s="187">
        <v>117.1038739</v>
      </c>
      <c r="I215" s="187">
        <v>52.331239173001499</v>
      </c>
      <c r="J215" s="187">
        <v>60.595876336888701</v>
      </c>
      <c r="K215" s="187">
        <v>31.068855060423498</v>
      </c>
    </row>
    <row r="216" spans="1:11" x14ac:dyDescent="0.25">
      <c r="A216" s="187" t="s">
        <v>93</v>
      </c>
      <c r="B216" s="187" t="s">
        <v>116</v>
      </c>
      <c r="C216" s="187" t="s">
        <v>16</v>
      </c>
      <c r="D216" s="187">
        <v>21904.444199699999</v>
      </c>
      <c r="E216" s="187">
        <v>1.76427323698063</v>
      </c>
      <c r="F216" s="187">
        <v>96.222399577576397</v>
      </c>
      <c r="G216" s="187">
        <v>0.85933971977377199</v>
      </c>
      <c r="H216" s="187">
        <v>859.94776709999996</v>
      </c>
      <c r="I216" s="187">
        <v>21.986904102652101</v>
      </c>
      <c r="J216" s="187">
        <v>3.7776004224236002</v>
      </c>
      <c r="K216" s="187">
        <v>21.8889561209612</v>
      </c>
    </row>
    <row r="217" spans="1:11" x14ac:dyDescent="0.25">
      <c r="A217" s="187" t="s">
        <v>95</v>
      </c>
      <c r="B217" s="187" t="s">
        <v>117</v>
      </c>
      <c r="C217" s="187" t="s">
        <v>15</v>
      </c>
      <c r="D217" s="187">
        <v>227.01410440000001</v>
      </c>
      <c r="E217" s="187">
        <v>50.514271363599697</v>
      </c>
      <c r="F217" s="187">
        <v>100</v>
      </c>
      <c r="G217" s="187">
        <v>0</v>
      </c>
      <c r="H217" s="187"/>
      <c r="I217" s="187"/>
      <c r="J217" s="187"/>
      <c r="K217" s="187"/>
    </row>
    <row r="218" spans="1:11" x14ac:dyDescent="0.25">
      <c r="A218" s="187" t="s">
        <v>95</v>
      </c>
      <c r="B218" s="187" t="s">
        <v>117</v>
      </c>
      <c r="C218" s="187" t="s">
        <v>16</v>
      </c>
      <c r="D218" s="187">
        <v>60311.143288899999</v>
      </c>
      <c r="E218" s="187">
        <v>1.33156052671542</v>
      </c>
      <c r="F218" s="187">
        <v>99.759384427860397</v>
      </c>
      <c r="G218" s="187">
        <v>0.17393683761567599</v>
      </c>
      <c r="H218" s="187">
        <v>145.46802120000001</v>
      </c>
      <c r="I218" s="187">
        <v>72.465263581699105</v>
      </c>
      <c r="J218" s="187">
        <v>0.24061557213958101</v>
      </c>
      <c r="K218" s="187">
        <v>72.114334477914596</v>
      </c>
    </row>
    <row r="219" spans="1:11" x14ac:dyDescent="0.25">
      <c r="A219" s="187" t="s">
        <v>97</v>
      </c>
      <c r="B219" s="187" t="s">
        <v>118</v>
      </c>
      <c r="C219" s="187" t="s">
        <v>15</v>
      </c>
      <c r="D219" s="187">
        <v>58.520433699999998</v>
      </c>
      <c r="E219" s="187">
        <v>64.423336577938997</v>
      </c>
      <c r="F219" s="187">
        <v>46.989466907276402</v>
      </c>
      <c r="G219" s="187">
        <v>44.714433755766798</v>
      </c>
      <c r="H219" s="187">
        <v>66.019037699999998</v>
      </c>
      <c r="I219" s="187">
        <v>70.6037684560131</v>
      </c>
      <c r="J219" s="187">
        <v>53.010533092723598</v>
      </c>
      <c r="K219" s="187">
        <v>39.635658852346303</v>
      </c>
    </row>
    <row r="220" spans="1:11" x14ac:dyDescent="0.25">
      <c r="A220" s="187" t="s">
        <v>97</v>
      </c>
      <c r="B220" s="187" t="s">
        <v>118</v>
      </c>
      <c r="C220" s="187" t="s">
        <v>16</v>
      </c>
      <c r="D220" s="187">
        <v>18106.9784697</v>
      </c>
      <c r="E220" s="187">
        <v>1.63797515652842</v>
      </c>
      <c r="F220" s="187">
        <v>98.032559233086204</v>
      </c>
      <c r="G220" s="187">
        <v>0.69875895299921298</v>
      </c>
      <c r="H220" s="187">
        <v>363.39363049999997</v>
      </c>
      <c r="I220" s="187">
        <v>35.3673891576016</v>
      </c>
      <c r="J220" s="187">
        <v>1.9674407669137599</v>
      </c>
      <c r="K220" s="187">
        <v>34.817377784134997</v>
      </c>
    </row>
    <row r="221" spans="1:11" x14ac:dyDescent="0.25">
      <c r="A221" s="187" t="s">
        <v>105</v>
      </c>
      <c r="B221" s="187" t="s">
        <v>119</v>
      </c>
      <c r="C221" s="187" t="s">
        <v>15</v>
      </c>
      <c r="D221" s="187">
        <v>289.88413459999998</v>
      </c>
      <c r="E221" s="187">
        <v>35.056309205809796</v>
      </c>
      <c r="F221" s="187">
        <v>72.938510953824306</v>
      </c>
      <c r="G221" s="187">
        <v>16.037404206195401</v>
      </c>
      <c r="H221" s="187">
        <v>107.5521865</v>
      </c>
      <c r="I221" s="187">
        <v>57.636623084839201</v>
      </c>
      <c r="J221" s="187">
        <v>27.061489046175701</v>
      </c>
      <c r="K221" s="187">
        <v>43.225425635985097</v>
      </c>
    </row>
    <row r="222" spans="1:11" x14ac:dyDescent="0.25">
      <c r="A222" s="187" t="s">
        <v>105</v>
      </c>
      <c r="B222" s="187" t="s">
        <v>119</v>
      </c>
      <c r="C222" s="187" t="s">
        <v>16</v>
      </c>
      <c r="D222" s="187">
        <v>35629.643827699998</v>
      </c>
      <c r="E222" s="187">
        <v>0.90391083496226299</v>
      </c>
      <c r="F222" s="187">
        <v>97.178087158832298</v>
      </c>
      <c r="G222" s="187">
        <v>0.73054979303680501</v>
      </c>
      <c r="H222" s="187">
        <v>1034.6339631000001</v>
      </c>
      <c r="I222" s="187">
        <v>25.394743168523998</v>
      </c>
      <c r="J222" s="187">
        <v>2.8219128411677499</v>
      </c>
      <c r="K222" s="187">
        <v>25.1579107709859</v>
      </c>
    </row>
    <row r="223" spans="1:11" x14ac:dyDescent="0.25">
      <c r="A223" s="187" t="s">
        <v>107</v>
      </c>
      <c r="B223" s="187" t="s">
        <v>120</v>
      </c>
      <c r="C223" s="187" t="s">
        <v>15</v>
      </c>
      <c r="D223" s="187">
        <v>328.10595230000001</v>
      </c>
      <c r="E223" s="187">
        <v>45.2121520711908</v>
      </c>
      <c r="F223" s="187">
        <v>79.626854134420597</v>
      </c>
      <c r="G223" s="187">
        <v>17.304066091328998</v>
      </c>
      <c r="H223" s="187">
        <v>83.948442999999997</v>
      </c>
      <c r="I223" s="187">
        <v>70.468760231221395</v>
      </c>
      <c r="J223" s="187">
        <v>20.373145865579399</v>
      </c>
      <c r="K223" s="187">
        <v>67.631594829669993</v>
      </c>
    </row>
    <row r="224" spans="1:11" x14ac:dyDescent="0.25">
      <c r="A224" s="187" t="s">
        <v>107</v>
      </c>
      <c r="B224" s="187" t="s">
        <v>120</v>
      </c>
      <c r="C224" s="187" t="s">
        <v>16</v>
      </c>
      <c r="D224" s="187">
        <v>40455.323931600004</v>
      </c>
      <c r="E224" s="187">
        <v>1.1158378286494901</v>
      </c>
      <c r="F224" s="187">
        <v>98.276694578097803</v>
      </c>
      <c r="G224" s="187">
        <v>0.45507113641257002</v>
      </c>
      <c r="H224" s="187">
        <v>709.39381279999998</v>
      </c>
      <c r="I224" s="187">
        <v>26.0142980561718</v>
      </c>
      <c r="J224" s="187">
        <v>1.7233054219022399</v>
      </c>
      <c r="K224" s="187">
        <v>25.951805475757901</v>
      </c>
    </row>
    <row r="225" spans="1:11" x14ac:dyDescent="0.25">
      <c r="A225" s="187" t="s">
        <v>109</v>
      </c>
      <c r="B225" s="187" t="s">
        <v>121</v>
      </c>
      <c r="C225" s="187" t="s">
        <v>15</v>
      </c>
      <c r="D225" s="187">
        <v>42.303593900000003</v>
      </c>
      <c r="E225" s="187">
        <v>71.061343197992102</v>
      </c>
      <c r="F225" s="187">
        <v>100</v>
      </c>
      <c r="G225" s="187">
        <v>0</v>
      </c>
      <c r="H225" s="187"/>
      <c r="I225" s="187"/>
      <c r="J225" s="187"/>
      <c r="K225" s="187"/>
    </row>
    <row r="226" spans="1:11" x14ac:dyDescent="0.25">
      <c r="A226" s="187" t="s">
        <v>109</v>
      </c>
      <c r="B226" s="187" t="s">
        <v>121</v>
      </c>
      <c r="C226" s="187" t="s">
        <v>16</v>
      </c>
      <c r="D226" s="187">
        <v>19146.846827699999</v>
      </c>
      <c r="E226" s="187">
        <v>1.1188167569986001</v>
      </c>
      <c r="F226" s="187">
        <v>99.490718006608702</v>
      </c>
      <c r="G226" s="187">
        <v>0.230496874327937</v>
      </c>
      <c r="H226" s="187">
        <v>98.010593499999999</v>
      </c>
      <c r="I226" s="187">
        <v>45.040194491209299</v>
      </c>
      <c r="J226" s="187">
        <v>0.50928199339129498</v>
      </c>
      <c r="K226" s="187">
        <v>45.028687098202603</v>
      </c>
    </row>
    <row r="227" spans="1:11" x14ac:dyDescent="0.25">
      <c r="A227" s="187" t="s">
        <v>122</v>
      </c>
      <c r="B227" s="187" t="s">
        <v>123</v>
      </c>
      <c r="C227" s="187" t="s">
        <v>15</v>
      </c>
      <c r="D227" s="187">
        <v>95.273770499999998</v>
      </c>
      <c r="E227" s="187">
        <v>44.613585959719501</v>
      </c>
      <c r="F227" s="187">
        <v>84.345484611538097</v>
      </c>
      <c r="G227" s="187">
        <v>14.4603075454796</v>
      </c>
      <c r="H227" s="187">
        <v>17.682804399999998</v>
      </c>
      <c r="I227" s="187">
        <v>99.999999999999901</v>
      </c>
      <c r="J227" s="187">
        <v>15.654515388461901</v>
      </c>
      <c r="K227" s="187">
        <v>77.911172418297994</v>
      </c>
    </row>
    <row r="228" spans="1:11" x14ac:dyDescent="0.25">
      <c r="A228" s="187" t="s">
        <v>122</v>
      </c>
      <c r="B228" s="187" t="s">
        <v>123</v>
      </c>
      <c r="C228" s="187" t="s">
        <v>16</v>
      </c>
      <c r="D228" s="187">
        <v>11349.9794657</v>
      </c>
      <c r="E228" s="187">
        <v>2.0546533291715399</v>
      </c>
      <c r="F228" s="187">
        <v>98.242657701038596</v>
      </c>
      <c r="G228" s="187">
        <v>0.49366099688501502</v>
      </c>
      <c r="H228" s="187">
        <v>203.02584920000001</v>
      </c>
      <c r="I228" s="187">
        <v>27.5864560791948</v>
      </c>
      <c r="J228" s="187">
        <v>1.75734229896143</v>
      </c>
      <c r="K228" s="187">
        <v>27.597678816466299</v>
      </c>
    </row>
    <row r="229" spans="1:11" x14ac:dyDescent="0.25">
      <c r="A229" s="187" t="s">
        <v>124</v>
      </c>
      <c r="B229" s="187" t="s">
        <v>125</v>
      </c>
      <c r="C229" s="187" t="s">
        <v>15</v>
      </c>
      <c r="D229" s="187">
        <v>140.32950439999999</v>
      </c>
      <c r="E229" s="187">
        <v>61.417180403516298</v>
      </c>
      <c r="F229" s="187">
        <v>100</v>
      </c>
      <c r="G229" s="187">
        <v>0</v>
      </c>
      <c r="H229" s="187"/>
      <c r="I229" s="187"/>
      <c r="J229" s="187"/>
      <c r="K229" s="187"/>
    </row>
    <row r="230" spans="1:11" x14ac:dyDescent="0.25">
      <c r="A230" s="187" t="s">
        <v>124</v>
      </c>
      <c r="B230" s="187" t="s">
        <v>125</v>
      </c>
      <c r="C230" s="187" t="s">
        <v>16</v>
      </c>
      <c r="D230" s="187">
        <v>21612.154260399999</v>
      </c>
      <c r="E230" s="187">
        <v>1.20940786268228</v>
      </c>
      <c r="F230" s="187">
        <v>97.752962268211604</v>
      </c>
      <c r="G230" s="187">
        <v>0.527835042718236</v>
      </c>
      <c r="H230" s="187">
        <v>496.79646489999999</v>
      </c>
      <c r="I230" s="187">
        <v>23.696837747042199</v>
      </c>
      <c r="J230" s="187">
        <v>2.2470377317884198</v>
      </c>
      <c r="K230" s="187">
        <v>22.962426613819801</v>
      </c>
    </row>
    <row r="231" spans="1:11" x14ac:dyDescent="0.25">
      <c r="A231" s="187" t="s">
        <v>126</v>
      </c>
      <c r="B231" s="187" t="s">
        <v>127</v>
      </c>
      <c r="C231" s="187" t="s">
        <v>15</v>
      </c>
      <c r="D231" s="187">
        <v>80.037559099999996</v>
      </c>
      <c r="E231" s="187">
        <v>71.302944819714398</v>
      </c>
      <c r="F231" s="187">
        <v>25.031755833553099</v>
      </c>
      <c r="G231" s="187">
        <v>81.150529930073304</v>
      </c>
      <c r="H231" s="187">
        <v>239.70652770000001</v>
      </c>
      <c r="I231" s="187">
        <v>80.098764281206698</v>
      </c>
      <c r="J231" s="187">
        <v>74.968244166446894</v>
      </c>
      <c r="K231" s="187">
        <v>27.096009431179802</v>
      </c>
    </row>
    <row r="232" spans="1:11" x14ac:dyDescent="0.25">
      <c r="A232" s="187" t="s">
        <v>126</v>
      </c>
      <c r="B232" s="187" t="s">
        <v>127</v>
      </c>
      <c r="C232" s="187" t="s">
        <v>16</v>
      </c>
      <c r="D232" s="187">
        <v>30188.7033348</v>
      </c>
      <c r="E232" s="187">
        <v>1.49764998473771</v>
      </c>
      <c r="F232" s="187">
        <v>97.501463661534004</v>
      </c>
      <c r="G232" s="187">
        <v>0.56691144706726904</v>
      </c>
      <c r="H232" s="187">
        <v>773.60451279999995</v>
      </c>
      <c r="I232" s="187">
        <v>22.238596586353498</v>
      </c>
      <c r="J232" s="187">
        <v>2.49853633846601</v>
      </c>
      <c r="K232" s="187">
        <v>22.122830476611401</v>
      </c>
    </row>
    <row r="233" spans="1:11" x14ac:dyDescent="0.25">
      <c r="A233" s="187" t="s">
        <v>128</v>
      </c>
      <c r="B233" s="187" t="s">
        <v>129</v>
      </c>
      <c r="C233" s="187" t="s">
        <v>15</v>
      </c>
      <c r="D233" s="187">
        <v>113.1926722</v>
      </c>
      <c r="E233" s="187">
        <v>47.669549853225902</v>
      </c>
      <c r="F233" s="187">
        <v>79.543795095186397</v>
      </c>
      <c r="G233" s="187">
        <v>22.870420140633701</v>
      </c>
      <c r="H233" s="187">
        <v>29.109655799999999</v>
      </c>
      <c r="I233" s="187">
        <v>99.999999999999801</v>
      </c>
      <c r="J233" s="187">
        <v>20.4562049048136</v>
      </c>
      <c r="K233" s="187">
        <v>88.931452430812598</v>
      </c>
    </row>
    <row r="234" spans="1:11" x14ac:dyDescent="0.25">
      <c r="A234" s="187" t="s">
        <v>128</v>
      </c>
      <c r="B234" s="187" t="s">
        <v>129</v>
      </c>
      <c r="C234" s="187" t="s">
        <v>16</v>
      </c>
      <c r="D234" s="187">
        <v>16935.9917025</v>
      </c>
      <c r="E234" s="187">
        <v>1.00793659264596</v>
      </c>
      <c r="F234" s="187">
        <v>98.428503622124893</v>
      </c>
      <c r="G234" s="187">
        <v>0.47236959931500899</v>
      </c>
      <c r="H234" s="187">
        <v>270.39778760000002</v>
      </c>
      <c r="I234" s="187">
        <v>29.736395705149501</v>
      </c>
      <c r="J234" s="187">
        <v>1.5714963778750799</v>
      </c>
      <c r="K234" s="187">
        <v>29.5862169787673</v>
      </c>
    </row>
    <row r="235" spans="1:11" x14ac:dyDescent="0.25">
      <c r="A235" s="187" t="s">
        <v>130</v>
      </c>
      <c r="B235" s="187" t="s">
        <v>131</v>
      </c>
      <c r="C235" s="187" t="s">
        <v>15</v>
      </c>
      <c r="D235" s="187">
        <v>737.37794529999996</v>
      </c>
      <c r="E235" s="187">
        <v>29.545810299372899</v>
      </c>
      <c r="F235" s="187">
        <v>74.608956920652105</v>
      </c>
      <c r="G235" s="187">
        <v>13.2463915033526</v>
      </c>
      <c r="H235" s="187">
        <v>250.94567660000001</v>
      </c>
      <c r="I235" s="187">
        <v>42.253645095421597</v>
      </c>
      <c r="J235" s="187">
        <v>25.391043079347899</v>
      </c>
      <c r="K235" s="187">
        <v>38.923152937800097</v>
      </c>
    </row>
    <row r="236" spans="1:11" x14ac:dyDescent="0.25">
      <c r="A236" s="187" t="s">
        <v>130</v>
      </c>
      <c r="B236" s="187" t="s">
        <v>131</v>
      </c>
      <c r="C236" s="187" t="s">
        <v>16</v>
      </c>
      <c r="D236" s="187">
        <v>34345.599141600003</v>
      </c>
      <c r="E236" s="187">
        <v>1.63002451376475</v>
      </c>
      <c r="F236" s="187">
        <v>94.8484830933225</v>
      </c>
      <c r="G236" s="187">
        <v>1.00546289433549</v>
      </c>
      <c r="H236" s="187">
        <v>1865.4165978999999</v>
      </c>
      <c r="I236" s="187">
        <v>18.757787232574401</v>
      </c>
      <c r="J236" s="187">
        <v>5.1515169066775197</v>
      </c>
      <c r="K236" s="187">
        <v>18.512339581129201</v>
      </c>
    </row>
    <row r="237" spans="1:11" x14ac:dyDescent="0.25">
      <c r="A237" s="187" t="s">
        <v>132</v>
      </c>
      <c r="B237" s="187" t="s">
        <v>133</v>
      </c>
      <c r="C237" s="187" t="s">
        <v>15</v>
      </c>
      <c r="D237" s="187">
        <v>1100.8279967999999</v>
      </c>
      <c r="E237" s="187">
        <v>30.026361445259901</v>
      </c>
      <c r="F237" s="187">
        <v>71.885569431609696</v>
      </c>
      <c r="G237" s="187">
        <v>12.2845092888876</v>
      </c>
      <c r="H237" s="187">
        <v>430.53359010000003</v>
      </c>
      <c r="I237" s="187">
        <v>44.223804772249899</v>
      </c>
      <c r="J237" s="187">
        <v>28.114430568390301</v>
      </c>
      <c r="K237" s="187">
        <v>31.410166507603101</v>
      </c>
    </row>
    <row r="238" spans="1:11" x14ac:dyDescent="0.25">
      <c r="A238" s="187" t="s">
        <v>132</v>
      </c>
      <c r="B238" s="187" t="s">
        <v>133</v>
      </c>
      <c r="C238" s="187" t="s">
        <v>16</v>
      </c>
      <c r="D238" s="187">
        <v>60473.672366600003</v>
      </c>
      <c r="E238" s="187">
        <v>1.6492371416841201</v>
      </c>
      <c r="F238" s="187">
        <v>96.940367891145698</v>
      </c>
      <c r="G238" s="187">
        <v>0.63008436090459796</v>
      </c>
      <c r="H238" s="187">
        <v>1908.6701829000001</v>
      </c>
      <c r="I238" s="187">
        <v>19.766827019526701</v>
      </c>
      <c r="J238" s="187">
        <v>3.0596321088543301</v>
      </c>
      <c r="K238" s="187">
        <v>19.963383693021999</v>
      </c>
    </row>
    <row r="239" spans="1:11" x14ac:dyDescent="0.25">
      <c r="A239" s="187" t="s">
        <v>134</v>
      </c>
      <c r="B239" s="187" t="s">
        <v>135</v>
      </c>
      <c r="C239" s="187" t="s">
        <v>15</v>
      </c>
      <c r="D239" s="187">
        <v>3438.4339504</v>
      </c>
      <c r="E239" s="187">
        <v>19.4601581936789</v>
      </c>
      <c r="F239" s="187">
        <v>76.013492737659504</v>
      </c>
      <c r="G239" s="187">
        <v>9.9139822715999095</v>
      </c>
      <c r="H239" s="187">
        <v>1085.0181717999999</v>
      </c>
      <c r="I239" s="187">
        <v>36.155609810304597</v>
      </c>
      <c r="J239" s="187">
        <v>23.986507262340499</v>
      </c>
      <c r="K239" s="187">
        <v>31.417513653049099</v>
      </c>
    </row>
    <row r="240" spans="1:11" x14ac:dyDescent="0.25">
      <c r="A240" s="187" t="s">
        <v>134</v>
      </c>
      <c r="B240" s="187" t="s">
        <v>135</v>
      </c>
      <c r="C240" s="187" t="s">
        <v>16</v>
      </c>
      <c r="D240" s="187">
        <v>88273.067072499995</v>
      </c>
      <c r="E240" s="187">
        <v>1.95914036540435</v>
      </c>
      <c r="F240" s="187">
        <v>92.677776021431498</v>
      </c>
      <c r="G240" s="187">
        <v>1.1519676241077901</v>
      </c>
      <c r="H240" s="187">
        <v>6974.2196686999996</v>
      </c>
      <c r="I240" s="187">
        <v>15.1949354818332</v>
      </c>
      <c r="J240" s="187">
        <v>7.3222239785684602</v>
      </c>
      <c r="K240" s="187">
        <v>14.580515122657401</v>
      </c>
    </row>
    <row r="241" spans="1:11" x14ac:dyDescent="0.25">
      <c r="A241" s="187" t="s">
        <v>136</v>
      </c>
      <c r="B241" s="187" t="s">
        <v>137</v>
      </c>
      <c r="C241" s="187" t="s">
        <v>15</v>
      </c>
      <c r="D241" s="187">
        <v>836.71750229999998</v>
      </c>
      <c r="E241" s="187">
        <v>23.591730012837999</v>
      </c>
      <c r="F241" s="187">
        <v>80.365131676915198</v>
      </c>
      <c r="G241" s="187">
        <v>10.28472978197</v>
      </c>
      <c r="H241" s="187">
        <v>204.42743809999999</v>
      </c>
      <c r="I241" s="187">
        <v>50.496184911466798</v>
      </c>
      <c r="J241" s="187">
        <v>19.634868323084799</v>
      </c>
      <c r="K241" s="187">
        <v>42.095197665153101</v>
      </c>
    </row>
    <row r="242" spans="1:11" x14ac:dyDescent="0.25">
      <c r="A242" s="187" t="s">
        <v>136</v>
      </c>
      <c r="B242" s="187" t="s">
        <v>137</v>
      </c>
      <c r="C242" s="187" t="s">
        <v>16</v>
      </c>
      <c r="D242" s="187">
        <v>38030.192746100001</v>
      </c>
      <c r="E242" s="187">
        <v>1.94235911005133</v>
      </c>
      <c r="F242" s="187">
        <v>95.630997614589603</v>
      </c>
      <c r="G242" s="187">
        <v>0.97357677677207799</v>
      </c>
      <c r="H242" s="187">
        <v>1737.4492264</v>
      </c>
      <c r="I242" s="187">
        <v>21.076728971728301</v>
      </c>
      <c r="J242" s="187">
        <v>4.3690023854104201</v>
      </c>
      <c r="K242" s="187">
        <v>21.310155088955</v>
      </c>
    </row>
    <row r="243" spans="1:11" x14ac:dyDescent="0.25">
      <c r="A243" s="187" t="s">
        <v>138</v>
      </c>
      <c r="B243" s="187" t="s">
        <v>139</v>
      </c>
      <c r="C243" s="187" t="s">
        <v>15</v>
      </c>
      <c r="D243" s="187">
        <v>645.12068480000005</v>
      </c>
      <c r="E243" s="187">
        <v>31.246207774455801</v>
      </c>
      <c r="F243" s="187">
        <v>88.488064025096605</v>
      </c>
      <c r="G243" s="187">
        <v>12.1822979777039</v>
      </c>
      <c r="H243" s="187">
        <v>83.927568100000002</v>
      </c>
      <c r="I243" s="187">
        <v>99.999999999999801</v>
      </c>
      <c r="J243" s="187">
        <v>11.5119359749034</v>
      </c>
      <c r="K243" s="187">
        <v>93.640892876223106</v>
      </c>
    </row>
    <row r="244" spans="1:11" x14ac:dyDescent="0.25">
      <c r="A244" s="187" t="s">
        <v>138</v>
      </c>
      <c r="B244" s="187" t="s">
        <v>139</v>
      </c>
      <c r="C244" s="187" t="s">
        <v>16</v>
      </c>
      <c r="D244" s="187">
        <v>44671.131882499998</v>
      </c>
      <c r="E244" s="187">
        <v>2.1093350036980199</v>
      </c>
      <c r="F244" s="187">
        <v>96.404270200085307</v>
      </c>
      <c r="G244" s="187">
        <v>0.70199660469868996</v>
      </c>
      <c r="H244" s="187">
        <v>1666.1639548999999</v>
      </c>
      <c r="I244" s="187">
        <v>19.081304194220301</v>
      </c>
      <c r="J244" s="187">
        <v>3.5957297999146398</v>
      </c>
      <c r="K244" s="187">
        <v>18.8210666887488</v>
      </c>
    </row>
    <row r="245" spans="1:11" x14ac:dyDescent="0.25">
      <c r="A245" s="187" t="s">
        <v>140</v>
      </c>
      <c r="B245" s="187" t="s">
        <v>141</v>
      </c>
      <c r="C245" s="187" t="s">
        <v>15</v>
      </c>
      <c r="D245" s="187">
        <v>1717.5427053000001</v>
      </c>
      <c r="E245" s="187">
        <v>18.790460087150301</v>
      </c>
      <c r="F245" s="187">
        <v>84.199874175581797</v>
      </c>
      <c r="G245" s="187">
        <v>6.3399170681811396</v>
      </c>
      <c r="H245" s="187">
        <v>322.29728510000001</v>
      </c>
      <c r="I245" s="187">
        <v>34.720974133978999</v>
      </c>
      <c r="J245" s="187">
        <v>15.800125824418201</v>
      </c>
      <c r="K245" s="187">
        <v>33.785820781217197</v>
      </c>
    </row>
    <row r="246" spans="1:11" x14ac:dyDescent="0.25">
      <c r="A246" s="187" t="s">
        <v>140</v>
      </c>
      <c r="B246" s="187" t="s">
        <v>141</v>
      </c>
      <c r="C246" s="187" t="s">
        <v>16</v>
      </c>
      <c r="D246" s="187">
        <v>28346.652323099999</v>
      </c>
      <c r="E246" s="187">
        <v>2.9061462487637599</v>
      </c>
      <c r="F246" s="187">
        <v>89.710206837221506</v>
      </c>
      <c r="G246" s="187">
        <v>1.5126534102821201</v>
      </c>
      <c r="H246" s="187">
        <v>3251.3712713999998</v>
      </c>
      <c r="I246" s="187">
        <v>13.5349056810389</v>
      </c>
      <c r="J246" s="187">
        <v>10.2897931627785</v>
      </c>
      <c r="K246" s="187">
        <v>13.1878695871467</v>
      </c>
    </row>
    <row r="247" spans="1:11" x14ac:dyDescent="0.25">
      <c r="A247" s="187" t="s">
        <v>142</v>
      </c>
      <c r="B247" s="187" t="s">
        <v>143</v>
      </c>
      <c r="C247" s="187" t="s">
        <v>15</v>
      </c>
      <c r="D247" s="187">
        <v>263.70473149999998</v>
      </c>
      <c r="E247" s="187">
        <v>28.7801553624215</v>
      </c>
      <c r="F247" s="187">
        <v>68.924644528517206</v>
      </c>
      <c r="G247" s="187">
        <v>25.7658353728248</v>
      </c>
      <c r="H247" s="187">
        <v>118.89387790000001</v>
      </c>
      <c r="I247" s="187">
        <v>85.019663295531998</v>
      </c>
      <c r="J247" s="187">
        <v>31.075355471482801</v>
      </c>
      <c r="K247" s="187">
        <v>57.148213338442801</v>
      </c>
    </row>
    <row r="248" spans="1:11" x14ac:dyDescent="0.25">
      <c r="A248" s="187" t="s">
        <v>142</v>
      </c>
      <c r="B248" s="187" t="s">
        <v>143</v>
      </c>
      <c r="C248" s="187" t="s">
        <v>16</v>
      </c>
      <c r="D248" s="187">
        <v>14662.485639299999</v>
      </c>
      <c r="E248" s="187">
        <v>2.0894653446770999</v>
      </c>
      <c r="F248" s="187">
        <v>95.737118406373696</v>
      </c>
      <c r="G248" s="187">
        <v>0.95696149703678002</v>
      </c>
      <c r="H248" s="187">
        <v>652.87572039999998</v>
      </c>
      <c r="I248" s="187">
        <v>21.0983522030016</v>
      </c>
      <c r="J248" s="187">
        <v>4.2628815936262603</v>
      </c>
      <c r="K248" s="187">
        <v>21.491738426217001</v>
      </c>
    </row>
    <row r="249" spans="1:11" x14ac:dyDescent="0.25">
      <c r="A249" s="187" t="s">
        <v>144</v>
      </c>
      <c r="B249" s="187" t="s">
        <v>145</v>
      </c>
      <c r="C249" s="187" t="s">
        <v>15</v>
      </c>
      <c r="D249" s="187">
        <v>660.30401900000004</v>
      </c>
      <c r="E249" s="187">
        <v>20.802011466068301</v>
      </c>
      <c r="F249" s="187">
        <v>60.018283673952901</v>
      </c>
      <c r="G249" s="187">
        <v>13.6920274819052</v>
      </c>
      <c r="H249" s="187">
        <v>439.8674264</v>
      </c>
      <c r="I249" s="187">
        <v>32.799988308088103</v>
      </c>
      <c r="J249" s="187">
        <v>39.981716326047099</v>
      </c>
      <c r="K249" s="187">
        <v>20.5536946633074</v>
      </c>
    </row>
    <row r="250" spans="1:11" x14ac:dyDescent="0.25">
      <c r="A250" s="187" t="s">
        <v>144</v>
      </c>
      <c r="B250" s="187" t="s">
        <v>145</v>
      </c>
      <c r="C250" s="187" t="s">
        <v>16</v>
      </c>
      <c r="D250" s="187">
        <v>23863.911547299998</v>
      </c>
      <c r="E250" s="187">
        <v>2.19701146758125</v>
      </c>
      <c r="F250" s="187">
        <v>92.468567029833807</v>
      </c>
      <c r="G250" s="187">
        <v>1.0917378969664799</v>
      </c>
      <c r="H250" s="187">
        <v>1943.6815773999999</v>
      </c>
      <c r="I250" s="187">
        <v>14.0935338293367</v>
      </c>
      <c r="J250" s="187">
        <v>7.5314329701662004</v>
      </c>
      <c r="K250" s="187">
        <v>13.4040147876968</v>
      </c>
    </row>
    <row r="251" spans="1:11" x14ac:dyDescent="0.25">
      <c r="A251" s="187" t="s">
        <v>146</v>
      </c>
      <c r="B251" s="187" t="s">
        <v>147</v>
      </c>
      <c r="C251" s="187" t="s">
        <v>15</v>
      </c>
      <c r="D251" s="187">
        <v>246.35690199999999</v>
      </c>
      <c r="E251" s="187">
        <v>24.773891195682499</v>
      </c>
      <c r="F251" s="187">
        <v>78.535049636734499</v>
      </c>
      <c r="G251" s="187">
        <v>13.0963303038279</v>
      </c>
      <c r="H251" s="187">
        <v>67.333486100000002</v>
      </c>
      <c r="I251" s="187">
        <v>54.356838642180499</v>
      </c>
      <c r="J251" s="187">
        <v>21.464950363265501</v>
      </c>
      <c r="K251" s="187">
        <v>47.916297641683499</v>
      </c>
    </row>
    <row r="252" spans="1:11" x14ac:dyDescent="0.25">
      <c r="A252" s="187" t="s">
        <v>146</v>
      </c>
      <c r="B252" s="187" t="s">
        <v>147</v>
      </c>
      <c r="C252" s="187" t="s">
        <v>16</v>
      </c>
      <c r="D252" s="187">
        <v>8583.6304301</v>
      </c>
      <c r="E252" s="187">
        <v>2.4994102793684299</v>
      </c>
      <c r="F252" s="187">
        <v>94.616669416394402</v>
      </c>
      <c r="G252" s="187">
        <v>1.1131591447632401</v>
      </c>
      <c r="H252" s="187">
        <v>488.37610219999999</v>
      </c>
      <c r="I252" s="187">
        <v>20.303780297312901</v>
      </c>
      <c r="J252" s="187">
        <v>5.3833305836055603</v>
      </c>
      <c r="K252" s="187">
        <v>19.564730267290699</v>
      </c>
    </row>
    <row r="253" spans="1:11" x14ac:dyDescent="0.25">
      <c r="A253" s="187" t="s">
        <v>148</v>
      </c>
      <c r="B253" s="187" t="s">
        <v>149</v>
      </c>
      <c r="C253" s="187" t="s">
        <v>15</v>
      </c>
      <c r="D253" s="187">
        <v>329.58816510000003</v>
      </c>
      <c r="E253" s="187">
        <v>25.3651582292093</v>
      </c>
      <c r="F253" s="187">
        <v>82.946455662614198</v>
      </c>
      <c r="G253" s="187">
        <v>10.3296497895115</v>
      </c>
      <c r="H253" s="187">
        <v>67.762345499999995</v>
      </c>
      <c r="I253" s="187">
        <v>56.965503425177097</v>
      </c>
      <c r="J253" s="187">
        <v>17.053544337385802</v>
      </c>
      <c r="K253" s="187">
        <v>50.242214833763498</v>
      </c>
    </row>
    <row r="254" spans="1:11" x14ac:dyDescent="0.25">
      <c r="A254" s="187" t="s">
        <v>148</v>
      </c>
      <c r="B254" s="187" t="s">
        <v>149</v>
      </c>
      <c r="C254" s="187" t="s">
        <v>16</v>
      </c>
      <c r="D254" s="187">
        <v>17403.473931100001</v>
      </c>
      <c r="E254" s="187">
        <v>2.1501804676151801</v>
      </c>
      <c r="F254" s="187">
        <v>96.121070879502597</v>
      </c>
      <c r="G254" s="187">
        <v>0.68418724781529505</v>
      </c>
      <c r="H254" s="187">
        <v>702.31054659999995</v>
      </c>
      <c r="I254" s="187">
        <v>17.286812422793801</v>
      </c>
      <c r="J254" s="187">
        <v>3.8789291204973799</v>
      </c>
      <c r="K254" s="187">
        <v>16.954372946539699</v>
      </c>
    </row>
    <row r="255" spans="1:11" x14ac:dyDescent="0.25">
      <c r="A255" s="187" t="s">
        <v>150</v>
      </c>
      <c r="B255" s="187" t="s">
        <v>151</v>
      </c>
      <c r="C255" s="187" t="s">
        <v>15</v>
      </c>
      <c r="D255" s="187">
        <v>370.73911820000001</v>
      </c>
      <c r="E255" s="187">
        <v>21.340301191277799</v>
      </c>
      <c r="F255" s="187">
        <v>58.776946100297202</v>
      </c>
      <c r="G255" s="187">
        <v>15.3062903924507</v>
      </c>
      <c r="H255" s="187">
        <v>260.01688869999998</v>
      </c>
      <c r="I255" s="187">
        <v>34.129387826742601</v>
      </c>
      <c r="J255" s="187">
        <v>41.223053899702798</v>
      </c>
      <c r="K255" s="187">
        <v>21.824123161313398</v>
      </c>
    </row>
    <row r="256" spans="1:11" x14ac:dyDescent="0.25">
      <c r="A256" s="187" t="s">
        <v>150</v>
      </c>
      <c r="B256" s="187" t="s">
        <v>151</v>
      </c>
      <c r="C256" s="187" t="s">
        <v>16</v>
      </c>
      <c r="D256" s="187">
        <v>15603.8032133</v>
      </c>
      <c r="E256" s="187">
        <v>2.6899694989957199</v>
      </c>
      <c r="F256" s="187">
        <v>91.314297729110194</v>
      </c>
      <c r="G256" s="187">
        <v>1.1366212524338</v>
      </c>
      <c r="H256" s="187">
        <v>1484.2143275999999</v>
      </c>
      <c r="I256" s="187">
        <v>12.022038747562799</v>
      </c>
      <c r="J256" s="187">
        <v>8.6857022708898093</v>
      </c>
      <c r="K256" s="187">
        <v>11.9494967951902</v>
      </c>
    </row>
    <row r="257" spans="1:11" x14ac:dyDescent="0.25">
      <c r="A257" s="187" t="s">
        <v>152</v>
      </c>
      <c r="B257" s="187" t="s">
        <v>153</v>
      </c>
      <c r="C257" s="187" t="s">
        <v>15</v>
      </c>
      <c r="D257" s="187">
        <v>352.83337369999998</v>
      </c>
      <c r="E257" s="187">
        <v>30.902989266145902</v>
      </c>
      <c r="F257" s="187">
        <v>57.067152809312802</v>
      </c>
      <c r="G257" s="187">
        <v>18.489137742292399</v>
      </c>
      <c r="H257" s="187">
        <v>265.44414030000002</v>
      </c>
      <c r="I257" s="187">
        <v>39.7795961326919</v>
      </c>
      <c r="J257" s="187">
        <v>42.932847190687298</v>
      </c>
      <c r="K257" s="187">
        <v>24.576111716175699</v>
      </c>
    </row>
    <row r="258" spans="1:11" x14ac:dyDescent="0.25">
      <c r="A258" s="187" t="s">
        <v>152</v>
      </c>
      <c r="B258" s="187" t="s">
        <v>153</v>
      </c>
      <c r="C258" s="187" t="s">
        <v>16</v>
      </c>
      <c r="D258" s="187">
        <v>17113.805056500001</v>
      </c>
      <c r="E258" s="187">
        <v>2.1905417242462901</v>
      </c>
      <c r="F258" s="187">
        <v>93.961287777912105</v>
      </c>
      <c r="G258" s="187">
        <v>1.1488159634778901</v>
      </c>
      <c r="H258" s="187">
        <v>1099.8715130999999</v>
      </c>
      <c r="I258" s="187">
        <v>18.229300387940398</v>
      </c>
      <c r="J258" s="187">
        <v>6.0387122220879297</v>
      </c>
      <c r="K258" s="187">
        <v>17.875371996263599</v>
      </c>
    </row>
    <row r="259" spans="1:11" x14ac:dyDescent="0.25">
      <c r="A259" s="187" t="s">
        <v>154</v>
      </c>
      <c r="B259" s="187" t="s">
        <v>155</v>
      </c>
      <c r="C259" s="187" t="s">
        <v>15</v>
      </c>
      <c r="D259" s="187">
        <v>1183.4264530999999</v>
      </c>
      <c r="E259" s="187">
        <v>17.7869852187759</v>
      </c>
      <c r="F259" s="187">
        <v>68.491599158165499</v>
      </c>
      <c r="G259" s="187">
        <v>10.8240715857719</v>
      </c>
      <c r="H259" s="187">
        <v>544.41530799999998</v>
      </c>
      <c r="I259" s="187">
        <v>30.016194022665701</v>
      </c>
      <c r="J259" s="187">
        <v>31.508400841834501</v>
      </c>
      <c r="K259" s="187">
        <v>23.528898722389599</v>
      </c>
    </row>
    <row r="260" spans="1:11" x14ac:dyDescent="0.25">
      <c r="A260" s="187" t="s">
        <v>154</v>
      </c>
      <c r="B260" s="187" t="s">
        <v>155</v>
      </c>
      <c r="C260" s="187" t="s">
        <v>16</v>
      </c>
      <c r="D260" s="187">
        <v>30065.631763900001</v>
      </c>
      <c r="E260" s="187">
        <v>2.5262115917767098</v>
      </c>
      <c r="F260" s="187">
        <v>91.211967932829495</v>
      </c>
      <c r="G260" s="187">
        <v>1.4561961510252499</v>
      </c>
      <c r="H260" s="187">
        <v>2896.7441669</v>
      </c>
      <c r="I260" s="187">
        <v>15.219442318238</v>
      </c>
      <c r="J260" s="187">
        <v>8.7880320671705192</v>
      </c>
      <c r="K260" s="187">
        <v>15.1140227545835</v>
      </c>
    </row>
    <row r="261" spans="1:11" x14ac:dyDescent="0.25">
      <c r="A261" s="187" t="s">
        <v>156</v>
      </c>
      <c r="B261" s="187" t="s">
        <v>157</v>
      </c>
      <c r="C261" s="187" t="s">
        <v>15</v>
      </c>
      <c r="D261" s="187">
        <v>853.43171400000006</v>
      </c>
      <c r="E261" s="187">
        <v>24.270166732184801</v>
      </c>
      <c r="F261" s="187">
        <v>89.4431811268377</v>
      </c>
      <c r="G261" s="187">
        <v>7.5203604220823701</v>
      </c>
      <c r="H261" s="187">
        <v>100.7290205</v>
      </c>
      <c r="I261" s="187">
        <v>72.3320866715124</v>
      </c>
      <c r="J261" s="187">
        <v>10.5568188731623</v>
      </c>
      <c r="K261" s="187">
        <v>63.716633528820203</v>
      </c>
    </row>
    <row r="262" spans="1:11" x14ac:dyDescent="0.25">
      <c r="A262" s="187" t="s">
        <v>156</v>
      </c>
      <c r="B262" s="187" t="s">
        <v>157</v>
      </c>
      <c r="C262" s="187" t="s">
        <v>16</v>
      </c>
      <c r="D262" s="187">
        <v>35183.914129099998</v>
      </c>
      <c r="E262" s="187">
        <v>1.6353190212936</v>
      </c>
      <c r="F262" s="187">
        <v>97.421637915941503</v>
      </c>
      <c r="G262" s="187">
        <v>0.71509812132171202</v>
      </c>
      <c r="H262" s="187">
        <v>931.17783789999999</v>
      </c>
      <c r="I262" s="187">
        <v>27.197309267758001</v>
      </c>
      <c r="J262" s="187">
        <v>2.5783620840585399</v>
      </c>
      <c r="K262" s="187">
        <v>27.019490660564699</v>
      </c>
    </row>
    <row r="263" spans="1:11" x14ac:dyDescent="0.25">
      <c r="A263" s="187" t="s">
        <v>158</v>
      </c>
      <c r="B263" s="187" t="s">
        <v>159</v>
      </c>
      <c r="C263" s="187" t="s">
        <v>15</v>
      </c>
      <c r="D263" s="187">
        <v>348.31165950000002</v>
      </c>
      <c r="E263" s="187">
        <v>28.278191611358501</v>
      </c>
      <c r="F263" s="187">
        <v>92.475740738743099</v>
      </c>
      <c r="G263" s="187">
        <v>7.3540741979419302</v>
      </c>
      <c r="H263" s="187">
        <v>28.3402675</v>
      </c>
      <c r="I263" s="187">
        <v>99.999999999999801</v>
      </c>
      <c r="J263" s="187">
        <v>7.5242592612568799</v>
      </c>
      <c r="K263" s="187">
        <v>90.384107629586893</v>
      </c>
    </row>
    <row r="264" spans="1:11" x14ac:dyDescent="0.25">
      <c r="A264" s="187" t="s">
        <v>158</v>
      </c>
      <c r="B264" s="187" t="s">
        <v>159</v>
      </c>
      <c r="C264" s="187" t="s">
        <v>16</v>
      </c>
      <c r="D264" s="187">
        <v>19759.1033097</v>
      </c>
      <c r="E264" s="187">
        <v>2.0331321497136501</v>
      </c>
      <c r="F264" s="187">
        <v>96.697583900916698</v>
      </c>
      <c r="G264" s="187">
        <v>0.70322944362739603</v>
      </c>
      <c r="H264" s="187">
        <v>674.81293989999995</v>
      </c>
      <c r="I264" s="187">
        <v>20.982541526873199</v>
      </c>
      <c r="J264" s="187">
        <v>3.30241609908335</v>
      </c>
      <c r="K264" s="187">
        <v>20.5911629808339</v>
      </c>
    </row>
    <row r="265" spans="1:11" x14ac:dyDescent="0.25">
      <c r="A265" s="187" t="s">
        <v>160</v>
      </c>
      <c r="B265" s="187" t="s">
        <v>161</v>
      </c>
      <c r="C265" s="187" t="s">
        <v>15</v>
      </c>
      <c r="D265" s="187">
        <v>1314.0039171000001</v>
      </c>
      <c r="E265" s="187">
        <v>22.738340960987699</v>
      </c>
      <c r="F265" s="187">
        <v>75.943236476636997</v>
      </c>
      <c r="G265" s="187">
        <v>13.961332171537601</v>
      </c>
      <c r="H265" s="187">
        <v>416.24090530000001</v>
      </c>
      <c r="I265" s="187">
        <v>53.006032177961799</v>
      </c>
      <c r="J265" s="187">
        <v>24.056763523362999</v>
      </c>
      <c r="K265" s="187">
        <v>44.0736240185539</v>
      </c>
    </row>
    <row r="266" spans="1:11" x14ac:dyDescent="0.25">
      <c r="A266" s="187" t="s">
        <v>160</v>
      </c>
      <c r="B266" s="187" t="s">
        <v>161</v>
      </c>
      <c r="C266" s="187" t="s">
        <v>16</v>
      </c>
      <c r="D266" s="187">
        <v>49224.935227900001</v>
      </c>
      <c r="E266" s="187">
        <v>1.8433592123057301</v>
      </c>
      <c r="F266" s="187">
        <v>91.579156387897299</v>
      </c>
      <c r="G266" s="187">
        <v>1.1915523347924799</v>
      </c>
      <c r="H266" s="187">
        <v>4526.3081438999998</v>
      </c>
      <c r="I266" s="187">
        <v>13.0207195472117</v>
      </c>
      <c r="J266" s="187">
        <v>8.4208436121027095</v>
      </c>
      <c r="K266" s="187">
        <v>12.958482859780499</v>
      </c>
    </row>
    <row r="267" spans="1:11" x14ac:dyDescent="0.25">
      <c r="A267" s="187" t="s">
        <v>162</v>
      </c>
      <c r="B267" s="187" t="s">
        <v>163</v>
      </c>
      <c r="C267" s="187" t="s">
        <v>15</v>
      </c>
      <c r="D267" s="187">
        <v>655.56737880000003</v>
      </c>
      <c r="E267" s="187">
        <v>18.837886200187601</v>
      </c>
      <c r="F267" s="187">
        <v>83.3535844836357</v>
      </c>
      <c r="G267" s="187">
        <v>7.8674433739370997</v>
      </c>
      <c r="H267" s="187">
        <v>130.92234790000001</v>
      </c>
      <c r="I267" s="187">
        <v>40.6394657724897</v>
      </c>
      <c r="J267" s="187">
        <v>16.6464155163643</v>
      </c>
      <c r="K267" s="187">
        <v>39.394643567260502</v>
      </c>
    </row>
    <row r="268" spans="1:11" x14ac:dyDescent="0.25">
      <c r="A268" s="187" t="s">
        <v>162</v>
      </c>
      <c r="B268" s="187" t="s">
        <v>163</v>
      </c>
      <c r="C268" s="187" t="s">
        <v>16</v>
      </c>
      <c r="D268" s="187">
        <v>22549.7641043</v>
      </c>
      <c r="E268" s="187">
        <v>2.0478941200976499</v>
      </c>
      <c r="F268" s="187">
        <v>92.2572609600562</v>
      </c>
      <c r="G268" s="187">
        <v>1.0787987251020601</v>
      </c>
      <c r="H268" s="187">
        <v>1892.5007859</v>
      </c>
      <c r="I268" s="187">
        <v>13.3320107928271</v>
      </c>
      <c r="J268" s="187">
        <v>7.7427390399438298</v>
      </c>
      <c r="K268" s="187">
        <v>12.8542386604623</v>
      </c>
    </row>
    <row r="269" spans="1:11" x14ac:dyDescent="0.25">
      <c r="A269" s="187" t="s">
        <v>164</v>
      </c>
      <c r="B269" s="187" t="s">
        <v>165</v>
      </c>
      <c r="C269" s="187" t="s">
        <v>15</v>
      </c>
      <c r="D269" s="187">
        <v>396.82420029999997</v>
      </c>
      <c r="E269" s="187">
        <v>32.006470491846699</v>
      </c>
      <c r="F269" s="187">
        <v>69.760958829164395</v>
      </c>
      <c r="G269" s="187">
        <v>17.2754721184955</v>
      </c>
      <c r="H269" s="187">
        <v>172.01001149999999</v>
      </c>
      <c r="I269" s="187">
        <v>49.313475727307299</v>
      </c>
      <c r="J269" s="187">
        <v>30.239041170835598</v>
      </c>
      <c r="K269" s="187">
        <v>39.854223300409103</v>
      </c>
    </row>
    <row r="270" spans="1:11" x14ac:dyDescent="0.25">
      <c r="A270" s="187" t="s">
        <v>164</v>
      </c>
      <c r="B270" s="187" t="s">
        <v>165</v>
      </c>
      <c r="C270" s="187" t="s">
        <v>16</v>
      </c>
      <c r="D270" s="187">
        <v>29899.6274601</v>
      </c>
      <c r="E270" s="187">
        <v>1.45578711628694</v>
      </c>
      <c r="F270" s="187">
        <v>98.260151118510905</v>
      </c>
      <c r="G270" s="187">
        <v>0.50911628054374702</v>
      </c>
      <c r="H270" s="187">
        <v>529.41943200000003</v>
      </c>
      <c r="I270" s="187">
        <v>28.862585532916899</v>
      </c>
      <c r="J270" s="187">
        <v>1.73984888148911</v>
      </c>
      <c r="K270" s="187">
        <v>28.752981477509898</v>
      </c>
    </row>
    <row r="271" spans="1:11" x14ac:dyDescent="0.25">
      <c r="A271" s="187" t="s">
        <v>166</v>
      </c>
      <c r="B271" s="187" t="s">
        <v>167</v>
      </c>
      <c r="C271" s="187" t="s">
        <v>15</v>
      </c>
      <c r="D271" s="187">
        <v>626.39196849999996</v>
      </c>
      <c r="E271" s="187">
        <v>25.413101151760099</v>
      </c>
      <c r="F271" s="187">
        <v>60.755502113138299</v>
      </c>
      <c r="G271" s="187">
        <v>16.119432286044301</v>
      </c>
      <c r="H271" s="187">
        <v>404.6125442</v>
      </c>
      <c r="I271" s="187">
        <v>30.3074946769452</v>
      </c>
      <c r="J271" s="187">
        <v>39.244497886861701</v>
      </c>
      <c r="K271" s="187">
        <v>24.954942859524198</v>
      </c>
    </row>
    <row r="272" spans="1:11" x14ac:dyDescent="0.25">
      <c r="A272" s="187" t="s">
        <v>166</v>
      </c>
      <c r="B272" s="187" t="s">
        <v>167</v>
      </c>
      <c r="C272" s="187" t="s">
        <v>16</v>
      </c>
      <c r="D272" s="187">
        <v>27770.6146725</v>
      </c>
      <c r="E272" s="187">
        <v>2.1208215178891501</v>
      </c>
      <c r="F272" s="187">
        <v>93.003948525756698</v>
      </c>
      <c r="G272" s="187">
        <v>1.05772970738756</v>
      </c>
      <c r="H272" s="187">
        <v>2088.9935621</v>
      </c>
      <c r="I272" s="187">
        <v>13.945701515468301</v>
      </c>
      <c r="J272" s="187">
        <v>6.9960514742432798</v>
      </c>
      <c r="K272" s="187">
        <v>14.061222908694599</v>
      </c>
    </row>
    <row r="273" spans="1:11" x14ac:dyDescent="0.25">
      <c r="A273" s="187" t="s">
        <v>168</v>
      </c>
      <c r="B273" s="187" t="s">
        <v>169</v>
      </c>
      <c r="C273" s="187" t="s">
        <v>15</v>
      </c>
      <c r="D273" s="187">
        <v>662.0392458</v>
      </c>
      <c r="E273" s="187">
        <v>25.449533433632499</v>
      </c>
      <c r="F273" s="187">
        <v>85.6176075425427</v>
      </c>
      <c r="G273" s="187">
        <v>9.0114573462799292</v>
      </c>
      <c r="H273" s="187">
        <v>111.21203370000001</v>
      </c>
      <c r="I273" s="187">
        <v>57.499116329305402</v>
      </c>
      <c r="J273" s="187">
        <v>14.3823924574573</v>
      </c>
      <c r="K273" s="187">
        <v>53.644720149470899</v>
      </c>
    </row>
    <row r="274" spans="1:11" x14ac:dyDescent="0.25">
      <c r="A274" s="187" t="s">
        <v>168</v>
      </c>
      <c r="B274" s="187" t="s">
        <v>169</v>
      </c>
      <c r="C274" s="187" t="s">
        <v>16</v>
      </c>
      <c r="D274" s="187">
        <v>31894.657730499999</v>
      </c>
      <c r="E274" s="187">
        <v>1.77594890688755</v>
      </c>
      <c r="F274" s="187">
        <v>96.292456265847903</v>
      </c>
      <c r="G274" s="187">
        <v>0.71485414920197499</v>
      </c>
      <c r="H274" s="187">
        <v>1228.0384466999999</v>
      </c>
      <c r="I274" s="187">
        <v>18.325447285849599</v>
      </c>
      <c r="J274" s="187">
        <v>3.7075437341520501</v>
      </c>
      <c r="K274" s="187">
        <v>18.566217106063199</v>
      </c>
    </row>
    <row r="275" spans="1:11" x14ac:dyDescent="0.25">
      <c r="A275" s="187" t="s">
        <v>170</v>
      </c>
      <c r="B275" s="187" t="s">
        <v>171</v>
      </c>
      <c r="C275" s="187" t="s">
        <v>15</v>
      </c>
      <c r="D275" s="187">
        <v>952.2544613</v>
      </c>
      <c r="E275" s="187">
        <v>21.910086438772101</v>
      </c>
      <c r="F275" s="187">
        <v>72.411560418906404</v>
      </c>
      <c r="G275" s="187">
        <v>12.0851117112646</v>
      </c>
      <c r="H275" s="187">
        <v>362.80415060000001</v>
      </c>
      <c r="I275" s="187">
        <v>36.7285177854016</v>
      </c>
      <c r="J275" s="187">
        <v>27.588439581093599</v>
      </c>
      <c r="K275" s="187">
        <v>31.719872893760101</v>
      </c>
    </row>
    <row r="276" spans="1:11" x14ac:dyDescent="0.25">
      <c r="A276" s="187" t="s">
        <v>170</v>
      </c>
      <c r="B276" s="187" t="s">
        <v>171</v>
      </c>
      <c r="C276" s="187" t="s">
        <v>16</v>
      </c>
      <c r="D276" s="187">
        <v>44320.958985999998</v>
      </c>
      <c r="E276" s="187">
        <v>2.3201376896647798</v>
      </c>
      <c r="F276" s="187">
        <v>94.668161229559502</v>
      </c>
      <c r="G276" s="187">
        <v>0.94051473278072895</v>
      </c>
      <c r="H276" s="187">
        <v>2496.2163033000002</v>
      </c>
      <c r="I276" s="187">
        <v>16.600904998535501</v>
      </c>
      <c r="J276" s="187">
        <v>5.3318387704405303</v>
      </c>
      <c r="K276" s="187">
        <v>16.699079659962301</v>
      </c>
    </row>
    <row r="277" spans="1:11" x14ac:dyDescent="0.25">
      <c r="A277" s="187" t="s">
        <v>172</v>
      </c>
      <c r="B277" s="187" t="s">
        <v>173</v>
      </c>
      <c r="C277" s="187" t="s">
        <v>15</v>
      </c>
      <c r="D277" s="187">
        <v>430.67171680000001</v>
      </c>
      <c r="E277" s="187">
        <v>16.695971202297901</v>
      </c>
      <c r="F277" s="187">
        <v>76.240249881768193</v>
      </c>
      <c r="G277" s="187">
        <v>8.0086759927566593</v>
      </c>
      <c r="H277" s="187">
        <v>134.2158819</v>
      </c>
      <c r="I277" s="187">
        <v>32.200631579187203</v>
      </c>
      <c r="J277" s="187">
        <v>23.7597501182318</v>
      </c>
      <c r="K277" s="187">
        <v>25.698227290755899</v>
      </c>
    </row>
    <row r="278" spans="1:11" x14ac:dyDescent="0.25">
      <c r="A278" s="187" t="s">
        <v>172</v>
      </c>
      <c r="B278" s="187" t="s">
        <v>173</v>
      </c>
      <c r="C278" s="187" t="s">
        <v>16</v>
      </c>
      <c r="D278" s="187">
        <v>10053.6279189</v>
      </c>
      <c r="E278" s="187">
        <v>2.0635440543565799</v>
      </c>
      <c r="F278" s="187">
        <v>92.008837831770506</v>
      </c>
      <c r="G278" s="187">
        <v>1.4358263981702999</v>
      </c>
      <c r="H278" s="187">
        <v>873.17884860000004</v>
      </c>
      <c r="I278" s="187">
        <v>17.1615932624325</v>
      </c>
      <c r="J278" s="187">
        <v>7.99116216822949</v>
      </c>
      <c r="K278" s="187">
        <v>16.531852994931299</v>
      </c>
    </row>
    <row r="279" spans="1:11" x14ac:dyDescent="0.25">
      <c r="A279" s="187" t="s">
        <v>174</v>
      </c>
      <c r="B279" s="187" t="s">
        <v>175</v>
      </c>
      <c r="C279" s="187" t="s">
        <v>15</v>
      </c>
      <c r="D279" s="187">
        <v>1331.9047143</v>
      </c>
      <c r="E279" s="187">
        <v>17.1257482793424</v>
      </c>
      <c r="F279" s="187">
        <v>72.6999742765706</v>
      </c>
      <c r="G279" s="187">
        <v>8.3333972834630696</v>
      </c>
      <c r="H279" s="187">
        <v>500.1519371</v>
      </c>
      <c r="I279" s="187">
        <v>30.100727019032998</v>
      </c>
      <c r="J279" s="187">
        <v>27.3000257234294</v>
      </c>
      <c r="K279" s="187">
        <v>22.191838728718299</v>
      </c>
    </row>
    <row r="280" spans="1:11" x14ac:dyDescent="0.25">
      <c r="A280" s="187" t="s">
        <v>174</v>
      </c>
      <c r="B280" s="187" t="s">
        <v>175</v>
      </c>
      <c r="C280" s="187" t="s">
        <v>16</v>
      </c>
      <c r="D280" s="187">
        <v>27358.193151200001</v>
      </c>
      <c r="E280" s="187">
        <v>2.56509586589282</v>
      </c>
      <c r="F280" s="187">
        <v>87.730799489767193</v>
      </c>
      <c r="G280" s="187">
        <v>1.3268271318325899</v>
      </c>
      <c r="H280" s="187">
        <v>3826.0583434999999</v>
      </c>
      <c r="I280" s="187">
        <v>9.8587169143020308</v>
      </c>
      <c r="J280" s="187">
        <v>12.2692005102328</v>
      </c>
      <c r="K280" s="187">
        <v>9.4874645632618808</v>
      </c>
    </row>
    <row r="281" spans="1:11" x14ac:dyDescent="0.25">
      <c r="A281" s="187" t="s">
        <v>176</v>
      </c>
      <c r="B281" s="187" t="s">
        <v>177</v>
      </c>
      <c r="C281" s="187" t="s">
        <v>15</v>
      </c>
      <c r="D281" s="187">
        <v>1037.5027</v>
      </c>
      <c r="E281" s="187">
        <v>21.551719837442899</v>
      </c>
      <c r="F281" s="187">
        <v>70.5371809549451</v>
      </c>
      <c r="G281" s="187">
        <v>8.6937842399029996</v>
      </c>
      <c r="H281" s="187">
        <v>433.35661979999998</v>
      </c>
      <c r="I281" s="187">
        <v>26.455792487032799</v>
      </c>
      <c r="J281" s="187">
        <v>29.4628190450549</v>
      </c>
      <c r="K281" s="187">
        <v>20.8138614019086</v>
      </c>
    </row>
    <row r="282" spans="1:11" x14ac:dyDescent="0.25">
      <c r="A282" s="187" t="s">
        <v>176</v>
      </c>
      <c r="B282" s="187" t="s">
        <v>177</v>
      </c>
      <c r="C282" s="187" t="s">
        <v>16</v>
      </c>
      <c r="D282" s="187">
        <v>22200.590849100001</v>
      </c>
      <c r="E282" s="187">
        <v>3.1072044516681099</v>
      </c>
      <c r="F282" s="187">
        <v>89.077075869474101</v>
      </c>
      <c r="G282" s="187">
        <v>1.25896208255705</v>
      </c>
      <c r="H282" s="187">
        <v>2722.3094958000001</v>
      </c>
      <c r="I282" s="187">
        <v>10.447005570021201</v>
      </c>
      <c r="J282" s="187">
        <v>10.922924130525899</v>
      </c>
      <c r="K282" s="187">
        <v>10.266908348408201</v>
      </c>
    </row>
    <row r="283" spans="1:11" x14ac:dyDescent="0.25">
      <c r="A283" s="187" t="s">
        <v>178</v>
      </c>
      <c r="B283" s="187" t="s">
        <v>179</v>
      </c>
      <c r="C283" s="187" t="s">
        <v>15</v>
      </c>
      <c r="D283" s="187">
        <v>857.29722549999997</v>
      </c>
      <c r="E283" s="187">
        <v>11.2612757871415</v>
      </c>
      <c r="F283" s="187">
        <v>83.042688793857806</v>
      </c>
      <c r="G283" s="187">
        <v>4.7062126284989096</v>
      </c>
      <c r="H283" s="187">
        <v>175.0600331</v>
      </c>
      <c r="I283" s="187">
        <v>24.714105758678901</v>
      </c>
      <c r="J283" s="187">
        <v>16.957311206142201</v>
      </c>
      <c r="K283" s="187">
        <v>23.0470825212313</v>
      </c>
    </row>
    <row r="284" spans="1:11" x14ac:dyDescent="0.25">
      <c r="A284" s="187" t="s">
        <v>178</v>
      </c>
      <c r="B284" s="187" t="s">
        <v>179</v>
      </c>
      <c r="C284" s="187" t="s">
        <v>16</v>
      </c>
      <c r="D284" s="187">
        <v>4932.1124781999997</v>
      </c>
      <c r="E284" s="187">
        <v>3.3656809850207599</v>
      </c>
      <c r="F284" s="187">
        <v>86.077103192780001</v>
      </c>
      <c r="G284" s="187">
        <v>1.6397411049918</v>
      </c>
      <c r="H284" s="187">
        <v>797.7649169</v>
      </c>
      <c r="I284" s="187">
        <v>10.935451878365701</v>
      </c>
      <c r="J284" s="187">
        <v>13.922896807220001</v>
      </c>
      <c r="K284" s="187">
        <v>10.137557309957799</v>
      </c>
    </row>
    <row r="285" spans="1:11" x14ac:dyDescent="0.25">
      <c r="A285" s="187" t="s">
        <v>180</v>
      </c>
      <c r="B285" s="187" t="s">
        <v>181</v>
      </c>
      <c r="C285" s="187" t="s">
        <v>15</v>
      </c>
      <c r="D285" s="187">
        <v>1331.1042719</v>
      </c>
      <c r="E285" s="187">
        <v>12.608488465720701</v>
      </c>
      <c r="F285" s="187">
        <v>76.761243989124495</v>
      </c>
      <c r="G285" s="187">
        <v>5.60802554311653</v>
      </c>
      <c r="H285" s="187">
        <v>402.9794958</v>
      </c>
      <c r="I285" s="187">
        <v>24.078101404877899</v>
      </c>
      <c r="J285" s="187">
        <v>23.238756010875498</v>
      </c>
      <c r="K285" s="187">
        <v>18.524185064422198</v>
      </c>
    </row>
    <row r="286" spans="1:11" x14ac:dyDescent="0.25">
      <c r="A286" s="187" t="s">
        <v>180</v>
      </c>
      <c r="B286" s="187" t="s">
        <v>181</v>
      </c>
      <c r="C286" s="187" t="s">
        <v>16</v>
      </c>
      <c r="D286" s="187">
        <v>15524.9105019</v>
      </c>
      <c r="E286" s="187">
        <v>2.4004076451732699</v>
      </c>
      <c r="F286" s="187">
        <v>93.556831804623499</v>
      </c>
      <c r="G286" s="187">
        <v>1.01060045257066</v>
      </c>
      <c r="H286" s="187">
        <v>1069.1855169999999</v>
      </c>
      <c r="I286" s="187">
        <v>14.7856908906905</v>
      </c>
      <c r="J286" s="187">
        <v>6.4431681953764803</v>
      </c>
      <c r="K286" s="187">
        <v>14.6742369120019</v>
      </c>
    </row>
    <row r="287" spans="1:11" x14ac:dyDescent="0.25">
      <c r="A287" s="187" t="s">
        <v>182</v>
      </c>
      <c r="B287" s="187" t="s">
        <v>183</v>
      </c>
      <c r="C287" s="187" t="s">
        <v>15</v>
      </c>
      <c r="D287" s="187">
        <v>1572.3207225000001</v>
      </c>
      <c r="E287" s="187">
        <v>17.583654826401698</v>
      </c>
      <c r="F287" s="187">
        <v>58.555043867606997</v>
      </c>
      <c r="G287" s="187">
        <v>12.6106053369981</v>
      </c>
      <c r="H287" s="187">
        <v>1112.8804465999999</v>
      </c>
      <c r="I287" s="187">
        <v>26.3968504062519</v>
      </c>
      <c r="J287" s="187">
        <v>41.444956132393003</v>
      </c>
      <c r="K287" s="187">
        <v>17.8167530530419</v>
      </c>
    </row>
    <row r="288" spans="1:11" x14ac:dyDescent="0.25">
      <c r="A288" s="187" t="s">
        <v>182</v>
      </c>
      <c r="B288" s="187" t="s">
        <v>183</v>
      </c>
      <c r="C288" s="187" t="s">
        <v>16</v>
      </c>
      <c r="D288" s="187">
        <v>33074.499650500002</v>
      </c>
      <c r="E288" s="187">
        <v>3.0616778717913</v>
      </c>
      <c r="F288" s="187">
        <v>91.845867480127794</v>
      </c>
      <c r="G288" s="187">
        <v>1.3764520214076701</v>
      </c>
      <c r="H288" s="187">
        <v>2936.3743909</v>
      </c>
      <c r="I288" s="187">
        <v>15.766604447637</v>
      </c>
      <c r="J288" s="187">
        <v>8.1541325198721601</v>
      </c>
      <c r="K288" s="187">
        <v>15.503970488935</v>
      </c>
    </row>
    <row r="289" spans="1:11" x14ac:dyDescent="0.25">
      <c r="A289" s="187" t="s">
        <v>184</v>
      </c>
      <c r="B289" s="187" t="s">
        <v>185</v>
      </c>
      <c r="C289" s="187" t="s">
        <v>15</v>
      </c>
      <c r="D289" s="187">
        <v>1847.6876401</v>
      </c>
      <c r="E289" s="187">
        <v>12.265890055698</v>
      </c>
      <c r="F289" s="187">
        <v>71.905121016182505</v>
      </c>
      <c r="G289" s="187">
        <v>7.3124630209792096</v>
      </c>
      <c r="H289" s="187">
        <v>721.9313439</v>
      </c>
      <c r="I289" s="187">
        <v>23.302856187062201</v>
      </c>
      <c r="J289" s="187">
        <v>28.094878983817502</v>
      </c>
      <c r="K289" s="187">
        <v>18.715280416503301</v>
      </c>
    </row>
    <row r="290" spans="1:11" x14ac:dyDescent="0.25">
      <c r="A290" s="187" t="s">
        <v>184</v>
      </c>
      <c r="B290" s="187" t="s">
        <v>185</v>
      </c>
      <c r="C290" s="187" t="s">
        <v>16</v>
      </c>
      <c r="D290" s="187">
        <v>21277.929499999998</v>
      </c>
      <c r="E290" s="187">
        <v>2.4457816497265501</v>
      </c>
      <c r="F290" s="187">
        <v>89.028517724870497</v>
      </c>
      <c r="G290" s="187">
        <v>1.38433131521786</v>
      </c>
      <c r="H290" s="187">
        <v>2622.1982834999999</v>
      </c>
      <c r="I290" s="187">
        <v>11.3962337663955</v>
      </c>
      <c r="J290" s="187">
        <v>10.9714822751295</v>
      </c>
      <c r="K290" s="187">
        <v>11.2332100570716</v>
      </c>
    </row>
    <row r="291" spans="1:11" x14ac:dyDescent="0.25">
      <c r="A291" s="187" t="s">
        <v>186</v>
      </c>
      <c r="B291" s="187" t="s">
        <v>187</v>
      </c>
      <c r="C291" s="187" t="s">
        <v>15</v>
      </c>
      <c r="D291" s="187">
        <v>2427.6970188</v>
      </c>
      <c r="E291" s="187">
        <v>13.3487500365781</v>
      </c>
      <c r="F291" s="187">
        <v>71.098233476642605</v>
      </c>
      <c r="G291" s="187">
        <v>7.3903767599698398</v>
      </c>
      <c r="H291" s="187">
        <v>986.87026379999998</v>
      </c>
      <c r="I291" s="187">
        <v>25.153707707454402</v>
      </c>
      <c r="J291" s="187">
        <v>28.901766523357399</v>
      </c>
      <c r="K291" s="187">
        <v>18.180298146691001</v>
      </c>
    </row>
    <row r="292" spans="1:11" x14ac:dyDescent="0.25">
      <c r="A292" s="187" t="s">
        <v>186</v>
      </c>
      <c r="B292" s="187" t="s">
        <v>187</v>
      </c>
      <c r="C292" s="187" t="s">
        <v>16</v>
      </c>
      <c r="D292" s="187">
        <v>35444.545051200002</v>
      </c>
      <c r="E292" s="187">
        <v>2.6888821593036001</v>
      </c>
      <c r="F292" s="187">
        <v>90.010630012908393</v>
      </c>
      <c r="G292" s="187">
        <v>1.3568380567042599</v>
      </c>
      <c r="H292" s="187">
        <v>3933.6317776000001</v>
      </c>
      <c r="I292" s="187">
        <v>12.3166373989403</v>
      </c>
      <c r="J292" s="187">
        <v>9.98936998709158</v>
      </c>
      <c r="K292" s="187">
        <v>12.225981064597599</v>
      </c>
    </row>
    <row r="293" spans="1:11" x14ac:dyDescent="0.25">
      <c r="A293" s="187" t="s">
        <v>188</v>
      </c>
      <c r="B293" s="187" t="s">
        <v>189</v>
      </c>
      <c r="C293" s="187" t="s">
        <v>15</v>
      </c>
      <c r="D293" s="187">
        <v>1843.7438672999999</v>
      </c>
      <c r="E293" s="187">
        <v>15.814695324841701</v>
      </c>
      <c r="F293" s="187">
        <v>83.873391284927393</v>
      </c>
      <c r="G293" s="187">
        <v>7.1472781074708802</v>
      </c>
      <c r="H293" s="187">
        <v>354.50260759999998</v>
      </c>
      <c r="I293" s="187">
        <v>39.861075352492598</v>
      </c>
      <c r="J293" s="187">
        <v>16.126608715072599</v>
      </c>
      <c r="K293" s="187">
        <v>37.172505634728601</v>
      </c>
    </row>
    <row r="294" spans="1:11" x14ac:dyDescent="0.25">
      <c r="A294" s="187" t="s">
        <v>188</v>
      </c>
      <c r="B294" s="187" t="s">
        <v>189</v>
      </c>
      <c r="C294" s="187" t="s">
        <v>16</v>
      </c>
      <c r="D294" s="187">
        <v>27273.722242100001</v>
      </c>
      <c r="E294" s="187">
        <v>2.3437565652382499</v>
      </c>
      <c r="F294" s="187">
        <v>91.056069132211604</v>
      </c>
      <c r="G294" s="187">
        <v>1.4253823000714101</v>
      </c>
      <c r="H294" s="187">
        <v>2678.9459348</v>
      </c>
      <c r="I294" s="187">
        <v>14.7055160753905</v>
      </c>
      <c r="J294" s="187">
        <v>8.9439308677884295</v>
      </c>
      <c r="K294" s="187">
        <v>14.511483951935601</v>
      </c>
    </row>
    <row r="295" spans="1:11" x14ac:dyDescent="0.25">
      <c r="A295" s="187" t="s">
        <v>190</v>
      </c>
      <c r="B295" s="187" t="s">
        <v>191</v>
      </c>
      <c r="C295" s="187" t="s">
        <v>15</v>
      </c>
      <c r="D295" s="187">
        <v>677.40092709999999</v>
      </c>
      <c r="E295" s="187">
        <v>17.967462839380101</v>
      </c>
      <c r="F295" s="187">
        <v>69.252857248446503</v>
      </c>
      <c r="G295" s="187">
        <v>9.9313459081997397</v>
      </c>
      <c r="H295" s="187">
        <v>300.75499889999998</v>
      </c>
      <c r="I295" s="187">
        <v>26.4518754126128</v>
      </c>
      <c r="J295" s="187">
        <v>30.747142751553501</v>
      </c>
      <c r="K295" s="187">
        <v>22.3687152338976</v>
      </c>
    </row>
    <row r="296" spans="1:11" x14ac:dyDescent="0.25">
      <c r="A296" s="187" t="s">
        <v>190</v>
      </c>
      <c r="B296" s="187" t="s">
        <v>191</v>
      </c>
      <c r="C296" s="187" t="s">
        <v>16</v>
      </c>
      <c r="D296" s="187">
        <v>11865.3914917</v>
      </c>
      <c r="E296" s="187">
        <v>3.3170115732054199</v>
      </c>
      <c r="F296" s="187">
        <v>84.921352032027897</v>
      </c>
      <c r="G296" s="187">
        <v>1.69158183542369</v>
      </c>
      <c r="H296" s="187">
        <v>2106.8206878999999</v>
      </c>
      <c r="I296" s="187">
        <v>9.8013418803795105</v>
      </c>
      <c r="J296" s="187">
        <v>15.078647967972101</v>
      </c>
      <c r="K296" s="187">
        <v>9.5268101518202002</v>
      </c>
    </row>
    <row r="297" spans="1:11" x14ac:dyDescent="0.25">
      <c r="A297" s="187" t="s">
        <v>192</v>
      </c>
      <c r="B297" s="187" t="s">
        <v>193</v>
      </c>
      <c r="C297" s="187" t="s">
        <v>15</v>
      </c>
      <c r="D297" s="187">
        <v>518.52369669999996</v>
      </c>
      <c r="E297" s="187">
        <v>25.015193473612399</v>
      </c>
      <c r="F297" s="187">
        <v>81.637777809659596</v>
      </c>
      <c r="G297" s="187">
        <v>10.6665463095575</v>
      </c>
      <c r="H297" s="187">
        <v>116.6279581</v>
      </c>
      <c r="I297" s="187">
        <v>51.719705272719303</v>
      </c>
      <c r="J297" s="187">
        <v>18.3622221903404</v>
      </c>
      <c r="K297" s="187">
        <v>47.423080310736403</v>
      </c>
    </row>
    <row r="298" spans="1:11" x14ac:dyDescent="0.25">
      <c r="A298" s="187" t="s">
        <v>192</v>
      </c>
      <c r="B298" s="187" t="s">
        <v>193</v>
      </c>
      <c r="C298" s="187" t="s">
        <v>16</v>
      </c>
      <c r="D298" s="187">
        <v>24952.053526200001</v>
      </c>
      <c r="E298" s="187">
        <v>2.1973436243598101</v>
      </c>
      <c r="F298" s="187">
        <v>94.232603356481505</v>
      </c>
      <c r="G298" s="187">
        <v>1.0366070085086301</v>
      </c>
      <c r="H298" s="187">
        <v>1527.1613500000001</v>
      </c>
      <c r="I298" s="187">
        <v>17.395903912388501</v>
      </c>
      <c r="J298" s="187">
        <v>5.7673966435184596</v>
      </c>
      <c r="K298" s="187">
        <v>16.936961875011701</v>
      </c>
    </row>
    <row r="299" spans="1:11" x14ac:dyDescent="0.25">
      <c r="A299" s="187" t="s">
        <v>194</v>
      </c>
      <c r="B299" s="187" t="s">
        <v>195</v>
      </c>
      <c r="C299" s="187" t="s">
        <v>15</v>
      </c>
      <c r="D299" s="187">
        <v>1113.6755403</v>
      </c>
      <c r="E299" s="187">
        <v>17.011816378431298</v>
      </c>
      <c r="F299" s="187">
        <v>64.3844506158417</v>
      </c>
      <c r="G299" s="187">
        <v>10.1455293351259</v>
      </c>
      <c r="H299" s="187">
        <v>616.05194770000003</v>
      </c>
      <c r="I299" s="187">
        <v>21.801651362708402</v>
      </c>
      <c r="J299" s="187">
        <v>35.6155493841582</v>
      </c>
      <c r="K299" s="187">
        <v>18.340706341582901</v>
      </c>
    </row>
    <row r="300" spans="1:11" x14ac:dyDescent="0.25">
      <c r="A300" s="187" t="s">
        <v>194</v>
      </c>
      <c r="B300" s="187" t="s">
        <v>195</v>
      </c>
      <c r="C300" s="187" t="s">
        <v>16</v>
      </c>
      <c r="D300" s="187">
        <v>18211.499219900001</v>
      </c>
      <c r="E300" s="187">
        <v>2.3275938943223</v>
      </c>
      <c r="F300" s="187">
        <v>88.118844043017901</v>
      </c>
      <c r="G300" s="187">
        <v>1.43835973306633</v>
      </c>
      <c r="H300" s="187">
        <v>2455.4754978000001</v>
      </c>
      <c r="I300" s="187">
        <v>11.2749986899469</v>
      </c>
      <c r="J300" s="187">
        <v>11.8811559569821</v>
      </c>
      <c r="K300" s="187">
        <v>10.6678674579088</v>
      </c>
    </row>
    <row r="301" spans="1:11" x14ac:dyDescent="0.25">
      <c r="A301" s="187" t="s">
        <v>196</v>
      </c>
      <c r="B301" s="187" t="s">
        <v>197</v>
      </c>
      <c r="C301" s="187" t="s">
        <v>15</v>
      </c>
      <c r="D301" s="187">
        <v>3947.2382938000001</v>
      </c>
      <c r="E301" s="187">
        <v>19.791061237294599</v>
      </c>
      <c r="F301" s="187">
        <v>68.529063685785303</v>
      </c>
      <c r="G301" s="187">
        <v>7.8944614565741302</v>
      </c>
      <c r="H301" s="187">
        <v>1812.7095028000001</v>
      </c>
      <c r="I301" s="187">
        <v>21.188182839786801</v>
      </c>
      <c r="J301" s="187">
        <v>31.470936314214701</v>
      </c>
      <c r="K301" s="187">
        <v>17.1904657211672</v>
      </c>
    </row>
    <row r="302" spans="1:11" x14ac:dyDescent="0.25">
      <c r="A302" s="187" t="s">
        <v>196</v>
      </c>
      <c r="B302" s="187" t="s">
        <v>197</v>
      </c>
      <c r="C302" s="187" t="s">
        <v>16</v>
      </c>
      <c r="D302" s="187">
        <v>41875.844687099998</v>
      </c>
      <c r="E302" s="187">
        <v>2.7905808215974699</v>
      </c>
      <c r="F302" s="187">
        <v>86.370090716634806</v>
      </c>
      <c r="G302" s="187">
        <v>1.47805321991588</v>
      </c>
      <c r="H302" s="187">
        <v>6608.3520292000003</v>
      </c>
      <c r="I302" s="187">
        <v>9.9368139013378105</v>
      </c>
      <c r="J302" s="187">
        <v>13.629909283365199</v>
      </c>
      <c r="K302" s="187">
        <v>9.3661364895475003</v>
      </c>
    </row>
    <row r="303" spans="1:11" x14ac:dyDescent="0.25">
      <c r="A303" s="187" t="s">
        <v>198</v>
      </c>
      <c r="B303" s="187" t="s">
        <v>199</v>
      </c>
      <c r="C303" s="187" t="s">
        <v>15</v>
      </c>
      <c r="D303" s="187">
        <v>2978.0772416999998</v>
      </c>
      <c r="E303" s="187">
        <v>17.235983251434199</v>
      </c>
      <c r="F303" s="187">
        <v>70.562020516884999</v>
      </c>
      <c r="G303" s="187">
        <v>9.8210691068106293</v>
      </c>
      <c r="H303" s="187">
        <v>1242.4329135999999</v>
      </c>
      <c r="I303" s="187">
        <v>31.322530505987501</v>
      </c>
      <c r="J303" s="187">
        <v>29.437979483115001</v>
      </c>
      <c r="K303" s="187">
        <v>23.5408303144584</v>
      </c>
    </row>
    <row r="304" spans="1:11" x14ac:dyDescent="0.25">
      <c r="A304" s="187" t="s">
        <v>198</v>
      </c>
      <c r="B304" s="187" t="s">
        <v>199</v>
      </c>
      <c r="C304" s="187" t="s">
        <v>16</v>
      </c>
      <c r="D304" s="187">
        <v>43943.188293799998</v>
      </c>
      <c r="E304" s="187">
        <v>2.7169162624143701</v>
      </c>
      <c r="F304" s="187">
        <v>90.063496523358594</v>
      </c>
      <c r="G304" s="187">
        <v>1.2880938153578201</v>
      </c>
      <c r="H304" s="187">
        <v>4848.1533596999998</v>
      </c>
      <c r="I304" s="187">
        <v>12.313730355538</v>
      </c>
      <c r="J304" s="187">
        <v>9.9365034766413807</v>
      </c>
      <c r="K304" s="187">
        <v>11.6751564706795</v>
      </c>
    </row>
    <row r="305" spans="1:11" x14ac:dyDescent="0.25">
      <c r="A305" s="187" t="s">
        <v>200</v>
      </c>
      <c r="B305" s="187" t="s">
        <v>201</v>
      </c>
      <c r="C305" s="187" t="s">
        <v>15</v>
      </c>
      <c r="D305" s="187">
        <v>1465.6366495</v>
      </c>
      <c r="E305" s="187">
        <v>14.1782550387874</v>
      </c>
      <c r="F305" s="187">
        <v>54.500496568935098</v>
      </c>
      <c r="G305" s="187">
        <v>12.233440957315</v>
      </c>
      <c r="H305" s="187">
        <v>1223.5804068</v>
      </c>
      <c r="I305" s="187">
        <v>19.501428993677099</v>
      </c>
      <c r="J305" s="187">
        <v>45.499503431064902</v>
      </c>
      <c r="K305" s="187">
        <v>14.653535899145799</v>
      </c>
    </row>
    <row r="306" spans="1:11" x14ac:dyDescent="0.25">
      <c r="A306" s="187" t="s">
        <v>200</v>
      </c>
      <c r="B306" s="187" t="s">
        <v>201</v>
      </c>
      <c r="C306" s="187" t="s">
        <v>16</v>
      </c>
      <c r="D306" s="187">
        <v>23719.065040400001</v>
      </c>
      <c r="E306" s="187">
        <v>2.4218857115441801</v>
      </c>
      <c r="F306" s="187">
        <v>86.709115412868798</v>
      </c>
      <c r="G306" s="187">
        <v>1.39326972422394</v>
      </c>
      <c r="H306" s="187">
        <v>3635.6887562000002</v>
      </c>
      <c r="I306" s="187">
        <v>9.4246638646252592</v>
      </c>
      <c r="J306" s="187">
        <v>13.290884587131201</v>
      </c>
      <c r="K306" s="187">
        <v>9.0896271446042292</v>
      </c>
    </row>
    <row r="307" spans="1:11" x14ac:dyDescent="0.25">
      <c r="A307" s="187" t="s">
        <v>202</v>
      </c>
      <c r="B307" s="187" t="s">
        <v>203</v>
      </c>
      <c r="C307" s="187" t="s">
        <v>15</v>
      </c>
      <c r="D307" s="187">
        <v>2645.7555579</v>
      </c>
      <c r="E307" s="187">
        <v>23.122563048281901</v>
      </c>
      <c r="F307" s="187">
        <v>69.162085314320294</v>
      </c>
      <c r="G307" s="187">
        <v>11.0139724965249</v>
      </c>
      <c r="H307" s="187">
        <v>1179.6865840999999</v>
      </c>
      <c r="I307" s="187">
        <v>31.0776795603228</v>
      </c>
      <c r="J307" s="187">
        <v>30.837914685679799</v>
      </c>
      <c r="K307" s="187">
        <v>24.7017125904419</v>
      </c>
    </row>
    <row r="308" spans="1:11" x14ac:dyDescent="0.25">
      <c r="A308" s="187" t="s">
        <v>202</v>
      </c>
      <c r="B308" s="187" t="s">
        <v>203</v>
      </c>
      <c r="C308" s="187" t="s">
        <v>16</v>
      </c>
      <c r="D308" s="187">
        <v>80541.079817599995</v>
      </c>
      <c r="E308" s="187">
        <v>1.75505189482228</v>
      </c>
      <c r="F308" s="187">
        <v>91.698569855040901</v>
      </c>
      <c r="G308" s="187">
        <v>1.25030621398209</v>
      </c>
      <c r="H308" s="187">
        <v>7291.3476073000002</v>
      </c>
      <c r="I308" s="187">
        <v>14.3781075645773</v>
      </c>
      <c r="J308" s="187">
        <v>8.3014301449591308</v>
      </c>
      <c r="K308" s="187">
        <v>13.811028907187501</v>
      </c>
    </row>
    <row r="309" spans="1:11" x14ac:dyDescent="0.25">
      <c r="A309" s="187" t="s">
        <v>204</v>
      </c>
      <c r="B309" s="187" t="s">
        <v>205</v>
      </c>
      <c r="C309" s="187" t="s">
        <v>15</v>
      </c>
      <c r="D309" s="187">
        <v>288.10966250000001</v>
      </c>
      <c r="E309" s="187">
        <v>32.702867854151798</v>
      </c>
      <c r="F309" s="187">
        <v>100</v>
      </c>
      <c r="G309" s="187">
        <v>0</v>
      </c>
      <c r="H309" s="187"/>
      <c r="I309" s="187"/>
      <c r="J309" s="187"/>
      <c r="K309" s="187"/>
    </row>
    <row r="310" spans="1:11" x14ac:dyDescent="0.25">
      <c r="A310" s="187" t="s">
        <v>204</v>
      </c>
      <c r="B310" s="187" t="s">
        <v>205</v>
      </c>
      <c r="C310" s="187" t="s">
        <v>16</v>
      </c>
      <c r="D310" s="187">
        <v>31116.223795900001</v>
      </c>
      <c r="E310" s="187">
        <v>1.04461931557732</v>
      </c>
      <c r="F310" s="187">
        <v>99.134588068290398</v>
      </c>
      <c r="G310" s="187">
        <v>0.32101798862025099</v>
      </c>
      <c r="H310" s="187">
        <v>271.63426879999997</v>
      </c>
      <c r="I310" s="187">
        <v>36.957050810714698</v>
      </c>
      <c r="J310" s="187">
        <v>0.86541193170963904</v>
      </c>
      <c r="K310" s="187">
        <v>36.773223130296799</v>
      </c>
    </row>
    <row r="311" spans="1:11" x14ac:dyDescent="0.25">
      <c r="A311" s="187" t="s">
        <v>206</v>
      </c>
      <c r="B311" s="187" t="s">
        <v>207</v>
      </c>
      <c r="C311" s="187" t="s">
        <v>15</v>
      </c>
      <c r="D311" s="187">
        <v>981.7184201</v>
      </c>
      <c r="E311" s="187">
        <v>26.100189354943499</v>
      </c>
      <c r="F311" s="187">
        <v>75.404165460335904</v>
      </c>
      <c r="G311" s="187">
        <v>17.473075386999099</v>
      </c>
      <c r="H311" s="187">
        <v>320.22347409999998</v>
      </c>
      <c r="I311" s="187">
        <v>64.267254263671504</v>
      </c>
      <c r="J311" s="187">
        <v>24.5958345396641</v>
      </c>
      <c r="K311" s="187">
        <v>53.567715519369301</v>
      </c>
    </row>
    <row r="312" spans="1:11" x14ac:dyDescent="0.25">
      <c r="A312" s="187" t="s">
        <v>206</v>
      </c>
      <c r="B312" s="187" t="s">
        <v>207</v>
      </c>
      <c r="C312" s="187" t="s">
        <v>16</v>
      </c>
      <c r="D312" s="187">
        <v>55886.540367900001</v>
      </c>
      <c r="E312" s="187">
        <v>2.3504357871728101</v>
      </c>
      <c r="F312" s="187">
        <v>96.488043284286405</v>
      </c>
      <c r="G312" s="187">
        <v>0.79851357382256105</v>
      </c>
      <c r="H312" s="187">
        <v>2034.1495597000001</v>
      </c>
      <c r="I312" s="187">
        <v>22.535114945142201</v>
      </c>
      <c r="J312" s="187">
        <v>3.5119567157136</v>
      </c>
      <c r="K312" s="187">
        <v>21.9384857248806</v>
      </c>
    </row>
    <row r="313" spans="1:11" x14ac:dyDescent="0.25">
      <c r="A313" s="187" t="s">
        <v>208</v>
      </c>
      <c r="B313" s="187" t="s">
        <v>209</v>
      </c>
      <c r="C313" s="187" t="s">
        <v>15</v>
      </c>
      <c r="D313" s="187">
        <v>1428.7435221000001</v>
      </c>
      <c r="E313" s="187">
        <v>21.9764414153478</v>
      </c>
      <c r="F313" s="187">
        <v>53.719986092075203</v>
      </c>
      <c r="G313" s="187">
        <v>14.621799932455399</v>
      </c>
      <c r="H313" s="187">
        <v>1230.8690839999999</v>
      </c>
      <c r="I313" s="187">
        <v>24.8160317246092</v>
      </c>
      <c r="J313" s="187">
        <v>46.280013907924797</v>
      </c>
      <c r="K313" s="187">
        <v>16.972399588629099</v>
      </c>
    </row>
    <row r="314" spans="1:11" x14ac:dyDescent="0.25">
      <c r="A314" s="187" t="s">
        <v>208</v>
      </c>
      <c r="B314" s="187" t="s">
        <v>209</v>
      </c>
      <c r="C314" s="187" t="s">
        <v>16</v>
      </c>
      <c r="D314" s="187">
        <v>41772.5943042</v>
      </c>
      <c r="E314" s="187">
        <v>2.6817820793631602</v>
      </c>
      <c r="F314" s="187">
        <v>91.685705966141199</v>
      </c>
      <c r="G314" s="187">
        <v>1.4842983120081401</v>
      </c>
      <c r="H314" s="187">
        <v>3788.0455621999999</v>
      </c>
      <c r="I314" s="187">
        <v>16.5510977128985</v>
      </c>
      <c r="J314" s="187">
        <v>8.31429403385882</v>
      </c>
      <c r="K314" s="187">
        <v>16.368069020245699</v>
      </c>
    </row>
    <row r="315" spans="1:11" x14ac:dyDescent="0.25">
      <c r="A315" s="187" t="s">
        <v>210</v>
      </c>
      <c r="B315" s="187" t="s">
        <v>211</v>
      </c>
      <c r="C315" s="187" t="s">
        <v>15</v>
      </c>
      <c r="D315" s="187">
        <v>1211.6427917999999</v>
      </c>
      <c r="E315" s="187">
        <v>24.540769783894898</v>
      </c>
      <c r="F315" s="187">
        <v>74.055901293324496</v>
      </c>
      <c r="G315" s="187">
        <v>10.1414769829438</v>
      </c>
      <c r="H315" s="187">
        <v>424.47637040000001</v>
      </c>
      <c r="I315" s="187">
        <v>34.953171156775397</v>
      </c>
      <c r="J315" s="187">
        <v>25.944098706675501</v>
      </c>
      <c r="K315" s="187">
        <v>28.948248575086101</v>
      </c>
    </row>
    <row r="316" spans="1:11" x14ac:dyDescent="0.25">
      <c r="A316" s="187" t="s">
        <v>210</v>
      </c>
      <c r="B316" s="187" t="s">
        <v>211</v>
      </c>
      <c r="C316" s="187" t="s">
        <v>16</v>
      </c>
      <c r="D316" s="187">
        <v>45495.892106599997</v>
      </c>
      <c r="E316" s="187">
        <v>1.66015936769665</v>
      </c>
      <c r="F316" s="187">
        <v>94.730830900557194</v>
      </c>
      <c r="G316" s="187">
        <v>0.97501557193962496</v>
      </c>
      <c r="H316" s="187">
        <v>2530.5969193000001</v>
      </c>
      <c r="I316" s="187">
        <v>17.835050720221499</v>
      </c>
      <c r="J316" s="187">
        <v>5.26916909944278</v>
      </c>
      <c r="K316" s="187">
        <v>17.5291461571409</v>
      </c>
    </row>
    <row r="317" spans="1:11" x14ac:dyDescent="0.25">
      <c r="A317" s="187" t="s">
        <v>212</v>
      </c>
      <c r="B317" s="187" t="s">
        <v>213</v>
      </c>
      <c r="C317" s="187" t="s">
        <v>15</v>
      </c>
      <c r="D317" s="187">
        <v>301.3482654</v>
      </c>
      <c r="E317" s="187">
        <v>18.465546826455402</v>
      </c>
      <c r="F317" s="187">
        <v>60.880734847495802</v>
      </c>
      <c r="G317" s="187">
        <v>12.986768148925799</v>
      </c>
      <c r="H317" s="187">
        <v>193.6330553</v>
      </c>
      <c r="I317" s="187">
        <v>28.5315595752982</v>
      </c>
      <c r="J317" s="187">
        <v>39.119265152504198</v>
      </c>
      <c r="K317" s="187">
        <v>20.211115549292</v>
      </c>
    </row>
    <row r="318" spans="1:11" x14ac:dyDescent="0.25">
      <c r="A318" s="187" t="s">
        <v>212</v>
      </c>
      <c r="B318" s="187" t="s">
        <v>213</v>
      </c>
      <c r="C318" s="187" t="s">
        <v>16</v>
      </c>
      <c r="D318" s="187">
        <v>10074.226489500001</v>
      </c>
      <c r="E318" s="187">
        <v>2.56587794167414</v>
      </c>
      <c r="F318" s="187">
        <v>91.070548642133602</v>
      </c>
      <c r="G318" s="187">
        <v>1.1099925689958801</v>
      </c>
      <c r="H318" s="187">
        <v>987.77614440000002</v>
      </c>
      <c r="I318" s="187">
        <v>11.189708911831</v>
      </c>
      <c r="J318" s="187">
        <v>8.9294513578663999</v>
      </c>
      <c r="K318" s="187">
        <v>11.320699133222</v>
      </c>
    </row>
    <row r="319" spans="1:11" x14ac:dyDescent="0.25">
      <c r="A319" s="187" t="s">
        <v>214</v>
      </c>
      <c r="B319" s="187" t="s">
        <v>215</v>
      </c>
      <c r="C319" s="187" t="s">
        <v>15</v>
      </c>
      <c r="D319" s="187">
        <v>244.7081311</v>
      </c>
      <c r="E319" s="187">
        <v>32.029371041114999</v>
      </c>
      <c r="F319" s="187">
        <v>65.712639347618094</v>
      </c>
      <c r="G319" s="187">
        <v>22.911114373737401</v>
      </c>
      <c r="H319" s="187">
        <v>127.6831372</v>
      </c>
      <c r="I319" s="187">
        <v>69.100920902714805</v>
      </c>
      <c r="J319" s="187">
        <v>34.287360652381899</v>
      </c>
      <c r="K319" s="187">
        <v>43.909760542879397</v>
      </c>
    </row>
    <row r="320" spans="1:11" x14ac:dyDescent="0.25">
      <c r="A320" s="187" t="s">
        <v>214</v>
      </c>
      <c r="B320" s="187" t="s">
        <v>215</v>
      </c>
      <c r="C320" s="187" t="s">
        <v>16</v>
      </c>
      <c r="D320" s="187">
        <v>20902.261977499998</v>
      </c>
      <c r="E320" s="187">
        <v>1.4117324765797901</v>
      </c>
      <c r="F320" s="187">
        <v>95.368592627986501</v>
      </c>
      <c r="G320" s="187">
        <v>1.222398545623</v>
      </c>
      <c r="H320" s="187">
        <v>1015.0814597</v>
      </c>
      <c r="I320" s="187">
        <v>26.232884712236402</v>
      </c>
      <c r="J320" s="187">
        <v>4.63140737201351</v>
      </c>
      <c r="K320" s="187">
        <v>25.171275070946901</v>
      </c>
    </row>
    <row r="321" spans="1:11" x14ac:dyDescent="0.25">
      <c r="A321" s="187" t="s">
        <v>216</v>
      </c>
      <c r="B321" s="187" t="s">
        <v>217</v>
      </c>
      <c r="C321" s="187" t="s">
        <v>15</v>
      </c>
      <c r="D321" s="187">
        <v>103.7036806</v>
      </c>
      <c r="E321" s="187">
        <v>33.3814754224137</v>
      </c>
      <c r="F321" s="187">
        <v>82.428383553825597</v>
      </c>
      <c r="G321" s="187">
        <v>18.8551901755324</v>
      </c>
      <c r="H321" s="187">
        <v>22.1069639</v>
      </c>
      <c r="I321" s="187">
        <v>100</v>
      </c>
      <c r="J321" s="187">
        <v>17.571616446174399</v>
      </c>
      <c r="K321" s="187">
        <v>88.449622863665496</v>
      </c>
    </row>
    <row r="322" spans="1:11" x14ac:dyDescent="0.25">
      <c r="A322" s="187" t="s">
        <v>216</v>
      </c>
      <c r="B322" s="187" t="s">
        <v>217</v>
      </c>
      <c r="C322" s="187" t="s">
        <v>16</v>
      </c>
      <c r="D322" s="187">
        <v>9675.4486378000001</v>
      </c>
      <c r="E322" s="187">
        <v>1.4826129877004299</v>
      </c>
      <c r="F322" s="187">
        <v>97.122750899547597</v>
      </c>
      <c r="G322" s="187">
        <v>0.67714816850159398</v>
      </c>
      <c r="H322" s="187">
        <v>286.63393109999998</v>
      </c>
      <c r="I322" s="187">
        <v>22.931148944438799</v>
      </c>
      <c r="J322" s="187">
        <v>2.8772491004523899</v>
      </c>
      <c r="K322" s="187">
        <v>22.857420610931701</v>
      </c>
    </row>
    <row r="323" spans="1:11" x14ac:dyDescent="0.25">
      <c r="A323" s="187" t="s">
        <v>218</v>
      </c>
      <c r="B323" s="187" t="s">
        <v>219</v>
      </c>
      <c r="C323" s="187" t="s">
        <v>15</v>
      </c>
      <c r="D323" s="187">
        <v>1522.1892796</v>
      </c>
      <c r="E323" s="187">
        <v>21.654703458888001</v>
      </c>
      <c r="F323" s="187">
        <v>86.410426087000602</v>
      </c>
      <c r="G323" s="187">
        <v>7.0739405445420003</v>
      </c>
      <c r="H323" s="187">
        <v>239.39129410000001</v>
      </c>
      <c r="I323" s="187">
        <v>51.7310202182613</v>
      </c>
      <c r="J323" s="187">
        <v>13.5895739129994</v>
      </c>
      <c r="K323" s="187">
        <v>44.980234147243401</v>
      </c>
    </row>
    <row r="324" spans="1:11" x14ac:dyDescent="0.25">
      <c r="A324" s="187" t="s">
        <v>218</v>
      </c>
      <c r="B324" s="187" t="s">
        <v>219</v>
      </c>
      <c r="C324" s="187" t="s">
        <v>16</v>
      </c>
      <c r="D324" s="187">
        <v>39885.190674700003</v>
      </c>
      <c r="E324" s="187">
        <v>1.45160039223029</v>
      </c>
      <c r="F324" s="187">
        <v>97.502529922504294</v>
      </c>
      <c r="G324" s="187">
        <v>0.61684729121244897</v>
      </c>
      <c r="H324" s="187">
        <v>1021.6357496000001</v>
      </c>
      <c r="I324" s="187">
        <v>24.2447112990886</v>
      </c>
      <c r="J324" s="187">
        <v>2.4974700774957102</v>
      </c>
      <c r="K324" s="187">
        <v>24.082038864451999</v>
      </c>
    </row>
    <row r="325" spans="1:11" x14ac:dyDescent="0.25">
      <c r="A325" s="187" t="s">
        <v>220</v>
      </c>
      <c r="B325" s="187" t="s">
        <v>221</v>
      </c>
      <c r="C325" s="187" t="s">
        <v>15</v>
      </c>
      <c r="D325" s="187">
        <v>999.70908829999996</v>
      </c>
      <c r="E325" s="187">
        <v>16.6273030680217</v>
      </c>
      <c r="F325" s="187">
        <v>58.030872966295298</v>
      </c>
      <c r="G325" s="187">
        <v>8.8040563728612593</v>
      </c>
      <c r="H325" s="187">
        <v>723.01028020000001</v>
      </c>
      <c r="I325" s="187">
        <v>16.7363000009464</v>
      </c>
      <c r="J325" s="187">
        <v>41.969127033704702</v>
      </c>
      <c r="K325" s="187">
        <v>12.173402523986599</v>
      </c>
    </row>
    <row r="326" spans="1:11" x14ac:dyDescent="0.25">
      <c r="A326" s="187" t="s">
        <v>220</v>
      </c>
      <c r="B326" s="187" t="s">
        <v>221</v>
      </c>
      <c r="C326" s="187" t="s">
        <v>16</v>
      </c>
      <c r="D326" s="187">
        <v>15946.9969786</v>
      </c>
      <c r="E326" s="187">
        <v>2.2265153964104298</v>
      </c>
      <c r="F326" s="187">
        <v>91.264585664687203</v>
      </c>
      <c r="G326" s="187">
        <v>1.2026298643915401</v>
      </c>
      <c r="H326" s="187">
        <v>1526.3711000000001</v>
      </c>
      <c r="I326" s="187">
        <v>12.3968802373576</v>
      </c>
      <c r="J326" s="187">
        <v>8.7354143353128304</v>
      </c>
      <c r="K326" s="187">
        <v>12.5646605952026</v>
      </c>
    </row>
    <row r="327" spans="1:11" x14ac:dyDescent="0.25">
      <c r="A327" s="187" t="s">
        <v>222</v>
      </c>
      <c r="B327" s="187" t="s">
        <v>223</v>
      </c>
      <c r="C327" s="187" t="s">
        <v>15</v>
      </c>
      <c r="D327" s="187">
        <v>894.74173169999995</v>
      </c>
      <c r="E327" s="187">
        <v>16.121771172434499</v>
      </c>
      <c r="F327" s="187">
        <v>77.095651159256505</v>
      </c>
      <c r="G327" s="187">
        <v>9.7160379402289703</v>
      </c>
      <c r="H327" s="187">
        <v>265.81884239999999</v>
      </c>
      <c r="I327" s="187">
        <v>37.2922302771209</v>
      </c>
      <c r="J327" s="187">
        <v>22.904348840743499</v>
      </c>
      <c r="K327" s="187">
        <v>32.7040195247776</v>
      </c>
    </row>
    <row r="328" spans="1:11" x14ac:dyDescent="0.25">
      <c r="A328" s="187" t="s">
        <v>222</v>
      </c>
      <c r="B328" s="187" t="s">
        <v>223</v>
      </c>
      <c r="C328" s="187" t="s">
        <v>16</v>
      </c>
      <c r="D328" s="187">
        <v>18182.385656099999</v>
      </c>
      <c r="E328" s="187">
        <v>2.7697507997038699</v>
      </c>
      <c r="F328" s="187">
        <v>89.980812737532403</v>
      </c>
      <c r="G328" s="187">
        <v>1.2190528655417401</v>
      </c>
      <c r="H328" s="187">
        <v>2024.5730309</v>
      </c>
      <c r="I328" s="187">
        <v>11.1060839334238</v>
      </c>
      <c r="J328" s="187">
        <v>10.0191872624676</v>
      </c>
      <c r="K328" s="187">
        <v>10.948130296194</v>
      </c>
    </row>
    <row r="329" spans="1:11" x14ac:dyDescent="0.25">
      <c r="A329" s="187" t="s">
        <v>224</v>
      </c>
      <c r="B329" s="187" t="s">
        <v>225</v>
      </c>
      <c r="C329" s="187" t="s">
        <v>15</v>
      </c>
      <c r="D329" s="187">
        <v>2795.1795619999998</v>
      </c>
      <c r="E329" s="187">
        <v>14.332925923200101</v>
      </c>
      <c r="F329" s="187">
        <v>65.587207081098001</v>
      </c>
      <c r="G329" s="187">
        <v>7.4517261606316003</v>
      </c>
      <c r="H329" s="187">
        <v>1466.5959981999999</v>
      </c>
      <c r="I329" s="187">
        <v>16.1285509340535</v>
      </c>
      <c r="J329" s="187">
        <v>34.412792918901999</v>
      </c>
      <c r="K329" s="187">
        <v>14.202215669060999</v>
      </c>
    </row>
    <row r="330" spans="1:11" x14ac:dyDescent="0.25">
      <c r="A330" s="187" t="s">
        <v>224</v>
      </c>
      <c r="B330" s="187" t="s">
        <v>225</v>
      </c>
      <c r="C330" s="187" t="s">
        <v>16</v>
      </c>
      <c r="D330" s="187">
        <v>35732.017664400002</v>
      </c>
      <c r="E330" s="187">
        <v>2.6453605401987699</v>
      </c>
      <c r="F330" s="187">
        <v>87.386021556772803</v>
      </c>
      <c r="G330" s="187">
        <v>1.33859172797488</v>
      </c>
      <c r="H330" s="187">
        <v>5157.8375182</v>
      </c>
      <c r="I330" s="187">
        <v>9.0965466011408491</v>
      </c>
      <c r="J330" s="187">
        <v>12.6139784432272</v>
      </c>
      <c r="K330" s="187">
        <v>9.2733792215521405</v>
      </c>
    </row>
    <row r="331" spans="1:11" x14ac:dyDescent="0.25">
      <c r="A331" s="187" t="s">
        <v>226</v>
      </c>
      <c r="B331" s="187" t="s">
        <v>227</v>
      </c>
      <c r="C331" s="187" t="s">
        <v>15</v>
      </c>
      <c r="D331" s="187">
        <v>159.4007148</v>
      </c>
      <c r="E331" s="187">
        <v>27.725432233658601</v>
      </c>
      <c r="F331" s="187">
        <v>67.404647695464405</v>
      </c>
      <c r="G331" s="187">
        <v>17.383960933552</v>
      </c>
      <c r="H331" s="187">
        <v>77.082554900000005</v>
      </c>
      <c r="I331" s="187">
        <v>51.415566376027002</v>
      </c>
      <c r="J331" s="187">
        <v>32.595352304535602</v>
      </c>
      <c r="K331" s="187">
        <v>35.948676097442998</v>
      </c>
    </row>
    <row r="332" spans="1:11" x14ac:dyDescent="0.25">
      <c r="A332" s="187" t="s">
        <v>226</v>
      </c>
      <c r="B332" s="187" t="s">
        <v>227</v>
      </c>
      <c r="C332" s="187" t="s">
        <v>16</v>
      </c>
      <c r="D332" s="187">
        <v>8742.2995864999994</v>
      </c>
      <c r="E332" s="187">
        <v>1.5844649274518601</v>
      </c>
      <c r="F332" s="187">
        <v>96.632980598083293</v>
      </c>
      <c r="G332" s="187">
        <v>0.81437240691957102</v>
      </c>
      <c r="H332" s="187">
        <v>304.61124289999998</v>
      </c>
      <c r="I332" s="187">
        <v>23.725621235237401</v>
      </c>
      <c r="J332" s="187">
        <v>3.3670194019166901</v>
      </c>
      <c r="K332" s="187">
        <v>23.372372892379499</v>
      </c>
    </row>
    <row r="333" spans="1:11" x14ac:dyDescent="0.25">
      <c r="A333" s="187" t="s">
        <v>228</v>
      </c>
      <c r="B333" s="187" t="s">
        <v>229</v>
      </c>
      <c r="C333" s="187" t="s">
        <v>15</v>
      </c>
      <c r="D333" s="187">
        <v>3399.6694392999998</v>
      </c>
      <c r="E333" s="187">
        <v>15.1086114256046</v>
      </c>
      <c r="F333" s="187">
        <v>66.580514240443506</v>
      </c>
      <c r="G333" s="187">
        <v>7.6624588859504197</v>
      </c>
      <c r="H333" s="187">
        <v>1706.4332667000001</v>
      </c>
      <c r="I333" s="187">
        <v>22.436446561322001</v>
      </c>
      <c r="J333" s="187">
        <v>33.419485759556501</v>
      </c>
      <c r="K333" s="187">
        <v>15.2656583839549</v>
      </c>
    </row>
    <row r="334" spans="1:11" x14ac:dyDescent="0.25">
      <c r="A334" s="187" t="s">
        <v>228</v>
      </c>
      <c r="B334" s="187" t="s">
        <v>229</v>
      </c>
      <c r="C334" s="187" t="s">
        <v>16</v>
      </c>
      <c r="D334" s="187">
        <v>51793.677111199999</v>
      </c>
      <c r="E334" s="187">
        <v>2.6626415368305101</v>
      </c>
      <c r="F334" s="187">
        <v>89.534367154180401</v>
      </c>
      <c r="G334" s="187">
        <v>1.41842900329856</v>
      </c>
      <c r="H334" s="187">
        <v>6054.1401655</v>
      </c>
      <c r="I334" s="187">
        <v>13.078419816952501</v>
      </c>
      <c r="J334" s="187">
        <v>10.4656328458196</v>
      </c>
      <c r="K334" s="187">
        <v>12.134779141827099</v>
      </c>
    </row>
    <row r="335" spans="1:11" x14ac:dyDescent="0.25">
      <c r="A335" s="187" t="s">
        <v>230</v>
      </c>
      <c r="B335" s="187" t="s">
        <v>231</v>
      </c>
      <c r="C335" s="187" t="s">
        <v>15</v>
      </c>
      <c r="D335" s="187">
        <v>3180.9829174000001</v>
      </c>
      <c r="E335" s="187">
        <v>16.672981899404899</v>
      </c>
      <c r="F335" s="187">
        <v>69.962752683296301</v>
      </c>
      <c r="G335" s="187">
        <v>10.045729764302701</v>
      </c>
      <c r="H335" s="187">
        <v>1365.6977025000001</v>
      </c>
      <c r="I335" s="187">
        <v>29.156226995507001</v>
      </c>
      <c r="J335" s="187">
        <v>30.037247316703699</v>
      </c>
      <c r="K335" s="187">
        <v>23.3985125072461</v>
      </c>
    </row>
    <row r="336" spans="1:11" x14ac:dyDescent="0.25">
      <c r="A336" s="187" t="s">
        <v>230</v>
      </c>
      <c r="B336" s="187" t="s">
        <v>231</v>
      </c>
      <c r="C336" s="187" t="s">
        <v>16</v>
      </c>
      <c r="D336" s="187">
        <v>67712.025530200001</v>
      </c>
      <c r="E336" s="187">
        <v>2.1427688860530401</v>
      </c>
      <c r="F336" s="187">
        <v>91.157382790152198</v>
      </c>
      <c r="G336" s="187">
        <v>1.3473875904024399</v>
      </c>
      <c r="H336" s="187">
        <v>6568.3272593000002</v>
      </c>
      <c r="I336" s="187">
        <v>13.9593542745947</v>
      </c>
      <c r="J336" s="187">
        <v>8.8426172098478197</v>
      </c>
      <c r="K336" s="187">
        <v>13.8900422160341</v>
      </c>
    </row>
    <row r="337" spans="1:11" x14ac:dyDescent="0.25">
      <c r="A337" s="187" t="s">
        <v>232</v>
      </c>
      <c r="B337" s="187" t="s">
        <v>233</v>
      </c>
      <c r="C337" s="187" t="s">
        <v>15</v>
      </c>
      <c r="D337" s="187">
        <v>2439.5824624000002</v>
      </c>
      <c r="E337" s="187">
        <v>18.190455959603199</v>
      </c>
      <c r="F337" s="187">
        <v>83.963866206921494</v>
      </c>
      <c r="G337" s="187">
        <v>6.7769378303999899</v>
      </c>
      <c r="H337" s="187">
        <v>465.93222220000001</v>
      </c>
      <c r="I337" s="187">
        <v>42.5401994721649</v>
      </c>
      <c r="J337" s="187">
        <v>16.036133793078498</v>
      </c>
      <c r="K337" s="187">
        <v>35.483484275363601</v>
      </c>
    </row>
    <row r="338" spans="1:11" x14ac:dyDescent="0.25">
      <c r="A338" s="187" t="s">
        <v>232</v>
      </c>
      <c r="B338" s="187" t="s">
        <v>233</v>
      </c>
      <c r="C338" s="187" t="s">
        <v>16</v>
      </c>
      <c r="D338" s="187">
        <v>38523.339952599999</v>
      </c>
      <c r="E338" s="187">
        <v>2.4772915092460299</v>
      </c>
      <c r="F338" s="187">
        <v>89.894794265718104</v>
      </c>
      <c r="G338" s="187">
        <v>1.4180038774967401</v>
      </c>
      <c r="H338" s="187">
        <v>4330.4651728999997</v>
      </c>
      <c r="I338" s="187">
        <v>12.803522395872699</v>
      </c>
      <c r="J338" s="187">
        <v>10.105205734281901</v>
      </c>
      <c r="K338" s="187">
        <v>12.6144059000318</v>
      </c>
    </row>
    <row r="339" spans="1:11" x14ac:dyDescent="0.25">
      <c r="A339" s="187" t="s">
        <v>234</v>
      </c>
      <c r="B339" s="187" t="s">
        <v>235</v>
      </c>
      <c r="C339" s="187" t="s">
        <v>15</v>
      </c>
      <c r="D339" s="187">
        <v>1823.4063129000001</v>
      </c>
      <c r="E339" s="187">
        <v>18.561625298590201</v>
      </c>
      <c r="F339" s="187">
        <v>89.322470873781597</v>
      </c>
      <c r="G339" s="187">
        <v>5.8687895573823603</v>
      </c>
      <c r="H339" s="187">
        <v>217.9683771</v>
      </c>
      <c r="I339" s="187">
        <v>51.518639688473002</v>
      </c>
      <c r="J339" s="187">
        <v>10.677529126218399</v>
      </c>
      <c r="K339" s="187">
        <v>49.095139718836698</v>
      </c>
    </row>
    <row r="340" spans="1:11" x14ac:dyDescent="0.25">
      <c r="A340" s="187" t="s">
        <v>234</v>
      </c>
      <c r="B340" s="187" t="s">
        <v>235</v>
      </c>
      <c r="C340" s="187" t="s">
        <v>16</v>
      </c>
      <c r="D340" s="187">
        <v>31071.114201699998</v>
      </c>
      <c r="E340" s="187">
        <v>2.1033012687767099</v>
      </c>
      <c r="F340" s="187">
        <v>95.254172695455395</v>
      </c>
      <c r="G340" s="187">
        <v>1.01848544311151</v>
      </c>
      <c r="H340" s="187">
        <v>1548.0491614</v>
      </c>
      <c r="I340" s="187">
        <v>20.283189560289099</v>
      </c>
      <c r="J340" s="187">
        <v>4.7458273045445702</v>
      </c>
      <c r="K340" s="187">
        <v>20.442165730103699</v>
      </c>
    </row>
    <row r="341" spans="1:11" x14ac:dyDescent="0.25">
      <c r="A341" s="187" t="s">
        <v>236</v>
      </c>
      <c r="B341" s="187" t="s">
        <v>237</v>
      </c>
      <c r="C341" s="187" t="s">
        <v>15</v>
      </c>
      <c r="D341" s="187">
        <v>385.42761139999999</v>
      </c>
      <c r="E341" s="187">
        <v>14.616457536362001</v>
      </c>
      <c r="F341" s="187">
        <v>66.474722233303396</v>
      </c>
      <c r="G341" s="187">
        <v>8.8353469100059208</v>
      </c>
      <c r="H341" s="187">
        <v>194.38317749999999</v>
      </c>
      <c r="I341" s="187">
        <v>20.147375016140799</v>
      </c>
      <c r="J341" s="187">
        <v>33.525277766696597</v>
      </c>
      <c r="K341" s="187">
        <v>17.518937076815501</v>
      </c>
    </row>
    <row r="342" spans="1:11" x14ac:dyDescent="0.25">
      <c r="A342" s="187" t="s">
        <v>236</v>
      </c>
      <c r="B342" s="187" t="s">
        <v>237</v>
      </c>
      <c r="C342" s="187" t="s">
        <v>16</v>
      </c>
      <c r="D342" s="187">
        <v>4491.1063283000003</v>
      </c>
      <c r="E342" s="187">
        <v>3.2977774943065499</v>
      </c>
      <c r="F342" s="187">
        <v>86.924467685667196</v>
      </c>
      <c r="G342" s="187">
        <v>1.7453980912184199</v>
      </c>
      <c r="H342" s="187">
        <v>675.57049800000004</v>
      </c>
      <c r="I342" s="187">
        <v>11.502366578411401</v>
      </c>
      <c r="J342" s="187">
        <v>13.075532314332801</v>
      </c>
      <c r="K342" s="187">
        <v>11.603183436932399</v>
      </c>
    </row>
    <row r="343" spans="1:11" x14ac:dyDescent="0.25">
      <c r="A343" s="187" t="s">
        <v>238</v>
      </c>
      <c r="B343" s="187" t="s">
        <v>239</v>
      </c>
      <c r="C343" s="187" t="s">
        <v>15</v>
      </c>
      <c r="D343" s="187">
        <v>125.07661469999999</v>
      </c>
      <c r="E343" s="187">
        <v>25.9994781534316</v>
      </c>
      <c r="F343" s="187">
        <v>56.218787817349799</v>
      </c>
      <c r="G343" s="187">
        <v>15.388797106889401</v>
      </c>
      <c r="H343" s="187">
        <v>97.405262899999997</v>
      </c>
      <c r="I343" s="187">
        <v>32.355257307006198</v>
      </c>
      <c r="J343" s="187">
        <v>43.781212182650201</v>
      </c>
      <c r="K343" s="187">
        <v>19.7605200081533</v>
      </c>
    </row>
    <row r="344" spans="1:11" x14ac:dyDescent="0.25">
      <c r="A344" s="187" t="s">
        <v>238</v>
      </c>
      <c r="B344" s="187" t="s">
        <v>239</v>
      </c>
      <c r="C344" s="187" t="s">
        <v>16</v>
      </c>
      <c r="D344" s="187">
        <v>4483.9648398999998</v>
      </c>
      <c r="E344" s="187">
        <v>2.2326525875423999</v>
      </c>
      <c r="F344" s="187">
        <v>95.948686695944204</v>
      </c>
      <c r="G344" s="187">
        <v>1.06404062741786</v>
      </c>
      <c r="H344" s="187">
        <v>189.3298078</v>
      </c>
      <c r="I344" s="187">
        <v>25.686025911517099</v>
      </c>
      <c r="J344" s="187">
        <v>4.0513133040558502</v>
      </c>
      <c r="K344" s="187">
        <v>25.2000507316145</v>
      </c>
    </row>
    <row r="345" spans="1:11" x14ac:dyDescent="0.25">
      <c r="A345" s="187" t="s">
        <v>240</v>
      </c>
      <c r="B345" s="187" t="s">
        <v>241</v>
      </c>
      <c r="C345" s="187" t="s">
        <v>15</v>
      </c>
      <c r="D345" s="187">
        <v>231.6821195</v>
      </c>
      <c r="E345" s="187">
        <v>20.0876394344236</v>
      </c>
      <c r="F345" s="187">
        <v>71.489858932284804</v>
      </c>
      <c r="G345" s="187">
        <v>10.924761998487201</v>
      </c>
      <c r="H345" s="187">
        <v>92.394781699999996</v>
      </c>
      <c r="I345" s="187">
        <v>35.862604943672899</v>
      </c>
      <c r="J345" s="187">
        <v>28.5101410677152</v>
      </c>
      <c r="K345" s="187">
        <v>27.394101358027001</v>
      </c>
    </row>
    <row r="346" spans="1:11" x14ac:dyDescent="0.25">
      <c r="A346" s="187" t="s">
        <v>240</v>
      </c>
      <c r="B346" s="187" t="s">
        <v>241</v>
      </c>
      <c r="C346" s="187" t="s">
        <v>16</v>
      </c>
      <c r="D346" s="187">
        <v>6870.3344823999996</v>
      </c>
      <c r="E346" s="187">
        <v>1.95126664753088</v>
      </c>
      <c r="F346" s="187">
        <v>94.384157354865707</v>
      </c>
      <c r="G346" s="187">
        <v>0.94738142253249902</v>
      </c>
      <c r="H346" s="187">
        <v>408.7838304</v>
      </c>
      <c r="I346" s="187">
        <v>15.7706467156807</v>
      </c>
      <c r="J346" s="187">
        <v>5.6158426451342596</v>
      </c>
      <c r="K346" s="187">
        <v>15.922418577176201</v>
      </c>
    </row>
    <row r="347" spans="1:11" x14ac:dyDescent="0.25">
      <c r="A347" s="187" t="s">
        <v>242</v>
      </c>
      <c r="B347" s="187" t="s">
        <v>243</v>
      </c>
      <c r="C347" s="187" t="s">
        <v>15</v>
      </c>
      <c r="D347" s="187">
        <v>381.12736089999999</v>
      </c>
      <c r="E347" s="187">
        <v>20.607128226304599</v>
      </c>
      <c r="F347" s="187">
        <v>64.095986681945305</v>
      </c>
      <c r="G347" s="187">
        <v>10.287014679188401</v>
      </c>
      <c r="H347" s="187">
        <v>213.49233469999999</v>
      </c>
      <c r="I347" s="187">
        <v>24.869013082327999</v>
      </c>
      <c r="J347" s="187">
        <v>35.904013318054602</v>
      </c>
      <c r="K347" s="187">
        <v>18.3644193208528</v>
      </c>
    </row>
    <row r="348" spans="1:11" x14ac:dyDescent="0.25">
      <c r="A348" s="187" t="s">
        <v>242</v>
      </c>
      <c r="B348" s="187" t="s">
        <v>243</v>
      </c>
      <c r="C348" s="187" t="s">
        <v>16</v>
      </c>
      <c r="D348" s="187">
        <v>6344.2103593000002</v>
      </c>
      <c r="E348" s="187">
        <v>2.4255704750803702</v>
      </c>
      <c r="F348" s="187">
        <v>90.463393432920299</v>
      </c>
      <c r="G348" s="187">
        <v>1.4307804997948701</v>
      </c>
      <c r="H348" s="187">
        <v>668.80354450000004</v>
      </c>
      <c r="I348" s="187">
        <v>13.9666863394116</v>
      </c>
      <c r="J348" s="187">
        <v>9.5366065670796605</v>
      </c>
      <c r="K348" s="187">
        <v>13.572255325693799</v>
      </c>
    </row>
    <row r="349" spans="1:11" x14ac:dyDescent="0.25">
      <c r="A349" s="187" t="s">
        <v>244</v>
      </c>
      <c r="B349" s="187" t="s">
        <v>245</v>
      </c>
      <c r="C349" s="187" t="s">
        <v>15</v>
      </c>
      <c r="D349" s="187">
        <v>1429.8491002999999</v>
      </c>
      <c r="E349" s="187">
        <v>17.909554760335201</v>
      </c>
      <c r="F349" s="187">
        <v>73.865496807612899</v>
      </c>
      <c r="G349" s="187">
        <v>7.6650619260370201</v>
      </c>
      <c r="H349" s="187">
        <v>505.89784800000001</v>
      </c>
      <c r="I349" s="187">
        <v>23.745782556534198</v>
      </c>
      <c r="J349" s="187">
        <v>26.134503192387101</v>
      </c>
      <c r="K349" s="187">
        <v>21.664219252990002</v>
      </c>
    </row>
    <row r="350" spans="1:11" x14ac:dyDescent="0.25">
      <c r="A350" s="187" t="s">
        <v>244</v>
      </c>
      <c r="B350" s="187" t="s">
        <v>245</v>
      </c>
      <c r="C350" s="187" t="s">
        <v>16</v>
      </c>
      <c r="D350" s="187">
        <v>10048.2835595</v>
      </c>
      <c r="E350" s="187">
        <v>3.5025266823445702</v>
      </c>
      <c r="F350" s="187">
        <v>85.013043464314606</v>
      </c>
      <c r="G350" s="187">
        <v>2.0799126283590601</v>
      </c>
      <c r="H350" s="187">
        <v>1771.4127483</v>
      </c>
      <c r="I350" s="187">
        <v>12.5357438651975</v>
      </c>
      <c r="J350" s="187">
        <v>14.986956535685399</v>
      </c>
      <c r="K350" s="187">
        <v>11.798239506175999</v>
      </c>
    </row>
    <row r="351" spans="1:11" x14ac:dyDescent="0.25">
      <c r="A351" s="187" t="s">
        <v>246</v>
      </c>
      <c r="B351" s="187" t="s">
        <v>247</v>
      </c>
      <c r="C351" s="187" t="s">
        <v>15</v>
      </c>
      <c r="D351" s="187">
        <v>168.24447119999999</v>
      </c>
      <c r="E351" s="187">
        <v>36.836520069680198</v>
      </c>
      <c r="F351" s="187">
        <v>70.3633291732706</v>
      </c>
      <c r="G351" s="187">
        <v>20.9370036064958</v>
      </c>
      <c r="H351" s="187">
        <v>70.8637023</v>
      </c>
      <c r="I351" s="187">
        <v>58.197576033312998</v>
      </c>
      <c r="J351" s="187">
        <v>29.6366708267294</v>
      </c>
      <c r="K351" s="187">
        <v>49.708595316891603</v>
      </c>
    </row>
    <row r="352" spans="1:11" x14ac:dyDescent="0.25">
      <c r="A352" s="187" t="s">
        <v>246</v>
      </c>
      <c r="B352" s="187" t="s">
        <v>247</v>
      </c>
      <c r="C352" s="187" t="s">
        <v>16</v>
      </c>
      <c r="D352" s="187">
        <v>17047.617271499999</v>
      </c>
      <c r="E352" s="187">
        <v>2.06603796332567</v>
      </c>
      <c r="F352" s="187">
        <v>95.930742658470706</v>
      </c>
      <c r="G352" s="187">
        <v>0.85473651371989001</v>
      </c>
      <c r="H352" s="187">
        <v>723.13775350000003</v>
      </c>
      <c r="I352" s="187">
        <v>20.207719889089201</v>
      </c>
      <c r="J352" s="187">
        <v>4.0692573415293003</v>
      </c>
      <c r="K352" s="187">
        <v>20.149993391090302</v>
      </c>
    </row>
    <row r="353" spans="1:11" x14ac:dyDescent="0.25">
      <c r="A353" s="187" t="s">
        <v>248</v>
      </c>
      <c r="B353" s="187" t="s">
        <v>249</v>
      </c>
      <c r="C353" s="187" t="s">
        <v>15</v>
      </c>
      <c r="D353" s="187">
        <v>161.3420161</v>
      </c>
      <c r="E353" s="187">
        <v>35.140087356702999</v>
      </c>
      <c r="F353" s="187">
        <v>82.853754204563003</v>
      </c>
      <c r="G353" s="187">
        <v>13.686700459103299</v>
      </c>
      <c r="H353" s="187">
        <v>33.389070799999999</v>
      </c>
      <c r="I353" s="187">
        <v>70.426866228007597</v>
      </c>
      <c r="J353" s="187">
        <v>17.146245795437</v>
      </c>
      <c r="K353" s="187">
        <v>66.136606767401204</v>
      </c>
    </row>
    <row r="354" spans="1:11" x14ac:dyDescent="0.25">
      <c r="A354" s="187" t="s">
        <v>248</v>
      </c>
      <c r="B354" s="187" t="s">
        <v>249</v>
      </c>
      <c r="C354" s="187" t="s">
        <v>16</v>
      </c>
      <c r="D354" s="187">
        <v>19000.596181199999</v>
      </c>
      <c r="E354" s="187">
        <v>1.6082624493284601</v>
      </c>
      <c r="F354" s="187">
        <v>97.400621167549801</v>
      </c>
      <c r="G354" s="187">
        <v>0.60614442325820395</v>
      </c>
      <c r="H354" s="187">
        <v>507.07836279999998</v>
      </c>
      <c r="I354" s="187">
        <v>22.727274661686401</v>
      </c>
      <c r="J354" s="187">
        <v>2.5993788324501401</v>
      </c>
      <c r="K354" s="187">
        <v>22.712673737881499</v>
      </c>
    </row>
    <row r="355" spans="1:11" x14ac:dyDescent="0.25">
      <c r="A355" s="187" t="s">
        <v>250</v>
      </c>
      <c r="B355" s="187" t="s">
        <v>251</v>
      </c>
      <c r="C355" s="187" t="s">
        <v>15</v>
      </c>
      <c r="D355" s="187">
        <v>35.109677699999999</v>
      </c>
      <c r="E355" s="187">
        <v>77.088200170032593</v>
      </c>
      <c r="F355" s="187">
        <v>70.949884070139305</v>
      </c>
      <c r="G355" s="187">
        <v>36.881097736102099</v>
      </c>
      <c r="H355" s="187">
        <v>14.3755021</v>
      </c>
      <c r="I355" s="187">
        <v>99.999999999999702</v>
      </c>
      <c r="J355" s="187">
        <v>29.050115929860699</v>
      </c>
      <c r="K355" s="187">
        <v>90.075702798356204</v>
      </c>
    </row>
    <row r="356" spans="1:11" x14ac:dyDescent="0.25">
      <c r="A356" s="187" t="s">
        <v>250</v>
      </c>
      <c r="B356" s="187" t="s">
        <v>251</v>
      </c>
      <c r="C356" s="187" t="s">
        <v>16</v>
      </c>
      <c r="D356" s="187">
        <v>15377.717809399999</v>
      </c>
      <c r="E356" s="187">
        <v>1.6982397474350399</v>
      </c>
      <c r="F356" s="187">
        <v>99.029382187248103</v>
      </c>
      <c r="G356" s="187">
        <v>0.36982345970761898</v>
      </c>
      <c r="H356" s="187">
        <v>150.72180090000001</v>
      </c>
      <c r="I356" s="187">
        <v>38.116612056222998</v>
      </c>
      <c r="J356" s="187">
        <v>0.97061781275194203</v>
      </c>
      <c r="K356" s="187">
        <v>37.732038555278301</v>
      </c>
    </row>
    <row r="357" spans="1:11" x14ac:dyDescent="0.25">
      <c r="A357" s="187" t="s">
        <v>252</v>
      </c>
      <c r="B357" s="187" t="s">
        <v>253</v>
      </c>
      <c r="C357" s="187" t="s">
        <v>15</v>
      </c>
      <c r="D357" s="187">
        <v>487.66581029999998</v>
      </c>
      <c r="E357" s="187">
        <v>19.026506761849099</v>
      </c>
      <c r="F357" s="187">
        <v>47.481426518541497</v>
      </c>
      <c r="G357" s="187">
        <v>14.313296564926301</v>
      </c>
      <c r="H357" s="187">
        <v>539.40065770000001</v>
      </c>
      <c r="I357" s="187">
        <v>21.1779283694142</v>
      </c>
      <c r="J357" s="187">
        <v>52.518573481458503</v>
      </c>
      <c r="K357" s="187">
        <v>12.9404836048256</v>
      </c>
    </row>
    <row r="358" spans="1:11" x14ac:dyDescent="0.25">
      <c r="A358" s="187" t="s">
        <v>252</v>
      </c>
      <c r="B358" s="187" t="s">
        <v>253</v>
      </c>
      <c r="C358" s="187" t="s">
        <v>16</v>
      </c>
      <c r="D358" s="187">
        <v>12931.033483499999</v>
      </c>
      <c r="E358" s="187">
        <v>2.7953879814720799</v>
      </c>
      <c r="F358" s="187">
        <v>89.856535140838602</v>
      </c>
      <c r="G358" s="187">
        <v>1.6199467433904</v>
      </c>
      <c r="H358" s="187">
        <v>1459.7211380000001</v>
      </c>
      <c r="I358" s="187">
        <v>14.707834589596199</v>
      </c>
      <c r="J358" s="187">
        <v>10.1434648591614</v>
      </c>
      <c r="K358" s="187">
        <v>14.3504023028459</v>
      </c>
    </row>
    <row r="359" spans="1:11" x14ac:dyDescent="0.25">
      <c r="A359" s="187" t="s">
        <v>254</v>
      </c>
      <c r="B359" s="187" t="s">
        <v>255</v>
      </c>
      <c r="C359" s="187" t="s">
        <v>15</v>
      </c>
      <c r="D359" s="187">
        <v>51.4132867</v>
      </c>
      <c r="E359" s="187">
        <v>50.242491349933303</v>
      </c>
      <c r="F359" s="187">
        <v>100</v>
      </c>
      <c r="G359" s="187">
        <v>0</v>
      </c>
      <c r="H359" s="187"/>
      <c r="I359" s="187"/>
      <c r="J359" s="187"/>
      <c r="K359" s="187"/>
    </row>
    <row r="360" spans="1:11" x14ac:dyDescent="0.25">
      <c r="A360" s="187" t="s">
        <v>254</v>
      </c>
      <c r="B360" s="187" t="s">
        <v>255</v>
      </c>
      <c r="C360" s="187" t="s">
        <v>16</v>
      </c>
      <c r="D360" s="187">
        <v>13363.3081329</v>
      </c>
      <c r="E360" s="187">
        <v>1.4748068040779601</v>
      </c>
      <c r="F360" s="187">
        <v>99.497065506710399</v>
      </c>
      <c r="G360" s="187">
        <v>0.22544303179855599</v>
      </c>
      <c r="H360" s="187">
        <v>67.5484103</v>
      </c>
      <c r="I360" s="187">
        <v>44.475274511928298</v>
      </c>
      <c r="J360" s="187">
        <v>0.50293449328963002</v>
      </c>
      <c r="K360" s="187">
        <v>44.6000829177067</v>
      </c>
    </row>
    <row r="361" spans="1:11" x14ac:dyDescent="0.25">
      <c r="A361" s="187" t="s">
        <v>258</v>
      </c>
      <c r="B361" s="187" t="s">
        <v>259</v>
      </c>
      <c r="C361" s="187" t="s">
        <v>15</v>
      </c>
      <c r="D361" s="187">
        <v>49.768565799999998</v>
      </c>
      <c r="E361" s="187">
        <v>58.628551688660302</v>
      </c>
      <c r="F361" s="187">
        <v>100</v>
      </c>
      <c r="G361" s="187">
        <v>0</v>
      </c>
      <c r="H361" s="187"/>
      <c r="I361" s="187"/>
      <c r="J361" s="187"/>
      <c r="K361" s="187"/>
    </row>
    <row r="362" spans="1:11" x14ac:dyDescent="0.25">
      <c r="A362" s="187" t="s">
        <v>258</v>
      </c>
      <c r="B362" s="187" t="s">
        <v>259</v>
      </c>
      <c r="C362" s="187" t="s">
        <v>16</v>
      </c>
      <c r="D362" s="187">
        <v>18982.625091999998</v>
      </c>
      <c r="E362" s="187">
        <v>1.3315197830201499</v>
      </c>
      <c r="F362" s="187">
        <v>99.654776166125004</v>
      </c>
      <c r="G362" s="187">
        <v>0.212009329921682</v>
      </c>
      <c r="H362" s="187">
        <v>65.759563799999995</v>
      </c>
      <c r="I362" s="187">
        <v>61.169934555136798</v>
      </c>
      <c r="J362" s="187">
        <v>0.34522383387494798</v>
      </c>
      <c r="K362" s="187">
        <v>61.200126542040998</v>
      </c>
    </row>
    <row r="363" spans="1:11" x14ac:dyDescent="0.25">
      <c r="A363" s="187" t="s">
        <v>262</v>
      </c>
      <c r="B363" s="187" t="s">
        <v>263</v>
      </c>
      <c r="C363" s="187" t="s">
        <v>15</v>
      </c>
      <c r="D363" s="187">
        <v>54.673255400000002</v>
      </c>
      <c r="E363" s="187">
        <v>50.430387830092201</v>
      </c>
      <c r="F363" s="187">
        <v>100</v>
      </c>
      <c r="G363" s="187">
        <v>0</v>
      </c>
      <c r="H363" s="187"/>
      <c r="I363" s="187"/>
      <c r="J363" s="187"/>
      <c r="K363" s="187"/>
    </row>
    <row r="364" spans="1:11" x14ac:dyDescent="0.25">
      <c r="A364" s="187" t="s">
        <v>262</v>
      </c>
      <c r="B364" s="187" t="s">
        <v>263</v>
      </c>
      <c r="C364" s="187" t="s">
        <v>16</v>
      </c>
      <c r="D364" s="187">
        <v>17245.211784899999</v>
      </c>
      <c r="E364" s="187">
        <v>0.845469460456584</v>
      </c>
      <c r="F364" s="187">
        <v>99.458716436549196</v>
      </c>
      <c r="G364" s="187">
        <v>0.228136301357936</v>
      </c>
      <c r="H364" s="187">
        <v>93.853510499999999</v>
      </c>
      <c r="I364" s="187">
        <v>41.907623842502197</v>
      </c>
      <c r="J364" s="187">
        <v>0.54128356345078799</v>
      </c>
      <c r="K364" s="187">
        <v>41.919144119189603</v>
      </c>
    </row>
    <row r="365" spans="1:11" x14ac:dyDescent="0.25">
      <c r="A365" s="187" t="s">
        <v>264</v>
      </c>
      <c r="B365" s="187" t="s">
        <v>265</v>
      </c>
      <c r="C365" s="187" t="s">
        <v>15</v>
      </c>
      <c r="D365" s="187">
        <v>18.7945706</v>
      </c>
      <c r="E365" s="187">
        <v>51.732515865492402</v>
      </c>
      <c r="F365" s="187">
        <v>100</v>
      </c>
      <c r="G365" s="187">
        <v>0</v>
      </c>
      <c r="H365" s="187"/>
      <c r="I365" s="187"/>
      <c r="J365" s="187"/>
      <c r="K365" s="187"/>
    </row>
    <row r="366" spans="1:11" x14ac:dyDescent="0.25">
      <c r="A366" s="187" t="s">
        <v>264</v>
      </c>
      <c r="B366" s="187" t="s">
        <v>265</v>
      </c>
      <c r="C366" s="187" t="s">
        <v>16</v>
      </c>
      <c r="D366" s="187">
        <v>4495.8055465999996</v>
      </c>
      <c r="E366" s="187">
        <v>1.6771953555608501</v>
      </c>
      <c r="F366" s="187">
        <v>97.670221925422894</v>
      </c>
      <c r="G366" s="187">
        <v>0.60890629364670101</v>
      </c>
      <c r="H366" s="187">
        <v>107.2407637</v>
      </c>
      <c r="I366" s="187">
        <v>25.7595881908785</v>
      </c>
      <c r="J366" s="187">
        <v>2.3297780745771099</v>
      </c>
      <c r="K366" s="187">
        <v>25.526900386447799</v>
      </c>
    </row>
    <row r="367" spans="1:11" x14ac:dyDescent="0.25">
      <c r="A367" s="187" t="s">
        <v>266</v>
      </c>
      <c r="B367" s="187" t="s">
        <v>267</v>
      </c>
      <c r="C367" s="187" t="s">
        <v>15</v>
      </c>
      <c r="D367" s="187">
        <v>766.11329000000001</v>
      </c>
      <c r="E367" s="187">
        <v>31.9372381714611</v>
      </c>
      <c r="F367" s="187">
        <v>76.278158452475097</v>
      </c>
      <c r="G367" s="187">
        <v>19.5473196105131</v>
      </c>
      <c r="H367" s="187">
        <v>238.25454680000001</v>
      </c>
      <c r="I367" s="187">
        <v>74.185368644955403</v>
      </c>
      <c r="J367" s="187">
        <v>23.721841547524999</v>
      </c>
      <c r="K367" s="187">
        <v>62.854881632385897</v>
      </c>
    </row>
    <row r="368" spans="1:11" x14ac:dyDescent="0.25">
      <c r="A368" s="187" t="s">
        <v>266</v>
      </c>
      <c r="B368" s="187" t="s">
        <v>267</v>
      </c>
      <c r="C368" s="187" t="s">
        <v>16</v>
      </c>
      <c r="D368" s="187">
        <v>70767.612997000004</v>
      </c>
      <c r="E368" s="187">
        <v>1.9758138021065199</v>
      </c>
      <c r="F368" s="187">
        <v>97.734695845497399</v>
      </c>
      <c r="G368" s="187">
        <v>0.54486492496504302</v>
      </c>
      <c r="H368" s="187">
        <v>1640.2585217000001</v>
      </c>
      <c r="I368" s="187">
        <v>23.8003582993489</v>
      </c>
      <c r="J368" s="187">
        <v>2.26530415450258</v>
      </c>
      <c r="K368" s="187">
        <v>23.5077517570843</v>
      </c>
    </row>
    <row r="369" spans="1:11" x14ac:dyDescent="0.25">
      <c r="A369" s="187" t="s">
        <v>270</v>
      </c>
      <c r="B369" s="187" t="s">
        <v>271</v>
      </c>
      <c r="C369" s="187" t="s">
        <v>15</v>
      </c>
      <c r="D369" s="187">
        <v>177.20852550000001</v>
      </c>
      <c r="E369" s="187">
        <v>33.5015234407619</v>
      </c>
      <c r="F369" s="187">
        <v>93.1515174156782</v>
      </c>
      <c r="G369" s="187">
        <v>7.34640383680774</v>
      </c>
      <c r="H369" s="187">
        <v>13.0283385</v>
      </c>
      <c r="I369" s="187">
        <v>99.999999999999901</v>
      </c>
      <c r="J369" s="187">
        <v>6.8484825843218298</v>
      </c>
      <c r="K369" s="187">
        <v>99.924130129735502</v>
      </c>
    </row>
    <row r="370" spans="1:11" x14ac:dyDescent="0.25">
      <c r="A370" s="187" t="s">
        <v>270</v>
      </c>
      <c r="B370" s="187" t="s">
        <v>271</v>
      </c>
      <c r="C370" s="187" t="s">
        <v>16</v>
      </c>
      <c r="D370" s="187">
        <v>13357.9844507</v>
      </c>
      <c r="E370" s="187">
        <v>2.5371335098874801</v>
      </c>
      <c r="F370" s="187">
        <v>97.552571794744395</v>
      </c>
      <c r="G370" s="187">
        <v>0.62989053274548501</v>
      </c>
      <c r="H370" s="187">
        <v>335.1291238</v>
      </c>
      <c r="I370" s="187">
        <v>24.623813567259798</v>
      </c>
      <c r="J370" s="187">
        <v>2.4474282052556302</v>
      </c>
      <c r="K370" s="187">
        <v>25.106943397371602</v>
      </c>
    </row>
    <row r="371" spans="1:11" x14ac:dyDescent="0.25">
      <c r="A371" s="187" t="s">
        <v>272</v>
      </c>
      <c r="B371" s="187" t="s">
        <v>273</v>
      </c>
      <c r="C371" s="187" t="s">
        <v>15</v>
      </c>
      <c r="D371" s="187">
        <v>179.4747022</v>
      </c>
      <c r="E371" s="187">
        <v>42.726079632253402</v>
      </c>
      <c r="F371" s="187">
        <v>100</v>
      </c>
      <c r="G371" s="187">
        <v>0</v>
      </c>
      <c r="H371" s="187"/>
      <c r="I371" s="187"/>
      <c r="J371" s="187"/>
      <c r="K371" s="187"/>
    </row>
    <row r="372" spans="1:11" x14ac:dyDescent="0.25">
      <c r="A372" s="187" t="s">
        <v>272</v>
      </c>
      <c r="B372" s="187" t="s">
        <v>273</v>
      </c>
      <c r="C372" s="187" t="s">
        <v>16</v>
      </c>
      <c r="D372" s="187">
        <v>20405.404851499999</v>
      </c>
      <c r="E372" s="187">
        <v>1.8688567853492799</v>
      </c>
      <c r="F372" s="187">
        <v>98.213582901867497</v>
      </c>
      <c r="G372" s="187">
        <v>0.51968969086280203</v>
      </c>
      <c r="H372" s="187">
        <v>371.15603609999999</v>
      </c>
      <c r="I372" s="187">
        <v>28.6245044802228</v>
      </c>
      <c r="J372" s="187">
        <v>1.78641709813252</v>
      </c>
      <c r="K372" s="187">
        <v>28.571483440321</v>
      </c>
    </row>
    <row r="373" spans="1:11" x14ac:dyDescent="0.25">
      <c r="A373" s="187" t="s">
        <v>274</v>
      </c>
      <c r="B373" s="187" t="s">
        <v>275</v>
      </c>
      <c r="C373" s="187" t="s">
        <v>15</v>
      </c>
      <c r="D373" s="187">
        <v>216.6321131</v>
      </c>
      <c r="E373" s="187">
        <v>41.593619929330799</v>
      </c>
      <c r="F373" s="187">
        <v>67.239347456080907</v>
      </c>
      <c r="G373" s="187">
        <v>19.775272830096402</v>
      </c>
      <c r="H373" s="187">
        <v>105.5484572</v>
      </c>
      <c r="I373" s="187">
        <v>58.611347243239599</v>
      </c>
      <c r="J373" s="187">
        <v>32.7606525439191</v>
      </c>
      <c r="K373" s="187">
        <v>40.587605484325302</v>
      </c>
    </row>
    <row r="374" spans="1:11" x14ac:dyDescent="0.25">
      <c r="A374" s="187" t="s">
        <v>274</v>
      </c>
      <c r="B374" s="187" t="s">
        <v>275</v>
      </c>
      <c r="C374" s="187" t="s">
        <v>16</v>
      </c>
      <c r="D374" s="187">
        <v>25552.359870799999</v>
      </c>
      <c r="E374" s="187">
        <v>2.0127789399717102</v>
      </c>
      <c r="F374" s="187">
        <v>96.644468887265006</v>
      </c>
      <c r="G374" s="187">
        <v>0.82547952464096797</v>
      </c>
      <c r="H374" s="187">
        <v>887.187229</v>
      </c>
      <c r="I374" s="187">
        <v>23.8388670537881</v>
      </c>
      <c r="J374" s="187">
        <v>3.3555311127349499</v>
      </c>
      <c r="K374" s="187">
        <v>23.775082857513599</v>
      </c>
    </row>
    <row r="375" spans="1:11" x14ac:dyDescent="0.25">
      <c r="A375" s="187" t="s">
        <v>276</v>
      </c>
      <c r="B375" s="187" t="s">
        <v>277</v>
      </c>
      <c r="C375" s="187" t="s">
        <v>15</v>
      </c>
      <c r="D375" s="187">
        <v>46.1722143</v>
      </c>
      <c r="E375" s="187">
        <v>57.816513101446901</v>
      </c>
      <c r="F375" s="187">
        <v>100</v>
      </c>
      <c r="G375" s="187">
        <v>0</v>
      </c>
      <c r="H375" s="187"/>
      <c r="I375" s="187"/>
      <c r="J375" s="187"/>
      <c r="K375" s="187"/>
    </row>
    <row r="376" spans="1:11" x14ac:dyDescent="0.25">
      <c r="A376" s="187" t="s">
        <v>276</v>
      </c>
      <c r="B376" s="187" t="s">
        <v>277</v>
      </c>
      <c r="C376" s="187" t="s">
        <v>16</v>
      </c>
      <c r="D376" s="187">
        <v>17524.583776700001</v>
      </c>
      <c r="E376" s="187">
        <v>2.9653434885293302</v>
      </c>
      <c r="F376" s="187">
        <v>99.161869666851004</v>
      </c>
      <c r="G376" s="187">
        <v>0.30147353582391401</v>
      </c>
      <c r="H376" s="187">
        <v>148.1202935</v>
      </c>
      <c r="I376" s="187">
        <v>35.425182656712501</v>
      </c>
      <c r="J376" s="187">
        <v>0.838130333148976</v>
      </c>
      <c r="K376" s="187">
        <v>35.668294398863999</v>
      </c>
    </row>
    <row r="377" spans="1:11" x14ac:dyDescent="0.25">
      <c r="A377" s="187" t="s">
        <v>278</v>
      </c>
      <c r="B377" s="187" t="s">
        <v>279</v>
      </c>
      <c r="C377" s="187" t="s">
        <v>15</v>
      </c>
      <c r="D377" s="187">
        <v>190.11840530000001</v>
      </c>
      <c r="E377" s="187">
        <v>25.515968043433499</v>
      </c>
      <c r="F377" s="187">
        <v>77.173551089770498</v>
      </c>
      <c r="G377" s="187">
        <v>10.046711006090399</v>
      </c>
      <c r="H377" s="187">
        <v>56.233359800000002</v>
      </c>
      <c r="I377" s="187">
        <v>42.419924316286099</v>
      </c>
      <c r="J377" s="187">
        <v>22.826448910229502</v>
      </c>
      <c r="K377" s="187">
        <v>33.9667535744125</v>
      </c>
    </row>
    <row r="378" spans="1:11" x14ac:dyDescent="0.25">
      <c r="A378" s="187" t="s">
        <v>278</v>
      </c>
      <c r="B378" s="187" t="s">
        <v>279</v>
      </c>
      <c r="C378" s="187" t="s">
        <v>16</v>
      </c>
      <c r="D378" s="187">
        <v>6199.8995704999998</v>
      </c>
      <c r="E378" s="187">
        <v>3.2199817184864998</v>
      </c>
      <c r="F378" s="187">
        <v>94.176028134728298</v>
      </c>
      <c r="G378" s="187">
        <v>1.1594314160769399</v>
      </c>
      <c r="H378" s="187">
        <v>383.41010319999998</v>
      </c>
      <c r="I378" s="187">
        <v>18.310176417717599</v>
      </c>
      <c r="J378" s="187">
        <v>5.8239718652717301</v>
      </c>
      <c r="K378" s="187">
        <v>18.7484843997706</v>
      </c>
    </row>
    <row r="379" spans="1:11" x14ac:dyDescent="0.25">
      <c r="A379" s="187" t="s">
        <v>280</v>
      </c>
      <c r="B379" s="187" t="s">
        <v>281</v>
      </c>
      <c r="C379" s="187" t="s">
        <v>15</v>
      </c>
      <c r="D379" s="187">
        <v>214.73985239999999</v>
      </c>
      <c r="E379" s="187">
        <v>42.513737789415003</v>
      </c>
      <c r="F379" s="187">
        <v>66.030122462595301</v>
      </c>
      <c r="G379" s="187">
        <v>25.447656079950001</v>
      </c>
      <c r="H379" s="187">
        <v>110.47513189999999</v>
      </c>
      <c r="I379" s="187">
        <v>59.809526740479598</v>
      </c>
      <c r="J379" s="187">
        <v>33.969877537404699</v>
      </c>
      <c r="K379" s="187">
        <v>49.464760227495297</v>
      </c>
    </row>
    <row r="380" spans="1:11" x14ac:dyDescent="0.25">
      <c r="A380" s="187" t="s">
        <v>280</v>
      </c>
      <c r="B380" s="187" t="s">
        <v>281</v>
      </c>
      <c r="C380" s="187" t="s">
        <v>16</v>
      </c>
      <c r="D380" s="187">
        <v>27638.502311299999</v>
      </c>
      <c r="E380" s="187">
        <v>1.77538764290191</v>
      </c>
      <c r="F380" s="187">
        <v>98.242200807140094</v>
      </c>
      <c r="G380" s="187">
        <v>0.52099689110699499</v>
      </c>
      <c r="H380" s="187">
        <v>494.52207559999999</v>
      </c>
      <c r="I380" s="187">
        <v>28.987015597286799</v>
      </c>
      <c r="J380" s="187">
        <v>1.75779919285988</v>
      </c>
      <c r="K380" s="187">
        <v>29.118161735388401</v>
      </c>
    </row>
    <row r="381" spans="1:11" x14ac:dyDescent="0.25">
      <c r="A381" s="187" t="s">
        <v>282</v>
      </c>
      <c r="B381" s="187" t="s">
        <v>283</v>
      </c>
      <c r="C381" s="187" t="s">
        <v>15</v>
      </c>
      <c r="D381" s="187">
        <v>2911.6067450999999</v>
      </c>
      <c r="E381" s="187">
        <v>12.021189285119201</v>
      </c>
      <c r="F381" s="187">
        <v>70.122965704783596</v>
      </c>
      <c r="G381" s="187">
        <v>6.4849279447139203</v>
      </c>
      <c r="H381" s="187">
        <v>1240.5375856999999</v>
      </c>
      <c r="I381" s="187">
        <v>18.549542207708601</v>
      </c>
      <c r="J381" s="187">
        <v>29.877034295216401</v>
      </c>
      <c r="K381" s="187">
        <v>15.220465839140401</v>
      </c>
    </row>
    <row r="382" spans="1:11" x14ac:dyDescent="0.25">
      <c r="A382" s="187" t="s">
        <v>282</v>
      </c>
      <c r="B382" s="187" t="s">
        <v>283</v>
      </c>
      <c r="C382" s="187" t="s">
        <v>16</v>
      </c>
      <c r="D382" s="187">
        <v>18120.456206999999</v>
      </c>
      <c r="E382" s="187">
        <v>3.9701821195951799</v>
      </c>
      <c r="F382" s="187">
        <v>86.301702804533704</v>
      </c>
      <c r="G382" s="187">
        <v>1.6991907998928699</v>
      </c>
      <c r="H382" s="187">
        <v>2876.1818871999999</v>
      </c>
      <c r="I382" s="187">
        <v>10.5072792458165</v>
      </c>
      <c r="J382" s="187">
        <v>13.698297195466299</v>
      </c>
      <c r="K382" s="187">
        <v>10.7052035247919</v>
      </c>
    </row>
    <row r="383" spans="1:11" x14ac:dyDescent="0.25">
      <c r="A383" s="187" t="s">
        <v>284</v>
      </c>
      <c r="B383" s="187" t="s">
        <v>285</v>
      </c>
      <c r="C383" s="187" t="s">
        <v>15</v>
      </c>
      <c r="D383" s="187">
        <v>1543.1219374</v>
      </c>
      <c r="E383" s="187">
        <v>18.046300062363699</v>
      </c>
      <c r="F383" s="187">
        <v>80.324902159235293</v>
      </c>
      <c r="G383" s="187">
        <v>7.7666658343851003</v>
      </c>
      <c r="H383" s="187">
        <v>377.97836389999998</v>
      </c>
      <c r="I383" s="187">
        <v>37.097068055018703</v>
      </c>
      <c r="J383" s="187">
        <v>19.6750978407647</v>
      </c>
      <c r="K383" s="187">
        <v>31.707932448391499</v>
      </c>
    </row>
    <row r="384" spans="1:11" x14ac:dyDescent="0.25">
      <c r="A384" s="187" t="s">
        <v>284</v>
      </c>
      <c r="B384" s="187" t="s">
        <v>285</v>
      </c>
      <c r="C384" s="187" t="s">
        <v>16</v>
      </c>
      <c r="D384" s="187">
        <v>15343.237375799999</v>
      </c>
      <c r="E384" s="187">
        <v>2.3834926199556801</v>
      </c>
      <c r="F384" s="187">
        <v>90.337582772066497</v>
      </c>
      <c r="G384" s="187">
        <v>1.5944238947746601</v>
      </c>
      <c r="H384" s="187">
        <v>1641.0972776000001</v>
      </c>
      <c r="I384" s="187">
        <v>15.250628107587399</v>
      </c>
      <c r="J384" s="187">
        <v>9.6624172279334903</v>
      </c>
      <c r="K384" s="187">
        <v>14.90687031725</v>
      </c>
    </row>
    <row r="385" spans="1:11" x14ac:dyDescent="0.25">
      <c r="A385" s="187" t="s">
        <v>286</v>
      </c>
      <c r="B385" s="187" t="s">
        <v>287</v>
      </c>
      <c r="C385" s="187" t="s">
        <v>15</v>
      </c>
      <c r="D385" s="187">
        <v>57.817567199999999</v>
      </c>
      <c r="E385" s="187">
        <v>35.058184471259601</v>
      </c>
      <c r="F385" s="187">
        <v>88.689779642504703</v>
      </c>
      <c r="G385" s="187">
        <v>12.143397452072801</v>
      </c>
      <c r="H385" s="187">
        <v>7.3732218999999999</v>
      </c>
      <c r="I385" s="187">
        <v>99.999999999999901</v>
      </c>
      <c r="J385" s="187">
        <v>11.3102203574953</v>
      </c>
      <c r="K385" s="187">
        <v>95.223188416657507</v>
      </c>
    </row>
    <row r="386" spans="1:11" x14ac:dyDescent="0.25">
      <c r="A386" s="187" t="s">
        <v>286</v>
      </c>
      <c r="B386" s="187" t="s">
        <v>287</v>
      </c>
      <c r="C386" s="187" t="s">
        <v>16</v>
      </c>
      <c r="D386" s="187">
        <v>6554.5713936000002</v>
      </c>
      <c r="E386" s="187">
        <v>1.58740641671359</v>
      </c>
      <c r="F386" s="187">
        <v>97.097211165065602</v>
      </c>
      <c r="G386" s="187">
        <v>0.878107037779984</v>
      </c>
      <c r="H386" s="187">
        <v>195.95348240000001</v>
      </c>
      <c r="I386" s="187">
        <v>29.5928712814924</v>
      </c>
      <c r="J386" s="187">
        <v>2.90278883493444</v>
      </c>
      <c r="K386" s="187">
        <v>29.372355111314501</v>
      </c>
    </row>
    <row r="387" spans="1:11" x14ac:dyDescent="0.25">
      <c r="A387" s="187" t="s">
        <v>288</v>
      </c>
      <c r="B387" s="187" t="s">
        <v>289</v>
      </c>
      <c r="C387" s="187" t="s">
        <v>15</v>
      </c>
      <c r="D387" s="187">
        <v>179.00382490000001</v>
      </c>
      <c r="E387" s="187">
        <v>30.4459692659557</v>
      </c>
      <c r="F387" s="187">
        <v>63.957623508876303</v>
      </c>
      <c r="G387" s="187">
        <v>15.264007502006899</v>
      </c>
      <c r="H387" s="187">
        <v>100.8749684</v>
      </c>
      <c r="I387" s="187">
        <v>35.448136511427499</v>
      </c>
      <c r="J387" s="187">
        <v>36.042376491123697</v>
      </c>
      <c r="K387" s="187">
        <v>27.086161904180901</v>
      </c>
    </row>
    <row r="388" spans="1:11" x14ac:dyDescent="0.25">
      <c r="A388" s="187" t="s">
        <v>288</v>
      </c>
      <c r="B388" s="187" t="s">
        <v>289</v>
      </c>
      <c r="C388" s="187" t="s">
        <v>16</v>
      </c>
      <c r="D388" s="187">
        <v>11750.068878100001</v>
      </c>
      <c r="E388" s="187">
        <v>3.0442690760670899</v>
      </c>
      <c r="F388" s="187">
        <v>96.392127918804903</v>
      </c>
      <c r="G388" s="187">
        <v>0.78154258765137297</v>
      </c>
      <c r="H388" s="187">
        <v>439.79468420000001</v>
      </c>
      <c r="I388" s="187">
        <v>20.448120337097301</v>
      </c>
      <c r="J388" s="187">
        <v>3.6078720811951301</v>
      </c>
      <c r="K388" s="187">
        <v>20.880605350600401</v>
      </c>
    </row>
    <row r="389" spans="1:11" x14ac:dyDescent="0.25">
      <c r="A389" s="187" t="s">
        <v>290</v>
      </c>
      <c r="B389" s="187" t="s">
        <v>291</v>
      </c>
      <c r="C389" s="187" t="s">
        <v>15</v>
      </c>
      <c r="D389" s="187">
        <v>2130.4019856</v>
      </c>
      <c r="E389" s="187">
        <v>17.244134878177</v>
      </c>
      <c r="F389" s="187">
        <v>86.890838068751904</v>
      </c>
      <c r="G389" s="187">
        <v>3.8273532948065201</v>
      </c>
      <c r="H389" s="187">
        <v>321.41230569999999</v>
      </c>
      <c r="I389" s="187">
        <v>27.541294153432698</v>
      </c>
      <c r="J389" s="187">
        <v>13.109161931248099</v>
      </c>
      <c r="K389" s="187">
        <v>25.368664840291199</v>
      </c>
    </row>
    <row r="390" spans="1:11" x14ac:dyDescent="0.25">
      <c r="A390" s="187" t="s">
        <v>290</v>
      </c>
      <c r="B390" s="187" t="s">
        <v>291</v>
      </c>
      <c r="C390" s="187" t="s">
        <v>16</v>
      </c>
      <c r="D390" s="187">
        <v>14780.9837861</v>
      </c>
      <c r="E390" s="187">
        <v>3.25837917972048</v>
      </c>
      <c r="F390" s="187">
        <v>90.084783468815203</v>
      </c>
      <c r="G390" s="187">
        <v>1.19053475887654</v>
      </c>
      <c r="H390" s="187">
        <v>1626.8746967</v>
      </c>
      <c r="I390" s="187">
        <v>11.0946506777455</v>
      </c>
      <c r="J390" s="187">
        <v>9.9152165311848393</v>
      </c>
      <c r="K390" s="187">
        <v>10.8166135987224</v>
      </c>
    </row>
    <row r="391" spans="1:11" x14ac:dyDescent="0.25">
      <c r="A391" s="187" t="s">
        <v>292</v>
      </c>
      <c r="B391" s="187" t="s">
        <v>293</v>
      </c>
      <c r="C391" s="187" t="s">
        <v>15</v>
      </c>
      <c r="D391" s="187">
        <v>127.01854590000001</v>
      </c>
      <c r="E391" s="187">
        <v>73.126060120315401</v>
      </c>
      <c r="F391" s="187">
        <v>59.184177671962402</v>
      </c>
      <c r="G391" s="187">
        <v>36.327808285521797</v>
      </c>
      <c r="H391" s="187">
        <v>87.597168800000006</v>
      </c>
      <c r="I391" s="187">
        <v>60.0826069107002</v>
      </c>
      <c r="J391" s="187">
        <v>40.815822328037598</v>
      </c>
      <c r="K391" s="187">
        <v>52.676421479970799</v>
      </c>
    </row>
    <row r="392" spans="1:11" x14ac:dyDescent="0.25">
      <c r="A392" s="187" t="s">
        <v>292</v>
      </c>
      <c r="B392" s="187" t="s">
        <v>293</v>
      </c>
      <c r="C392" s="187" t="s">
        <v>16</v>
      </c>
      <c r="D392" s="187">
        <v>36662.115397599999</v>
      </c>
      <c r="E392" s="187">
        <v>2.66721130171259</v>
      </c>
      <c r="F392" s="187">
        <v>97.842300792550802</v>
      </c>
      <c r="G392" s="187">
        <v>0.72664612188600097</v>
      </c>
      <c r="H392" s="187">
        <v>808.50324139999998</v>
      </c>
      <c r="I392" s="187">
        <v>33.146952856530099</v>
      </c>
      <c r="J392" s="187">
        <v>2.1576992074491601</v>
      </c>
      <c r="K392" s="187">
        <v>32.950250054251804</v>
      </c>
    </row>
    <row r="393" spans="1:11" x14ac:dyDescent="0.25">
      <c r="A393" s="187" t="s">
        <v>294</v>
      </c>
      <c r="B393" s="187" t="s">
        <v>295</v>
      </c>
      <c r="C393" s="187" t="s">
        <v>15</v>
      </c>
      <c r="D393" s="187">
        <v>103.8436768</v>
      </c>
      <c r="E393" s="187">
        <v>49.104631963726803</v>
      </c>
      <c r="F393" s="187">
        <v>76.772125924711503</v>
      </c>
      <c r="G393" s="187">
        <v>26.161266446258502</v>
      </c>
      <c r="H393" s="187">
        <v>31.418536599999999</v>
      </c>
      <c r="I393" s="187">
        <v>100</v>
      </c>
      <c r="J393" s="187">
        <v>23.227874075288501</v>
      </c>
      <c r="K393" s="187">
        <v>86.467493127097299</v>
      </c>
    </row>
    <row r="394" spans="1:11" x14ac:dyDescent="0.25">
      <c r="A394" s="187" t="s">
        <v>294</v>
      </c>
      <c r="B394" s="187" t="s">
        <v>295</v>
      </c>
      <c r="C394" s="187" t="s">
        <v>16</v>
      </c>
      <c r="D394" s="187">
        <v>33842.977304599997</v>
      </c>
      <c r="E394" s="187">
        <v>2.4720749254465</v>
      </c>
      <c r="F394" s="187">
        <v>99.290235606346201</v>
      </c>
      <c r="G394" s="187">
        <v>0.23947356876696699</v>
      </c>
      <c r="H394" s="187">
        <v>241.92248230000001</v>
      </c>
      <c r="I394" s="187">
        <v>34.421017593418703</v>
      </c>
      <c r="J394" s="187">
        <v>0.70976439365381105</v>
      </c>
      <c r="K394" s="187">
        <v>33.500394323756701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658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88" t="s">
        <v>71</v>
      </c>
      <c r="B405" s="188" t="s">
        <v>72</v>
      </c>
      <c r="C405" s="188" t="s">
        <v>15</v>
      </c>
      <c r="D405" s="188">
        <v>7.0864200000000004</v>
      </c>
      <c r="E405" s="188"/>
      <c r="F405" s="188">
        <v>52.173913811741301</v>
      </c>
      <c r="G405" s="188"/>
      <c r="H405" s="188">
        <v>6.4958847999999998</v>
      </c>
      <c r="I405" s="188"/>
      <c r="J405" s="188">
        <v>47.826086188258699</v>
      </c>
      <c r="K405" s="188"/>
    </row>
    <row r="406" spans="1:11" x14ac:dyDescent="0.25">
      <c r="A406" s="188" t="s">
        <v>71</v>
      </c>
      <c r="B406" s="188" t="s">
        <v>72</v>
      </c>
      <c r="C406" s="188" t="s">
        <v>16</v>
      </c>
      <c r="D406" s="188">
        <v>122.161182</v>
      </c>
      <c r="E406" s="188"/>
      <c r="F406" s="188">
        <v>84.422799094787095</v>
      </c>
      <c r="G406" s="188"/>
      <c r="H406" s="188">
        <v>22.540466500000001</v>
      </c>
      <c r="I406" s="188"/>
      <c r="J406" s="188">
        <v>15.5772009052129</v>
      </c>
      <c r="K406" s="188"/>
    </row>
    <row r="407" spans="1:11" x14ac:dyDescent="0.25">
      <c r="A407" s="188" t="s">
        <v>73</v>
      </c>
      <c r="B407" s="188" t="s">
        <v>74</v>
      </c>
      <c r="C407" s="188" t="s">
        <v>15</v>
      </c>
      <c r="D407" s="188">
        <v>54.351759999999999</v>
      </c>
      <c r="E407" s="188"/>
      <c r="F407" s="188">
        <v>94.117647058823493</v>
      </c>
      <c r="G407" s="188"/>
      <c r="H407" s="188">
        <v>3.3969849999999999</v>
      </c>
      <c r="I407" s="188"/>
      <c r="J407" s="188">
        <v>5.8823529411764701</v>
      </c>
      <c r="K407" s="188"/>
    </row>
    <row r="408" spans="1:11" x14ac:dyDescent="0.25">
      <c r="A408" s="188" t="s">
        <v>73</v>
      </c>
      <c r="B408" s="188" t="s">
        <v>74</v>
      </c>
      <c r="C408" s="188" t="s">
        <v>16</v>
      </c>
      <c r="D408" s="188">
        <v>292.14071000000001</v>
      </c>
      <c r="E408" s="188"/>
      <c r="F408" s="188">
        <v>93.478260869565204</v>
      </c>
      <c r="G408" s="188"/>
      <c r="H408" s="188">
        <v>20.381910000000001</v>
      </c>
      <c r="I408" s="188"/>
      <c r="J408" s="188">
        <v>6.5217391304347796</v>
      </c>
      <c r="K408" s="188"/>
    </row>
    <row r="409" spans="1:11" x14ac:dyDescent="0.25">
      <c r="A409" s="188" t="s">
        <v>75</v>
      </c>
      <c r="B409" s="188" t="s">
        <v>76</v>
      </c>
      <c r="C409" s="188" t="s">
        <v>15</v>
      </c>
      <c r="D409" s="188">
        <v>72.596560600000004</v>
      </c>
      <c r="E409" s="188"/>
      <c r="F409" s="188">
        <v>81.424357457553597</v>
      </c>
      <c r="G409" s="188"/>
      <c r="H409" s="188">
        <v>16.561724300000002</v>
      </c>
      <c r="I409" s="188"/>
      <c r="J409" s="188">
        <v>18.575642542446399</v>
      </c>
      <c r="K409" s="188"/>
    </row>
    <row r="410" spans="1:11" x14ac:dyDescent="0.25">
      <c r="A410" s="188" t="s">
        <v>75</v>
      </c>
      <c r="B410" s="188" t="s">
        <v>76</v>
      </c>
      <c r="C410" s="188" t="s">
        <v>16</v>
      </c>
      <c r="D410" s="188">
        <v>225.89367999999999</v>
      </c>
      <c r="E410" s="188"/>
      <c r="F410" s="188">
        <v>91.603166013373098</v>
      </c>
      <c r="G410" s="188"/>
      <c r="H410" s="188">
        <v>20.706617600000001</v>
      </c>
      <c r="I410" s="188"/>
      <c r="J410" s="188">
        <v>8.3968339866269499</v>
      </c>
      <c r="K410" s="188"/>
    </row>
    <row r="411" spans="1:11" x14ac:dyDescent="0.25">
      <c r="A411" s="188" t="s">
        <v>79</v>
      </c>
      <c r="B411" s="188" t="s">
        <v>80</v>
      </c>
      <c r="C411" s="188" t="s">
        <v>15</v>
      </c>
      <c r="D411" s="188">
        <v>341.53419079999998</v>
      </c>
      <c r="E411" s="188"/>
      <c r="F411" s="188">
        <v>77.231372106537705</v>
      </c>
      <c r="G411" s="188"/>
      <c r="H411" s="188">
        <v>100.68790300000001</v>
      </c>
      <c r="I411" s="188"/>
      <c r="J411" s="188">
        <v>22.768627893462298</v>
      </c>
      <c r="K411" s="188"/>
    </row>
    <row r="412" spans="1:11" x14ac:dyDescent="0.25">
      <c r="A412" s="188" t="s">
        <v>79</v>
      </c>
      <c r="B412" s="188" t="s">
        <v>80</v>
      </c>
      <c r="C412" s="188" t="s">
        <v>16</v>
      </c>
      <c r="D412" s="188">
        <v>2078.6229327999999</v>
      </c>
      <c r="E412" s="188"/>
      <c r="F412" s="188">
        <v>83.593370499532099</v>
      </c>
      <c r="G412" s="188"/>
      <c r="H412" s="188">
        <v>407.9653222</v>
      </c>
      <c r="I412" s="188"/>
      <c r="J412" s="188">
        <v>16.406629500467901</v>
      </c>
      <c r="K412" s="188"/>
    </row>
    <row r="413" spans="1:11" x14ac:dyDescent="0.25">
      <c r="A413" s="188" t="s">
        <v>91</v>
      </c>
      <c r="B413" s="188" t="s">
        <v>92</v>
      </c>
      <c r="C413" s="188" t="s">
        <v>15</v>
      </c>
      <c r="D413" s="188">
        <v>65.766715700000006</v>
      </c>
      <c r="E413" s="188"/>
      <c r="F413" s="188">
        <v>88.510446152528203</v>
      </c>
      <c r="G413" s="188"/>
      <c r="H413" s="188">
        <v>8.5371869</v>
      </c>
      <c r="I413" s="188"/>
      <c r="J413" s="188">
        <v>11.4895538474718</v>
      </c>
      <c r="K413" s="188"/>
    </row>
    <row r="414" spans="1:11" x14ac:dyDescent="0.25">
      <c r="A414" s="188" t="s">
        <v>91</v>
      </c>
      <c r="B414" s="188" t="s">
        <v>92</v>
      </c>
      <c r="C414" s="188" t="s">
        <v>16</v>
      </c>
      <c r="D414" s="188">
        <v>1004.6407806</v>
      </c>
      <c r="E414" s="188"/>
      <c r="F414" s="188">
        <v>85.613820127774403</v>
      </c>
      <c r="G414" s="188"/>
      <c r="H414" s="188">
        <v>168.81553650000001</v>
      </c>
      <c r="I414" s="188"/>
      <c r="J414" s="188">
        <v>14.3861798722256</v>
      </c>
      <c r="K414" s="188"/>
    </row>
    <row r="415" spans="1:11" x14ac:dyDescent="0.25">
      <c r="A415" s="188" t="s">
        <v>107</v>
      </c>
      <c r="B415" s="188" t="s">
        <v>108</v>
      </c>
      <c r="C415" s="188" t="s">
        <v>15</v>
      </c>
      <c r="D415" s="188">
        <v>320.29706579999998</v>
      </c>
      <c r="E415" s="188"/>
      <c r="F415" s="188">
        <v>77.4715415837547</v>
      </c>
      <c r="G415" s="188"/>
      <c r="H415" s="188">
        <v>93.141287500000004</v>
      </c>
      <c r="I415" s="188"/>
      <c r="J415" s="188">
        <v>22.5284584162453</v>
      </c>
      <c r="K415" s="188"/>
    </row>
    <row r="416" spans="1:11" x14ac:dyDescent="0.25">
      <c r="A416" s="188" t="s">
        <v>107</v>
      </c>
      <c r="B416" s="188" t="s">
        <v>108</v>
      </c>
      <c r="C416" s="188" t="s">
        <v>16</v>
      </c>
      <c r="D416" s="188">
        <v>2222.2239006</v>
      </c>
      <c r="E416" s="188"/>
      <c r="F416" s="188">
        <v>84.884489196037904</v>
      </c>
      <c r="G416" s="188"/>
      <c r="H416" s="188">
        <v>395.71480839999998</v>
      </c>
      <c r="I416" s="188"/>
      <c r="J416" s="188">
        <v>15.115510803962099</v>
      </c>
      <c r="K416" s="188"/>
    </row>
    <row r="417" spans="1:11" x14ac:dyDescent="0.25">
      <c r="A417" s="188" t="s">
        <v>109</v>
      </c>
      <c r="B417" s="188" t="s">
        <v>110</v>
      </c>
      <c r="C417" s="188" t="s">
        <v>15</v>
      </c>
      <c r="D417" s="188">
        <v>147.97985679999999</v>
      </c>
      <c r="E417" s="188"/>
      <c r="F417" s="188">
        <v>83.673469387755105</v>
      </c>
      <c r="G417" s="188"/>
      <c r="H417" s="188">
        <v>28.8741184</v>
      </c>
      <c r="I417" s="188"/>
      <c r="J417" s="188">
        <v>16.326530612244898</v>
      </c>
      <c r="K417" s="188"/>
    </row>
    <row r="418" spans="1:11" x14ac:dyDescent="0.25">
      <c r="A418" s="188" t="s">
        <v>109</v>
      </c>
      <c r="B418" s="188" t="s">
        <v>110</v>
      </c>
      <c r="C418" s="188" t="s">
        <v>16</v>
      </c>
      <c r="D418" s="188">
        <v>824.71700680000004</v>
      </c>
      <c r="E418" s="188"/>
      <c r="F418" s="188">
        <v>86.064030131826698</v>
      </c>
      <c r="G418" s="188"/>
      <c r="H418" s="188">
        <v>133.5427976</v>
      </c>
      <c r="I418" s="188"/>
      <c r="J418" s="188">
        <v>13.9359698681733</v>
      </c>
      <c r="K418" s="18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659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89" t="s">
        <v>13</v>
      </c>
      <c r="B429" s="189" t="s">
        <v>14</v>
      </c>
      <c r="C429" s="189" t="s">
        <v>15</v>
      </c>
      <c r="D429" s="189">
        <v>1009.6125697</v>
      </c>
      <c r="E429" s="189"/>
      <c r="F429" s="189">
        <v>79.665940788100599</v>
      </c>
      <c r="G429" s="189"/>
      <c r="H429" s="189">
        <v>257.69508990000003</v>
      </c>
      <c r="I429" s="189"/>
      <c r="J429" s="189">
        <v>20.334059211899401</v>
      </c>
      <c r="K429" s="189"/>
    </row>
    <row r="430" spans="1:11" x14ac:dyDescent="0.25">
      <c r="A430" s="189" t="s">
        <v>13</v>
      </c>
      <c r="B430" s="189" t="s">
        <v>14</v>
      </c>
      <c r="C430" s="189" t="s">
        <v>16</v>
      </c>
      <c r="D430" s="189">
        <v>6770.4001927999998</v>
      </c>
      <c r="E430" s="189"/>
      <c r="F430" s="189">
        <v>85.268797318568204</v>
      </c>
      <c r="G430" s="189"/>
      <c r="H430" s="189">
        <v>1169.6674588000001</v>
      </c>
      <c r="I430" s="189"/>
      <c r="J430" s="189">
        <v>14.7312026814318</v>
      </c>
      <c r="K430" s="189"/>
    </row>
    <row r="431" spans="1:11" x14ac:dyDescent="0.25">
      <c r="A431" s="189" t="s">
        <v>26</v>
      </c>
      <c r="B431" s="189" t="s">
        <v>27</v>
      </c>
      <c r="C431" s="189" t="s">
        <v>15</v>
      </c>
      <c r="D431" s="189">
        <v>307.07744129999998</v>
      </c>
      <c r="E431" s="189">
        <v>19.345672452646699</v>
      </c>
      <c r="F431" s="189">
        <v>63.010668808984299</v>
      </c>
      <c r="G431" s="189">
        <v>12.5850692919892</v>
      </c>
      <c r="H431" s="189">
        <v>180.2645392</v>
      </c>
      <c r="I431" s="189">
        <v>30.929017866135901</v>
      </c>
      <c r="J431" s="189">
        <v>36.989331191015701</v>
      </c>
      <c r="K431" s="189">
        <v>21.438442046993799</v>
      </c>
    </row>
    <row r="432" spans="1:11" x14ac:dyDescent="0.25">
      <c r="A432" s="189" t="s">
        <v>26</v>
      </c>
      <c r="B432" s="189" t="s">
        <v>27</v>
      </c>
      <c r="C432" s="189" t="s">
        <v>16</v>
      </c>
      <c r="D432" s="189">
        <v>6760.8001109999996</v>
      </c>
      <c r="E432" s="189">
        <v>1.9024395556818601</v>
      </c>
      <c r="F432" s="189">
        <v>89.264056866729604</v>
      </c>
      <c r="G432" s="189">
        <v>1.68480340200754</v>
      </c>
      <c r="H432" s="189">
        <v>813.13316999999995</v>
      </c>
      <c r="I432" s="189">
        <v>14.370526382988499</v>
      </c>
      <c r="J432" s="189">
        <v>10.7359431332704</v>
      </c>
      <c r="K432" s="189">
        <v>14.008306938586401</v>
      </c>
    </row>
    <row r="433" spans="1:11" x14ac:dyDescent="0.25">
      <c r="A433" s="189" t="s">
        <v>28</v>
      </c>
      <c r="B433" s="189" t="s">
        <v>29</v>
      </c>
      <c r="C433" s="189" t="s">
        <v>15</v>
      </c>
      <c r="D433" s="189">
        <v>112.17723959999999</v>
      </c>
      <c r="E433" s="189">
        <v>24.6394967940813</v>
      </c>
      <c r="F433" s="189">
        <v>70.068601553546799</v>
      </c>
      <c r="G433" s="189">
        <v>14.257264637912</v>
      </c>
      <c r="H433" s="189">
        <v>47.919061900000003</v>
      </c>
      <c r="I433" s="189">
        <v>39.659327315634002</v>
      </c>
      <c r="J433" s="189">
        <v>29.931398446453201</v>
      </c>
      <c r="K433" s="189">
        <v>33.375874399737697</v>
      </c>
    </row>
    <row r="434" spans="1:11" x14ac:dyDescent="0.25">
      <c r="A434" s="189" t="s">
        <v>28</v>
      </c>
      <c r="B434" s="189" t="s">
        <v>29</v>
      </c>
      <c r="C434" s="189" t="s">
        <v>16</v>
      </c>
      <c r="D434" s="189">
        <v>2965.4142888000001</v>
      </c>
      <c r="E434" s="189">
        <v>2.34573398732952</v>
      </c>
      <c r="F434" s="189">
        <v>82.033636876967904</v>
      </c>
      <c r="G434" s="189">
        <v>2.3487736702563198</v>
      </c>
      <c r="H434" s="189">
        <v>649.46175679999999</v>
      </c>
      <c r="I434" s="189">
        <v>12.142110032230301</v>
      </c>
      <c r="J434" s="189">
        <v>17.966363123032099</v>
      </c>
      <c r="K434" s="189">
        <v>10.7243989811708</v>
      </c>
    </row>
    <row r="435" spans="1:11" x14ac:dyDescent="0.25">
      <c r="A435" s="189" t="s">
        <v>30</v>
      </c>
      <c r="B435" s="189" t="s">
        <v>31</v>
      </c>
      <c r="C435" s="189" t="s">
        <v>15</v>
      </c>
      <c r="D435" s="189">
        <v>40.740372000000001</v>
      </c>
      <c r="E435" s="189">
        <v>15</v>
      </c>
      <c r="F435" s="189">
        <v>75</v>
      </c>
      <c r="G435" s="189">
        <v>9.5652002360408304</v>
      </c>
      <c r="H435" s="189">
        <v>13.580124</v>
      </c>
      <c r="I435" s="189">
        <v>34.880749227427202</v>
      </c>
      <c r="J435" s="189">
        <v>25</v>
      </c>
      <c r="K435" s="189">
        <v>28.695600708122502</v>
      </c>
    </row>
    <row r="436" spans="1:11" x14ac:dyDescent="0.25">
      <c r="A436" s="189" t="s">
        <v>30</v>
      </c>
      <c r="B436" s="189" t="s">
        <v>31</v>
      </c>
      <c r="C436" s="189" t="s">
        <v>16</v>
      </c>
      <c r="D436" s="189">
        <v>493.41117200000002</v>
      </c>
      <c r="E436" s="189">
        <v>5.7799985408936703</v>
      </c>
      <c r="F436" s="189">
        <v>86.507936507936506</v>
      </c>
      <c r="G436" s="189">
        <v>1.8427335773573901</v>
      </c>
      <c r="H436" s="189">
        <v>76.954036000000002</v>
      </c>
      <c r="I436" s="189">
        <v>11.4403825522216</v>
      </c>
      <c r="J436" s="189">
        <v>13.492063492063499</v>
      </c>
      <c r="K436" s="189">
        <v>11.815174113644501</v>
      </c>
    </row>
    <row r="437" spans="1:11" x14ac:dyDescent="0.25">
      <c r="A437" s="189" t="s">
        <v>32</v>
      </c>
      <c r="B437" s="189" t="s">
        <v>33</v>
      </c>
      <c r="C437" s="189" t="s">
        <v>15</v>
      </c>
      <c r="D437" s="189">
        <v>454.96859319999999</v>
      </c>
      <c r="E437" s="189">
        <v>15.772641896477399</v>
      </c>
      <c r="F437" s="189">
        <v>96.148959272834702</v>
      </c>
      <c r="G437" s="189">
        <v>3.9550176446905199</v>
      </c>
      <c r="H437" s="189">
        <v>18.222792999999999</v>
      </c>
      <c r="I437" s="189">
        <v>100</v>
      </c>
      <c r="J437" s="189">
        <v>3.85104072716529</v>
      </c>
      <c r="K437" s="189">
        <v>98.744951659497104</v>
      </c>
    </row>
    <row r="438" spans="1:11" x14ac:dyDescent="0.25">
      <c r="A438" s="189" t="s">
        <v>32</v>
      </c>
      <c r="B438" s="189" t="s">
        <v>33</v>
      </c>
      <c r="C438" s="189" t="s">
        <v>16</v>
      </c>
      <c r="D438" s="189">
        <v>6061.3093434000002</v>
      </c>
      <c r="E438" s="189">
        <v>1.7569657753432399</v>
      </c>
      <c r="F438" s="189">
        <v>94.173209147928503</v>
      </c>
      <c r="G438" s="189">
        <v>1.2034758955438101</v>
      </c>
      <c r="H438" s="189">
        <v>375.03215779999999</v>
      </c>
      <c r="I438" s="189">
        <v>19.994859267838301</v>
      </c>
      <c r="J438" s="189">
        <v>5.8267908520714498</v>
      </c>
      <c r="K438" s="189">
        <v>19.4507045289341</v>
      </c>
    </row>
    <row r="439" spans="1:11" x14ac:dyDescent="0.25">
      <c r="A439" s="189" t="s">
        <v>34</v>
      </c>
      <c r="B439" s="189" t="s">
        <v>35</v>
      </c>
      <c r="C439" s="189" t="s">
        <v>15</v>
      </c>
      <c r="D439" s="189">
        <v>83.986272099999994</v>
      </c>
      <c r="E439" s="189">
        <v>14.0296270324839</v>
      </c>
      <c r="F439" s="189">
        <v>73.856334526600904</v>
      </c>
      <c r="G439" s="189">
        <v>6.7740065286839704</v>
      </c>
      <c r="H439" s="189">
        <v>29.729460799999998</v>
      </c>
      <c r="I439" s="189">
        <v>23.9820476239708</v>
      </c>
      <c r="J439" s="189">
        <v>26.1436654733991</v>
      </c>
      <c r="K439" s="189">
        <v>19.136692701982302</v>
      </c>
    </row>
    <row r="440" spans="1:11" x14ac:dyDescent="0.25">
      <c r="A440" s="189" t="s">
        <v>34</v>
      </c>
      <c r="B440" s="189" t="s">
        <v>35</v>
      </c>
      <c r="C440" s="189" t="s">
        <v>16</v>
      </c>
      <c r="D440" s="189">
        <v>493.16442499999999</v>
      </c>
      <c r="E440" s="189">
        <v>4.3498249628756902</v>
      </c>
      <c r="F440" s="189">
        <v>84.480729377474404</v>
      </c>
      <c r="G440" s="189">
        <v>2.7076722720792299</v>
      </c>
      <c r="H440" s="189">
        <v>90.595242600000006</v>
      </c>
      <c r="I440" s="189">
        <v>14.070133210870299</v>
      </c>
      <c r="J440" s="189">
        <v>15.5192706225256</v>
      </c>
      <c r="K440" s="189">
        <v>14.739489633514101</v>
      </c>
    </row>
    <row r="441" spans="1:11" x14ac:dyDescent="0.25">
      <c r="A441" s="189" t="s">
        <v>36</v>
      </c>
      <c r="B441" s="189" t="s">
        <v>37</v>
      </c>
      <c r="C441" s="189" t="s">
        <v>15</v>
      </c>
      <c r="D441" s="189">
        <v>244.43775220000001</v>
      </c>
      <c r="E441" s="189">
        <v>12.608967475857501</v>
      </c>
      <c r="F441" s="189">
        <v>90.342034710635204</v>
      </c>
      <c r="G441" s="189">
        <v>3.3481248013618301</v>
      </c>
      <c r="H441" s="189">
        <v>26.131482800000001</v>
      </c>
      <c r="I441" s="189">
        <v>36.976282479512598</v>
      </c>
      <c r="J441" s="189">
        <v>9.6579652893648493</v>
      </c>
      <c r="K441" s="189">
        <v>31.318854226288199</v>
      </c>
    </row>
    <row r="442" spans="1:11" x14ac:dyDescent="0.25">
      <c r="A442" s="189" t="s">
        <v>36</v>
      </c>
      <c r="B442" s="189" t="s">
        <v>37</v>
      </c>
      <c r="C442" s="189" t="s">
        <v>16</v>
      </c>
      <c r="D442" s="189">
        <v>1280.8490492999999</v>
      </c>
      <c r="E442" s="189">
        <v>3.17387363211447</v>
      </c>
      <c r="F442" s="189">
        <v>91.453207851788704</v>
      </c>
      <c r="G442" s="189">
        <v>1.7455421339806001</v>
      </c>
      <c r="H442" s="189">
        <v>119.7022046</v>
      </c>
      <c r="I442" s="189">
        <v>18.524666774602601</v>
      </c>
      <c r="J442" s="189">
        <v>8.5467921482112903</v>
      </c>
      <c r="K442" s="189">
        <v>18.677817925687101</v>
      </c>
    </row>
    <row r="443" spans="1:11" x14ac:dyDescent="0.25">
      <c r="A443" s="189" t="s">
        <v>38</v>
      </c>
      <c r="B443" s="189" t="s">
        <v>39</v>
      </c>
      <c r="C443" s="189" t="s">
        <v>15</v>
      </c>
      <c r="D443" s="189">
        <v>80.404204699999994</v>
      </c>
      <c r="E443" s="189">
        <v>24.953773516861599</v>
      </c>
      <c r="F443" s="189">
        <v>71.205617386616893</v>
      </c>
      <c r="G443" s="189">
        <v>14.208744031249701</v>
      </c>
      <c r="H443" s="189">
        <v>32.514140300000001</v>
      </c>
      <c r="I443" s="189">
        <v>41.791057119662803</v>
      </c>
      <c r="J443" s="189">
        <v>28.7943826133831</v>
      </c>
      <c r="K443" s="189">
        <v>35.136797500332698</v>
      </c>
    </row>
    <row r="444" spans="1:11" x14ac:dyDescent="0.25">
      <c r="A444" s="189" t="s">
        <v>38</v>
      </c>
      <c r="B444" s="189" t="s">
        <v>39</v>
      </c>
      <c r="C444" s="189" t="s">
        <v>16</v>
      </c>
      <c r="D444" s="189">
        <v>2706.2460305</v>
      </c>
      <c r="E444" s="189">
        <v>2.0342964113202</v>
      </c>
      <c r="F444" s="189">
        <v>94.581873995043296</v>
      </c>
      <c r="G444" s="189">
        <v>1.19722174075878</v>
      </c>
      <c r="H444" s="189">
        <v>155.02739980000001</v>
      </c>
      <c r="I444" s="189">
        <v>21.230843168567599</v>
      </c>
      <c r="J444" s="189">
        <v>5.4181260049566697</v>
      </c>
      <c r="K444" s="189">
        <v>20.899380288494999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660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661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662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90" t="s">
        <v>13</v>
      </c>
      <c r="B17" s="190" t="s">
        <v>14</v>
      </c>
      <c r="C17" s="190" t="s">
        <v>15</v>
      </c>
      <c r="D17" s="190">
        <v>113334.1412561</v>
      </c>
      <c r="E17" s="190">
        <v>2.4658718800045301</v>
      </c>
      <c r="F17" s="190">
        <v>98.989446814803799</v>
      </c>
      <c r="G17" s="190">
        <v>0.22717290724921699</v>
      </c>
      <c r="H17" s="190">
        <v>1156.9938122000001</v>
      </c>
      <c r="I17" s="190">
        <v>22.3835363828765</v>
      </c>
      <c r="J17" s="190">
        <v>1.01055318519621</v>
      </c>
      <c r="K17" s="190">
        <v>22.252881638826899</v>
      </c>
    </row>
    <row r="18" spans="1:11" x14ac:dyDescent="0.25">
      <c r="A18" s="190" t="s">
        <v>13</v>
      </c>
      <c r="B18" s="190" t="s">
        <v>14</v>
      </c>
      <c r="C18" s="190" t="s">
        <v>16</v>
      </c>
      <c r="D18" s="190">
        <v>2620118.5456142998</v>
      </c>
      <c r="E18" s="190">
        <v>0.23832995459127099</v>
      </c>
      <c r="F18" s="190">
        <v>99.929047201609507</v>
      </c>
      <c r="G18" s="190">
        <v>1.1833517728108801E-2</v>
      </c>
      <c r="H18" s="190">
        <v>1860.3674120000001</v>
      </c>
      <c r="I18" s="190">
        <v>16.668654940433001</v>
      </c>
      <c r="J18" s="190">
        <v>7.0952798390462896E-2</v>
      </c>
      <c r="K18" s="190">
        <v>16.666180593832902</v>
      </c>
    </row>
    <row r="19" spans="1:11" x14ac:dyDescent="0.25">
      <c r="A19" s="190" t="s">
        <v>13</v>
      </c>
      <c r="B19" s="190" t="s">
        <v>17</v>
      </c>
      <c r="C19" s="190" t="s">
        <v>15</v>
      </c>
      <c r="D19" s="190">
        <v>1188.4790571999999</v>
      </c>
      <c r="E19" s="190"/>
      <c r="F19" s="190">
        <v>93.779836979373997</v>
      </c>
      <c r="G19" s="190"/>
      <c r="H19" s="190">
        <v>78.828602399999994</v>
      </c>
      <c r="I19" s="190"/>
      <c r="J19" s="190">
        <v>6.2201630206259999</v>
      </c>
      <c r="K19" s="190"/>
    </row>
    <row r="20" spans="1:11" x14ac:dyDescent="0.25">
      <c r="A20" s="190" t="s">
        <v>13</v>
      </c>
      <c r="B20" s="190" t="s">
        <v>17</v>
      </c>
      <c r="C20" s="190" t="s">
        <v>16</v>
      </c>
      <c r="D20" s="190">
        <v>7812.1949744000003</v>
      </c>
      <c r="E20" s="190"/>
      <c r="F20" s="190">
        <v>98.389526603413302</v>
      </c>
      <c r="G20" s="190"/>
      <c r="H20" s="190">
        <v>127.8726772</v>
      </c>
      <c r="I20" s="190"/>
      <c r="J20" s="190">
        <v>1.61047339658665</v>
      </c>
      <c r="K20" s="190"/>
    </row>
    <row r="21" spans="1:11" x14ac:dyDescent="0.25">
      <c r="A21" s="190" t="s">
        <v>13</v>
      </c>
      <c r="B21" s="190" t="s">
        <v>18</v>
      </c>
      <c r="C21" s="190" t="s">
        <v>15</v>
      </c>
      <c r="D21" s="190">
        <v>112145.6621989</v>
      </c>
      <c r="E21" s="190">
        <v>2.4904013947883401</v>
      </c>
      <c r="F21" s="190">
        <v>99.047757672147796</v>
      </c>
      <c r="G21" s="190">
        <v>0.228645631957341</v>
      </c>
      <c r="H21" s="190">
        <v>1078.1652098</v>
      </c>
      <c r="I21" s="190">
        <v>23.921541613082699</v>
      </c>
      <c r="J21" s="190">
        <v>0.95224232785223295</v>
      </c>
      <c r="K21" s="190">
        <v>23.7826407044784</v>
      </c>
    </row>
    <row r="22" spans="1:11" x14ac:dyDescent="0.25">
      <c r="A22" s="190" t="s">
        <v>13</v>
      </c>
      <c r="B22" s="190" t="s">
        <v>18</v>
      </c>
      <c r="C22" s="190" t="s">
        <v>16</v>
      </c>
      <c r="D22" s="190">
        <v>2612306.3506399002</v>
      </c>
      <c r="E22" s="190">
        <v>0.238700505711194</v>
      </c>
      <c r="F22" s="190">
        <v>99.933723451054803</v>
      </c>
      <c r="G22" s="190">
        <v>1.1785569528432301E-2</v>
      </c>
      <c r="H22" s="190">
        <v>1732.4947348000001</v>
      </c>
      <c r="I22" s="190">
        <v>17.773201865533</v>
      </c>
      <c r="J22" s="190">
        <v>6.6276548945150102E-2</v>
      </c>
      <c r="K22" s="190">
        <v>17.770627238636798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663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91" t="s">
        <v>13</v>
      </c>
      <c r="B33" s="191" t="s">
        <v>14</v>
      </c>
      <c r="C33" s="191" t="s">
        <v>15</v>
      </c>
      <c r="D33" s="191">
        <v>113334.1412561</v>
      </c>
      <c r="E33" s="191">
        <v>2.4658718800045301</v>
      </c>
      <c r="F33" s="191">
        <v>98.989446814803799</v>
      </c>
      <c r="G33" s="191">
        <v>0.22717290724921699</v>
      </c>
      <c r="H33" s="191">
        <v>1156.9938122000001</v>
      </c>
      <c r="I33" s="191">
        <v>22.3835363828765</v>
      </c>
      <c r="J33" s="191">
        <v>1.01055318519621</v>
      </c>
      <c r="K33" s="191">
        <v>22.252881638826899</v>
      </c>
    </row>
    <row r="34" spans="1:11" x14ac:dyDescent="0.25">
      <c r="A34" s="191" t="s">
        <v>13</v>
      </c>
      <c r="B34" s="191" t="s">
        <v>14</v>
      </c>
      <c r="C34" s="191" t="s">
        <v>16</v>
      </c>
      <c r="D34" s="191">
        <v>2620118.5456142998</v>
      </c>
      <c r="E34" s="191">
        <v>0.23832995459127099</v>
      </c>
      <c r="F34" s="191">
        <v>99.929047201609507</v>
      </c>
      <c r="G34" s="191">
        <v>1.1833517728108801E-2</v>
      </c>
      <c r="H34" s="191">
        <v>1860.3674120000001</v>
      </c>
      <c r="I34" s="191">
        <v>16.668654940433001</v>
      </c>
      <c r="J34" s="191">
        <v>7.0952798390462896E-2</v>
      </c>
      <c r="K34" s="191">
        <v>16.666180593832902</v>
      </c>
    </row>
    <row r="35" spans="1:11" x14ac:dyDescent="0.25">
      <c r="A35" s="191" t="s">
        <v>26</v>
      </c>
      <c r="B35" s="191" t="s">
        <v>27</v>
      </c>
      <c r="C35" s="191" t="s">
        <v>15</v>
      </c>
      <c r="D35" s="191">
        <v>1670.802477</v>
      </c>
      <c r="E35" s="191">
        <v>18.7347437843002</v>
      </c>
      <c r="F35" s="191">
        <v>96.380748783320001</v>
      </c>
      <c r="G35" s="191">
        <v>3.0824126775766199</v>
      </c>
      <c r="H35" s="191">
        <v>62.741304399999997</v>
      </c>
      <c r="I35" s="191">
        <v>87.516419072302696</v>
      </c>
      <c r="J35" s="191">
        <v>3.6192512166799999</v>
      </c>
      <c r="K35" s="191">
        <v>82.084725303084596</v>
      </c>
    </row>
    <row r="36" spans="1:11" x14ac:dyDescent="0.25">
      <c r="A36" s="191" t="s">
        <v>26</v>
      </c>
      <c r="B36" s="191" t="s">
        <v>27</v>
      </c>
      <c r="C36" s="191" t="s">
        <v>16</v>
      </c>
      <c r="D36" s="191">
        <v>51334.245256499999</v>
      </c>
      <c r="E36" s="191">
        <v>1.5042376948999401</v>
      </c>
      <c r="F36" s="191">
        <v>99.788200791326204</v>
      </c>
      <c r="G36" s="191">
        <v>0.19325790577330701</v>
      </c>
      <c r="H36" s="191">
        <v>108.9562938</v>
      </c>
      <c r="I36" s="191">
        <v>91.485530171536197</v>
      </c>
      <c r="J36" s="191">
        <v>0.21179920867379301</v>
      </c>
      <c r="K36" s="191">
        <v>91.052553154341396</v>
      </c>
    </row>
    <row r="37" spans="1:11" x14ac:dyDescent="0.25">
      <c r="A37" s="191" t="s">
        <v>28</v>
      </c>
      <c r="B37" s="191" t="s">
        <v>29</v>
      </c>
      <c r="C37" s="191" t="s">
        <v>15</v>
      </c>
      <c r="D37" s="191">
        <v>356.50645020000002</v>
      </c>
      <c r="E37" s="191">
        <v>19.480260253935899</v>
      </c>
      <c r="F37" s="191">
        <v>96.4490549153941</v>
      </c>
      <c r="G37" s="191">
        <v>2.6047398297117001</v>
      </c>
      <c r="H37" s="191">
        <v>13.125424900000001</v>
      </c>
      <c r="I37" s="191">
        <v>71.041308905864</v>
      </c>
      <c r="J37" s="191">
        <v>3.5509450846058801</v>
      </c>
      <c r="K37" s="191">
        <v>70.748684896674902</v>
      </c>
    </row>
    <row r="38" spans="1:11" x14ac:dyDescent="0.25">
      <c r="A38" s="191" t="s">
        <v>28</v>
      </c>
      <c r="B38" s="191" t="s">
        <v>29</v>
      </c>
      <c r="C38" s="191" t="s">
        <v>16</v>
      </c>
      <c r="D38" s="191">
        <v>11672.6322002</v>
      </c>
      <c r="E38" s="191">
        <v>1.3330820934624901</v>
      </c>
      <c r="F38" s="191">
        <v>99.732655839401005</v>
      </c>
      <c r="G38" s="191">
        <v>0.17074632789449701</v>
      </c>
      <c r="H38" s="191">
        <v>31.289751899999999</v>
      </c>
      <c r="I38" s="191">
        <v>63.811535554266001</v>
      </c>
      <c r="J38" s="191">
        <v>0.26734416059896698</v>
      </c>
      <c r="K38" s="191">
        <v>63.696864437177297</v>
      </c>
    </row>
    <row r="39" spans="1:11" x14ac:dyDescent="0.25">
      <c r="A39" s="191" t="s">
        <v>30</v>
      </c>
      <c r="B39" s="191" t="s">
        <v>31</v>
      </c>
      <c r="C39" s="191" t="s">
        <v>15</v>
      </c>
      <c r="D39" s="191">
        <v>881.87165890000006</v>
      </c>
      <c r="E39" s="191">
        <v>24.378905197962901</v>
      </c>
      <c r="F39" s="191">
        <v>99.871837743529397</v>
      </c>
      <c r="G39" s="191">
        <v>0.131739947424896</v>
      </c>
      <c r="H39" s="191">
        <v>1.131677</v>
      </c>
      <c r="I39" s="191">
        <v>99.999999999999801</v>
      </c>
      <c r="J39" s="191">
        <v>0.12816225647058699</v>
      </c>
      <c r="K39" s="191">
        <v>102.659792484067</v>
      </c>
    </row>
    <row r="40" spans="1:11" x14ac:dyDescent="0.25">
      <c r="A40" s="191" t="s">
        <v>30</v>
      </c>
      <c r="B40" s="191" t="s">
        <v>31</v>
      </c>
      <c r="C40" s="191" t="s">
        <v>16</v>
      </c>
      <c r="D40" s="191">
        <v>39446.094457599997</v>
      </c>
      <c r="E40" s="191">
        <v>1.3473951516226601</v>
      </c>
      <c r="F40" s="191">
        <v>99.991393979886695</v>
      </c>
      <c r="G40" s="191">
        <v>4.8684153853190103E-3</v>
      </c>
      <c r="H40" s="191">
        <v>3.3950309999999999</v>
      </c>
      <c r="I40" s="191">
        <v>56.568542494923797</v>
      </c>
      <c r="J40" s="191">
        <v>8.6060201133428792E-3</v>
      </c>
      <c r="K40" s="191">
        <v>56.565013146603597</v>
      </c>
    </row>
    <row r="41" spans="1:11" x14ac:dyDescent="0.25">
      <c r="A41" s="191" t="s">
        <v>32</v>
      </c>
      <c r="B41" s="191" t="s">
        <v>33</v>
      </c>
      <c r="C41" s="191" t="s">
        <v>15</v>
      </c>
      <c r="D41" s="191">
        <v>787.63868930000001</v>
      </c>
      <c r="E41" s="191">
        <v>14.591611760455001</v>
      </c>
      <c r="F41" s="191">
        <v>98.163145688020094</v>
      </c>
      <c r="G41" s="191">
        <v>1.7611749954345901</v>
      </c>
      <c r="H41" s="191">
        <v>14.7385</v>
      </c>
      <c r="I41" s="191">
        <v>100</v>
      </c>
      <c r="J41" s="191">
        <v>1.8368543119798799</v>
      </c>
      <c r="K41" s="191">
        <v>94.118774979274605</v>
      </c>
    </row>
    <row r="42" spans="1:11" x14ac:dyDescent="0.25">
      <c r="A42" s="191" t="s">
        <v>32</v>
      </c>
      <c r="B42" s="191" t="s">
        <v>33</v>
      </c>
      <c r="C42" s="191" t="s">
        <v>16</v>
      </c>
      <c r="D42" s="191">
        <v>12423.629625199999</v>
      </c>
      <c r="E42" s="191">
        <v>1.6025407760319099</v>
      </c>
      <c r="F42" s="191">
        <v>99.854751328973805</v>
      </c>
      <c r="G42" s="191">
        <v>0.103266625096263</v>
      </c>
      <c r="H42" s="191">
        <v>18.0714054</v>
      </c>
      <c r="I42" s="191">
        <v>70.821007611093094</v>
      </c>
      <c r="J42" s="191">
        <v>0.14524867102620401</v>
      </c>
      <c r="K42" s="191">
        <v>70.993167074894799</v>
      </c>
    </row>
    <row r="43" spans="1:11" x14ac:dyDescent="0.25">
      <c r="A43" s="191" t="s">
        <v>34</v>
      </c>
      <c r="B43" s="191" t="s">
        <v>35</v>
      </c>
      <c r="C43" s="191" t="s">
        <v>15</v>
      </c>
      <c r="D43" s="191">
        <v>1495.6886509999999</v>
      </c>
      <c r="E43" s="191">
        <v>33.593580992223401</v>
      </c>
      <c r="F43" s="191">
        <v>99.561521355938396</v>
      </c>
      <c r="G43" s="191">
        <v>0.23816583989234899</v>
      </c>
      <c r="H43" s="191">
        <v>6.5871586000000004</v>
      </c>
      <c r="I43" s="191">
        <v>42.934355302640903</v>
      </c>
      <c r="J43" s="191">
        <v>0.438478644061633</v>
      </c>
      <c r="K43" s="191">
        <v>54.078240014270797</v>
      </c>
    </row>
    <row r="44" spans="1:11" x14ac:dyDescent="0.25">
      <c r="A44" s="191" t="s">
        <v>34</v>
      </c>
      <c r="B44" s="191" t="s">
        <v>35</v>
      </c>
      <c r="C44" s="191" t="s">
        <v>16</v>
      </c>
      <c r="D44" s="191">
        <v>49085.358306399998</v>
      </c>
      <c r="E44" s="191">
        <v>1.9048404876123299</v>
      </c>
      <c r="F44" s="191">
        <v>99.975832421360195</v>
      </c>
      <c r="G44" s="191">
        <v>1.1475897207786001E-2</v>
      </c>
      <c r="H44" s="191">
        <v>11.865610200000001</v>
      </c>
      <c r="I44" s="191">
        <v>47.432806769315199</v>
      </c>
      <c r="J44" s="191">
        <v>2.41675786397939E-2</v>
      </c>
      <c r="K44" s="191">
        <v>47.473203386673902</v>
      </c>
    </row>
    <row r="45" spans="1:11" x14ac:dyDescent="0.25">
      <c r="A45" s="191" t="s">
        <v>36</v>
      </c>
      <c r="B45" s="191" t="s">
        <v>37</v>
      </c>
      <c r="C45" s="191" t="s">
        <v>15</v>
      </c>
      <c r="D45" s="191">
        <v>17026.252085200002</v>
      </c>
      <c r="E45" s="191">
        <v>23.060617288550699</v>
      </c>
      <c r="F45" s="191">
        <v>95.088180751330299</v>
      </c>
      <c r="G45" s="191">
        <v>4.64689047548302</v>
      </c>
      <c r="H45" s="191">
        <v>879.49808340000004</v>
      </c>
      <c r="I45" s="191">
        <v>92.746619697434497</v>
      </c>
      <c r="J45" s="191">
        <v>4.9118192486696897</v>
      </c>
      <c r="K45" s="191">
        <v>89.959409964859503</v>
      </c>
    </row>
    <row r="46" spans="1:11" x14ac:dyDescent="0.25">
      <c r="A46" s="191" t="s">
        <v>36</v>
      </c>
      <c r="B46" s="191" t="s">
        <v>37</v>
      </c>
      <c r="C46" s="191" t="s">
        <v>16</v>
      </c>
      <c r="D46" s="191">
        <v>239946.85003269999</v>
      </c>
      <c r="E46" s="191">
        <v>2.1065118046011002</v>
      </c>
      <c r="F46" s="191">
        <v>99.543419254626698</v>
      </c>
      <c r="G46" s="191">
        <v>0.33999992739468499</v>
      </c>
      <c r="H46" s="191">
        <v>1100.5761351000001</v>
      </c>
      <c r="I46" s="191">
        <v>73.863968776801201</v>
      </c>
      <c r="J46" s="191">
        <v>0.45658074537325999</v>
      </c>
      <c r="K46" s="191">
        <v>74.126549711427998</v>
      </c>
    </row>
    <row r="47" spans="1:11" x14ac:dyDescent="0.25">
      <c r="A47" s="191" t="s">
        <v>38</v>
      </c>
      <c r="B47" s="191" t="s">
        <v>39</v>
      </c>
      <c r="C47" s="191" t="s">
        <v>15</v>
      </c>
      <c r="D47" s="191">
        <v>242.77881310000001</v>
      </c>
      <c r="E47" s="191">
        <v>18.7545332408069</v>
      </c>
      <c r="F47" s="191">
        <v>100</v>
      </c>
      <c r="G47" s="191">
        <v>0</v>
      </c>
      <c r="H47" s="191"/>
      <c r="I47" s="191"/>
      <c r="J47" s="191"/>
      <c r="K47" s="191"/>
    </row>
    <row r="48" spans="1:11" x14ac:dyDescent="0.25">
      <c r="A48" s="191" t="s">
        <v>38</v>
      </c>
      <c r="B48" s="191" t="s">
        <v>39</v>
      </c>
      <c r="C48" s="191" t="s">
        <v>16</v>
      </c>
      <c r="D48" s="191">
        <v>9512.8677996999995</v>
      </c>
      <c r="E48" s="191">
        <v>1.2169911507848401</v>
      </c>
      <c r="F48" s="191">
        <v>99.910496411844704</v>
      </c>
      <c r="G48" s="191">
        <v>8.9595290209472198E-2</v>
      </c>
      <c r="H48" s="191">
        <v>8.5219854999999995</v>
      </c>
      <c r="I48" s="191">
        <v>100</v>
      </c>
      <c r="J48" s="191">
        <v>8.9503588155234806E-2</v>
      </c>
      <c r="K48" s="191">
        <v>100.012860997999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664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192" t="s">
        <v>13</v>
      </c>
      <c r="B59" s="192" t="s">
        <v>14</v>
      </c>
      <c r="C59" s="192" t="s">
        <v>15</v>
      </c>
      <c r="D59" s="192">
        <v>112145.6621989</v>
      </c>
      <c r="E59" s="192">
        <v>2.4904013947883401</v>
      </c>
      <c r="F59" s="192">
        <v>99.047757672147796</v>
      </c>
      <c r="G59" s="192">
        <v>0.228645631957341</v>
      </c>
      <c r="H59" s="192">
        <v>1078.1652098</v>
      </c>
      <c r="I59" s="192">
        <v>23.921541613082699</v>
      </c>
      <c r="J59" s="192">
        <v>0.95224232785223295</v>
      </c>
      <c r="K59" s="192">
        <v>23.7826407044784</v>
      </c>
    </row>
    <row r="60" spans="1:11" x14ac:dyDescent="0.25">
      <c r="A60" s="192" t="s">
        <v>13</v>
      </c>
      <c r="B60" s="192" t="s">
        <v>14</v>
      </c>
      <c r="C60" s="192" t="s">
        <v>16</v>
      </c>
      <c r="D60" s="192">
        <v>2612306.3506399002</v>
      </c>
      <c r="E60" s="192">
        <v>0.238700505711194</v>
      </c>
      <c r="F60" s="192">
        <v>99.933723451054803</v>
      </c>
      <c r="G60" s="192">
        <v>1.1785569528432301E-2</v>
      </c>
      <c r="H60" s="192">
        <v>1732.4947348000001</v>
      </c>
      <c r="I60" s="192">
        <v>17.773201865533</v>
      </c>
      <c r="J60" s="192">
        <v>6.6276548945150102E-2</v>
      </c>
      <c r="K60" s="192">
        <v>17.770627238636798</v>
      </c>
    </row>
    <row r="61" spans="1:11" x14ac:dyDescent="0.25">
      <c r="A61" s="192" t="s">
        <v>41</v>
      </c>
      <c r="B61" s="192" t="s">
        <v>42</v>
      </c>
      <c r="C61" s="192" t="s">
        <v>15</v>
      </c>
      <c r="D61" s="192">
        <v>219.39092819999999</v>
      </c>
      <c r="E61" s="192">
        <v>19.110501530396501</v>
      </c>
      <c r="F61" s="192">
        <v>100</v>
      </c>
      <c r="G61" s="192">
        <v>0</v>
      </c>
      <c r="H61" s="192"/>
      <c r="I61" s="192"/>
      <c r="J61" s="192"/>
      <c r="K61" s="192"/>
    </row>
    <row r="62" spans="1:11" x14ac:dyDescent="0.25">
      <c r="A62" s="192" t="s">
        <v>41</v>
      </c>
      <c r="B62" s="192" t="s">
        <v>42</v>
      </c>
      <c r="C62" s="192" t="s">
        <v>16</v>
      </c>
      <c r="D62" s="192">
        <v>3387.7106322</v>
      </c>
      <c r="E62" s="192">
        <v>2.6557949516061701</v>
      </c>
      <c r="F62" s="192">
        <v>99.755514953033298</v>
      </c>
      <c r="G62" s="192">
        <v>0.17230433320156299</v>
      </c>
      <c r="H62" s="192">
        <v>8.3027449000000004</v>
      </c>
      <c r="I62" s="192">
        <v>70.088116343977504</v>
      </c>
      <c r="J62" s="192">
        <v>0.244485046966749</v>
      </c>
      <c r="K62" s="192">
        <v>70.304125754973697</v>
      </c>
    </row>
    <row r="63" spans="1:11" x14ac:dyDescent="0.25">
      <c r="A63" s="192" t="s">
        <v>43</v>
      </c>
      <c r="B63" s="192" t="s">
        <v>44</v>
      </c>
      <c r="C63" s="192" t="s">
        <v>15</v>
      </c>
      <c r="D63" s="192">
        <v>949.42286469999999</v>
      </c>
      <c r="E63" s="192">
        <v>23.177251119305499</v>
      </c>
      <c r="F63" s="192">
        <v>100</v>
      </c>
      <c r="G63" s="192">
        <v>0</v>
      </c>
      <c r="H63" s="192"/>
      <c r="I63" s="192"/>
      <c r="J63" s="192"/>
      <c r="K63" s="192"/>
    </row>
    <row r="64" spans="1:11" x14ac:dyDescent="0.25">
      <c r="A64" s="192" t="s">
        <v>43</v>
      </c>
      <c r="B64" s="192" t="s">
        <v>44</v>
      </c>
      <c r="C64" s="192" t="s">
        <v>16</v>
      </c>
      <c r="D64" s="192">
        <v>22896.404644599999</v>
      </c>
      <c r="E64" s="192">
        <v>2.0091819343961701</v>
      </c>
      <c r="F64" s="192">
        <v>100</v>
      </c>
      <c r="G64" s="192">
        <v>0</v>
      </c>
      <c r="H64" s="192"/>
      <c r="I64" s="192"/>
      <c r="J64" s="192"/>
      <c r="K64" s="192"/>
    </row>
    <row r="65" spans="1:11" x14ac:dyDescent="0.25">
      <c r="A65" s="192" t="s">
        <v>26</v>
      </c>
      <c r="B65" s="192" t="s">
        <v>27</v>
      </c>
      <c r="C65" s="192" t="s">
        <v>15</v>
      </c>
      <c r="D65" s="192">
        <v>1191.9536885</v>
      </c>
      <c r="E65" s="192">
        <v>25.239592267177098</v>
      </c>
      <c r="F65" s="192">
        <v>95.646923928305796</v>
      </c>
      <c r="G65" s="192">
        <v>4.2245138355235801</v>
      </c>
      <c r="H65" s="192">
        <v>54.248112399999997</v>
      </c>
      <c r="I65" s="192">
        <v>100</v>
      </c>
      <c r="J65" s="192">
        <v>4.3530760716941899</v>
      </c>
      <c r="K65" s="192">
        <v>92.822120910728898</v>
      </c>
    </row>
    <row r="66" spans="1:11" x14ac:dyDescent="0.25">
      <c r="A66" s="192" t="s">
        <v>26</v>
      </c>
      <c r="B66" s="192" t="s">
        <v>27</v>
      </c>
      <c r="C66" s="192" t="s">
        <v>16</v>
      </c>
      <c r="D66" s="192">
        <v>43770.067563700002</v>
      </c>
      <c r="E66" s="192">
        <v>1.74860538474616</v>
      </c>
      <c r="F66" s="192">
        <v>99.773871984845897</v>
      </c>
      <c r="G66" s="192">
        <v>0.225484014408081</v>
      </c>
      <c r="H66" s="192">
        <v>99.200705600000006</v>
      </c>
      <c r="I66" s="192">
        <v>100</v>
      </c>
      <c r="J66" s="192">
        <v>0.22612801515410999</v>
      </c>
      <c r="K66" s="192">
        <v>99.489721222063594</v>
      </c>
    </row>
    <row r="67" spans="1:11" x14ac:dyDescent="0.25">
      <c r="A67" s="192" t="s">
        <v>28</v>
      </c>
      <c r="B67" s="192" t="s">
        <v>29</v>
      </c>
      <c r="C67" s="192" t="s">
        <v>15</v>
      </c>
      <c r="D67" s="192">
        <v>209.53557359999999</v>
      </c>
      <c r="E67" s="192">
        <v>29.627923027284101</v>
      </c>
      <c r="F67" s="192">
        <v>100</v>
      </c>
      <c r="G67" s="192">
        <v>0</v>
      </c>
      <c r="H67" s="192"/>
      <c r="I67" s="192"/>
      <c r="J67" s="192"/>
      <c r="K67" s="192"/>
    </row>
    <row r="68" spans="1:11" x14ac:dyDescent="0.25">
      <c r="A68" s="192" t="s">
        <v>28</v>
      </c>
      <c r="B68" s="192" t="s">
        <v>29</v>
      </c>
      <c r="C68" s="192" t="s">
        <v>16</v>
      </c>
      <c r="D68" s="192">
        <v>8089.0459064999995</v>
      </c>
      <c r="E68" s="192">
        <v>1.6032866158443899</v>
      </c>
      <c r="F68" s="192">
        <v>100</v>
      </c>
      <c r="G68" s="192">
        <v>0</v>
      </c>
      <c r="H68" s="192"/>
      <c r="I68" s="192"/>
      <c r="J68" s="192"/>
      <c r="K68" s="192"/>
    </row>
    <row r="69" spans="1:11" x14ac:dyDescent="0.25">
      <c r="A69" s="192" t="s">
        <v>45</v>
      </c>
      <c r="B69" s="192" t="s">
        <v>46</v>
      </c>
      <c r="C69" s="192" t="s">
        <v>15</v>
      </c>
      <c r="D69" s="192">
        <v>724.96321999999998</v>
      </c>
      <c r="E69" s="192">
        <v>13.028574223547601</v>
      </c>
      <c r="F69" s="192">
        <v>100</v>
      </c>
      <c r="G69" s="192">
        <v>0</v>
      </c>
      <c r="H69" s="192"/>
      <c r="I69" s="192"/>
      <c r="J69" s="192"/>
      <c r="K69" s="192"/>
    </row>
    <row r="70" spans="1:11" x14ac:dyDescent="0.25">
      <c r="A70" s="192" t="s">
        <v>45</v>
      </c>
      <c r="B70" s="192" t="s">
        <v>46</v>
      </c>
      <c r="C70" s="192" t="s">
        <v>16</v>
      </c>
      <c r="D70" s="192">
        <v>6768.7503961000002</v>
      </c>
      <c r="E70" s="192">
        <v>3.0727288343911701</v>
      </c>
      <c r="F70" s="192">
        <v>100</v>
      </c>
      <c r="G70" s="192">
        <v>0</v>
      </c>
      <c r="H70" s="192"/>
      <c r="I70" s="192"/>
      <c r="J70" s="192"/>
      <c r="K70" s="192"/>
    </row>
    <row r="71" spans="1:11" x14ac:dyDescent="0.25">
      <c r="A71" s="192" t="s">
        <v>47</v>
      </c>
      <c r="B71" s="192" t="s">
        <v>48</v>
      </c>
      <c r="C71" s="192" t="s">
        <v>15</v>
      </c>
      <c r="D71" s="192">
        <v>2196.4761251</v>
      </c>
      <c r="E71" s="192">
        <v>24.723278338669001</v>
      </c>
      <c r="F71" s="192">
        <v>97.097070919270706</v>
      </c>
      <c r="G71" s="192">
        <v>2.7853024902629699</v>
      </c>
      <c r="H71" s="192">
        <v>65.668452799999997</v>
      </c>
      <c r="I71" s="192">
        <v>100</v>
      </c>
      <c r="J71" s="192">
        <v>2.9029290807292898</v>
      </c>
      <c r="K71" s="192">
        <v>93.162700812774304</v>
      </c>
    </row>
    <row r="72" spans="1:11" x14ac:dyDescent="0.25">
      <c r="A72" s="192" t="s">
        <v>47</v>
      </c>
      <c r="B72" s="192" t="s">
        <v>48</v>
      </c>
      <c r="C72" s="192" t="s">
        <v>16</v>
      </c>
      <c r="D72" s="192">
        <v>46770.4208688</v>
      </c>
      <c r="E72" s="192">
        <v>1.9182352748896401</v>
      </c>
      <c r="F72" s="192">
        <v>99.837355335074406</v>
      </c>
      <c r="G72" s="192">
        <v>0.16397167885102901</v>
      </c>
      <c r="H72" s="192">
        <v>76.193518999999995</v>
      </c>
      <c r="I72" s="192">
        <v>99.999999999999901</v>
      </c>
      <c r="J72" s="192">
        <v>0.162644664925546</v>
      </c>
      <c r="K72" s="192">
        <v>100.651925925962</v>
      </c>
    </row>
    <row r="73" spans="1:11" x14ac:dyDescent="0.25">
      <c r="A73" s="192" t="s">
        <v>30</v>
      </c>
      <c r="B73" s="192" t="s">
        <v>31</v>
      </c>
      <c r="C73" s="192" t="s">
        <v>15</v>
      </c>
      <c r="D73" s="192">
        <v>828.68283989999998</v>
      </c>
      <c r="E73" s="192">
        <v>25.9283724538546</v>
      </c>
      <c r="F73" s="192">
        <v>100</v>
      </c>
      <c r="G73" s="192">
        <v>0</v>
      </c>
      <c r="H73" s="192"/>
      <c r="I73" s="192"/>
      <c r="J73" s="192"/>
      <c r="K73" s="192"/>
    </row>
    <row r="74" spans="1:11" x14ac:dyDescent="0.25">
      <c r="A74" s="192" t="s">
        <v>30</v>
      </c>
      <c r="B74" s="192" t="s">
        <v>31</v>
      </c>
      <c r="C74" s="192" t="s">
        <v>16</v>
      </c>
      <c r="D74" s="192">
        <v>38879.124280600001</v>
      </c>
      <c r="E74" s="192">
        <v>1.3651544565878799</v>
      </c>
      <c r="F74" s="192">
        <v>100</v>
      </c>
      <c r="G74" s="192">
        <v>0</v>
      </c>
      <c r="H74" s="192"/>
      <c r="I74" s="192"/>
      <c r="J74" s="192"/>
      <c r="K74" s="192"/>
    </row>
    <row r="75" spans="1:11" x14ac:dyDescent="0.25">
      <c r="A75" s="192" t="s">
        <v>49</v>
      </c>
      <c r="B75" s="192" t="s">
        <v>50</v>
      </c>
      <c r="C75" s="192" t="s">
        <v>15</v>
      </c>
      <c r="D75" s="192">
        <v>4031.7622136999998</v>
      </c>
      <c r="E75" s="192">
        <v>13.549754671391099</v>
      </c>
      <c r="F75" s="192">
        <v>95.222306933534796</v>
      </c>
      <c r="G75" s="192">
        <v>3.4648369169137898</v>
      </c>
      <c r="H75" s="192">
        <v>202.29002</v>
      </c>
      <c r="I75" s="192">
        <v>75.116549853415194</v>
      </c>
      <c r="J75" s="192">
        <v>4.7776930664651998</v>
      </c>
      <c r="K75" s="192">
        <v>69.0562913496466</v>
      </c>
    </row>
    <row r="76" spans="1:11" x14ac:dyDescent="0.25">
      <c r="A76" s="192" t="s">
        <v>49</v>
      </c>
      <c r="B76" s="192" t="s">
        <v>50</v>
      </c>
      <c r="C76" s="192" t="s">
        <v>16</v>
      </c>
      <c r="D76" s="192">
        <v>52001.245531200002</v>
      </c>
      <c r="E76" s="192">
        <v>2.1492743841576698</v>
      </c>
      <c r="F76" s="192">
        <v>99.646541969884794</v>
      </c>
      <c r="G76" s="192">
        <v>0.27439211920935103</v>
      </c>
      <c r="H76" s="192">
        <v>184.45454749999999</v>
      </c>
      <c r="I76" s="192">
        <v>77.696894202364604</v>
      </c>
      <c r="J76" s="192">
        <v>0.35345803011520099</v>
      </c>
      <c r="K76" s="192">
        <v>77.356357738113005</v>
      </c>
    </row>
    <row r="77" spans="1:11" x14ac:dyDescent="0.25">
      <c r="A77" s="192" t="s">
        <v>51</v>
      </c>
      <c r="B77" s="192" t="s">
        <v>52</v>
      </c>
      <c r="C77" s="192" t="s">
        <v>15</v>
      </c>
      <c r="D77" s="192">
        <v>200.62535879999999</v>
      </c>
      <c r="E77" s="192">
        <v>22.506019603320802</v>
      </c>
      <c r="F77" s="192">
        <v>100</v>
      </c>
      <c r="G77" s="192">
        <v>0</v>
      </c>
      <c r="H77" s="192"/>
      <c r="I77" s="192"/>
      <c r="J77" s="192"/>
      <c r="K77" s="192"/>
    </row>
    <row r="78" spans="1:11" x14ac:dyDescent="0.25">
      <c r="A78" s="192" t="s">
        <v>51</v>
      </c>
      <c r="B78" s="192" t="s">
        <v>52</v>
      </c>
      <c r="C78" s="192" t="s">
        <v>16</v>
      </c>
      <c r="D78" s="192">
        <v>4548.3168839999998</v>
      </c>
      <c r="E78" s="192">
        <v>2.4113857885510699</v>
      </c>
      <c r="F78" s="192">
        <v>100</v>
      </c>
      <c r="G78" s="192">
        <v>0</v>
      </c>
      <c r="H78" s="192"/>
      <c r="I78" s="192"/>
      <c r="J78" s="192"/>
      <c r="K78" s="192"/>
    </row>
    <row r="79" spans="1:11" x14ac:dyDescent="0.25">
      <c r="A79" s="192" t="s">
        <v>32</v>
      </c>
      <c r="B79" s="192" t="s">
        <v>33</v>
      </c>
      <c r="C79" s="192" t="s">
        <v>15</v>
      </c>
      <c r="D79" s="192">
        <v>314.4473031</v>
      </c>
      <c r="E79" s="192">
        <v>28.399148525960499</v>
      </c>
      <c r="F79" s="192">
        <v>95.522741302569898</v>
      </c>
      <c r="G79" s="192">
        <v>4.0670921446927304</v>
      </c>
      <c r="H79" s="192">
        <v>14.7385</v>
      </c>
      <c r="I79" s="192">
        <v>100</v>
      </c>
      <c r="J79" s="192">
        <v>4.4772586974301403</v>
      </c>
      <c r="K79" s="192">
        <v>86.771798782632203</v>
      </c>
    </row>
    <row r="80" spans="1:11" x14ac:dyDescent="0.25">
      <c r="A80" s="192" t="s">
        <v>32</v>
      </c>
      <c r="B80" s="192" t="s">
        <v>33</v>
      </c>
      <c r="C80" s="192" t="s">
        <v>16</v>
      </c>
      <c r="D80" s="192">
        <v>5995.8188753000004</v>
      </c>
      <c r="E80" s="192">
        <v>2.7769637484957701</v>
      </c>
      <c r="F80" s="192">
        <v>99.841131008838104</v>
      </c>
      <c r="G80" s="192">
        <v>0.15949187972689099</v>
      </c>
      <c r="H80" s="192">
        <v>9.5406540999999994</v>
      </c>
      <c r="I80" s="192">
        <v>100</v>
      </c>
      <c r="J80" s="192">
        <v>0.15886899116185299</v>
      </c>
      <c r="K80" s="192">
        <v>100.232584988441</v>
      </c>
    </row>
    <row r="81" spans="1:11" x14ac:dyDescent="0.25">
      <c r="A81" s="192" t="s">
        <v>53</v>
      </c>
      <c r="B81" s="192" t="s">
        <v>54</v>
      </c>
      <c r="C81" s="192" t="s">
        <v>15</v>
      </c>
      <c r="D81" s="192">
        <v>2377.190353</v>
      </c>
      <c r="E81" s="192">
        <v>15.5289433848492</v>
      </c>
      <c r="F81" s="192">
        <v>100</v>
      </c>
      <c r="G81" s="192">
        <v>0</v>
      </c>
      <c r="H81" s="192"/>
      <c r="I81" s="192"/>
      <c r="J81" s="192"/>
      <c r="K81" s="192"/>
    </row>
    <row r="82" spans="1:11" x14ac:dyDescent="0.25">
      <c r="A82" s="192" t="s">
        <v>53</v>
      </c>
      <c r="B82" s="192" t="s">
        <v>54</v>
      </c>
      <c r="C82" s="192" t="s">
        <v>16</v>
      </c>
      <c r="D82" s="192">
        <v>41639.179878800001</v>
      </c>
      <c r="E82" s="192">
        <v>1.4032075646869999</v>
      </c>
      <c r="F82" s="192">
        <v>100</v>
      </c>
      <c r="G82" s="192">
        <v>0</v>
      </c>
      <c r="H82" s="192"/>
      <c r="I82" s="192"/>
      <c r="J82" s="192"/>
      <c r="K82" s="192"/>
    </row>
    <row r="83" spans="1:11" x14ac:dyDescent="0.25">
      <c r="A83" s="192" t="s">
        <v>34</v>
      </c>
      <c r="B83" s="192" t="s">
        <v>35</v>
      </c>
      <c r="C83" s="192" t="s">
        <v>15</v>
      </c>
      <c r="D83" s="192">
        <v>1388.5600767000001</v>
      </c>
      <c r="E83" s="192">
        <v>36.1720578974194</v>
      </c>
      <c r="F83" s="192">
        <v>100</v>
      </c>
      <c r="G83" s="192">
        <v>4.0159051525789302E-15</v>
      </c>
      <c r="H83" s="192"/>
      <c r="I83" s="192"/>
      <c r="J83" s="192"/>
      <c r="K83" s="192"/>
    </row>
    <row r="84" spans="1:11" x14ac:dyDescent="0.25">
      <c r="A84" s="192" t="s">
        <v>34</v>
      </c>
      <c r="B84" s="192" t="s">
        <v>35</v>
      </c>
      <c r="C84" s="192" t="s">
        <v>16</v>
      </c>
      <c r="D84" s="192">
        <v>48513.464248999997</v>
      </c>
      <c r="E84" s="192">
        <v>1.92699180665537</v>
      </c>
      <c r="F84" s="192">
        <v>100</v>
      </c>
      <c r="G84" s="192">
        <v>0</v>
      </c>
      <c r="H84" s="192"/>
      <c r="I84" s="192"/>
      <c r="J84" s="192"/>
      <c r="K84" s="192"/>
    </row>
    <row r="85" spans="1:11" x14ac:dyDescent="0.25">
      <c r="A85" s="192" t="s">
        <v>55</v>
      </c>
      <c r="B85" s="192" t="s">
        <v>56</v>
      </c>
      <c r="C85" s="192" t="s">
        <v>15</v>
      </c>
      <c r="D85" s="192">
        <v>428.83084939999998</v>
      </c>
      <c r="E85" s="192">
        <v>19.6409620548535</v>
      </c>
      <c r="F85" s="192">
        <v>100</v>
      </c>
      <c r="G85" s="192">
        <v>0</v>
      </c>
      <c r="H85" s="192"/>
      <c r="I85" s="192"/>
      <c r="J85" s="192"/>
      <c r="K85" s="192"/>
    </row>
    <row r="86" spans="1:11" x14ac:dyDescent="0.25">
      <c r="A86" s="192" t="s">
        <v>55</v>
      </c>
      <c r="B86" s="192" t="s">
        <v>56</v>
      </c>
      <c r="C86" s="192" t="s">
        <v>16</v>
      </c>
      <c r="D86" s="192">
        <v>8898.0185920999993</v>
      </c>
      <c r="E86" s="192">
        <v>2.3126244298254801</v>
      </c>
      <c r="F86" s="192">
        <v>100</v>
      </c>
      <c r="G86" s="192">
        <v>0</v>
      </c>
      <c r="H86" s="192"/>
      <c r="I86" s="192"/>
      <c r="J86" s="192"/>
      <c r="K86" s="192"/>
    </row>
    <row r="87" spans="1:11" x14ac:dyDescent="0.25">
      <c r="A87" s="192" t="s">
        <v>36</v>
      </c>
      <c r="B87" s="192" t="s">
        <v>37</v>
      </c>
      <c r="C87" s="192" t="s">
        <v>15</v>
      </c>
      <c r="D87" s="192">
        <v>16819.622961599998</v>
      </c>
      <c r="E87" s="192">
        <v>23.343360230433301</v>
      </c>
      <c r="F87" s="192">
        <v>95.3753920922573</v>
      </c>
      <c r="G87" s="192">
        <v>4.7036904717758201</v>
      </c>
      <c r="H87" s="192">
        <v>815.55797199999995</v>
      </c>
      <c r="I87" s="192">
        <v>100</v>
      </c>
      <c r="J87" s="192">
        <v>4.6246079077427096</v>
      </c>
      <c r="K87" s="192">
        <v>97.006347776022594</v>
      </c>
    </row>
    <row r="88" spans="1:11" x14ac:dyDescent="0.25">
      <c r="A88" s="192" t="s">
        <v>36</v>
      </c>
      <c r="B88" s="192" t="s">
        <v>37</v>
      </c>
      <c r="C88" s="192" t="s">
        <v>16</v>
      </c>
      <c r="D88" s="192">
        <v>238631.46441300001</v>
      </c>
      <c r="E88" s="192">
        <v>2.1180550748470401</v>
      </c>
      <c r="F88" s="192">
        <v>99.576288861991301</v>
      </c>
      <c r="G88" s="192">
        <v>0.34168327611573901</v>
      </c>
      <c r="H88" s="192">
        <v>1015.4105009</v>
      </c>
      <c r="I88" s="192">
        <v>80.036756338815806</v>
      </c>
      <c r="J88" s="192">
        <v>0.42371113800871202</v>
      </c>
      <c r="K88" s="192">
        <v>80.298933754044398</v>
      </c>
    </row>
    <row r="89" spans="1:11" x14ac:dyDescent="0.25">
      <c r="A89" s="192" t="s">
        <v>38</v>
      </c>
      <c r="B89" s="192" t="s">
        <v>39</v>
      </c>
      <c r="C89" s="192" t="s">
        <v>15</v>
      </c>
      <c r="D89" s="192">
        <v>129.86046809999999</v>
      </c>
      <c r="E89" s="192">
        <v>29.855733122796501</v>
      </c>
      <c r="F89" s="192">
        <v>100</v>
      </c>
      <c r="G89" s="192">
        <v>0</v>
      </c>
      <c r="H89" s="192"/>
      <c r="I89" s="192"/>
      <c r="J89" s="192"/>
      <c r="K89" s="192"/>
    </row>
    <row r="90" spans="1:11" x14ac:dyDescent="0.25">
      <c r="A90" s="192" t="s">
        <v>38</v>
      </c>
      <c r="B90" s="192" t="s">
        <v>39</v>
      </c>
      <c r="C90" s="192" t="s">
        <v>16</v>
      </c>
      <c r="D90" s="192">
        <v>6660.1163549000003</v>
      </c>
      <c r="E90" s="192">
        <v>1.54639391146174</v>
      </c>
      <c r="F90" s="192">
        <v>100</v>
      </c>
      <c r="G90" s="192">
        <v>0</v>
      </c>
      <c r="H90" s="192"/>
      <c r="I90" s="192"/>
      <c r="J90" s="192"/>
      <c r="K90" s="192"/>
    </row>
    <row r="91" spans="1:11" x14ac:dyDescent="0.25">
      <c r="A91" s="192" t="s">
        <v>57</v>
      </c>
      <c r="B91" s="192" t="s">
        <v>58</v>
      </c>
      <c r="C91" s="192" t="s">
        <v>15</v>
      </c>
      <c r="D91" s="192">
        <v>158.1578964</v>
      </c>
      <c r="E91" s="192">
        <v>17.2995824784524</v>
      </c>
      <c r="F91" s="192">
        <v>100</v>
      </c>
      <c r="G91" s="192">
        <v>0</v>
      </c>
      <c r="H91" s="192"/>
      <c r="I91" s="192"/>
      <c r="J91" s="192"/>
      <c r="K91" s="192"/>
    </row>
    <row r="92" spans="1:11" x14ac:dyDescent="0.25">
      <c r="A92" s="192" t="s">
        <v>57</v>
      </c>
      <c r="B92" s="192" t="s">
        <v>58</v>
      </c>
      <c r="C92" s="192" t="s">
        <v>16</v>
      </c>
      <c r="D92" s="192">
        <v>2949.2928710000001</v>
      </c>
      <c r="E92" s="192">
        <v>2.1735032608267799</v>
      </c>
      <c r="F92" s="192">
        <v>100</v>
      </c>
      <c r="G92" s="192">
        <v>0</v>
      </c>
      <c r="H92" s="192"/>
      <c r="I92" s="192"/>
      <c r="J92" s="192"/>
      <c r="K92" s="192"/>
    </row>
    <row r="93" spans="1:11" x14ac:dyDescent="0.25">
      <c r="A93" s="192" t="s">
        <v>59</v>
      </c>
      <c r="B93" s="192" t="s">
        <v>60</v>
      </c>
      <c r="C93" s="192" t="s">
        <v>15</v>
      </c>
      <c r="D93" s="192">
        <v>109.1029434</v>
      </c>
      <c r="E93" s="192">
        <v>20.132432378429101</v>
      </c>
      <c r="F93" s="192">
        <v>100</v>
      </c>
      <c r="G93" s="192">
        <v>0</v>
      </c>
      <c r="H93" s="192"/>
      <c r="I93" s="192"/>
      <c r="J93" s="192"/>
      <c r="K93" s="192"/>
    </row>
    <row r="94" spans="1:11" x14ac:dyDescent="0.25">
      <c r="A94" s="192" t="s">
        <v>59</v>
      </c>
      <c r="B94" s="192" t="s">
        <v>60</v>
      </c>
      <c r="C94" s="192" t="s">
        <v>16</v>
      </c>
      <c r="D94" s="192">
        <v>2769.2273642</v>
      </c>
      <c r="E94" s="192">
        <v>2.5067277200423201</v>
      </c>
      <c r="F94" s="192">
        <v>99.839980067954698</v>
      </c>
      <c r="G94" s="192">
        <v>0.16110886781551201</v>
      </c>
      <c r="H94" s="192">
        <v>4.4384180999999998</v>
      </c>
      <c r="I94" s="192">
        <v>99.999999999999702</v>
      </c>
      <c r="J94" s="192">
        <v>0.160019932045293</v>
      </c>
      <c r="K94" s="192">
        <v>100.519391215081</v>
      </c>
    </row>
    <row r="95" spans="1:11" x14ac:dyDescent="0.25">
      <c r="A95" s="192" t="s">
        <v>61</v>
      </c>
      <c r="B95" s="192" t="s">
        <v>62</v>
      </c>
      <c r="C95" s="192" t="s">
        <v>15</v>
      </c>
      <c r="D95" s="192">
        <v>181.53382110000001</v>
      </c>
      <c r="E95" s="192">
        <v>29.3296922319537</v>
      </c>
      <c r="F95" s="192">
        <v>96.895827906076207</v>
      </c>
      <c r="G95" s="192">
        <v>2.8760602659382801</v>
      </c>
      <c r="H95" s="192">
        <v>5.8156499999999998</v>
      </c>
      <c r="I95" s="192">
        <v>100</v>
      </c>
      <c r="J95" s="192">
        <v>3.10417209392378</v>
      </c>
      <c r="K95" s="192">
        <v>89.775383626878806</v>
      </c>
    </row>
    <row r="96" spans="1:11" x14ac:dyDescent="0.25">
      <c r="A96" s="192" t="s">
        <v>61</v>
      </c>
      <c r="B96" s="192" t="s">
        <v>62</v>
      </c>
      <c r="C96" s="192" t="s">
        <v>16</v>
      </c>
      <c r="D96" s="192">
        <v>3636.1895365</v>
      </c>
      <c r="E96" s="192">
        <v>2.4224685671870798</v>
      </c>
      <c r="F96" s="192">
        <v>99.604440859533895</v>
      </c>
      <c r="G96" s="192">
        <v>0.27695577866099702</v>
      </c>
      <c r="H96" s="192">
        <v>14.4404004</v>
      </c>
      <c r="I96" s="192">
        <v>70.171022062049104</v>
      </c>
      <c r="J96" s="192">
        <v>0.39555914046610602</v>
      </c>
      <c r="K96" s="192">
        <v>69.739320001149494</v>
      </c>
    </row>
    <row r="97" spans="1:11" x14ac:dyDescent="0.25">
      <c r="A97" s="192" t="s">
        <v>63</v>
      </c>
      <c r="B97" s="192" t="s">
        <v>64</v>
      </c>
      <c r="C97" s="192" t="s">
        <v>15</v>
      </c>
      <c r="D97" s="192">
        <v>376.37813740000001</v>
      </c>
      <c r="E97" s="192">
        <v>21.938252425915302</v>
      </c>
      <c r="F97" s="192">
        <v>100</v>
      </c>
      <c r="G97" s="192">
        <v>0</v>
      </c>
      <c r="H97" s="192"/>
      <c r="I97" s="192"/>
      <c r="J97" s="192"/>
      <c r="K97" s="192"/>
    </row>
    <row r="98" spans="1:11" x14ac:dyDescent="0.25">
      <c r="A98" s="192" t="s">
        <v>63</v>
      </c>
      <c r="B98" s="192" t="s">
        <v>64</v>
      </c>
      <c r="C98" s="192" t="s">
        <v>16</v>
      </c>
      <c r="D98" s="192">
        <v>6617.7850054999999</v>
      </c>
      <c r="E98" s="192">
        <v>3.4182137003902602</v>
      </c>
      <c r="F98" s="192">
        <v>100</v>
      </c>
      <c r="G98" s="192">
        <v>0</v>
      </c>
      <c r="H98" s="192"/>
      <c r="I98" s="192"/>
      <c r="J98" s="192"/>
      <c r="K98" s="192"/>
    </row>
    <row r="99" spans="1:11" x14ac:dyDescent="0.25">
      <c r="A99" s="192" t="s">
        <v>65</v>
      </c>
      <c r="B99" s="192" t="s">
        <v>66</v>
      </c>
      <c r="C99" s="192" t="s">
        <v>15</v>
      </c>
      <c r="D99" s="192">
        <v>31.326999099999998</v>
      </c>
      <c r="E99" s="192">
        <v>20.494351155956799</v>
      </c>
      <c r="F99" s="192">
        <v>90.880009869475899</v>
      </c>
      <c r="G99" s="192">
        <v>6.9111798124157904</v>
      </c>
      <c r="H99" s="192">
        <v>3.1437268</v>
      </c>
      <c r="I99" s="192">
        <v>70.739787921632896</v>
      </c>
      <c r="J99" s="192">
        <v>9.1199901305240605</v>
      </c>
      <c r="K99" s="192">
        <v>68.869382595042197</v>
      </c>
    </row>
    <row r="100" spans="1:11" x14ac:dyDescent="0.25">
      <c r="A100" s="192" t="s">
        <v>65</v>
      </c>
      <c r="B100" s="192" t="s">
        <v>66</v>
      </c>
      <c r="C100" s="192" t="s">
        <v>16</v>
      </c>
      <c r="D100" s="192">
        <v>528.83214840000005</v>
      </c>
      <c r="E100" s="192">
        <v>3.5586795486782199</v>
      </c>
      <c r="F100" s="192">
        <v>97.860524567435107</v>
      </c>
      <c r="G100" s="192">
        <v>0.690544374165313</v>
      </c>
      <c r="H100" s="192">
        <v>11.5615913</v>
      </c>
      <c r="I100" s="192">
        <v>31.581131189061001</v>
      </c>
      <c r="J100" s="192">
        <v>2.1394754325648599</v>
      </c>
      <c r="K100" s="192">
        <v>31.585796062119599</v>
      </c>
    </row>
    <row r="101" spans="1:11" x14ac:dyDescent="0.25">
      <c r="A101" s="192" t="s">
        <v>67</v>
      </c>
      <c r="B101" s="192" t="s">
        <v>68</v>
      </c>
      <c r="C101" s="192" t="s">
        <v>15</v>
      </c>
      <c r="D101" s="192">
        <v>1034.6089844999999</v>
      </c>
      <c r="E101" s="192">
        <v>26.9049531464861</v>
      </c>
      <c r="F101" s="192">
        <v>94.444671215577998</v>
      </c>
      <c r="G101" s="192">
        <v>5.82590831332399</v>
      </c>
      <c r="H101" s="192">
        <v>60.856721700000001</v>
      </c>
      <c r="I101" s="192">
        <v>100</v>
      </c>
      <c r="J101" s="192">
        <v>5.5553287844219703</v>
      </c>
      <c r="K101" s="192">
        <v>99.044722020217705</v>
      </c>
    </row>
    <row r="102" spans="1:11" x14ac:dyDescent="0.25">
      <c r="A102" s="192" t="s">
        <v>67</v>
      </c>
      <c r="B102" s="192" t="s">
        <v>68</v>
      </c>
      <c r="C102" s="192" t="s">
        <v>16</v>
      </c>
      <c r="D102" s="192">
        <v>41586.077687800003</v>
      </c>
      <c r="E102" s="192">
        <v>1.67360719814534</v>
      </c>
      <c r="F102" s="192">
        <v>100</v>
      </c>
      <c r="G102" s="192">
        <v>1.8580772455593599E-16</v>
      </c>
      <c r="H102" s="192"/>
      <c r="I102" s="192"/>
      <c r="J102" s="192"/>
      <c r="K102" s="192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665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193" t="s">
        <v>71</v>
      </c>
      <c r="B113" s="193" t="s">
        <v>72</v>
      </c>
      <c r="C113" s="193" t="s">
        <v>15</v>
      </c>
      <c r="D113" s="193">
        <v>3463.3956962000002</v>
      </c>
      <c r="E113" s="193">
        <v>13.735420360745</v>
      </c>
      <c r="F113" s="193">
        <v>100</v>
      </c>
      <c r="G113" s="193">
        <v>0</v>
      </c>
      <c r="H113" s="193"/>
      <c r="I113" s="193"/>
      <c r="J113" s="193"/>
      <c r="K113" s="193"/>
    </row>
    <row r="114" spans="1:11" x14ac:dyDescent="0.25">
      <c r="A114" s="193" t="s">
        <v>71</v>
      </c>
      <c r="B114" s="193" t="s">
        <v>72</v>
      </c>
      <c r="C114" s="193" t="s">
        <v>16</v>
      </c>
      <c r="D114" s="193">
        <v>183543.79306910001</v>
      </c>
      <c r="E114" s="193">
        <v>0.726896205759194</v>
      </c>
      <c r="F114" s="193">
        <v>99.975931569950902</v>
      </c>
      <c r="G114" s="193">
        <v>1.6060950664634002E-2</v>
      </c>
      <c r="H114" s="193">
        <v>44.186744500000003</v>
      </c>
      <c r="I114" s="193">
        <v>66.695113791252396</v>
      </c>
      <c r="J114" s="193">
        <v>2.4068430049104299E-2</v>
      </c>
      <c r="K114" s="193">
        <v>66.714301735503597</v>
      </c>
    </row>
    <row r="115" spans="1:11" x14ac:dyDescent="0.25">
      <c r="A115" s="193" t="s">
        <v>73</v>
      </c>
      <c r="B115" s="193" t="s">
        <v>74</v>
      </c>
      <c r="C115" s="193" t="s">
        <v>15</v>
      </c>
      <c r="D115" s="193">
        <v>965.43646669999998</v>
      </c>
      <c r="E115" s="193">
        <v>14.6328141145191</v>
      </c>
      <c r="F115" s="193">
        <v>97.771910004767506</v>
      </c>
      <c r="G115" s="193">
        <v>1.4028612266293701</v>
      </c>
      <c r="H115" s="193">
        <v>22.0009953</v>
      </c>
      <c r="I115" s="193">
        <v>63.052871590035501</v>
      </c>
      <c r="J115" s="193">
        <v>2.2280899952325299</v>
      </c>
      <c r="K115" s="193">
        <v>61.559641618008499</v>
      </c>
    </row>
    <row r="116" spans="1:11" x14ac:dyDescent="0.25">
      <c r="A116" s="193" t="s">
        <v>73</v>
      </c>
      <c r="B116" s="193" t="s">
        <v>74</v>
      </c>
      <c r="C116" s="193" t="s">
        <v>16</v>
      </c>
      <c r="D116" s="193">
        <v>77002.828514499997</v>
      </c>
      <c r="E116" s="193">
        <v>1.7011222483123101</v>
      </c>
      <c r="F116" s="193">
        <v>99.958603914467602</v>
      </c>
      <c r="G116" s="193">
        <v>3.5436922252400901E-2</v>
      </c>
      <c r="H116" s="193">
        <v>31.889357700000001</v>
      </c>
      <c r="I116" s="193">
        <v>85.527243361026606</v>
      </c>
      <c r="J116" s="193">
        <v>4.13960855323754E-2</v>
      </c>
      <c r="K116" s="193">
        <v>85.569087748772603</v>
      </c>
    </row>
    <row r="117" spans="1:11" x14ac:dyDescent="0.25">
      <c r="A117" s="193" t="s">
        <v>75</v>
      </c>
      <c r="B117" s="193" t="s">
        <v>76</v>
      </c>
      <c r="C117" s="193" t="s">
        <v>15</v>
      </c>
      <c r="D117" s="193">
        <v>3116.7324822</v>
      </c>
      <c r="E117" s="193">
        <v>10.2380722323188</v>
      </c>
      <c r="F117" s="193">
        <v>99.834935735617805</v>
      </c>
      <c r="G117" s="193">
        <v>0.16605016850552601</v>
      </c>
      <c r="H117" s="193">
        <v>5.1531174999999996</v>
      </c>
      <c r="I117" s="193">
        <v>100</v>
      </c>
      <c r="J117" s="193">
        <v>0.165064264382244</v>
      </c>
      <c r="K117" s="193">
        <v>100.43123485074</v>
      </c>
    </row>
    <row r="118" spans="1:11" x14ac:dyDescent="0.25">
      <c r="A118" s="193" t="s">
        <v>75</v>
      </c>
      <c r="B118" s="193" t="s">
        <v>76</v>
      </c>
      <c r="C118" s="193" t="s">
        <v>16</v>
      </c>
      <c r="D118" s="193">
        <v>35924.397863500002</v>
      </c>
      <c r="E118" s="193">
        <v>1.49609865140287</v>
      </c>
      <c r="F118" s="193">
        <v>99.949722831113306</v>
      </c>
      <c r="G118" s="193">
        <v>4.0405671083069902E-2</v>
      </c>
      <c r="H118" s="193">
        <v>18.070855699999999</v>
      </c>
      <c r="I118" s="193">
        <v>80.267734594553303</v>
      </c>
      <c r="J118" s="193">
        <v>5.0277168886695797E-2</v>
      </c>
      <c r="K118" s="193">
        <v>80.325438265212895</v>
      </c>
    </row>
    <row r="119" spans="1:11" x14ac:dyDescent="0.25">
      <c r="A119" s="193" t="s">
        <v>77</v>
      </c>
      <c r="B119" s="193" t="s">
        <v>78</v>
      </c>
      <c r="C119" s="193" t="s">
        <v>15</v>
      </c>
      <c r="D119" s="193">
        <v>6784.7484912999998</v>
      </c>
      <c r="E119" s="193">
        <v>8.6158825179745797</v>
      </c>
      <c r="F119" s="193">
        <v>99.402573149644098</v>
      </c>
      <c r="G119" s="193">
        <v>0.41816633104470702</v>
      </c>
      <c r="H119" s="193">
        <v>40.777525099999998</v>
      </c>
      <c r="I119" s="193">
        <v>71.825685930034595</v>
      </c>
      <c r="J119" s="193">
        <v>0.59742685035588405</v>
      </c>
      <c r="K119" s="193">
        <v>69.576399664040295</v>
      </c>
    </row>
    <row r="120" spans="1:11" x14ac:dyDescent="0.25">
      <c r="A120" s="193" t="s">
        <v>77</v>
      </c>
      <c r="B120" s="193" t="s">
        <v>78</v>
      </c>
      <c r="C120" s="193" t="s">
        <v>16</v>
      </c>
      <c r="D120" s="193">
        <v>128541.42929080001</v>
      </c>
      <c r="E120" s="193">
        <v>1.0958975276363701</v>
      </c>
      <c r="F120" s="193">
        <v>99.777454948789995</v>
      </c>
      <c r="G120" s="193">
        <v>9.4588738539667899E-2</v>
      </c>
      <c r="H120" s="193">
        <v>286.70062769999998</v>
      </c>
      <c r="I120" s="193">
        <v>42.476108667813797</v>
      </c>
      <c r="J120" s="193">
        <v>0.22254505120999099</v>
      </c>
      <c r="K120" s="193">
        <v>42.408597931028098</v>
      </c>
    </row>
    <row r="121" spans="1:11" x14ac:dyDescent="0.25">
      <c r="A121" s="193" t="s">
        <v>79</v>
      </c>
      <c r="B121" s="193" t="s">
        <v>80</v>
      </c>
      <c r="C121" s="193" t="s">
        <v>15</v>
      </c>
      <c r="D121" s="193">
        <v>12888.6970528</v>
      </c>
      <c r="E121" s="193">
        <v>5.9810584662114099</v>
      </c>
      <c r="F121" s="193">
        <v>97.933681524169998</v>
      </c>
      <c r="G121" s="193">
        <v>0.66372081417284001</v>
      </c>
      <c r="H121" s="193">
        <v>271.94068920000001</v>
      </c>
      <c r="I121" s="193">
        <v>31.592573727791802</v>
      </c>
      <c r="J121" s="193">
        <v>2.0663184758299802</v>
      </c>
      <c r="K121" s="193">
        <v>31.457214169300201</v>
      </c>
    </row>
    <row r="122" spans="1:11" x14ac:dyDescent="0.25">
      <c r="A122" s="193" t="s">
        <v>79</v>
      </c>
      <c r="B122" s="193" t="s">
        <v>80</v>
      </c>
      <c r="C122" s="193" t="s">
        <v>16</v>
      </c>
      <c r="D122" s="193">
        <v>115168.83700090001</v>
      </c>
      <c r="E122" s="193">
        <v>1.1437989494240199</v>
      </c>
      <c r="F122" s="193">
        <v>99.688867183073398</v>
      </c>
      <c r="G122" s="193">
        <v>0.109124831951031</v>
      </c>
      <c r="H122" s="193">
        <v>359.44640249999998</v>
      </c>
      <c r="I122" s="193">
        <v>34.968457320600997</v>
      </c>
      <c r="J122" s="193">
        <v>0.31113281692664801</v>
      </c>
      <c r="K122" s="193">
        <v>34.964266984752797</v>
      </c>
    </row>
    <row r="123" spans="1:11" x14ac:dyDescent="0.25">
      <c r="A123" s="193" t="s">
        <v>81</v>
      </c>
      <c r="B123" s="193" t="s">
        <v>82</v>
      </c>
      <c r="C123" s="193" t="s">
        <v>15</v>
      </c>
      <c r="D123" s="193">
        <v>2671.6061122999999</v>
      </c>
      <c r="E123" s="193">
        <v>14.788506067771801</v>
      </c>
      <c r="F123" s="193">
        <v>98.641462637250498</v>
      </c>
      <c r="G123" s="193">
        <v>1.0003793006383499</v>
      </c>
      <c r="H123" s="193">
        <v>36.794636099999998</v>
      </c>
      <c r="I123" s="193">
        <v>71.861047908020794</v>
      </c>
      <c r="J123" s="193">
        <v>1.3585373627494599</v>
      </c>
      <c r="K123" s="193">
        <v>72.636115952885405</v>
      </c>
    </row>
    <row r="124" spans="1:11" x14ac:dyDescent="0.25">
      <c r="A124" s="193" t="s">
        <v>81</v>
      </c>
      <c r="B124" s="193" t="s">
        <v>82</v>
      </c>
      <c r="C124" s="193" t="s">
        <v>16</v>
      </c>
      <c r="D124" s="193">
        <v>67723.455551399995</v>
      </c>
      <c r="E124" s="193">
        <v>1.2471149957327401</v>
      </c>
      <c r="F124" s="193">
        <v>100</v>
      </c>
      <c r="G124" s="193">
        <v>0</v>
      </c>
      <c r="H124" s="193"/>
      <c r="I124" s="193"/>
      <c r="J124" s="193"/>
      <c r="K124" s="193"/>
    </row>
    <row r="125" spans="1:11" x14ac:dyDescent="0.25">
      <c r="A125" s="193" t="s">
        <v>83</v>
      </c>
      <c r="B125" s="193" t="s">
        <v>84</v>
      </c>
      <c r="C125" s="193" t="s">
        <v>15</v>
      </c>
      <c r="D125" s="193">
        <v>15095.6041265</v>
      </c>
      <c r="E125" s="193">
        <v>7.8054267745289998</v>
      </c>
      <c r="F125" s="193">
        <v>99.5452807642327</v>
      </c>
      <c r="G125" s="193">
        <v>0.38457433583219103</v>
      </c>
      <c r="H125" s="193">
        <v>68.956172699999996</v>
      </c>
      <c r="I125" s="193">
        <v>83.818123808932299</v>
      </c>
      <c r="J125" s="193">
        <v>0.45471923576734202</v>
      </c>
      <c r="K125" s="193">
        <v>84.189445319003696</v>
      </c>
    </row>
    <row r="126" spans="1:11" x14ac:dyDescent="0.25">
      <c r="A126" s="193" t="s">
        <v>83</v>
      </c>
      <c r="B126" s="193" t="s">
        <v>84</v>
      </c>
      <c r="C126" s="193" t="s">
        <v>16</v>
      </c>
      <c r="D126" s="193">
        <v>218402.41950399999</v>
      </c>
      <c r="E126" s="193">
        <v>1.02337587558143</v>
      </c>
      <c r="F126" s="193">
        <v>99.942558459461594</v>
      </c>
      <c r="G126" s="193">
        <v>3.1314188596541399E-2</v>
      </c>
      <c r="H126" s="193">
        <v>125.5258183</v>
      </c>
      <c r="I126" s="193">
        <v>54.4051404721586</v>
      </c>
      <c r="J126" s="193">
        <v>5.7441540538380999E-2</v>
      </c>
      <c r="K126" s="193">
        <v>54.483568774227301</v>
      </c>
    </row>
    <row r="127" spans="1:11" x14ac:dyDescent="0.25">
      <c r="A127" s="193" t="s">
        <v>85</v>
      </c>
      <c r="B127" s="193" t="s">
        <v>86</v>
      </c>
      <c r="C127" s="193" t="s">
        <v>15</v>
      </c>
      <c r="D127" s="193">
        <v>13886.615793200001</v>
      </c>
      <c r="E127" s="193">
        <v>5.9051949685114797</v>
      </c>
      <c r="F127" s="193">
        <v>99.464019358571704</v>
      </c>
      <c r="G127" s="193">
        <v>0.359945765442657</v>
      </c>
      <c r="H127" s="193">
        <v>74.830650199999994</v>
      </c>
      <c r="I127" s="193">
        <v>67.082567565719003</v>
      </c>
      <c r="J127" s="193">
        <v>0.53598064142827195</v>
      </c>
      <c r="K127" s="193">
        <v>66.7965404247078</v>
      </c>
    </row>
    <row r="128" spans="1:11" x14ac:dyDescent="0.25">
      <c r="A128" s="193" t="s">
        <v>85</v>
      </c>
      <c r="B128" s="193" t="s">
        <v>86</v>
      </c>
      <c r="C128" s="193" t="s">
        <v>16</v>
      </c>
      <c r="D128" s="193">
        <v>350971.49418919999</v>
      </c>
      <c r="E128" s="193">
        <v>0.63428594959554396</v>
      </c>
      <c r="F128" s="193">
        <v>99.957021912145095</v>
      </c>
      <c r="G128" s="193">
        <v>2.6614304751924799E-2</v>
      </c>
      <c r="H128" s="193">
        <v>150.90569350000001</v>
      </c>
      <c r="I128" s="193">
        <v>61.918495977830297</v>
      </c>
      <c r="J128" s="193">
        <v>4.2978087854951198E-2</v>
      </c>
      <c r="K128" s="193">
        <v>61.898673860107102</v>
      </c>
    </row>
    <row r="129" spans="1:11" x14ac:dyDescent="0.25">
      <c r="A129" s="193" t="s">
        <v>87</v>
      </c>
      <c r="B129" s="193" t="s">
        <v>88</v>
      </c>
      <c r="C129" s="193" t="s">
        <v>15</v>
      </c>
      <c r="D129" s="193">
        <v>2667.8531085</v>
      </c>
      <c r="E129" s="193">
        <v>14.6259231105293</v>
      </c>
      <c r="F129" s="193">
        <v>99.802805545603505</v>
      </c>
      <c r="G129" s="193">
        <v>0.199357859407605</v>
      </c>
      <c r="H129" s="193">
        <v>5.2712529999999997</v>
      </c>
      <c r="I129" s="193">
        <v>100</v>
      </c>
      <c r="J129" s="193">
        <v>0.19719445439650601</v>
      </c>
      <c r="K129" s="193">
        <v>100.897734357369</v>
      </c>
    </row>
    <row r="130" spans="1:11" x14ac:dyDescent="0.25">
      <c r="A130" s="193" t="s">
        <v>87</v>
      </c>
      <c r="B130" s="193" t="s">
        <v>88</v>
      </c>
      <c r="C130" s="193" t="s">
        <v>16</v>
      </c>
      <c r="D130" s="193">
        <v>124143.8099242</v>
      </c>
      <c r="E130" s="193">
        <v>0.72844272821663703</v>
      </c>
      <c r="F130" s="193">
        <v>100</v>
      </c>
      <c r="G130" s="193">
        <v>0</v>
      </c>
      <c r="H130" s="193"/>
      <c r="I130" s="193"/>
      <c r="J130" s="193"/>
      <c r="K130" s="193"/>
    </row>
    <row r="131" spans="1:11" x14ac:dyDescent="0.25">
      <c r="A131" s="193" t="s">
        <v>89</v>
      </c>
      <c r="B131" s="193" t="s">
        <v>90</v>
      </c>
      <c r="C131" s="193" t="s">
        <v>15</v>
      </c>
      <c r="D131" s="193">
        <v>7300.6252512999999</v>
      </c>
      <c r="E131" s="193">
        <v>9.6064433519870498</v>
      </c>
      <c r="F131" s="193">
        <v>99.298640570191296</v>
      </c>
      <c r="G131" s="193">
        <v>0.707698870285137</v>
      </c>
      <c r="H131" s="193">
        <v>51.565281599999999</v>
      </c>
      <c r="I131" s="193">
        <v>100</v>
      </c>
      <c r="J131" s="193">
        <v>0.70135942980874499</v>
      </c>
      <c r="K131" s="193">
        <v>100.19618011201101</v>
      </c>
    </row>
    <row r="132" spans="1:11" x14ac:dyDescent="0.25">
      <c r="A132" s="193" t="s">
        <v>89</v>
      </c>
      <c r="B132" s="193" t="s">
        <v>90</v>
      </c>
      <c r="C132" s="193" t="s">
        <v>16</v>
      </c>
      <c r="D132" s="193">
        <v>289921.21210529999</v>
      </c>
      <c r="E132" s="193">
        <v>0.75533450426136495</v>
      </c>
      <c r="F132" s="193">
        <v>100</v>
      </c>
      <c r="G132" s="193">
        <v>0</v>
      </c>
      <c r="H132" s="193"/>
      <c r="I132" s="193"/>
      <c r="J132" s="193"/>
      <c r="K132" s="193"/>
    </row>
    <row r="133" spans="1:11" x14ac:dyDescent="0.25">
      <c r="A133" s="193" t="s">
        <v>91</v>
      </c>
      <c r="B133" s="193" t="s">
        <v>92</v>
      </c>
      <c r="C133" s="193" t="s">
        <v>15</v>
      </c>
      <c r="D133" s="193">
        <v>11588.2046854</v>
      </c>
      <c r="E133" s="193">
        <v>10.4401507012671</v>
      </c>
      <c r="F133" s="193">
        <v>100</v>
      </c>
      <c r="G133" s="193">
        <v>0</v>
      </c>
      <c r="H133" s="193"/>
      <c r="I133" s="193"/>
      <c r="J133" s="193"/>
      <c r="K133" s="193"/>
    </row>
    <row r="134" spans="1:11" x14ac:dyDescent="0.25">
      <c r="A134" s="193" t="s">
        <v>91</v>
      </c>
      <c r="B134" s="193" t="s">
        <v>92</v>
      </c>
      <c r="C134" s="193" t="s">
        <v>16</v>
      </c>
      <c r="D134" s="193">
        <v>434685.56546700001</v>
      </c>
      <c r="E134" s="193">
        <v>0.60896346399019696</v>
      </c>
      <c r="F134" s="193">
        <v>99.982057035778396</v>
      </c>
      <c r="G134" s="193">
        <v>1.70150312646913E-2</v>
      </c>
      <c r="H134" s="193">
        <v>78.009472700000003</v>
      </c>
      <c r="I134" s="193">
        <v>94.885793031319494</v>
      </c>
      <c r="J134" s="193">
        <v>1.7942964221604699E-2</v>
      </c>
      <c r="K134" s="193">
        <v>94.811414956930193</v>
      </c>
    </row>
    <row r="135" spans="1:11" x14ac:dyDescent="0.25">
      <c r="A135" s="193" t="s">
        <v>93</v>
      </c>
      <c r="B135" s="193" t="s">
        <v>94</v>
      </c>
      <c r="C135" s="193" t="s">
        <v>15</v>
      </c>
      <c r="D135" s="193">
        <v>674.24531869999998</v>
      </c>
      <c r="E135" s="193">
        <v>22.675345966212198</v>
      </c>
      <c r="F135" s="193">
        <v>100</v>
      </c>
      <c r="G135" s="193">
        <v>0</v>
      </c>
      <c r="H135" s="193"/>
      <c r="I135" s="193"/>
      <c r="J135" s="193"/>
      <c r="K135" s="193"/>
    </row>
    <row r="136" spans="1:11" x14ac:dyDescent="0.25">
      <c r="A136" s="193" t="s">
        <v>93</v>
      </c>
      <c r="B136" s="193" t="s">
        <v>94</v>
      </c>
      <c r="C136" s="193" t="s">
        <v>16</v>
      </c>
      <c r="D136" s="193">
        <v>55763.307439700002</v>
      </c>
      <c r="E136" s="193">
        <v>1.12988931135349</v>
      </c>
      <c r="F136" s="193">
        <v>100</v>
      </c>
      <c r="G136" s="193">
        <v>0</v>
      </c>
      <c r="H136" s="193"/>
      <c r="I136" s="193"/>
      <c r="J136" s="193"/>
      <c r="K136" s="193"/>
    </row>
    <row r="137" spans="1:11" x14ac:dyDescent="0.25">
      <c r="A137" s="193" t="s">
        <v>95</v>
      </c>
      <c r="B137" s="193" t="s">
        <v>96</v>
      </c>
      <c r="C137" s="193" t="s">
        <v>15</v>
      </c>
      <c r="D137" s="193">
        <v>341.80176770000003</v>
      </c>
      <c r="E137" s="193">
        <v>22.6285855649033</v>
      </c>
      <c r="F137" s="193">
        <v>100</v>
      </c>
      <c r="G137" s="193">
        <v>2.5122776708856099E-15</v>
      </c>
      <c r="H137" s="193"/>
      <c r="I137" s="193"/>
      <c r="J137" s="193"/>
      <c r="K137" s="193"/>
    </row>
    <row r="138" spans="1:11" x14ac:dyDescent="0.25">
      <c r="A138" s="193" t="s">
        <v>95</v>
      </c>
      <c r="B138" s="193" t="s">
        <v>96</v>
      </c>
      <c r="C138" s="193" t="s">
        <v>16</v>
      </c>
      <c r="D138" s="193">
        <v>66129.141675599996</v>
      </c>
      <c r="E138" s="193">
        <v>1.0234800581207699</v>
      </c>
      <c r="F138" s="193">
        <v>99.984074472490207</v>
      </c>
      <c r="G138" s="193">
        <v>1.5934876163605099E-2</v>
      </c>
      <c r="H138" s="193">
        <v>10.533092099999999</v>
      </c>
      <c r="I138" s="193">
        <v>100</v>
      </c>
      <c r="J138" s="193">
        <v>1.59255275097663E-2</v>
      </c>
      <c r="K138" s="193">
        <v>100.042767442068</v>
      </c>
    </row>
    <row r="139" spans="1:11" x14ac:dyDescent="0.25">
      <c r="A139" s="193" t="s">
        <v>97</v>
      </c>
      <c r="B139" s="193" t="s">
        <v>98</v>
      </c>
      <c r="C139" s="193" t="s">
        <v>15</v>
      </c>
      <c r="D139" s="193">
        <v>1657.8224749000001</v>
      </c>
      <c r="E139" s="193">
        <v>12.049498919144099</v>
      </c>
      <c r="F139" s="193">
        <v>100</v>
      </c>
      <c r="G139" s="193">
        <v>0</v>
      </c>
      <c r="H139" s="193"/>
      <c r="I139" s="193"/>
      <c r="J139" s="193"/>
      <c r="K139" s="193"/>
    </row>
    <row r="140" spans="1:11" x14ac:dyDescent="0.25">
      <c r="A140" s="193" t="s">
        <v>97</v>
      </c>
      <c r="B140" s="193" t="s">
        <v>98</v>
      </c>
      <c r="C140" s="193" t="s">
        <v>16</v>
      </c>
      <c r="D140" s="193">
        <v>31455.704119499998</v>
      </c>
      <c r="E140" s="193">
        <v>1.69156330991255</v>
      </c>
      <c r="F140" s="193">
        <v>99.926718733561202</v>
      </c>
      <c r="G140" s="193">
        <v>7.3410690191865302E-2</v>
      </c>
      <c r="H140" s="193">
        <v>23.068042899999998</v>
      </c>
      <c r="I140" s="193">
        <v>99.999999999999702</v>
      </c>
      <c r="J140" s="193">
        <v>7.3281266438828097E-2</v>
      </c>
      <c r="K140" s="193">
        <v>100.103201641072</v>
      </c>
    </row>
    <row r="141" spans="1:11" x14ac:dyDescent="0.25">
      <c r="A141" s="193" t="s">
        <v>99</v>
      </c>
      <c r="B141" s="193" t="s">
        <v>100</v>
      </c>
      <c r="C141" s="193" t="s">
        <v>15</v>
      </c>
      <c r="D141" s="193">
        <v>931.96790209999995</v>
      </c>
      <c r="E141" s="193">
        <v>19.8555139092621</v>
      </c>
      <c r="F141" s="193">
        <v>100</v>
      </c>
      <c r="G141" s="193">
        <v>2.2044048707827898E-15</v>
      </c>
      <c r="H141" s="193"/>
      <c r="I141" s="193"/>
      <c r="J141" s="193"/>
      <c r="K141" s="193"/>
    </row>
    <row r="142" spans="1:11" x14ac:dyDescent="0.25">
      <c r="A142" s="193" t="s">
        <v>99</v>
      </c>
      <c r="B142" s="193" t="s">
        <v>100</v>
      </c>
      <c r="C142" s="193" t="s">
        <v>16</v>
      </c>
      <c r="D142" s="193">
        <v>27285.683101899998</v>
      </c>
      <c r="E142" s="193">
        <v>1.5809520442230001</v>
      </c>
      <c r="F142" s="193">
        <v>100</v>
      </c>
      <c r="G142" s="193">
        <v>0</v>
      </c>
      <c r="H142" s="193"/>
      <c r="I142" s="193"/>
      <c r="J142" s="193"/>
      <c r="K142" s="193"/>
    </row>
    <row r="143" spans="1:11" x14ac:dyDescent="0.25">
      <c r="A143" s="193" t="s">
        <v>101</v>
      </c>
      <c r="B143" s="193" t="s">
        <v>102</v>
      </c>
      <c r="C143" s="193" t="s">
        <v>15</v>
      </c>
      <c r="D143" s="193">
        <v>2363.6541533</v>
      </c>
      <c r="E143" s="193">
        <v>12.404375237999499</v>
      </c>
      <c r="F143" s="193">
        <v>100</v>
      </c>
      <c r="G143" s="193">
        <v>0</v>
      </c>
      <c r="H143" s="193"/>
      <c r="I143" s="193"/>
      <c r="J143" s="193"/>
      <c r="K143" s="193"/>
    </row>
    <row r="144" spans="1:11" x14ac:dyDescent="0.25">
      <c r="A144" s="193" t="s">
        <v>101</v>
      </c>
      <c r="B144" s="193" t="s">
        <v>102</v>
      </c>
      <c r="C144" s="193" t="s">
        <v>16</v>
      </c>
      <c r="D144" s="193">
        <v>87574.582780500001</v>
      </c>
      <c r="E144" s="193">
        <v>0.97845111921675498</v>
      </c>
      <c r="F144" s="193">
        <v>100</v>
      </c>
      <c r="G144" s="193">
        <v>0</v>
      </c>
      <c r="H144" s="193"/>
      <c r="I144" s="193"/>
      <c r="J144" s="193"/>
      <c r="K144" s="193"/>
    </row>
    <row r="145" spans="1:11" x14ac:dyDescent="0.25">
      <c r="A145" s="193" t="s">
        <v>103</v>
      </c>
      <c r="B145" s="193" t="s">
        <v>104</v>
      </c>
      <c r="C145" s="193" t="s">
        <v>15</v>
      </c>
      <c r="D145" s="193">
        <v>324.07690120000001</v>
      </c>
      <c r="E145" s="193">
        <v>18.864609243458599</v>
      </c>
      <c r="F145" s="193">
        <v>100</v>
      </c>
      <c r="G145" s="193">
        <v>0</v>
      </c>
      <c r="H145" s="193"/>
      <c r="I145" s="193"/>
      <c r="J145" s="193"/>
      <c r="K145" s="193"/>
    </row>
    <row r="146" spans="1:11" x14ac:dyDescent="0.25">
      <c r="A146" s="193" t="s">
        <v>103</v>
      </c>
      <c r="B146" s="193" t="s">
        <v>104</v>
      </c>
      <c r="C146" s="193" t="s">
        <v>16</v>
      </c>
      <c r="D146" s="193">
        <v>7279.1183128000002</v>
      </c>
      <c r="E146" s="193">
        <v>1.57364719252714</v>
      </c>
      <c r="F146" s="193">
        <v>100</v>
      </c>
      <c r="G146" s="193">
        <v>0</v>
      </c>
      <c r="H146" s="193"/>
      <c r="I146" s="193"/>
      <c r="J146" s="193"/>
      <c r="K146" s="193"/>
    </row>
    <row r="147" spans="1:11" x14ac:dyDescent="0.25">
      <c r="A147" s="193" t="s">
        <v>105</v>
      </c>
      <c r="B147" s="193" t="s">
        <v>106</v>
      </c>
      <c r="C147" s="193" t="s">
        <v>15</v>
      </c>
      <c r="D147" s="193">
        <v>9087.5981295000001</v>
      </c>
      <c r="E147" s="193">
        <v>6.8536260588691098</v>
      </c>
      <c r="F147" s="193">
        <v>99.7092628556872</v>
      </c>
      <c r="G147" s="193">
        <v>0.292444848210758</v>
      </c>
      <c r="H147" s="193">
        <v>26.498062999999998</v>
      </c>
      <c r="I147" s="193">
        <v>100</v>
      </c>
      <c r="J147" s="193">
        <v>0.29073714431284198</v>
      </c>
      <c r="K147" s="193">
        <v>100.29492554161401</v>
      </c>
    </row>
    <row r="148" spans="1:11" x14ac:dyDescent="0.25">
      <c r="A148" s="193" t="s">
        <v>105</v>
      </c>
      <c r="B148" s="193" t="s">
        <v>106</v>
      </c>
      <c r="C148" s="193" t="s">
        <v>16</v>
      </c>
      <c r="D148" s="193">
        <v>127396.0465958</v>
      </c>
      <c r="E148" s="193">
        <v>1.0864630925649501</v>
      </c>
      <c r="F148" s="193">
        <v>99.861090279477295</v>
      </c>
      <c r="G148" s="193">
        <v>0.10149097703200299</v>
      </c>
      <c r="H148" s="193">
        <v>177.2116565</v>
      </c>
      <c r="I148" s="193">
        <v>73.058079843702004</v>
      </c>
      <c r="J148" s="193">
        <v>0.13890972052272199</v>
      </c>
      <c r="K148" s="193">
        <v>72.9610539982869</v>
      </c>
    </row>
    <row r="149" spans="1:11" x14ac:dyDescent="0.25">
      <c r="A149" s="193" t="s">
        <v>107</v>
      </c>
      <c r="B149" s="193" t="s">
        <v>108</v>
      </c>
      <c r="C149" s="193" t="s">
        <v>15</v>
      </c>
      <c r="D149" s="193">
        <v>17348.405999499999</v>
      </c>
      <c r="E149" s="193">
        <v>7.3365826888277104</v>
      </c>
      <c r="F149" s="193">
        <v>96.919515375799804</v>
      </c>
      <c r="G149" s="193">
        <v>1.24403376786444</v>
      </c>
      <c r="H149" s="193">
        <v>551.40079609999998</v>
      </c>
      <c r="I149" s="193">
        <v>40.004996695904701</v>
      </c>
      <c r="J149" s="193">
        <v>3.0804846242002002</v>
      </c>
      <c r="K149" s="193">
        <v>39.140318684063097</v>
      </c>
    </row>
    <row r="150" spans="1:11" x14ac:dyDescent="0.25">
      <c r="A150" s="193" t="s">
        <v>107</v>
      </c>
      <c r="B150" s="193" t="s">
        <v>108</v>
      </c>
      <c r="C150" s="193" t="s">
        <v>16</v>
      </c>
      <c r="D150" s="193">
        <v>190252.87320140001</v>
      </c>
      <c r="E150" s="193">
        <v>1.07867276420584</v>
      </c>
      <c r="F150" s="193">
        <v>99.712054932615402</v>
      </c>
      <c r="G150" s="193">
        <v>8.7267549656983107E-2</v>
      </c>
      <c r="H150" s="193">
        <v>549.4057507</v>
      </c>
      <c r="I150" s="193">
        <v>30.141340396918501</v>
      </c>
      <c r="J150" s="193">
        <v>0.28794506738461201</v>
      </c>
      <c r="K150" s="193">
        <v>30.2197456767299</v>
      </c>
    </row>
    <row r="151" spans="1:11" x14ac:dyDescent="0.25">
      <c r="A151" s="193" t="s">
        <v>109</v>
      </c>
      <c r="B151" s="193" t="s">
        <v>110</v>
      </c>
      <c r="C151" s="193" t="s">
        <v>15</v>
      </c>
      <c r="D151" s="193">
        <v>175.04934280000001</v>
      </c>
      <c r="E151" s="193">
        <v>11.1338470603294</v>
      </c>
      <c r="F151" s="193">
        <v>98.979591836734699</v>
      </c>
      <c r="G151" s="193">
        <v>1.0502060502566199</v>
      </c>
      <c r="H151" s="193">
        <v>1.8046324</v>
      </c>
      <c r="I151" s="193">
        <v>100</v>
      </c>
      <c r="J151" s="193">
        <v>1.0204081632653099</v>
      </c>
      <c r="K151" s="193">
        <v>101.86998687489201</v>
      </c>
    </row>
    <row r="152" spans="1:11" x14ac:dyDescent="0.25">
      <c r="A152" s="193" t="s">
        <v>109</v>
      </c>
      <c r="B152" s="193" t="s">
        <v>110</v>
      </c>
      <c r="C152" s="193" t="s">
        <v>16</v>
      </c>
      <c r="D152" s="193">
        <v>952.84590720000006</v>
      </c>
      <c r="E152" s="193">
        <v>7.9274430062334797</v>
      </c>
      <c r="F152" s="193">
        <v>99.435028248587599</v>
      </c>
      <c r="G152" s="193">
        <v>0.307139260068508</v>
      </c>
      <c r="H152" s="193">
        <v>5.4138972000000001</v>
      </c>
      <c r="I152" s="193">
        <v>52.223296786709298</v>
      </c>
      <c r="J152" s="193">
        <v>0.56497175141242895</v>
      </c>
      <c r="K152" s="193">
        <v>54.056509772057403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666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194" t="s">
        <v>71</v>
      </c>
      <c r="B163" s="194" t="s">
        <v>72</v>
      </c>
      <c r="C163" s="194" t="s">
        <v>15</v>
      </c>
      <c r="D163" s="194">
        <v>3449.8133914</v>
      </c>
      <c r="E163" s="194">
        <v>13.7887226277075</v>
      </c>
      <c r="F163" s="194">
        <v>100</v>
      </c>
      <c r="G163" s="194">
        <v>0</v>
      </c>
      <c r="H163" s="194"/>
      <c r="I163" s="194"/>
      <c r="J163" s="194"/>
      <c r="K163" s="194"/>
    </row>
    <row r="164" spans="1:11" x14ac:dyDescent="0.25">
      <c r="A164" s="194" t="s">
        <v>71</v>
      </c>
      <c r="B164" s="194" t="s">
        <v>72</v>
      </c>
      <c r="C164" s="194" t="s">
        <v>16</v>
      </c>
      <c r="D164" s="194">
        <v>183401.78735110001</v>
      </c>
      <c r="E164" s="194">
        <v>0.72717216175440402</v>
      </c>
      <c r="F164" s="194">
        <v>99.977382210776497</v>
      </c>
      <c r="G164" s="194">
        <v>1.6005388292039801E-2</v>
      </c>
      <c r="H164" s="194">
        <v>41.490814</v>
      </c>
      <c r="I164" s="194">
        <v>70.730908264475104</v>
      </c>
      <c r="J164" s="194">
        <v>2.2617789223466699E-2</v>
      </c>
      <c r="K164" s="194">
        <v>70.748595580902901</v>
      </c>
    </row>
    <row r="165" spans="1:11" x14ac:dyDescent="0.25">
      <c r="A165" s="194" t="s">
        <v>73</v>
      </c>
      <c r="B165" s="194" t="s">
        <v>74</v>
      </c>
      <c r="C165" s="194" t="s">
        <v>15</v>
      </c>
      <c r="D165" s="194">
        <v>912.78319920000001</v>
      </c>
      <c r="E165" s="194">
        <v>15.3465907425628</v>
      </c>
      <c r="F165" s="194">
        <v>98.181593743059295</v>
      </c>
      <c r="G165" s="194">
        <v>1.44477469600683</v>
      </c>
      <c r="H165" s="194">
        <v>16.905517799999998</v>
      </c>
      <c r="I165" s="194">
        <v>79.559288729205704</v>
      </c>
      <c r="J165" s="194">
        <v>1.81840625694073</v>
      </c>
      <c r="K165" s="194">
        <v>78.008025826001202</v>
      </c>
    </row>
    <row r="166" spans="1:11" x14ac:dyDescent="0.25">
      <c r="A166" s="194" t="s">
        <v>73</v>
      </c>
      <c r="B166" s="194" t="s">
        <v>74</v>
      </c>
      <c r="C166" s="194" t="s">
        <v>16</v>
      </c>
      <c r="D166" s="194">
        <v>76695.401371999993</v>
      </c>
      <c r="E166" s="194">
        <v>1.7066433416693401</v>
      </c>
      <c r="F166" s="194">
        <v>99.965076755022494</v>
      </c>
      <c r="G166" s="194">
        <v>3.4950392432348001E-2</v>
      </c>
      <c r="H166" s="194">
        <v>26.7938802</v>
      </c>
      <c r="I166" s="194">
        <v>99.999999999999801</v>
      </c>
      <c r="J166" s="194">
        <v>3.49232449774457E-2</v>
      </c>
      <c r="K166" s="194">
        <v>100.042784236523</v>
      </c>
    </row>
    <row r="167" spans="1:11" x14ac:dyDescent="0.25">
      <c r="A167" s="194" t="s">
        <v>75</v>
      </c>
      <c r="B167" s="194" t="s">
        <v>76</v>
      </c>
      <c r="C167" s="194" t="s">
        <v>15</v>
      </c>
      <c r="D167" s="194">
        <v>3027.5741972999999</v>
      </c>
      <c r="E167" s="194">
        <v>10.453480533448399</v>
      </c>
      <c r="F167" s="194">
        <v>99.830083058412399</v>
      </c>
      <c r="G167" s="194">
        <v>0.17097319681387901</v>
      </c>
      <c r="H167" s="194">
        <v>5.1531174999999996</v>
      </c>
      <c r="I167" s="194">
        <v>100</v>
      </c>
      <c r="J167" s="194">
        <v>0.16991694158760301</v>
      </c>
      <c r="K167" s="194">
        <v>100.450657122333</v>
      </c>
    </row>
    <row r="168" spans="1:11" x14ac:dyDescent="0.25">
      <c r="A168" s="194" t="s">
        <v>75</v>
      </c>
      <c r="B168" s="194" t="s">
        <v>76</v>
      </c>
      <c r="C168" s="194" t="s">
        <v>16</v>
      </c>
      <c r="D168" s="194">
        <v>35677.7975659</v>
      </c>
      <c r="E168" s="194">
        <v>1.4815409760339</v>
      </c>
      <c r="F168" s="194">
        <v>99.949375497784303</v>
      </c>
      <c r="G168" s="194">
        <v>4.0684966272543303E-2</v>
      </c>
      <c r="H168" s="194">
        <v>18.070855699999999</v>
      </c>
      <c r="I168" s="194">
        <v>80.267734594553303</v>
      </c>
      <c r="J168" s="194">
        <v>5.0624502215682501E-2</v>
      </c>
      <c r="K168" s="194">
        <v>80.325470732814907</v>
      </c>
    </row>
    <row r="169" spans="1:11" x14ac:dyDescent="0.25">
      <c r="A169" s="194" t="s">
        <v>77</v>
      </c>
      <c r="B169" s="194" t="s">
        <v>78</v>
      </c>
      <c r="C169" s="194" t="s">
        <v>15</v>
      </c>
      <c r="D169" s="194">
        <v>6784.7484912999998</v>
      </c>
      <c r="E169" s="194">
        <v>8.6158825179745797</v>
      </c>
      <c r="F169" s="194">
        <v>99.402573149644098</v>
      </c>
      <c r="G169" s="194">
        <v>0.41816633104470702</v>
      </c>
      <c r="H169" s="194">
        <v>40.777525099999998</v>
      </c>
      <c r="I169" s="194">
        <v>71.825685930034595</v>
      </c>
      <c r="J169" s="194">
        <v>0.59742685035588405</v>
      </c>
      <c r="K169" s="194">
        <v>69.576399664040295</v>
      </c>
    </row>
    <row r="170" spans="1:11" x14ac:dyDescent="0.25">
      <c r="A170" s="194" t="s">
        <v>77</v>
      </c>
      <c r="B170" s="194" t="s">
        <v>78</v>
      </c>
      <c r="C170" s="194" t="s">
        <v>16</v>
      </c>
      <c r="D170" s="194">
        <v>128541.42929080001</v>
      </c>
      <c r="E170" s="194">
        <v>1.0958975276363701</v>
      </c>
      <c r="F170" s="194">
        <v>99.777454948789995</v>
      </c>
      <c r="G170" s="194">
        <v>9.4588738539667899E-2</v>
      </c>
      <c r="H170" s="194">
        <v>286.70062769999998</v>
      </c>
      <c r="I170" s="194">
        <v>42.476108667813797</v>
      </c>
      <c r="J170" s="194">
        <v>0.22254505120999099</v>
      </c>
      <c r="K170" s="194">
        <v>42.408597931028098</v>
      </c>
    </row>
    <row r="171" spans="1:11" x14ac:dyDescent="0.25">
      <c r="A171" s="194" t="s">
        <v>79</v>
      </c>
      <c r="B171" s="194" t="s">
        <v>80</v>
      </c>
      <c r="C171" s="194" t="s">
        <v>15</v>
      </c>
      <c r="D171" s="194">
        <v>12488.0781453</v>
      </c>
      <c r="E171" s="194">
        <v>6.15636639965612</v>
      </c>
      <c r="F171" s="194">
        <v>98.188944996992603</v>
      </c>
      <c r="G171" s="194">
        <v>0.67086703045234597</v>
      </c>
      <c r="H171" s="194">
        <v>230.3375029</v>
      </c>
      <c r="I171" s="194">
        <v>36.573253726175899</v>
      </c>
      <c r="J171" s="194">
        <v>1.81105500300738</v>
      </c>
      <c r="K171" s="194">
        <v>36.372018433452702</v>
      </c>
    </row>
    <row r="172" spans="1:11" x14ac:dyDescent="0.25">
      <c r="A172" s="194" t="s">
        <v>79</v>
      </c>
      <c r="B172" s="194" t="s">
        <v>80</v>
      </c>
      <c r="C172" s="194" t="s">
        <v>16</v>
      </c>
      <c r="D172" s="194">
        <v>112726.4406267</v>
      </c>
      <c r="E172" s="194">
        <v>1.1672054492192101</v>
      </c>
      <c r="F172" s="194">
        <v>99.721116601015098</v>
      </c>
      <c r="G172" s="194">
        <v>0.109698589698798</v>
      </c>
      <c r="H172" s="194">
        <v>315.2545217</v>
      </c>
      <c r="I172" s="194">
        <v>39.230585268145397</v>
      </c>
      <c r="J172" s="194">
        <v>0.278883398984894</v>
      </c>
      <c r="K172" s="194">
        <v>39.225231383935103</v>
      </c>
    </row>
    <row r="173" spans="1:11" x14ac:dyDescent="0.25">
      <c r="A173" s="194" t="s">
        <v>81</v>
      </c>
      <c r="B173" s="194" t="s">
        <v>82</v>
      </c>
      <c r="C173" s="194" t="s">
        <v>15</v>
      </c>
      <c r="D173" s="194">
        <v>2671.6061122999999</v>
      </c>
      <c r="E173" s="194">
        <v>14.788506067771801</v>
      </c>
      <c r="F173" s="194">
        <v>98.641462637250498</v>
      </c>
      <c r="G173" s="194">
        <v>1.0003793006383499</v>
      </c>
      <c r="H173" s="194">
        <v>36.794636099999998</v>
      </c>
      <c r="I173" s="194">
        <v>71.861047908020794</v>
      </c>
      <c r="J173" s="194">
        <v>1.3585373627494599</v>
      </c>
      <c r="K173" s="194">
        <v>72.636115952885405</v>
      </c>
    </row>
    <row r="174" spans="1:11" x14ac:dyDescent="0.25">
      <c r="A174" s="194" t="s">
        <v>81</v>
      </c>
      <c r="B174" s="194" t="s">
        <v>82</v>
      </c>
      <c r="C174" s="194" t="s">
        <v>16</v>
      </c>
      <c r="D174" s="194">
        <v>67723.455551399995</v>
      </c>
      <c r="E174" s="194">
        <v>1.2471149957327401</v>
      </c>
      <c r="F174" s="194">
        <v>100</v>
      </c>
      <c r="G174" s="194">
        <v>0</v>
      </c>
      <c r="H174" s="194"/>
      <c r="I174" s="194"/>
      <c r="J174" s="194"/>
      <c r="K174" s="194"/>
    </row>
    <row r="175" spans="1:11" x14ac:dyDescent="0.25">
      <c r="A175" s="194" t="s">
        <v>83</v>
      </c>
      <c r="B175" s="194" t="s">
        <v>84</v>
      </c>
      <c r="C175" s="194" t="s">
        <v>15</v>
      </c>
      <c r="D175" s="194">
        <v>15095.6041265</v>
      </c>
      <c r="E175" s="194">
        <v>7.8054267745289998</v>
      </c>
      <c r="F175" s="194">
        <v>99.5452807642327</v>
      </c>
      <c r="G175" s="194">
        <v>0.38457433583219103</v>
      </c>
      <c r="H175" s="194">
        <v>68.956172699999996</v>
      </c>
      <c r="I175" s="194">
        <v>83.818123808932299</v>
      </c>
      <c r="J175" s="194">
        <v>0.45471923576734202</v>
      </c>
      <c r="K175" s="194">
        <v>84.189445319003696</v>
      </c>
    </row>
    <row r="176" spans="1:11" x14ac:dyDescent="0.25">
      <c r="A176" s="194" t="s">
        <v>83</v>
      </c>
      <c r="B176" s="194" t="s">
        <v>84</v>
      </c>
      <c r="C176" s="194" t="s">
        <v>16</v>
      </c>
      <c r="D176" s="194">
        <v>218402.41950399999</v>
      </c>
      <c r="E176" s="194">
        <v>1.02337587558143</v>
      </c>
      <c r="F176" s="194">
        <v>99.942558459461594</v>
      </c>
      <c r="G176" s="194">
        <v>3.1314188596541399E-2</v>
      </c>
      <c r="H176" s="194">
        <v>125.5258183</v>
      </c>
      <c r="I176" s="194">
        <v>54.4051404721586</v>
      </c>
      <c r="J176" s="194">
        <v>5.7441540538380999E-2</v>
      </c>
      <c r="K176" s="194">
        <v>54.483568774227301</v>
      </c>
    </row>
    <row r="177" spans="1:11" x14ac:dyDescent="0.25">
      <c r="A177" s="194" t="s">
        <v>85</v>
      </c>
      <c r="B177" s="194" t="s">
        <v>86</v>
      </c>
      <c r="C177" s="194" t="s">
        <v>15</v>
      </c>
      <c r="D177" s="194">
        <v>13886.615793200001</v>
      </c>
      <c r="E177" s="194">
        <v>5.9051949685114797</v>
      </c>
      <c r="F177" s="194">
        <v>99.464019358571704</v>
      </c>
      <c r="G177" s="194">
        <v>0.359945765442657</v>
      </c>
      <c r="H177" s="194">
        <v>74.830650199999994</v>
      </c>
      <c r="I177" s="194">
        <v>67.082567565719003</v>
      </c>
      <c r="J177" s="194">
        <v>0.53598064142827195</v>
      </c>
      <c r="K177" s="194">
        <v>66.7965404247078</v>
      </c>
    </row>
    <row r="178" spans="1:11" x14ac:dyDescent="0.25">
      <c r="A178" s="194" t="s">
        <v>85</v>
      </c>
      <c r="B178" s="194" t="s">
        <v>86</v>
      </c>
      <c r="C178" s="194" t="s">
        <v>16</v>
      </c>
      <c r="D178" s="194">
        <v>350971.49418919999</v>
      </c>
      <c r="E178" s="194">
        <v>0.63428594959554396</v>
      </c>
      <c r="F178" s="194">
        <v>99.957021912145095</v>
      </c>
      <c r="G178" s="194">
        <v>2.6614304751924799E-2</v>
      </c>
      <c r="H178" s="194">
        <v>150.90569350000001</v>
      </c>
      <c r="I178" s="194">
        <v>61.918495977830297</v>
      </c>
      <c r="J178" s="194">
        <v>4.2978087854951198E-2</v>
      </c>
      <c r="K178" s="194">
        <v>61.898673860107102</v>
      </c>
    </row>
    <row r="179" spans="1:11" x14ac:dyDescent="0.25">
      <c r="A179" s="194" t="s">
        <v>87</v>
      </c>
      <c r="B179" s="194" t="s">
        <v>88</v>
      </c>
      <c r="C179" s="194" t="s">
        <v>15</v>
      </c>
      <c r="D179" s="194">
        <v>2667.8531085</v>
      </c>
      <c r="E179" s="194">
        <v>14.6259231105293</v>
      </c>
      <c r="F179" s="194">
        <v>99.802805545603505</v>
      </c>
      <c r="G179" s="194">
        <v>0.199357859407605</v>
      </c>
      <c r="H179" s="194">
        <v>5.2712529999999997</v>
      </c>
      <c r="I179" s="194">
        <v>100</v>
      </c>
      <c r="J179" s="194">
        <v>0.19719445439650601</v>
      </c>
      <c r="K179" s="194">
        <v>100.897734357369</v>
      </c>
    </row>
    <row r="180" spans="1:11" x14ac:dyDescent="0.25">
      <c r="A180" s="194" t="s">
        <v>87</v>
      </c>
      <c r="B180" s="194" t="s">
        <v>88</v>
      </c>
      <c r="C180" s="194" t="s">
        <v>16</v>
      </c>
      <c r="D180" s="194">
        <v>124143.8099242</v>
      </c>
      <c r="E180" s="194">
        <v>0.72844272821663703</v>
      </c>
      <c r="F180" s="194">
        <v>100</v>
      </c>
      <c r="G180" s="194">
        <v>0</v>
      </c>
      <c r="H180" s="194"/>
      <c r="I180" s="194"/>
      <c r="J180" s="194"/>
      <c r="K180" s="194"/>
    </row>
    <row r="181" spans="1:11" x14ac:dyDescent="0.25">
      <c r="A181" s="194" t="s">
        <v>89</v>
      </c>
      <c r="B181" s="194" t="s">
        <v>90</v>
      </c>
      <c r="C181" s="194" t="s">
        <v>15</v>
      </c>
      <c r="D181" s="194">
        <v>7300.6252512999999</v>
      </c>
      <c r="E181" s="194">
        <v>9.6064433519870498</v>
      </c>
      <c r="F181" s="194">
        <v>99.298640570191296</v>
      </c>
      <c r="G181" s="194">
        <v>0.707698870285137</v>
      </c>
      <c r="H181" s="194">
        <v>51.565281599999999</v>
      </c>
      <c r="I181" s="194">
        <v>100</v>
      </c>
      <c r="J181" s="194">
        <v>0.70135942980874499</v>
      </c>
      <c r="K181" s="194">
        <v>100.19618011201101</v>
      </c>
    </row>
    <row r="182" spans="1:11" x14ac:dyDescent="0.25">
      <c r="A182" s="194" t="s">
        <v>89</v>
      </c>
      <c r="B182" s="194" t="s">
        <v>90</v>
      </c>
      <c r="C182" s="194" t="s">
        <v>16</v>
      </c>
      <c r="D182" s="194">
        <v>289921.21210529999</v>
      </c>
      <c r="E182" s="194">
        <v>0.75533450426136495</v>
      </c>
      <c r="F182" s="194">
        <v>100</v>
      </c>
      <c r="G182" s="194">
        <v>0</v>
      </c>
      <c r="H182" s="194"/>
      <c r="I182" s="194"/>
      <c r="J182" s="194"/>
      <c r="K182" s="194"/>
    </row>
    <row r="183" spans="1:11" x14ac:dyDescent="0.25">
      <c r="A183" s="194" t="s">
        <v>91</v>
      </c>
      <c r="B183" s="194" t="s">
        <v>92</v>
      </c>
      <c r="C183" s="194" t="s">
        <v>15</v>
      </c>
      <c r="D183" s="194">
        <v>11513.900782799999</v>
      </c>
      <c r="E183" s="194">
        <v>10.503382878670299</v>
      </c>
      <c r="F183" s="194">
        <v>100</v>
      </c>
      <c r="G183" s="194">
        <v>0</v>
      </c>
      <c r="H183" s="194"/>
      <c r="I183" s="194"/>
      <c r="J183" s="194"/>
      <c r="K183" s="194"/>
    </row>
    <row r="184" spans="1:11" x14ac:dyDescent="0.25">
      <c r="A184" s="194" t="s">
        <v>91</v>
      </c>
      <c r="B184" s="194" t="s">
        <v>92</v>
      </c>
      <c r="C184" s="194" t="s">
        <v>16</v>
      </c>
      <c r="D184" s="194">
        <v>433516.21254179999</v>
      </c>
      <c r="E184" s="194">
        <v>0.60699592074087605</v>
      </c>
      <c r="F184" s="194">
        <v>99.982954851223397</v>
      </c>
      <c r="G184" s="194">
        <v>1.70352360348879E-2</v>
      </c>
      <c r="H184" s="194">
        <v>73.906080799999998</v>
      </c>
      <c r="I184" s="194">
        <v>99.999999999999702</v>
      </c>
      <c r="J184" s="194">
        <v>1.7045148776632602E-2</v>
      </c>
      <c r="K184" s="194">
        <v>99.924808969172005</v>
      </c>
    </row>
    <row r="185" spans="1:11" x14ac:dyDescent="0.25">
      <c r="A185" s="194" t="s">
        <v>93</v>
      </c>
      <c r="B185" s="194" t="s">
        <v>94</v>
      </c>
      <c r="C185" s="194" t="s">
        <v>15</v>
      </c>
      <c r="D185" s="194">
        <v>674.24531869999998</v>
      </c>
      <c r="E185" s="194">
        <v>22.675345966212198</v>
      </c>
      <c r="F185" s="194">
        <v>100</v>
      </c>
      <c r="G185" s="194">
        <v>0</v>
      </c>
      <c r="H185" s="194"/>
      <c r="I185" s="194"/>
      <c r="J185" s="194"/>
      <c r="K185" s="194"/>
    </row>
    <row r="186" spans="1:11" x14ac:dyDescent="0.25">
      <c r="A186" s="194" t="s">
        <v>93</v>
      </c>
      <c r="B186" s="194" t="s">
        <v>94</v>
      </c>
      <c r="C186" s="194" t="s">
        <v>16</v>
      </c>
      <c r="D186" s="194">
        <v>55763.307439700002</v>
      </c>
      <c r="E186" s="194">
        <v>1.12988931135349</v>
      </c>
      <c r="F186" s="194">
        <v>100</v>
      </c>
      <c r="G186" s="194">
        <v>0</v>
      </c>
      <c r="H186" s="194"/>
      <c r="I186" s="194"/>
      <c r="J186" s="194"/>
      <c r="K186" s="194"/>
    </row>
    <row r="187" spans="1:11" x14ac:dyDescent="0.25">
      <c r="A187" s="194" t="s">
        <v>95</v>
      </c>
      <c r="B187" s="194" t="s">
        <v>96</v>
      </c>
      <c r="C187" s="194" t="s">
        <v>15</v>
      </c>
      <c r="D187" s="194">
        <v>341.80176770000003</v>
      </c>
      <c r="E187" s="194">
        <v>22.6285855649033</v>
      </c>
      <c r="F187" s="194">
        <v>100</v>
      </c>
      <c r="G187" s="194">
        <v>2.5122776708856099E-15</v>
      </c>
      <c r="H187" s="194"/>
      <c r="I187" s="194"/>
      <c r="J187" s="194"/>
      <c r="K187" s="194"/>
    </row>
    <row r="188" spans="1:11" x14ac:dyDescent="0.25">
      <c r="A188" s="194" t="s">
        <v>95</v>
      </c>
      <c r="B188" s="194" t="s">
        <v>96</v>
      </c>
      <c r="C188" s="194" t="s">
        <v>16</v>
      </c>
      <c r="D188" s="194">
        <v>66129.141675599996</v>
      </c>
      <c r="E188" s="194">
        <v>1.0234800581207699</v>
      </c>
      <c r="F188" s="194">
        <v>99.984074472490207</v>
      </c>
      <c r="G188" s="194">
        <v>1.5934876163605099E-2</v>
      </c>
      <c r="H188" s="194">
        <v>10.533092099999999</v>
      </c>
      <c r="I188" s="194">
        <v>100</v>
      </c>
      <c r="J188" s="194">
        <v>1.59255275097663E-2</v>
      </c>
      <c r="K188" s="194">
        <v>100.042767442068</v>
      </c>
    </row>
    <row r="189" spans="1:11" x14ac:dyDescent="0.25">
      <c r="A189" s="194" t="s">
        <v>97</v>
      </c>
      <c r="B189" s="194" t="s">
        <v>98</v>
      </c>
      <c r="C189" s="194" t="s">
        <v>15</v>
      </c>
      <c r="D189" s="194">
        <v>1657.8224749000001</v>
      </c>
      <c r="E189" s="194">
        <v>12.049498919144099</v>
      </c>
      <c r="F189" s="194">
        <v>100</v>
      </c>
      <c r="G189" s="194">
        <v>0</v>
      </c>
      <c r="H189" s="194"/>
      <c r="I189" s="194"/>
      <c r="J189" s="194"/>
      <c r="K189" s="194"/>
    </row>
    <row r="190" spans="1:11" x14ac:dyDescent="0.25">
      <c r="A190" s="194" t="s">
        <v>97</v>
      </c>
      <c r="B190" s="194" t="s">
        <v>98</v>
      </c>
      <c r="C190" s="194" t="s">
        <v>16</v>
      </c>
      <c r="D190" s="194">
        <v>31455.704119499998</v>
      </c>
      <c r="E190" s="194">
        <v>1.69156330991255</v>
      </c>
      <c r="F190" s="194">
        <v>99.926718733561202</v>
      </c>
      <c r="G190" s="194">
        <v>7.3410690191865302E-2</v>
      </c>
      <c r="H190" s="194">
        <v>23.068042899999998</v>
      </c>
      <c r="I190" s="194">
        <v>99.999999999999702</v>
      </c>
      <c r="J190" s="194">
        <v>7.3281266438828097E-2</v>
      </c>
      <c r="K190" s="194">
        <v>100.103201641072</v>
      </c>
    </row>
    <row r="191" spans="1:11" x14ac:dyDescent="0.25">
      <c r="A191" s="194" t="s">
        <v>99</v>
      </c>
      <c r="B191" s="194" t="s">
        <v>100</v>
      </c>
      <c r="C191" s="194" t="s">
        <v>15</v>
      </c>
      <c r="D191" s="194">
        <v>931.96790209999995</v>
      </c>
      <c r="E191" s="194">
        <v>19.8555139092621</v>
      </c>
      <c r="F191" s="194">
        <v>100</v>
      </c>
      <c r="G191" s="194">
        <v>2.2044048707827898E-15</v>
      </c>
      <c r="H191" s="194"/>
      <c r="I191" s="194"/>
      <c r="J191" s="194"/>
      <c r="K191" s="194"/>
    </row>
    <row r="192" spans="1:11" x14ac:dyDescent="0.25">
      <c r="A192" s="194" t="s">
        <v>99</v>
      </c>
      <c r="B192" s="194" t="s">
        <v>100</v>
      </c>
      <c r="C192" s="194" t="s">
        <v>16</v>
      </c>
      <c r="D192" s="194">
        <v>27285.683101899998</v>
      </c>
      <c r="E192" s="194">
        <v>1.5809520442230001</v>
      </c>
      <c r="F192" s="194">
        <v>100</v>
      </c>
      <c r="G192" s="194">
        <v>0</v>
      </c>
      <c r="H192" s="194"/>
      <c r="I192" s="194"/>
      <c r="J192" s="194"/>
      <c r="K192" s="194"/>
    </row>
    <row r="193" spans="1:11" x14ac:dyDescent="0.25">
      <c r="A193" s="194" t="s">
        <v>101</v>
      </c>
      <c r="B193" s="194" t="s">
        <v>102</v>
      </c>
      <c r="C193" s="194" t="s">
        <v>15</v>
      </c>
      <c r="D193" s="194">
        <v>2363.6541533</v>
      </c>
      <c r="E193" s="194">
        <v>12.404375237999499</v>
      </c>
      <c r="F193" s="194">
        <v>100</v>
      </c>
      <c r="G193" s="194">
        <v>0</v>
      </c>
      <c r="H193" s="194"/>
      <c r="I193" s="194"/>
      <c r="J193" s="194"/>
      <c r="K193" s="194"/>
    </row>
    <row r="194" spans="1:11" x14ac:dyDescent="0.25">
      <c r="A194" s="194" t="s">
        <v>101</v>
      </c>
      <c r="B194" s="194" t="s">
        <v>102</v>
      </c>
      <c r="C194" s="194" t="s">
        <v>16</v>
      </c>
      <c r="D194" s="194">
        <v>87574.582780500001</v>
      </c>
      <c r="E194" s="194">
        <v>0.97845111921675498</v>
      </c>
      <c r="F194" s="194">
        <v>100</v>
      </c>
      <c r="G194" s="194">
        <v>0</v>
      </c>
      <c r="H194" s="194"/>
      <c r="I194" s="194"/>
      <c r="J194" s="194"/>
      <c r="K194" s="194"/>
    </row>
    <row r="195" spans="1:11" x14ac:dyDescent="0.25">
      <c r="A195" s="194" t="s">
        <v>103</v>
      </c>
      <c r="B195" s="194" t="s">
        <v>104</v>
      </c>
      <c r="C195" s="194" t="s">
        <v>15</v>
      </c>
      <c r="D195" s="194">
        <v>324.07690120000001</v>
      </c>
      <c r="E195" s="194">
        <v>18.864609243458599</v>
      </c>
      <c r="F195" s="194">
        <v>100</v>
      </c>
      <c r="G195" s="194">
        <v>0</v>
      </c>
      <c r="H195" s="194"/>
      <c r="I195" s="194"/>
      <c r="J195" s="194"/>
      <c r="K195" s="194"/>
    </row>
    <row r="196" spans="1:11" x14ac:dyDescent="0.25">
      <c r="A196" s="194" t="s">
        <v>103</v>
      </c>
      <c r="B196" s="194" t="s">
        <v>104</v>
      </c>
      <c r="C196" s="194" t="s">
        <v>16</v>
      </c>
      <c r="D196" s="194">
        <v>7279.1183128000002</v>
      </c>
      <c r="E196" s="194">
        <v>1.57364719252714</v>
      </c>
      <c r="F196" s="194">
        <v>100</v>
      </c>
      <c r="G196" s="194">
        <v>0</v>
      </c>
      <c r="H196" s="194"/>
      <c r="I196" s="194"/>
      <c r="J196" s="194"/>
      <c r="K196" s="194"/>
    </row>
    <row r="197" spans="1:11" x14ac:dyDescent="0.25">
      <c r="A197" s="194" t="s">
        <v>105</v>
      </c>
      <c r="B197" s="194" t="s">
        <v>106</v>
      </c>
      <c r="C197" s="194" t="s">
        <v>15</v>
      </c>
      <c r="D197" s="194">
        <v>9087.5981295000001</v>
      </c>
      <c r="E197" s="194">
        <v>6.8536260588691098</v>
      </c>
      <c r="F197" s="194">
        <v>99.7092628556872</v>
      </c>
      <c r="G197" s="194">
        <v>0.292444848210758</v>
      </c>
      <c r="H197" s="194">
        <v>26.498062999999998</v>
      </c>
      <c r="I197" s="194">
        <v>100</v>
      </c>
      <c r="J197" s="194">
        <v>0.29073714431284198</v>
      </c>
      <c r="K197" s="194">
        <v>100.29492554161401</v>
      </c>
    </row>
    <row r="198" spans="1:11" x14ac:dyDescent="0.25">
      <c r="A198" s="194" t="s">
        <v>105</v>
      </c>
      <c r="B198" s="194" t="s">
        <v>106</v>
      </c>
      <c r="C198" s="194" t="s">
        <v>16</v>
      </c>
      <c r="D198" s="194">
        <v>127396.0465958</v>
      </c>
      <c r="E198" s="194">
        <v>1.0864630925649501</v>
      </c>
      <c r="F198" s="194">
        <v>99.861090279477295</v>
      </c>
      <c r="G198" s="194">
        <v>0.10149097703200299</v>
      </c>
      <c r="H198" s="194">
        <v>177.2116565</v>
      </c>
      <c r="I198" s="194">
        <v>73.058079843702004</v>
      </c>
      <c r="J198" s="194">
        <v>0.13890972052272199</v>
      </c>
      <c r="K198" s="194">
        <v>72.9610539982869</v>
      </c>
    </row>
    <row r="199" spans="1:11" x14ac:dyDescent="0.25">
      <c r="A199" s="194" t="s">
        <v>107</v>
      </c>
      <c r="B199" s="194" t="s">
        <v>108</v>
      </c>
      <c r="C199" s="194" t="s">
        <v>15</v>
      </c>
      <c r="D199" s="194">
        <v>16965.292952399999</v>
      </c>
      <c r="E199" s="194">
        <v>7.49459341190774</v>
      </c>
      <c r="F199" s="194">
        <v>97.020104593933297</v>
      </c>
      <c r="G199" s="194">
        <v>1.26915192441668</v>
      </c>
      <c r="H199" s="194">
        <v>521.07548989999998</v>
      </c>
      <c r="I199" s="194">
        <v>42.224303427719803</v>
      </c>
      <c r="J199" s="194">
        <v>2.97989540606673</v>
      </c>
      <c r="K199" s="194">
        <v>41.321333695744201</v>
      </c>
    </row>
    <row r="200" spans="1:11" x14ac:dyDescent="0.25">
      <c r="A200" s="194" t="s">
        <v>107</v>
      </c>
      <c r="B200" s="194" t="s">
        <v>108</v>
      </c>
      <c r="C200" s="194" t="s">
        <v>16</v>
      </c>
      <c r="D200" s="194">
        <v>187701.30659170001</v>
      </c>
      <c r="E200" s="194">
        <v>1.09259877117536</v>
      </c>
      <c r="F200" s="194">
        <v>99.743318891053306</v>
      </c>
      <c r="G200" s="194">
        <v>8.7157067544893704E-2</v>
      </c>
      <c r="H200" s="194">
        <v>483.0336514</v>
      </c>
      <c r="I200" s="194">
        <v>33.788487266431801</v>
      </c>
      <c r="J200" s="194">
        <v>0.256681108946689</v>
      </c>
      <c r="K200" s="194">
        <v>33.868231352954602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667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195" t="s">
        <v>87</v>
      </c>
      <c r="B211" s="195" t="s">
        <v>114</v>
      </c>
      <c r="C211" s="195" t="s">
        <v>15</v>
      </c>
      <c r="D211" s="195">
        <v>1406.6711456</v>
      </c>
      <c r="E211" s="195">
        <v>26.9707916992832</v>
      </c>
      <c r="F211" s="195">
        <v>100</v>
      </c>
      <c r="G211" s="195">
        <v>0</v>
      </c>
      <c r="H211" s="195"/>
      <c r="I211" s="195"/>
      <c r="J211" s="195"/>
      <c r="K211" s="195"/>
    </row>
    <row r="212" spans="1:11" x14ac:dyDescent="0.25">
      <c r="A212" s="195" t="s">
        <v>87</v>
      </c>
      <c r="B212" s="195" t="s">
        <v>114</v>
      </c>
      <c r="C212" s="195" t="s">
        <v>16</v>
      </c>
      <c r="D212" s="195">
        <v>43852.905484800001</v>
      </c>
      <c r="E212" s="195">
        <v>1.75804261914252</v>
      </c>
      <c r="F212" s="195">
        <v>100</v>
      </c>
      <c r="G212" s="195">
        <v>0</v>
      </c>
      <c r="H212" s="195"/>
      <c r="I212" s="195"/>
      <c r="J212" s="195"/>
      <c r="K212" s="195"/>
    </row>
    <row r="213" spans="1:11" x14ac:dyDescent="0.25">
      <c r="A213" s="195" t="s">
        <v>91</v>
      </c>
      <c r="B213" s="195" t="s">
        <v>115</v>
      </c>
      <c r="C213" s="195" t="s">
        <v>15</v>
      </c>
      <c r="D213" s="195">
        <v>1308.0979396</v>
      </c>
      <c r="E213" s="195">
        <v>18.0501715727606</v>
      </c>
      <c r="F213" s="195">
        <v>100</v>
      </c>
      <c r="G213" s="195">
        <v>0</v>
      </c>
      <c r="H213" s="195"/>
      <c r="I213" s="195"/>
      <c r="J213" s="195"/>
      <c r="K213" s="195"/>
    </row>
    <row r="214" spans="1:11" x14ac:dyDescent="0.25">
      <c r="A214" s="195" t="s">
        <v>91</v>
      </c>
      <c r="B214" s="195" t="s">
        <v>115</v>
      </c>
      <c r="C214" s="195" t="s">
        <v>16</v>
      </c>
      <c r="D214" s="195">
        <v>24185.634599699999</v>
      </c>
      <c r="E214" s="195">
        <v>1.74837341599795</v>
      </c>
      <c r="F214" s="195">
        <v>99.9163462518991</v>
      </c>
      <c r="G214" s="195">
        <v>8.3921109471901095E-2</v>
      </c>
      <c r="H214" s="195">
        <v>20.249129</v>
      </c>
      <c r="I214" s="195">
        <v>100</v>
      </c>
      <c r="J214" s="195">
        <v>8.36537481008858E-2</v>
      </c>
      <c r="K214" s="195">
        <v>100.235683662681</v>
      </c>
    </row>
    <row r="215" spans="1:11" x14ac:dyDescent="0.25">
      <c r="A215" s="195" t="s">
        <v>93</v>
      </c>
      <c r="B215" s="195" t="s">
        <v>116</v>
      </c>
      <c r="C215" s="195" t="s">
        <v>15</v>
      </c>
      <c r="D215" s="195">
        <v>193.25386639999999</v>
      </c>
      <c r="E215" s="195">
        <v>38.233280760565599</v>
      </c>
      <c r="F215" s="195">
        <v>100</v>
      </c>
      <c r="G215" s="195">
        <v>0</v>
      </c>
      <c r="H215" s="195"/>
      <c r="I215" s="195"/>
      <c r="J215" s="195"/>
      <c r="K215" s="195"/>
    </row>
    <row r="216" spans="1:11" x14ac:dyDescent="0.25">
      <c r="A216" s="195" t="s">
        <v>93</v>
      </c>
      <c r="B216" s="195" t="s">
        <v>116</v>
      </c>
      <c r="C216" s="195" t="s">
        <v>16</v>
      </c>
      <c r="D216" s="195">
        <v>22764.391966800002</v>
      </c>
      <c r="E216" s="195">
        <v>1.5642416788328799</v>
      </c>
      <c r="F216" s="195">
        <v>100</v>
      </c>
      <c r="G216" s="195">
        <v>1.7366571279185699E-16</v>
      </c>
      <c r="H216" s="195"/>
      <c r="I216" s="195"/>
      <c r="J216" s="195"/>
      <c r="K216" s="195"/>
    </row>
    <row r="217" spans="1:11" x14ac:dyDescent="0.25">
      <c r="A217" s="195" t="s">
        <v>95</v>
      </c>
      <c r="B217" s="195" t="s">
        <v>117</v>
      </c>
      <c r="C217" s="195" t="s">
        <v>15</v>
      </c>
      <c r="D217" s="195">
        <v>227.01410440000001</v>
      </c>
      <c r="E217" s="195">
        <v>50.514271363599697</v>
      </c>
      <c r="F217" s="195">
        <v>100</v>
      </c>
      <c r="G217" s="195">
        <v>0</v>
      </c>
      <c r="H217" s="195"/>
      <c r="I217" s="195"/>
      <c r="J217" s="195"/>
      <c r="K217" s="195"/>
    </row>
    <row r="218" spans="1:11" x14ac:dyDescent="0.25">
      <c r="A218" s="195" t="s">
        <v>95</v>
      </c>
      <c r="B218" s="195" t="s">
        <v>117</v>
      </c>
      <c r="C218" s="195" t="s">
        <v>16</v>
      </c>
      <c r="D218" s="195">
        <v>60456.611310100001</v>
      </c>
      <c r="E218" s="195">
        <v>1.3640702119396999</v>
      </c>
      <c r="F218" s="195">
        <v>100</v>
      </c>
      <c r="G218" s="195">
        <v>0</v>
      </c>
      <c r="H218" s="195"/>
      <c r="I218" s="195"/>
      <c r="J218" s="195"/>
      <c r="K218" s="195"/>
    </row>
    <row r="219" spans="1:11" x14ac:dyDescent="0.25">
      <c r="A219" s="195" t="s">
        <v>97</v>
      </c>
      <c r="B219" s="195" t="s">
        <v>118</v>
      </c>
      <c r="C219" s="195" t="s">
        <v>15</v>
      </c>
      <c r="D219" s="195">
        <v>124.5394714</v>
      </c>
      <c r="E219" s="195">
        <v>53.108067579252896</v>
      </c>
      <c r="F219" s="195">
        <v>100</v>
      </c>
      <c r="G219" s="195">
        <v>0</v>
      </c>
      <c r="H219" s="195"/>
      <c r="I219" s="195"/>
      <c r="J219" s="195"/>
      <c r="K219" s="195"/>
    </row>
    <row r="220" spans="1:11" x14ac:dyDescent="0.25">
      <c r="A220" s="195" t="s">
        <v>97</v>
      </c>
      <c r="B220" s="195" t="s">
        <v>118</v>
      </c>
      <c r="C220" s="195" t="s">
        <v>16</v>
      </c>
      <c r="D220" s="195">
        <v>18449.130415200001</v>
      </c>
      <c r="E220" s="195">
        <v>1.7063085560192801</v>
      </c>
      <c r="F220" s="195">
        <v>99.884995901085404</v>
      </c>
      <c r="G220" s="195">
        <v>0.115055984919401</v>
      </c>
      <c r="H220" s="195">
        <v>21.241685</v>
      </c>
      <c r="I220" s="195">
        <v>100</v>
      </c>
      <c r="J220" s="195">
        <v>0.115004098914553</v>
      </c>
      <c r="K220" s="195">
        <v>99.930060672085006</v>
      </c>
    </row>
    <row r="221" spans="1:11" x14ac:dyDescent="0.25">
      <c r="A221" s="195" t="s">
        <v>105</v>
      </c>
      <c r="B221" s="195" t="s">
        <v>119</v>
      </c>
      <c r="C221" s="195" t="s">
        <v>15</v>
      </c>
      <c r="D221" s="195">
        <v>397.43632109999999</v>
      </c>
      <c r="E221" s="195">
        <v>33.198309690029298</v>
      </c>
      <c r="F221" s="195">
        <v>100</v>
      </c>
      <c r="G221" s="195">
        <v>0</v>
      </c>
      <c r="H221" s="195"/>
      <c r="I221" s="195"/>
      <c r="J221" s="195"/>
      <c r="K221" s="195"/>
    </row>
    <row r="222" spans="1:11" x14ac:dyDescent="0.25">
      <c r="A222" s="195" t="s">
        <v>105</v>
      </c>
      <c r="B222" s="195" t="s">
        <v>119</v>
      </c>
      <c r="C222" s="195" t="s">
        <v>16</v>
      </c>
      <c r="D222" s="195">
        <v>36664.277790799999</v>
      </c>
      <c r="E222" s="195">
        <v>0.78307697420900402</v>
      </c>
      <c r="F222" s="195">
        <v>100</v>
      </c>
      <c r="G222" s="195">
        <v>0</v>
      </c>
      <c r="H222" s="195"/>
      <c r="I222" s="195"/>
      <c r="J222" s="195"/>
      <c r="K222" s="195"/>
    </row>
    <row r="223" spans="1:11" x14ac:dyDescent="0.25">
      <c r="A223" s="195" t="s">
        <v>107</v>
      </c>
      <c r="B223" s="195" t="s">
        <v>120</v>
      </c>
      <c r="C223" s="195" t="s">
        <v>15</v>
      </c>
      <c r="D223" s="195">
        <v>412.05439530000001</v>
      </c>
      <c r="E223" s="195">
        <v>38.328590288182802</v>
      </c>
      <c r="F223" s="195">
        <v>100</v>
      </c>
      <c r="G223" s="195">
        <v>4.25532834393649E-15</v>
      </c>
      <c r="H223" s="195"/>
      <c r="I223" s="195"/>
      <c r="J223" s="195"/>
      <c r="K223" s="195"/>
    </row>
    <row r="224" spans="1:11" x14ac:dyDescent="0.25">
      <c r="A224" s="195" t="s">
        <v>107</v>
      </c>
      <c r="B224" s="195" t="s">
        <v>120</v>
      </c>
      <c r="C224" s="195" t="s">
        <v>16</v>
      </c>
      <c r="D224" s="195">
        <v>41164.717744399997</v>
      </c>
      <c r="E224" s="195">
        <v>1.0373430526579299</v>
      </c>
      <c r="F224" s="195">
        <v>100</v>
      </c>
      <c r="G224" s="195">
        <v>0</v>
      </c>
      <c r="H224" s="195"/>
      <c r="I224" s="195"/>
      <c r="J224" s="195"/>
      <c r="K224" s="195"/>
    </row>
    <row r="225" spans="1:11" x14ac:dyDescent="0.25">
      <c r="A225" s="195" t="s">
        <v>109</v>
      </c>
      <c r="B225" s="195" t="s">
        <v>121</v>
      </c>
      <c r="C225" s="195" t="s">
        <v>15</v>
      </c>
      <c r="D225" s="195">
        <v>42.303593900000003</v>
      </c>
      <c r="E225" s="195">
        <v>71.061343197992102</v>
      </c>
      <c r="F225" s="195">
        <v>100</v>
      </c>
      <c r="G225" s="195">
        <v>0</v>
      </c>
      <c r="H225" s="195"/>
      <c r="I225" s="195"/>
      <c r="J225" s="195"/>
      <c r="K225" s="195"/>
    </row>
    <row r="226" spans="1:11" x14ac:dyDescent="0.25">
      <c r="A226" s="195" t="s">
        <v>109</v>
      </c>
      <c r="B226" s="195" t="s">
        <v>121</v>
      </c>
      <c r="C226" s="195" t="s">
        <v>16</v>
      </c>
      <c r="D226" s="195">
        <v>19244.857421199998</v>
      </c>
      <c r="E226" s="195">
        <v>1.0944387849767201</v>
      </c>
      <c r="F226" s="195">
        <v>100</v>
      </c>
      <c r="G226" s="195">
        <v>0</v>
      </c>
      <c r="H226" s="195"/>
      <c r="I226" s="195"/>
      <c r="J226" s="195"/>
      <c r="K226" s="195"/>
    </row>
    <row r="227" spans="1:11" x14ac:dyDescent="0.25">
      <c r="A227" s="195" t="s">
        <v>122</v>
      </c>
      <c r="B227" s="195" t="s">
        <v>123</v>
      </c>
      <c r="C227" s="195" t="s">
        <v>15</v>
      </c>
      <c r="D227" s="195">
        <v>112.95657490000001</v>
      </c>
      <c r="E227" s="195">
        <v>46.017615946906801</v>
      </c>
      <c r="F227" s="195">
        <v>100</v>
      </c>
      <c r="G227" s="195">
        <v>0</v>
      </c>
      <c r="H227" s="195"/>
      <c r="I227" s="195"/>
      <c r="J227" s="195"/>
      <c r="K227" s="195"/>
    </row>
    <row r="228" spans="1:11" x14ac:dyDescent="0.25">
      <c r="A228" s="195" t="s">
        <v>122</v>
      </c>
      <c r="B228" s="195" t="s">
        <v>123</v>
      </c>
      <c r="C228" s="195" t="s">
        <v>16</v>
      </c>
      <c r="D228" s="195">
        <v>11553.0053149</v>
      </c>
      <c r="E228" s="195">
        <v>1.97411000171914</v>
      </c>
      <c r="F228" s="195">
        <v>100</v>
      </c>
      <c r="G228" s="195">
        <v>0</v>
      </c>
      <c r="H228" s="195"/>
      <c r="I228" s="195"/>
      <c r="J228" s="195"/>
      <c r="K228" s="195"/>
    </row>
    <row r="229" spans="1:11" x14ac:dyDescent="0.25">
      <c r="A229" s="195" t="s">
        <v>124</v>
      </c>
      <c r="B229" s="195" t="s">
        <v>125</v>
      </c>
      <c r="C229" s="195" t="s">
        <v>15</v>
      </c>
      <c r="D229" s="195">
        <v>140.32950439999999</v>
      </c>
      <c r="E229" s="195">
        <v>61.417180403516298</v>
      </c>
      <c r="F229" s="195">
        <v>100</v>
      </c>
      <c r="G229" s="195">
        <v>0</v>
      </c>
      <c r="H229" s="195"/>
      <c r="I229" s="195"/>
      <c r="J229" s="195"/>
      <c r="K229" s="195"/>
    </row>
    <row r="230" spans="1:11" x14ac:dyDescent="0.25">
      <c r="A230" s="195" t="s">
        <v>124</v>
      </c>
      <c r="B230" s="195" t="s">
        <v>125</v>
      </c>
      <c r="C230" s="195" t="s">
        <v>16</v>
      </c>
      <c r="D230" s="195">
        <v>22108.950725300001</v>
      </c>
      <c r="E230" s="195">
        <v>1.3883247514853001</v>
      </c>
      <c r="F230" s="195">
        <v>100</v>
      </c>
      <c r="G230" s="195">
        <v>0</v>
      </c>
      <c r="H230" s="195"/>
      <c r="I230" s="195"/>
      <c r="J230" s="195"/>
      <c r="K230" s="195"/>
    </row>
    <row r="231" spans="1:11" x14ac:dyDescent="0.25">
      <c r="A231" s="195" t="s">
        <v>126</v>
      </c>
      <c r="B231" s="195" t="s">
        <v>127</v>
      </c>
      <c r="C231" s="195" t="s">
        <v>15</v>
      </c>
      <c r="D231" s="195">
        <v>319.74408679999999</v>
      </c>
      <c r="E231" s="195">
        <v>62.318601533493897</v>
      </c>
      <c r="F231" s="195">
        <v>100</v>
      </c>
      <c r="G231" s="195">
        <v>0</v>
      </c>
      <c r="H231" s="195"/>
      <c r="I231" s="195"/>
      <c r="J231" s="195"/>
      <c r="K231" s="195"/>
    </row>
    <row r="232" spans="1:11" x14ac:dyDescent="0.25">
      <c r="A232" s="195" t="s">
        <v>126</v>
      </c>
      <c r="B232" s="195" t="s">
        <v>127</v>
      </c>
      <c r="C232" s="195" t="s">
        <v>16</v>
      </c>
      <c r="D232" s="195">
        <v>30962.307847600001</v>
      </c>
      <c r="E232" s="195">
        <v>1.41487434770008</v>
      </c>
      <c r="F232" s="195">
        <v>100</v>
      </c>
      <c r="G232" s="195">
        <v>0</v>
      </c>
      <c r="H232" s="195"/>
      <c r="I232" s="195"/>
      <c r="J232" s="195"/>
      <c r="K232" s="195"/>
    </row>
    <row r="233" spans="1:11" x14ac:dyDescent="0.25">
      <c r="A233" s="195" t="s">
        <v>128</v>
      </c>
      <c r="B233" s="195" t="s">
        <v>129</v>
      </c>
      <c r="C233" s="195" t="s">
        <v>15</v>
      </c>
      <c r="D233" s="195">
        <v>142.30232799999999</v>
      </c>
      <c r="E233" s="195">
        <v>42.652817725533197</v>
      </c>
      <c r="F233" s="195">
        <v>100</v>
      </c>
      <c r="G233" s="195">
        <v>0</v>
      </c>
      <c r="H233" s="195"/>
      <c r="I233" s="195"/>
      <c r="J233" s="195"/>
      <c r="K233" s="195"/>
    </row>
    <row r="234" spans="1:11" x14ac:dyDescent="0.25">
      <c r="A234" s="195" t="s">
        <v>128</v>
      </c>
      <c r="B234" s="195" t="s">
        <v>129</v>
      </c>
      <c r="C234" s="195" t="s">
        <v>16</v>
      </c>
      <c r="D234" s="195">
        <v>17206.389490099999</v>
      </c>
      <c r="E234" s="195">
        <v>0.95934810598513098</v>
      </c>
      <c r="F234" s="195">
        <v>100</v>
      </c>
      <c r="G234" s="195">
        <v>0</v>
      </c>
      <c r="H234" s="195"/>
      <c r="I234" s="195"/>
      <c r="J234" s="195"/>
      <c r="K234" s="195"/>
    </row>
    <row r="235" spans="1:11" x14ac:dyDescent="0.25">
      <c r="A235" s="195" t="s">
        <v>130</v>
      </c>
      <c r="B235" s="195" t="s">
        <v>131</v>
      </c>
      <c r="C235" s="195" t="s">
        <v>15</v>
      </c>
      <c r="D235" s="195">
        <v>988.32362190000003</v>
      </c>
      <c r="E235" s="195">
        <v>24.2700520480678</v>
      </c>
      <c r="F235" s="195">
        <v>100</v>
      </c>
      <c r="G235" s="195">
        <v>0</v>
      </c>
      <c r="H235" s="195"/>
      <c r="I235" s="195"/>
      <c r="J235" s="195"/>
      <c r="K235" s="195"/>
    </row>
    <row r="236" spans="1:11" x14ac:dyDescent="0.25">
      <c r="A236" s="195" t="s">
        <v>130</v>
      </c>
      <c r="B236" s="195" t="s">
        <v>131</v>
      </c>
      <c r="C236" s="195" t="s">
        <v>16</v>
      </c>
      <c r="D236" s="195">
        <v>36211.015739499999</v>
      </c>
      <c r="E236" s="195">
        <v>1.4256517391443999</v>
      </c>
      <c r="F236" s="195">
        <v>100</v>
      </c>
      <c r="G236" s="195">
        <v>0</v>
      </c>
      <c r="H236" s="195"/>
      <c r="I236" s="195"/>
      <c r="J236" s="195"/>
      <c r="K236" s="195"/>
    </row>
    <row r="237" spans="1:11" x14ac:dyDescent="0.25">
      <c r="A237" s="195" t="s">
        <v>132</v>
      </c>
      <c r="B237" s="195" t="s">
        <v>133</v>
      </c>
      <c r="C237" s="195" t="s">
        <v>15</v>
      </c>
      <c r="D237" s="195">
        <v>1531.3615869</v>
      </c>
      <c r="E237" s="195">
        <v>28.4972926979821</v>
      </c>
      <c r="F237" s="195">
        <v>100</v>
      </c>
      <c r="G237" s="195">
        <v>0</v>
      </c>
      <c r="H237" s="195"/>
      <c r="I237" s="195"/>
      <c r="J237" s="195"/>
      <c r="K237" s="195"/>
    </row>
    <row r="238" spans="1:11" x14ac:dyDescent="0.25">
      <c r="A238" s="195" t="s">
        <v>132</v>
      </c>
      <c r="B238" s="195" t="s">
        <v>133</v>
      </c>
      <c r="C238" s="195" t="s">
        <v>16</v>
      </c>
      <c r="D238" s="195">
        <v>62382.342549499997</v>
      </c>
      <c r="E238" s="195">
        <v>1.41879115699116</v>
      </c>
      <c r="F238" s="195">
        <v>100</v>
      </c>
      <c r="G238" s="195">
        <v>0</v>
      </c>
      <c r="H238" s="195"/>
      <c r="I238" s="195"/>
      <c r="J238" s="195"/>
      <c r="K238" s="195"/>
    </row>
    <row r="239" spans="1:11" x14ac:dyDescent="0.25">
      <c r="A239" s="195" t="s">
        <v>134</v>
      </c>
      <c r="B239" s="195" t="s">
        <v>135</v>
      </c>
      <c r="C239" s="195" t="s">
        <v>15</v>
      </c>
      <c r="D239" s="195">
        <v>4523.4521222000003</v>
      </c>
      <c r="E239" s="195">
        <v>17.027832707145301</v>
      </c>
      <c r="F239" s="195">
        <v>100</v>
      </c>
      <c r="G239" s="195">
        <v>1.8904691930937999E-15</v>
      </c>
      <c r="H239" s="195"/>
      <c r="I239" s="195"/>
      <c r="J239" s="195"/>
      <c r="K239" s="195"/>
    </row>
    <row r="240" spans="1:11" x14ac:dyDescent="0.25">
      <c r="A240" s="195" t="s">
        <v>134</v>
      </c>
      <c r="B240" s="195" t="s">
        <v>135</v>
      </c>
      <c r="C240" s="195" t="s">
        <v>16</v>
      </c>
      <c r="D240" s="195">
        <v>95173.380660399998</v>
      </c>
      <c r="E240" s="195">
        <v>1.9037161058649199</v>
      </c>
      <c r="F240" s="195">
        <v>99.922406103807603</v>
      </c>
      <c r="G240" s="195">
        <v>7.73957055706085E-2</v>
      </c>
      <c r="H240" s="195">
        <v>73.906080799999998</v>
      </c>
      <c r="I240" s="195">
        <v>99.999999999999702</v>
      </c>
      <c r="J240" s="195">
        <v>7.7593896192353504E-2</v>
      </c>
      <c r="K240" s="195">
        <v>99.667183917994606</v>
      </c>
    </row>
    <row r="241" spans="1:11" x14ac:dyDescent="0.25">
      <c r="A241" s="195" t="s">
        <v>136</v>
      </c>
      <c r="B241" s="195" t="s">
        <v>137</v>
      </c>
      <c r="C241" s="195" t="s">
        <v>15</v>
      </c>
      <c r="D241" s="195">
        <v>1041.1449404</v>
      </c>
      <c r="E241" s="195">
        <v>22.693894193879501</v>
      </c>
      <c r="F241" s="195">
        <v>100</v>
      </c>
      <c r="G241" s="195">
        <v>0</v>
      </c>
      <c r="H241" s="195"/>
      <c r="I241" s="195"/>
      <c r="J241" s="195"/>
      <c r="K241" s="195"/>
    </row>
    <row r="242" spans="1:11" x14ac:dyDescent="0.25">
      <c r="A242" s="195" t="s">
        <v>136</v>
      </c>
      <c r="B242" s="195" t="s">
        <v>137</v>
      </c>
      <c r="C242" s="195" t="s">
        <v>16</v>
      </c>
      <c r="D242" s="195">
        <v>39767.641972500001</v>
      </c>
      <c r="E242" s="195">
        <v>1.5063893336016001</v>
      </c>
      <c r="F242" s="195">
        <v>100</v>
      </c>
      <c r="G242" s="195">
        <v>0</v>
      </c>
      <c r="H242" s="195"/>
      <c r="I242" s="195"/>
      <c r="J242" s="195"/>
      <c r="K242" s="195"/>
    </row>
    <row r="243" spans="1:11" x14ac:dyDescent="0.25">
      <c r="A243" s="195" t="s">
        <v>138</v>
      </c>
      <c r="B243" s="195" t="s">
        <v>139</v>
      </c>
      <c r="C243" s="195" t="s">
        <v>15</v>
      </c>
      <c r="D243" s="195">
        <v>729.04825289999997</v>
      </c>
      <c r="E243" s="195">
        <v>29.5696444239526</v>
      </c>
      <c r="F243" s="195">
        <v>100</v>
      </c>
      <c r="G243" s="195">
        <v>0</v>
      </c>
      <c r="H243" s="195"/>
      <c r="I243" s="195"/>
      <c r="J243" s="195"/>
      <c r="K243" s="195"/>
    </row>
    <row r="244" spans="1:11" x14ac:dyDescent="0.25">
      <c r="A244" s="195" t="s">
        <v>138</v>
      </c>
      <c r="B244" s="195" t="s">
        <v>139</v>
      </c>
      <c r="C244" s="195" t="s">
        <v>16</v>
      </c>
      <c r="D244" s="195">
        <v>46337.295837400001</v>
      </c>
      <c r="E244" s="195">
        <v>2.0417882176492599</v>
      </c>
      <c r="F244" s="195">
        <v>100</v>
      </c>
      <c r="G244" s="195">
        <v>0</v>
      </c>
      <c r="H244" s="195"/>
      <c r="I244" s="195"/>
      <c r="J244" s="195"/>
      <c r="K244" s="195"/>
    </row>
    <row r="245" spans="1:11" x14ac:dyDescent="0.25">
      <c r="A245" s="195" t="s">
        <v>140</v>
      </c>
      <c r="B245" s="195" t="s">
        <v>141</v>
      </c>
      <c r="C245" s="195" t="s">
        <v>15</v>
      </c>
      <c r="D245" s="195">
        <v>2039.8399904</v>
      </c>
      <c r="E245" s="195">
        <v>16.540029518630998</v>
      </c>
      <c r="F245" s="195">
        <v>100</v>
      </c>
      <c r="G245" s="195">
        <v>0</v>
      </c>
      <c r="H245" s="195"/>
      <c r="I245" s="195"/>
      <c r="J245" s="195"/>
      <c r="K245" s="195"/>
    </row>
    <row r="246" spans="1:11" x14ac:dyDescent="0.25">
      <c r="A246" s="195" t="s">
        <v>140</v>
      </c>
      <c r="B246" s="195" t="s">
        <v>141</v>
      </c>
      <c r="C246" s="195" t="s">
        <v>16</v>
      </c>
      <c r="D246" s="195">
        <v>31440.276813199998</v>
      </c>
      <c r="E246" s="195">
        <v>2.5844896119780798</v>
      </c>
      <c r="F246" s="195">
        <v>99.500770100926601</v>
      </c>
      <c r="G246" s="195">
        <v>0.298646670430052</v>
      </c>
      <c r="H246" s="195">
        <v>157.74678130000001</v>
      </c>
      <c r="I246" s="195">
        <v>59.389278221281799</v>
      </c>
      <c r="J246" s="195">
        <v>0.49922989907336401</v>
      </c>
      <c r="K246" s="195">
        <v>59.522824556429399</v>
      </c>
    </row>
    <row r="247" spans="1:11" x14ac:dyDescent="0.25">
      <c r="A247" s="195" t="s">
        <v>142</v>
      </c>
      <c r="B247" s="195" t="s">
        <v>143</v>
      </c>
      <c r="C247" s="195" t="s">
        <v>15</v>
      </c>
      <c r="D247" s="195">
        <v>365.844874</v>
      </c>
      <c r="E247" s="195">
        <v>34.5693234537557</v>
      </c>
      <c r="F247" s="195">
        <v>95.621067356655203</v>
      </c>
      <c r="G247" s="195">
        <v>3.2870540211052899</v>
      </c>
      <c r="H247" s="195">
        <v>16.7537354</v>
      </c>
      <c r="I247" s="195">
        <v>99.999999999999801</v>
      </c>
      <c r="J247" s="195">
        <v>4.3789326433448403</v>
      </c>
      <c r="K247" s="195">
        <v>71.778133978554806</v>
      </c>
    </row>
    <row r="248" spans="1:11" x14ac:dyDescent="0.25">
      <c r="A248" s="195" t="s">
        <v>142</v>
      </c>
      <c r="B248" s="195" t="s">
        <v>143</v>
      </c>
      <c r="C248" s="195" t="s">
        <v>16</v>
      </c>
      <c r="D248" s="195">
        <v>15291.932859099999</v>
      </c>
      <c r="E248" s="195">
        <v>1.58517072364631</v>
      </c>
      <c r="F248" s="195">
        <v>99.847026132457799</v>
      </c>
      <c r="G248" s="195">
        <v>0.152690797012908</v>
      </c>
      <c r="H248" s="195">
        <v>23.4285006</v>
      </c>
      <c r="I248" s="195">
        <v>99.999999999999801</v>
      </c>
      <c r="J248" s="195">
        <v>0.152973867542221</v>
      </c>
      <c r="K248" s="195">
        <v>99.662264179375597</v>
      </c>
    </row>
    <row r="249" spans="1:11" x14ac:dyDescent="0.25">
      <c r="A249" s="195" t="s">
        <v>144</v>
      </c>
      <c r="B249" s="195" t="s">
        <v>145</v>
      </c>
      <c r="C249" s="195" t="s">
        <v>15</v>
      </c>
      <c r="D249" s="195">
        <v>1100.1714454</v>
      </c>
      <c r="E249" s="195">
        <v>20.209665125617299</v>
      </c>
      <c r="F249" s="195">
        <v>100</v>
      </c>
      <c r="G249" s="195">
        <v>0</v>
      </c>
      <c r="H249" s="195"/>
      <c r="I249" s="195"/>
      <c r="J249" s="195"/>
      <c r="K249" s="195"/>
    </row>
    <row r="250" spans="1:11" x14ac:dyDescent="0.25">
      <c r="A250" s="195" t="s">
        <v>144</v>
      </c>
      <c r="B250" s="195" t="s">
        <v>145</v>
      </c>
      <c r="C250" s="195" t="s">
        <v>16</v>
      </c>
      <c r="D250" s="195">
        <v>25807.593124700001</v>
      </c>
      <c r="E250" s="195">
        <v>2.1884169080169502</v>
      </c>
      <c r="F250" s="195">
        <v>100</v>
      </c>
      <c r="G250" s="195">
        <v>0</v>
      </c>
      <c r="H250" s="195"/>
      <c r="I250" s="195"/>
      <c r="J250" s="195"/>
      <c r="K250" s="195"/>
    </row>
    <row r="251" spans="1:11" x14ac:dyDescent="0.25">
      <c r="A251" s="195" t="s">
        <v>146</v>
      </c>
      <c r="B251" s="195" t="s">
        <v>147</v>
      </c>
      <c r="C251" s="195" t="s">
        <v>15</v>
      </c>
      <c r="D251" s="195">
        <v>313.69038810000001</v>
      </c>
      <c r="E251" s="195">
        <v>22.1064557960255</v>
      </c>
      <c r="F251" s="195">
        <v>100</v>
      </c>
      <c r="G251" s="195">
        <v>0</v>
      </c>
      <c r="H251" s="195"/>
      <c r="I251" s="195"/>
      <c r="J251" s="195"/>
      <c r="K251" s="195"/>
    </row>
    <row r="252" spans="1:11" x14ac:dyDescent="0.25">
      <c r="A252" s="195" t="s">
        <v>146</v>
      </c>
      <c r="B252" s="195" t="s">
        <v>147</v>
      </c>
      <c r="C252" s="195" t="s">
        <v>16</v>
      </c>
      <c r="D252" s="195">
        <v>9072.0065322999999</v>
      </c>
      <c r="E252" s="195">
        <v>2.51486063162556</v>
      </c>
      <c r="F252" s="195">
        <v>100</v>
      </c>
      <c r="G252" s="195">
        <v>0</v>
      </c>
      <c r="H252" s="195"/>
      <c r="I252" s="195"/>
      <c r="J252" s="195"/>
      <c r="K252" s="195"/>
    </row>
    <row r="253" spans="1:11" x14ac:dyDescent="0.25">
      <c r="A253" s="195" t="s">
        <v>148</v>
      </c>
      <c r="B253" s="195" t="s">
        <v>149</v>
      </c>
      <c r="C253" s="195" t="s">
        <v>15</v>
      </c>
      <c r="D253" s="195">
        <v>397.35051060000001</v>
      </c>
      <c r="E253" s="195">
        <v>23.834533031729102</v>
      </c>
      <c r="F253" s="195">
        <v>100</v>
      </c>
      <c r="G253" s="195">
        <v>0</v>
      </c>
      <c r="H253" s="195"/>
      <c r="I253" s="195"/>
      <c r="J253" s="195"/>
      <c r="K253" s="195"/>
    </row>
    <row r="254" spans="1:11" x14ac:dyDescent="0.25">
      <c r="A254" s="195" t="s">
        <v>148</v>
      </c>
      <c r="B254" s="195" t="s">
        <v>149</v>
      </c>
      <c r="C254" s="195" t="s">
        <v>16</v>
      </c>
      <c r="D254" s="195">
        <v>18105.784477699999</v>
      </c>
      <c r="E254" s="195">
        <v>2.1060700881402399</v>
      </c>
      <c r="F254" s="195">
        <v>100</v>
      </c>
      <c r="G254" s="195">
        <v>0</v>
      </c>
      <c r="H254" s="195"/>
      <c r="I254" s="195"/>
      <c r="J254" s="195"/>
      <c r="K254" s="195"/>
    </row>
    <row r="255" spans="1:11" x14ac:dyDescent="0.25">
      <c r="A255" s="195" t="s">
        <v>150</v>
      </c>
      <c r="B255" s="195" t="s">
        <v>151</v>
      </c>
      <c r="C255" s="195" t="s">
        <v>15</v>
      </c>
      <c r="D255" s="195">
        <v>630.75600689999999</v>
      </c>
      <c r="E255" s="195">
        <v>20.342103565406902</v>
      </c>
      <c r="F255" s="195">
        <v>100</v>
      </c>
      <c r="G255" s="195">
        <v>0</v>
      </c>
      <c r="H255" s="195"/>
      <c r="I255" s="195"/>
      <c r="J255" s="195"/>
      <c r="K255" s="195"/>
    </row>
    <row r="256" spans="1:11" x14ac:dyDescent="0.25">
      <c r="A256" s="195" t="s">
        <v>150</v>
      </c>
      <c r="B256" s="195" t="s">
        <v>151</v>
      </c>
      <c r="C256" s="195" t="s">
        <v>16</v>
      </c>
      <c r="D256" s="195">
        <v>17064.949498000002</v>
      </c>
      <c r="E256" s="195">
        <v>2.37835411440226</v>
      </c>
      <c r="F256" s="195">
        <v>99.865004569167894</v>
      </c>
      <c r="G256" s="195">
        <v>0.13543715128578501</v>
      </c>
      <c r="H256" s="195">
        <v>23.068042899999998</v>
      </c>
      <c r="I256" s="195">
        <v>99.999999999999702</v>
      </c>
      <c r="J256" s="195">
        <v>0.13499543083208401</v>
      </c>
      <c r="K256" s="195">
        <v>100.191774259485</v>
      </c>
    </row>
    <row r="257" spans="1:11" x14ac:dyDescent="0.25">
      <c r="A257" s="195" t="s">
        <v>152</v>
      </c>
      <c r="B257" s="195" t="s">
        <v>153</v>
      </c>
      <c r="C257" s="195" t="s">
        <v>15</v>
      </c>
      <c r="D257" s="195">
        <v>618.277514</v>
      </c>
      <c r="E257" s="195">
        <v>27.748397333176801</v>
      </c>
      <c r="F257" s="195">
        <v>100</v>
      </c>
      <c r="G257" s="195">
        <v>0</v>
      </c>
      <c r="H257" s="195"/>
      <c r="I257" s="195"/>
      <c r="J257" s="195"/>
      <c r="K257" s="195"/>
    </row>
    <row r="258" spans="1:11" x14ac:dyDescent="0.25">
      <c r="A258" s="195" t="s">
        <v>152</v>
      </c>
      <c r="B258" s="195" t="s">
        <v>153</v>
      </c>
      <c r="C258" s="195" t="s">
        <v>16</v>
      </c>
      <c r="D258" s="195">
        <v>18213.6765696</v>
      </c>
      <c r="E258" s="195">
        <v>2.0100451484594699</v>
      </c>
      <c r="F258" s="195">
        <v>100</v>
      </c>
      <c r="G258" s="195">
        <v>0</v>
      </c>
      <c r="H258" s="195"/>
      <c r="I258" s="195"/>
      <c r="J258" s="195"/>
      <c r="K258" s="195"/>
    </row>
    <row r="259" spans="1:11" x14ac:dyDescent="0.25">
      <c r="A259" s="195" t="s">
        <v>154</v>
      </c>
      <c r="B259" s="195" t="s">
        <v>155</v>
      </c>
      <c r="C259" s="195" t="s">
        <v>15</v>
      </c>
      <c r="D259" s="195">
        <v>1727.8417611</v>
      </c>
      <c r="E259" s="195">
        <v>15.681036764523499</v>
      </c>
      <c r="F259" s="195">
        <v>100</v>
      </c>
      <c r="G259" s="195">
        <v>0</v>
      </c>
      <c r="H259" s="195"/>
      <c r="I259" s="195"/>
      <c r="J259" s="195"/>
      <c r="K259" s="195"/>
    </row>
    <row r="260" spans="1:11" x14ac:dyDescent="0.25">
      <c r="A260" s="195" t="s">
        <v>154</v>
      </c>
      <c r="B260" s="195" t="s">
        <v>155</v>
      </c>
      <c r="C260" s="195" t="s">
        <v>16</v>
      </c>
      <c r="D260" s="195">
        <v>32962.375930800001</v>
      </c>
      <c r="E260" s="195">
        <v>2.0415134846163498</v>
      </c>
      <c r="F260" s="195">
        <v>100</v>
      </c>
      <c r="G260" s="195">
        <v>0</v>
      </c>
      <c r="H260" s="195"/>
      <c r="I260" s="195"/>
      <c r="J260" s="195"/>
      <c r="K260" s="195"/>
    </row>
    <row r="261" spans="1:11" x14ac:dyDescent="0.25">
      <c r="A261" s="195" t="s">
        <v>156</v>
      </c>
      <c r="B261" s="195" t="s">
        <v>157</v>
      </c>
      <c r="C261" s="195" t="s">
        <v>15</v>
      </c>
      <c r="D261" s="195">
        <v>954.16073449999999</v>
      </c>
      <c r="E261" s="195">
        <v>24.4951098709207</v>
      </c>
      <c r="F261" s="195">
        <v>100</v>
      </c>
      <c r="G261" s="195">
        <v>0</v>
      </c>
      <c r="H261" s="195"/>
      <c r="I261" s="195"/>
      <c r="J261" s="195"/>
      <c r="K261" s="195"/>
    </row>
    <row r="262" spans="1:11" x14ac:dyDescent="0.25">
      <c r="A262" s="195" t="s">
        <v>156</v>
      </c>
      <c r="B262" s="195" t="s">
        <v>157</v>
      </c>
      <c r="C262" s="195" t="s">
        <v>16</v>
      </c>
      <c r="D262" s="195">
        <v>36115.091967</v>
      </c>
      <c r="E262" s="195">
        <v>1.53483194566242</v>
      </c>
      <c r="F262" s="195">
        <v>100</v>
      </c>
      <c r="G262" s="195">
        <v>0</v>
      </c>
      <c r="H262" s="195"/>
      <c r="I262" s="195"/>
      <c r="J262" s="195"/>
      <c r="K262" s="195"/>
    </row>
    <row r="263" spans="1:11" x14ac:dyDescent="0.25">
      <c r="A263" s="195" t="s">
        <v>158</v>
      </c>
      <c r="B263" s="195" t="s">
        <v>159</v>
      </c>
      <c r="C263" s="195" t="s">
        <v>15</v>
      </c>
      <c r="D263" s="195">
        <v>376.651927</v>
      </c>
      <c r="E263" s="195">
        <v>28.7614744646982</v>
      </c>
      <c r="F263" s="195">
        <v>100</v>
      </c>
      <c r="G263" s="195">
        <v>0</v>
      </c>
      <c r="H263" s="195"/>
      <c r="I263" s="195"/>
      <c r="J263" s="195"/>
      <c r="K263" s="195"/>
    </row>
    <row r="264" spans="1:11" x14ac:dyDescent="0.25">
      <c r="A264" s="195" t="s">
        <v>158</v>
      </c>
      <c r="B264" s="195" t="s">
        <v>159</v>
      </c>
      <c r="C264" s="195" t="s">
        <v>16</v>
      </c>
      <c r="D264" s="195">
        <v>20433.916249599999</v>
      </c>
      <c r="E264" s="195">
        <v>2.0140145512386001</v>
      </c>
      <c r="F264" s="195">
        <v>100</v>
      </c>
      <c r="G264" s="195">
        <v>0</v>
      </c>
      <c r="H264" s="195"/>
      <c r="I264" s="195"/>
      <c r="J264" s="195"/>
      <c r="K264" s="195"/>
    </row>
    <row r="265" spans="1:11" x14ac:dyDescent="0.25">
      <c r="A265" s="195" t="s">
        <v>160</v>
      </c>
      <c r="B265" s="195" t="s">
        <v>161</v>
      </c>
      <c r="C265" s="195" t="s">
        <v>15</v>
      </c>
      <c r="D265" s="195">
        <v>1730.2448224</v>
      </c>
      <c r="E265" s="195">
        <v>21.289263980536202</v>
      </c>
      <c r="F265" s="195">
        <v>100</v>
      </c>
      <c r="G265" s="195">
        <v>0</v>
      </c>
      <c r="H265" s="195"/>
      <c r="I265" s="195"/>
      <c r="J265" s="195"/>
      <c r="K265" s="195"/>
    </row>
    <row r="266" spans="1:11" x14ac:dyDescent="0.25">
      <c r="A266" s="195" t="s">
        <v>160</v>
      </c>
      <c r="B266" s="195" t="s">
        <v>161</v>
      </c>
      <c r="C266" s="195" t="s">
        <v>16</v>
      </c>
      <c r="D266" s="195">
        <v>53751.243371800003</v>
      </c>
      <c r="E266" s="195">
        <v>1.3956182512352799</v>
      </c>
      <c r="F266" s="195">
        <v>100</v>
      </c>
      <c r="G266" s="195">
        <v>0</v>
      </c>
      <c r="H266" s="195"/>
      <c r="I266" s="195"/>
      <c r="J266" s="195"/>
      <c r="K266" s="195"/>
    </row>
    <row r="267" spans="1:11" x14ac:dyDescent="0.25">
      <c r="A267" s="195" t="s">
        <v>162</v>
      </c>
      <c r="B267" s="195" t="s">
        <v>163</v>
      </c>
      <c r="C267" s="195" t="s">
        <v>15</v>
      </c>
      <c r="D267" s="195">
        <v>786.48972670000001</v>
      </c>
      <c r="E267" s="195">
        <v>16.148836983164902</v>
      </c>
      <c r="F267" s="195">
        <v>100</v>
      </c>
      <c r="G267" s="195">
        <v>0</v>
      </c>
      <c r="H267" s="195"/>
      <c r="I267" s="195"/>
      <c r="J267" s="195"/>
      <c r="K267" s="195"/>
    </row>
    <row r="268" spans="1:11" x14ac:dyDescent="0.25">
      <c r="A268" s="195" t="s">
        <v>162</v>
      </c>
      <c r="B268" s="195" t="s">
        <v>163</v>
      </c>
      <c r="C268" s="195" t="s">
        <v>16</v>
      </c>
      <c r="D268" s="195">
        <v>24442.2648902</v>
      </c>
      <c r="E268" s="195">
        <v>1.94014238218077</v>
      </c>
      <c r="F268" s="195">
        <v>100</v>
      </c>
      <c r="G268" s="195">
        <v>0</v>
      </c>
      <c r="H268" s="195"/>
      <c r="I268" s="195"/>
      <c r="J268" s="195"/>
      <c r="K268" s="195"/>
    </row>
    <row r="269" spans="1:11" x14ac:dyDescent="0.25">
      <c r="A269" s="195" t="s">
        <v>164</v>
      </c>
      <c r="B269" s="195" t="s">
        <v>165</v>
      </c>
      <c r="C269" s="195" t="s">
        <v>15</v>
      </c>
      <c r="D269" s="195">
        <v>568.83421180000005</v>
      </c>
      <c r="E269" s="195">
        <v>27.595277261887901</v>
      </c>
      <c r="F269" s="195">
        <v>100</v>
      </c>
      <c r="G269" s="195">
        <v>3.0636912187063001E-15</v>
      </c>
      <c r="H269" s="195"/>
      <c r="I269" s="195"/>
      <c r="J269" s="195"/>
      <c r="K269" s="195"/>
    </row>
    <row r="270" spans="1:11" x14ac:dyDescent="0.25">
      <c r="A270" s="195" t="s">
        <v>164</v>
      </c>
      <c r="B270" s="195" t="s">
        <v>165</v>
      </c>
      <c r="C270" s="195" t="s">
        <v>16</v>
      </c>
      <c r="D270" s="195">
        <v>30429.046892099999</v>
      </c>
      <c r="E270" s="195">
        <v>1.3919853569780301</v>
      </c>
      <c r="F270" s="195">
        <v>100</v>
      </c>
      <c r="G270" s="195">
        <v>0</v>
      </c>
      <c r="H270" s="195"/>
      <c r="I270" s="195"/>
      <c r="J270" s="195"/>
      <c r="K270" s="195"/>
    </row>
    <row r="271" spans="1:11" x14ac:dyDescent="0.25">
      <c r="A271" s="195" t="s">
        <v>166</v>
      </c>
      <c r="B271" s="195" t="s">
        <v>167</v>
      </c>
      <c r="C271" s="195" t="s">
        <v>15</v>
      </c>
      <c r="D271" s="195">
        <v>1031.0045127000001</v>
      </c>
      <c r="E271" s="195">
        <v>18.7241345245445</v>
      </c>
      <c r="F271" s="195">
        <v>100</v>
      </c>
      <c r="G271" s="195">
        <v>0</v>
      </c>
      <c r="H271" s="195"/>
      <c r="I271" s="195"/>
      <c r="J271" s="195"/>
      <c r="K271" s="195"/>
    </row>
    <row r="272" spans="1:11" x14ac:dyDescent="0.25">
      <c r="A272" s="195" t="s">
        <v>166</v>
      </c>
      <c r="B272" s="195" t="s">
        <v>167</v>
      </c>
      <c r="C272" s="195" t="s">
        <v>16</v>
      </c>
      <c r="D272" s="195">
        <v>29859.6082346</v>
      </c>
      <c r="E272" s="195">
        <v>1.70772907754093</v>
      </c>
      <c r="F272" s="195">
        <v>100</v>
      </c>
      <c r="G272" s="195">
        <v>0</v>
      </c>
      <c r="H272" s="195"/>
      <c r="I272" s="195"/>
      <c r="J272" s="195"/>
      <c r="K272" s="195"/>
    </row>
    <row r="273" spans="1:11" x14ac:dyDescent="0.25">
      <c r="A273" s="195" t="s">
        <v>168</v>
      </c>
      <c r="B273" s="195" t="s">
        <v>169</v>
      </c>
      <c r="C273" s="195" t="s">
        <v>15</v>
      </c>
      <c r="D273" s="195">
        <v>773.25127950000001</v>
      </c>
      <c r="E273" s="195">
        <v>23.379760041074899</v>
      </c>
      <c r="F273" s="195">
        <v>100</v>
      </c>
      <c r="G273" s="195">
        <v>0</v>
      </c>
      <c r="H273" s="195"/>
      <c r="I273" s="195"/>
      <c r="J273" s="195"/>
      <c r="K273" s="195"/>
    </row>
    <row r="274" spans="1:11" x14ac:dyDescent="0.25">
      <c r="A274" s="195" t="s">
        <v>168</v>
      </c>
      <c r="B274" s="195" t="s">
        <v>169</v>
      </c>
      <c r="C274" s="195" t="s">
        <v>16</v>
      </c>
      <c r="D274" s="195">
        <v>33122.6961772</v>
      </c>
      <c r="E274" s="195">
        <v>1.4885125646369</v>
      </c>
      <c r="F274" s="195">
        <v>100</v>
      </c>
      <c r="G274" s="195">
        <v>0</v>
      </c>
      <c r="H274" s="195"/>
      <c r="I274" s="195"/>
      <c r="J274" s="195"/>
      <c r="K274" s="195"/>
    </row>
    <row r="275" spans="1:11" x14ac:dyDescent="0.25">
      <c r="A275" s="195" t="s">
        <v>170</v>
      </c>
      <c r="B275" s="195" t="s">
        <v>171</v>
      </c>
      <c r="C275" s="195" t="s">
        <v>15</v>
      </c>
      <c r="D275" s="195">
        <v>1315.0586119</v>
      </c>
      <c r="E275" s="195">
        <v>18.3422598475854</v>
      </c>
      <c r="F275" s="195">
        <v>100</v>
      </c>
      <c r="G275" s="195">
        <v>0</v>
      </c>
      <c r="H275" s="195"/>
      <c r="I275" s="195"/>
      <c r="J275" s="195"/>
      <c r="K275" s="195"/>
    </row>
    <row r="276" spans="1:11" x14ac:dyDescent="0.25">
      <c r="A276" s="195" t="s">
        <v>170</v>
      </c>
      <c r="B276" s="195" t="s">
        <v>171</v>
      </c>
      <c r="C276" s="195" t="s">
        <v>16</v>
      </c>
      <c r="D276" s="195">
        <v>46817.175289300001</v>
      </c>
      <c r="E276" s="195">
        <v>2.02096770411204</v>
      </c>
      <c r="F276" s="195">
        <v>100</v>
      </c>
      <c r="G276" s="195">
        <v>0</v>
      </c>
      <c r="H276" s="195"/>
      <c r="I276" s="195"/>
      <c r="J276" s="195"/>
      <c r="K276" s="195"/>
    </row>
    <row r="277" spans="1:11" x14ac:dyDescent="0.25">
      <c r="A277" s="195" t="s">
        <v>172</v>
      </c>
      <c r="B277" s="195" t="s">
        <v>173</v>
      </c>
      <c r="C277" s="195" t="s">
        <v>15</v>
      </c>
      <c r="D277" s="195">
        <v>552.35382100000004</v>
      </c>
      <c r="E277" s="195">
        <v>15.498625130954499</v>
      </c>
      <c r="F277" s="195">
        <v>97.781190854810006</v>
      </c>
      <c r="G277" s="195">
        <v>2.1498587865691299</v>
      </c>
      <c r="H277" s="195">
        <v>12.5337777</v>
      </c>
      <c r="I277" s="195">
        <v>99.999999999999801</v>
      </c>
      <c r="J277" s="195">
        <v>2.2188091451900398</v>
      </c>
      <c r="K277" s="195">
        <v>94.742602254057999</v>
      </c>
    </row>
    <row r="278" spans="1:11" x14ac:dyDescent="0.25">
      <c r="A278" s="195" t="s">
        <v>172</v>
      </c>
      <c r="B278" s="195" t="s">
        <v>173</v>
      </c>
      <c r="C278" s="195" t="s">
        <v>16</v>
      </c>
      <c r="D278" s="195">
        <v>10915.9508322</v>
      </c>
      <c r="E278" s="195">
        <v>1.9369125815496999</v>
      </c>
      <c r="F278" s="195">
        <v>99.900648601819398</v>
      </c>
      <c r="G278" s="195">
        <v>9.9556979753090996E-2</v>
      </c>
      <c r="H278" s="195">
        <v>10.855935300000001</v>
      </c>
      <c r="I278" s="195">
        <v>99.999999999999801</v>
      </c>
      <c r="J278" s="195">
        <v>9.9351398180566403E-2</v>
      </c>
      <c r="K278" s="195">
        <v>100.10736670354601</v>
      </c>
    </row>
    <row r="279" spans="1:11" x14ac:dyDescent="0.25">
      <c r="A279" s="195" t="s">
        <v>174</v>
      </c>
      <c r="B279" s="195" t="s">
        <v>175</v>
      </c>
      <c r="C279" s="195" t="s">
        <v>15</v>
      </c>
      <c r="D279" s="195">
        <v>1832.0566514</v>
      </c>
      <c r="E279" s="195">
        <v>16.6024747916838</v>
      </c>
      <c r="F279" s="195">
        <v>100</v>
      </c>
      <c r="G279" s="195">
        <v>0</v>
      </c>
      <c r="H279" s="195"/>
      <c r="I279" s="195"/>
      <c r="J279" s="195"/>
      <c r="K279" s="195"/>
    </row>
    <row r="280" spans="1:11" x14ac:dyDescent="0.25">
      <c r="A280" s="195" t="s">
        <v>174</v>
      </c>
      <c r="B280" s="195" t="s">
        <v>175</v>
      </c>
      <c r="C280" s="195" t="s">
        <v>16</v>
      </c>
      <c r="D280" s="195">
        <v>31078.726148900001</v>
      </c>
      <c r="E280" s="195">
        <v>2.2165978546558902</v>
      </c>
      <c r="F280" s="195">
        <v>99.661606930607505</v>
      </c>
      <c r="G280" s="195">
        <v>0.236800471468399</v>
      </c>
      <c r="H280" s="195">
        <v>105.5253458</v>
      </c>
      <c r="I280" s="195">
        <v>70.307438321557598</v>
      </c>
      <c r="J280" s="195">
        <v>0.338393069392526</v>
      </c>
      <c r="K280" s="195">
        <v>69.741131373736707</v>
      </c>
    </row>
    <row r="281" spans="1:11" x14ac:dyDescent="0.25">
      <c r="A281" s="195" t="s">
        <v>176</v>
      </c>
      <c r="B281" s="195" t="s">
        <v>177</v>
      </c>
      <c r="C281" s="195" t="s">
        <v>15</v>
      </c>
      <c r="D281" s="195">
        <v>1446.8355300999999</v>
      </c>
      <c r="E281" s="195">
        <v>18.278324256248599</v>
      </c>
      <c r="F281" s="195">
        <v>98.366683381843302</v>
      </c>
      <c r="G281" s="195">
        <v>1.51965814085982</v>
      </c>
      <c r="H281" s="195">
        <v>24.023789699999998</v>
      </c>
      <c r="I281" s="195">
        <v>99.999999999999801</v>
      </c>
      <c r="J281" s="195">
        <v>1.6333166181567</v>
      </c>
      <c r="K281" s="195">
        <v>91.521588361294405</v>
      </c>
    </row>
    <row r="282" spans="1:11" x14ac:dyDescent="0.25">
      <c r="A282" s="195" t="s">
        <v>176</v>
      </c>
      <c r="B282" s="195" t="s">
        <v>177</v>
      </c>
      <c r="C282" s="195" t="s">
        <v>16</v>
      </c>
      <c r="D282" s="195">
        <v>24922.900344900001</v>
      </c>
      <c r="E282" s="195">
        <v>2.75604149961856</v>
      </c>
      <c r="F282" s="195">
        <v>100</v>
      </c>
      <c r="G282" s="195">
        <v>0</v>
      </c>
      <c r="H282" s="195"/>
      <c r="I282" s="195"/>
      <c r="J282" s="195"/>
      <c r="K282" s="195"/>
    </row>
    <row r="283" spans="1:11" x14ac:dyDescent="0.25">
      <c r="A283" s="195" t="s">
        <v>178</v>
      </c>
      <c r="B283" s="195" t="s">
        <v>179</v>
      </c>
      <c r="C283" s="195" t="s">
        <v>15</v>
      </c>
      <c r="D283" s="195">
        <v>1002.5437752</v>
      </c>
      <c r="E283" s="195">
        <v>10.4083032604204</v>
      </c>
      <c r="F283" s="195">
        <v>97.112096306618596</v>
      </c>
      <c r="G283" s="195">
        <v>1.48500888717392</v>
      </c>
      <c r="H283" s="195">
        <v>29.813483399999999</v>
      </c>
      <c r="I283" s="195">
        <v>49.011974943793398</v>
      </c>
      <c r="J283" s="195">
        <v>2.88790369338136</v>
      </c>
      <c r="K283" s="195">
        <v>49.9366811981753</v>
      </c>
    </row>
    <row r="284" spans="1:11" x14ac:dyDescent="0.25">
      <c r="A284" s="195" t="s">
        <v>178</v>
      </c>
      <c r="B284" s="195" t="s">
        <v>179</v>
      </c>
      <c r="C284" s="195" t="s">
        <v>16</v>
      </c>
      <c r="D284" s="195">
        <v>5664.6015557000001</v>
      </c>
      <c r="E284" s="195">
        <v>3.1813648783066801</v>
      </c>
      <c r="F284" s="195">
        <v>98.860781219231299</v>
      </c>
      <c r="G284" s="195">
        <v>0.42778212595257298</v>
      </c>
      <c r="H284" s="195">
        <v>65.275839399999995</v>
      </c>
      <c r="I284" s="195">
        <v>37.0663591768487</v>
      </c>
      <c r="J284" s="195">
        <v>1.13921878076871</v>
      </c>
      <c r="K284" s="195">
        <v>37.122698358921397</v>
      </c>
    </row>
    <row r="285" spans="1:11" x14ac:dyDescent="0.25">
      <c r="A285" s="195" t="s">
        <v>180</v>
      </c>
      <c r="B285" s="195" t="s">
        <v>181</v>
      </c>
      <c r="C285" s="195" t="s">
        <v>15</v>
      </c>
      <c r="D285" s="195">
        <v>1734.0837677</v>
      </c>
      <c r="E285" s="195">
        <v>12.3642284446214</v>
      </c>
      <c r="F285" s="195">
        <v>100</v>
      </c>
      <c r="G285" s="195">
        <v>0</v>
      </c>
      <c r="H285" s="195"/>
      <c r="I285" s="195"/>
      <c r="J285" s="195"/>
      <c r="K285" s="195"/>
    </row>
    <row r="286" spans="1:11" x14ac:dyDescent="0.25">
      <c r="A286" s="195" t="s">
        <v>180</v>
      </c>
      <c r="B286" s="195" t="s">
        <v>181</v>
      </c>
      <c r="C286" s="195" t="s">
        <v>16</v>
      </c>
      <c r="D286" s="195">
        <v>16594.0960189</v>
      </c>
      <c r="E286" s="195">
        <v>2.1556327652799001</v>
      </c>
      <c r="F286" s="195">
        <v>100</v>
      </c>
      <c r="G286" s="195">
        <v>0</v>
      </c>
      <c r="H286" s="195"/>
      <c r="I286" s="195"/>
      <c r="J286" s="195"/>
      <c r="K286" s="195"/>
    </row>
    <row r="287" spans="1:11" x14ac:dyDescent="0.25">
      <c r="A287" s="195" t="s">
        <v>182</v>
      </c>
      <c r="B287" s="195" t="s">
        <v>183</v>
      </c>
      <c r="C287" s="195" t="s">
        <v>15</v>
      </c>
      <c r="D287" s="195">
        <v>2685.2011690999998</v>
      </c>
      <c r="E287" s="195">
        <v>15.6572402001418</v>
      </c>
      <c r="F287" s="195">
        <v>100</v>
      </c>
      <c r="G287" s="195">
        <v>1.7383028572284001E-15</v>
      </c>
      <c r="H287" s="195"/>
      <c r="I287" s="195"/>
      <c r="J287" s="195"/>
      <c r="K287" s="195"/>
    </row>
    <row r="288" spans="1:11" x14ac:dyDescent="0.25">
      <c r="A288" s="195" t="s">
        <v>182</v>
      </c>
      <c r="B288" s="195" t="s">
        <v>183</v>
      </c>
      <c r="C288" s="195" t="s">
        <v>16</v>
      </c>
      <c r="D288" s="195">
        <v>36010.874041399999</v>
      </c>
      <c r="E288" s="195">
        <v>2.7457346598776899</v>
      </c>
      <c r="F288" s="195">
        <v>100</v>
      </c>
      <c r="G288" s="195">
        <v>0</v>
      </c>
      <c r="H288" s="195"/>
      <c r="I288" s="195"/>
      <c r="J288" s="195"/>
      <c r="K288" s="195"/>
    </row>
    <row r="289" spans="1:11" x14ac:dyDescent="0.25">
      <c r="A289" s="195" t="s">
        <v>184</v>
      </c>
      <c r="B289" s="195" t="s">
        <v>185</v>
      </c>
      <c r="C289" s="195" t="s">
        <v>15</v>
      </c>
      <c r="D289" s="195">
        <v>2543.1209210000002</v>
      </c>
      <c r="E289" s="195">
        <v>11.315343551710299</v>
      </c>
      <c r="F289" s="195">
        <v>98.968794083286596</v>
      </c>
      <c r="G289" s="195">
        <v>1.05067695744015</v>
      </c>
      <c r="H289" s="195">
        <v>26.498062999999998</v>
      </c>
      <c r="I289" s="195">
        <v>100</v>
      </c>
      <c r="J289" s="195">
        <v>1.03120591671345</v>
      </c>
      <c r="K289" s="195">
        <v>100.837504676424</v>
      </c>
    </row>
    <row r="290" spans="1:11" x14ac:dyDescent="0.25">
      <c r="A290" s="195" t="s">
        <v>184</v>
      </c>
      <c r="B290" s="195" t="s">
        <v>185</v>
      </c>
      <c r="C290" s="195" t="s">
        <v>16</v>
      </c>
      <c r="D290" s="195">
        <v>23722.916127</v>
      </c>
      <c r="E290" s="195">
        <v>1.94049237764345</v>
      </c>
      <c r="F290" s="195">
        <v>99.258532598213407</v>
      </c>
      <c r="G290" s="195">
        <v>0.54174905288125397</v>
      </c>
      <c r="H290" s="195">
        <v>177.2116565</v>
      </c>
      <c r="I290" s="195">
        <v>73.058079843702004</v>
      </c>
      <c r="J290" s="195">
        <v>0.74146740178662196</v>
      </c>
      <c r="K290" s="195">
        <v>72.522697418516998</v>
      </c>
    </row>
    <row r="291" spans="1:11" x14ac:dyDescent="0.25">
      <c r="A291" s="195" t="s">
        <v>186</v>
      </c>
      <c r="B291" s="195" t="s">
        <v>187</v>
      </c>
      <c r="C291" s="195" t="s">
        <v>15</v>
      </c>
      <c r="D291" s="195">
        <v>3414.5672826</v>
      </c>
      <c r="E291" s="195">
        <v>13.2360927116505</v>
      </c>
      <c r="F291" s="195">
        <v>100</v>
      </c>
      <c r="G291" s="195">
        <v>0</v>
      </c>
      <c r="H291" s="195"/>
      <c r="I291" s="195"/>
      <c r="J291" s="195"/>
      <c r="K291" s="195"/>
    </row>
    <row r="292" spans="1:11" x14ac:dyDescent="0.25">
      <c r="A292" s="195" t="s">
        <v>186</v>
      </c>
      <c r="B292" s="195" t="s">
        <v>187</v>
      </c>
      <c r="C292" s="195" t="s">
        <v>16</v>
      </c>
      <c r="D292" s="195">
        <v>39378.176828800002</v>
      </c>
      <c r="E292" s="195">
        <v>2.25233228219175</v>
      </c>
      <c r="F292" s="195">
        <v>100</v>
      </c>
      <c r="G292" s="195">
        <v>0</v>
      </c>
      <c r="H292" s="195"/>
      <c r="I292" s="195"/>
      <c r="J292" s="195"/>
      <c r="K292" s="195"/>
    </row>
    <row r="293" spans="1:11" x14ac:dyDescent="0.25">
      <c r="A293" s="195" t="s">
        <v>188</v>
      </c>
      <c r="B293" s="195" t="s">
        <v>189</v>
      </c>
      <c r="C293" s="195" t="s">
        <v>15</v>
      </c>
      <c r="D293" s="195">
        <v>2156.5377824000002</v>
      </c>
      <c r="E293" s="195">
        <v>14.3385646518049</v>
      </c>
      <c r="F293" s="195">
        <v>98.102638035532493</v>
      </c>
      <c r="G293" s="195">
        <v>1.9225158457998901</v>
      </c>
      <c r="H293" s="195">
        <v>41.708692499999998</v>
      </c>
      <c r="I293" s="195">
        <v>100</v>
      </c>
      <c r="J293" s="195">
        <v>1.8973619644674899</v>
      </c>
      <c r="K293" s="195">
        <v>99.403213340484001</v>
      </c>
    </row>
    <row r="294" spans="1:11" x14ac:dyDescent="0.25">
      <c r="A294" s="195" t="s">
        <v>188</v>
      </c>
      <c r="B294" s="195" t="s">
        <v>189</v>
      </c>
      <c r="C294" s="195" t="s">
        <v>16</v>
      </c>
      <c r="D294" s="195">
        <v>29822.7731122</v>
      </c>
      <c r="E294" s="195">
        <v>1.9194255653080401</v>
      </c>
      <c r="F294" s="195">
        <v>99.566332241479003</v>
      </c>
      <c r="G294" s="195">
        <v>0.35382444593567702</v>
      </c>
      <c r="H294" s="195">
        <v>129.89506470000001</v>
      </c>
      <c r="I294" s="195">
        <v>81.398560043746699</v>
      </c>
      <c r="J294" s="195">
        <v>0.43366775852101602</v>
      </c>
      <c r="K294" s="195">
        <v>81.235004555870404</v>
      </c>
    </row>
    <row r="295" spans="1:11" x14ac:dyDescent="0.25">
      <c r="A295" s="195" t="s">
        <v>190</v>
      </c>
      <c r="B295" s="195" t="s">
        <v>191</v>
      </c>
      <c r="C295" s="195" t="s">
        <v>15</v>
      </c>
      <c r="D295" s="195">
        <v>941.36128989999997</v>
      </c>
      <c r="E295" s="195">
        <v>15.1763408689919</v>
      </c>
      <c r="F295" s="195">
        <v>96.238367000395797</v>
      </c>
      <c r="G295" s="195">
        <v>2.7914215129119802</v>
      </c>
      <c r="H295" s="195">
        <v>36.794636099999998</v>
      </c>
      <c r="I295" s="195">
        <v>71.861047908020794</v>
      </c>
      <c r="J295" s="195">
        <v>3.7616329996041999</v>
      </c>
      <c r="K295" s="195">
        <v>71.416283311181601</v>
      </c>
    </row>
    <row r="296" spans="1:11" x14ac:dyDescent="0.25">
      <c r="A296" s="195" t="s">
        <v>190</v>
      </c>
      <c r="B296" s="195" t="s">
        <v>191</v>
      </c>
      <c r="C296" s="195" t="s">
        <v>16</v>
      </c>
      <c r="D296" s="195">
        <v>13972.212179599999</v>
      </c>
      <c r="E296" s="195">
        <v>2.7773455324935101</v>
      </c>
      <c r="F296" s="195">
        <v>100</v>
      </c>
      <c r="G296" s="195">
        <v>0</v>
      </c>
      <c r="H296" s="195"/>
      <c r="I296" s="195"/>
      <c r="J296" s="195"/>
      <c r="K296" s="195"/>
    </row>
    <row r="297" spans="1:11" x14ac:dyDescent="0.25">
      <c r="A297" s="195" t="s">
        <v>192</v>
      </c>
      <c r="B297" s="195" t="s">
        <v>193</v>
      </c>
      <c r="C297" s="195" t="s">
        <v>15</v>
      </c>
      <c r="D297" s="195">
        <v>635.15165479999996</v>
      </c>
      <c r="E297" s="195">
        <v>22.2753721654035</v>
      </c>
      <c r="F297" s="195">
        <v>100</v>
      </c>
      <c r="G297" s="195">
        <v>0</v>
      </c>
      <c r="H297" s="195"/>
      <c r="I297" s="195"/>
      <c r="J297" s="195"/>
      <c r="K297" s="195"/>
    </row>
    <row r="298" spans="1:11" x14ac:dyDescent="0.25">
      <c r="A298" s="195" t="s">
        <v>192</v>
      </c>
      <c r="B298" s="195" t="s">
        <v>193</v>
      </c>
      <c r="C298" s="195" t="s">
        <v>16</v>
      </c>
      <c r="D298" s="195">
        <v>26479.2148762</v>
      </c>
      <c r="E298" s="195">
        <v>2.1085604779796299</v>
      </c>
      <c r="F298" s="195">
        <v>100</v>
      </c>
      <c r="G298" s="195">
        <v>0</v>
      </c>
      <c r="H298" s="195"/>
      <c r="I298" s="195"/>
      <c r="J298" s="195"/>
      <c r="K298" s="195"/>
    </row>
    <row r="299" spans="1:11" x14ac:dyDescent="0.25">
      <c r="A299" s="195" t="s">
        <v>194</v>
      </c>
      <c r="B299" s="195" t="s">
        <v>195</v>
      </c>
      <c r="C299" s="195" t="s">
        <v>15</v>
      </c>
      <c r="D299" s="195">
        <v>1668.8379279000001</v>
      </c>
      <c r="E299" s="195">
        <v>13.3238944258395</v>
      </c>
      <c r="F299" s="195">
        <v>96.479817744562595</v>
      </c>
      <c r="G299" s="195">
        <v>2.5314728354240401</v>
      </c>
      <c r="H299" s="195">
        <v>60.889560099999997</v>
      </c>
      <c r="I299" s="195">
        <v>70.285630159924196</v>
      </c>
      <c r="J299" s="195">
        <v>3.52018225543745</v>
      </c>
      <c r="K299" s="195">
        <v>69.381645626377093</v>
      </c>
    </row>
    <row r="300" spans="1:11" x14ac:dyDescent="0.25">
      <c r="A300" s="195" t="s">
        <v>194</v>
      </c>
      <c r="B300" s="195" t="s">
        <v>195</v>
      </c>
      <c r="C300" s="195" t="s">
        <v>16</v>
      </c>
      <c r="D300" s="195">
        <v>20571.632023499998</v>
      </c>
      <c r="E300" s="195">
        <v>2.1154678343278901</v>
      </c>
      <c r="F300" s="195">
        <v>99.538671259328794</v>
      </c>
      <c r="G300" s="195">
        <v>0.26404005172575601</v>
      </c>
      <c r="H300" s="195">
        <v>95.342694199999997</v>
      </c>
      <c r="I300" s="195">
        <v>57.252656967091497</v>
      </c>
      <c r="J300" s="195">
        <v>0.461328740671197</v>
      </c>
      <c r="K300" s="195">
        <v>56.9706449890542</v>
      </c>
    </row>
    <row r="301" spans="1:11" x14ac:dyDescent="0.25">
      <c r="A301" s="195" t="s">
        <v>196</v>
      </c>
      <c r="B301" s="195" t="s">
        <v>197</v>
      </c>
      <c r="C301" s="195" t="s">
        <v>15</v>
      </c>
      <c r="D301" s="195">
        <v>5688.8808821000002</v>
      </c>
      <c r="E301" s="195">
        <v>16.811006399515101</v>
      </c>
      <c r="F301" s="195">
        <v>98.766188218894101</v>
      </c>
      <c r="G301" s="195">
        <v>1.2670332611270201</v>
      </c>
      <c r="H301" s="195">
        <v>71.066914499999996</v>
      </c>
      <c r="I301" s="195">
        <v>99.999999999999801</v>
      </c>
      <c r="J301" s="195">
        <v>1.23381178110589</v>
      </c>
      <c r="K301" s="195">
        <v>101.42555571637099</v>
      </c>
    </row>
    <row r="302" spans="1:11" x14ac:dyDescent="0.25">
      <c r="A302" s="195" t="s">
        <v>196</v>
      </c>
      <c r="B302" s="195" t="s">
        <v>197</v>
      </c>
      <c r="C302" s="195" t="s">
        <v>16</v>
      </c>
      <c r="D302" s="195">
        <v>48355.459505899998</v>
      </c>
      <c r="E302" s="195">
        <v>2.5712202217048601</v>
      </c>
      <c r="F302" s="195">
        <v>99.734475934182697</v>
      </c>
      <c r="G302" s="195">
        <v>0.18969245553213199</v>
      </c>
      <c r="H302" s="195">
        <v>128.73721040000001</v>
      </c>
      <c r="I302" s="195">
        <v>70.674625923139303</v>
      </c>
      <c r="J302" s="195">
        <v>0.265524065817346</v>
      </c>
      <c r="K302" s="195">
        <v>71.251084465465198</v>
      </c>
    </row>
    <row r="303" spans="1:11" x14ac:dyDescent="0.25">
      <c r="A303" s="195" t="s">
        <v>198</v>
      </c>
      <c r="B303" s="195" t="s">
        <v>199</v>
      </c>
      <c r="C303" s="195" t="s">
        <v>15</v>
      </c>
      <c r="D303" s="195">
        <v>3984.6528632999998</v>
      </c>
      <c r="E303" s="195">
        <v>16.192679616360302</v>
      </c>
      <c r="F303" s="195">
        <v>94.411640220701301</v>
      </c>
      <c r="G303" s="195">
        <v>4.5847590527502602</v>
      </c>
      <c r="H303" s="195">
        <v>235.857292</v>
      </c>
      <c r="I303" s="195">
        <v>81.8966170380222</v>
      </c>
      <c r="J303" s="195">
        <v>5.5883597792986404</v>
      </c>
      <c r="K303" s="195">
        <v>77.4564701060077</v>
      </c>
    </row>
    <row r="304" spans="1:11" x14ac:dyDescent="0.25">
      <c r="A304" s="195" t="s">
        <v>198</v>
      </c>
      <c r="B304" s="195" t="s">
        <v>199</v>
      </c>
      <c r="C304" s="195" t="s">
        <v>16</v>
      </c>
      <c r="D304" s="195">
        <v>48601.137717700003</v>
      </c>
      <c r="E304" s="195">
        <v>2.59582407664425</v>
      </c>
      <c r="F304" s="195">
        <v>99.610168670599904</v>
      </c>
      <c r="G304" s="195">
        <v>0.230446826628534</v>
      </c>
      <c r="H304" s="195">
        <v>190.20393580000001</v>
      </c>
      <c r="I304" s="195">
        <v>58.920722982961898</v>
      </c>
      <c r="J304" s="195">
        <v>0.38983132940013299</v>
      </c>
      <c r="K304" s="195">
        <v>58.8840494308022</v>
      </c>
    </row>
    <row r="305" spans="1:11" x14ac:dyDescent="0.25">
      <c r="A305" s="195" t="s">
        <v>200</v>
      </c>
      <c r="B305" s="195" t="s">
        <v>201</v>
      </c>
      <c r="C305" s="195" t="s">
        <v>15</v>
      </c>
      <c r="D305" s="195">
        <v>2612.7509977</v>
      </c>
      <c r="E305" s="195">
        <v>10.4554050147613</v>
      </c>
      <c r="F305" s="195">
        <v>97.156567989896402</v>
      </c>
      <c r="G305" s="195">
        <v>1.72119028307097</v>
      </c>
      <c r="H305" s="195">
        <v>76.466058599999997</v>
      </c>
      <c r="I305" s="195">
        <v>58.812032896984199</v>
      </c>
      <c r="J305" s="195">
        <v>2.8434320101036001</v>
      </c>
      <c r="K305" s="195">
        <v>58.810951050185601</v>
      </c>
    </row>
    <row r="306" spans="1:11" x14ac:dyDescent="0.25">
      <c r="A306" s="195" t="s">
        <v>200</v>
      </c>
      <c r="B306" s="195" t="s">
        <v>201</v>
      </c>
      <c r="C306" s="195" t="s">
        <v>16</v>
      </c>
      <c r="D306" s="195">
        <v>27305.267051800001</v>
      </c>
      <c r="E306" s="195">
        <v>2.08453370366357</v>
      </c>
      <c r="F306" s="195">
        <v>99.819092706269799</v>
      </c>
      <c r="G306" s="195">
        <v>0.181622009087715</v>
      </c>
      <c r="H306" s="195">
        <v>49.486744799999997</v>
      </c>
      <c r="I306" s="195">
        <v>99.999999999999702</v>
      </c>
      <c r="J306" s="195">
        <v>0.180907293730243</v>
      </c>
      <c r="K306" s="195">
        <v>100.213450706188</v>
      </c>
    </row>
    <row r="307" spans="1:11" x14ac:dyDescent="0.25">
      <c r="A307" s="195" t="s">
        <v>202</v>
      </c>
      <c r="B307" s="195" t="s">
        <v>203</v>
      </c>
      <c r="C307" s="195" t="s">
        <v>15</v>
      </c>
      <c r="D307" s="195">
        <v>3825.4421419999999</v>
      </c>
      <c r="E307" s="195">
        <v>19.888502777652899</v>
      </c>
      <c r="F307" s="195">
        <v>100</v>
      </c>
      <c r="G307" s="195">
        <v>0</v>
      </c>
      <c r="H307" s="195"/>
      <c r="I307" s="195"/>
      <c r="J307" s="195"/>
      <c r="K307" s="195"/>
    </row>
    <row r="308" spans="1:11" x14ac:dyDescent="0.25">
      <c r="A308" s="195" t="s">
        <v>202</v>
      </c>
      <c r="B308" s="195" t="s">
        <v>203</v>
      </c>
      <c r="C308" s="195" t="s">
        <v>16</v>
      </c>
      <c r="D308" s="195">
        <v>87832.427424900001</v>
      </c>
      <c r="E308" s="195">
        <v>1.6486465009377</v>
      </c>
      <c r="F308" s="195">
        <v>100</v>
      </c>
      <c r="G308" s="195">
        <v>0</v>
      </c>
      <c r="H308" s="195"/>
      <c r="I308" s="195"/>
      <c r="J308" s="195"/>
      <c r="K308" s="195"/>
    </row>
    <row r="309" spans="1:11" x14ac:dyDescent="0.25">
      <c r="A309" s="195" t="s">
        <v>204</v>
      </c>
      <c r="B309" s="195" t="s">
        <v>205</v>
      </c>
      <c r="C309" s="195" t="s">
        <v>15</v>
      </c>
      <c r="D309" s="195">
        <v>288.10966250000001</v>
      </c>
      <c r="E309" s="195">
        <v>32.702867854151798</v>
      </c>
      <c r="F309" s="195">
        <v>100</v>
      </c>
      <c r="G309" s="195">
        <v>0</v>
      </c>
      <c r="H309" s="195"/>
      <c r="I309" s="195"/>
      <c r="J309" s="195"/>
      <c r="K309" s="195"/>
    </row>
    <row r="310" spans="1:11" x14ac:dyDescent="0.25">
      <c r="A310" s="195" t="s">
        <v>204</v>
      </c>
      <c r="B310" s="195" t="s">
        <v>205</v>
      </c>
      <c r="C310" s="195" t="s">
        <v>16</v>
      </c>
      <c r="D310" s="195">
        <v>31387.858064700002</v>
      </c>
      <c r="E310" s="195">
        <v>1.04733958209498</v>
      </c>
      <c r="F310" s="195">
        <v>100</v>
      </c>
      <c r="G310" s="195">
        <v>0</v>
      </c>
      <c r="H310" s="195"/>
      <c r="I310" s="195"/>
      <c r="J310" s="195"/>
      <c r="K310" s="195"/>
    </row>
    <row r="311" spans="1:11" x14ac:dyDescent="0.25">
      <c r="A311" s="195" t="s">
        <v>206</v>
      </c>
      <c r="B311" s="195" t="s">
        <v>207</v>
      </c>
      <c r="C311" s="195" t="s">
        <v>15</v>
      </c>
      <c r="D311" s="195">
        <v>1301.9418942</v>
      </c>
      <c r="E311" s="195">
        <v>24.3629280827809</v>
      </c>
      <c r="F311" s="195">
        <v>100</v>
      </c>
      <c r="G311" s="195">
        <v>0</v>
      </c>
      <c r="H311" s="195"/>
      <c r="I311" s="195"/>
      <c r="J311" s="195"/>
      <c r="K311" s="195"/>
    </row>
    <row r="312" spans="1:11" x14ac:dyDescent="0.25">
      <c r="A312" s="195" t="s">
        <v>206</v>
      </c>
      <c r="B312" s="195" t="s">
        <v>207</v>
      </c>
      <c r="C312" s="195" t="s">
        <v>16</v>
      </c>
      <c r="D312" s="195">
        <v>57920.689927599997</v>
      </c>
      <c r="E312" s="195">
        <v>2.3763773172959501</v>
      </c>
      <c r="F312" s="195">
        <v>100</v>
      </c>
      <c r="G312" s="195">
        <v>0</v>
      </c>
      <c r="H312" s="195"/>
      <c r="I312" s="195"/>
      <c r="J312" s="195"/>
      <c r="K312" s="195"/>
    </row>
    <row r="313" spans="1:11" x14ac:dyDescent="0.25">
      <c r="A313" s="195" t="s">
        <v>208</v>
      </c>
      <c r="B313" s="195" t="s">
        <v>209</v>
      </c>
      <c r="C313" s="195" t="s">
        <v>15</v>
      </c>
      <c r="D313" s="195">
        <v>2608.0473244999998</v>
      </c>
      <c r="E313" s="195">
        <v>17.5828236650372</v>
      </c>
      <c r="F313" s="195">
        <v>98.061173214409806</v>
      </c>
      <c r="G313" s="195">
        <v>1.9922948287201401</v>
      </c>
      <c r="H313" s="195">
        <v>51.565281599999999</v>
      </c>
      <c r="I313" s="195">
        <v>100</v>
      </c>
      <c r="J313" s="195">
        <v>1.9388267855901899</v>
      </c>
      <c r="K313" s="195">
        <v>100.765457618654</v>
      </c>
    </row>
    <row r="314" spans="1:11" x14ac:dyDescent="0.25">
      <c r="A314" s="195" t="s">
        <v>208</v>
      </c>
      <c r="B314" s="195" t="s">
        <v>209</v>
      </c>
      <c r="C314" s="195" t="s">
        <v>16</v>
      </c>
      <c r="D314" s="195">
        <v>45560.639866400001</v>
      </c>
      <c r="E314" s="195">
        <v>2.25277115229416</v>
      </c>
      <c r="F314" s="195">
        <v>100</v>
      </c>
      <c r="G314" s="195">
        <v>0</v>
      </c>
      <c r="H314" s="195"/>
      <c r="I314" s="195"/>
      <c r="J314" s="195"/>
      <c r="K314" s="195"/>
    </row>
    <row r="315" spans="1:11" x14ac:dyDescent="0.25">
      <c r="A315" s="195" t="s">
        <v>210</v>
      </c>
      <c r="B315" s="195" t="s">
        <v>211</v>
      </c>
      <c r="C315" s="195" t="s">
        <v>15</v>
      </c>
      <c r="D315" s="195">
        <v>1636.1191621999999</v>
      </c>
      <c r="E315" s="195">
        <v>21.6653764460738</v>
      </c>
      <c r="F315" s="195">
        <v>100</v>
      </c>
      <c r="G315" s="195">
        <v>0</v>
      </c>
      <c r="H315" s="195"/>
      <c r="I315" s="195"/>
      <c r="J315" s="195"/>
      <c r="K315" s="195"/>
    </row>
    <row r="316" spans="1:11" x14ac:dyDescent="0.25">
      <c r="A316" s="195" t="s">
        <v>210</v>
      </c>
      <c r="B316" s="195" t="s">
        <v>211</v>
      </c>
      <c r="C316" s="195" t="s">
        <v>16</v>
      </c>
      <c r="D316" s="195">
        <v>48026.489025900002</v>
      </c>
      <c r="E316" s="195">
        <v>1.5100869691126599</v>
      </c>
      <c r="F316" s="195">
        <v>100</v>
      </c>
      <c r="G316" s="195">
        <v>0</v>
      </c>
      <c r="H316" s="195"/>
      <c r="I316" s="195"/>
      <c r="J316" s="195"/>
      <c r="K316" s="195"/>
    </row>
    <row r="317" spans="1:11" x14ac:dyDescent="0.25">
      <c r="A317" s="195" t="s">
        <v>212</v>
      </c>
      <c r="B317" s="195" t="s">
        <v>213</v>
      </c>
      <c r="C317" s="195" t="s">
        <v>15</v>
      </c>
      <c r="D317" s="195">
        <v>494.98132070000003</v>
      </c>
      <c r="E317" s="195">
        <v>16.234599283191699</v>
      </c>
      <c r="F317" s="195">
        <v>100</v>
      </c>
      <c r="G317" s="195">
        <v>0</v>
      </c>
      <c r="H317" s="195"/>
      <c r="I317" s="195"/>
      <c r="J317" s="195"/>
      <c r="K317" s="195"/>
    </row>
    <row r="318" spans="1:11" x14ac:dyDescent="0.25">
      <c r="A318" s="195" t="s">
        <v>212</v>
      </c>
      <c r="B318" s="195" t="s">
        <v>213</v>
      </c>
      <c r="C318" s="195" t="s">
        <v>16</v>
      </c>
      <c r="D318" s="195">
        <v>11062.0026339</v>
      </c>
      <c r="E318" s="195">
        <v>2.1472018535943702</v>
      </c>
      <c r="F318" s="195">
        <v>100</v>
      </c>
      <c r="G318" s="195">
        <v>0</v>
      </c>
      <c r="H318" s="195"/>
      <c r="I318" s="195"/>
      <c r="J318" s="195"/>
      <c r="K318" s="195"/>
    </row>
    <row r="319" spans="1:11" x14ac:dyDescent="0.25">
      <c r="A319" s="195" t="s">
        <v>214</v>
      </c>
      <c r="B319" s="195" t="s">
        <v>215</v>
      </c>
      <c r="C319" s="195" t="s">
        <v>15</v>
      </c>
      <c r="D319" s="195">
        <v>372.39126829999998</v>
      </c>
      <c r="E319" s="195">
        <v>36.1290968825964</v>
      </c>
      <c r="F319" s="195">
        <v>100</v>
      </c>
      <c r="G319" s="195">
        <v>0</v>
      </c>
      <c r="H319" s="195"/>
      <c r="I319" s="195"/>
      <c r="J319" s="195"/>
      <c r="K319" s="195"/>
    </row>
    <row r="320" spans="1:11" x14ac:dyDescent="0.25">
      <c r="A320" s="195" t="s">
        <v>214</v>
      </c>
      <c r="B320" s="195" t="s">
        <v>215</v>
      </c>
      <c r="C320" s="195" t="s">
        <v>16</v>
      </c>
      <c r="D320" s="195">
        <v>21917.343437200001</v>
      </c>
      <c r="E320" s="195">
        <v>1.73292945181109</v>
      </c>
      <c r="F320" s="195">
        <v>100</v>
      </c>
      <c r="G320" s="195">
        <v>0</v>
      </c>
      <c r="H320" s="195"/>
      <c r="I320" s="195"/>
      <c r="J320" s="195"/>
      <c r="K320" s="195"/>
    </row>
    <row r="321" spans="1:11" x14ac:dyDescent="0.25">
      <c r="A321" s="195" t="s">
        <v>216</v>
      </c>
      <c r="B321" s="195" t="s">
        <v>217</v>
      </c>
      <c r="C321" s="195" t="s">
        <v>15</v>
      </c>
      <c r="D321" s="195">
        <v>125.8106445</v>
      </c>
      <c r="E321" s="195">
        <v>31.748158052779001</v>
      </c>
      <c r="F321" s="195">
        <v>100</v>
      </c>
      <c r="G321" s="195">
        <v>0</v>
      </c>
      <c r="H321" s="195"/>
      <c r="I321" s="195"/>
      <c r="J321" s="195"/>
      <c r="K321" s="195"/>
    </row>
    <row r="322" spans="1:11" x14ac:dyDescent="0.25">
      <c r="A322" s="195" t="s">
        <v>216</v>
      </c>
      <c r="B322" s="195" t="s">
        <v>217</v>
      </c>
      <c r="C322" s="195" t="s">
        <v>16</v>
      </c>
      <c r="D322" s="195">
        <v>9962.0825688999994</v>
      </c>
      <c r="E322" s="195">
        <v>1.3366720432138599</v>
      </c>
      <c r="F322" s="195">
        <v>100</v>
      </c>
      <c r="G322" s="195">
        <v>0</v>
      </c>
      <c r="H322" s="195"/>
      <c r="I322" s="195"/>
      <c r="J322" s="195"/>
      <c r="K322" s="195"/>
    </row>
    <row r="323" spans="1:11" x14ac:dyDescent="0.25">
      <c r="A323" s="195" t="s">
        <v>218</v>
      </c>
      <c r="B323" s="195" t="s">
        <v>219</v>
      </c>
      <c r="C323" s="195" t="s">
        <v>15</v>
      </c>
      <c r="D323" s="195">
        <v>1761.5805737000001</v>
      </c>
      <c r="E323" s="195">
        <v>21.229319042315701</v>
      </c>
      <c r="F323" s="195">
        <v>100</v>
      </c>
      <c r="G323" s="195">
        <v>0</v>
      </c>
      <c r="H323" s="195"/>
      <c r="I323" s="195"/>
      <c r="J323" s="195"/>
      <c r="K323" s="195"/>
    </row>
    <row r="324" spans="1:11" x14ac:dyDescent="0.25">
      <c r="A324" s="195" t="s">
        <v>218</v>
      </c>
      <c r="B324" s="195" t="s">
        <v>219</v>
      </c>
      <c r="C324" s="195" t="s">
        <v>16</v>
      </c>
      <c r="D324" s="195">
        <v>40832.092009300002</v>
      </c>
      <c r="E324" s="195">
        <v>1.3637246099901601</v>
      </c>
      <c r="F324" s="195">
        <v>99.817305761574303</v>
      </c>
      <c r="G324" s="195">
        <v>0.18274365585021801</v>
      </c>
      <c r="H324" s="195">
        <v>74.734414999999998</v>
      </c>
      <c r="I324" s="195">
        <v>100</v>
      </c>
      <c r="J324" s="195">
        <v>0.18269423842570501</v>
      </c>
      <c r="K324" s="195">
        <v>99.844305595915202</v>
      </c>
    </row>
    <row r="325" spans="1:11" x14ac:dyDescent="0.25">
      <c r="A325" s="195" t="s">
        <v>220</v>
      </c>
      <c r="B325" s="195" t="s">
        <v>221</v>
      </c>
      <c r="C325" s="195" t="s">
        <v>15</v>
      </c>
      <c r="D325" s="195">
        <v>1710.1527226999999</v>
      </c>
      <c r="E325" s="195">
        <v>13.042540959717901</v>
      </c>
      <c r="F325" s="195">
        <v>99.270534363879506</v>
      </c>
      <c r="G325" s="195">
        <v>0.72228319586856204</v>
      </c>
      <c r="H325" s="195">
        <v>12.5666458</v>
      </c>
      <c r="I325" s="195">
        <v>100</v>
      </c>
      <c r="J325" s="195">
        <v>0.72946563612052395</v>
      </c>
      <c r="K325" s="195">
        <v>98.293100134570395</v>
      </c>
    </row>
    <row r="326" spans="1:11" x14ac:dyDescent="0.25">
      <c r="A326" s="195" t="s">
        <v>220</v>
      </c>
      <c r="B326" s="195" t="s">
        <v>221</v>
      </c>
      <c r="C326" s="195" t="s">
        <v>16</v>
      </c>
      <c r="D326" s="195">
        <v>17473.3680786</v>
      </c>
      <c r="E326" s="195">
        <v>1.68478580077309</v>
      </c>
      <c r="F326" s="195">
        <v>100</v>
      </c>
      <c r="G326" s="195">
        <v>0</v>
      </c>
      <c r="H326" s="195"/>
      <c r="I326" s="195"/>
      <c r="J326" s="195"/>
      <c r="K326" s="195"/>
    </row>
    <row r="327" spans="1:11" x14ac:dyDescent="0.25">
      <c r="A327" s="195" t="s">
        <v>222</v>
      </c>
      <c r="B327" s="195" t="s">
        <v>223</v>
      </c>
      <c r="C327" s="195" t="s">
        <v>15</v>
      </c>
      <c r="D327" s="195">
        <v>1143.9810247999999</v>
      </c>
      <c r="E327" s="195">
        <v>14.267693986854701</v>
      </c>
      <c r="F327" s="195">
        <v>98.571418875498395</v>
      </c>
      <c r="G327" s="195">
        <v>1.4363698188496801</v>
      </c>
      <c r="H327" s="195">
        <v>16.5795493</v>
      </c>
      <c r="I327" s="195">
        <v>100</v>
      </c>
      <c r="J327" s="195">
        <v>1.4285811245016</v>
      </c>
      <c r="K327" s="195">
        <v>99.108835085127495</v>
      </c>
    </row>
    <row r="328" spans="1:11" x14ac:dyDescent="0.25">
      <c r="A328" s="195" t="s">
        <v>222</v>
      </c>
      <c r="B328" s="195" t="s">
        <v>223</v>
      </c>
      <c r="C328" s="195" t="s">
        <v>16</v>
      </c>
      <c r="D328" s="195">
        <v>20179.929614699999</v>
      </c>
      <c r="E328" s="195">
        <v>2.4329783187456502</v>
      </c>
      <c r="F328" s="195">
        <v>99.866238790712302</v>
      </c>
      <c r="G328" s="195">
        <v>0.13383446304681901</v>
      </c>
      <c r="H328" s="195">
        <v>27.029072299999999</v>
      </c>
      <c r="I328" s="195">
        <v>100</v>
      </c>
      <c r="J328" s="195">
        <v>0.13376120928771401</v>
      </c>
      <c r="K328" s="195">
        <v>99.9209301129426</v>
      </c>
    </row>
    <row r="329" spans="1:11" x14ac:dyDescent="0.25">
      <c r="A329" s="195" t="s">
        <v>224</v>
      </c>
      <c r="B329" s="195" t="s">
        <v>225</v>
      </c>
      <c r="C329" s="195" t="s">
        <v>15</v>
      </c>
      <c r="D329" s="195">
        <v>4216.0911051000003</v>
      </c>
      <c r="E329" s="195">
        <v>10.9048378924048</v>
      </c>
      <c r="F329" s="195">
        <v>98.928041740943897</v>
      </c>
      <c r="G329" s="195">
        <v>1.07380254260863</v>
      </c>
      <c r="H329" s="195">
        <v>45.684455100000001</v>
      </c>
      <c r="I329" s="195">
        <v>100</v>
      </c>
      <c r="J329" s="195">
        <v>1.0719582590561401</v>
      </c>
      <c r="K329" s="195">
        <v>99.098245532669395</v>
      </c>
    </row>
    <row r="330" spans="1:11" x14ac:dyDescent="0.25">
      <c r="A330" s="195" t="s">
        <v>224</v>
      </c>
      <c r="B330" s="195" t="s">
        <v>225</v>
      </c>
      <c r="C330" s="195" t="s">
        <v>16</v>
      </c>
      <c r="D330" s="195">
        <v>40840.712976399998</v>
      </c>
      <c r="E330" s="195">
        <v>2.0349290856012301</v>
      </c>
      <c r="F330" s="195">
        <v>99.879818096736898</v>
      </c>
      <c r="G330" s="195">
        <v>0.120235698367348</v>
      </c>
      <c r="H330" s="195">
        <v>49.142206199999997</v>
      </c>
      <c r="I330" s="195">
        <v>100</v>
      </c>
      <c r="J330" s="195">
        <v>0.120181903263164</v>
      </c>
      <c r="K330" s="195">
        <v>99.924525703078302</v>
      </c>
    </row>
    <row r="331" spans="1:11" x14ac:dyDescent="0.25">
      <c r="A331" s="195" t="s">
        <v>226</v>
      </c>
      <c r="B331" s="195" t="s">
        <v>227</v>
      </c>
      <c r="C331" s="195" t="s">
        <v>15</v>
      </c>
      <c r="D331" s="195">
        <v>236.48326969999999</v>
      </c>
      <c r="E331" s="195">
        <v>27.4752018827839</v>
      </c>
      <c r="F331" s="195">
        <v>100</v>
      </c>
      <c r="G331" s="195">
        <v>0</v>
      </c>
      <c r="H331" s="195"/>
      <c r="I331" s="195"/>
      <c r="J331" s="195"/>
      <c r="K331" s="195"/>
    </row>
    <row r="332" spans="1:11" x14ac:dyDescent="0.25">
      <c r="A332" s="195" t="s">
        <v>226</v>
      </c>
      <c r="B332" s="195" t="s">
        <v>227</v>
      </c>
      <c r="C332" s="195" t="s">
        <v>16</v>
      </c>
      <c r="D332" s="195">
        <v>9046.9108293999998</v>
      </c>
      <c r="E332" s="195">
        <v>1.5314397045772199</v>
      </c>
      <c r="F332" s="195">
        <v>100</v>
      </c>
      <c r="G332" s="195">
        <v>0</v>
      </c>
      <c r="H332" s="195"/>
      <c r="I332" s="195"/>
      <c r="J332" s="195"/>
      <c r="K332" s="195"/>
    </row>
    <row r="333" spans="1:11" x14ac:dyDescent="0.25">
      <c r="A333" s="195" t="s">
        <v>228</v>
      </c>
      <c r="B333" s="195" t="s">
        <v>229</v>
      </c>
      <c r="C333" s="195" t="s">
        <v>15</v>
      </c>
      <c r="D333" s="195">
        <v>5049.6803110000001</v>
      </c>
      <c r="E333" s="195">
        <v>14.4741779560949</v>
      </c>
      <c r="F333" s="195">
        <v>98.8950007814434</v>
      </c>
      <c r="G333" s="195">
        <v>1.1308121528874699</v>
      </c>
      <c r="H333" s="195">
        <v>56.422395000000002</v>
      </c>
      <c r="I333" s="195">
        <v>100</v>
      </c>
      <c r="J333" s="195">
        <v>1.10499921855665</v>
      </c>
      <c r="K333" s="195">
        <v>101.20520165575</v>
      </c>
    </row>
    <row r="334" spans="1:11" x14ac:dyDescent="0.25">
      <c r="A334" s="195" t="s">
        <v>228</v>
      </c>
      <c r="B334" s="195" t="s">
        <v>229</v>
      </c>
      <c r="C334" s="195" t="s">
        <v>16</v>
      </c>
      <c r="D334" s="195">
        <v>57847.8172767</v>
      </c>
      <c r="E334" s="195">
        <v>2.6526040005457601</v>
      </c>
      <c r="F334" s="195">
        <v>100</v>
      </c>
      <c r="G334" s="195">
        <v>0</v>
      </c>
      <c r="H334" s="195"/>
      <c r="I334" s="195"/>
      <c r="J334" s="195"/>
      <c r="K334" s="195"/>
    </row>
    <row r="335" spans="1:11" x14ac:dyDescent="0.25">
      <c r="A335" s="195" t="s">
        <v>230</v>
      </c>
      <c r="B335" s="195" t="s">
        <v>231</v>
      </c>
      <c r="C335" s="195" t="s">
        <v>15</v>
      </c>
      <c r="D335" s="195">
        <v>4546.6806199000002</v>
      </c>
      <c r="E335" s="195">
        <v>14.6552194427665</v>
      </c>
      <c r="F335" s="195">
        <v>100</v>
      </c>
      <c r="G335" s="195">
        <v>1.6270562056293601E-15</v>
      </c>
      <c r="H335" s="195"/>
      <c r="I335" s="195"/>
      <c r="J335" s="195"/>
      <c r="K335" s="195"/>
    </row>
    <row r="336" spans="1:11" x14ac:dyDescent="0.25">
      <c r="A336" s="195" t="s">
        <v>230</v>
      </c>
      <c r="B336" s="195" t="s">
        <v>231</v>
      </c>
      <c r="C336" s="195" t="s">
        <v>16</v>
      </c>
      <c r="D336" s="195">
        <v>74280.352789500001</v>
      </c>
      <c r="E336" s="195">
        <v>1.64353966184698</v>
      </c>
      <c r="F336" s="195">
        <v>100</v>
      </c>
      <c r="G336" s="195">
        <v>0</v>
      </c>
      <c r="H336" s="195"/>
      <c r="I336" s="195"/>
      <c r="J336" s="195"/>
      <c r="K336" s="195"/>
    </row>
    <row r="337" spans="1:11" x14ac:dyDescent="0.25">
      <c r="A337" s="195" t="s">
        <v>232</v>
      </c>
      <c r="B337" s="195" t="s">
        <v>233</v>
      </c>
      <c r="C337" s="195" t="s">
        <v>15</v>
      </c>
      <c r="D337" s="195">
        <v>2905.5146845999998</v>
      </c>
      <c r="E337" s="195">
        <v>18.0986684646683</v>
      </c>
      <c r="F337" s="195">
        <v>100</v>
      </c>
      <c r="G337" s="195">
        <v>2.0093558444531998E-15</v>
      </c>
      <c r="H337" s="195"/>
      <c r="I337" s="195"/>
      <c r="J337" s="195"/>
      <c r="K337" s="195"/>
    </row>
    <row r="338" spans="1:11" x14ac:dyDescent="0.25">
      <c r="A338" s="195" t="s">
        <v>232</v>
      </c>
      <c r="B338" s="195" t="s">
        <v>233</v>
      </c>
      <c r="C338" s="195" t="s">
        <v>16</v>
      </c>
      <c r="D338" s="195">
        <v>42806.188350800003</v>
      </c>
      <c r="E338" s="195">
        <v>2.0779142343196799</v>
      </c>
      <c r="F338" s="195">
        <v>99.888885538727394</v>
      </c>
      <c r="G338" s="195">
        <v>0.11176453840082801</v>
      </c>
      <c r="H338" s="195">
        <v>47.616774700000001</v>
      </c>
      <c r="I338" s="195">
        <v>100</v>
      </c>
      <c r="J338" s="195">
        <v>0.111114461272579</v>
      </c>
      <c r="K338" s="195">
        <v>100.473287236863</v>
      </c>
    </row>
    <row r="339" spans="1:11" x14ac:dyDescent="0.25">
      <c r="A339" s="195" t="s">
        <v>234</v>
      </c>
      <c r="B339" s="195" t="s">
        <v>235</v>
      </c>
      <c r="C339" s="195" t="s">
        <v>15</v>
      </c>
      <c r="D339" s="195">
        <v>2041.3746900000001</v>
      </c>
      <c r="E339" s="195">
        <v>17.4073828946484</v>
      </c>
      <c r="F339" s="195">
        <v>100</v>
      </c>
      <c r="G339" s="195">
        <v>0</v>
      </c>
      <c r="H339" s="195"/>
      <c r="I339" s="195"/>
      <c r="J339" s="195"/>
      <c r="K339" s="195"/>
    </row>
    <row r="340" spans="1:11" x14ac:dyDescent="0.25">
      <c r="A340" s="195" t="s">
        <v>234</v>
      </c>
      <c r="B340" s="195" t="s">
        <v>235</v>
      </c>
      <c r="C340" s="195" t="s">
        <v>16</v>
      </c>
      <c r="D340" s="195">
        <v>32552.110254800002</v>
      </c>
      <c r="E340" s="195">
        <v>1.7232605532635601</v>
      </c>
      <c r="F340" s="195">
        <v>99.794436455792606</v>
      </c>
      <c r="G340" s="195">
        <v>0.14680747784273099</v>
      </c>
      <c r="H340" s="195">
        <v>67.053108300000005</v>
      </c>
      <c r="I340" s="195">
        <v>71.190252620392698</v>
      </c>
      <c r="J340" s="195">
        <v>0.20556354420743</v>
      </c>
      <c r="K340" s="195">
        <v>71.270271075050104</v>
      </c>
    </row>
    <row r="341" spans="1:11" x14ac:dyDescent="0.25">
      <c r="A341" s="195" t="s">
        <v>236</v>
      </c>
      <c r="B341" s="195" t="s">
        <v>237</v>
      </c>
      <c r="C341" s="195" t="s">
        <v>15</v>
      </c>
      <c r="D341" s="195">
        <v>562.90527110000005</v>
      </c>
      <c r="E341" s="195">
        <v>10.622186161056501</v>
      </c>
      <c r="F341" s="195">
        <v>97.084304375902903</v>
      </c>
      <c r="G341" s="195">
        <v>2.2647181982725999</v>
      </c>
      <c r="H341" s="195">
        <v>16.905517799999998</v>
      </c>
      <c r="I341" s="195">
        <v>79.559288729205704</v>
      </c>
      <c r="J341" s="195">
        <v>2.9156956240970699</v>
      </c>
      <c r="K341" s="195">
        <v>75.408622583790006</v>
      </c>
    </row>
    <row r="342" spans="1:11" x14ac:dyDescent="0.25">
      <c r="A342" s="195" t="s">
        <v>236</v>
      </c>
      <c r="B342" s="195" t="s">
        <v>237</v>
      </c>
      <c r="C342" s="195" t="s">
        <v>16</v>
      </c>
      <c r="D342" s="195">
        <v>5166.6768263000004</v>
      </c>
      <c r="E342" s="195">
        <v>2.54963986755872</v>
      </c>
      <c r="F342" s="195">
        <v>100</v>
      </c>
      <c r="G342" s="195">
        <v>2.8306688854659301E-16</v>
      </c>
      <c r="H342" s="195"/>
      <c r="I342" s="195"/>
      <c r="J342" s="195"/>
      <c r="K342" s="195"/>
    </row>
    <row r="343" spans="1:11" x14ac:dyDescent="0.25">
      <c r="A343" s="195" t="s">
        <v>238</v>
      </c>
      <c r="B343" s="195" t="s">
        <v>239</v>
      </c>
      <c r="C343" s="195" t="s">
        <v>15</v>
      </c>
      <c r="D343" s="195">
        <v>217.32876010000001</v>
      </c>
      <c r="E343" s="195">
        <v>23.651122613732898</v>
      </c>
      <c r="F343" s="195">
        <v>97.683803482967406</v>
      </c>
      <c r="G343" s="195">
        <v>2.4042107980562499</v>
      </c>
      <c r="H343" s="195">
        <v>5.1531174999999996</v>
      </c>
      <c r="I343" s="195">
        <v>100</v>
      </c>
      <c r="J343" s="195">
        <v>2.3161965170326302</v>
      </c>
      <c r="K343" s="195">
        <v>101.395737970383</v>
      </c>
    </row>
    <row r="344" spans="1:11" x14ac:dyDescent="0.25">
      <c r="A344" s="195" t="s">
        <v>238</v>
      </c>
      <c r="B344" s="195" t="s">
        <v>239</v>
      </c>
      <c r="C344" s="195" t="s">
        <v>16</v>
      </c>
      <c r="D344" s="195">
        <v>4673.2946476999996</v>
      </c>
      <c r="E344" s="195">
        <v>2.1675655258242998</v>
      </c>
      <c r="F344" s="195">
        <v>100</v>
      </c>
      <c r="G344" s="195">
        <v>0</v>
      </c>
      <c r="H344" s="195"/>
      <c r="I344" s="195"/>
      <c r="J344" s="195"/>
      <c r="K344" s="195"/>
    </row>
    <row r="345" spans="1:11" x14ac:dyDescent="0.25">
      <c r="A345" s="195" t="s">
        <v>240</v>
      </c>
      <c r="B345" s="195" t="s">
        <v>241</v>
      </c>
      <c r="C345" s="195" t="s">
        <v>15</v>
      </c>
      <c r="D345" s="195">
        <v>324.07690120000001</v>
      </c>
      <c r="E345" s="195">
        <v>18.864609243458599</v>
      </c>
      <c r="F345" s="195">
        <v>100</v>
      </c>
      <c r="G345" s="195">
        <v>0</v>
      </c>
      <c r="H345" s="195"/>
      <c r="I345" s="195"/>
      <c r="J345" s="195"/>
      <c r="K345" s="195"/>
    </row>
    <row r="346" spans="1:11" x14ac:dyDescent="0.25">
      <c r="A346" s="195" t="s">
        <v>240</v>
      </c>
      <c r="B346" s="195" t="s">
        <v>241</v>
      </c>
      <c r="C346" s="195" t="s">
        <v>16</v>
      </c>
      <c r="D346" s="195">
        <v>7279.1183128000002</v>
      </c>
      <c r="E346" s="195">
        <v>1.57364719252714</v>
      </c>
      <c r="F346" s="195">
        <v>100</v>
      </c>
      <c r="G346" s="195">
        <v>0</v>
      </c>
      <c r="H346" s="195"/>
      <c r="I346" s="195"/>
      <c r="J346" s="195"/>
      <c r="K346" s="195"/>
    </row>
    <row r="347" spans="1:11" x14ac:dyDescent="0.25">
      <c r="A347" s="195" t="s">
        <v>242</v>
      </c>
      <c r="B347" s="195" t="s">
        <v>243</v>
      </c>
      <c r="C347" s="195" t="s">
        <v>15</v>
      </c>
      <c r="D347" s="195">
        <v>594.6196956</v>
      </c>
      <c r="E347" s="195">
        <v>17.473571900665199</v>
      </c>
      <c r="F347" s="195">
        <v>100</v>
      </c>
      <c r="G347" s="195">
        <v>0</v>
      </c>
      <c r="H347" s="195"/>
      <c r="I347" s="195"/>
      <c r="J347" s="195"/>
      <c r="K347" s="195"/>
    </row>
    <row r="348" spans="1:11" x14ac:dyDescent="0.25">
      <c r="A348" s="195" t="s">
        <v>242</v>
      </c>
      <c r="B348" s="195" t="s">
        <v>243</v>
      </c>
      <c r="C348" s="195" t="s">
        <v>16</v>
      </c>
      <c r="D348" s="195">
        <v>7008.8322909999997</v>
      </c>
      <c r="E348" s="195">
        <v>2.1277772283902801</v>
      </c>
      <c r="F348" s="195">
        <v>99.940373527596506</v>
      </c>
      <c r="G348" s="195">
        <v>5.9736411046916502E-2</v>
      </c>
      <c r="H348" s="195">
        <v>4.1816127999999999</v>
      </c>
      <c r="I348" s="195">
        <v>100</v>
      </c>
      <c r="J348" s="195">
        <v>5.9626472403458301E-2</v>
      </c>
      <c r="K348" s="195">
        <v>100.124642504939</v>
      </c>
    </row>
    <row r="349" spans="1:11" x14ac:dyDescent="0.25">
      <c r="A349" s="195" t="s">
        <v>244</v>
      </c>
      <c r="B349" s="195" t="s">
        <v>245</v>
      </c>
      <c r="C349" s="195" t="s">
        <v>15</v>
      </c>
      <c r="D349" s="195">
        <v>1935.7469483</v>
      </c>
      <c r="E349" s="195">
        <v>14.7726155461304</v>
      </c>
      <c r="F349" s="195">
        <v>100</v>
      </c>
      <c r="G349" s="195">
        <v>0</v>
      </c>
      <c r="H349" s="195"/>
      <c r="I349" s="195"/>
      <c r="J349" s="195"/>
      <c r="K349" s="195"/>
    </row>
    <row r="350" spans="1:11" x14ac:dyDescent="0.25">
      <c r="A350" s="195" t="s">
        <v>244</v>
      </c>
      <c r="B350" s="195" t="s">
        <v>245</v>
      </c>
      <c r="C350" s="195" t="s">
        <v>16</v>
      </c>
      <c r="D350" s="195">
        <v>11819.696307800001</v>
      </c>
      <c r="E350" s="195">
        <v>3.0726317676895101</v>
      </c>
      <c r="F350" s="195">
        <v>100</v>
      </c>
      <c r="G350" s="195">
        <v>3.4113065346835902E-16</v>
      </c>
      <c r="H350" s="195"/>
      <c r="I350" s="195"/>
      <c r="J350" s="195"/>
      <c r="K350" s="195"/>
    </row>
    <row r="351" spans="1:11" x14ac:dyDescent="0.25">
      <c r="A351" s="195" t="s">
        <v>246</v>
      </c>
      <c r="B351" s="195" t="s">
        <v>247</v>
      </c>
      <c r="C351" s="195" t="s">
        <v>15</v>
      </c>
      <c r="D351" s="195">
        <v>239.10817349999999</v>
      </c>
      <c r="E351" s="195">
        <v>30.2954299972616</v>
      </c>
      <c r="F351" s="195">
        <v>100</v>
      </c>
      <c r="G351" s="195">
        <v>0</v>
      </c>
      <c r="H351" s="195"/>
      <c r="I351" s="195"/>
      <c r="J351" s="195"/>
      <c r="K351" s="195"/>
    </row>
    <row r="352" spans="1:11" x14ac:dyDescent="0.25">
      <c r="A352" s="195" t="s">
        <v>246</v>
      </c>
      <c r="B352" s="195" t="s">
        <v>247</v>
      </c>
      <c r="C352" s="195" t="s">
        <v>16</v>
      </c>
      <c r="D352" s="195">
        <v>17770.755024999999</v>
      </c>
      <c r="E352" s="195">
        <v>1.8678255846504099</v>
      </c>
      <c r="F352" s="195">
        <v>100</v>
      </c>
      <c r="G352" s="195">
        <v>0</v>
      </c>
      <c r="H352" s="195"/>
      <c r="I352" s="195"/>
      <c r="J352" s="195"/>
      <c r="K352" s="195"/>
    </row>
    <row r="353" spans="1:11" x14ac:dyDescent="0.25">
      <c r="A353" s="195" t="s">
        <v>248</v>
      </c>
      <c r="B353" s="195" t="s">
        <v>249</v>
      </c>
      <c r="C353" s="195" t="s">
        <v>15</v>
      </c>
      <c r="D353" s="195">
        <v>194.73108690000001</v>
      </c>
      <c r="E353" s="195">
        <v>31.1183492226791</v>
      </c>
      <c r="F353" s="195">
        <v>100</v>
      </c>
      <c r="G353" s="195">
        <v>0</v>
      </c>
      <c r="H353" s="195"/>
      <c r="I353" s="195"/>
      <c r="J353" s="195"/>
      <c r="K353" s="195"/>
    </row>
    <row r="354" spans="1:11" x14ac:dyDescent="0.25">
      <c r="A354" s="195" t="s">
        <v>248</v>
      </c>
      <c r="B354" s="195" t="s">
        <v>249</v>
      </c>
      <c r="C354" s="195" t="s">
        <v>16</v>
      </c>
      <c r="D354" s="195">
        <v>19497.141451899999</v>
      </c>
      <c r="E354" s="195">
        <v>1.4824627521943201</v>
      </c>
      <c r="F354" s="195">
        <v>99.946005393537604</v>
      </c>
      <c r="G354" s="195">
        <v>5.4098384380519803E-2</v>
      </c>
      <c r="H354" s="195">
        <v>10.533092099999999</v>
      </c>
      <c r="I354" s="195">
        <v>100</v>
      </c>
      <c r="J354" s="195">
        <v>5.39946064624073E-2</v>
      </c>
      <c r="K354" s="195">
        <v>100.138102142509</v>
      </c>
    </row>
    <row r="355" spans="1:11" x14ac:dyDescent="0.25">
      <c r="A355" s="195" t="s">
        <v>250</v>
      </c>
      <c r="B355" s="195" t="s">
        <v>251</v>
      </c>
      <c r="C355" s="195" t="s">
        <v>15</v>
      </c>
      <c r="D355" s="195">
        <v>49.485179799999997</v>
      </c>
      <c r="E355" s="195">
        <v>61.637504327845299</v>
      </c>
      <c r="F355" s="195">
        <v>100</v>
      </c>
      <c r="G355" s="195">
        <v>0</v>
      </c>
      <c r="H355" s="195"/>
      <c r="I355" s="195"/>
      <c r="J355" s="195"/>
      <c r="K355" s="195"/>
    </row>
    <row r="356" spans="1:11" x14ac:dyDescent="0.25">
      <c r="A356" s="195" t="s">
        <v>250</v>
      </c>
      <c r="B356" s="195" t="s">
        <v>251</v>
      </c>
      <c r="C356" s="195" t="s">
        <v>16</v>
      </c>
      <c r="D356" s="195">
        <v>15528.4396103</v>
      </c>
      <c r="E356" s="195">
        <v>1.73312052974819</v>
      </c>
      <c r="F356" s="195">
        <v>100</v>
      </c>
      <c r="G356" s="195">
        <v>0</v>
      </c>
      <c r="H356" s="195"/>
      <c r="I356" s="195"/>
      <c r="J356" s="195"/>
      <c r="K356" s="195"/>
    </row>
    <row r="357" spans="1:11" x14ac:dyDescent="0.25">
      <c r="A357" s="195" t="s">
        <v>252</v>
      </c>
      <c r="B357" s="195" t="s">
        <v>253</v>
      </c>
      <c r="C357" s="195" t="s">
        <v>15</v>
      </c>
      <c r="D357" s="195">
        <v>1027.066468</v>
      </c>
      <c r="E357" s="195">
        <v>14.906837624668301</v>
      </c>
      <c r="F357" s="195">
        <v>100</v>
      </c>
      <c r="G357" s="195">
        <v>0</v>
      </c>
      <c r="H357" s="195"/>
      <c r="I357" s="195"/>
      <c r="J357" s="195"/>
      <c r="K357" s="195"/>
    </row>
    <row r="358" spans="1:11" x14ac:dyDescent="0.25">
      <c r="A358" s="195" t="s">
        <v>252</v>
      </c>
      <c r="B358" s="195" t="s">
        <v>253</v>
      </c>
      <c r="C358" s="195" t="s">
        <v>16</v>
      </c>
      <c r="D358" s="195">
        <v>14390.7546215</v>
      </c>
      <c r="E358" s="195">
        <v>2.3910374437319701</v>
      </c>
      <c r="F358" s="195">
        <v>100</v>
      </c>
      <c r="G358" s="195">
        <v>0</v>
      </c>
      <c r="H358" s="195"/>
      <c r="I358" s="195"/>
      <c r="J358" s="195"/>
      <c r="K358" s="195"/>
    </row>
    <row r="359" spans="1:11" x14ac:dyDescent="0.25">
      <c r="A359" s="195" t="s">
        <v>254</v>
      </c>
      <c r="B359" s="195" t="s">
        <v>255</v>
      </c>
      <c r="C359" s="195" t="s">
        <v>15</v>
      </c>
      <c r="D359" s="195">
        <v>51.4132867</v>
      </c>
      <c r="E359" s="195">
        <v>50.242491349933303</v>
      </c>
      <c r="F359" s="195">
        <v>100</v>
      </c>
      <c r="G359" s="195">
        <v>0</v>
      </c>
      <c r="H359" s="195"/>
      <c r="I359" s="195"/>
      <c r="J359" s="195"/>
      <c r="K359" s="195"/>
    </row>
    <row r="360" spans="1:11" x14ac:dyDescent="0.25">
      <c r="A360" s="195" t="s">
        <v>254</v>
      </c>
      <c r="B360" s="195" t="s">
        <v>255</v>
      </c>
      <c r="C360" s="195" t="s">
        <v>16</v>
      </c>
      <c r="D360" s="195">
        <v>13430.8565432</v>
      </c>
      <c r="E360" s="195">
        <v>1.4344455569516901</v>
      </c>
      <c r="F360" s="195">
        <v>100</v>
      </c>
      <c r="G360" s="195">
        <v>0</v>
      </c>
      <c r="H360" s="195"/>
      <c r="I360" s="195"/>
      <c r="J360" s="195"/>
      <c r="K360" s="195"/>
    </row>
    <row r="361" spans="1:11" x14ac:dyDescent="0.25">
      <c r="A361" s="195" t="s">
        <v>258</v>
      </c>
      <c r="B361" s="195" t="s">
        <v>259</v>
      </c>
      <c r="C361" s="195" t="s">
        <v>15</v>
      </c>
      <c r="D361" s="195">
        <v>49.768565799999998</v>
      </c>
      <c r="E361" s="195">
        <v>58.628551688660302</v>
      </c>
      <c r="F361" s="195">
        <v>100</v>
      </c>
      <c r="G361" s="195">
        <v>0</v>
      </c>
      <c r="H361" s="195"/>
      <c r="I361" s="195"/>
      <c r="J361" s="195"/>
      <c r="K361" s="195"/>
    </row>
    <row r="362" spans="1:11" x14ac:dyDescent="0.25">
      <c r="A362" s="195" t="s">
        <v>258</v>
      </c>
      <c r="B362" s="195" t="s">
        <v>259</v>
      </c>
      <c r="C362" s="195" t="s">
        <v>16</v>
      </c>
      <c r="D362" s="195">
        <v>19048.3846558</v>
      </c>
      <c r="E362" s="195">
        <v>1.3073931679908599</v>
      </c>
      <c r="F362" s="195">
        <v>100</v>
      </c>
      <c r="G362" s="195">
        <v>0</v>
      </c>
      <c r="H362" s="195"/>
      <c r="I362" s="195"/>
      <c r="J362" s="195"/>
      <c r="K362" s="195"/>
    </row>
    <row r="363" spans="1:11" x14ac:dyDescent="0.25">
      <c r="A363" s="195" t="s">
        <v>262</v>
      </c>
      <c r="B363" s="195" t="s">
        <v>263</v>
      </c>
      <c r="C363" s="195" t="s">
        <v>15</v>
      </c>
      <c r="D363" s="195">
        <v>54.673255400000002</v>
      </c>
      <c r="E363" s="195">
        <v>50.430387830092201</v>
      </c>
      <c r="F363" s="195">
        <v>100</v>
      </c>
      <c r="G363" s="195">
        <v>0</v>
      </c>
      <c r="H363" s="195"/>
      <c r="I363" s="195"/>
      <c r="J363" s="195"/>
      <c r="K363" s="195"/>
    </row>
    <row r="364" spans="1:11" x14ac:dyDescent="0.25">
      <c r="A364" s="195" t="s">
        <v>262</v>
      </c>
      <c r="B364" s="195" t="s">
        <v>263</v>
      </c>
      <c r="C364" s="195" t="s">
        <v>16</v>
      </c>
      <c r="D364" s="195">
        <v>17339.0652954</v>
      </c>
      <c r="E364" s="195">
        <v>0.80867653731765798</v>
      </c>
      <c r="F364" s="195">
        <v>100</v>
      </c>
      <c r="G364" s="195">
        <v>0</v>
      </c>
      <c r="H364" s="195"/>
      <c r="I364" s="195"/>
      <c r="J364" s="195"/>
      <c r="K364" s="195"/>
    </row>
    <row r="365" spans="1:11" x14ac:dyDescent="0.25">
      <c r="A365" s="195" t="s">
        <v>264</v>
      </c>
      <c r="B365" s="195" t="s">
        <v>265</v>
      </c>
      <c r="C365" s="195" t="s">
        <v>15</v>
      </c>
      <c r="D365" s="195">
        <v>18.7945706</v>
      </c>
      <c r="E365" s="195">
        <v>51.732515865492402</v>
      </c>
      <c r="F365" s="195">
        <v>100</v>
      </c>
      <c r="G365" s="195">
        <v>0</v>
      </c>
      <c r="H365" s="195"/>
      <c r="I365" s="195"/>
      <c r="J365" s="195"/>
      <c r="K365" s="195"/>
    </row>
    <row r="366" spans="1:11" x14ac:dyDescent="0.25">
      <c r="A366" s="195" t="s">
        <v>264</v>
      </c>
      <c r="B366" s="195" t="s">
        <v>265</v>
      </c>
      <c r="C366" s="195" t="s">
        <v>16</v>
      </c>
      <c r="D366" s="195">
        <v>4603.0463103000002</v>
      </c>
      <c r="E366" s="195">
        <v>1.6319769633635</v>
      </c>
      <c r="F366" s="195">
        <v>100</v>
      </c>
      <c r="G366" s="195">
        <v>0</v>
      </c>
      <c r="H366" s="195"/>
      <c r="I366" s="195"/>
      <c r="J366" s="195"/>
      <c r="K366" s="195"/>
    </row>
    <row r="367" spans="1:11" x14ac:dyDescent="0.25">
      <c r="A367" s="195" t="s">
        <v>266</v>
      </c>
      <c r="B367" s="195" t="s">
        <v>267</v>
      </c>
      <c r="C367" s="195" t="s">
        <v>15</v>
      </c>
      <c r="D367" s="195">
        <v>1004.3678368</v>
      </c>
      <c r="E367" s="195">
        <v>29.238795385608</v>
      </c>
      <c r="F367" s="195">
        <v>100</v>
      </c>
      <c r="G367" s="195">
        <v>0</v>
      </c>
      <c r="H367" s="195"/>
      <c r="I367" s="195"/>
      <c r="J367" s="195"/>
      <c r="K367" s="195"/>
    </row>
    <row r="368" spans="1:11" x14ac:dyDescent="0.25">
      <c r="A368" s="195" t="s">
        <v>266</v>
      </c>
      <c r="B368" s="195" t="s">
        <v>267</v>
      </c>
      <c r="C368" s="195" t="s">
        <v>16</v>
      </c>
      <c r="D368" s="195">
        <v>72407.871518700005</v>
      </c>
      <c r="E368" s="195">
        <v>1.9592937845009599</v>
      </c>
      <c r="F368" s="195">
        <v>100</v>
      </c>
      <c r="G368" s="195">
        <v>2.1752530715579301E-16</v>
      </c>
      <c r="H368" s="195"/>
      <c r="I368" s="195"/>
      <c r="J368" s="195"/>
      <c r="K368" s="195"/>
    </row>
    <row r="369" spans="1:11" x14ac:dyDescent="0.25">
      <c r="A369" s="195" t="s">
        <v>270</v>
      </c>
      <c r="B369" s="195" t="s">
        <v>271</v>
      </c>
      <c r="C369" s="195" t="s">
        <v>15</v>
      </c>
      <c r="D369" s="195">
        <v>190.236864</v>
      </c>
      <c r="E369" s="195">
        <v>31.563479403660399</v>
      </c>
      <c r="F369" s="195">
        <v>100</v>
      </c>
      <c r="G369" s="195">
        <v>0</v>
      </c>
      <c r="H369" s="195"/>
      <c r="I369" s="195"/>
      <c r="J369" s="195"/>
      <c r="K369" s="195"/>
    </row>
    <row r="370" spans="1:11" x14ac:dyDescent="0.25">
      <c r="A370" s="195" t="s">
        <v>270</v>
      </c>
      <c r="B370" s="195" t="s">
        <v>271</v>
      </c>
      <c r="C370" s="195" t="s">
        <v>16</v>
      </c>
      <c r="D370" s="195">
        <v>13693.113574499999</v>
      </c>
      <c r="E370" s="195">
        <v>2.3031334204841998</v>
      </c>
      <c r="F370" s="195">
        <v>100</v>
      </c>
      <c r="G370" s="195">
        <v>0</v>
      </c>
      <c r="H370" s="195"/>
      <c r="I370" s="195"/>
      <c r="J370" s="195"/>
      <c r="K370" s="195"/>
    </row>
    <row r="371" spans="1:11" x14ac:dyDescent="0.25">
      <c r="A371" s="195" t="s">
        <v>272</v>
      </c>
      <c r="B371" s="195" t="s">
        <v>273</v>
      </c>
      <c r="C371" s="195" t="s">
        <v>15</v>
      </c>
      <c r="D371" s="195">
        <v>179.4747022</v>
      </c>
      <c r="E371" s="195">
        <v>42.726079632253402</v>
      </c>
      <c r="F371" s="195">
        <v>100</v>
      </c>
      <c r="G371" s="195">
        <v>0</v>
      </c>
      <c r="H371" s="195"/>
      <c r="I371" s="195"/>
      <c r="J371" s="195"/>
      <c r="K371" s="195"/>
    </row>
    <row r="372" spans="1:11" x14ac:dyDescent="0.25">
      <c r="A372" s="195" t="s">
        <v>272</v>
      </c>
      <c r="B372" s="195" t="s">
        <v>273</v>
      </c>
      <c r="C372" s="195" t="s">
        <v>16</v>
      </c>
      <c r="D372" s="195">
        <v>20776.560887600001</v>
      </c>
      <c r="E372" s="195">
        <v>1.7942003442135299</v>
      </c>
      <c r="F372" s="195">
        <v>100</v>
      </c>
      <c r="G372" s="195">
        <v>0</v>
      </c>
      <c r="H372" s="195"/>
      <c r="I372" s="195"/>
      <c r="J372" s="195"/>
      <c r="K372" s="195"/>
    </row>
    <row r="373" spans="1:11" x14ac:dyDescent="0.25">
      <c r="A373" s="195" t="s">
        <v>274</v>
      </c>
      <c r="B373" s="195" t="s">
        <v>275</v>
      </c>
      <c r="C373" s="195" t="s">
        <v>15</v>
      </c>
      <c r="D373" s="195">
        <v>322.1805703</v>
      </c>
      <c r="E373" s="195">
        <v>38.549355568542403</v>
      </c>
      <c r="F373" s="195">
        <v>100</v>
      </c>
      <c r="G373" s="195">
        <v>0</v>
      </c>
      <c r="H373" s="195"/>
      <c r="I373" s="195"/>
      <c r="J373" s="195"/>
      <c r="K373" s="195"/>
    </row>
    <row r="374" spans="1:11" x14ac:dyDescent="0.25">
      <c r="A374" s="195" t="s">
        <v>274</v>
      </c>
      <c r="B374" s="195" t="s">
        <v>275</v>
      </c>
      <c r="C374" s="195" t="s">
        <v>16</v>
      </c>
      <c r="D374" s="195">
        <v>26439.547099799998</v>
      </c>
      <c r="E374" s="195">
        <v>1.8326739740259299</v>
      </c>
      <c r="F374" s="195">
        <v>100</v>
      </c>
      <c r="G374" s="195">
        <v>0</v>
      </c>
      <c r="H374" s="195"/>
      <c r="I374" s="195"/>
      <c r="J374" s="195"/>
      <c r="K374" s="195"/>
    </row>
    <row r="375" spans="1:11" x14ac:dyDescent="0.25">
      <c r="A375" s="195" t="s">
        <v>276</v>
      </c>
      <c r="B375" s="195" t="s">
        <v>277</v>
      </c>
      <c r="C375" s="195" t="s">
        <v>15</v>
      </c>
      <c r="D375" s="195">
        <v>46.1722143</v>
      </c>
      <c r="E375" s="195">
        <v>57.816513101446901</v>
      </c>
      <c r="F375" s="195">
        <v>100</v>
      </c>
      <c r="G375" s="195">
        <v>0</v>
      </c>
      <c r="H375" s="195"/>
      <c r="I375" s="195"/>
      <c r="J375" s="195"/>
      <c r="K375" s="195"/>
    </row>
    <row r="376" spans="1:11" x14ac:dyDescent="0.25">
      <c r="A376" s="195" t="s">
        <v>276</v>
      </c>
      <c r="B376" s="195" t="s">
        <v>277</v>
      </c>
      <c r="C376" s="195" t="s">
        <v>16</v>
      </c>
      <c r="D376" s="195">
        <v>17672.704070200001</v>
      </c>
      <c r="E376" s="195">
        <v>2.91283004521914</v>
      </c>
      <c r="F376" s="195">
        <v>100</v>
      </c>
      <c r="G376" s="195">
        <v>3.2338909830222202E-16</v>
      </c>
      <c r="H376" s="195"/>
      <c r="I376" s="195"/>
      <c r="J376" s="195"/>
      <c r="K376" s="195"/>
    </row>
    <row r="377" spans="1:11" x14ac:dyDescent="0.25">
      <c r="A377" s="195" t="s">
        <v>278</v>
      </c>
      <c r="B377" s="195" t="s">
        <v>279</v>
      </c>
      <c r="C377" s="195" t="s">
        <v>15</v>
      </c>
      <c r="D377" s="195">
        <v>246.35176509999999</v>
      </c>
      <c r="E377" s="195">
        <v>23.915393877069601</v>
      </c>
      <c r="F377" s="195">
        <v>100</v>
      </c>
      <c r="G377" s="195">
        <v>0</v>
      </c>
      <c r="H377" s="195"/>
      <c r="I377" s="195"/>
      <c r="J377" s="195"/>
      <c r="K377" s="195"/>
    </row>
    <row r="378" spans="1:11" x14ac:dyDescent="0.25">
      <c r="A378" s="195" t="s">
        <v>278</v>
      </c>
      <c r="B378" s="195" t="s">
        <v>279</v>
      </c>
      <c r="C378" s="195" t="s">
        <v>16</v>
      </c>
      <c r="D378" s="195">
        <v>6583.3096736999996</v>
      </c>
      <c r="E378" s="195">
        <v>2.7481724479329599</v>
      </c>
      <c r="F378" s="195">
        <v>100</v>
      </c>
      <c r="G378" s="195">
        <v>0</v>
      </c>
      <c r="H378" s="195"/>
      <c r="I378" s="195"/>
      <c r="J378" s="195"/>
      <c r="K378" s="195"/>
    </row>
    <row r="379" spans="1:11" x14ac:dyDescent="0.25">
      <c r="A379" s="195" t="s">
        <v>280</v>
      </c>
      <c r="B379" s="195" t="s">
        <v>281</v>
      </c>
      <c r="C379" s="195" t="s">
        <v>15</v>
      </c>
      <c r="D379" s="195">
        <v>325.21498430000003</v>
      </c>
      <c r="E379" s="195">
        <v>33.909313450140203</v>
      </c>
      <c r="F379" s="195">
        <v>100</v>
      </c>
      <c r="G379" s="195">
        <v>0</v>
      </c>
      <c r="H379" s="195"/>
      <c r="I379" s="195"/>
      <c r="J379" s="195"/>
      <c r="K379" s="195"/>
    </row>
    <row r="380" spans="1:11" x14ac:dyDescent="0.25">
      <c r="A380" s="195" t="s">
        <v>280</v>
      </c>
      <c r="B380" s="195" t="s">
        <v>281</v>
      </c>
      <c r="C380" s="195" t="s">
        <v>16</v>
      </c>
      <c r="D380" s="195">
        <v>28133.024386900001</v>
      </c>
      <c r="E380" s="195">
        <v>1.64194395823109</v>
      </c>
      <c r="F380" s="195">
        <v>100</v>
      </c>
      <c r="G380" s="195">
        <v>0</v>
      </c>
      <c r="H380" s="195"/>
      <c r="I380" s="195"/>
      <c r="J380" s="195"/>
      <c r="K380" s="195"/>
    </row>
    <row r="381" spans="1:11" x14ac:dyDescent="0.25">
      <c r="A381" s="195" t="s">
        <v>282</v>
      </c>
      <c r="B381" s="195" t="s">
        <v>283</v>
      </c>
      <c r="C381" s="195" t="s">
        <v>15</v>
      </c>
      <c r="D381" s="195">
        <v>4018.4968531999998</v>
      </c>
      <c r="E381" s="195">
        <v>10.418627756778401</v>
      </c>
      <c r="F381" s="195">
        <v>96.7812420052785</v>
      </c>
      <c r="G381" s="195">
        <v>1.6402591540690401</v>
      </c>
      <c r="H381" s="195">
        <v>133.6474776</v>
      </c>
      <c r="I381" s="195">
        <v>50.249842704903202</v>
      </c>
      <c r="J381" s="195">
        <v>3.2187579947214902</v>
      </c>
      <c r="K381" s="195">
        <v>49.319121972406897</v>
      </c>
    </row>
    <row r="382" spans="1:11" x14ac:dyDescent="0.25">
      <c r="A382" s="195" t="s">
        <v>282</v>
      </c>
      <c r="B382" s="195" t="s">
        <v>283</v>
      </c>
      <c r="C382" s="195" t="s">
        <v>16</v>
      </c>
      <c r="D382" s="195">
        <v>20876.554476599998</v>
      </c>
      <c r="E382" s="195">
        <v>3.2968566210071</v>
      </c>
      <c r="F382" s="195">
        <v>99.4280816906914</v>
      </c>
      <c r="G382" s="195">
        <v>0.28655102375108199</v>
      </c>
      <c r="H382" s="195">
        <v>120.0836176</v>
      </c>
      <c r="I382" s="195">
        <v>49.483881450692898</v>
      </c>
      <c r="J382" s="195">
        <v>0.57191830930862797</v>
      </c>
      <c r="K382" s="195">
        <v>49.816937374353103</v>
      </c>
    </row>
    <row r="383" spans="1:11" x14ac:dyDescent="0.25">
      <c r="A383" s="195" t="s">
        <v>284</v>
      </c>
      <c r="B383" s="195" t="s">
        <v>285</v>
      </c>
      <c r="C383" s="195" t="s">
        <v>15</v>
      </c>
      <c r="D383" s="195">
        <v>1895.9324518999999</v>
      </c>
      <c r="E383" s="195">
        <v>17.092658270465801</v>
      </c>
      <c r="F383" s="195">
        <v>98.689925279644697</v>
      </c>
      <c r="G383" s="195">
        <v>1.32994732928077</v>
      </c>
      <c r="H383" s="195">
        <v>25.167849400000001</v>
      </c>
      <c r="I383" s="195">
        <v>100</v>
      </c>
      <c r="J383" s="195">
        <v>1.3100747203552601</v>
      </c>
      <c r="K383" s="195">
        <v>100.186959196488</v>
      </c>
    </row>
    <row r="384" spans="1:11" x14ac:dyDescent="0.25">
      <c r="A384" s="195" t="s">
        <v>284</v>
      </c>
      <c r="B384" s="195" t="s">
        <v>285</v>
      </c>
      <c r="C384" s="195" t="s">
        <v>16</v>
      </c>
      <c r="D384" s="195">
        <v>16984.334653400001</v>
      </c>
      <c r="E384" s="195">
        <v>1.9588903734073599</v>
      </c>
      <c r="F384" s="195">
        <v>100</v>
      </c>
      <c r="G384" s="195">
        <v>2.17480519527342E-16</v>
      </c>
      <c r="H384" s="195"/>
      <c r="I384" s="195"/>
      <c r="J384" s="195"/>
      <c r="K384" s="195"/>
    </row>
    <row r="385" spans="1:11" x14ac:dyDescent="0.25">
      <c r="A385" s="195" t="s">
        <v>286</v>
      </c>
      <c r="B385" s="195" t="s">
        <v>287</v>
      </c>
      <c r="C385" s="195" t="s">
        <v>15</v>
      </c>
      <c r="D385" s="195">
        <v>59.919536100000002</v>
      </c>
      <c r="E385" s="195">
        <v>34.773569110211902</v>
      </c>
      <c r="F385" s="195">
        <v>91.914113829924503</v>
      </c>
      <c r="G385" s="195">
        <v>8.6740525861338504</v>
      </c>
      <c r="H385" s="195">
        <v>5.2712529999999997</v>
      </c>
      <c r="I385" s="195">
        <v>100</v>
      </c>
      <c r="J385" s="195">
        <v>8.0858861700755202</v>
      </c>
      <c r="K385" s="195">
        <v>98.599935739784399</v>
      </c>
    </row>
    <row r="386" spans="1:11" x14ac:dyDescent="0.25">
      <c r="A386" s="195" t="s">
        <v>286</v>
      </c>
      <c r="B386" s="195" t="s">
        <v>287</v>
      </c>
      <c r="C386" s="195" t="s">
        <v>16</v>
      </c>
      <c r="D386" s="195">
        <v>6750.5248760000004</v>
      </c>
      <c r="E386" s="195">
        <v>1.44064811137586</v>
      </c>
      <c r="F386" s="195">
        <v>100</v>
      </c>
      <c r="G386" s="195">
        <v>1.59944070363222E-16</v>
      </c>
      <c r="H386" s="195"/>
      <c r="I386" s="195"/>
      <c r="J386" s="195"/>
      <c r="K386" s="195"/>
    </row>
    <row r="387" spans="1:11" x14ac:dyDescent="0.25">
      <c r="A387" s="195" t="s">
        <v>288</v>
      </c>
      <c r="B387" s="195" t="s">
        <v>289</v>
      </c>
      <c r="C387" s="195" t="s">
        <v>15</v>
      </c>
      <c r="D387" s="195">
        <v>279.87879329999998</v>
      </c>
      <c r="E387" s="195">
        <v>25.145857434901998</v>
      </c>
      <c r="F387" s="195">
        <v>100</v>
      </c>
      <c r="G387" s="195">
        <v>0</v>
      </c>
      <c r="H387" s="195"/>
      <c r="I387" s="195"/>
      <c r="J387" s="195"/>
      <c r="K387" s="195"/>
    </row>
    <row r="388" spans="1:11" x14ac:dyDescent="0.25">
      <c r="A388" s="195" t="s">
        <v>288</v>
      </c>
      <c r="B388" s="195" t="s">
        <v>289</v>
      </c>
      <c r="C388" s="195" t="s">
        <v>16</v>
      </c>
      <c r="D388" s="195">
        <v>12175.9743194</v>
      </c>
      <c r="E388" s="195">
        <v>2.7851279203316399</v>
      </c>
      <c r="F388" s="195">
        <v>99.886059078274201</v>
      </c>
      <c r="G388" s="195">
        <v>0.114248429580487</v>
      </c>
      <c r="H388" s="195">
        <v>13.889242899999999</v>
      </c>
      <c r="I388" s="195">
        <v>100</v>
      </c>
      <c r="J388" s="195">
        <v>0.113940921725783</v>
      </c>
      <c r="K388" s="195">
        <v>100.155635164519</v>
      </c>
    </row>
    <row r="389" spans="1:11" x14ac:dyDescent="0.25">
      <c r="A389" s="195" t="s">
        <v>290</v>
      </c>
      <c r="B389" s="195" t="s">
        <v>291</v>
      </c>
      <c r="C389" s="195" t="s">
        <v>15</v>
      </c>
      <c r="D389" s="195">
        <v>2375.0186266000001</v>
      </c>
      <c r="E389" s="195">
        <v>15.8465524765298</v>
      </c>
      <c r="F389" s="195">
        <v>96.867802550441894</v>
      </c>
      <c r="G389" s="195">
        <v>1.78968107116471</v>
      </c>
      <c r="H389" s="195">
        <v>76.795664700000003</v>
      </c>
      <c r="I389" s="195">
        <v>60.994547575121103</v>
      </c>
      <c r="J389" s="195">
        <v>3.1321974495581202</v>
      </c>
      <c r="K389" s="195">
        <v>55.348513438801398</v>
      </c>
    </row>
    <row r="390" spans="1:11" x14ac:dyDescent="0.25">
      <c r="A390" s="195" t="s">
        <v>290</v>
      </c>
      <c r="B390" s="195" t="s">
        <v>291</v>
      </c>
      <c r="C390" s="195" t="s">
        <v>16</v>
      </c>
      <c r="D390" s="195">
        <v>16388.595416600001</v>
      </c>
      <c r="E390" s="195">
        <v>3.00964850892582</v>
      </c>
      <c r="F390" s="195">
        <v>99.882598535206796</v>
      </c>
      <c r="G390" s="195">
        <v>0.11824735564863</v>
      </c>
      <c r="H390" s="195">
        <v>19.263066200000001</v>
      </c>
      <c r="I390" s="195">
        <v>99.999999999999801</v>
      </c>
      <c r="J390" s="195">
        <v>0.117401464793185</v>
      </c>
      <c r="K390" s="195">
        <v>100.60226397437199</v>
      </c>
    </row>
    <row r="391" spans="1:11" x14ac:dyDescent="0.25">
      <c r="A391" s="195" t="s">
        <v>292</v>
      </c>
      <c r="B391" s="195" t="s">
        <v>293</v>
      </c>
      <c r="C391" s="195" t="s">
        <v>15</v>
      </c>
      <c r="D391" s="195">
        <v>214.61571470000001</v>
      </c>
      <c r="E391" s="195">
        <v>52.197953988446102</v>
      </c>
      <c r="F391" s="195">
        <v>100</v>
      </c>
      <c r="G391" s="195">
        <v>0</v>
      </c>
      <c r="H391" s="195"/>
      <c r="I391" s="195"/>
      <c r="J391" s="195"/>
      <c r="K391" s="195"/>
    </row>
    <row r="392" spans="1:11" x14ac:dyDescent="0.25">
      <c r="A392" s="195" t="s">
        <v>292</v>
      </c>
      <c r="B392" s="195" t="s">
        <v>293</v>
      </c>
      <c r="C392" s="195" t="s">
        <v>16</v>
      </c>
      <c r="D392" s="195">
        <v>37470.618639</v>
      </c>
      <c r="E392" s="195">
        <v>2.5931503638567901</v>
      </c>
      <c r="F392" s="195">
        <v>100</v>
      </c>
      <c r="G392" s="195">
        <v>0</v>
      </c>
      <c r="H392" s="195"/>
      <c r="I392" s="195"/>
      <c r="J392" s="195"/>
      <c r="K392" s="195"/>
    </row>
    <row r="393" spans="1:11" x14ac:dyDescent="0.25">
      <c r="A393" s="195" t="s">
        <v>294</v>
      </c>
      <c r="B393" s="195" t="s">
        <v>295</v>
      </c>
      <c r="C393" s="195" t="s">
        <v>15</v>
      </c>
      <c r="D393" s="195">
        <v>135.26221340000001</v>
      </c>
      <c r="E393" s="195">
        <v>43.7249081321822</v>
      </c>
      <c r="F393" s="195">
        <v>100</v>
      </c>
      <c r="G393" s="195">
        <v>4.85443997579683E-15</v>
      </c>
      <c r="H393" s="195"/>
      <c r="I393" s="195"/>
      <c r="J393" s="195"/>
      <c r="K393" s="195"/>
    </row>
    <row r="394" spans="1:11" x14ac:dyDescent="0.25">
      <c r="A394" s="195" t="s">
        <v>294</v>
      </c>
      <c r="B394" s="195" t="s">
        <v>295</v>
      </c>
      <c r="C394" s="195" t="s">
        <v>16</v>
      </c>
      <c r="D394" s="195">
        <v>34058.105906700002</v>
      </c>
      <c r="E394" s="195">
        <v>2.54578460755907</v>
      </c>
      <c r="F394" s="195">
        <v>99.921390761400104</v>
      </c>
      <c r="G394" s="195">
        <v>7.8746471855574304E-2</v>
      </c>
      <c r="H394" s="195">
        <v>26.7938802</v>
      </c>
      <c r="I394" s="195">
        <v>99.999999999999801</v>
      </c>
      <c r="J394" s="195">
        <v>7.8609238599838302E-2</v>
      </c>
      <c r="K394" s="195">
        <v>100.095830025997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668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196" t="s">
        <v>71</v>
      </c>
      <c r="B405" s="196" t="s">
        <v>72</v>
      </c>
      <c r="C405" s="196" t="s">
        <v>15</v>
      </c>
      <c r="D405" s="196">
        <v>13.582304799999999</v>
      </c>
      <c r="E405" s="196"/>
      <c r="F405" s="196">
        <v>100</v>
      </c>
      <c r="G405" s="196"/>
      <c r="H405" s="196"/>
      <c r="I405" s="196"/>
      <c r="J405" s="196"/>
      <c r="K405" s="196"/>
    </row>
    <row r="406" spans="1:11" x14ac:dyDescent="0.25">
      <c r="A406" s="196" t="s">
        <v>71</v>
      </c>
      <c r="B406" s="196" t="s">
        <v>72</v>
      </c>
      <c r="C406" s="196" t="s">
        <v>16</v>
      </c>
      <c r="D406" s="196">
        <v>142.005718</v>
      </c>
      <c r="E406" s="196"/>
      <c r="F406" s="196">
        <v>98.136904086479703</v>
      </c>
      <c r="G406" s="196"/>
      <c r="H406" s="196">
        <v>2.6959304999999998</v>
      </c>
      <c r="I406" s="196"/>
      <c r="J406" s="196">
        <v>1.86309591352029</v>
      </c>
      <c r="K406" s="196"/>
    </row>
    <row r="407" spans="1:11" x14ac:dyDescent="0.25">
      <c r="A407" s="196" t="s">
        <v>73</v>
      </c>
      <c r="B407" s="196" t="s">
        <v>74</v>
      </c>
      <c r="C407" s="196" t="s">
        <v>15</v>
      </c>
      <c r="D407" s="196">
        <v>52.653267499999998</v>
      </c>
      <c r="E407" s="196"/>
      <c r="F407" s="196">
        <v>91.176470588235304</v>
      </c>
      <c r="G407" s="196"/>
      <c r="H407" s="196">
        <v>5.0954775000000003</v>
      </c>
      <c r="I407" s="196"/>
      <c r="J407" s="196">
        <v>8.8235294117646994</v>
      </c>
      <c r="K407" s="196"/>
    </row>
    <row r="408" spans="1:11" x14ac:dyDescent="0.25">
      <c r="A408" s="196" t="s">
        <v>73</v>
      </c>
      <c r="B408" s="196" t="s">
        <v>74</v>
      </c>
      <c r="C408" s="196" t="s">
        <v>16</v>
      </c>
      <c r="D408" s="196">
        <v>307.4271425</v>
      </c>
      <c r="E408" s="196"/>
      <c r="F408" s="196">
        <v>98.369565217391298</v>
      </c>
      <c r="G408" s="196"/>
      <c r="H408" s="196">
        <v>5.0954775000000003</v>
      </c>
      <c r="I408" s="196"/>
      <c r="J408" s="196">
        <v>1.6304347826087</v>
      </c>
      <c r="K408" s="196"/>
    </row>
    <row r="409" spans="1:11" x14ac:dyDescent="0.25">
      <c r="A409" s="196" t="s">
        <v>75</v>
      </c>
      <c r="B409" s="196" t="s">
        <v>76</v>
      </c>
      <c r="C409" s="196" t="s">
        <v>15</v>
      </c>
      <c r="D409" s="196">
        <v>89.158284899999998</v>
      </c>
      <c r="E409" s="196"/>
      <c r="F409" s="196">
        <v>100</v>
      </c>
      <c r="G409" s="196"/>
      <c r="H409" s="196"/>
      <c r="I409" s="196"/>
      <c r="J409" s="196"/>
      <c r="K409" s="196"/>
    </row>
    <row r="410" spans="1:11" x14ac:dyDescent="0.25">
      <c r="A410" s="196" t="s">
        <v>75</v>
      </c>
      <c r="B410" s="196" t="s">
        <v>76</v>
      </c>
      <c r="C410" s="196" t="s">
        <v>16</v>
      </c>
      <c r="D410" s="196">
        <v>246.6002976</v>
      </c>
      <c r="E410" s="196"/>
      <c r="F410" s="196">
        <v>100</v>
      </c>
      <c r="G410" s="196"/>
      <c r="H410" s="196"/>
      <c r="I410" s="196"/>
      <c r="J410" s="196"/>
      <c r="K410" s="196"/>
    </row>
    <row r="411" spans="1:11" x14ac:dyDescent="0.25">
      <c r="A411" s="196" t="s">
        <v>79</v>
      </c>
      <c r="B411" s="196" t="s">
        <v>80</v>
      </c>
      <c r="C411" s="196" t="s">
        <v>15</v>
      </c>
      <c r="D411" s="196">
        <v>400.61890749999998</v>
      </c>
      <c r="E411" s="196"/>
      <c r="F411" s="196">
        <v>90.592241571988097</v>
      </c>
      <c r="G411" s="196"/>
      <c r="H411" s="196">
        <v>41.603186299999997</v>
      </c>
      <c r="I411" s="196"/>
      <c r="J411" s="196">
        <v>9.40775842801186</v>
      </c>
      <c r="K411" s="196"/>
    </row>
    <row r="412" spans="1:11" x14ac:dyDescent="0.25">
      <c r="A412" s="196" t="s">
        <v>79</v>
      </c>
      <c r="B412" s="196" t="s">
        <v>80</v>
      </c>
      <c r="C412" s="196" t="s">
        <v>16</v>
      </c>
      <c r="D412" s="196">
        <v>2442.3963742000001</v>
      </c>
      <c r="E412" s="196"/>
      <c r="F412" s="196">
        <v>98.222790576158303</v>
      </c>
      <c r="G412" s="196"/>
      <c r="H412" s="196">
        <v>44.1918808</v>
      </c>
      <c r="I412" s="196"/>
      <c r="J412" s="196">
        <v>1.77720942384166</v>
      </c>
      <c r="K412" s="196"/>
    </row>
    <row r="413" spans="1:11" x14ac:dyDescent="0.25">
      <c r="A413" s="196" t="s">
        <v>91</v>
      </c>
      <c r="B413" s="196" t="s">
        <v>92</v>
      </c>
      <c r="C413" s="196" t="s">
        <v>15</v>
      </c>
      <c r="D413" s="196">
        <v>74.303902600000001</v>
      </c>
      <c r="E413" s="196"/>
      <c r="F413" s="196">
        <v>100</v>
      </c>
      <c r="G413" s="196"/>
      <c r="H413" s="196"/>
      <c r="I413" s="196"/>
      <c r="J413" s="196"/>
      <c r="K413" s="196"/>
    </row>
    <row r="414" spans="1:11" x14ac:dyDescent="0.25">
      <c r="A414" s="196" t="s">
        <v>91</v>
      </c>
      <c r="B414" s="196" t="s">
        <v>92</v>
      </c>
      <c r="C414" s="196" t="s">
        <v>16</v>
      </c>
      <c r="D414" s="196">
        <v>1169.3529252000001</v>
      </c>
      <c r="E414" s="196"/>
      <c r="F414" s="196">
        <v>99.650315751834697</v>
      </c>
      <c r="G414" s="196"/>
      <c r="H414" s="196">
        <v>4.1033919000000001</v>
      </c>
      <c r="I414" s="196"/>
      <c r="J414" s="196">
        <v>0.34968424816535498</v>
      </c>
      <c r="K414" s="196"/>
    </row>
    <row r="415" spans="1:11" x14ac:dyDescent="0.25">
      <c r="A415" s="196" t="s">
        <v>107</v>
      </c>
      <c r="B415" s="196" t="s">
        <v>108</v>
      </c>
      <c r="C415" s="196" t="s">
        <v>15</v>
      </c>
      <c r="D415" s="196">
        <v>383.11304710000002</v>
      </c>
      <c r="E415" s="196"/>
      <c r="F415" s="196">
        <v>92.665096027509705</v>
      </c>
      <c r="G415" s="196"/>
      <c r="H415" s="196">
        <v>30.3253062</v>
      </c>
      <c r="I415" s="196"/>
      <c r="J415" s="196">
        <v>7.3349039724902596</v>
      </c>
      <c r="K415" s="196"/>
    </row>
    <row r="416" spans="1:11" x14ac:dyDescent="0.25">
      <c r="A416" s="196" t="s">
        <v>107</v>
      </c>
      <c r="B416" s="196" t="s">
        <v>108</v>
      </c>
      <c r="C416" s="196" t="s">
        <v>16</v>
      </c>
      <c r="D416" s="196">
        <v>2551.5666096999998</v>
      </c>
      <c r="E416" s="196"/>
      <c r="F416" s="196">
        <v>97.464719129144399</v>
      </c>
      <c r="G416" s="196"/>
      <c r="H416" s="196">
        <v>66.372099300000002</v>
      </c>
      <c r="I416" s="196"/>
      <c r="J416" s="196">
        <v>2.5352808708555599</v>
      </c>
      <c r="K416" s="196"/>
    </row>
    <row r="417" spans="1:11" x14ac:dyDescent="0.25">
      <c r="A417" s="196" t="s">
        <v>109</v>
      </c>
      <c r="B417" s="196" t="s">
        <v>110</v>
      </c>
      <c r="C417" s="196" t="s">
        <v>15</v>
      </c>
      <c r="D417" s="196">
        <v>175.04934280000001</v>
      </c>
      <c r="E417" s="196"/>
      <c r="F417" s="196">
        <v>98.979591836734699</v>
      </c>
      <c r="G417" s="196"/>
      <c r="H417" s="196">
        <v>1.8046324</v>
      </c>
      <c r="I417" s="196"/>
      <c r="J417" s="196">
        <v>1.0204081632653099</v>
      </c>
      <c r="K417" s="196"/>
    </row>
    <row r="418" spans="1:11" x14ac:dyDescent="0.25">
      <c r="A418" s="196" t="s">
        <v>109</v>
      </c>
      <c r="B418" s="196" t="s">
        <v>110</v>
      </c>
      <c r="C418" s="196" t="s">
        <v>16</v>
      </c>
      <c r="D418" s="196">
        <v>952.84590720000006</v>
      </c>
      <c r="E418" s="196"/>
      <c r="F418" s="196">
        <v>99.435028248587599</v>
      </c>
      <c r="G418" s="196"/>
      <c r="H418" s="196">
        <v>5.4138972000000001</v>
      </c>
      <c r="I418" s="196"/>
      <c r="J418" s="196">
        <v>0.56497175141242895</v>
      </c>
      <c r="K418" s="19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669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197" t="s">
        <v>13</v>
      </c>
      <c r="B429" s="197" t="s">
        <v>14</v>
      </c>
      <c r="C429" s="197" t="s">
        <v>15</v>
      </c>
      <c r="D429" s="197">
        <v>1188.4790571999999</v>
      </c>
      <c r="E429" s="197"/>
      <c r="F429" s="197">
        <v>93.779836979373997</v>
      </c>
      <c r="G429" s="197"/>
      <c r="H429" s="197">
        <v>78.828602399999994</v>
      </c>
      <c r="I429" s="197"/>
      <c r="J429" s="197">
        <v>6.2201630206259999</v>
      </c>
      <c r="K429" s="197"/>
    </row>
    <row r="430" spans="1:11" x14ac:dyDescent="0.25">
      <c r="A430" s="197" t="s">
        <v>13</v>
      </c>
      <c r="B430" s="197" t="s">
        <v>14</v>
      </c>
      <c r="C430" s="197" t="s">
        <v>16</v>
      </c>
      <c r="D430" s="197">
        <v>7812.1949744000003</v>
      </c>
      <c r="E430" s="197"/>
      <c r="F430" s="197">
        <v>98.389526603413302</v>
      </c>
      <c r="G430" s="197"/>
      <c r="H430" s="197">
        <v>127.8726772</v>
      </c>
      <c r="I430" s="197"/>
      <c r="J430" s="197">
        <v>1.61047339658665</v>
      </c>
      <c r="K430" s="197"/>
    </row>
    <row r="431" spans="1:11" x14ac:dyDescent="0.25">
      <c r="A431" s="197" t="s">
        <v>26</v>
      </c>
      <c r="B431" s="197" t="s">
        <v>27</v>
      </c>
      <c r="C431" s="197" t="s">
        <v>15</v>
      </c>
      <c r="D431" s="197">
        <v>478.84878850000001</v>
      </c>
      <c r="E431" s="197">
        <v>18.054932338893899</v>
      </c>
      <c r="F431" s="197">
        <v>98.257241867141005</v>
      </c>
      <c r="G431" s="197">
        <v>1.76037230281025</v>
      </c>
      <c r="H431" s="197">
        <v>8.4931920000000005</v>
      </c>
      <c r="I431" s="197">
        <v>100</v>
      </c>
      <c r="J431" s="197">
        <v>1.74275813285903</v>
      </c>
      <c r="K431" s="197">
        <v>99.250334209993298</v>
      </c>
    </row>
    <row r="432" spans="1:11" x14ac:dyDescent="0.25">
      <c r="A432" s="197" t="s">
        <v>26</v>
      </c>
      <c r="B432" s="197" t="s">
        <v>27</v>
      </c>
      <c r="C432" s="197" t="s">
        <v>16</v>
      </c>
      <c r="D432" s="197">
        <v>7564.1776927999999</v>
      </c>
      <c r="E432" s="197">
        <v>1.3541011574613699</v>
      </c>
      <c r="F432" s="197">
        <v>99.871195218678906</v>
      </c>
      <c r="G432" s="197">
        <v>0.129041545379491</v>
      </c>
      <c r="H432" s="197">
        <v>9.7555882</v>
      </c>
      <c r="I432" s="197">
        <v>99.999999999999702</v>
      </c>
      <c r="J432" s="197">
        <v>0.12880478132112599</v>
      </c>
      <c r="K432" s="197">
        <v>100.054774657666</v>
      </c>
    </row>
    <row r="433" spans="1:11" x14ac:dyDescent="0.25">
      <c r="A433" s="197" t="s">
        <v>28</v>
      </c>
      <c r="B433" s="197" t="s">
        <v>29</v>
      </c>
      <c r="C433" s="197" t="s">
        <v>15</v>
      </c>
      <c r="D433" s="197">
        <v>146.9708766</v>
      </c>
      <c r="E433" s="197">
        <v>21.180475304083998</v>
      </c>
      <c r="F433" s="197">
        <v>91.801543960089504</v>
      </c>
      <c r="G433" s="197">
        <v>6.0161319404137998</v>
      </c>
      <c r="H433" s="197">
        <v>13.125424900000001</v>
      </c>
      <c r="I433" s="197">
        <v>71.041308905864</v>
      </c>
      <c r="J433" s="197">
        <v>8.1984560399104502</v>
      </c>
      <c r="K433" s="197">
        <v>67.365147548394802</v>
      </c>
    </row>
    <row r="434" spans="1:11" x14ac:dyDescent="0.25">
      <c r="A434" s="197" t="s">
        <v>28</v>
      </c>
      <c r="B434" s="197" t="s">
        <v>29</v>
      </c>
      <c r="C434" s="197" t="s">
        <v>16</v>
      </c>
      <c r="D434" s="197">
        <v>3583.5862937000002</v>
      </c>
      <c r="E434" s="197">
        <v>2.3994259846222601</v>
      </c>
      <c r="F434" s="197">
        <v>99.134417017200704</v>
      </c>
      <c r="G434" s="197">
        <v>0.553919111909279</v>
      </c>
      <c r="H434" s="197">
        <v>31.289751899999999</v>
      </c>
      <c r="I434" s="197">
        <v>63.811535554266001</v>
      </c>
      <c r="J434" s="197">
        <v>0.86558298279924795</v>
      </c>
      <c r="K434" s="197">
        <v>63.439842655210299</v>
      </c>
    </row>
    <row r="435" spans="1:11" x14ac:dyDescent="0.25">
      <c r="A435" s="197" t="s">
        <v>30</v>
      </c>
      <c r="B435" s="197" t="s">
        <v>31</v>
      </c>
      <c r="C435" s="197" t="s">
        <v>15</v>
      </c>
      <c r="D435" s="197">
        <v>53.188819000000002</v>
      </c>
      <c r="E435" s="197">
        <v>13.8739067122563</v>
      </c>
      <c r="F435" s="197">
        <v>97.9166666666667</v>
      </c>
      <c r="G435" s="197">
        <v>2.0544244451463398</v>
      </c>
      <c r="H435" s="197">
        <v>1.131677</v>
      </c>
      <c r="I435" s="197">
        <v>99.999999999999801</v>
      </c>
      <c r="J435" s="197">
        <v>2.0833333333333299</v>
      </c>
      <c r="K435" s="197">
        <v>96.557948921877994</v>
      </c>
    </row>
    <row r="436" spans="1:11" x14ac:dyDescent="0.25">
      <c r="A436" s="197" t="s">
        <v>30</v>
      </c>
      <c r="B436" s="197" t="s">
        <v>31</v>
      </c>
      <c r="C436" s="197" t="s">
        <v>16</v>
      </c>
      <c r="D436" s="197">
        <v>566.97017700000004</v>
      </c>
      <c r="E436" s="197">
        <v>4.9271892712543996</v>
      </c>
      <c r="F436" s="197">
        <v>99.404761904761898</v>
      </c>
      <c r="G436" s="197">
        <v>0.331869059098093</v>
      </c>
      <c r="H436" s="197">
        <v>3.3950309999999999</v>
      </c>
      <c r="I436" s="197">
        <v>56.568542494923797</v>
      </c>
      <c r="J436" s="197">
        <v>0.59523809523809501</v>
      </c>
      <c r="K436" s="197">
        <v>55.4221328693815</v>
      </c>
    </row>
    <row r="437" spans="1:11" x14ac:dyDescent="0.25">
      <c r="A437" s="197" t="s">
        <v>32</v>
      </c>
      <c r="B437" s="197" t="s">
        <v>33</v>
      </c>
      <c r="C437" s="197" t="s">
        <v>15</v>
      </c>
      <c r="D437" s="197">
        <v>473.19138620000001</v>
      </c>
      <c r="E437" s="197">
        <v>15.289270909516899</v>
      </c>
      <c r="F437" s="197">
        <v>100</v>
      </c>
      <c r="G437" s="197">
        <v>0</v>
      </c>
      <c r="H437" s="197"/>
      <c r="I437" s="197"/>
      <c r="J437" s="197"/>
      <c r="K437" s="197"/>
    </row>
    <row r="438" spans="1:11" x14ac:dyDescent="0.25">
      <c r="A438" s="197" t="s">
        <v>32</v>
      </c>
      <c r="B438" s="197" t="s">
        <v>33</v>
      </c>
      <c r="C438" s="197" t="s">
        <v>16</v>
      </c>
      <c r="D438" s="197">
        <v>6427.8107498999998</v>
      </c>
      <c r="E438" s="197">
        <v>1.6982159164824899</v>
      </c>
      <c r="F438" s="197">
        <v>99.867459622855506</v>
      </c>
      <c r="G438" s="197">
        <v>0.133059513411001</v>
      </c>
      <c r="H438" s="197">
        <v>8.5307513000000004</v>
      </c>
      <c r="I438" s="197">
        <v>99.999999999999901</v>
      </c>
      <c r="J438" s="197">
        <v>0.13254037714452399</v>
      </c>
      <c r="K438" s="197">
        <v>100.258622084047</v>
      </c>
    </row>
    <row r="439" spans="1:11" x14ac:dyDescent="0.25">
      <c r="A439" s="197" t="s">
        <v>34</v>
      </c>
      <c r="B439" s="197" t="s">
        <v>35</v>
      </c>
      <c r="C439" s="197" t="s">
        <v>15</v>
      </c>
      <c r="D439" s="197">
        <v>107.1285743</v>
      </c>
      <c r="E439" s="197">
        <v>12.7134081977043</v>
      </c>
      <c r="F439" s="197">
        <v>94.207346308190594</v>
      </c>
      <c r="G439" s="197">
        <v>2.3906196303948599</v>
      </c>
      <c r="H439" s="197">
        <v>6.5871586000000004</v>
      </c>
      <c r="I439" s="197">
        <v>42.934355302640903</v>
      </c>
      <c r="J439" s="197">
        <v>5.7926536918094298</v>
      </c>
      <c r="K439" s="197">
        <v>38.879232799676899</v>
      </c>
    </row>
    <row r="440" spans="1:11" x14ac:dyDescent="0.25">
      <c r="A440" s="197" t="s">
        <v>34</v>
      </c>
      <c r="B440" s="197" t="s">
        <v>35</v>
      </c>
      <c r="C440" s="197" t="s">
        <v>16</v>
      </c>
      <c r="D440" s="197">
        <v>571.89405739999995</v>
      </c>
      <c r="E440" s="197">
        <v>2.9019171012873701</v>
      </c>
      <c r="F440" s="197">
        <v>97.967380951688099</v>
      </c>
      <c r="G440" s="197">
        <v>0.98941954636796803</v>
      </c>
      <c r="H440" s="197">
        <v>11.865610200000001</v>
      </c>
      <c r="I440" s="197">
        <v>47.432806769315199</v>
      </c>
      <c r="J440" s="197">
        <v>2.03261904831193</v>
      </c>
      <c r="K440" s="197">
        <v>47.687657803156597</v>
      </c>
    </row>
    <row r="441" spans="1:11" x14ac:dyDescent="0.25">
      <c r="A441" s="197" t="s">
        <v>36</v>
      </c>
      <c r="B441" s="197" t="s">
        <v>37</v>
      </c>
      <c r="C441" s="197" t="s">
        <v>15</v>
      </c>
      <c r="D441" s="197">
        <v>206.62912360000001</v>
      </c>
      <c r="E441" s="197">
        <v>13.124430954369201</v>
      </c>
      <c r="F441" s="197">
        <v>76.368299448383297</v>
      </c>
      <c r="G441" s="197">
        <v>5.5381574054801401</v>
      </c>
      <c r="H441" s="197">
        <v>63.940111399999999</v>
      </c>
      <c r="I441" s="197">
        <v>24.199599903324302</v>
      </c>
      <c r="J441" s="197">
        <v>23.631700551616699</v>
      </c>
      <c r="K441" s="197">
        <v>17.8971319567205</v>
      </c>
    </row>
    <row r="442" spans="1:11" x14ac:dyDescent="0.25">
      <c r="A442" s="197" t="s">
        <v>36</v>
      </c>
      <c r="B442" s="197" t="s">
        <v>37</v>
      </c>
      <c r="C442" s="197" t="s">
        <v>16</v>
      </c>
      <c r="D442" s="197">
        <v>1315.3856197</v>
      </c>
      <c r="E442" s="197">
        <v>3.0848197993859001</v>
      </c>
      <c r="F442" s="197">
        <v>93.919134771908801</v>
      </c>
      <c r="G442" s="197">
        <v>1.48403442249025</v>
      </c>
      <c r="H442" s="197">
        <v>85.1656342</v>
      </c>
      <c r="I442" s="197">
        <v>22.584879531453701</v>
      </c>
      <c r="J442" s="197">
        <v>6.0808652280911701</v>
      </c>
      <c r="K442" s="197">
        <v>22.920953466973199</v>
      </c>
    </row>
    <row r="443" spans="1:11" x14ac:dyDescent="0.25">
      <c r="A443" s="197" t="s">
        <v>38</v>
      </c>
      <c r="B443" s="197" t="s">
        <v>39</v>
      </c>
      <c r="C443" s="197" t="s">
        <v>15</v>
      </c>
      <c r="D443" s="197">
        <v>112.918345</v>
      </c>
      <c r="E443" s="197">
        <v>21.143150089632599</v>
      </c>
      <c r="F443" s="197">
        <v>100</v>
      </c>
      <c r="G443" s="197">
        <v>0</v>
      </c>
      <c r="H443" s="197"/>
      <c r="I443" s="197"/>
      <c r="J443" s="197"/>
      <c r="K443" s="197"/>
    </row>
    <row r="444" spans="1:11" x14ac:dyDescent="0.25">
      <c r="A444" s="197" t="s">
        <v>38</v>
      </c>
      <c r="B444" s="197" t="s">
        <v>39</v>
      </c>
      <c r="C444" s="197" t="s">
        <v>16</v>
      </c>
      <c r="D444" s="197">
        <v>2852.7514448000002</v>
      </c>
      <c r="E444" s="197">
        <v>1.8534162500606699</v>
      </c>
      <c r="F444" s="197">
        <v>99.702161093387502</v>
      </c>
      <c r="G444" s="197">
        <v>0.29883295434496299</v>
      </c>
      <c r="H444" s="197">
        <v>8.5219854999999995</v>
      </c>
      <c r="I444" s="197">
        <v>100</v>
      </c>
      <c r="J444" s="197">
        <v>0.297838906612518</v>
      </c>
      <c r="K444" s="197">
        <v>100.034920531306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670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671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672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198" t="s">
        <v>13</v>
      </c>
      <c r="B17" s="198" t="s">
        <v>14</v>
      </c>
      <c r="C17" s="198" t="s">
        <v>15</v>
      </c>
      <c r="D17" s="198">
        <v>113263.292174</v>
      </c>
      <c r="E17" s="198">
        <v>2.4733747407090898</v>
      </c>
      <c r="F17" s="198">
        <v>98.927565096138196</v>
      </c>
      <c r="G17" s="198">
        <v>0.18755427678047501</v>
      </c>
      <c r="H17" s="198">
        <v>1227.8428942999999</v>
      </c>
      <c r="I17" s="198">
        <v>17.327340032209399</v>
      </c>
      <c r="J17" s="198">
        <v>1.07243490386179</v>
      </c>
      <c r="K17" s="198">
        <v>17.301085463039598</v>
      </c>
    </row>
    <row r="18" spans="1:11" x14ac:dyDescent="0.25">
      <c r="A18" s="198" t="s">
        <v>13</v>
      </c>
      <c r="B18" s="198" t="s">
        <v>14</v>
      </c>
      <c r="C18" s="198" t="s">
        <v>16</v>
      </c>
      <c r="D18" s="198">
        <v>2608364.0941635999</v>
      </c>
      <c r="E18" s="198">
        <v>0.241102595880265</v>
      </c>
      <c r="F18" s="198">
        <v>99.480742625539094</v>
      </c>
      <c r="G18" s="198">
        <v>3.1562885253645999E-2</v>
      </c>
      <c r="H18" s="198">
        <v>13614.8188627</v>
      </c>
      <c r="I18" s="198">
        <v>6.0443851722375301</v>
      </c>
      <c r="J18" s="198">
        <v>0.519257374460945</v>
      </c>
      <c r="K18" s="198">
        <v>6.0469035566360301</v>
      </c>
    </row>
    <row r="19" spans="1:11" x14ac:dyDescent="0.25">
      <c r="A19" s="198" t="s">
        <v>13</v>
      </c>
      <c r="B19" s="198" t="s">
        <v>17</v>
      </c>
      <c r="C19" s="198" t="s">
        <v>15</v>
      </c>
      <c r="D19" s="198">
        <v>1233.6622766999999</v>
      </c>
      <c r="E19" s="198"/>
      <c r="F19" s="198">
        <v>97.345129050145601</v>
      </c>
      <c r="G19" s="198"/>
      <c r="H19" s="198">
        <v>33.645382900000001</v>
      </c>
      <c r="I19" s="198"/>
      <c r="J19" s="198">
        <v>2.6548709498543901</v>
      </c>
      <c r="K19" s="198"/>
    </row>
    <row r="20" spans="1:11" x14ac:dyDescent="0.25">
      <c r="A20" s="198" t="s">
        <v>13</v>
      </c>
      <c r="B20" s="198" t="s">
        <v>17</v>
      </c>
      <c r="C20" s="198" t="s">
        <v>16</v>
      </c>
      <c r="D20" s="198">
        <v>7874.3777134000002</v>
      </c>
      <c r="E20" s="198"/>
      <c r="F20" s="198">
        <v>99.172677852602902</v>
      </c>
      <c r="G20" s="198"/>
      <c r="H20" s="198">
        <v>65.6899382</v>
      </c>
      <c r="I20" s="198"/>
      <c r="J20" s="198">
        <v>0.82732214739710497</v>
      </c>
      <c r="K20" s="198"/>
    </row>
    <row r="21" spans="1:11" x14ac:dyDescent="0.25">
      <c r="A21" s="198" t="s">
        <v>13</v>
      </c>
      <c r="B21" s="198" t="s">
        <v>18</v>
      </c>
      <c r="C21" s="198" t="s">
        <v>15</v>
      </c>
      <c r="D21" s="198">
        <v>112029.62989729999</v>
      </c>
      <c r="E21" s="198">
        <v>2.4990344233760302</v>
      </c>
      <c r="F21" s="198">
        <v>98.945277209991005</v>
      </c>
      <c r="G21" s="198">
        <v>0.18915330214584899</v>
      </c>
      <c r="H21" s="198">
        <v>1194.1975113999999</v>
      </c>
      <c r="I21" s="198">
        <v>17.772688107059398</v>
      </c>
      <c r="J21" s="198">
        <v>1.0547227900089899</v>
      </c>
      <c r="K21" s="198">
        <v>17.744781940140701</v>
      </c>
    </row>
    <row r="22" spans="1:11" x14ac:dyDescent="0.25">
      <c r="A22" s="198" t="s">
        <v>13</v>
      </c>
      <c r="B22" s="198" t="s">
        <v>18</v>
      </c>
      <c r="C22" s="198" t="s">
        <v>16</v>
      </c>
      <c r="D22" s="198">
        <v>2600489.7164502</v>
      </c>
      <c r="E22" s="198">
        <v>0.24150054044515201</v>
      </c>
      <c r="F22" s="198">
        <v>99.481678363407894</v>
      </c>
      <c r="G22" s="198">
        <v>3.1651028590533897E-2</v>
      </c>
      <c r="H22" s="198">
        <v>13549.128924500001</v>
      </c>
      <c r="I22" s="198">
        <v>6.0722277612667002</v>
      </c>
      <c r="J22" s="198">
        <v>0.51832163659212405</v>
      </c>
      <c r="K22" s="198">
        <v>6.0747945364902503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673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199" t="s">
        <v>13</v>
      </c>
      <c r="B33" s="199" t="s">
        <v>14</v>
      </c>
      <c r="C33" s="199" t="s">
        <v>15</v>
      </c>
      <c r="D33" s="199">
        <v>113263.292174</v>
      </c>
      <c r="E33" s="199">
        <v>2.4733747407090898</v>
      </c>
      <c r="F33" s="199">
        <v>98.927565096138196</v>
      </c>
      <c r="G33" s="199">
        <v>0.18755427678047501</v>
      </c>
      <c r="H33" s="199">
        <v>1227.8428942999999</v>
      </c>
      <c r="I33" s="199">
        <v>17.327340032209399</v>
      </c>
      <c r="J33" s="199">
        <v>1.07243490386179</v>
      </c>
      <c r="K33" s="199">
        <v>17.301085463039598</v>
      </c>
    </row>
    <row r="34" spans="1:11" x14ac:dyDescent="0.25">
      <c r="A34" s="199" t="s">
        <v>13</v>
      </c>
      <c r="B34" s="199" t="s">
        <v>14</v>
      </c>
      <c r="C34" s="199" t="s">
        <v>16</v>
      </c>
      <c r="D34" s="199">
        <v>2608364.0941635999</v>
      </c>
      <c r="E34" s="199">
        <v>0.241102595880265</v>
      </c>
      <c r="F34" s="199">
        <v>99.480742625539094</v>
      </c>
      <c r="G34" s="199">
        <v>3.1562885253645999E-2</v>
      </c>
      <c r="H34" s="199">
        <v>13614.8188627</v>
      </c>
      <c r="I34" s="199">
        <v>6.0443851722375301</v>
      </c>
      <c r="J34" s="199">
        <v>0.519257374460945</v>
      </c>
      <c r="K34" s="199">
        <v>6.0469035566360301</v>
      </c>
    </row>
    <row r="35" spans="1:11" x14ac:dyDescent="0.25">
      <c r="A35" s="199" t="s">
        <v>26</v>
      </c>
      <c r="B35" s="199" t="s">
        <v>27</v>
      </c>
      <c r="C35" s="199" t="s">
        <v>15</v>
      </c>
      <c r="D35" s="199">
        <v>1720.8755767</v>
      </c>
      <c r="E35" s="199">
        <v>19.1792078826596</v>
      </c>
      <c r="F35" s="199">
        <v>99.2692307609463</v>
      </c>
      <c r="G35" s="199">
        <v>0.74679512902236</v>
      </c>
      <c r="H35" s="199">
        <v>12.6682047</v>
      </c>
      <c r="I35" s="199">
        <v>100</v>
      </c>
      <c r="J35" s="199">
        <v>0.73076923905372804</v>
      </c>
      <c r="K35" s="199">
        <v>101.44622136813901</v>
      </c>
    </row>
    <row r="36" spans="1:11" x14ac:dyDescent="0.25">
      <c r="A36" s="199" t="s">
        <v>26</v>
      </c>
      <c r="B36" s="199" t="s">
        <v>27</v>
      </c>
      <c r="C36" s="199" t="s">
        <v>16</v>
      </c>
      <c r="D36" s="199">
        <v>51152.957767200001</v>
      </c>
      <c r="E36" s="199">
        <v>1.5247978846001</v>
      </c>
      <c r="F36" s="199">
        <v>99.435797589665597</v>
      </c>
      <c r="G36" s="199">
        <v>0.31689957463907298</v>
      </c>
      <c r="H36" s="199">
        <v>290.24378309999997</v>
      </c>
      <c r="I36" s="199">
        <v>56.129432608962802</v>
      </c>
      <c r="J36" s="199">
        <v>0.56420241033444696</v>
      </c>
      <c r="K36" s="199">
        <v>55.850810600725403</v>
      </c>
    </row>
    <row r="37" spans="1:11" x14ac:dyDescent="0.25">
      <c r="A37" s="199" t="s">
        <v>28</v>
      </c>
      <c r="B37" s="199" t="s">
        <v>29</v>
      </c>
      <c r="C37" s="199" t="s">
        <v>15</v>
      </c>
      <c r="D37" s="199">
        <v>369.6318751</v>
      </c>
      <c r="E37" s="199">
        <v>18.998288672548</v>
      </c>
      <c r="F37" s="199">
        <v>100</v>
      </c>
      <c r="G37" s="199">
        <v>0</v>
      </c>
      <c r="H37" s="199"/>
      <c r="I37" s="199"/>
      <c r="J37" s="199"/>
      <c r="K37" s="199"/>
    </row>
    <row r="38" spans="1:11" x14ac:dyDescent="0.25">
      <c r="A38" s="199" t="s">
        <v>28</v>
      </c>
      <c r="B38" s="199" t="s">
        <v>29</v>
      </c>
      <c r="C38" s="199" t="s">
        <v>16</v>
      </c>
      <c r="D38" s="199">
        <v>11611.1928272</v>
      </c>
      <c r="E38" s="199">
        <v>1.3716078864210901</v>
      </c>
      <c r="F38" s="199">
        <v>99.207708960470598</v>
      </c>
      <c r="G38" s="199">
        <v>0.30840871691039701</v>
      </c>
      <c r="H38" s="199">
        <v>92.729124900000002</v>
      </c>
      <c r="I38" s="199">
        <v>38.634658625666297</v>
      </c>
      <c r="J38" s="199">
        <v>0.79229103952937696</v>
      </c>
      <c r="K38" s="199">
        <v>38.617781473703403</v>
      </c>
    </row>
    <row r="39" spans="1:11" x14ac:dyDescent="0.25">
      <c r="A39" s="199" t="s">
        <v>30</v>
      </c>
      <c r="B39" s="199" t="s">
        <v>31</v>
      </c>
      <c r="C39" s="199" t="s">
        <v>15</v>
      </c>
      <c r="D39" s="199">
        <v>883.00333590000002</v>
      </c>
      <c r="E39" s="199">
        <v>24.348740020572102</v>
      </c>
      <c r="F39" s="199">
        <v>100</v>
      </c>
      <c r="G39" s="199">
        <v>0</v>
      </c>
      <c r="H39" s="199"/>
      <c r="I39" s="199"/>
      <c r="J39" s="199"/>
      <c r="K39" s="199"/>
    </row>
    <row r="40" spans="1:11" x14ac:dyDescent="0.25">
      <c r="A40" s="199" t="s">
        <v>30</v>
      </c>
      <c r="B40" s="199" t="s">
        <v>31</v>
      </c>
      <c r="C40" s="199" t="s">
        <v>16</v>
      </c>
      <c r="D40" s="199">
        <v>39297.226413099997</v>
      </c>
      <c r="E40" s="199">
        <v>1.3751279328466901</v>
      </c>
      <c r="F40" s="199">
        <v>99.614030301852196</v>
      </c>
      <c r="G40" s="199">
        <v>0.207443865162138</v>
      </c>
      <c r="H40" s="199">
        <v>152.26307550000001</v>
      </c>
      <c r="I40" s="199">
        <v>53.477013723912698</v>
      </c>
      <c r="J40" s="199">
        <v>0.38596969814780602</v>
      </c>
      <c r="K40" s="199">
        <v>53.5387093063487</v>
      </c>
    </row>
    <row r="41" spans="1:11" x14ac:dyDescent="0.25">
      <c r="A41" s="199" t="s">
        <v>32</v>
      </c>
      <c r="B41" s="199" t="s">
        <v>33</v>
      </c>
      <c r="C41" s="199" t="s">
        <v>15</v>
      </c>
      <c r="D41" s="199">
        <v>753.60455609999997</v>
      </c>
      <c r="E41" s="199">
        <v>13.6300853837989</v>
      </c>
      <c r="F41" s="199">
        <v>93.921483081722499</v>
      </c>
      <c r="G41" s="199">
        <v>3.7054004876584701</v>
      </c>
      <c r="H41" s="199">
        <v>48.772633200000001</v>
      </c>
      <c r="I41" s="199">
        <v>65.976383417620298</v>
      </c>
      <c r="J41" s="199">
        <v>6.0785169182774998</v>
      </c>
      <c r="K41" s="199">
        <v>57.253556071575602</v>
      </c>
    </row>
    <row r="42" spans="1:11" x14ac:dyDescent="0.25">
      <c r="A42" s="199" t="s">
        <v>32</v>
      </c>
      <c r="B42" s="199" t="s">
        <v>33</v>
      </c>
      <c r="C42" s="199" t="s">
        <v>16</v>
      </c>
      <c r="D42" s="199">
        <v>12370.4825373</v>
      </c>
      <c r="E42" s="199">
        <v>1.6038463585430101</v>
      </c>
      <c r="F42" s="199">
        <v>99.427582344851103</v>
      </c>
      <c r="G42" s="199">
        <v>0.241491793244833</v>
      </c>
      <c r="H42" s="199">
        <v>71.218493300000006</v>
      </c>
      <c r="I42" s="199">
        <v>41.985434046865201</v>
      </c>
      <c r="J42" s="199">
        <v>0.57241765514892395</v>
      </c>
      <c r="K42" s="199">
        <v>41.946548892188702</v>
      </c>
    </row>
    <row r="43" spans="1:11" x14ac:dyDescent="0.25">
      <c r="A43" s="199" t="s">
        <v>34</v>
      </c>
      <c r="B43" s="199" t="s">
        <v>35</v>
      </c>
      <c r="C43" s="199" t="s">
        <v>15</v>
      </c>
      <c r="D43" s="199">
        <v>1500.9671026000001</v>
      </c>
      <c r="E43" s="199">
        <v>33.477222189185397</v>
      </c>
      <c r="F43" s="199">
        <v>99.912885038044493</v>
      </c>
      <c r="G43" s="199">
        <v>9.1851456102187007E-2</v>
      </c>
      <c r="H43" s="199">
        <v>1.3087070000000001</v>
      </c>
      <c r="I43" s="199">
        <v>100</v>
      </c>
      <c r="J43" s="199">
        <v>8.7114961955518697E-2</v>
      </c>
      <c r="K43" s="199">
        <v>105.345210146573</v>
      </c>
    </row>
    <row r="44" spans="1:11" x14ac:dyDescent="0.25">
      <c r="A44" s="199" t="s">
        <v>34</v>
      </c>
      <c r="B44" s="199" t="s">
        <v>35</v>
      </c>
      <c r="C44" s="199" t="s">
        <v>16</v>
      </c>
      <c r="D44" s="199">
        <v>48859.117039800003</v>
      </c>
      <c r="E44" s="199">
        <v>1.8592195578239299</v>
      </c>
      <c r="F44" s="199">
        <v>99.515029857483498</v>
      </c>
      <c r="G44" s="199">
        <v>0.29698334492205603</v>
      </c>
      <c r="H44" s="199">
        <v>238.10687680000001</v>
      </c>
      <c r="I44" s="199">
        <v>61.402807069693701</v>
      </c>
      <c r="J44" s="199">
        <v>0.48497014251654003</v>
      </c>
      <c r="K44" s="199">
        <v>60.940465909374502</v>
      </c>
    </row>
    <row r="45" spans="1:11" x14ac:dyDescent="0.25">
      <c r="A45" s="199" t="s">
        <v>36</v>
      </c>
      <c r="B45" s="199" t="s">
        <v>37</v>
      </c>
      <c r="C45" s="199" t="s">
        <v>15</v>
      </c>
      <c r="D45" s="199">
        <v>17074.718379000002</v>
      </c>
      <c r="E45" s="199">
        <v>22.761483914099099</v>
      </c>
      <c r="F45" s="199">
        <v>95.358855218155995</v>
      </c>
      <c r="G45" s="199">
        <v>3.15973649822423</v>
      </c>
      <c r="H45" s="199">
        <v>831.03178960000002</v>
      </c>
      <c r="I45" s="199">
        <v>69.043770378950796</v>
      </c>
      <c r="J45" s="199">
        <v>4.6411447818439902</v>
      </c>
      <c r="K45" s="199">
        <v>64.921235907226603</v>
      </c>
    </row>
    <row r="46" spans="1:11" x14ac:dyDescent="0.25">
      <c r="A46" s="199" t="s">
        <v>36</v>
      </c>
      <c r="B46" s="199" t="s">
        <v>37</v>
      </c>
      <c r="C46" s="199" t="s">
        <v>16</v>
      </c>
      <c r="D46" s="199">
        <v>239126.112612</v>
      </c>
      <c r="E46" s="199">
        <v>1.89104438342688</v>
      </c>
      <c r="F46" s="199">
        <v>99.202931312586401</v>
      </c>
      <c r="G46" s="199">
        <v>0.519200989872729</v>
      </c>
      <c r="H46" s="199">
        <v>1921.3135557999999</v>
      </c>
      <c r="I46" s="199">
        <v>65.434278336582693</v>
      </c>
      <c r="J46" s="199">
        <v>0.79706868741362102</v>
      </c>
      <c r="K46" s="199">
        <v>64.619600479981202</v>
      </c>
    </row>
    <row r="47" spans="1:11" x14ac:dyDescent="0.25">
      <c r="A47" s="199" t="s">
        <v>38</v>
      </c>
      <c r="B47" s="199" t="s">
        <v>39</v>
      </c>
      <c r="C47" s="199" t="s">
        <v>15</v>
      </c>
      <c r="D47" s="199">
        <v>242.77881310000001</v>
      </c>
      <c r="E47" s="199">
        <v>18.7545332408069</v>
      </c>
      <c r="F47" s="199">
        <v>100</v>
      </c>
      <c r="G47" s="199">
        <v>0</v>
      </c>
      <c r="H47" s="199"/>
      <c r="I47" s="199"/>
      <c r="J47" s="199"/>
      <c r="K47" s="199"/>
    </row>
    <row r="48" spans="1:11" x14ac:dyDescent="0.25">
      <c r="A48" s="199" t="s">
        <v>38</v>
      </c>
      <c r="B48" s="199" t="s">
        <v>39</v>
      </c>
      <c r="C48" s="199" t="s">
        <v>16</v>
      </c>
      <c r="D48" s="199">
        <v>9505.2812216000002</v>
      </c>
      <c r="E48" s="199">
        <v>1.23570336327456</v>
      </c>
      <c r="F48" s="199">
        <v>99.830817097467801</v>
      </c>
      <c r="G48" s="199">
        <v>0.114655830336529</v>
      </c>
      <c r="H48" s="199">
        <v>16.1085636</v>
      </c>
      <c r="I48" s="199">
        <v>67.472685476750101</v>
      </c>
      <c r="J48" s="199">
        <v>0.169182902532139</v>
      </c>
      <c r="K48" s="199">
        <v>67.655685392381002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674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200" t="s">
        <v>13</v>
      </c>
      <c r="B59" s="200" t="s">
        <v>14</v>
      </c>
      <c r="C59" s="200" t="s">
        <v>15</v>
      </c>
      <c r="D59" s="200">
        <v>112029.62989729999</v>
      </c>
      <c r="E59" s="200">
        <v>2.4990344233760302</v>
      </c>
      <c r="F59" s="200">
        <v>98.945277209991005</v>
      </c>
      <c r="G59" s="200">
        <v>0.18915330214584899</v>
      </c>
      <c r="H59" s="200">
        <v>1194.1975113999999</v>
      </c>
      <c r="I59" s="200">
        <v>17.772688107059398</v>
      </c>
      <c r="J59" s="200">
        <v>1.0547227900089899</v>
      </c>
      <c r="K59" s="200">
        <v>17.744781940140701</v>
      </c>
    </row>
    <row r="60" spans="1:11" x14ac:dyDescent="0.25">
      <c r="A60" s="200" t="s">
        <v>13</v>
      </c>
      <c r="B60" s="200" t="s">
        <v>14</v>
      </c>
      <c r="C60" s="200" t="s">
        <v>16</v>
      </c>
      <c r="D60" s="200">
        <v>2600489.7164502</v>
      </c>
      <c r="E60" s="200">
        <v>0.24150054044515201</v>
      </c>
      <c r="F60" s="200">
        <v>99.481678363407894</v>
      </c>
      <c r="G60" s="200">
        <v>3.1651028590533897E-2</v>
      </c>
      <c r="H60" s="200">
        <v>13549.128924500001</v>
      </c>
      <c r="I60" s="200">
        <v>6.0722277612667002</v>
      </c>
      <c r="J60" s="200">
        <v>0.51832163659212405</v>
      </c>
      <c r="K60" s="200">
        <v>6.0747945364902503</v>
      </c>
    </row>
    <row r="61" spans="1:11" x14ac:dyDescent="0.25">
      <c r="A61" s="200" t="s">
        <v>41</v>
      </c>
      <c r="B61" s="200" t="s">
        <v>42</v>
      </c>
      <c r="C61" s="200" t="s">
        <v>15</v>
      </c>
      <c r="D61" s="200">
        <v>215.89601569999999</v>
      </c>
      <c r="E61" s="200">
        <v>19.498474195703199</v>
      </c>
      <c r="F61" s="200">
        <v>98.406993156611307</v>
      </c>
      <c r="G61" s="200">
        <v>1.6502095976008799</v>
      </c>
      <c r="H61" s="200">
        <v>3.4949124999999999</v>
      </c>
      <c r="I61" s="200">
        <v>99.999999999999901</v>
      </c>
      <c r="J61" s="200">
        <v>1.5930068433887099</v>
      </c>
      <c r="K61" s="200">
        <v>101.940657224446</v>
      </c>
    </row>
    <row r="62" spans="1:11" x14ac:dyDescent="0.25">
      <c r="A62" s="200" t="s">
        <v>41</v>
      </c>
      <c r="B62" s="200" t="s">
        <v>42</v>
      </c>
      <c r="C62" s="200" t="s">
        <v>16</v>
      </c>
      <c r="D62" s="200">
        <v>3384.1494486000001</v>
      </c>
      <c r="E62" s="200">
        <v>2.6476963095748598</v>
      </c>
      <c r="F62" s="200">
        <v>99.650651302494794</v>
      </c>
      <c r="G62" s="200">
        <v>0.201232990412132</v>
      </c>
      <c r="H62" s="200">
        <v>11.8639285</v>
      </c>
      <c r="I62" s="200">
        <v>57.368154373050302</v>
      </c>
      <c r="J62" s="200">
        <v>0.34934869750516501</v>
      </c>
      <c r="K62" s="200">
        <v>57.401097245599999</v>
      </c>
    </row>
    <row r="63" spans="1:11" x14ac:dyDescent="0.25">
      <c r="A63" s="200" t="s">
        <v>43</v>
      </c>
      <c r="B63" s="200" t="s">
        <v>44</v>
      </c>
      <c r="C63" s="200" t="s">
        <v>15</v>
      </c>
      <c r="D63" s="200">
        <v>949.42286469999999</v>
      </c>
      <c r="E63" s="200">
        <v>23.177251119305499</v>
      </c>
      <c r="F63" s="200">
        <v>100</v>
      </c>
      <c r="G63" s="200">
        <v>0</v>
      </c>
      <c r="H63" s="200"/>
      <c r="I63" s="200"/>
      <c r="J63" s="200"/>
      <c r="K63" s="200"/>
    </row>
    <row r="64" spans="1:11" x14ac:dyDescent="0.25">
      <c r="A64" s="200" t="s">
        <v>43</v>
      </c>
      <c r="B64" s="200" t="s">
        <v>44</v>
      </c>
      <c r="C64" s="200" t="s">
        <v>16</v>
      </c>
      <c r="D64" s="200">
        <v>22838.502053799999</v>
      </c>
      <c r="E64" s="200">
        <v>2.0232280185010101</v>
      </c>
      <c r="F64" s="200">
        <v>99.747110554260502</v>
      </c>
      <c r="G64" s="200">
        <v>0.17983211631378401</v>
      </c>
      <c r="H64" s="200">
        <v>57.902590799999999</v>
      </c>
      <c r="I64" s="200">
        <v>70.892011462768906</v>
      </c>
      <c r="J64" s="200">
        <v>0.25288944573949101</v>
      </c>
      <c r="K64" s="200">
        <v>70.931129350632602</v>
      </c>
    </row>
    <row r="65" spans="1:11" x14ac:dyDescent="0.25">
      <c r="A65" s="200" t="s">
        <v>26</v>
      </c>
      <c r="B65" s="200" t="s">
        <v>27</v>
      </c>
      <c r="C65" s="200" t="s">
        <v>15</v>
      </c>
      <c r="D65" s="200">
        <v>1246.2018009000001</v>
      </c>
      <c r="E65" s="200">
        <v>25.543797387281401</v>
      </c>
      <c r="F65" s="200">
        <v>100</v>
      </c>
      <c r="G65" s="200">
        <v>2.8359311995719701E-15</v>
      </c>
      <c r="H65" s="200"/>
      <c r="I65" s="200"/>
      <c r="J65" s="200"/>
      <c r="K65" s="200"/>
    </row>
    <row r="66" spans="1:11" x14ac:dyDescent="0.25">
      <c r="A66" s="200" t="s">
        <v>26</v>
      </c>
      <c r="B66" s="200" t="s">
        <v>27</v>
      </c>
      <c r="C66" s="200" t="s">
        <v>16</v>
      </c>
      <c r="D66" s="200">
        <v>43667.7682737</v>
      </c>
      <c r="E66" s="200">
        <v>1.76962605840345</v>
      </c>
      <c r="F66" s="200">
        <v>99.540680746341494</v>
      </c>
      <c r="G66" s="200">
        <v>0.36311149379249202</v>
      </c>
      <c r="H66" s="200">
        <v>201.49999560000001</v>
      </c>
      <c r="I66" s="200">
        <v>79.028276105631903</v>
      </c>
      <c r="J66" s="200">
        <v>0.459319253658514</v>
      </c>
      <c r="K66" s="200">
        <v>78.691160866941502</v>
      </c>
    </row>
    <row r="67" spans="1:11" x14ac:dyDescent="0.25">
      <c r="A67" s="200" t="s">
        <v>28</v>
      </c>
      <c r="B67" s="200" t="s">
        <v>29</v>
      </c>
      <c r="C67" s="200" t="s">
        <v>15</v>
      </c>
      <c r="D67" s="200">
        <v>209.53557359999999</v>
      </c>
      <c r="E67" s="200">
        <v>29.627923027284101</v>
      </c>
      <c r="F67" s="200">
        <v>100</v>
      </c>
      <c r="G67" s="200">
        <v>0</v>
      </c>
      <c r="H67" s="200"/>
      <c r="I67" s="200"/>
      <c r="J67" s="200"/>
      <c r="K67" s="200"/>
    </row>
    <row r="68" spans="1:11" x14ac:dyDescent="0.25">
      <c r="A68" s="200" t="s">
        <v>28</v>
      </c>
      <c r="B68" s="200" t="s">
        <v>29</v>
      </c>
      <c r="C68" s="200" t="s">
        <v>16</v>
      </c>
      <c r="D68" s="200">
        <v>8061.1455640000004</v>
      </c>
      <c r="E68" s="200">
        <v>1.6620352726399701</v>
      </c>
      <c r="F68" s="200">
        <v>99.655084878705196</v>
      </c>
      <c r="G68" s="200">
        <v>0.346423396750065</v>
      </c>
      <c r="H68" s="200">
        <v>27.900342500000001</v>
      </c>
      <c r="I68" s="200">
        <v>100</v>
      </c>
      <c r="J68" s="200">
        <v>0.34491512129484297</v>
      </c>
      <c r="K68" s="200">
        <v>100.090865478716</v>
      </c>
    </row>
    <row r="69" spans="1:11" x14ac:dyDescent="0.25">
      <c r="A69" s="200" t="s">
        <v>45</v>
      </c>
      <c r="B69" s="200" t="s">
        <v>46</v>
      </c>
      <c r="C69" s="200" t="s">
        <v>15</v>
      </c>
      <c r="D69" s="200">
        <v>712.0230014</v>
      </c>
      <c r="E69" s="200">
        <v>13.3580014086833</v>
      </c>
      <c r="F69" s="200">
        <v>98.215051709795702</v>
      </c>
      <c r="G69" s="200">
        <v>1.82867029096129</v>
      </c>
      <c r="H69" s="200">
        <v>12.9402186</v>
      </c>
      <c r="I69" s="200">
        <v>99.999999999999801</v>
      </c>
      <c r="J69" s="200">
        <v>1.7849482902042899</v>
      </c>
      <c r="K69" s="200">
        <v>100.62081247539901</v>
      </c>
    </row>
    <row r="70" spans="1:11" x14ac:dyDescent="0.25">
      <c r="A70" s="200" t="s">
        <v>45</v>
      </c>
      <c r="B70" s="200" t="s">
        <v>46</v>
      </c>
      <c r="C70" s="200" t="s">
        <v>16</v>
      </c>
      <c r="D70" s="200">
        <v>6748.8434396000002</v>
      </c>
      <c r="E70" s="200">
        <v>3.0995832450808001</v>
      </c>
      <c r="F70" s="200">
        <v>99.705899090155995</v>
      </c>
      <c r="G70" s="200">
        <v>0.21113892680844501</v>
      </c>
      <c r="H70" s="200">
        <v>19.9069565</v>
      </c>
      <c r="I70" s="200">
        <v>71.358837392876396</v>
      </c>
      <c r="J70" s="200">
        <v>0.294100909844008</v>
      </c>
      <c r="K70" s="200">
        <v>71.580181583023801</v>
      </c>
    </row>
    <row r="71" spans="1:11" x14ac:dyDescent="0.25">
      <c r="A71" s="200" t="s">
        <v>47</v>
      </c>
      <c r="B71" s="200" t="s">
        <v>48</v>
      </c>
      <c r="C71" s="200" t="s">
        <v>15</v>
      </c>
      <c r="D71" s="200">
        <v>2262.1445779000001</v>
      </c>
      <c r="E71" s="200">
        <v>24.986060500223001</v>
      </c>
      <c r="F71" s="200">
        <v>100</v>
      </c>
      <c r="G71" s="200">
        <v>0</v>
      </c>
      <c r="H71" s="200"/>
      <c r="I71" s="200"/>
      <c r="J71" s="200"/>
      <c r="K71" s="200"/>
    </row>
    <row r="72" spans="1:11" x14ac:dyDescent="0.25">
      <c r="A72" s="200" t="s">
        <v>47</v>
      </c>
      <c r="B72" s="200" t="s">
        <v>48</v>
      </c>
      <c r="C72" s="200" t="s">
        <v>16</v>
      </c>
      <c r="D72" s="200">
        <v>46611.525134199997</v>
      </c>
      <c r="E72" s="200">
        <v>1.92159749998318</v>
      </c>
      <c r="F72" s="200">
        <v>99.498172372385497</v>
      </c>
      <c r="G72" s="200">
        <v>0.28934401970829599</v>
      </c>
      <c r="H72" s="200">
        <v>235.08925360000001</v>
      </c>
      <c r="I72" s="200">
        <v>57.0959688099191</v>
      </c>
      <c r="J72" s="200">
        <v>0.50182762761447897</v>
      </c>
      <c r="K72" s="200">
        <v>57.368705036646098</v>
      </c>
    </row>
    <row r="73" spans="1:11" x14ac:dyDescent="0.25">
      <c r="A73" s="200" t="s">
        <v>30</v>
      </c>
      <c r="B73" s="200" t="s">
        <v>31</v>
      </c>
      <c r="C73" s="200" t="s">
        <v>15</v>
      </c>
      <c r="D73" s="200">
        <v>828.68283989999998</v>
      </c>
      <c r="E73" s="200">
        <v>25.9283724538546</v>
      </c>
      <c r="F73" s="200">
        <v>100</v>
      </c>
      <c r="G73" s="200">
        <v>0</v>
      </c>
      <c r="H73" s="200"/>
      <c r="I73" s="200"/>
      <c r="J73" s="200"/>
      <c r="K73" s="200"/>
    </row>
    <row r="74" spans="1:11" x14ac:dyDescent="0.25">
      <c r="A74" s="200" t="s">
        <v>30</v>
      </c>
      <c r="B74" s="200" t="s">
        <v>31</v>
      </c>
      <c r="C74" s="200" t="s">
        <v>16</v>
      </c>
      <c r="D74" s="200">
        <v>38737.046298100002</v>
      </c>
      <c r="E74" s="200">
        <v>1.3930885763580501</v>
      </c>
      <c r="F74" s="200">
        <v>99.634564859345602</v>
      </c>
      <c r="G74" s="200">
        <v>0.21023329928802001</v>
      </c>
      <c r="H74" s="200">
        <v>142.07798249999999</v>
      </c>
      <c r="I74" s="200">
        <v>57.2574393488213</v>
      </c>
      <c r="J74" s="200">
        <v>0.36543514065437499</v>
      </c>
      <c r="K74" s="200">
        <v>57.319346070545102</v>
      </c>
    </row>
    <row r="75" spans="1:11" x14ac:dyDescent="0.25">
      <c r="A75" s="200" t="s">
        <v>49</v>
      </c>
      <c r="B75" s="200" t="s">
        <v>50</v>
      </c>
      <c r="C75" s="200" t="s">
        <v>15</v>
      </c>
      <c r="D75" s="200">
        <v>4234.0522337000002</v>
      </c>
      <c r="E75" s="200">
        <v>14.322589182500501</v>
      </c>
      <c r="F75" s="200">
        <v>100</v>
      </c>
      <c r="G75" s="200">
        <v>0</v>
      </c>
      <c r="H75" s="200"/>
      <c r="I75" s="200"/>
      <c r="J75" s="200"/>
      <c r="K75" s="200"/>
    </row>
    <row r="76" spans="1:11" x14ac:dyDescent="0.25">
      <c r="A76" s="200" t="s">
        <v>49</v>
      </c>
      <c r="B76" s="200" t="s">
        <v>50</v>
      </c>
      <c r="C76" s="200" t="s">
        <v>16</v>
      </c>
      <c r="D76" s="200">
        <v>52115.917744600003</v>
      </c>
      <c r="E76" s="200">
        <v>2.1897393468874302</v>
      </c>
      <c r="F76" s="200">
        <v>99.866280735920398</v>
      </c>
      <c r="G76" s="200">
        <v>0.134177937738409</v>
      </c>
      <c r="H76" s="200">
        <v>69.7823341</v>
      </c>
      <c r="I76" s="200">
        <v>99.999999999999702</v>
      </c>
      <c r="J76" s="200">
        <v>0.13371926407955201</v>
      </c>
      <c r="K76" s="200">
        <v>100.208834463664</v>
      </c>
    </row>
    <row r="77" spans="1:11" x14ac:dyDescent="0.25">
      <c r="A77" s="200" t="s">
        <v>51</v>
      </c>
      <c r="B77" s="200" t="s">
        <v>52</v>
      </c>
      <c r="C77" s="200" t="s">
        <v>15</v>
      </c>
      <c r="D77" s="200">
        <v>200.62535879999999</v>
      </c>
      <c r="E77" s="200">
        <v>22.506019603320802</v>
      </c>
      <c r="F77" s="200">
        <v>100</v>
      </c>
      <c r="G77" s="200">
        <v>0</v>
      </c>
      <c r="H77" s="200"/>
      <c r="I77" s="200"/>
      <c r="J77" s="200"/>
      <c r="K77" s="200"/>
    </row>
    <row r="78" spans="1:11" x14ac:dyDescent="0.25">
      <c r="A78" s="200" t="s">
        <v>51</v>
      </c>
      <c r="B78" s="200" t="s">
        <v>52</v>
      </c>
      <c r="C78" s="200" t="s">
        <v>16</v>
      </c>
      <c r="D78" s="200">
        <v>4544.0506046</v>
      </c>
      <c r="E78" s="200">
        <v>2.42269535179252</v>
      </c>
      <c r="F78" s="200">
        <v>99.906200919838994</v>
      </c>
      <c r="G78" s="200">
        <v>9.4088725667506798E-2</v>
      </c>
      <c r="H78" s="200">
        <v>4.2662794000000002</v>
      </c>
      <c r="I78" s="200">
        <v>100</v>
      </c>
      <c r="J78" s="200">
        <v>9.3799080161011905E-2</v>
      </c>
      <c r="K78" s="200">
        <v>100.214704821132</v>
      </c>
    </row>
    <row r="79" spans="1:11" x14ac:dyDescent="0.25">
      <c r="A79" s="200" t="s">
        <v>32</v>
      </c>
      <c r="B79" s="200" t="s">
        <v>33</v>
      </c>
      <c r="C79" s="200" t="s">
        <v>15</v>
      </c>
      <c r="D79" s="200">
        <v>286.20360260000001</v>
      </c>
      <c r="E79" s="200">
        <v>25.546412739211899</v>
      </c>
      <c r="F79" s="200">
        <v>86.942875392793596</v>
      </c>
      <c r="G79" s="200">
        <v>7.8498020746700501</v>
      </c>
      <c r="H79" s="200">
        <v>42.982200499999998</v>
      </c>
      <c r="I79" s="200">
        <v>73.642448116656396</v>
      </c>
      <c r="J79" s="200">
        <v>13.057124607206401</v>
      </c>
      <c r="K79" s="200">
        <v>52.269116223296201</v>
      </c>
    </row>
    <row r="80" spans="1:11" x14ac:dyDescent="0.25">
      <c r="A80" s="200" t="s">
        <v>32</v>
      </c>
      <c r="B80" s="200" t="s">
        <v>33</v>
      </c>
      <c r="C80" s="200" t="s">
        <v>16</v>
      </c>
      <c r="D80" s="200">
        <v>5984.9482885999996</v>
      </c>
      <c r="E80" s="200">
        <v>2.7396929550178601</v>
      </c>
      <c r="F80" s="200">
        <v>99.660116256153003</v>
      </c>
      <c r="G80" s="200">
        <v>0.23942333598894899</v>
      </c>
      <c r="H80" s="200">
        <v>20.411240800000002</v>
      </c>
      <c r="I80" s="200">
        <v>70.572412497712904</v>
      </c>
      <c r="J80" s="200">
        <v>0.33988374384704501</v>
      </c>
      <c r="K80" s="200">
        <v>70.203291363745194</v>
      </c>
    </row>
    <row r="81" spans="1:11" x14ac:dyDescent="0.25">
      <c r="A81" s="200" t="s">
        <v>53</v>
      </c>
      <c r="B81" s="200" t="s">
        <v>54</v>
      </c>
      <c r="C81" s="200" t="s">
        <v>15</v>
      </c>
      <c r="D81" s="200">
        <v>2332.5614323</v>
      </c>
      <c r="E81" s="200">
        <v>15.8633923479802</v>
      </c>
      <c r="F81" s="200">
        <v>98.122618971439195</v>
      </c>
      <c r="G81" s="200">
        <v>1.9241838376361899</v>
      </c>
      <c r="H81" s="200">
        <v>44.628920700000002</v>
      </c>
      <c r="I81" s="200">
        <v>99.999999999999801</v>
      </c>
      <c r="J81" s="200">
        <v>1.8773810285608199</v>
      </c>
      <c r="K81" s="200">
        <v>100.56880018443201</v>
      </c>
    </row>
    <row r="82" spans="1:11" x14ac:dyDescent="0.25">
      <c r="A82" s="200" t="s">
        <v>53</v>
      </c>
      <c r="B82" s="200" t="s">
        <v>54</v>
      </c>
      <c r="C82" s="200" t="s">
        <v>16</v>
      </c>
      <c r="D82" s="200">
        <v>41319.659150500003</v>
      </c>
      <c r="E82" s="200">
        <v>1.5201140443150301</v>
      </c>
      <c r="F82" s="200">
        <v>99.2326440404685</v>
      </c>
      <c r="G82" s="200">
        <v>0.37897712972617897</v>
      </c>
      <c r="H82" s="200">
        <v>319.52072829999997</v>
      </c>
      <c r="I82" s="200">
        <v>48.766507465796501</v>
      </c>
      <c r="J82" s="200">
        <v>0.76735595953146896</v>
      </c>
      <c r="K82" s="200">
        <v>49.008419295470603</v>
      </c>
    </row>
    <row r="83" spans="1:11" x14ac:dyDescent="0.25">
      <c r="A83" s="200" t="s">
        <v>34</v>
      </c>
      <c r="B83" s="200" t="s">
        <v>35</v>
      </c>
      <c r="C83" s="200" t="s">
        <v>15</v>
      </c>
      <c r="D83" s="200">
        <v>1388.5600767000001</v>
      </c>
      <c r="E83" s="200">
        <v>36.1720578974194</v>
      </c>
      <c r="F83" s="200">
        <v>100</v>
      </c>
      <c r="G83" s="200">
        <v>4.0159051525789302E-15</v>
      </c>
      <c r="H83" s="200"/>
      <c r="I83" s="200"/>
      <c r="J83" s="200"/>
      <c r="K83" s="200"/>
    </row>
    <row r="84" spans="1:11" x14ac:dyDescent="0.25">
      <c r="A84" s="200" t="s">
        <v>34</v>
      </c>
      <c r="B84" s="200" t="s">
        <v>35</v>
      </c>
      <c r="C84" s="200" t="s">
        <v>16</v>
      </c>
      <c r="D84" s="200">
        <v>48280.635823800003</v>
      </c>
      <c r="E84" s="200">
        <v>1.8812273598423599</v>
      </c>
      <c r="F84" s="200">
        <v>99.520074625046405</v>
      </c>
      <c r="G84" s="200">
        <v>0.30051707975555803</v>
      </c>
      <c r="H84" s="200">
        <v>232.8284252</v>
      </c>
      <c r="I84" s="200">
        <v>62.785204428546699</v>
      </c>
      <c r="J84" s="200">
        <v>0.47992537495361298</v>
      </c>
      <c r="K84" s="200">
        <v>62.316942933606803</v>
      </c>
    </row>
    <row r="85" spans="1:11" x14ac:dyDescent="0.25">
      <c r="A85" s="200" t="s">
        <v>55</v>
      </c>
      <c r="B85" s="200" t="s">
        <v>56</v>
      </c>
      <c r="C85" s="200" t="s">
        <v>15</v>
      </c>
      <c r="D85" s="200">
        <v>418.48517370000002</v>
      </c>
      <c r="E85" s="200">
        <v>20.169614731240902</v>
      </c>
      <c r="F85" s="200">
        <v>97.587469344970103</v>
      </c>
      <c r="G85" s="200">
        <v>2.4983701628116002</v>
      </c>
      <c r="H85" s="200">
        <v>10.345675699999999</v>
      </c>
      <c r="I85" s="200">
        <v>100</v>
      </c>
      <c r="J85" s="200">
        <v>2.41253065502988</v>
      </c>
      <c r="K85" s="200">
        <v>101.059698937896</v>
      </c>
    </row>
    <row r="86" spans="1:11" x14ac:dyDescent="0.25">
      <c r="A86" s="200" t="s">
        <v>55</v>
      </c>
      <c r="B86" s="200" t="s">
        <v>56</v>
      </c>
      <c r="C86" s="200" t="s">
        <v>16</v>
      </c>
      <c r="D86" s="200">
        <v>8855.8624923999996</v>
      </c>
      <c r="E86" s="200">
        <v>2.34078082406675</v>
      </c>
      <c r="F86" s="200">
        <v>99.526230483071501</v>
      </c>
      <c r="G86" s="200">
        <v>0.27443911849344399</v>
      </c>
      <c r="H86" s="200">
        <v>42.156099699999999</v>
      </c>
      <c r="I86" s="200">
        <v>57.597142036311098</v>
      </c>
      <c r="J86" s="200">
        <v>0.473769516928497</v>
      </c>
      <c r="K86" s="200">
        <v>57.652276021954002</v>
      </c>
    </row>
    <row r="87" spans="1:11" x14ac:dyDescent="0.25">
      <c r="A87" s="200" t="s">
        <v>36</v>
      </c>
      <c r="B87" s="200" t="s">
        <v>37</v>
      </c>
      <c r="C87" s="200" t="s">
        <v>15</v>
      </c>
      <c r="D87" s="200">
        <v>16818.968890799999</v>
      </c>
      <c r="E87" s="200">
        <v>23.106708792143401</v>
      </c>
      <c r="F87" s="200">
        <v>95.371683194670894</v>
      </c>
      <c r="G87" s="200">
        <v>3.2074651047109701</v>
      </c>
      <c r="H87" s="200">
        <v>816.21204279999995</v>
      </c>
      <c r="I87" s="200">
        <v>70.289806844627407</v>
      </c>
      <c r="J87" s="200">
        <v>4.6283168053290904</v>
      </c>
      <c r="K87" s="200">
        <v>66.093432816059305</v>
      </c>
    </row>
    <row r="88" spans="1:11" x14ac:dyDescent="0.25">
      <c r="A88" s="200" t="s">
        <v>36</v>
      </c>
      <c r="B88" s="200" t="s">
        <v>37</v>
      </c>
      <c r="C88" s="200" t="s">
        <v>16</v>
      </c>
      <c r="D88" s="200">
        <v>237742.84287180001</v>
      </c>
      <c r="E88" s="200">
        <v>1.9019889326681301</v>
      </c>
      <c r="F88" s="200">
        <v>99.2054843015232</v>
      </c>
      <c r="G88" s="200">
        <v>0.52223277456400996</v>
      </c>
      <c r="H88" s="200">
        <v>1904.0320420999999</v>
      </c>
      <c r="I88" s="200">
        <v>66.027012532499</v>
      </c>
      <c r="J88" s="200">
        <v>0.79451569847680203</v>
      </c>
      <c r="K88" s="200">
        <v>65.207465904166199</v>
      </c>
    </row>
    <row r="89" spans="1:11" x14ac:dyDescent="0.25">
      <c r="A89" s="200" t="s">
        <v>38</v>
      </c>
      <c r="B89" s="200" t="s">
        <v>39</v>
      </c>
      <c r="C89" s="200" t="s">
        <v>15</v>
      </c>
      <c r="D89" s="200">
        <v>129.86046809999999</v>
      </c>
      <c r="E89" s="200">
        <v>29.855733122796501</v>
      </c>
      <c r="F89" s="200">
        <v>100</v>
      </c>
      <c r="G89" s="200">
        <v>0</v>
      </c>
      <c r="H89" s="200"/>
      <c r="I89" s="200"/>
      <c r="J89" s="200"/>
      <c r="K89" s="200"/>
    </row>
    <row r="90" spans="1:11" x14ac:dyDescent="0.25">
      <c r="A90" s="200" t="s">
        <v>38</v>
      </c>
      <c r="B90" s="200" t="s">
        <v>39</v>
      </c>
      <c r="C90" s="200" t="s">
        <v>16</v>
      </c>
      <c r="D90" s="200">
        <v>6660.1163549000003</v>
      </c>
      <c r="E90" s="200">
        <v>1.54639391146174</v>
      </c>
      <c r="F90" s="200">
        <v>100</v>
      </c>
      <c r="G90" s="200">
        <v>0</v>
      </c>
      <c r="H90" s="200"/>
      <c r="I90" s="200"/>
      <c r="J90" s="200"/>
      <c r="K90" s="200"/>
    </row>
    <row r="91" spans="1:11" x14ac:dyDescent="0.25">
      <c r="A91" s="200" t="s">
        <v>57</v>
      </c>
      <c r="B91" s="200" t="s">
        <v>58</v>
      </c>
      <c r="C91" s="200" t="s">
        <v>15</v>
      </c>
      <c r="D91" s="200">
        <v>158.1578964</v>
      </c>
      <c r="E91" s="200">
        <v>17.2995824784524</v>
      </c>
      <c r="F91" s="200">
        <v>100</v>
      </c>
      <c r="G91" s="200">
        <v>0</v>
      </c>
      <c r="H91" s="200"/>
      <c r="I91" s="200"/>
      <c r="J91" s="200"/>
      <c r="K91" s="200"/>
    </row>
    <row r="92" spans="1:11" x14ac:dyDescent="0.25">
      <c r="A92" s="200" t="s">
        <v>57</v>
      </c>
      <c r="B92" s="200" t="s">
        <v>58</v>
      </c>
      <c r="C92" s="200" t="s">
        <v>16</v>
      </c>
      <c r="D92" s="200">
        <v>2933.9164768000001</v>
      </c>
      <c r="E92" s="200">
        <v>2.21044115831898</v>
      </c>
      <c r="F92" s="200">
        <v>99.478641326156705</v>
      </c>
      <c r="G92" s="200">
        <v>0.30368853861864198</v>
      </c>
      <c r="H92" s="200">
        <v>15.3763942</v>
      </c>
      <c r="I92" s="200">
        <v>57.8717061089419</v>
      </c>
      <c r="J92" s="200">
        <v>0.52135867384328005</v>
      </c>
      <c r="K92" s="200">
        <v>57.945757352432302</v>
      </c>
    </row>
    <row r="93" spans="1:11" x14ac:dyDescent="0.25">
      <c r="A93" s="200" t="s">
        <v>59</v>
      </c>
      <c r="B93" s="200" t="s">
        <v>60</v>
      </c>
      <c r="C93" s="200" t="s">
        <v>15</v>
      </c>
      <c r="D93" s="200">
        <v>109.1029434</v>
      </c>
      <c r="E93" s="200">
        <v>20.132432378429101</v>
      </c>
      <c r="F93" s="200">
        <v>100</v>
      </c>
      <c r="G93" s="200">
        <v>0</v>
      </c>
      <c r="H93" s="200"/>
      <c r="I93" s="200"/>
      <c r="J93" s="200"/>
      <c r="K93" s="200"/>
    </row>
    <row r="94" spans="1:11" x14ac:dyDescent="0.25">
      <c r="A94" s="200" t="s">
        <v>59</v>
      </c>
      <c r="B94" s="200" t="s">
        <v>60</v>
      </c>
      <c r="C94" s="200" t="s">
        <v>16</v>
      </c>
      <c r="D94" s="200">
        <v>2758.6205328999999</v>
      </c>
      <c r="E94" s="200">
        <v>2.5433558550812898</v>
      </c>
      <c r="F94" s="200">
        <v>99.457568049618303</v>
      </c>
      <c r="G94" s="200">
        <v>0.27135515778594599</v>
      </c>
      <c r="H94" s="200">
        <v>15.045249399999999</v>
      </c>
      <c r="I94" s="200">
        <v>49.234176002378398</v>
      </c>
      <c r="J94" s="200">
        <v>0.54243195038170999</v>
      </c>
      <c r="K94" s="200">
        <v>49.754303838700601</v>
      </c>
    </row>
    <row r="95" spans="1:11" x14ac:dyDescent="0.25">
      <c r="A95" s="200" t="s">
        <v>61</v>
      </c>
      <c r="B95" s="200" t="s">
        <v>62</v>
      </c>
      <c r="C95" s="200" t="s">
        <v>15</v>
      </c>
      <c r="D95" s="200">
        <v>187.34947109999999</v>
      </c>
      <c r="E95" s="200">
        <v>29.761478394510998</v>
      </c>
      <c r="F95" s="200">
        <v>100</v>
      </c>
      <c r="G95" s="200">
        <v>0</v>
      </c>
      <c r="H95" s="200"/>
      <c r="I95" s="200"/>
      <c r="J95" s="200"/>
      <c r="K95" s="200"/>
    </row>
    <row r="96" spans="1:11" x14ac:dyDescent="0.25">
      <c r="A96" s="200" t="s">
        <v>61</v>
      </c>
      <c r="B96" s="200" t="s">
        <v>62</v>
      </c>
      <c r="C96" s="200" t="s">
        <v>16</v>
      </c>
      <c r="D96" s="200">
        <v>3637.6579963999998</v>
      </c>
      <c r="E96" s="200">
        <v>2.4564162228988198</v>
      </c>
      <c r="F96" s="200">
        <v>99.644665695394593</v>
      </c>
      <c r="G96" s="200">
        <v>0.20736494328903901</v>
      </c>
      <c r="H96" s="200">
        <v>12.971940500000001</v>
      </c>
      <c r="I96" s="200">
        <v>58.242131851494598</v>
      </c>
      <c r="J96" s="200">
        <v>0.355334304605395</v>
      </c>
      <c r="K96" s="200">
        <v>58.150339506136703</v>
      </c>
    </row>
    <row r="97" spans="1:11" x14ac:dyDescent="0.25">
      <c r="A97" s="200" t="s">
        <v>63</v>
      </c>
      <c r="B97" s="200" t="s">
        <v>64</v>
      </c>
      <c r="C97" s="200" t="s">
        <v>15</v>
      </c>
      <c r="D97" s="200">
        <v>376.37813740000001</v>
      </c>
      <c r="E97" s="200">
        <v>21.938252425915302</v>
      </c>
      <c r="F97" s="200">
        <v>100</v>
      </c>
      <c r="G97" s="200">
        <v>0</v>
      </c>
      <c r="H97" s="200"/>
      <c r="I97" s="200"/>
      <c r="J97" s="200"/>
      <c r="K97" s="200"/>
    </row>
    <row r="98" spans="1:11" x14ac:dyDescent="0.25">
      <c r="A98" s="200" t="s">
        <v>63</v>
      </c>
      <c r="B98" s="200" t="s">
        <v>64</v>
      </c>
      <c r="C98" s="200" t="s">
        <v>16</v>
      </c>
      <c r="D98" s="200">
        <v>6581.2405803000001</v>
      </c>
      <c r="E98" s="200">
        <v>3.45787111117468</v>
      </c>
      <c r="F98" s="200">
        <v>99.447784641392403</v>
      </c>
      <c r="G98" s="200">
        <v>0.36591693539735798</v>
      </c>
      <c r="H98" s="200">
        <v>36.544425199999999</v>
      </c>
      <c r="I98" s="200">
        <v>65.796457150435899</v>
      </c>
      <c r="J98" s="200">
        <v>0.55221535860757298</v>
      </c>
      <c r="K98" s="200">
        <v>65.897530774573795</v>
      </c>
    </row>
    <row r="99" spans="1:11" x14ac:dyDescent="0.25">
      <c r="A99" s="200" t="s">
        <v>65</v>
      </c>
      <c r="B99" s="200" t="s">
        <v>66</v>
      </c>
      <c r="C99" s="200" t="s">
        <v>15</v>
      </c>
      <c r="D99" s="200">
        <v>33.179138999999999</v>
      </c>
      <c r="E99" s="200">
        <v>20.041430485996699</v>
      </c>
      <c r="F99" s="200">
        <v>96.253090510055102</v>
      </c>
      <c r="G99" s="200">
        <v>3.9419777233776898</v>
      </c>
      <c r="H99" s="200">
        <v>1.2915869</v>
      </c>
      <c r="I99" s="200">
        <v>100</v>
      </c>
      <c r="J99" s="200">
        <v>3.7469094899449198</v>
      </c>
      <c r="K99" s="200">
        <v>101.26413237766</v>
      </c>
    </row>
    <row r="100" spans="1:11" x14ac:dyDescent="0.25">
      <c r="A100" s="200" t="s">
        <v>65</v>
      </c>
      <c r="B100" s="200" t="s">
        <v>66</v>
      </c>
      <c r="C100" s="200" t="s">
        <v>16</v>
      </c>
      <c r="D100" s="200">
        <v>537.82308330000001</v>
      </c>
      <c r="E100" s="200">
        <v>3.5546008341116102</v>
      </c>
      <c r="F100" s="200">
        <v>99.5242993744844</v>
      </c>
      <c r="G100" s="200">
        <v>0.33619413509213503</v>
      </c>
      <c r="H100" s="200">
        <v>2.5706563999999998</v>
      </c>
      <c r="I100" s="200">
        <v>69.522178715380704</v>
      </c>
      <c r="J100" s="200">
        <v>0.475700625515592</v>
      </c>
      <c r="K100" s="200">
        <v>70.337275072089994</v>
      </c>
    </row>
    <row r="101" spans="1:11" x14ac:dyDescent="0.25">
      <c r="A101" s="200" t="s">
        <v>67</v>
      </c>
      <c r="B101" s="200" t="s">
        <v>68</v>
      </c>
      <c r="C101" s="200" t="s">
        <v>15</v>
      </c>
      <c r="D101" s="200">
        <v>1095.4657062000001</v>
      </c>
      <c r="E101" s="200">
        <v>25.732667818713999</v>
      </c>
      <c r="F101" s="200">
        <v>100</v>
      </c>
      <c r="G101" s="200">
        <v>2.8569000297367101E-15</v>
      </c>
      <c r="H101" s="200"/>
      <c r="I101" s="200"/>
      <c r="J101" s="200"/>
      <c r="K101" s="200"/>
    </row>
    <row r="102" spans="1:11" x14ac:dyDescent="0.25">
      <c r="A102" s="200" t="s">
        <v>67</v>
      </c>
      <c r="B102" s="200" t="s">
        <v>68</v>
      </c>
      <c r="C102" s="200" t="s">
        <v>16</v>
      </c>
      <c r="D102" s="200">
        <v>41546.729524000002</v>
      </c>
      <c r="E102" s="200">
        <v>1.6985998218822</v>
      </c>
      <c r="F102" s="200">
        <v>99.905381401690704</v>
      </c>
      <c r="G102" s="200">
        <v>9.5070462933302999E-2</v>
      </c>
      <c r="H102" s="200">
        <v>39.348163800000002</v>
      </c>
      <c r="I102" s="200">
        <v>99.999999999999801</v>
      </c>
      <c r="J102" s="200">
        <v>9.46185983092689E-2</v>
      </c>
      <c r="K102" s="200">
        <v>100.382493813127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675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201" t="s">
        <v>71</v>
      </c>
      <c r="B113" s="201" t="s">
        <v>72</v>
      </c>
      <c r="C113" s="201" t="s">
        <v>15</v>
      </c>
      <c r="D113" s="201">
        <v>3444.5395996000002</v>
      </c>
      <c r="E113" s="201">
        <v>13.796544298107399</v>
      </c>
      <c r="F113" s="201">
        <v>99.455560431033405</v>
      </c>
      <c r="G113" s="201">
        <v>0.54915974251405297</v>
      </c>
      <c r="H113" s="201">
        <v>18.856096600000001</v>
      </c>
      <c r="I113" s="201">
        <v>100</v>
      </c>
      <c r="J113" s="201">
        <v>0.54443956896662704</v>
      </c>
      <c r="K113" s="201">
        <v>100.31781867281001</v>
      </c>
    </row>
    <row r="114" spans="1:11" x14ac:dyDescent="0.25">
      <c r="A114" s="201" t="s">
        <v>71</v>
      </c>
      <c r="B114" s="201" t="s">
        <v>72</v>
      </c>
      <c r="C114" s="201" t="s">
        <v>16</v>
      </c>
      <c r="D114" s="201">
        <v>183094.045667</v>
      </c>
      <c r="E114" s="201">
        <v>0.73257321665758401</v>
      </c>
      <c r="F114" s="201">
        <v>99.730955072820393</v>
      </c>
      <c r="G114" s="201">
        <v>7.5375926712538593E-2</v>
      </c>
      <c r="H114" s="201">
        <v>493.93414660000002</v>
      </c>
      <c r="I114" s="201">
        <v>27.926255252302699</v>
      </c>
      <c r="J114" s="201">
        <v>0.26904492717960099</v>
      </c>
      <c r="K114" s="201">
        <v>27.940735546826399</v>
      </c>
    </row>
    <row r="115" spans="1:11" x14ac:dyDescent="0.25">
      <c r="A115" s="201" t="s">
        <v>73</v>
      </c>
      <c r="B115" s="201" t="s">
        <v>74</v>
      </c>
      <c r="C115" s="201" t="s">
        <v>15</v>
      </c>
      <c r="D115" s="201">
        <v>941.68727390000004</v>
      </c>
      <c r="E115" s="201">
        <v>15.142797296298401</v>
      </c>
      <c r="F115" s="201">
        <v>95.366776139186001</v>
      </c>
      <c r="G115" s="201">
        <v>1.82411689264389</v>
      </c>
      <c r="H115" s="201">
        <v>45.750188100000003</v>
      </c>
      <c r="I115" s="201">
        <v>36.397176044825898</v>
      </c>
      <c r="J115" s="201">
        <v>4.6332238608139802</v>
      </c>
      <c r="K115" s="201">
        <v>37.546242654874703</v>
      </c>
    </row>
    <row r="116" spans="1:11" x14ac:dyDescent="0.25">
      <c r="A116" s="201" t="s">
        <v>73</v>
      </c>
      <c r="B116" s="201" t="s">
        <v>74</v>
      </c>
      <c r="C116" s="201" t="s">
        <v>16</v>
      </c>
      <c r="D116" s="201">
        <v>76742.509374100002</v>
      </c>
      <c r="E116" s="201">
        <v>1.70835798978209</v>
      </c>
      <c r="F116" s="201">
        <v>99.620679472618093</v>
      </c>
      <c r="G116" s="201">
        <v>0.107919292711895</v>
      </c>
      <c r="H116" s="201">
        <v>292.20849809999999</v>
      </c>
      <c r="I116" s="201">
        <v>28.308264363725801</v>
      </c>
      <c r="J116" s="201">
        <v>0.37932052738191602</v>
      </c>
      <c r="K116" s="201">
        <v>28.342766847782102</v>
      </c>
    </row>
    <row r="117" spans="1:11" x14ac:dyDescent="0.25">
      <c r="A117" s="201" t="s">
        <v>75</v>
      </c>
      <c r="B117" s="201" t="s">
        <v>76</v>
      </c>
      <c r="C117" s="201" t="s">
        <v>15</v>
      </c>
      <c r="D117" s="201">
        <v>3057.6896886</v>
      </c>
      <c r="E117" s="201">
        <v>10.250986801025499</v>
      </c>
      <c r="F117" s="201">
        <v>97.943681501136098</v>
      </c>
      <c r="G117" s="201">
        <v>1.1541700413337299</v>
      </c>
      <c r="H117" s="201">
        <v>64.195911100000004</v>
      </c>
      <c r="I117" s="201">
        <v>56.223597671795901</v>
      </c>
      <c r="J117" s="201">
        <v>2.05631849886392</v>
      </c>
      <c r="K117" s="201">
        <v>54.973810228813697</v>
      </c>
    </row>
    <row r="118" spans="1:11" x14ac:dyDescent="0.25">
      <c r="A118" s="201" t="s">
        <v>75</v>
      </c>
      <c r="B118" s="201" t="s">
        <v>76</v>
      </c>
      <c r="C118" s="201" t="s">
        <v>16</v>
      </c>
      <c r="D118" s="201">
        <v>35416.575086199999</v>
      </c>
      <c r="E118" s="201">
        <v>1.5663791417225801</v>
      </c>
      <c r="F118" s="201">
        <v>98.536846099502696</v>
      </c>
      <c r="G118" s="201">
        <v>0.29478679702869298</v>
      </c>
      <c r="H118" s="201">
        <v>525.89363300000002</v>
      </c>
      <c r="I118" s="201">
        <v>19.6777338022751</v>
      </c>
      <c r="J118" s="201">
        <v>1.46315390049731</v>
      </c>
      <c r="K118" s="201">
        <v>19.852567280249001</v>
      </c>
    </row>
    <row r="119" spans="1:11" x14ac:dyDescent="0.25">
      <c r="A119" s="201" t="s">
        <v>77</v>
      </c>
      <c r="B119" s="201" t="s">
        <v>78</v>
      </c>
      <c r="C119" s="201" t="s">
        <v>15</v>
      </c>
      <c r="D119" s="201">
        <v>6693.8309382999996</v>
      </c>
      <c r="E119" s="201">
        <v>8.7806943492525598</v>
      </c>
      <c r="F119" s="201">
        <v>98.070550492612995</v>
      </c>
      <c r="G119" s="201">
        <v>0.88562998057296705</v>
      </c>
      <c r="H119" s="201">
        <v>131.69507809999999</v>
      </c>
      <c r="I119" s="201">
        <v>45.400513836775097</v>
      </c>
      <c r="J119" s="201">
        <v>1.92944950738698</v>
      </c>
      <c r="K119" s="201">
        <v>45.015025993179897</v>
      </c>
    </row>
    <row r="120" spans="1:11" x14ac:dyDescent="0.25">
      <c r="A120" s="201" t="s">
        <v>77</v>
      </c>
      <c r="B120" s="201" t="s">
        <v>78</v>
      </c>
      <c r="C120" s="201" t="s">
        <v>16</v>
      </c>
      <c r="D120" s="201">
        <v>127913.0525664</v>
      </c>
      <c r="E120" s="201">
        <v>1.10428886488221</v>
      </c>
      <c r="F120" s="201">
        <v>99.289691348714797</v>
      </c>
      <c r="G120" s="201">
        <v>0.14116874493925299</v>
      </c>
      <c r="H120" s="201">
        <v>915.07735209999998</v>
      </c>
      <c r="I120" s="201">
        <v>19.7728112988028</v>
      </c>
      <c r="J120" s="201">
        <v>0.71030865128516696</v>
      </c>
      <c r="K120" s="201">
        <v>19.7331133272043</v>
      </c>
    </row>
    <row r="121" spans="1:11" x14ac:dyDescent="0.25">
      <c r="A121" s="201" t="s">
        <v>79</v>
      </c>
      <c r="B121" s="201" t="s">
        <v>80</v>
      </c>
      <c r="C121" s="201" t="s">
        <v>15</v>
      </c>
      <c r="D121" s="201">
        <v>12835.221210199999</v>
      </c>
      <c r="E121" s="201">
        <v>5.9920619482489004</v>
      </c>
      <c r="F121" s="201">
        <v>97.527349827725402</v>
      </c>
      <c r="G121" s="201">
        <v>0.775799901175381</v>
      </c>
      <c r="H121" s="201">
        <v>325.41653179999997</v>
      </c>
      <c r="I121" s="201">
        <v>30.829062276947099</v>
      </c>
      <c r="J121" s="201">
        <v>2.4726501722746099</v>
      </c>
      <c r="K121" s="201">
        <v>30.5994390984328</v>
      </c>
    </row>
    <row r="122" spans="1:11" x14ac:dyDescent="0.25">
      <c r="A122" s="201" t="s">
        <v>79</v>
      </c>
      <c r="B122" s="201" t="s">
        <v>80</v>
      </c>
      <c r="C122" s="201" t="s">
        <v>16</v>
      </c>
      <c r="D122" s="201">
        <v>113935.2257958</v>
      </c>
      <c r="E122" s="201">
        <v>1.14485437474242</v>
      </c>
      <c r="F122" s="201">
        <v>98.621067014354097</v>
      </c>
      <c r="G122" s="201">
        <v>0.21960181074955501</v>
      </c>
      <c r="H122" s="201">
        <v>1593.0576076</v>
      </c>
      <c r="I122" s="201">
        <v>15.8167463013831</v>
      </c>
      <c r="J122" s="201">
        <v>1.37893298564593</v>
      </c>
      <c r="K122" s="201">
        <v>15.7058864497758</v>
      </c>
    </row>
    <row r="123" spans="1:11" x14ac:dyDescent="0.25">
      <c r="A123" s="201" t="s">
        <v>81</v>
      </c>
      <c r="B123" s="201" t="s">
        <v>82</v>
      </c>
      <c r="C123" s="201" t="s">
        <v>15</v>
      </c>
      <c r="D123" s="201">
        <v>2691.1492004000002</v>
      </c>
      <c r="E123" s="201">
        <v>14.614465303571601</v>
      </c>
      <c r="F123" s="201">
        <v>99.363035621290805</v>
      </c>
      <c r="G123" s="201">
        <v>0.63397709933118396</v>
      </c>
      <c r="H123" s="201">
        <v>17.251548</v>
      </c>
      <c r="I123" s="201">
        <v>100</v>
      </c>
      <c r="J123" s="201">
        <v>0.63696437870914902</v>
      </c>
      <c r="K123" s="201">
        <v>98.897036018856198</v>
      </c>
    </row>
    <row r="124" spans="1:11" x14ac:dyDescent="0.25">
      <c r="A124" s="201" t="s">
        <v>81</v>
      </c>
      <c r="B124" s="201" t="s">
        <v>82</v>
      </c>
      <c r="C124" s="201" t="s">
        <v>16</v>
      </c>
      <c r="D124" s="201">
        <v>67450.311953700002</v>
      </c>
      <c r="E124" s="201">
        <v>1.2632494362742499</v>
      </c>
      <c r="F124" s="201">
        <v>99.596677996602395</v>
      </c>
      <c r="G124" s="201">
        <v>0.19235728318819301</v>
      </c>
      <c r="H124" s="201">
        <v>273.14359769999999</v>
      </c>
      <c r="I124" s="201">
        <v>47.508138671909101</v>
      </c>
      <c r="J124" s="201">
        <v>0.40332200339761498</v>
      </c>
      <c r="K124" s="201">
        <v>47.500870849113099</v>
      </c>
    </row>
    <row r="125" spans="1:11" x14ac:dyDescent="0.25">
      <c r="A125" s="201" t="s">
        <v>83</v>
      </c>
      <c r="B125" s="201" t="s">
        <v>84</v>
      </c>
      <c r="C125" s="201" t="s">
        <v>15</v>
      </c>
      <c r="D125" s="201">
        <v>15112.003015599999</v>
      </c>
      <c r="E125" s="201">
        <v>7.7901988511668003</v>
      </c>
      <c r="F125" s="201">
        <v>99.653420326319804</v>
      </c>
      <c r="G125" s="201">
        <v>0.27814784873638998</v>
      </c>
      <c r="H125" s="201">
        <v>52.557283599999998</v>
      </c>
      <c r="I125" s="201">
        <v>79.646120991780094</v>
      </c>
      <c r="J125" s="201">
        <v>0.34657967368017001</v>
      </c>
      <c r="K125" s="201">
        <v>79.9769478361506</v>
      </c>
    </row>
    <row r="126" spans="1:11" x14ac:dyDescent="0.25">
      <c r="A126" s="201" t="s">
        <v>83</v>
      </c>
      <c r="B126" s="201" t="s">
        <v>84</v>
      </c>
      <c r="C126" s="201" t="s">
        <v>16</v>
      </c>
      <c r="D126" s="201">
        <v>217498.0407484</v>
      </c>
      <c r="E126" s="201">
        <v>1.0372700714705501</v>
      </c>
      <c r="F126" s="201">
        <v>99.528708068718203</v>
      </c>
      <c r="G126" s="201">
        <v>0.124834022397524</v>
      </c>
      <c r="H126" s="201">
        <v>1029.9045739000001</v>
      </c>
      <c r="I126" s="201">
        <v>26.3042203073392</v>
      </c>
      <c r="J126" s="201">
        <v>0.47129193128184399</v>
      </c>
      <c r="K126" s="201">
        <v>26.362787367171801</v>
      </c>
    </row>
    <row r="127" spans="1:11" x14ac:dyDescent="0.25">
      <c r="A127" s="201" t="s">
        <v>85</v>
      </c>
      <c r="B127" s="201" t="s">
        <v>86</v>
      </c>
      <c r="C127" s="201" t="s">
        <v>15</v>
      </c>
      <c r="D127" s="201">
        <v>13803.845768900001</v>
      </c>
      <c r="E127" s="201">
        <v>5.9482813609712704</v>
      </c>
      <c r="F127" s="201">
        <v>98.871172301960897</v>
      </c>
      <c r="G127" s="201">
        <v>0.61170624360793202</v>
      </c>
      <c r="H127" s="201">
        <v>157.6006745</v>
      </c>
      <c r="I127" s="201">
        <v>53.700115665638499</v>
      </c>
      <c r="J127" s="201">
        <v>1.1288276980391401</v>
      </c>
      <c r="K127" s="201">
        <v>53.577807769071804</v>
      </c>
    </row>
    <row r="128" spans="1:11" x14ac:dyDescent="0.25">
      <c r="A128" s="201" t="s">
        <v>85</v>
      </c>
      <c r="B128" s="201" t="s">
        <v>86</v>
      </c>
      <c r="C128" s="201" t="s">
        <v>16</v>
      </c>
      <c r="D128" s="201">
        <v>349060.50748179998</v>
      </c>
      <c r="E128" s="201">
        <v>0.63783418489722898</v>
      </c>
      <c r="F128" s="201">
        <v>99.412771044630404</v>
      </c>
      <c r="G128" s="201">
        <v>8.9914786969670896E-2</v>
      </c>
      <c r="H128" s="201">
        <v>2061.8924009000002</v>
      </c>
      <c r="I128" s="201">
        <v>15.2558008971879</v>
      </c>
      <c r="J128" s="201">
        <v>0.58722895536964304</v>
      </c>
      <c r="K128" s="201">
        <v>15.2217938996485</v>
      </c>
    </row>
    <row r="129" spans="1:11" x14ac:dyDescent="0.25">
      <c r="A129" s="201" t="s">
        <v>87</v>
      </c>
      <c r="B129" s="201" t="s">
        <v>88</v>
      </c>
      <c r="C129" s="201" t="s">
        <v>15</v>
      </c>
      <c r="D129" s="201">
        <v>2673.1243614999998</v>
      </c>
      <c r="E129" s="201">
        <v>14.5979615781488</v>
      </c>
      <c r="F129" s="201">
        <v>100</v>
      </c>
      <c r="G129" s="201">
        <v>0</v>
      </c>
      <c r="H129" s="201"/>
      <c r="I129" s="201"/>
      <c r="J129" s="201"/>
      <c r="K129" s="201"/>
    </row>
    <row r="130" spans="1:11" x14ac:dyDescent="0.25">
      <c r="A130" s="201" t="s">
        <v>87</v>
      </c>
      <c r="B130" s="201" t="s">
        <v>88</v>
      </c>
      <c r="C130" s="201" t="s">
        <v>16</v>
      </c>
      <c r="D130" s="201">
        <v>123484.9709403</v>
      </c>
      <c r="E130" s="201">
        <v>0.74685197107318302</v>
      </c>
      <c r="F130" s="201">
        <v>99.469293729343207</v>
      </c>
      <c r="G130" s="201">
        <v>0.12349883969259901</v>
      </c>
      <c r="H130" s="201">
        <v>658.83898390000002</v>
      </c>
      <c r="I130" s="201">
        <v>23.110384415401001</v>
      </c>
      <c r="J130" s="201">
        <v>0.53070627065680998</v>
      </c>
      <c r="K130" s="201">
        <v>23.147158870787301</v>
      </c>
    </row>
    <row r="131" spans="1:11" x14ac:dyDescent="0.25">
      <c r="A131" s="201" t="s">
        <v>89</v>
      </c>
      <c r="B131" s="201" t="s">
        <v>90</v>
      </c>
      <c r="C131" s="201" t="s">
        <v>15</v>
      </c>
      <c r="D131" s="201">
        <v>7352.1905329000001</v>
      </c>
      <c r="E131" s="201">
        <v>9.5322469845085003</v>
      </c>
      <c r="F131" s="201">
        <v>100</v>
      </c>
      <c r="G131" s="201">
        <v>0</v>
      </c>
      <c r="H131" s="201"/>
      <c r="I131" s="201"/>
      <c r="J131" s="201"/>
      <c r="K131" s="201"/>
    </row>
    <row r="132" spans="1:11" x14ac:dyDescent="0.25">
      <c r="A132" s="201" t="s">
        <v>89</v>
      </c>
      <c r="B132" s="201" t="s">
        <v>90</v>
      </c>
      <c r="C132" s="201" t="s">
        <v>16</v>
      </c>
      <c r="D132" s="201">
        <v>288535.6216139</v>
      </c>
      <c r="E132" s="201">
        <v>0.76680389343505295</v>
      </c>
      <c r="F132" s="201">
        <v>99.522080333019304</v>
      </c>
      <c r="G132" s="201">
        <v>9.4118600243160905E-2</v>
      </c>
      <c r="H132" s="201">
        <v>1385.5904914</v>
      </c>
      <c r="I132" s="201">
        <v>19.568119563449301</v>
      </c>
      <c r="J132" s="201">
        <v>0.47791966698068</v>
      </c>
      <c r="K132" s="201">
        <v>19.5992748183135</v>
      </c>
    </row>
    <row r="133" spans="1:11" x14ac:dyDescent="0.25">
      <c r="A133" s="201" t="s">
        <v>91</v>
      </c>
      <c r="B133" s="201" t="s">
        <v>92</v>
      </c>
      <c r="C133" s="201" t="s">
        <v>15</v>
      </c>
      <c r="D133" s="201">
        <v>11480.211208799999</v>
      </c>
      <c r="E133" s="201">
        <v>10.53583748984</v>
      </c>
      <c r="F133" s="201">
        <v>99.068074136315005</v>
      </c>
      <c r="G133" s="201">
        <v>0.941172275063481</v>
      </c>
      <c r="H133" s="201">
        <v>107.99347659999999</v>
      </c>
      <c r="I133" s="201">
        <v>100</v>
      </c>
      <c r="J133" s="201">
        <v>0.93192586368500396</v>
      </c>
      <c r="K133" s="201">
        <v>100.05101087370301</v>
      </c>
    </row>
    <row r="134" spans="1:11" x14ac:dyDescent="0.25">
      <c r="A134" s="201" t="s">
        <v>91</v>
      </c>
      <c r="B134" s="201" t="s">
        <v>92</v>
      </c>
      <c r="C134" s="201" t="s">
        <v>16</v>
      </c>
      <c r="D134" s="201">
        <v>433710.61738820001</v>
      </c>
      <c r="E134" s="201">
        <v>0.61606139596973097</v>
      </c>
      <c r="F134" s="201">
        <v>99.757809160611899</v>
      </c>
      <c r="G134" s="201">
        <v>6.8553470463531899E-2</v>
      </c>
      <c r="H134" s="201">
        <v>1052.9575514999999</v>
      </c>
      <c r="I134" s="201">
        <v>28.230335739788199</v>
      </c>
      <c r="J134" s="201">
        <v>0.24219083938806099</v>
      </c>
      <c r="K134" s="201">
        <v>28.237005334627799</v>
      </c>
    </row>
    <row r="135" spans="1:11" x14ac:dyDescent="0.25">
      <c r="A135" s="201" t="s">
        <v>93</v>
      </c>
      <c r="B135" s="201" t="s">
        <v>94</v>
      </c>
      <c r="C135" s="201" t="s">
        <v>15</v>
      </c>
      <c r="D135" s="201">
        <v>674.24531869999998</v>
      </c>
      <c r="E135" s="201">
        <v>22.675345966212198</v>
      </c>
      <c r="F135" s="201">
        <v>100</v>
      </c>
      <c r="G135" s="201">
        <v>0</v>
      </c>
      <c r="H135" s="201"/>
      <c r="I135" s="201"/>
      <c r="J135" s="201"/>
      <c r="K135" s="201"/>
    </row>
    <row r="136" spans="1:11" x14ac:dyDescent="0.25">
      <c r="A136" s="201" t="s">
        <v>93</v>
      </c>
      <c r="B136" s="201" t="s">
        <v>94</v>
      </c>
      <c r="C136" s="201" t="s">
        <v>16</v>
      </c>
      <c r="D136" s="201">
        <v>55711.790061200001</v>
      </c>
      <c r="E136" s="201">
        <v>1.1319104206997901</v>
      </c>
      <c r="F136" s="201">
        <v>99.9076141985378</v>
      </c>
      <c r="G136" s="201">
        <v>7.6888130346467701E-2</v>
      </c>
      <c r="H136" s="201">
        <v>51.5173785</v>
      </c>
      <c r="I136" s="201">
        <v>83.164554991422307</v>
      </c>
      <c r="J136" s="201">
        <v>9.2385801462204598E-2</v>
      </c>
      <c r="K136" s="201">
        <v>83.148162829375806</v>
      </c>
    </row>
    <row r="137" spans="1:11" x14ac:dyDescent="0.25">
      <c r="A137" s="201" t="s">
        <v>95</v>
      </c>
      <c r="B137" s="201" t="s">
        <v>96</v>
      </c>
      <c r="C137" s="201" t="s">
        <v>15</v>
      </c>
      <c r="D137" s="201">
        <v>341.80176770000003</v>
      </c>
      <c r="E137" s="201">
        <v>22.6285855649033</v>
      </c>
      <c r="F137" s="201">
        <v>100</v>
      </c>
      <c r="G137" s="201">
        <v>2.5122776708856099E-15</v>
      </c>
      <c r="H137" s="201"/>
      <c r="I137" s="201"/>
      <c r="J137" s="201"/>
      <c r="K137" s="201"/>
    </row>
    <row r="138" spans="1:11" x14ac:dyDescent="0.25">
      <c r="A138" s="201" t="s">
        <v>95</v>
      </c>
      <c r="B138" s="201" t="s">
        <v>96</v>
      </c>
      <c r="C138" s="201" t="s">
        <v>16</v>
      </c>
      <c r="D138" s="201">
        <v>66011.894006200004</v>
      </c>
      <c r="E138" s="201">
        <v>1.01747705469117</v>
      </c>
      <c r="F138" s="201">
        <v>99.806801648256098</v>
      </c>
      <c r="G138" s="201">
        <v>8.0655846916012894E-2</v>
      </c>
      <c r="H138" s="201">
        <v>127.7807615</v>
      </c>
      <c r="I138" s="201">
        <v>41.7846409521647</v>
      </c>
      <c r="J138" s="201">
        <v>0.19319835174394201</v>
      </c>
      <c r="K138" s="201">
        <v>41.667033089328797</v>
      </c>
    </row>
    <row r="139" spans="1:11" x14ac:dyDescent="0.25">
      <c r="A139" s="201" t="s">
        <v>97</v>
      </c>
      <c r="B139" s="201" t="s">
        <v>98</v>
      </c>
      <c r="C139" s="201" t="s">
        <v>15</v>
      </c>
      <c r="D139" s="201">
        <v>1552.5072118000001</v>
      </c>
      <c r="E139" s="201">
        <v>12.186952003082</v>
      </c>
      <c r="F139" s="201">
        <v>93.647373907972096</v>
      </c>
      <c r="G139" s="201">
        <v>3.3406400040801398</v>
      </c>
      <c r="H139" s="201">
        <v>105.3152631</v>
      </c>
      <c r="I139" s="201">
        <v>51.824457638331403</v>
      </c>
      <c r="J139" s="201">
        <v>6.3526260920278999</v>
      </c>
      <c r="K139" s="201">
        <v>49.246116333939</v>
      </c>
    </row>
    <row r="140" spans="1:11" x14ac:dyDescent="0.25">
      <c r="A140" s="201" t="s">
        <v>97</v>
      </c>
      <c r="B140" s="201" t="s">
        <v>98</v>
      </c>
      <c r="C140" s="201" t="s">
        <v>16</v>
      </c>
      <c r="D140" s="201">
        <v>31042.0141898</v>
      </c>
      <c r="E140" s="201">
        <v>1.7196218776125001</v>
      </c>
      <c r="F140" s="201">
        <v>98.612531739336106</v>
      </c>
      <c r="G140" s="201">
        <v>0.43737579737862498</v>
      </c>
      <c r="H140" s="201">
        <v>436.75797260000002</v>
      </c>
      <c r="I140" s="201">
        <v>31.2147356338874</v>
      </c>
      <c r="J140" s="201">
        <v>1.38746826066389</v>
      </c>
      <c r="K140" s="201">
        <v>31.085925295602401</v>
      </c>
    </row>
    <row r="141" spans="1:11" x14ac:dyDescent="0.25">
      <c r="A141" s="201" t="s">
        <v>99</v>
      </c>
      <c r="B141" s="201" t="s">
        <v>100</v>
      </c>
      <c r="C141" s="201" t="s">
        <v>15</v>
      </c>
      <c r="D141" s="201">
        <v>919.20842670000002</v>
      </c>
      <c r="E141" s="201">
        <v>20.018809106551501</v>
      </c>
      <c r="F141" s="201">
        <v>98.630910423926693</v>
      </c>
      <c r="G141" s="201">
        <v>1.3837078796642801</v>
      </c>
      <c r="H141" s="201">
        <v>12.759475399999999</v>
      </c>
      <c r="I141" s="201">
        <v>99.999999999999702</v>
      </c>
      <c r="J141" s="201">
        <v>1.36908957607329</v>
      </c>
      <c r="K141" s="201">
        <v>99.684031138034996</v>
      </c>
    </row>
    <row r="142" spans="1:11" x14ac:dyDescent="0.25">
      <c r="A142" s="201" t="s">
        <v>99</v>
      </c>
      <c r="B142" s="201" t="s">
        <v>100</v>
      </c>
      <c r="C142" s="201" t="s">
        <v>16</v>
      </c>
      <c r="D142" s="201">
        <v>26909.243932900001</v>
      </c>
      <c r="E142" s="201">
        <v>1.6457970828413799</v>
      </c>
      <c r="F142" s="201">
        <v>98.620378432183003</v>
      </c>
      <c r="G142" s="201">
        <v>0.38489951580442999</v>
      </c>
      <c r="H142" s="201">
        <v>376.43916899999999</v>
      </c>
      <c r="I142" s="201">
        <v>27.480060333846598</v>
      </c>
      <c r="J142" s="201">
        <v>1.3796215678169601</v>
      </c>
      <c r="K142" s="201">
        <v>27.514020360714699</v>
      </c>
    </row>
    <row r="143" spans="1:11" x14ac:dyDescent="0.25">
      <c r="A143" s="201" t="s">
        <v>101</v>
      </c>
      <c r="B143" s="201" t="s">
        <v>102</v>
      </c>
      <c r="C143" s="201" t="s">
        <v>15</v>
      </c>
      <c r="D143" s="201">
        <v>2363.6541533</v>
      </c>
      <c r="E143" s="201">
        <v>12.404375237999499</v>
      </c>
      <c r="F143" s="201">
        <v>100</v>
      </c>
      <c r="G143" s="201">
        <v>0</v>
      </c>
      <c r="H143" s="201"/>
      <c r="I143" s="201"/>
      <c r="J143" s="201"/>
      <c r="K143" s="201"/>
    </row>
    <row r="144" spans="1:11" x14ac:dyDescent="0.25">
      <c r="A144" s="201" t="s">
        <v>101</v>
      </c>
      <c r="B144" s="201" t="s">
        <v>102</v>
      </c>
      <c r="C144" s="201" t="s">
        <v>16</v>
      </c>
      <c r="D144" s="201">
        <v>87256.162867899999</v>
      </c>
      <c r="E144" s="201">
        <v>0.99318698029131203</v>
      </c>
      <c r="F144" s="201">
        <v>99.636401450637706</v>
      </c>
      <c r="G144" s="201">
        <v>0.13725576703737999</v>
      </c>
      <c r="H144" s="201">
        <v>318.41991259999998</v>
      </c>
      <c r="I144" s="201">
        <v>37.587514348867302</v>
      </c>
      <c r="J144" s="201">
        <v>0.363598549362318</v>
      </c>
      <c r="K144" s="201">
        <v>37.612005685765702</v>
      </c>
    </row>
    <row r="145" spans="1:11" x14ac:dyDescent="0.25">
      <c r="A145" s="201" t="s">
        <v>103</v>
      </c>
      <c r="B145" s="201" t="s">
        <v>104</v>
      </c>
      <c r="C145" s="201" t="s">
        <v>15</v>
      </c>
      <c r="D145" s="201">
        <v>297.69602600000002</v>
      </c>
      <c r="E145" s="201">
        <v>19.499278094054901</v>
      </c>
      <c r="F145" s="201">
        <v>91.859686666246105</v>
      </c>
      <c r="G145" s="201">
        <v>6.8509512572604496</v>
      </c>
      <c r="H145" s="201">
        <v>26.380875199999998</v>
      </c>
      <c r="I145" s="201">
        <v>81.163840565841596</v>
      </c>
      <c r="J145" s="201">
        <v>8.1403133337538804</v>
      </c>
      <c r="K145" s="201">
        <v>77.309829493683296</v>
      </c>
    </row>
    <row r="146" spans="1:11" x14ac:dyDescent="0.25">
      <c r="A146" s="201" t="s">
        <v>103</v>
      </c>
      <c r="B146" s="201" t="s">
        <v>104</v>
      </c>
      <c r="C146" s="201" t="s">
        <v>16</v>
      </c>
      <c r="D146" s="201">
        <v>7190.8352535000004</v>
      </c>
      <c r="E146" s="201">
        <v>1.6828222179102901</v>
      </c>
      <c r="F146" s="201">
        <v>98.787173727554901</v>
      </c>
      <c r="G146" s="201">
        <v>0.42447576728935699</v>
      </c>
      <c r="H146" s="201">
        <v>88.283059300000005</v>
      </c>
      <c r="I146" s="201">
        <v>34.403261993077798</v>
      </c>
      <c r="J146" s="201">
        <v>1.21282627244509</v>
      </c>
      <c r="K146" s="201">
        <v>34.574417061244397</v>
      </c>
    </row>
    <row r="147" spans="1:11" x14ac:dyDescent="0.25">
      <c r="A147" s="201" t="s">
        <v>105</v>
      </c>
      <c r="B147" s="201" t="s">
        <v>106</v>
      </c>
      <c r="C147" s="201" t="s">
        <v>15</v>
      </c>
      <c r="D147" s="201">
        <v>9049.5795964000008</v>
      </c>
      <c r="E147" s="201">
        <v>6.8406337940056599</v>
      </c>
      <c r="F147" s="201">
        <v>99.292122940801406</v>
      </c>
      <c r="G147" s="201">
        <v>0.414447069116541</v>
      </c>
      <c r="H147" s="201">
        <v>64.516596100000001</v>
      </c>
      <c r="I147" s="201">
        <v>58.480064052352098</v>
      </c>
      <c r="J147" s="201">
        <v>0.70787705919859401</v>
      </c>
      <c r="K147" s="201">
        <v>58.133441117251301</v>
      </c>
    </row>
    <row r="148" spans="1:11" x14ac:dyDescent="0.25">
      <c r="A148" s="201" t="s">
        <v>105</v>
      </c>
      <c r="B148" s="201" t="s">
        <v>106</v>
      </c>
      <c r="C148" s="201" t="s">
        <v>16</v>
      </c>
      <c r="D148" s="201">
        <v>126579.7164432</v>
      </c>
      <c r="E148" s="201">
        <v>1.1131580089220801</v>
      </c>
      <c r="F148" s="201">
        <v>99.221199001490504</v>
      </c>
      <c r="G148" s="201">
        <v>0.19067365495508601</v>
      </c>
      <c r="H148" s="201">
        <v>993.54180910000002</v>
      </c>
      <c r="I148" s="201">
        <v>24.278447072033401</v>
      </c>
      <c r="J148" s="201">
        <v>0.77880099850948803</v>
      </c>
      <c r="K148" s="201">
        <v>24.292301497876998</v>
      </c>
    </row>
    <row r="149" spans="1:11" x14ac:dyDescent="0.25">
      <c r="A149" s="201" t="s">
        <v>107</v>
      </c>
      <c r="B149" s="201" t="s">
        <v>108</v>
      </c>
      <c r="C149" s="201" t="s">
        <v>15</v>
      </c>
      <c r="D149" s="201">
        <v>17802.252899499999</v>
      </c>
      <c r="E149" s="201">
        <v>7.2665692041617804</v>
      </c>
      <c r="F149" s="201">
        <v>99.455000284561805</v>
      </c>
      <c r="G149" s="201">
        <v>0.34279296388897401</v>
      </c>
      <c r="H149" s="201">
        <v>97.553896100000003</v>
      </c>
      <c r="I149" s="201">
        <v>63.105759069628299</v>
      </c>
      <c r="J149" s="201">
        <v>0.54499971543815795</v>
      </c>
      <c r="K149" s="201">
        <v>62.5550314163278</v>
      </c>
    </row>
    <row r="150" spans="1:11" x14ac:dyDescent="0.25">
      <c r="A150" s="201" t="s">
        <v>107</v>
      </c>
      <c r="B150" s="201" t="s">
        <v>108</v>
      </c>
      <c r="C150" s="201" t="s">
        <v>16</v>
      </c>
      <c r="D150" s="201">
        <v>189869.9175183</v>
      </c>
      <c r="E150" s="201">
        <v>1.08998396247532</v>
      </c>
      <c r="F150" s="201">
        <v>99.511346804178302</v>
      </c>
      <c r="G150" s="201">
        <v>0.132427593034707</v>
      </c>
      <c r="H150" s="201">
        <v>932.36143379999999</v>
      </c>
      <c r="I150" s="201">
        <v>26.8698614658128</v>
      </c>
      <c r="J150" s="201">
        <v>0.488653195821663</v>
      </c>
      <c r="K150" s="201">
        <v>26.968099768099599</v>
      </c>
    </row>
    <row r="151" spans="1:11" x14ac:dyDescent="0.25">
      <c r="A151" s="201" t="s">
        <v>109</v>
      </c>
      <c r="B151" s="201" t="s">
        <v>110</v>
      </c>
      <c r="C151" s="201" t="s">
        <v>15</v>
      </c>
      <c r="D151" s="201">
        <v>176.85397520000001</v>
      </c>
      <c r="E151" s="201">
        <v>10.851449956133401</v>
      </c>
      <c r="F151" s="201">
        <v>100</v>
      </c>
      <c r="G151" s="201">
        <v>1.2047529591866999E-15</v>
      </c>
      <c r="H151" s="201"/>
      <c r="I151" s="201"/>
      <c r="J151" s="201"/>
      <c r="K151" s="201"/>
    </row>
    <row r="152" spans="1:11" x14ac:dyDescent="0.25">
      <c r="A152" s="201" t="s">
        <v>109</v>
      </c>
      <c r="B152" s="201" t="s">
        <v>110</v>
      </c>
      <c r="C152" s="201" t="s">
        <v>16</v>
      </c>
      <c r="D152" s="201">
        <v>951.0412748</v>
      </c>
      <c r="E152" s="201">
        <v>7.8201727904412701</v>
      </c>
      <c r="F152" s="201">
        <v>99.246704331450104</v>
      </c>
      <c r="G152" s="201">
        <v>0.31527783307602703</v>
      </c>
      <c r="H152" s="201">
        <v>7.2185296000000001</v>
      </c>
      <c r="I152" s="201">
        <v>42.640143271122099</v>
      </c>
      <c r="J152" s="201">
        <v>0.75329566854990604</v>
      </c>
      <c r="K152" s="201">
        <v>41.537854507766497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676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202" t="s">
        <v>71</v>
      </c>
      <c r="B163" s="202" t="s">
        <v>72</v>
      </c>
      <c r="C163" s="202" t="s">
        <v>15</v>
      </c>
      <c r="D163" s="202">
        <v>3430.9572948</v>
      </c>
      <c r="E163" s="202">
        <v>13.8503806866531</v>
      </c>
      <c r="F163" s="202">
        <v>99.453416910984004</v>
      </c>
      <c r="G163" s="202">
        <v>0.55136043512989497</v>
      </c>
      <c r="H163" s="202">
        <v>18.856096600000001</v>
      </c>
      <c r="I163" s="202">
        <v>100</v>
      </c>
      <c r="J163" s="202">
        <v>0.54658308901594899</v>
      </c>
      <c r="K163" s="202">
        <v>100.32267797</v>
      </c>
    </row>
    <row r="164" spans="1:11" x14ac:dyDescent="0.25">
      <c r="A164" s="202" t="s">
        <v>71</v>
      </c>
      <c r="B164" s="202" t="s">
        <v>72</v>
      </c>
      <c r="C164" s="202" t="s">
        <v>16</v>
      </c>
      <c r="D164" s="202">
        <v>182949.34401850001</v>
      </c>
      <c r="E164" s="202">
        <v>0.73289780571726004</v>
      </c>
      <c r="F164" s="202">
        <v>99.730742847848902</v>
      </c>
      <c r="G164" s="202">
        <v>7.5435577413781499E-2</v>
      </c>
      <c r="H164" s="202">
        <v>493.93414660000002</v>
      </c>
      <c r="I164" s="202">
        <v>27.926255252302699</v>
      </c>
      <c r="J164" s="202">
        <v>0.26925715215111701</v>
      </c>
      <c r="K164" s="202">
        <v>27.9407477666945</v>
      </c>
    </row>
    <row r="165" spans="1:11" x14ac:dyDescent="0.25">
      <c r="A165" s="202" t="s">
        <v>73</v>
      </c>
      <c r="B165" s="202" t="s">
        <v>74</v>
      </c>
      <c r="C165" s="202" t="s">
        <v>15</v>
      </c>
      <c r="D165" s="202">
        <v>885.63702139999998</v>
      </c>
      <c r="E165" s="202">
        <v>15.9214034899179</v>
      </c>
      <c r="F165" s="202">
        <v>95.261672558300006</v>
      </c>
      <c r="G165" s="202">
        <v>1.9295203943224499</v>
      </c>
      <c r="H165" s="202">
        <v>44.051695600000002</v>
      </c>
      <c r="I165" s="202">
        <v>37.603379605159901</v>
      </c>
      <c r="J165" s="202">
        <v>4.7383274417000401</v>
      </c>
      <c r="K165" s="202">
        <v>38.792029943071903</v>
      </c>
    </row>
    <row r="166" spans="1:11" x14ac:dyDescent="0.25">
      <c r="A166" s="202" t="s">
        <v>73</v>
      </c>
      <c r="B166" s="202" t="s">
        <v>74</v>
      </c>
      <c r="C166" s="202" t="s">
        <v>16</v>
      </c>
      <c r="D166" s="202">
        <v>76431.685246599998</v>
      </c>
      <c r="E166" s="202">
        <v>1.7139243278290599</v>
      </c>
      <c r="F166" s="202">
        <v>99.621348157928693</v>
      </c>
      <c r="G166" s="202">
        <v>0.108332382949877</v>
      </c>
      <c r="H166" s="202">
        <v>290.5100056</v>
      </c>
      <c r="I166" s="202">
        <v>28.467768036604902</v>
      </c>
      <c r="J166" s="202">
        <v>0.37865184207130698</v>
      </c>
      <c r="K166" s="202">
        <v>28.501691632059799</v>
      </c>
    </row>
    <row r="167" spans="1:11" x14ac:dyDescent="0.25">
      <c r="A167" s="202" t="s">
        <v>75</v>
      </c>
      <c r="B167" s="202" t="s">
        <v>76</v>
      </c>
      <c r="C167" s="202" t="s">
        <v>15</v>
      </c>
      <c r="D167" s="202">
        <v>2968.5314036999998</v>
      </c>
      <c r="E167" s="202">
        <v>10.4694712903307</v>
      </c>
      <c r="F167" s="202">
        <v>97.883228380384907</v>
      </c>
      <c r="G167" s="202">
        <v>1.1882988225257101</v>
      </c>
      <c r="H167" s="202">
        <v>64.195911100000004</v>
      </c>
      <c r="I167" s="202">
        <v>56.223597671795901</v>
      </c>
      <c r="J167" s="202">
        <v>2.1167716196150499</v>
      </c>
      <c r="K167" s="202">
        <v>54.949019512355001</v>
      </c>
    </row>
    <row r="168" spans="1:11" x14ac:dyDescent="0.25">
      <c r="A168" s="202" t="s">
        <v>75</v>
      </c>
      <c r="B168" s="202" t="s">
        <v>76</v>
      </c>
      <c r="C168" s="202" t="s">
        <v>16</v>
      </c>
      <c r="D168" s="202">
        <v>35172.004432900001</v>
      </c>
      <c r="E168" s="202">
        <v>1.5529860233581601</v>
      </c>
      <c r="F168" s="202">
        <v>98.532424025904902</v>
      </c>
      <c r="G168" s="202">
        <v>0.29677715669710902</v>
      </c>
      <c r="H168" s="202">
        <v>523.86398870000005</v>
      </c>
      <c r="I168" s="202">
        <v>19.750172881107499</v>
      </c>
      <c r="J168" s="202">
        <v>1.4675759740951</v>
      </c>
      <c r="K168" s="202">
        <v>19.925491532329499</v>
      </c>
    </row>
    <row r="169" spans="1:11" x14ac:dyDescent="0.25">
      <c r="A169" s="202" t="s">
        <v>77</v>
      </c>
      <c r="B169" s="202" t="s">
        <v>78</v>
      </c>
      <c r="C169" s="202" t="s">
        <v>15</v>
      </c>
      <c r="D169" s="202">
        <v>6693.8309382999996</v>
      </c>
      <c r="E169" s="202">
        <v>8.7806943492525598</v>
      </c>
      <c r="F169" s="202">
        <v>98.070550492612995</v>
      </c>
      <c r="G169" s="202">
        <v>0.88562998057296705</v>
      </c>
      <c r="H169" s="202">
        <v>131.69507809999999</v>
      </c>
      <c r="I169" s="202">
        <v>45.400513836775097</v>
      </c>
      <c r="J169" s="202">
        <v>1.92944950738698</v>
      </c>
      <c r="K169" s="202">
        <v>45.015025993179897</v>
      </c>
    </row>
    <row r="170" spans="1:11" x14ac:dyDescent="0.25">
      <c r="A170" s="202" t="s">
        <v>77</v>
      </c>
      <c r="B170" s="202" t="s">
        <v>78</v>
      </c>
      <c r="C170" s="202" t="s">
        <v>16</v>
      </c>
      <c r="D170" s="202">
        <v>127913.0525664</v>
      </c>
      <c r="E170" s="202">
        <v>1.10428886488221</v>
      </c>
      <c r="F170" s="202">
        <v>99.289691348714797</v>
      </c>
      <c r="G170" s="202">
        <v>0.14116874493925299</v>
      </c>
      <c r="H170" s="202">
        <v>915.07735209999998</v>
      </c>
      <c r="I170" s="202">
        <v>19.7728112988028</v>
      </c>
      <c r="J170" s="202">
        <v>0.71030865128516696</v>
      </c>
      <c r="K170" s="202">
        <v>19.7331133272043</v>
      </c>
    </row>
    <row r="171" spans="1:11" x14ac:dyDescent="0.25">
      <c r="A171" s="202" t="s">
        <v>79</v>
      </c>
      <c r="B171" s="202" t="s">
        <v>80</v>
      </c>
      <c r="C171" s="202" t="s">
        <v>15</v>
      </c>
      <c r="D171" s="202">
        <v>12402.042052700001</v>
      </c>
      <c r="E171" s="202">
        <v>6.1844510065517397</v>
      </c>
      <c r="F171" s="202">
        <v>97.512476363006897</v>
      </c>
      <c r="G171" s="202">
        <v>0.80127220721552195</v>
      </c>
      <c r="H171" s="202">
        <v>316.37359550000002</v>
      </c>
      <c r="I171" s="202">
        <v>31.645255667998601</v>
      </c>
      <c r="J171" s="202">
        <v>2.4875236369930702</v>
      </c>
      <c r="K171" s="202">
        <v>31.410369736581401</v>
      </c>
    </row>
    <row r="172" spans="1:11" x14ac:dyDescent="0.25">
      <c r="A172" s="202" t="s">
        <v>79</v>
      </c>
      <c r="B172" s="202" t="s">
        <v>80</v>
      </c>
      <c r="C172" s="202" t="s">
        <v>16</v>
      </c>
      <c r="D172" s="202">
        <v>111463.5824405</v>
      </c>
      <c r="E172" s="202">
        <v>1.1689014166929801</v>
      </c>
      <c r="F172" s="202">
        <v>98.603955199160595</v>
      </c>
      <c r="G172" s="202">
        <v>0.22434576085413499</v>
      </c>
      <c r="H172" s="202">
        <v>1578.1127079</v>
      </c>
      <c r="I172" s="202">
        <v>15.958617580386999</v>
      </c>
      <c r="J172" s="202">
        <v>1.3960448008394299</v>
      </c>
      <c r="K172" s="202">
        <v>15.8457517545864</v>
      </c>
    </row>
    <row r="173" spans="1:11" x14ac:dyDescent="0.25">
      <c r="A173" s="202" t="s">
        <v>81</v>
      </c>
      <c r="B173" s="202" t="s">
        <v>82</v>
      </c>
      <c r="C173" s="202" t="s">
        <v>15</v>
      </c>
      <c r="D173" s="202">
        <v>2691.1492004000002</v>
      </c>
      <c r="E173" s="202">
        <v>14.614465303571601</v>
      </c>
      <c r="F173" s="202">
        <v>99.363035621290805</v>
      </c>
      <c r="G173" s="202">
        <v>0.63397709933118396</v>
      </c>
      <c r="H173" s="202">
        <v>17.251548</v>
      </c>
      <c r="I173" s="202">
        <v>100</v>
      </c>
      <c r="J173" s="202">
        <v>0.63696437870914902</v>
      </c>
      <c r="K173" s="202">
        <v>98.897036018856198</v>
      </c>
    </row>
    <row r="174" spans="1:11" x14ac:dyDescent="0.25">
      <c r="A174" s="202" t="s">
        <v>81</v>
      </c>
      <c r="B174" s="202" t="s">
        <v>82</v>
      </c>
      <c r="C174" s="202" t="s">
        <v>16</v>
      </c>
      <c r="D174" s="202">
        <v>67450.311953700002</v>
      </c>
      <c r="E174" s="202">
        <v>1.2632494362742499</v>
      </c>
      <c r="F174" s="202">
        <v>99.596677996602395</v>
      </c>
      <c r="G174" s="202">
        <v>0.19235728318819301</v>
      </c>
      <c r="H174" s="202">
        <v>273.14359769999999</v>
      </c>
      <c r="I174" s="202">
        <v>47.508138671909101</v>
      </c>
      <c r="J174" s="202">
        <v>0.40332200339761498</v>
      </c>
      <c r="K174" s="202">
        <v>47.500870849113099</v>
      </c>
    </row>
    <row r="175" spans="1:11" x14ac:dyDescent="0.25">
      <c r="A175" s="202" t="s">
        <v>83</v>
      </c>
      <c r="B175" s="202" t="s">
        <v>84</v>
      </c>
      <c r="C175" s="202" t="s">
        <v>15</v>
      </c>
      <c r="D175" s="202">
        <v>15112.003015599999</v>
      </c>
      <c r="E175" s="202">
        <v>7.7901988511668003</v>
      </c>
      <c r="F175" s="202">
        <v>99.653420326319804</v>
      </c>
      <c r="G175" s="202">
        <v>0.27814784873638998</v>
      </c>
      <c r="H175" s="202">
        <v>52.557283599999998</v>
      </c>
      <c r="I175" s="202">
        <v>79.646120991780094</v>
      </c>
      <c r="J175" s="202">
        <v>0.34657967368017001</v>
      </c>
      <c r="K175" s="202">
        <v>79.9769478361506</v>
      </c>
    </row>
    <row r="176" spans="1:11" x14ac:dyDescent="0.25">
      <c r="A176" s="202" t="s">
        <v>83</v>
      </c>
      <c r="B176" s="202" t="s">
        <v>84</v>
      </c>
      <c r="C176" s="202" t="s">
        <v>16</v>
      </c>
      <c r="D176" s="202">
        <v>217498.0407484</v>
      </c>
      <c r="E176" s="202">
        <v>1.0372700714705501</v>
      </c>
      <c r="F176" s="202">
        <v>99.528708068718203</v>
      </c>
      <c r="G176" s="202">
        <v>0.124834022397524</v>
      </c>
      <c r="H176" s="202">
        <v>1029.9045739000001</v>
      </c>
      <c r="I176" s="202">
        <v>26.3042203073392</v>
      </c>
      <c r="J176" s="202">
        <v>0.47129193128184399</v>
      </c>
      <c r="K176" s="202">
        <v>26.362787367171801</v>
      </c>
    </row>
    <row r="177" spans="1:11" x14ac:dyDescent="0.25">
      <c r="A177" s="202" t="s">
        <v>85</v>
      </c>
      <c r="B177" s="202" t="s">
        <v>86</v>
      </c>
      <c r="C177" s="202" t="s">
        <v>15</v>
      </c>
      <c r="D177" s="202">
        <v>13803.845768900001</v>
      </c>
      <c r="E177" s="202">
        <v>5.9482813609712704</v>
      </c>
      <c r="F177" s="202">
        <v>98.871172301960897</v>
      </c>
      <c r="G177" s="202">
        <v>0.61170624360793202</v>
      </c>
      <c r="H177" s="202">
        <v>157.6006745</v>
      </c>
      <c r="I177" s="202">
        <v>53.700115665638499</v>
      </c>
      <c r="J177" s="202">
        <v>1.1288276980391401</v>
      </c>
      <c r="K177" s="202">
        <v>53.577807769071804</v>
      </c>
    </row>
    <row r="178" spans="1:11" x14ac:dyDescent="0.25">
      <c r="A178" s="202" t="s">
        <v>85</v>
      </c>
      <c r="B178" s="202" t="s">
        <v>86</v>
      </c>
      <c r="C178" s="202" t="s">
        <v>16</v>
      </c>
      <c r="D178" s="202">
        <v>349060.50748179998</v>
      </c>
      <c r="E178" s="202">
        <v>0.63783418489722898</v>
      </c>
      <c r="F178" s="202">
        <v>99.412771044630404</v>
      </c>
      <c r="G178" s="202">
        <v>8.9914786969670896E-2</v>
      </c>
      <c r="H178" s="202">
        <v>2061.8924009000002</v>
      </c>
      <c r="I178" s="202">
        <v>15.2558008971879</v>
      </c>
      <c r="J178" s="202">
        <v>0.58722895536964304</v>
      </c>
      <c r="K178" s="202">
        <v>15.2217938996485</v>
      </c>
    </row>
    <row r="179" spans="1:11" x14ac:dyDescent="0.25">
      <c r="A179" s="202" t="s">
        <v>87</v>
      </c>
      <c r="B179" s="202" t="s">
        <v>88</v>
      </c>
      <c r="C179" s="202" t="s">
        <v>15</v>
      </c>
      <c r="D179" s="202">
        <v>2673.1243614999998</v>
      </c>
      <c r="E179" s="202">
        <v>14.5979615781488</v>
      </c>
      <c r="F179" s="202">
        <v>100</v>
      </c>
      <c r="G179" s="202">
        <v>0</v>
      </c>
      <c r="H179" s="202"/>
      <c r="I179" s="202"/>
      <c r="J179" s="202"/>
      <c r="K179" s="202"/>
    </row>
    <row r="180" spans="1:11" x14ac:dyDescent="0.25">
      <c r="A180" s="202" t="s">
        <v>87</v>
      </c>
      <c r="B180" s="202" t="s">
        <v>88</v>
      </c>
      <c r="C180" s="202" t="s">
        <v>16</v>
      </c>
      <c r="D180" s="202">
        <v>123484.9709403</v>
      </c>
      <c r="E180" s="202">
        <v>0.74685197107318302</v>
      </c>
      <c r="F180" s="202">
        <v>99.469293729343207</v>
      </c>
      <c r="G180" s="202">
        <v>0.12349883969259901</v>
      </c>
      <c r="H180" s="202">
        <v>658.83898390000002</v>
      </c>
      <c r="I180" s="202">
        <v>23.110384415401001</v>
      </c>
      <c r="J180" s="202">
        <v>0.53070627065680998</v>
      </c>
      <c r="K180" s="202">
        <v>23.147158870787301</v>
      </c>
    </row>
    <row r="181" spans="1:11" x14ac:dyDescent="0.25">
      <c r="A181" s="202" t="s">
        <v>89</v>
      </c>
      <c r="B181" s="202" t="s">
        <v>90</v>
      </c>
      <c r="C181" s="202" t="s">
        <v>15</v>
      </c>
      <c r="D181" s="202">
        <v>7352.1905329000001</v>
      </c>
      <c r="E181" s="202">
        <v>9.5322469845085003</v>
      </c>
      <c r="F181" s="202">
        <v>100</v>
      </c>
      <c r="G181" s="202">
        <v>0</v>
      </c>
      <c r="H181" s="202"/>
      <c r="I181" s="202"/>
      <c r="J181" s="202"/>
      <c r="K181" s="202"/>
    </row>
    <row r="182" spans="1:11" x14ac:dyDescent="0.25">
      <c r="A182" s="202" t="s">
        <v>89</v>
      </c>
      <c r="B182" s="202" t="s">
        <v>90</v>
      </c>
      <c r="C182" s="202" t="s">
        <v>16</v>
      </c>
      <c r="D182" s="202">
        <v>288535.6216139</v>
      </c>
      <c r="E182" s="202">
        <v>0.76680389343505295</v>
      </c>
      <c r="F182" s="202">
        <v>99.522080333019304</v>
      </c>
      <c r="G182" s="202">
        <v>9.4118600243160905E-2</v>
      </c>
      <c r="H182" s="202">
        <v>1385.5904914</v>
      </c>
      <c r="I182" s="202">
        <v>19.568119563449301</v>
      </c>
      <c r="J182" s="202">
        <v>0.47791966698068</v>
      </c>
      <c r="K182" s="202">
        <v>19.5992748183135</v>
      </c>
    </row>
    <row r="183" spans="1:11" x14ac:dyDescent="0.25">
      <c r="A183" s="202" t="s">
        <v>91</v>
      </c>
      <c r="B183" s="202" t="s">
        <v>92</v>
      </c>
      <c r="C183" s="202" t="s">
        <v>15</v>
      </c>
      <c r="D183" s="202">
        <v>11405.907306200001</v>
      </c>
      <c r="E183" s="202">
        <v>10.600290713369199</v>
      </c>
      <c r="F183" s="202">
        <v>99.062060038233696</v>
      </c>
      <c r="G183" s="202">
        <v>0.94733604651242198</v>
      </c>
      <c r="H183" s="202">
        <v>107.99347659999999</v>
      </c>
      <c r="I183" s="202">
        <v>100</v>
      </c>
      <c r="J183" s="202">
        <v>0.93793996176626504</v>
      </c>
      <c r="K183" s="202">
        <v>100.054442865697</v>
      </c>
    </row>
    <row r="184" spans="1:11" x14ac:dyDescent="0.25">
      <c r="A184" s="202" t="s">
        <v>91</v>
      </c>
      <c r="B184" s="202" t="s">
        <v>92</v>
      </c>
      <c r="C184" s="202" t="s">
        <v>16</v>
      </c>
      <c r="D184" s="202">
        <v>432545.35682250001</v>
      </c>
      <c r="E184" s="202">
        <v>0.61422605921534401</v>
      </c>
      <c r="F184" s="202">
        <v>99.759043909160397</v>
      </c>
      <c r="G184" s="202">
        <v>6.8731418000440303E-2</v>
      </c>
      <c r="H184" s="202">
        <v>1044.7618001000001</v>
      </c>
      <c r="I184" s="202">
        <v>28.448443603717202</v>
      </c>
      <c r="J184" s="202">
        <v>0.240956090839646</v>
      </c>
      <c r="K184" s="202">
        <v>28.455726196221299</v>
      </c>
    </row>
    <row r="185" spans="1:11" x14ac:dyDescent="0.25">
      <c r="A185" s="202" t="s">
        <v>93</v>
      </c>
      <c r="B185" s="202" t="s">
        <v>94</v>
      </c>
      <c r="C185" s="202" t="s">
        <v>15</v>
      </c>
      <c r="D185" s="202">
        <v>674.24531869999998</v>
      </c>
      <c r="E185" s="202">
        <v>22.675345966212198</v>
      </c>
      <c r="F185" s="202">
        <v>100</v>
      </c>
      <c r="G185" s="202">
        <v>0</v>
      </c>
      <c r="H185" s="202"/>
      <c r="I185" s="202"/>
      <c r="J185" s="202"/>
      <c r="K185" s="202"/>
    </row>
    <row r="186" spans="1:11" x14ac:dyDescent="0.25">
      <c r="A186" s="202" t="s">
        <v>93</v>
      </c>
      <c r="B186" s="202" t="s">
        <v>94</v>
      </c>
      <c r="C186" s="202" t="s">
        <v>16</v>
      </c>
      <c r="D186" s="202">
        <v>55711.790061200001</v>
      </c>
      <c r="E186" s="202">
        <v>1.1319104206997901</v>
      </c>
      <c r="F186" s="202">
        <v>99.9076141985378</v>
      </c>
      <c r="G186" s="202">
        <v>7.6888130346467701E-2</v>
      </c>
      <c r="H186" s="202">
        <v>51.5173785</v>
      </c>
      <c r="I186" s="202">
        <v>83.164554991422307</v>
      </c>
      <c r="J186" s="202">
        <v>9.2385801462204598E-2</v>
      </c>
      <c r="K186" s="202">
        <v>83.148162829375806</v>
      </c>
    </row>
    <row r="187" spans="1:11" x14ac:dyDescent="0.25">
      <c r="A187" s="202" t="s">
        <v>95</v>
      </c>
      <c r="B187" s="202" t="s">
        <v>96</v>
      </c>
      <c r="C187" s="202" t="s">
        <v>15</v>
      </c>
      <c r="D187" s="202">
        <v>341.80176770000003</v>
      </c>
      <c r="E187" s="202">
        <v>22.6285855649033</v>
      </c>
      <c r="F187" s="202">
        <v>100</v>
      </c>
      <c r="G187" s="202">
        <v>2.5122776708856099E-15</v>
      </c>
      <c r="H187" s="202"/>
      <c r="I187" s="202"/>
      <c r="J187" s="202"/>
      <c r="K187" s="202"/>
    </row>
    <row r="188" spans="1:11" x14ac:dyDescent="0.25">
      <c r="A188" s="202" t="s">
        <v>95</v>
      </c>
      <c r="B188" s="202" t="s">
        <v>96</v>
      </c>
      <c r="C188" s="202" t="s">
        <v>16</v>
      </c>
      <c r="D188" s="202">
        <v>66011.894006200004</v>
      </c>
      <c r="E188" s="202">
        <v>1.01747705469117</v>
      </c>
      <c r="F188" s="202">
        <v>99.806801648256098</v>
      </c>
      <c r="G188" s="202">
        <v>8.0655846916012894E-2</v>
      </c>
      <c r="H188" s="202">
        <v>127.7807615</v>
      </c>
      <c r="I188" s="202">
        <v>41.7846409521647</v>
      </c>
      <c r="J188" s="202">
        <v>0.19319835174394201</v>
      </c>
      <c r="K188" s="202">
        <v>41.667033089328797</v>
      </c>
    </row>
    <row r="189" spans="1:11" x14ac:dyDescent="0.25">
      <c r="A189" s="202" t="s">
        <v>97</v>
      </c>
      <c r="B189" s="202" t="s">
        <v>98</v>
      </c>
      <c r="C189" s="202" t="s">
        <v>15</v>
      </c>
      <c r="D189" s="202">
        <v>1552.5072118000001</v>
      </c>
      <c r="E189" s="202">
        <v>12.186952003082</v>
      </c>
      <c r="F189" s="202">
        <v>93.647373907972096</v>
      </c>
      <c r="G189" s="202">
        <v>3.3406400040801398</v>
      </c>
      <c r="H189" s="202">
        <v>105.3152631</v>
      </c>
      <c r="I189" s="202">
        <v>51.824457638331403</v>
      </c>
      <c r="J189" s="202">
        <v>6.3526260920278999</v>
      </c>
      <c r="K189" s="202">
        <v>49.246116333939</v>
      </c>
    </row>
    <row r="190" spans="1:11" x14ac:dyDescent="0.25">
      <c r="A190" s="202" t="s">
        <v>97</v>
      </c>
      <c r="B190" s="202" t="s">
        <v>98</v>
      </c>
      <c r="C190" s="202" t="s">
        <v>16</v>
      </c>
      <c r="D190" s="202">
        <v>31042.0141898</v>
      </c>
      <c r="E190" s="202">
        <v>1.7196218776125001</v>
      </c>
      <c r="F190" s="202">
        <v>98.612531739336106</v>
      </c>
      <c r="G190" s="202">
        <v>0.43737579737862498</v>
      </c>
      <c r="H190" s="202">
        <v>436.75797260000002</v>
      </c>
      <c r="I190" s="202">
        <v>31.2147356338874</v>
      </c>
      <c r="J190" s="202">
        <v>1.38746826066389</v>
      </c>
      <c r="K190" s="202">
        <v>31.085925295602401</v>
      </c>
    </row>
    <row r="191" spans="1:11" x14ac:dyDescent="0.25">
      <c r="A191" s="202" t="s">
        <v>99</v>
      </c>
      <c r="B191" s="202" t="s">
        <v>100</v>
      </c>
      <c r="C191" s="202" t="s">
        <v>15</v>
      </c>
      <c r="D191" s="202">
        <v>919.20842670000002</v>
      </c>
      <c r="E191" s="202">
        <v>20.018809106551501</v>
      </c>
      <c r="F191" s="202">
        <v>98.630910423926693</v>
      </c>
      <c r="G191" s="202">
        <v>1.3837078796642801</v>
      </c>
      <c r="H191" s="202">
        <v>12.759475399999999</v>
      </c>
      <c r="I191" s="202">
        <v>99.999999999999702</v>
      </c>
      <c r="J191" s="202">
        <v>1.36908957607329</v>
      </c>
      <c r="K191" s="202">
        <v>99.684031138034996</v>
      </c>
    </row>
    <row r="192" spans="1:11" x14ac:dyDescent="0.25">
      <c r="A192" s="202" t="s">
        <v>99</v>
      </c>
      <c r="B192" s="202" t="s">
        <v>100</v>
      </c>
      <c r="C192" s="202" t="s">
        <v>16</v>
      </c>
      <c r="D192" s="202">
        <v>26909.243932900001</v>
      </c>
      <c r="E192" s="202">
        <v>1.6457970828413799</v>
      </c>
      <c r="F192" s="202">
        <v>98.620378432183003</v>
      </c>
      <c r="G192" s="202">
        <v>0.38489951580442999</v>
      </c>
      <c r="H192" s="202">
        <v>376.43916899999999</v>
      </c>
      <c r="I192" s="202">
        <v>27.480060333846598</v>
      </c>
      <c r="J192" s="202">
        <v>1.3796215678169601</v>
      </c>
      <c r="K192" s="202">
        <v>27.514020360714699</v>
      </c>
    </row>
    <row r="193" spans="1:11" x14ac:dyDescent="0.25">
      <c r="A193" s="202" t="s">
        <v>101</v>
      </c>
      <c r="B193" s="202" t="s">
        <v>102</v>
      </c>
      <c r="C193" s="202" t="s">
        <v>15</v>
      </c>
      <c r="D193" s="202">
        <v>2363.6541533</v>
      </c>
      <c r="E193" s="202">
        <v>12.404375237999499</v>
      </c>
      <c r="F193" s="202">
        <v>100</v>
      </c>
      <c r="G193" s="202">
        <v>0</v>
      </c>
      <c r="H193" s="202"/>
      <c r="I193" s="202"/>
      <c r="J193" s="202"/>
      <c r="K193" s="202"/>
    </row>
    <row r="194" spans="1:11" x14ac:dyDescent="0.25">
      <c r="A194" s="202" t="s">
        <v>101</v>
      </c>
      <c r="B194" s="202" t="s">
        <v>102</v>
      </c>
      <c r="C194" s="202" t="s">
        <v>16</v>
      </c>
      <c r="D194" s="202">
        <v>87256.162867899999</v>
      </c>
      <c r="E194" s="202">
        <v>0.99318698029131203</v>
      </c>
      <c r="F194" s="202">
        <v>99.636401450637706</v>
      </c>
      <c r="G194" s="202">
        <v>0.13725576703737999</v>
      </c>
      <c r="H194" s="202">
        <v>318.41991259999998</v>
      </c>
      <c r="I194" s="202">
        <v>37.587514348867302</v>
      </c>
      <c r="J194" s="202">
        <v>0.363598549362318</v>
      </c>
      <c r="K194" s="202">
        <v>37.612005685765702</v>
      </c>
    </row>
    <row r="195" spans="1:11" x14ac:dyDescent="0.25">
      <c r="A195" s="202" t="s">
        <v>103</v>
      </c>
      <c r="B195" s="202" t="s">
        <v>104</v>
      </c>
      <c r="C195" s="202" t="s">
        <v>15</v>
      </c>
      <c r="D195" s="202">
        <v>297.69602600000002</v>
      </c>
      <c r="E195" s="202">
        <v>19.499278094054901</v>
      </c>
      <c r="F195" s="202">
        <v>91.859686666246105</v>
      </c>
      <c r="G195" s="202">
        <v>6.8509512572604496</v>
      </c>
      <c r="H195" s="202">
        <v>26.380875199999998</v>
      </c>
      <c r="I195" s="202">
        <v>81.163840565841596</v>
      </c>
      <c r="J195" s="202">
        <v>8.1403133337538804</v>
      </c>
      <c r="K195" s="202">
        <v>77.309829493683296</v>
      </c>
    </row>
    <row r="196" spans="1:11" x14ac:dyDescent="0.25">
      <c r="A196" s="202" t="s">
        <v>103</v>
      </c>
      <c r="B196" s="202" t="s">
        <v>104</v>
      </c>
      <c r="C196" s="202" t="s">
        <v>16</v>
      </c>
      <c r="D196" s="202">
        <v>7190.8352535000004</v>
      </c>
      <c r="E196" s="202">
        <v>1.6828222179102901</v>
      </c>
      <c r="F196" s="202">
        <v>98.787173727554901</v>
      </c>
      <c r="G196" s="202">
        <v>0.42447576728935699</v>
      </c>
      <c r="H196" s="202">
        <v>88.283059300000005</v>
      </c>
      <c r="I196" s="202">
        <v>34.403261993077798</v>
      </c>
      <c r="J196" s="202">
        <v>1.21282627244509</v>
      </c>
      <c r="K196" s="202">
        <v>34.574417061244397</v>
      </c>
    </row>
    <row r="197" spans="1:11" x14ac:dyDescent="0.25">
      <c r="A197" s="202" t="s">
        <v>105</v>
      </c>
      <c r="B197" s="202" t="s">
        <v>106</v>
      </c>
      <c r="C197" s="202" t="s">
        <v>15</v>
      </c>
      <c r="D197" s="202">
        <v>9049.5795964000008</v>
      </c>
      <c r="E197" s="202">
        <v>6.8406337940056599</v>
      </c>
      <c r="F197" s="202">
        <v>99.292122940801406</v>
      </c>
      <c r="G197" s="202">
        <v>0.414447069116541</v>
      </c>
      <c r="H197" s="202">
        <v>64.516596100000001</v>
      </c>
      <c r="I197" s="202">
        <v>58.480064052352098</v>
      </c>
      <c r="J197" s="202">
        <v>0.70787705919859401</v>
      </c>
      <c r="K197" s="202">
        <v>58.133441117251301</v>
      </c>
    </row>
    <row r="198" spans="1:11" x14ac:dyDescent="0.25">
      <c r="A198" s="202" t="s">
        <v>105</v>
      </c>
      <c r="B198" s="202" t="s">
        <v>106</v>
      </c>
      <c r="C198" s="202" t="s">
        <v>16</v>
      </c>
      <c r="D198" s="202">
        <v>126579.7164432</v>
      </c>
      <c r="E198" s="202">
        <v>1.1131580089220801</v>
      </c>
      <c r="F198" s="202">
        <v>99.221199001490504</v>
      </c>
      <c r="G198" s="202">
        <v>0.19067365495508601</v>
      </c>
      <c r="H198" s="202">
        <v>993.54180910000002</v>
      </c>
      <c r="I198" s="202">
        <v>24.278447072033401</v>
      </c>
      <c r="J198" s="202">
        <v>0.77880099850948803</v>
      </c>
      <c r="K198" s="202">
        <v>24.292301497876998</v>
      </c>
    </row>
    <row r="199" spans="1:11" x14ac:dyDescent="0.25">
      <c r="A199" s="202" t="s">
        <v>107</v>
      </c>
      <c r="B199" s="202" t="s">
        <v>108</v>
      </c>
      <c r="C199" s="202" t="s">
        <v>15</v>
      </c>
      <c r="D199" s="202">
        <v>17411.718500300001</v>
      </c>
      <c r="E199" s="202">
        <v>7.4228481116918301</v>
      </c>
      <c r="F199" s="202">
        <v>99.573096367914701</v>
      </c>
      <c r="G199" s="202">
        <v>0.342674280173417</v>
      </c>
      <c r="H199" s="202">
        <v>74.649941999999996</v>
      </c>
      <c r="I199" s="202">
        <v>80.560320154565005</v>
      </c>
      <c r="J199" s="202">
        <v>0.42690363208532101</v>
      </c>
      <c r="K199" s="202">
        <v>79.927029329406196</v>
      </c>
    </row>
    <row r="200" spans="1:11" x14ac:dyDescent="0.25">
      <c r="A200" s="202" t="s">
        <v>107</v>
      </c>
      <c r="B200" s="202" t="s">
        <v>108</v>
      </c>
      <c r="C200" s="202" t="s">
        <v>16</v>
      </c>
      <c r="D200" s="202">
        <v>187283.58142999999</v>
      </c>
      <c r="E200" s="202">
        <v>1.10437116405528</v>
      </c>
      <c r="F200" s="202">
        <v>99.521342311514104</v>
      </c>
      <c r="G200" s="202">
        <v>0.134007710604828</v>
      </c>
      <c r="H200" s="202">
        <v>900.7588131</v>
      </c>
      <c r="I200" s="202">
        <v>27.7624903397999</v>
      </c>
      <c r="J200" s="202">
        <v>0.47865768848586598</v>
      </c>
      <c r="K200" s="202">
        <v>27.862557230978702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677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203" t="s">
        <v>87</v>
      </c>
      <c r="B211" s="203" t="s">
        <v>114</v>
      </c>
      <c r="C211" s="203" t="s">
        <v>15</v>
      </c>
      <c r="D211" s="203">
        <v>1406.6711456</v>
      </c>
      <c r="E211" s="203">
        <v>26.9707916992832</v>
      </c>
      <c r="F211" s="203">
        <v>100</v>
      </c>
      <c r="G211" s="203">
        <v>0</v>
      </c>
      <c r="H211" s="203"/>
      <c r="I211" s="203"/>
      <c r="J211" s="203"/>
      <c r="K211" s="203"/>
    </row>
    <row r="212" spans="1:11" x14ac:dyDescent="0.25">
      <c r="A212" s="203" t="s">
        <v>87</v>
      </c>
      <c r="B212" s="203" t="s">
        <v>114</v>
      </c>
      <c r="C212" s="203" t="s">
        <v>16</v>
      </c>
      <c r="D212" s="203">
        <v>43730.550543600002</v>
      </c>
      <c r="E212" s="203">
        <v>1.77307839875646</v>
      </c>
      <c r="F212" s="203">
        <v>99.720987834563402</v>
      </c>
      <c r="G212" s="203">
        <v>0.160239789693706</v>
      </c>
      <c r="H212" s="203">
        <v>122.3549412</v>
      </c>
      <c r="I212" s="203">
        <v>57.212277761965403</v>
      </c>
      <c r="J212" s="203">
        <v>0.27901216543658602</v>
      </c>
      <c r="K212" s="203">
        <v>57.270872378110802</v>
      </c>
    </row>
    <row r="213" spans="1:11" x14ac:dyDescent="0.25">
      <c r="A213" s="203" t="s">
        <v>91</v>
      </c>
      <c r="B213" s="203" t="s">
        <v>115</v>
      </c>
      <c r="C213" s="203" t="s">
        <v>15</v>
      </c>
      <c r="D213" s="203">
        <v>1289.241843</v>
      </c>
      <c r="E213" s="203">
        <v>18.238330923356401</v>
      </c>
      <c r="F213" s="203">
        <v>98.558510335566595</v>
      </c>
      <c r="G213" s="203">
        <v>1.4621965177826399</v>
      </c>
      <c r="H213" s="203">
        <v>18.856096600000001</v>
      </c>
      <c r="I213" s="203">
        <v>100</v>
      </c>
      <c r="J213" s="203">
        <v>1.4414896644333799</v>
      </c>
      <c r="K213" s="203">
        <v>99.974293375982597</v>
      </c>
    </row>
    <row r="214" spans="1:11" x14ac:dyDescent="0.25">
      <c r="A214" s="203" t="s">
        <v>91</v>
      </c>
      <c r="B214" s="203" t="s">
        <v>115</v>
      </c>
      <c r="C214" s="203" t="s">
        <v>16</v>
      </c>
      <c r="D214" s="203">
        <v>24112.659533499998</v>
      </c>
      <c r="E214" s="203">
        <v>1.78110156767359</v>
      </c>
      <c r="F214" s="203">
        <v>99.614869689349703</v>
      </c>
      <c r="G214" s="203">
        <v>0.20207111779857001</v>
      </c>
      <c r="H214" s="203">
        <v>93.224195199999997</v>
      </c>
      <c r="I214" s="203">
        <v>51.987997194788697</v>
      </c>
      <c r="J214" s="203">
        <v>0.38513031065032999</v>
      </c>
      <c r="K214" s="203">
        <v>52.266174618911499</v>
      </c>
    </row>
    <row r="215" spans="1:11" x14ac:dyDescent="0.25">
      <c r="A215" s="203" t="s">
        <v>93</v>
      </c>
      <c r="B215" s="203" t="s">
        <v>116</v>
      </c>
      <c r="C215" s="203" t="s">
        <v>15</v>
      </c>
      <c r="D215" s="203">
        <v>193.25386639999999</v>
      </c>
      <c r="E215" s="203">
        <v>38.233280760565599</v>
      </c>
      <c r="F215" s="203">
        <v>100</v>
      </c>
      <c r="G215" s="203">
        <v>0</v>
      </c>
      <c r="H215" s="203"/>
      <c r="I215" s="203"/>
      <c r="J215" s="203"/>
      <c r="K215" s="203"/>
    </row>
    <row r="216" spans="1:11" x14ac:dyDescent="0.25">
      <c r="A216" s="203" t="s">
        <v>93</v>
      </c>
      <c r="B216" s="203" t="s">
        <v>116</v>
      </c>
      <c r="C216" s="203" t="s">
        <v>16</v>
      </c>
      <c r="D216" s="203">
        <v>22599.845945000001</v>
      </c>
      <c r="E216" s="203">
        <v>1.62959588886052</v>
      </c>
      <c r="F216" s="203">
        <v>99.277178050527397</v>
      </c>
      <c r="G216" s="203">
        <v>0.31175843405477399</v>
      </c>
      <c r="H216" s="203">
        <v>164.54602180000001</v>
      </c>
      <c r="I216" s="203">
        <v>42.668401513336697</v>
      </c>
      <c r="J216" s="203">
        <v>0.72282194947256595</v>
      </c>
      <c r="K216" s="203">
        <v>42.8189785727917</v>
      </c>
    </row>
    <row r="217" spans="1:11" x14ac:dyDescent="0.25">
      <c r="A217" s="203" t="s">
        <v>95</v>
      </c>
      <c r="B217" s="203" t="s">
        <v>117</v>
      </c>
      <c r="C217" s="203" t="s">
        <v>15</v>
      </c>
      <c r="D217" s="203">
        <v>227.01410440000001</v>
      </c>
      <c r="E217" s="203">
        <v>50.514271363599697</v>
      </c>
      <c r="F217" s="203">
        <v>100</v>
      </c>
      <c r="G217" s="203">
        <v>0</v>
      </c>
      <c r="H217" s="203"/>
      <c r="I217" s="203"/>
      <c r="J217" s="203"/>
      <c r="K217" s="203"/>
    </row>
    <row r="218" spans="1:11" x14ac:dyDescent="0.25">
      <c r="A218" s="203" t="s">
        <v>95</v>
      </c>
      <c r="B218" s="203" t="s">
        <v>117</v>
      </c>
      <c r="C218" s="203" t="s">
        <v>16</v>
      </c>
      <c r="D218" s="203">
        <v>60377.689890299996</v>
      </c>
      <c r="E218" s="203">
        <v>1.3627837500828099</v>
      </c>
      <c r="F218" s="203">
        <v>99.869457751452202</v>
      </c>
      <c r="G218" s="203">
        <v>0.130597853714327</v>
      </c>
      <c r="H218" s="203">
        <v>78.921419799999995</v>
      </c>
      <c r="I218" s="203">
        <v>100</v>
      </c>
      <c r="J218" s="203">
        <v>0.13054224854778701</v>
      </c>
      <c r="K218" s="203">
        <v>99.911997679271593</v>
      </c>
    </row>
    <row r="219" spans="1:11" x14ac:dyDescent="0.25">
      <c r="A219" s="203" t="s">
        <v>97</v>
      </c>
      <c r="B219" s="203" t="s">
        <v>118</v>
      </c>
      <c r="C219" s="203" t="s">
        <v>15</v>
      </c>
      <c r="D219" s="203">
        <v>124.5394714</v>
      </c>
      <c r="E219" s="203">
        <v>53.108067579252896</v>
      </c>
      <c r="F219" s="203">
        <v>100</v>
      </c>
      <c r="G219" s="203">
        <v>0</v>
      </c>
      <c r="H219" s="203"/>
      <c r="I219" s="203"/>
      <c r="J219" s="203"/>
      <c r="K219" s="203"/>
    </row>
    <row r="220" spans="1:11" x14ac:dyDescent="0.25">
      <c r="A220" s="203" t="s">
        <v>97</v>
      </c>
      <c r="B220" s="203" t="s">
        <v>118</v>
      </c>
      <c r="C220" s="203" t="s">
        <v>16</v>
      </c>
      <c r="D220" s="203">
        <v>18455.2770494</v>
      </c>
      <c r="E220" s="203">
        <v>1.71371642484786</v>
      </c>
      <c r="F220" s="203">
        <v>99.918274246354599</v>
      </c>
      <c r="G220" s="203">
        <v>8.1876258413858302E-2</v>
      </c>
      <c r="H220" s="203">
        <v>15.095050799999999</v>
      </c>
      <c r="I220" s="203">
        <v>100</v>
      </c>
      <c r="J220" s="203">
        <v>8.1725753645410001E-2</v>
      </c>
      <c r="K220" s="203">
        <v>100.102282053666</v>
      </c>
    </row>
    <row r="221" spans="1:11" x14ac:dyDescent="0.25">
      <c r="A221" s="203" t="s">
        <v>105</v>
      </c>
      <c r="B221" s="203" t="s">
        <v>119</v>
      </c>
      <c r="C221" s="203" t="s">
        <v>15</v>
      </c>
      <c r="D221" s="203">
        <v>397.43632109999999</v>
      </c>
      <c r="E221" s="203">
        <v>33.198309690029298</v>
      </c>
      <c r="F221" s="203">
        <v>100</v>
      </c>
      <c r="G221" s="203">
        <v>0</v>
      </c>
      <c r="H221" s="203"/>
      <c r="I221" s="203"/>
      <c r="J221" s="203"/>
      <c r="K221" s="203"/>
    </row>
    <row r="222" spans="1:11" x14ac:dyDescent="0.25">
      <c r="A222" s="203" t="s">
        <v>105</v>
      </c>
      <c r="B222" s="203" t="s">
        <v>119</v>
      </c>
      <c r="C222" s="203" t="s">
        <v>16</v>
      </c>
      <c r="D222" s="203">
        <v>36664.277790799999</v>
      </c>
      <c r="E222" s="203">
        <v>0.78307697420900402</v>
      </c>
      <c r="F222" s="203">
        <v>100</v>
      </c>
      <c r="G222" s="203">
        <v>0</v>
      </c>
      <c r="H222" s="203"/>
      <c r="I222" s="203"/>
      <c r="J222" s="203"/>
      <c r="K222" s="203"/>
    </row>
    <row r="223" spans="1:11" x14ac:dyDescent="0.25">
      <c r="A223" s="203" t="s">
        <v>107</v>
      </c>
      <c r="B223" s="203" t="s">
        <v>120</v>
      </c>
      <c r="C223" s="203" t="s">
        <v>15</v>
      </c>
      <c r="D223" s="203">
        <v>412.05439530000001</v>
      </c>
      <c r="E223" s="203">
        <v>38.328590288182802</v>
      </c>
      <c r="F223" s="203">
        <v>100</v>
      </c>
      <c r="G223" s="203">
        <v>4.25532834393649E-15</v>
      </c>
      <c r="H223" s="203"/>
      <c r="I223" s="203"/>
      <c r="J223" s="203"/>
      <c r="K223" s="203"/>
    </row>
    <row r="224" spans="1:11" x14ac:dyDescent="0.25">
      <c r="A224" s="203" t="s">
        <v>107</v>
      </c>
      <c r="B224" s="203" t="s">
        <v>120</v>
      </c>
      <c r="C224" s="203" t="s">
        <v>16</v>
      </c>
      <c r="D224" s="203">
        <v>41121.878951899998</v>
      </c>
      <c r="E224" s="203">
        <v>1.0466919434897699</v>
      </c>
      <c r="F224" s="203">
        <v>99.895933229116295</v>
      </c>
      <c r="G224" s="203">
        <v>0.104212686495035</v>
      </c>
      <c r="H224" s="203">
        <v>42.838792499999997</v>
      </c>
      <c r="I224" s="203">
        <v>99.999999999999901</v>
      </c>
      <c r="J224" s="203">
        <v>0.10406677088373301</v>
      </c>
      <c r="K224" s="203">
        <v>100.03600076498699</v>
      </c>
    </row>
    <row r="225" spans="1:11" x14ac:dyDescent="0.25">
      <c r="A225" s="203" t="s">
        <v>109</v>
      </c>
      <c r="B225" s="203" t="s">
        <v>121</v>
      </c>
      <c r="C225" s="203" t="s">
        <v>15</v>
      </c>
      <c r="D225" s="203">
        <v>42.303593900000003</v>
      </c>
      <c r="E225" s="203">
        <v>71.061343197992102</v>
      </c>
      <c r="F225" s="203">
        <v>100</v>
      </c>
      <c r="G225" s="203">
        <v>0</v>
      </c>
      <c r="H225" s="203"/>
      <c r="I225" s="203"/>
      <c r="J225" s="203"/>
      <c r="K225" s="203"/>
    </row>
    <row r="226" spans="1:11" x14ac:dyDescent="0.25">
      <c r="A226" s="203" t="s">
        <v>109</v>
      </c>
      <c r="B226" s="203" t="s">
        <v>121</v>
      </c>
      <c r="C226" s="203" t="s">
        <v>16</v>
      </c>
      <c r="D226" s="203">
        <v>19223.6249532</v>
      </c>
      <c r="E226" s="203">
        <v>1.0979989941973201</v>
      </c>
      <c r="F226" s="203">
        <v>99.889671991143899</v>
      </c>
      <c r="G226" s="203">
        <v>0.110421310837516</v>
      </c>
      <c r="H226" s="203">
        <v>21.232468000000001</v>
      </c>
      <c r="I226" s="203">
        <v>100</v>
      </c>
      <c r="J226" s="203">
        <v>0.110328008856072</v>
      </c>
      <c r="K226" s="203">
        <v>99.974146499649805</v>
      </c>
    </row>
    <row r="227" spans="1:11" x14ac:dyDescent="0.25">
      <c r="A227" s="203" t="s">
        <v>122</v>
      </c>
      <c r="B227" s="203" t="s">
        <v>123</v>
      </c>
      <c r="C227" s="203" t="s">
        <v>15</v>
      </c>
      <c r="D227" s="203">
        <v>112.95657490000001</v>
      </c>
      <c r="E227" s="203">
        <v>46.017615946906801</v>
      </c>
      <c r="F227" s="203">
        <v>100</v>
      </c>
      <c r="G227" s="203">
        <v>0</v>
      </c>
      <c r="H227" s="203"/>
      <c r="I227" s="203"/>
      <c r="J227" s="203"/>
      <c r="K227" s="203"/>
    </row>
    <row r="228" spans="1:11" x14ac:dyDescent="0.25">
      <c r="A228" s="203" t="s">
        <v>122</v>
      </c>
      <c r="B228" s="203" t="s">
        <v>123</v>
      </c>
      <c r="C228" s="203" t="s">
        <v>16</v>
      </c>
      <c r="D228" s="203">
        <v>11543.193493799999</v>
      </c>
      <c r="E228" s="203">
        <v>1.98202467556913</v>
      </c>
      <c r="F228" s="203">
        <v>99.9150712664579</v>
      </c>
      <c r="G228" s="203">
        <v>8.5104641152519395E-2</v>
      </c>
      <c r="H228" s="203">
        <v>9.8118210999999995</v>
      </c>
      <c r="I228" s="203">
        <v>99.999999999999901</v>
      </c>
      <c r="J228" s="203">
        <v>8.4928733542133997E-2</v>
      </c>
      <c r="K228" s="203">
        <v>100.122019147286</v>
      </c>
    </row>
    <row r="229" spans="1:11" x14ac:dyDescent="0.25">
      <c r="A229" s="203" t="s">
        <v>124</v>
      </c>
      <c r="B229" s="203" t="s">
        <v>125</v>
      </c>
      <c r="C229" s="203" t="s">
        <v>15</v>
      </c>
      <c r="D229" s="203">
        <v>140.32950439999999</v>
      </c>
      <c r="E229" s="203">
        <v>61.417180403516298</v>
      </c>
      <c r="F229" s="203">
        <v>100</v>
      </c>
      <c r="G229" s="203">
        <v>0</v>
      </c>
      <c r="H229" s="203"/>
      <c r="I229" s="203"/>
      <c r="J229" s="203"/>
      <c r="K229" s="203"/>
    </row>
    <row r="230" spans="1:11" x14ac:dyDescent="0.25">
      <c r="A230" s="203" t="s">
        <v>124</v>
      </c>
      <c r="B230" s="203" t="s">
        <v>125</v>
      </c>
      <c r="C230" s="203" t="s">
        <v>16</v>
      </c>
      <c r="D230" s="203">
        <v>22108.950725300001</v>
      </c>
      <c r="E230" s="203">
        <v>1.3883247514853001</v>
      </c>
      <c r="F230" s="203">
        <v>100</v>
      </c>
      <c r="G230" s="203">
        <v>0</v>
      </c>
      <c r="H230" s="203"/>
      <c r="I230" s="203"/>
      <c r="J230" s="203"/>
      <c r="K230" s="203"/>
    </row>
    <row r="231" spans="1:11" x14ac:dyDescent="0.25">
      <c r="A231" s="203" t="s">
        <v>126</v>
      </c>
      <c r="B231" s="203" t="s">
        <v>127</v>
      </c>
      <c r="C231" s="203" t="s">
        <v>15</v>
      </c>
      <c r="D231" s="203">
        <v>319.74408679999999</v>
      </c>
      <c r="E231" s="203">
        <v>62.318601533493897</v>
      </c>
      <c r="F231" s="203">
        <v>100</v>
      </c>
      <c r="G231" s="203">
        <v>0</v>
      </c>
      <c r="H231" s="203"/>
      <c r="I231" s="203"/>
      <c r="J231" s="203"/>
      <c r="K231" s="203"/>
    </row>
    <row r="232" spans="1:11" x14ac:dyDescent="0.25">
      <c r="A232" s="203" t="s">
        <v>126</v>
      </c>
      <c r="B232" s="203" t="s">
        <v>127</v>
      </c>
      <c r="C232" s="203" t="s">
        <v>16</v>
      </c>
      <c r="D232" s="203">
        <v>30910.232609899998</v>
      </c>
      <c r="E232" s="203">
        <v>1.40734953886682</v>
      </c>
      <c r="F232" s="203">
        <v>99.831810865145101</v>
      </c>
      <c r="G232" s="203">
        <v>0.16820776356050701</v>
      </c>
      <c r="H232" s="203">
        <v>52.075237700000002</v>
      </c>
      <c r="I232" s="203">
        <v>99.999999999999602</v>
      </c>
      <c r="J232" s="203">
        <v>0.168189134854935</v>
      </c>
      <c r="K232" s="203">
        <v>99.842868282218902</v>
      </c>
    </row>
    <row r="233" spans="1:11" x14ac:dyDescent="0.25">
      <c r="A233" s="203" t="s">
        <v>128</v>
      </c>
      <c r="B233" s="203" t="s">
        <v>129</v>
      </c>
      <c r="C233" s="203" t="s">
        <v>15</v>
      </c>
      <c r="D233" s="203">
        <v>142.30232799999999</v>
      </c>
      <c r="E233" s="203">
        <v>42.652817725533197</v>
      </c>
      <c r="F233" s="203">
        <v>100</v>
      </c>
      <c r="G233" s="203">
        <v>0</v>
      </c>
      <c r="H233" s="203"/>
      <c r="I233" s="203"/>
      <c r="J233" s="203"/>
      <c r="K233" s="203"/>
    </row>
    <row r="234" spans="1:11" x14ac:dyDescent="0.25">
      <c r="A234" s="203" t="s">
        <v>128</v>
      </c>
      <c r="B234" s="203" t="s">
        <v>129</v>
      </c>
      <c r="C234" s="203" t="s">
        <v>16</v>
      </c>
      <c r="D234" s="203">
        <v>17169.281135500001</v>
      </c>
      <c r="E234" s="203">
        <v>0.97821515087483601</v>
      </c>
      <c r="F234" s="203">
        <v>99.7843338684077</v>
      </c>
      <c r="G234" s="203">
        <v>0.152123421501623</v>
      </c>
      <c r="H234" s="203">
        <v>37.108354599999998</v>
      </c>
      <c r="I234" s="203">
        <v>70.346850906159702</v>
      </c>
      <c r="J234" s="203">
        <v>0.21566613159228401</v>
      </c>
      <c r="K234" s="203">
        <v>70.384413946921001</v>
      </c>
    </row>
    <row r="235" spans="1:11" x14ac:dyDescent="0.25">
      <c r="A235" s="203" t="s">
        <v>130</v>
      </c>
      <c r="B235" s="203" t="s">
        <v>131</v>
      </c>
      <c r="C235" s="203" t="s">
        <v>15</v>
      </c>
      <c r="D235" s="203">
        <v>988.32362190000003</v>
      </c>
      <c r="E235" s="203">
        <v>24.2700520480678</v>
      </c>
      <c r="F235" s="203">
        <v>100</v>
      </c>
      <c r="G235" s="203">
        <v>0</v>
      </c>
      <c r="H235" s="203"/>
      <c r="I235" s="203"/>
      <c r="J235" s="203"/>
      <c r="K235" s="203"/>
    </row>
    <row r="236" spans="1:11" x14ac:dyDescent="0.25">
      <c r="A236" s="203" t="s">
        <v>130</v>
      </c>
      <c r="B236" s="203" t="s">
        <v>131</v>
      </c>
      <c r="C236" s="203" t="s">
        <v>16</v>
      </c>
      <c r="D236" s="203">
        <v>35823.323600800002</v>
      </c>
      <c r="E236" s="203">
        <v>1.4978375373447199</v>
      </c>
      <c r="F236" s="203">
        <v>98.929353041381006</v>
      </c>
      <c r="G236" s="203">
        <v>0.434093674893411</v>
      </c>
      <c r="H236" s="203">
        <v>387.69213869999999</v>
      </c>
      <c r="I236" s="203">
        <v>40.110201661033997</v>
      </c>
      <c r="J236" s="203">
        <v>1.07064695861899</v>
      </c>
      <c r="K236" s="203">
        <v>40.110893764602203</v>
      </c>
    </row>
    <row r="237" spans="1:11" x14ac:dyDescent="0.25">
      <c r="A237" s="203" t="s">
        <v>132</v>
      </c>
      <c r="B237" s="203" t="s">
        <v>133</v>
      </c>
      <c r="C237" s="203" t="s">
        <v>15</v>
      </c>
      <c r="D237" s="203">
        <v>1531.3615869</v>
      </c>
      <c r="E237" s="203">
        <v>28.4972926979821</v>
      </c>
      <c r="F237" s="203">
        <v>100</v>
      </c>
      <c r="G237" s="203">
        <v>0</v>
      </c>
      <c r="H237" s="203"/>
      <c r="I237" s="203"/>
      <c r="J237" s="203"/>
      <c r="K237" s="203"/>
    </row>
    <row r="238" spans="1:11" x14ac:dyDescent="0.25">
      <c r="A238" s="203" t="s">
        <v>132</v>
      </c>
      <c r="B238" s="203" t="s">
        <v>133</v>
      </c>
      <c r="C238" s="203" t="s">
        <v>16</v>
      </c>
      <c r="D238" s="203">
        <v>61992.107307300001</v>
      </c>
      <c r="E238" s="203">
        <v>1.4295039750174301</v>
      </c>
      <c r="F238" s="203">
        <v>99.374445995049996</v>
      </c>
      <c r="G238" s="203">
        <v>0.27983650070147398</v>
      </c>
      <c r="H238" s="203">
        <v>390.23524220000002</v>
      </c>
      <c r="I238" s="203">
        <v>44.562259190073398</v>
      </c>
      <c r="J238" s="203">
        <v>0.62555400494996005</v>
      </c>
      <c r="K238" s="203">
        <v>44.454350873553899</v>
      </c>
    </row>
    <row r="239" spans="1:11" x14ac:dyDescent="0.25">
      <c r="A239" s="203" t="s">
        <v>134</v>
      </c>
      <c r="B239" s="203" t="s">
        <v>135</v>
      </c>
      <c r="C239" s="203" t="s">
        <v>15</v>
      </c>
      <c r="D239" s="203">
        <v>4415.4586455999997</v>
      </c>
      <c r="E239" s="203">
        <v>17.4339951922917</v>
      </c>
      <c r="F239" s="203">
        <v>97.612587163905303</v>
      </c>
      <c r="G239" s="203">
        <v>2.4503079078316401</v>
      </c>
      <c r="H239" s="203">
        <v>107.99347659999999</v>
      </c>
      <c r="I239" s="203">
        <v>100</v>
      </c>
      <c r="J239" s="203">
        <v>2.38741283609468</v>
      </c>
      <c r="K239" s="203">
        <v>100.18413682606899</v>
      </c>
    </row>
    <row r="240" spans="1:11" x14ac:dyDescent="0.25">
      <c r="A240" s="203" t="s">
        <v>134</v>
      </c>
      <c r="B240" s="203" t="s">
        <v>135</v>
      </c>
      <c r="C240" s="203" t="s">
        <v>16</v>
      </c>
      <c r="D240" s="203">
        <v>94802.609164199996</v>
      </c>
      <c r="E240" s="203">
        <v>1.94804031704692</v>
      </c>
      <c r="F240" s="203">
        <v>99.533133601791505</v>
      </c>
      <c r="G240" s="203">
        <v>0.23833893667877501</v>
      </c>
      <c r="H240" s="203">
        <v>444.67757699999999</v>
      </c>
      <c r="I240" s="203">
        <v>50.699124184996002</v>
      </c>
      <c r="J240" s="203">
        <v>0.46686639820853898</v>
      </c>
      <c r="K240" s="203">
        <v>50.812440813872897</v>
      </c>
    </row>
    <row r="241" spans="1:11" x14ac:dyDescent="0.25">
      <c r="A241" s="203" t="s">
        <v>136</v>
      </c>
      <c r="B241" s="203" t="s">
        <v>137</v>
      </c>
      <c r="C241" s="203" t="s">
        <v>15</v>
      </c>
      <c r="D241" s="203">
        <v>1041.1449404</v>
      </c>
      <c r="E241" s="203">
        <v>22.693894193879501</v>
      </c>
      <c r="F241" s="203">
        <v>100</v>
      </c>
      <c r="G241" s="203">
        <v>0</v>
      </c>
      <c r="H241" s="203"/>
      <c r="I241" s="203"/>
      <c r="J241" s="203"/>
      <c r="K241" s="203"/>
    </row>
    <row r="242" spans="1:11" x14ac:dyDescent="0.25">
      <c r="A242" s="203" t="s">
        <v>136</v>
      </c>
      <c r="B242" s="203" t="s">
        <v>137</v>
      </c>
      <c r="C242" s="203" t="s">
        <v>16</v>
      </c>
      <c r="D242" s="203">
        <v>39450.758105499997</v>
      </c>
      <c r="E242" s="203">
        <v>1.5582330478932001</v>
      </c>
      <c r="F242" s="203">
        <v>99.203161537163496</v>
      </c>
      <c r="G242" s="203">
        <v>0.29968400802972001</v>
      </c>
      <c r="H242" s="203">
        <v>316.88386700000001</v>
      </c>
      <c r="I242" s="203">
        <v>37.224519759626901</v>
      </c>
      <c r="J242" s="203">
        <v>0.79683846283652104</v>
      </c>
      <c r="K242" s="203">
        <v>37.309445320759103</v>
      </c>
    </row>
    <row r="243" spans="1:11" x14ac:dyDescent="0.25">
      <c r="A243" s="203" t="s">
        <v>138</v>
      </c>
      <c r="B243" s="203" t="s">
        <v>139</v>
      </c>
      <c r="C243" s="203" t="s">
        <v>15</v>
      </c>
      <c r="D243" s="203">
        <v>729.04825289999997</v>
      </c>
      <c r="E243" s="203">
        <v>29.5696444239526</v>
      </c>
      <c r="F243" s="203">
        <v>100</v>
      </c>
      <c r="G243" s="203">
        <v>0</v>
      </c>
      <c r="H243" s="203"/>
      <c r="I243" s="203"/>
      <c r="J243" s="203"/>
      <c r="K243" s="203"/>
    </row>
    <row r="244" spans="1:11" x14ac:dyDescent="0.25">
      <c r="A244" s="203" t="s">
        <v>138</v>
      </c>
      <c r="B244" s="203" t="s">
        <v>139</v>
      </c>
      <c r="C244" s="203" t="s">
        <v>16</v>
      </c>
      <c r="D244" s="203">
        <v>46281.352806499999</v>
      </c>
      <c r="E244" s="203">
        <v>2.0455762787871201</v>
      </c>
      <c r="F244" s="203">
        <v>99.879269970573404</v>
      </c>
      <c r="G244" s="203">
        <v>0.12085515133091999</v>
      </c>
      <c r="H244" s="203">
        <v>55.943030899999997</v>
      </c>
      <c r="I244" s="203">
        <v>100</v>
      </c>
      <c r="J244" s="203">
        <v>0.12073002942663499</v>
      </c>
      <c r="K244" s="203">
        <v>99.982782613754196</v>
      </c>
    </row>
    <row r="245" spans="1:11" x14ac:dyDescent="0.25">
      <c r="A245" s="203" t="s">
        <v>140</v>
      </c>
      <c r="B245" s="203" t="s">
        <v>141</v>
      </c>
      <c r="C245" s="203" t="s">
        <v>15</v>
      </c>
      <c r="D245" s="203">
        <v>2004.7294835</v>
      </c>
      <c r="E245" s="203">
        <v>16.752629135905</v>
      </c>
      <c r="F245" s="203">
        <v>98.278761713406993</v>
      </c>
      <c r="G245" s="203">
        <v>1.74754352639841</v>
      </c>
      <c r="H245" s="203">
        <v>35.110506899999997</v>
      </c>
      <c r="I245" s="203">
        <v>100</v>
      </c>
      <c r="J245" s="203">
        <v>1.72123828659301</v>
      </c>
      <c r="K245" s="203">
        <v>99.780730624269495</v>
      </c>
    </row>
    <row r="246" spans="1:11" x14ac:dyDescent="0.25">
      <c r="A246" s="203" t="s">
        <v>140</v>
      </c>
      <c r="B246" s="203" t="s">
        <v>141</v>
      </c>
      <c r="C246" s="203" t="s">
        <v>16</v>
      </c>
      <c r="D246" s="203">
        <v>31477.974404600001</v>
      </c>
      <c r="E246" s="203">
        <v>2.5651270586050301</v>
      </c>
      <c r="F246" s="203">
        <v>99.620073738026804</v>
      </c>
      <c r="G246" s="203">
        <v>0.22976392464801901</v>
      </c>
      <c r="H246" s="203">
        <v>120.0491899</v>
      </c>
      <c r="I246" s="203">
        <v>60.1935575381438</v>
      </c>
      <c r="J246" s="203">
        <v>0.37992626197321999</v>
      </c>
      <c r="K246" s="203">
        <v>60.246161970733901</v>
      </c>
    </row>
    <row r="247" spans="1:11" x14ac:dyDescent="0.25">
      <c r="A247" s="203" t="s">
        <v>142</v>
      </c>
      <c r="B247" s="203" t="s">
        <v>143</v>
      </c>
      <c r="C247" s="203" t="s">
        <v>15</v>
      </c>
      <c r="D247" s="203">
        <v>339.44151909999999</v>
      </c>
      <c r="E247" s="203">
        <v>36.170619308256498</v>
      </c>
      <c r="F247" s="203">
        <v>88.720008583491705</v>
      </c>
      <c r="G247" s="203">
        <v>6.9339802891603197</v>
      </c>
      <c r="H247" s="203">
        <v>43.1570903</v>
      </c>
      <c r="I247" s="203">
        <v>70.590805842748694</v>
      </c>
      <c r="J247" s="203">
        <v>11.279991416508301</v>
      </c>
      <c r="K247" s="203">
        <v>54.537522951635097</v>
      </c>
    </row>
    <row r="248" spans="1:11" x14ac:dyDescent="0.25">
      <c r="A248" s="203" t="s">
        <v>142</v>
      </c>
      <c r="B248" s="203" t="s">
        <v>143</v>
      </c>
      <c r="C248" s="203" t="s">
        <v>16</v>
      </c>
      <c r="D248" s="203">
        <v>15222.941216499999</v>
      </c>
      <c r="E248" s="203">
        <v>1.5414757292346299</v>
      </c>
      <c r="F248" s="203">
        <v>99.396552643914802</v>
      </c>
      <c r="G248" s="203">
        <v>0.29770326606553499</v>
      </c>
      <c r="H248" s="203">
        <v>92.420143199999998</v>
      </c>
      <c r="I248" s="203">
        <v>49.565598099051499</v>
      </c>
      <c r="J248" s="203">
        <v>0.60344735608517397</v>
      </c>
      <c r="K248" s="203">
        <v>49.036056019394799</v>
      </c>
    </row>
    <row r="249" spans="1:11" x14ac:dyDescent="0.25">
      <c r="A249" s="203" t="s">
        <v>144</v>
      </c>
      <c r="B249" s="203" t="s">
        <v>145</v>
      </c>
      <c r="C249" s="203" t="s">
        <v>15</v>
      </c>
      <c r="D249" s="203">
        <v>1100.1714454</v>
      </c>
      <c r="E249" s="203">
        <v>20.209665125617299</v>
      </c>
      <c r="F249" s="203">
        <v>100</v>
      </c>
      <c r="G249" s="203">
        <v>0</v>
      </c>
      <c r="H249" s="203"/>
      <c r="I249" s="203"/>
      <c r="J249" s="203"/>
      <c r="K249" s="203"/>
    </row>
    <row r="250" spans="1:11" x14ac:dyDescent="0.25">
      <c r="A250" s="203" t="s">
        <v>144</v>
      </c>
      <c r="B250" s="203" t="s">
        <v>145</v>
      </c>
      <c r="C250" s="203" t="s">
        <v>16</v>
      </c>
      <c r="D250" s="203">
        <v>25534.031950299999</v>
      </c>
      <c r="E250" s="203">
        <v>2.2247555634984102</v>
      </c>
      <c r="F250" s="203">
        <v>98.9399973369148</v>
      </c>
      <c r="G250" s="203">
        <v>0.41278753736607998</v>
      </c>
      <c r="H250" s="203">
        <v>273.56117440000003</v>
      </c>
      <c r="I250" s="203">
        <v>38.6035560892185</v>
      </c>
      <c r="J250" s="203">
        <v>1.06000266308515</v>
      </c>
      <c r="K250" s="203">
        <v>38.529335132840998</v>
      </c>
    </row>
    <row r="251" spans="1:11" x14ac:dyDescent="0.25">
      <c r="A251" s="203" t="s">
        <v>146</v>
      </c>
      <c r="B251" s="203" t="s">
        <v>147</v>
      </c>
      <c r="C251" s="203" t="s">
        <v>15</v>
      </c>
      <c r="D251" s="203">
        <v>300.93091270000002</v>
      </c>
      <c r="E251" s="203">
        <v>22.1119856239103</v>
      </c>
      <c r="F251" s="203">
        <v>95.93246210785</v>
      </c>
      <c r="G251" s="203">
        <v>4.0513566831827497</v>
      </c>
      <c r="H251" s="203">
        <v>12.759475399999999</v>
      </c>
      <c r="I251" s="203">
        <v>99.999999999999702</v>
      </c>
      <c r="J251" s="203">
        <v>4.06753789215003</v>
      </c>
      <c r="K251" s="203">
        <v>95.550829961506807</v>
      </c>
    </row>
    <row r="252" spans="1:11" x14ac:dyDescent="0.25">
      <c r="A252" s="203" t="s">
        <v>146</v>
      </c>
      <c r="B252" s="203" t="s">
        <v>147</v>
      </c>
      <c r="C252" s="203" t="s">
        <v>16</v>
      </c>
      <c r="D252" s="203">
        <v>9010.3225860000002</v>
      </c>
      <c r="E252" s="203">
        <v>2.5491535297630099</v>
      </c>
      <c r="F252" s="203">
        <v>99.320062809915498</v>
      </c>
      <c r="G252" s="203">
        <v>0.31355074322083099</v>
      </c>
      <c r="H252" s="203">
        <v>61.683946300000002</v>
      </c>
      <c r="I252" s="203">
        <v>45.749977911213499</v>
      </c>
      <c r="J252" s="203">
        <v>0.67993719008446796</v>
      </c>
      <c r="K252" s="203">
        <v>45.801112168787199</v>
      </c>
    </row>
    <row r="253" spans="1:11" x14ac:dyDescent="0.25">
      <c r="A253" s="203" t="s">
        <v>148</v>
      </c>
      <c r="B253" s="203" t="s">
        <v>149</v>
      </c>
      <c r="C253" s="203" t="s">
        <v>15</v>
      </c>
      <c r="D253" s="203">
        <v>397.35051060000001</v>
      </c>
      <c r="E253" s="203">
        <v>23.834533031729102</v>
      </c>
      <c r="F253" s="203">
        <v>100</v>
      </c>
      <c r="G253" s="203">
        <v>0</v>
      </c>
      <c r="H253" s="203"/>
      <c r="I253" s="203"/>
      <c r="J253" s="203"/>
      <c r="K253" s="203"/>
    </row>
    <row r="254" spans="1:11" x14ac:dyDescent="0.25">
      <c r="A254" s="203" t="s">
        <v>148</v>
      </c>
      <c r="B254" s="203" t="s">
        <v>149</v>
      </c>
      <c r="C254" s="203" t="s">
        <v>16</v>
      </c>
      <c r="D254" s="203">
        <v>17948.8064008</v>
      </c>
      <c r="E254" s="203">
        <v>2.1120328807156499</v>
      </c>
      <c r="F254" s="203">
        <v>99.132994888493599</v>
      </c>
      <c r="G254" s="203">
        <v>0.333546960777379</v>
      </c>
      <c r="H254" s="203">
        <v>156.97807689999999</v>
      </c>
      <c r="I254" s="203">
        <v>38.324381807092102</v>
      </c>
      <c r="J254" s="203">
        <v>0.86700511150644799</v>
      </c>
      <c r="K254" s="203">
        <v>38.137617320806903</v>
      </c>
    </row>
    <row r="255" spans="1:11" x14ac:dyDescent="0.25">
      <c r="A255" s="203" t="s">
        <v>150</v>
      </c>
      <c r="B255" s="203" t="s">
        <v>151</v>
      </c>
      <c r="C255" s="203" t="s">
        <v>15</v>
      </c>
      <c r="D255" s="203">
        <v>630.75600689999999</v>
      </c>
      <c r="E255" s="203">
        <v>20.342103565406902</v>
      </c>
      <c r="F255" s="203">
        <v>100</v>
      </c>
      <c r="G255" s="203">
        <v>0</v>
      </c>
      <c r="H255" s="203"/>
      <c r="I255" s="203"/>
      <c r="J255" s="203"/>
      <c r="K255" s="203"/>
    </row>
    <row r="256" spans="1:11" x14ac:dyDescent="0.25">
      <c r="A256" s="203" t="s">
        <v>150</v>
      </c>
      <c r="B256" s="203" t="s">
        <v>151</v>
      </c>
      <c r="C256" s="203" t="s">
        <v>16</v>
      </c>
      <c r="D256" s="203">
        <v>16829.695865000002</v>
      </c>
      <c r="E256" s="203">
        <v>2.3317318720197902</v>
      </c>
      <c r="F256" s="203">
        <v>98.488287624461293</v>
      </c>
      <c r="G256" s="203">
        <v>0.60220489538074096</v>
      </c>
      <c r="H256" s="203">
        <v>258.3216759</v>
      </c>
      <c r="I256" s="203">
        <v>39.720661823481301</v>
      </c>
      <c r="J256" s="203">
        <v>1.5117123755386499</v>
      </c>
      <c r="K256" s="203">
        <v>39.233739105948601</v>
      </c>
    </row>
    <row r="257" spans="1:11" x14ac:dyDescent="0.25">
      <c r="A257" s="203" t="s">
        <v>152</v>
      </c>
      <c r="B257" s="203" t="s">
        <v>153</v>
      </c>
      <c r="C257" s="203" t="s">
        <v>15</v>
      </c>
      <c r="D257" s="203">
        <v>618.277514</v>
      </c>
      <c r="E257" s="203">
        <v>27.748397333176801</v>
      </c>
      <c r="F257" s="203">
        <v>100</v>
      </c>
      <c r="G257" s="203">
        <v>0</v>
      </c>
      <c r="H257" s="203"/>
      <c r="I257" s="203"/>
      <c r="J257" s="203"/>
      <c r="K257" s="203"/>
    </row>
    <row r="258" spans="1:11" x14ac:dyDescent="0.25">
      <c r="A258" s="203" t="s">
        <v>152</v>
      </c>
      <c r="B258" s="203" t="s">
        <v>153</v>
      </c>
      <c r="C258" s="203" t="s">
        <v>16</v>
      </c>
      <c r="D258" s="203">
        <v>17898.921346899999</v>
      </c>
      <c r="E258" s="203">
        <v>2.11551488612242</v>
      </c>
      <c r="F258" s="203">
        <v>98.271874316548704</v>
      </c>
      <c r="G258" s="203">
        <v>0.55687490651581195</v>
      </c>
      <c r="H258" s="203">
        <v>314.75522269999999</v>
      </c>
      <c r="I258" s="203">
        <v>31.618849542214001</v>
      </c>
      <c r="J258" s="203">
        <v>1.7281256834512499</v>
      </c>
      <c r="K258" s="203">
        <v>31.667338404386101</v>
      </c>
    </row>
    <row r="259" spans="1:11" x14ac:dyDescent="0.25">
      <c r="A259" s="203" t="s">
        <v>154</v>
      </c>
      <c r="B259" s="203" t="s">
        <v>155</v>
      </c>
      <c r="C259" s="203" t="s">
        <v>15</v>
      </c>
      <c r="D259" s="203">
        <v>1727.8417611</v>
      </c>
      <c r="E259" s="203">
        <v>15.681036764523499</v>
      </c>
      <c r="F259" s="203">
        <v>100</v>
      </c>
      <c r="G259" s="203">
        <v>0</v>
      </c>
      <c r="H259" s="203"/>
      <c r="I259" s="203"/>
      <c r="J259" s="203"/>
      <c r="K259" s="203"/>
    </row>
    <row r="260" spans="1:11" x14ac:dyDescent="0.25">
      <c r="A260" s="203" t="s">
        <v>154</v>
      </c>
      <c r="B260" s="203" t="s">
        <v>155</v>
      </c>
      <c r="C260" s="203" t="s">
        <v>16</v>
      </c>
      <c r="D260" s="203">
        <v>32696.038624699999</v>
      </c>
      <c r="E260" s="203">
        <v>2.1373703557105199</v>
      </c>
      <c r="F260" s="203">
        <v>99.191996030082507</v>
      </c>
      <c r="G260" s="203">
        <v>0.56688924076478397</v>
      </c>
      <c r="H260" s="203">
        <v>266.33730609999998</v>
      </c>
      <c r="I260" s="203">
        <v>69.552393424966496</v>
      </c>
      <c r="J260" s="203">
        <v>0.808003969917517</v>
      </c>
      <c r="K260" s="203">
        <v>69.592325549065194</v>
      </c>
    </row>
    <row r="261" spans="1:11" x14ac:dyDescent="0.25">
      <c r="A261" s="203" t="s">
        <v>156</v>
      </c>
      <c r="B261" s="203" t="s">
        <v>157</v>
      </c>
      <c r="C261" s="203" t="s">
        <v>15</v>
      </c>
      <c r="D261" s="203">
        <v>954.16073449999999</v>
      </c>
      <c r="E261" s="203">
        <v>24.4951098709207</v>
      </c>
      <c r="F261" s="203">
        <v>100</v>
      </c>
      <c r="G261" s="203">
        <v>0</v>
      </c>
      <c r="H261" s="203"/>
      <c r="I261" s="203"/>
      <c r="J261" s="203"/>
      <c r="K261" s="203"/>
    </row>
    <row r="262" spans="1:11" x14ac:dyDescent="0.25">
      <c r="A262" s="203" t="s">
        <v>156</v>
      </c>
      <c r="B262" s="203" t="s">
        <v>157</v>
      </c>
      <c r="C262" s="203" t="s">
        <v>16</v>
      </c>
      <c r="D262" s="203">
        <v>35937.788798399997</v>
      </c>
      <c r="E262" s="203">
        <v>1.57592629173487</v>
      </c>
      <c r="F262" s="203">
        <v>99.509060730727199</v>
      </c>
      <c r="G262" s="203">
        <v>0.29611927608996802</v>
      </c>
      <c r="H262" s="203">
        <v>177.30316859999999</v>
      </c>
      <c r="I262" s="203">
        <v>59.972580663614799</v>
      </c>
      <c r="J262" s="203">
        <v>0.49093926927282899</v>
      </c>
      <c r="K262" s="203">
        <v>60.020766054467302</v>
      </c>
    </row>
    <row r="263" spans="1:11" x14ac:dyDescent="0.25">
      <c r="A263" s="203" t="s">
        <v>158</v>
      </c>
      <c r="B263" s="203" t="s">
        <v>159</v>
      </c>
      <c r="C263" s="203" t="s">
        <v>15</v>
      </c>
      <c r="D263" s="203">
        <v>376.651927</v>
      </c>
      <c r="E263" s="203">
        <v>28.7614744646982</v>
      </c>
      <c r="F263" s="203">
        <v>100</v>
      </c>
      <c r="G263" s="203">
        <v>0</v>
      </c>
      <c r="H263" s="203"/>
      <c r="I263" s="203"/>
      <c r="J263" s="203"/>
      <c r="K263" s="203"/>
    </row>
    <row r="264" spans="1:11" x14ac:dyDescent="0.25">
      <c r="A264" s="203" t="s">
        <v>158</v>
      </c>
      <c r="B264" s="203" t="s">
        <v>159</v>
      </c>
      <c r="C264" s="203" t="s">
        <v>16</v>
      </c>
      <c r="D264" s="203">
        <v>20334.734836200001</v>
      </c>
      <c r="E264" s="203">
        <v>2.0432093208004698</v>
      </c>
      <c r="F264" s="203">
        <v>99.514623569028601</v>
      </c>
      <c r="G264" s="203">
        <v>0.24628964838898701</v>
      </c>
      <c r="H264" s="203">
        <v>99.181413399999997</v>
      </c>
      <c r="I264" s="203">
        <v>50.4184797671683</v>
      </c>
      <c r="J264" s="203">
        <v>0.48537643097143202</v>
      </c>
      <c r="K264" s="203">
        <v>50.495697945871299</v>
      </c>
    </row>
    <row r="265" spans="1:11" x14ac:dyDescent="0.25">
      <c r="A265" s="203" t="s">
        <v>160</v>
      </c>
      <c r="B265" s="203" t="s">
        <v>161</v>
      </c>
      <c r="C265" s="203" t="s">
        <v>15</v>
      </c>
      <c r="D265" s="203">
        <v>1730.2448224</v>
      </c>
      <c r="E265" s="203">
        <v>21.289263980536202</v>
      </c>
      <c r="F265" s="203">
        <v>100</v>
      </c>
      <c r="G265" s="203">
        <v>0</v>
      </c>
      <c r="H265" s="203"/>
      <c r="I265" s="203"/>
      <c r="J265" s="203"/>
      <c r="K265" s="203"/>
    </row>
    <row r="266" spans="1:11" x14ac:dyDescent="0.25">
      <c r="A266" s="203" t="s">
        <v>160</v>
      </c>
      <c r="B266" s="203" t="s">
        <v>161</v>
      </c>
      <c r="C266" s="203" t="s">
        <v>16</v>
      </c>
      <c r="D266" s="203">
        <v>53575.349403400003</v>
      </c>
      <c r="E266" s="203">
        <v>1.41375139534287</v>
      </c>
      <c r="F266" s="203">
        <v>99.672762977437898</v>
      </c>
      <c r="G266" s="203">
        <v>0.23075421584533901</v>
      </c>
      <c r="H266" s="203">
        <v>175.89396840000001</v>
      </c>
      <c r="I266" s="203">
        <v>70.304019123776001</v>
      </c>
      <c r="J266" s="203">
        <v>0.327237022562125</v>
      </c>
      <c r="K266" s="203">
        <v>70.285171530768807</v>
      </c>
    </row>
    <row r="267" spans="1:11" x14ac:dyDescent="0.25">
      <c r="A267" s="203" t="s">
        <v>162</v>
      </c>
      <c r="B267" s="203" t="s">
        <v>163</v>
      </c>
      <c r="C267" s="203" t="s">
        <v>15</v>
      </c>
      <c r="D267" s="203">
        <v>786.48972670000001</v>
      </c>
      <c r="E267" s="203">
        <v>16.148836983164902</v>
      </c>
      <c r="F267" s="203">
        <v>100</v>
      </c>
      <c r="G267" s="203">
        <v>0</v>
      </c>
      <c r="H267" s="203"/>
      <c r="I267" s="203"/>
      <c r="J267" s="203"/>
      <c r="K267" s="203"/>
    </row>
    <row r="268" spans="1:11" x14ac:dyDescent="0.25">
      <c r="A268" s="203" t="s">
        <v>162</v>
      </c>
      <c r="B268" s="203" t="s">
        <v>163</v>
      </c>
      <c r="C268" s="203" t="s">
        <v>16</v>
      </c>
      <c r="D268" s="203">
        <v>24442.2648902</v>
      </c>
      <c r="E268" s="203">
        <v>1.94014238218077</v>
      </c>
      <c r="F268" s="203">
        <v>100</v>
      </c>
      <c r="G268" s="203">
        <v>0</v>
      </c>
      <c r="H268" s="203"/>
      <c r="I268" s="203"/>
      <c r="J268" s="203"/>
      <c r="K268" s="203"/>
    </row>
    <row r="269" spans="1:11" x14ac:dyDescent="0.25">
      <c r="A269" s="203" t="s">
        <v>164</v>
      </c>
      <c r="B269" s="203" t="s">
        <v>165</v>
      </c>
      <c r="C269" s="203" t="s">
        <v>15</v>
      </c>
      <c r="D269" s="203">
        <v>568.83421180000005</v>
      </c>
      <c r="E269" s="203">
        <v>27.595277261887901</v>
      </c>
      <c r="F269" s="203">
        <v>100</v>
      </c>
      <c r="G269" s="203">
        <v>3.0636912187063001E-15</v>
      </c>
      <c r="H269" s="203"/>
      <c r="I269" s="203"/>
      <c r="J269" s="203"/>
      <c r="K269" s="203"/>
    </row>
    <row r="270" spans="1:11" x14ac:dyDescent="0.25">
      <c r="A270" s="203" t="s">
        <v>164</v>
      </c>
      <c r="B270" s="203" t="s">
        <v>165</v>
      </c>
      <c r="C270" s="203" t="s">
        <v>16</v>
      </c>
      <c r="D270" s="203">
        <v>30330.628379599999</v>
      </c>
      <c r="E270" s="203">
        <v>1.34281922068394</v>
      </c>
      <c r="F270" s="203">
        <v>99.676563932978297</v>
      </c>
      <c r="G270" s="203">
        <v>0.189357541809099</v>
      </c>
      <c r="H270" s="203">
        <v>98.418512500000006</v>
      </c>
      <c r="I270" s="203">
        <v>58.820702827699101</v>
      </c>
      <c r="J270" s="203">
        <v>0.32343606702171002</v>
      </c>
      <c r="K270" s="203">
        <v>58.356228778466402</v>
      </c>
    </row>
    <row r="271" spans="1:11" x14ac:dyDescent="0.25">
      <c r="A271" s="203" t="s">
        <v>166</v>
      </c>
      <c r="B271" s="203" t="s">
        <v>167</v>
      </c>
      <c r="C271" s="203" t="s">
        <v>15</v>
      </c>
      <c r="D271" s="203">
        <v>1031.0045127000001</v>
      </c>
      <c r="E271" s="203">
        <v>18.7241345245445</v>
      </c>
      <c r="F271" s="203">
        <v>100</v>
      </c>
      <c r="G271" s="203">
        <v>0</v>
      </c>
      <c r="H271" s="203"/>
      <c r="I271" s="203"/>
      <c r="J271" s="203"/>
      <c r="K271" s="203"/>
    </row>
    <row r="272" spans="1:11" x14ac:dyDescent="0.25">
      <c r="A272" s="203" t="s">
        <v>166</v>
      </c>
      <c r="B272" s="203" t="s">
        <v>167</v>
      </c>
      <c r="C272" s="203" t="s">
        <v>16</v>
      </c>
      <c r="D272" s="203">
        <v>29617.704683700002</v>
      </c>
      <c r="E272" s="203">
        <v>1.7657124478116799</v>
      </c>
      <c r="F272" s="203">
        <v>99.189863614420503</v>
      </c>
      <c r="G272" s="203">
        <v>0.303711917064453</v>
      </c>
      <c r="H272" s="203">
        <v>241.9035509</v>
      </c>
      <c r="I272" s="203">
        <v>37.044510101281602</v>
      </c>
      <c r="J272" s="203">
        <v>0.81013638557954304</v>
      </c>
      <c r="K272" s="203">
        <v>37.185274193241902</v>
      </c>
    </row>
    <row r="273" spans="1:11" x14ac:dyDescent="0.25">
      <c r="A273" s="203" t="s">
        <v>168</v>
      </c>
      <c r="B273" s="203" t="s">
        <v>169</v>
      </c>
      <c r="C273" s="203" t="s">
        <v>15</v>
      </c>
      <c r="D273" s="203">
        <v>773.25127950000001</v>
      </c>
      <c r="E273" s="203">
        <v>23.379760041074899</v>
      </c>
      <c r="F273" s="203">
        <v>100</v>
      </c>
      <c r="G273" s="203">
        <v>0</v>
      </c>
      <c r="H273" s="203"/>
      <c r="I273" s="203"/>
      <c r="J273" s="203"/>
      <c r="K273" s="203"/>
    </row>
    <row r="274" spans="1:11" x14ac:dyDescent="0.25">
      <c r="A274" s="203" t="s">
        <v>168</v>
      </c>
      <c r="B274" s="203" t="s">
        <v>169</v>
      </c>
      <c r="C274" s="203" t="s">
        <v>16</v>
      </c>
      <c r="D274" s="203">
        <v>32852.0751495</v>
      </c>
      <c r="E274" s="203">
        <v>1.5099556590586301</v>
      </c>
      <c r="F274" s="203">
        <v>99.182974036134496</v>
      </c>
      <c r="G274" s="203">
        <v>0.33879504901561303</v>
      </c>
      <c r="H274" s="203">
        <v>270.62102770000001</v>
      </c>
      <c r="I274" s="203">
        <v>41.229388483859601</v>
      </c>
      <c r="J274" s="203">
        <v>0.81702596386547199</v>
      </c>
      <c r="K274" s="203">
        <v>41.128069408109297</v>
      </c>
    </row>
    <row r="275" spans="1:11" x14ac:dyDescent="0.25">
      <c r="A275" s="203" t="s">
        <v>170</v>
      </c>
      <c r="B275" s="203" t="s">
        <v>171</v>
      </c>
      <c r="C275" s="203" t="s">
        <v>15</v>
      </c>
      <c r="D275" s="203">
        <v>1208.9799485000001</v>
      </c>
      <c r="E275" s="203">
        <v>19.4605626323055</v>
      </c>
      <c r="F275" s="203">
        <v>91.933541026986106</v>
      </c>
      <c r="G275" s="203">
        <v>6.11278333280623</v>
      </c>
      <c r="H275" s="203">
        <v>106.0786634</v>
      </c>
      <c r="I275" s="203">
        <v>71.652276872406901</v>
      </c>
      <c r="J275" s="203">
        <v>8.0664589730139298</v>
      </c>
      <c r="K275" s="203">
        <v>69.667473571200105</v>
      </c>
    </row>
    <row r="276" spans="1:11" x14ac:dyDescent="0.25">
      <c r="A276" s="203" t="s">
        <v>170</v>
      </c>
      <c r="B276" s="203" t="s">
        <v>171</v>
      </c>
      <c r="C276" s="203" t="s">
        <v>16</v>
      </c>
      <c r="D276" s="203">
        <v>46483.195463800002</v>
      </c>
      <c r="E276" s="203">
        <v>2.0473039654751499</v>
      </c>
      <c r="F276" s="203">
        <v>99.286629696396204</v>
      </c>
      <c r="G276" s="203">
        <v>0.28971299374362902</v>
      </c>
      <c r="H276" s="203">
        <v>333.9798255</v>
      </c>
      <c r="I276" s="203">
        <v>40.332741946467699</v>
      </c>
      <c r="J276" s="203">
        <v>0.71337030360379405</v>
      </c>
      <c r="K276" s="203">
        <v>40.322153281045402</v>
      </c>
    </row>
    <row r="277" spans="1:11" x14ac:dyDescent="0.25">
      <c r="A277" s="203" t="s">
        <v>172</v>
      </c>
      <c r="B277" s="203" t="s">
        <v>173</v>
      </c>
      <c r="C277" s="203" t="s">
        <v>15</v>
      </c>
      <c r="D277" s="203">
        <v>552.23085070000002</v>
      </c>
      <c r="E277" s="203">
        <v>16.013810568388699</v>
      </c>
      <c r="F277" s="203">
        <v>97.759421869213</v>
      </c>
      <c r="G277" s="203">
        <v>2.2540463080218101</v>
      </c>
      <c r="H277" s="203">
        <v>12.656748</v>
      </c>
      <c r="I277" s="203">
        <v>100</v>
      </c>
      <c r="J277" s="203">
        <v>2.2405781307869899</v>
      </c>
      <c r="K277" s="203">
        <v>98.347056463167206</v>
      </c>
    </row>
    <row r="278" spans="1:11" x14ac:dyDescent="0.25">
      <c r="A278" s="203" t="s">
        <v>172</v>
      </c>
      <c r="B278" s="203" t="s">
        <v>173</v>
      </c>
      <c r="C278" s="203" t="s">
        <v>16</v>
      </c>
      <c r="D278" s="203">
        <v>10861.6556397</v>
      </c>
      <c r="E278" s="203">
        <v>1.93765478679864</v>
      </c>
      <c r="F278" s="203">
        <v>99.403749611517</v>
      </c>
      <c r="G278" s="203">
        <v>0.267096813621369</v>
      </c>
      <c r="H278" s="203">
        <v>65.151127799999998</v>
      </c>
      <c r="I278" s="203">
        <v>44.633289550845703</v>
      </c>
      <c r="J278" s="203">
        <v>0.59625038848294998</v>
      </c>
      <c r="K278" s="203">
        <v>44.528985298953501</v>
      </c>
    </row>
    <row r="279" spans="1:11" x14ac:dyDescent="0.25">
      <c r="A279" s="203" t="s">
        <v>174</v>
      </c>
      <c r="B279" s="203" t="s">
        <v>175</v>
      </c>
      <c r="C279" s="203" t="s">
        <v>15</v>
      </c>
      <c r="D279" s="203">
        <v>1832.0566514</v>
      </c>
      <c r="E279" s="203">
        <v>16.6024747916838</v>
      </c>
      <c r="F279" s="203">
        <v>100</v>
      </c>
      <c r="G279" s="203">
        <v>0</v>
      </c>
      <c r="H279" s="203"/>
      <c r="I279" s="203"/>
      <c r="J279" s="203"/>
      <c r="K279" s="203"/>
    </row>
    <row r="280" spans="1:11" x14ac:dyDescent="0.25">
      <c r="A280" s="203" t="s">
        <v>174</v>
      </c>
      <c r="B280" s="203" t="s">
        <v>175</v>
      </c>
      <c r="C280" s="203" t="s">
        <v>16</v>
      </c>
      <c r="D280" s="203">
        <v>31004.928567499999</v>
      </c>
      <c r="E280" s="203">
        <v>2.2659325896256099</v>
      </c>
      <c r="F280" s="203">
        <v>99.424956769507602</v>
      </c>
      <c r="G280" s="203">
        <v>0.25384697406375301</v>
      </c>
      <c r="H280" s="203">
        <v>179.32292720000001</v>
      </c>
      <c r="I280" s="203">
        <v>44.0252710347877</v>
      </c>
      <c r="J280" s="203">
        <v>0.57504323049240802</v>
      </c>
      <c r="K280" s="203">
        <v>43.890133965662201</v>
      </c>
    </row>
    <row r="281" spans="1:11" x14ac:dyDescent="0.25">
      <c r="A281" s="203" t="s">
        <v>176</v>
      </c>
      <c r="B281" s="203" t="s">
        <v>177</v>
      </c>
      <c r="C281" s="203" t="s">
        <v>15</v>
      </c>
      <c r="D281" s="203">
        <v>1417.4318389</v>
      </c>
      <c r="E281" s="203">
        <v>19.404278404199601</v>
      </c>
      <c r="F281" s="203">
        <v>96.367600886040904</v>
      </c>
      <c r="G281" s="203">
        <v>2.6753919480360802</v>
      </c>
      <c r="H281" s="203">
        <v>53.427480899999999</v>
      </c>
      <c r="I281" s="203">
        <v>70.382062920705096</v>
      </c>
      <c r="J281" s="203">
        <v>3.6323991139590999</v>
      </c>
      <c r="K281" s="203">
        <v>70.978186970500303</v>
      </c>
    </row>
    <row r="282" spans="1:11" x14ac:dyDescent="0.25">
      <c r="A282" s="203" t="s">
        <v>176</v>
      </c>
      <c r="B282" s="203" t="s">
        <v>177</v>
      </c>
      <c r="C282" s="203" t="s">
        <v>16</v>
      </c>
      <c r="D282" s="203">
        <v>24673.176427499999</v>
      </c>
      <c r="E282" s="203">
        <v>2.7842529638490601</v>
      </c>
      <c r="F282" s="203">
        <v>98.998014220078105</v>
      </c>
      <c r="G282" s="203">
        <v>0.36252816777990399</v>
      </c>
      <c r="H282" s="203">
        <v>249.7239174</v>
      </c>
      <c r="I282" s="203">
        <v>35.8900958536979</v>
      </c>
      <c r="J282" s="203">
        <v>1.0019857799218801</v>
      </c>
      <c r="K282" s="203">
        <v>35.818441167749697</v>
      </c>
    </row>
    <row r="283" spans="1:11" x14ac:dyDescent="0.25">
      <c r="A283" s="203" t="s">
        <v>178</v>
      </c>
      <c r="B283" s="203" t="s">
        <v>179</v>
      </c>
      <c r="C283" s="203" t="s">
        <v>15</v>
      </c>
      <c r="D283" s="203">
        <v>1017.5530691</v>
      </c>
      <c r="E283" s="203">
        <v>10.145717078348</v>
      </c>
      <c r="F283" s="203">
        <v>98.565981943104006</v>
      </c>
      <c r="G283" s="203">
        <v>1.02184916689167</v>
      </c>
      <c r="H283" s="203">
        <v>14.8041895</v>
      </c>
      <c r="I283" s="203">
        <v>70.230957577296806</v>
      </c>
      <c r="J283" s="203">
        <v>1.43401805689595</v>
      </c>
      <c r="K283" s="203">
        <v>70.235912336024498</v>
      </c>
    </row>
    <row r="284" spans="1:11" x14ac:dyDescent="0.25">
      <c r="A284" s="203" t="s">
        <v>178</v>
      </c>
      <c r="B284" s="203" t="s">
        <v>179</v>
      </c>
      <c r="C284" s="203" t="s">
        <v>16</v>
      </c>
      <c r="D284" s="203">
        <v>5624.5609654</v>
      </c>
      <c r="E284" s="203">
        <v>3.20288699029234</v>
      </c>
      <c r="F284" s="203">
        <v>98.161977605488303</v>
      </c>
      <c r="G284" s="203">
        <v>0.701485332303735</v>
      </c>
      <c r="H284" s="203">
        <v>105.3164297</v>
      </c>
      <c r="I284" s="203">
        <v>37.601704961159598</v>
      </c>
      <c r="J284" s="203">
        <v>1.83802239451167</v>
      </c>
      <c r="K284" s="203">
        <v>37.463736941285902</v>
      </c>
    </row>
    <row r="285" spans="1:11" x14ac:dyDescent="0.25">
      <c r="A285" s="203" t="s">
        <v>180</v>
      </c>
      <c r="B285" s="203" t="s">
        <v>181</v>
      </c>
      <c r="C285" s="203" t="s">
        <v>15</v>
      </c>
      <c r="D285" s="203">
        <v>1669.5671715999999</v>
      </c>
      <c r="E285" s="203">
        <v>12.315507999192301</v>
      </c>
      <c r="F285" s="203">
        <v>96.279499450849997</v>
      </c>
      <c r="G285" s="203">
        <v>2.1569191527567901</v>
      </c>
      <c r="H285" s="203">
        <v>64.516596100000001</v>
      </c>
      <c r="I285" s="203">
        <v>58.480064052352098</v>
      </c>
      <c r="J285" s="203">
        <v>3.7205005491500298</v>
      </c>
      <c r="K285" s="203">
        <v>55.816977753388102</v>
      </c>
    </row>
    <row r="286" spans="1:11" x14ac:dyDescent="0.25">
      <c r="A286" s="203" t="s">
        <v>180</v>
      </c>
      <c r="B286" s="203" t="s">
        <v>181</v>
      </c>
      <c r="C286" s="203" t="s">
        <v>16</v>
      </c>
      <c r="D286" s="203">
        <v>16221.4480348</v>
      </c>
      <c r="E286" s="203">
        <v>2.3029738000746698</v>
      </c>
      <c r="F286" s="203">
        <v>97.754333928913198</v>
      </c>
      <c r="G286" s="203">
        <v>0.70244403283115997</v>
      </c>
      <c r="H286" s="203">
        <v>372.64798409999997</v>
      </c>
      <c r="I286" s="203">
        <v>30.537113210707499</v>
      </c>
      <c r="J286" s="203">
        <v>2.24566607108678</v>
      </c>
      <c r="K286" s="203">
        <v>30.5775419755612</v>
      </c>
    </row>
    <row r="287" spans="1:11" x14ac:dyDescent="0.25">
      <c r="A287" s="203" t="s">
        <v>182</v>
      </c>
      <c r="B287" s="203" t="s">
        <v>183</v>
      </c>
      <c r="C287" s="203" t="s">
        <v>15</v>
      </c>
      <c r="D287" s="203">
        <v>2685.2011690999998</v>
      </c>
      <c r="E287" s="203">
        <v>15.6572402001418</v>
      </c>
      <c r="F287" s="203">
        <v>100</v>
      </c>
      <c r="G287" s="203">
        <v>1.7383028572284001E-15</v>
      </c>
      <c r="H287" s="203"/>
      <c r="I287" s="203"/>
      <c r="J287" s="203"/>
      <c r="K287" s="203"/>
    </row>
    <row r="288" spans="1:11" x14ac:dyDescent="0.25">
      <c r="A288" s="203" t="s">
        <v>182</v>
      </c>
      <c r="B288" s="203" t="s">
        <v>183</v>
      </c>
      <c r="C288" s="203" t="s">
        <v>16</v>
      </c>
      <c r="D288" s="203">
        <v>35895.303014500001</v>
      </c>
      <c r="E288" s="203">
        <v>2.7512211682236898</v>
      </c>
      <c r="F288" s="203">
        <v>99.679066309895404</v>
      </c>
      <c r="G288" s="203">
        <v>0.197725384810712</v>
      </c>
      <c r="H288" s="203">
        <v>115.57102690000001</v>
      </c>
      <c r="I288" s="203">
        <v>61.495616081731399</v>
      </c>
      <c r="J288" s="203">
        <v>0.32093369010464301</v>
      </c>
      <c r="K288" s="203">
        <v>61.411694538115597</v>
      </c>
    </row>
    <row r="289" spans="1:11" x14ac:dyDescent="0.25">
      <c r="A289" s="203" t="s">
        <v>184</v>
      </c>
      <c r="B289" s="203" t="s">
        <v>185</v>
      </c>
      <c r="C289" s="203" t="s">
        <v>15</v>
      </c>
      <c r="D289" s="203">
        <v>2569.6189840000002</v>
      </c>
      <c r="E289" s="203">
        <v>11.1305715773663</v>
      </c>
      <c r="F289" s="203">
        <v>100</v>
      </c>
      <c r="G289" s="203">
        <v>1.23574168424304E-15</v>
      </c>
      <c r="H289" s="203"/>
      <c r="I289" s="203"/>
      <c r="J289" s="203"/>
      <c r="K289" s="203"/>
    </row>
    <row r="290" spans="1:11" x14ac:dyDescent="0.25">
      <c r="A290" s="203" t="s">
        <v>184</v>
      </c>
      <c r="B290" s="203" t="s">
        <v>185</v>
      </c>
      <c r="C290" s="203" t="s">
        <v>16</v>
      </c>
      <c r="D290" s="203">
        <v>23818.120368399999</v>
      </c>
      <c r="E290" s="203">
        <v>2.0502354192659098</v>
      </c>
      <c r="F290" s="203">
        <v>99.656874574718302</v>
      </c>
      <c r="G290" s="203">
        <v>0.20023786156883699</v>
      </c>
      <c r="H290" s="203">
        <v>82.007415100000003</v>
      </c>
      <c r="I290" s="203">
        <v>57.843009070412499</v>
      </c>
      <c r="J290" s="203">
        <v>0.34312542528168299</v>
      </c>
      <c r="K290" s="203">
        <v>58.156807934281296</v>
      </c>
    </row>
    <row r="291" spans="1:11" x14ac:dyDescent="0.25">
      <c r="A291" s="203" t="s">
        <v>186</v>
      </c>
      <c r="B291" s="203" t="s">
        <v>187</v>
      </c>
      <c r="C291" s="203" t="s">
        <v>15</v>
      </c>
      <c r="D291" s="203">
        <v>3414.5672826</v>
      </c>
      <c r="E291" s="203">
        <v>13.2360927116505</v>
      </c>
      <c r="F291" s="203">
        <v>100</v>
      </c>
      <c r="G291" s="203">
        <v>0</v>
      </c>
      <c r="H291" s="203"/>
      <c r="I291" s="203"/>
      <c r="J291" s="203"/>
      <c r="K291" s="203"/>
    </row>
    <row r="292" spans="1:11" x14ac:dyDescent="0.25">
      <c r="A292" s="203" t="s">
        <v>186</v>
      </c>
      <c r="B292" s="203" t="s">
        <v>187</v>
      </c>
      <c r="C292" s="203" t="s">
        <v>16</v>
      </c>
      <c r="D292" s="203">
        <v>39056.280309299997</v>
      </c>
      <c r="E292" s="203">
        <v>2.2760406251993199</v>
      </c>
      <c r="F292" s="203">
        <v>99.1825509827449</v>
      </c>
      <c r="G292" s="203">
        <v>0.34770539431691699</v>
      </c>
      <c r="H292" s="203">
        <v>321.89651950000001</v>
      </c>
      <c r="I292" s="203">
        <v>42.267235257606998</v>
      </c>
      <c r="J292" s="203">
        <v>0.817449017255097</v>
      </c>
      <c r="K292" s="203">
        <v>42.187717240904199</v>
      </c>
    </row>
    <row r="293" spans="1:11" x14ac:dyDescent="0.25">
      <c r="A293" s="203" t="s">
        <v>188</v>
      </c>
      <c r="B293" s="203" t="s">
        <v>189</v>
      </c>
      <c r="C293" s="203" t="s">
        <v>15</v>
      </c>
      <c r="D293" s="203">
        <v>2107.6897699000001</v>
      </c>
      <c r="E293" s="203">
        <v>14.4191489992788</v>
      </c>
      <c r="F293" s="203">
        <v>95.880502662736205</v>
      </c>
      <c r="G293" s="203">
        <v>3.0310628002588</v>
      </c>
      <c r="H293" s="203">
        <v>90.556704999999994</v>
      </c>
      <c r="I293" s="203">
        <v>72.211660472277998</v>
      </c>
      <c r="J293" s="203">
        <v>4.11949733726376</v>
      </c>
      <c r="K293" s="203">
        <v>70.547399621374396</v>
      </c>
    </row>
    <row r="294" spans="1:11" x14ac:dyDescent="0.25">
      <c r="A294" s="203" t="s">
        <v>188</v>
      </c>
      <c r="B294" s="203" t="s">
        <v>189</v>
      </c>
      <c r="C294" s="203" t="s">
        <v>16</v>
      </c>
      <c r="D294" s="203">
        <v>29222.494825500002</v>
      </c>
      <c r="E294" s="203">
        <v>1.95447867577352</v>
      </c>
      <c r="F294" s="203">
        <v>97.562242712109594</v>
      </c>
      <c r="G294" s="203">
        <v>0.57776878117529196</v>
      </c>
      <c r="H294" s="203">
        <v>730.1733514</v>
      </c>
      <c r="I294" s="203">
        <v>23.350562970313302</v>
      </c>
      <c r="J294" s="203">
        <v>2.4377572878903702</v>
      </c>
      <c r="K294" s="203">
        <v>23.1230641132796</v>
      </c>
    </row>
    <row r="295" spans="1:11" x14ac:dyDescent="0.25">
      <c r="A295" s="203" t="s">
        <v>190</v>
      </c>
      <c r="B295" s="203" t="s">
        <v>191</v>
      </c>
      <c r="C295" s="203" t="s">
        <v>15</v>
      </c>
      <c r="D295" s="203">
        <v>960.90437799999995</v>
      </c>
      <c r="E295" s="203">
        <v>14.343418401508201</v>
      </c>
      <c r="F295" s="203">
        <v>98.236319226675107</v>
      </c>
      <c r="G295" s="203">
        <v>1.7049866439721</v>
      </c>
      <c r="H295" s="203">
        <v>17.251548</v>
      </c>
      <c r="I295" s="203">
        <v>100</v>
      </c>
      <c r="J295" s="203">
        <v>1.76368077332489</v>
      </c>
      <c r="K295" s="203">
        <v>94.967079512187496</v>
      </c>
    </row>
    <row r="296" spans="1:11" x14ac:dyDescent="0.25">
      <c r="A296" s="203" t="s">
        <v>190</v>
      </c>
      <c r="B296" s="203" t="s">
        <v>191</v>
      </c>
      <c r="C296" s="203" t="s">
        <v>16</v>
      </c>
      <c r="D296" s="203">
        <v>13874.962550300001</v>
      </c>
      <c r="E296" s="203">
        <v>2.8129194245101998</v>
      </c>
      <c r="F296" s="203">
        <v>99.303978295992493</v>
      </c>
      <c r="G296" s="203">
        <v>0.28427708442191102</v>
      </c>
      <c r="H296" s="203">
        <v>97.249629299999995</v>
      </c>
      <c r="I296" s="203">
        <v>40.446154384907501</v>
      </c>
      <c r="J296" s="203">
        <v>0.69602170400753305</v>
      </c>
      <c r="K296" s="203">
        <v>40.558857947877897</v>
      </c>
    </row>
    <row r="297" spans="1:11" x14ac:dyDescent="0.25">
      <c r="A297" s="203" t="s">
        <v>192</v>
      </c>
      <c r="B297" s="203" t="s">
        <v>193</v>
      </c>
      <c r="C297" s="203" t="s">
        <v>15</v>
      </c>
      <c r="D297" s="203">
        <v>635.15165479999996</v>
      </c>
      <c r="E297" s="203">
        <v>22.2753721654035</v>
      </c>
      <c r="F297" s="203">
        <v>100</v>
      </c>
      <c r="G297" s="203">
        <v>0</v>
      </c>
      <c r="H297" s="203"/>
      <c r="I297" s="203"/>
      <c r="J297" s="203"/>
      <c r="K297" s="203"/>
    </row>
    <row r="298" spans="1:11" x14ac:dyDescent="0.25">
      <c r="A298" s="203" t="s">
        <v>192</v>
      </c>
      <c r="B298" s="203" t="s">
        <v>193</v>
      </c>
      <c r="C298" s="203" t="s">
        <v>16</v>
      </c>
      <c r="D298" s="203">
        <v>26442.982620899998</v>
      </c>
      <c r="E298" s="203">
        <v>2.1239605221233</v>
      </c>
      <c r="F298" s="203">
        <v>99.863167184263602</v>
      </c>
      <c r="G298" s="203">
        <v>0.137221453445627</v>
      </c>
      <c r="H298" s="203">
        <v>36.232255299999998</v>
      </c>
      <c r="I298" s="203">
        <v>99.999999999999901</v>
      </c>
      <c r="J298" s="203">
        <v>0.13683281573641401</v>
      </c>
      <c r="K298" s="203">
        <v>100.146802307318</v>
      </c>
    </row>
    <row r="299" spans="1:11" x14ac:dyDescent="0.25">
      <c r="A299" s="203" t="s">
        <v>194</v>
      </c>
      <c r="B299" s="203" t="s">
        <v>195</v>
      </c>
      <c r="C299" s="203" t="s">
        <v>15</v>
      </c>
      <c r="D299" s="203">
        <v>1712.7777478</v>
      </c>
      <c r="E299" s="203">
        <v>12.9200701108836</v>
      </c>
      <c r="F299" s="203">
        <v>99.020091874726603</v>
      </c>
      <c r="G299" s="203">
        <v>0.96317293525515202</v>
      </c>
      <c r="H299" s="203">
        <v>16.949740200000001</v>
      </c>
      <c r="I299" s="203">
        <v>100</v>
      </c>
      <c r="J299" s="203">
        <v>0.97990812527342996</v>
      </c>
      <c r="K299" s="203">
        <v>97.328994505074107</v>
      </c>
    </row>
    <row r="300" spans="1:11" x14ac:dyDescent="0.25">
      <c r="A300" s="203" t="s">
        <v>194</v>
      </c>
      <c r="B300" s="203" t="s">
        <v>195</v>
      </c>
      <c r="C300" s="203" t="s">
        <v>16</v>
      </c>
      <c r="D300" s="203">
        <v>20624.809924199999</v>
      </c>
      <c r="E300" s="203">
        <v>2.14299035390578</v>
      </c>
      <c r="F300" s="203">
        <v>99.795979846707397</v>
      </c>
      <c r="G300" s="203">
        <v>0.14740844374023601</v>
      </c>
      <c r="H300" s="203">
        <v>42.164793500000002</v>
      </c>
      <c r="I300" s="203">
        <v>72.010674925419394</v>
      </c>
      <c r="J300" s="203">
        <v>0.20402015329262699</v>
      </c>
      <c r="K300" s="203">
        <v>72.104494792901207</v>
      </c>
    </row>
    <row r="301" spans="1:11" x14ac:dyDescent="0.25">
      <c r="A301" s="203" t="s">
        <v>196</v>
      </c>
      <c r="B301" s="203" t="s">
        <v>197</v>
      </c>
      <c r="C301" s="203" t="s">
        <v>15</v>
      </c>
      <c r="D301" s="203">
        <v>5759.9477966000004</v>
      </c>
      <c r="E301" s="203">
        <v>16.552784870444601</v>
      </c>
      <c r="F301" s="203">
        <v>100</v>
      </c>
      <c r="G301" s="203">
        <v>0</v>
      </c>
      <c r="H301" s="203"/>
      <c r="I301" s="203"/>
      <c r="J301" s="203"/>
      <c r="K301" s="203"/>
    </row>
    <row r="302" spans="1:11" x14ac:dyDescent="0.25">
      <c r="A302" s="203" t="s">
        <v>196</v>
      </c>
      <c r="B302" s="203" t="s">
        <v>197</v>
      </c>
      <c r="C302" s="203" t="s">
        <v>16</v>
      </c>
      <c r="D302" s="203">
        <v>48018.2462209</v>
      </c>
      <c r="E302" s="203">
        <v>2.5802504947378502</v>
      </c>
      <c r="F302" s="203">
        <v>99.038964184296006</v>
      </c>
      <c r="G302" s="203">
        <v>0.42331885400273001</v>
      </c>
      <c r="H302" s="203">
        <v>465.95049540000002</v>
      </c>
      <c r="I302" s="203">
        <v>43.534448768103701</v>
      </c>
      <c r="J302" s="203">
        <v>0.96103581570394703</v>
      </c>
      <c r="K302" s="203">
        <v>43.624868225544802</v>
      </c>
    </row>
    <row r="303" spans="1:11" x14ac:dyDescent="0.25">
      <c r="A303" s="203" t="s">
        <v>198</v>
      </c>
      <c r="B303" s="203" t="s">
        <v>199</v>
      </c>
      <c r="C303" s="203" t="s">
        <v>15</v>
      </c>
      <c r="D303" s="203">
        <v>4162.8099535000001</v>
      </c>
      <c r="E303" s="203">
        <v>16.30926917207</v>
      </c>
      <c r="F303" s="203">
        <v>98.632861912971805</v>
      </c>
      <c r="G303" s="203">
        <v>1.35174031240809</v>
      </c>
      <c r="H303" s="203">
        <v>57.700201800000002</v>
      </c>
      <c r="I303" s="203">
        <v>100</v>
      </c>
      <c r="J303" s="203">
        <v>1.3671380870282199</v>
      </c>
      <c r="K303" s="203">
        <v>97.521981752230502</v>
      </c>
    </row>
    <row r="304" spans="1:11" x14ac:dyDescent="0.25">
      <c r="A304" s="203" t="s">
        <v>198</v>
      </c>
      <c r="B304" s="203" t="s">
        <v>199</v>
      </c>
      <c r="C304" s="203" t="s">
        <v>16</v>
      </c>
      <c r="D304" s="203">
        <v>48585.145482100001</v>
      </c>
      <c r="E304" s="203">
        <v>2.64672701861693</v>
      </c>
      <c r="F304" s="203">
        <v>99.577391880583406</v>
      </c>
      <c r="G304" s="203">
        <v>0.248122529964314</v>
      </c>
      <c r="H304" s="203">
        <v>206.1961714</v>
      </c>
      <c r="I304" s="203">
        <v>57.979875875703598</v>
      </c>
      <c r="J304" s="203">
        <v>0.42260811941663201</v>
      </c>
      <c r="K304" s="203">
        <v>58.464078813166999</v>
      </c>
    </row>
    <row r="305" spans="1:11" x14ac:dyDescent="0.25">
      <c r="A305" s="203" t="s">
        <v>200</v>
      </c>
      <c r="B305" s="203" t="s">
        <v>201</v>
      </c>
      <c r="C305" s="203" t="s">
        <v>15</v>
      </c>
      <c r="D305" s="203">
        <v>2689.2170563</v>
      </c>
      <c r="E305" s="203">
        <v>10.165261487587101</v>
      </c>
      <c r="F305" s="203">
        <v>100</v>
      </c>
      <c r="G305" s="203">
        <v>0</v>
      </c>
      <c r="H305" s="203"/>
      <c r="I305" s="203"/>
      <c r="J305" s="203"/>
      <c r="K305" s="203"/>
    </row>
    <row r="306" spans="1:11" x14ac:dyDescent="0.25">
      <c r="A306" s="203" t="s">
        <v>200</v>
      </c>
      <c r="B306" s="203" t="s">
        <v>201</v>
      </c>
      <c r="C306" s="203" t="s">
        <v>16</v>
      </c>
      <c r="D306" s="203">
        <v>27223.568075499999</v>
      </c>
      <c r="E306" s="203">
        <v>2.1345615259553399</v>
      </c>
      <c r="F306" s="203">
        <v>99.520428068644094</v>
      </c>
      <c r="G306" s="203">
        <v>0.248794426798462</v>
      </c>
      <c r="H306" s="203">
        <v>131.18572109999999</v>
      </c>
      <c r="I306" s="203">
        <v>51.1310366227437</v>
      </c>
      <c r="J306" s="203">
        <v>0.479571931355878</v>
      </c>
      <c r="K306" s="203">
        <v>51.629643515775399</v>
      </c>
    </row>
    <row r="307" spans="1:11" x14ac:dyDescent="0.25">
      <c r="A307" s="203" t="s">
        <v>202</v>
      </c>
      <c r="B307" s="203" t="s">
        <v>203</v>
      </c>
      <c r="C307" s="203" t="s">
        <v>15</v>
      </c>
      <c r="D307" s="203">
        <v>3825.4421419999999</v>
      </c>
      <c r="E307" s="203">
        <v>19.888502777652899</v>
      </c>
      <c r="F307" s="203">
        <v>100</v>
      </c>
      <c r="G307" s="203">
        <v>0</v>
      </c>
      <c r="H307" s="203"/>
      <c r="I307" s="203"/>
      <c r="J307" s="203"/>
      <c r="K307" s="203"/>
    </row>
    <row r="308" spans="1:11" x14ac:dyDescent="0.25">
      <c r="A308" s="203" t="s">
        <v>202</v>
      </c>
      <c r="B308" s="203" t="s">
        <v>203</v>
      </c>
      <c r="C308" s="203" t="s">
        <v>16</v>
      </c>
      <c r="D308" s="203">
        <v>87832.427424900001</v>
      </c>
      <c r="E308" s="203">
        <v>1.6486465009377</v>
      </c>
      <c r="F308" s="203">
        <v>100</v>
      </c>
      <c r="G308" s="203">
        <v>0</v>
      </c>
      <c r="H308" s="203"/>
      <c r="I308" s="203"/>
      <c r="J308" s="203"/>
      <c r="K308" s="203"/>
    </row>
    <row r="309" spans="1:11" x14ac:dyDescent="0.25">
      <c r="A309" s="203" t="s">
        <v>204</v>
      </c>
      <c r="B309" s="203" t="s">
        <v>205</v>
      </c>
      <c r="C309" s="203" t="s">
        <v>15</v>
      </c>
      <c r="D309" s="203">
        <v>288.10966250000001</v>
      </c>
      <c r="E309" s="203">
        <v>32.702867854151798</v>
      </c>
      <c r="F309" s="203">
        <v>100</v>
      </c>
      <c r="G309" s="203">
        <v>0</v>
      </c>
      <c r="H309" s="203"/>
      <c r="I309" s="203"/>
      <c r="J309" s="203"/>
      <c r="K309" s="203"/>
    </row>
    <row r="310" spans="1:11" x14ac:dyDescent="0.25">
      <c r="A310" s="203" t="s">
        <v>204</v>
      </c>
      <c r="B310" s="203" t="s">
        <v>205</v>
      </c>
      <c r="C310" s="203" t="s">
        <v>16</v>
      </c>
      <c r="D310" s="203">
        <v>31237.541254899999</v>
      </c>
      <c r="E310" s="203">
        <v>1.01105231403732</v>
      </c>
      <c r="F310" s="203">
        <v>99.521098860934899</v>
      </c>
      <c r="G310" s="203">
        <v>0.23580214542665401</v>
      </c>
      <c r="H310" s="203">
        <v>150.31680979999999</v>
      </c>
      <c r="I310" s="203">
        <v>49.289002252985398</v>
      </c>
      <c r="J310" s="203">
        <v>0.47890113906514697</v>
      </c>
      <c r="K310" s="203">
        <v>49.002365441094099</v>
      </c>
    </row>
    <row r="311" spans="1:11" x14ac:dyDescent="0.25">
      <c r="A311" s="203" t="s">
        <v>206</v>
      </c>
      <c r="B311" s="203" t="s">
        <v>207</v>
      </c>
      <c r="C311" s="203" t="s">
        <v>15</v>
      </c>
      <c r="D311" s="203">
        <v>1301.9418942</v>
      </c>
      <c r="E311" s="203">
        <v>24.3629280827809</v>
      </c>
      <c r="F311" s="203">
        <v>100</v>
      </c>
      <c r="G311" s="203">
        <v>0</v>
      </c>
      <c r="H311" s="203"/>
      <c r="I311" s="203"/>
      <c r="J311" s="203"/>
      <c r="K311" s="203"/>
    </row>
    <row r="312" spans="1:11" x14ac:dyDescent="0.25">
      <c r="A312" s="203" t="s">
        <v>206</v>
      </c>
      <c r="B312" s="203" t="s">
        <v>207</v>
      </c>
      <c r="C312" s="203" t="s">
        <v>16</v>
      </c>
      <c r="D312" s="203">
        <v>57638.634744000003</v>
      </c>
      <c r="E312" s="203">
        <v>2.4241914207741702</v>
      </c>
      <c r="F312" s="203">
        <v>99.513032072041</v>
      </c>
      <c r="G312" s="203">
        <v>0.24620254560747601</v>
      </c>
      <c r="H312" s="203">
        <v>282.05518360000002</v>
      </c>
      <c r="I312" s="203">
        <v>50.024313836759099</v>
      </c>
      <c r="J312" s="203">
        <v>0.486967927959016</v>
      </c>
      <c r="K312" s="203">
        <v>50.312064533574201</v>
      </c>
    </row>
    <row r="313" spans="1:11" x14ac:dyDescent="0.25">
      <c r="A313" s="203" t="s">
        <v>208</v>
      </c>
      <c r="B313" s="203" t="s">
        <v>209</v>
      </c>
      <c r="C313" s="203" t="s">
        <v>15</v>
      </c>
      <c r="D313" s="203">
        <v>2659.6126061</v>
      </c>
      <c r="E313" s="203">
        <v>17.213072740761199</v>
      </c>
      <c r="F313" s="203">
        <v>100</v>
      </c>
      <c r="G313" s="203">
        <v>0</v>
      </c>
      <c r="H313" s="203"/>
      <c r="I313" s="203"/>
      <c r="J313" s="203"/>
      <c r="K313" s="203"/>
    </row>
    <row r="314" spans="1:11" x14ac:dyDescent="0.25">
      <c r="A314" s="203" t="s">
        <v>208</v>
      </c>
      <c r="B314" s="203" t="s">
        <v>209</v>
      </c>
      <c r="C314" s="203" t="s">
        <v>16</v>
      </c>
      <c r="D314" s="203">
        <v>45464.808289200002</v>
      </c>
      <c r="E314" s="203">
        <v>2.2628290000040598</v>
      </c>
      <c r="F314" s="203">
        <v>99.789661476482706</v>
      </c>
      <c r="G314" s="203">
        <v>0.150328552069875</v>
      </c>
      <c r="H314" s="203">
        <v>95.831577199999998</v>
      </c>
      <c r="I314" s="203">
        <v>71.279157906059595</v>
      </c>
      <c r="J314" s="203">
        <v>0.21033852351725599</v>
      </c>
      <c r="K314" s="203">
        <v>71.3194857054891</v>
      </c>
    </row>
    <row r="315" spans="1:11" x14ac:dyDescent="0.25">
      <c r="A315" s="203" t="s">
        <v>210</v>
      </c>
      <c r="B315" s="203" t="s">
        <v>211</v>
      </c>
      <c r="C315" s="203" t="s">
        <v>15</v>
      </c>
      <c r="D315" s="203">
        <v>1636.1191621999999</v>
      </c>
      <c r="E315" s="203">
        <v>21.6653764460738</v>
      </c>
      <c r="F315" s="203">
        <v>100</v>
      </c>
      <c r="G315" s="203">
        <v>0</v>
      </c>
      <c r="H315" s="203"/>
      <c r="I315" s="203"/>
      <c r="J315" s="203"/>
      <c r="K315" s="203"/>
    </row>
    <row r="316" spans="1:11" x14ac:dyDescent="0.25">
      <c r="A316" s="203" t="s">
        <v>210</v>
      </c>
      <c r="B316" s="203" t="s">
        <v>211</v>
      </c>
      <c r="C316" s="203" t="s">
        <v>16</v>
      </c>
      <c r="D316" s="203">
        <v>47729.115220500003</v>
      </c>
      <c r="E316" s="203">
        <v>1.55518353348824</v>
      </c>
      <c r="F316" s="203">
        <v>99.3808129400431</v>
      </c>
      <c r="G316" s="203">
        <v>0.25471742565302202</v>
      </c>
      <c r="H316" s="203">
        <v>297.37380539999998</v>
      </c>
      <c r="I316" s="203">
        <v>40.7664137994295</v>
      </c>
      <c r="J316" s="203">
        <v>0.61918705995691403</v>
      </c>
      <c r="K316" s="203">
        <v>40.882677414404903</v>
      </c>
    </row>
    <row r="317" spans="1:11" x14ac:dyDescent="0.25">
      <c r="A317" s="203" t="s">
        <v>212</v>
      </c>
      <c r="B317" s="203" t="s">
        <v>213</v>
      </c>
      <c r="C317" s="203" t="s">
        <v>15</v>
      </c>
      <c r="D317" s="203">
        <v>494.98132070000003</v>
      </c>
      <c r="E317" s="203">
        <v>16.234599283191699</v>
      </c>
      <c r="F317" s="203">
        <v>100</v>
      </c>
      <c r="G317" s="203">
        <v>0</v>
      </c>
      <c r="H317" s="203"/>
      <c r="I317" s="203"/>
      <c r="J317" s="203"/>
      <c r="K317" s="203"/>
    </row>
    <row r="318" spans="1:11" x14ac:dyDescent="0.25">
      <c r="A318" s="203" t="s">
        <v>212</v>
      </c>
      <c r="B318" s="203" t="s">
        <v>213</v>
      </c>
      <c r="C318" s="203" t="s">
        <v>16</v>
      </c>
      <c r="D318" s="203">
        <v>10899.152708199999</v>
      </c>
      <c r="E318" s="203">
        <v>2.30093654034164</v>
      </c>
      <c r="F318" s="203">
        <v>98.527844088547397</v>
      </c>
      <c r="G318" s="203">
        <v>0.64413717379939806</v>
      </c>
      <c r="H318" s="203">
        <v>162.8499257</v>
      </c>
      <c r="I318" s="203">
        <v>42.954994646129201</v>
      </c>
      <c r="J318" s="203">
        <v>1.4721559114525899</v>
      </c>
      <c r="K318" s="203">
        <v>43.110547285119203</v>
      </c>
    </row>
    <row r="319" spans="1:11" x14ac:dyDescent="0.25">
      <c r="A319" s="203" t="s">
        <v>214</v>
      </c>
      <c r="B319" s="203" t="s">
        <v>215</v>
      </c>
      <c r="C319" s="203" t="s">
        <v>15</v>
      </c>
      <c r="D319" s="203">
        <v>372.39126829999998</v>
      </c>
      <c r="E319" s="203">
        <v>36.1290968825964</v>
      </c>
      <c r="F319" s="203">
        <v>100</v>
      </c>
      <c r="G319" s="203">
        <v>0</v>
      </c>
      <c r="H319" s="203"/>
      <c r="I319" s="203"/>
      <c r="J319" s="203"/>
      <c r="K319" s="203"/>
    </row>
    <row r="320" spans="1:11" x14ac:dyDescent="0.25">
      <c r="A320" s="203" t="s">
        <v>214</v>
      </c>
      <c r="B320" s="203" t="s">
        <v>215</v>
      </c>
      <c r="C320" s="203" t="s">
        <v>16</v>
      </c>
      <c r="D320" s="203">
        <v>21841.833291300001</v>
      </c>
      <c r="E320" s="203">
        <v>1.7400162806239701</v>
      </c>
      <c r="F320" s="203">
        <v>99.655477653501407</v>
      </c>
      <c r="G320" s="203">
        <v>0.19710576115047401</v>
      </c>
      <c r="H320" s="203">
        <v>75.510145899999998</v>
      </c>
      <c r="I320" s="203">
        <v>57.076628868636398</v>
      </c>
      <c r="J320" s="203">
        <v>0.34452234649860802</v>
      </c>
      <c r="K320" s="203">
        <v>57.014208150317501</v>
      </c>
    </row>
    <row r="321" spans="1:11" x14ac:dyDescent="0.25">
      <c r="A321" s="203" t="s">
        <v>216</v>
      </c>
      <c r="B321" s="203" t="s">
        <v>217</v>
      </c>
      <c r="C321" s="203" t="s">
        <v>15</v>
      </c>
      <c r="D321" s="203">
        <v>125.8106445</v>
      </c>
      <c r="E321" s="203">
        <v>31.748158052779001</v>
      </c>
      <c r="F321" s="203">
        <v>100</v>
      </c>
      <c r="G321" s="203">
        <v>0</v>
      </c>
      <c r="H321" s="203"/>
      <c r="I321" s="203"/>
      <c r="J321" s="203"/>
      <c r="K321" s="203"/>
    </row>
    <row r="322" spans="1:11" x14ac:dyDescent="0.25">
      <c r="A322" s="203" t="s">
        <v>216</v>
      </c>
      <c r="B322" s="203" t="s">
        <v>217</v>
      </c>
      <c r="C322" s="203" t="s">
        <v>16</v>
      </c>
      <c r="D322" s="203">
        <v>9923.4356425000005</v>
      </c>
      <c r="E322" s="203">
        <v>1.35439552369816</v>
      </c>
      <c r="F322" s="203">
        <v>99.612059766291793</v>
      </c>
      <c r="G322" s="203">
        <v>0.22293880831125801</v>
      </c>
      <c r="H322" s="203">
        <v>38.646926399999998</v>
      </c>
      <c r="I322" s="203">
        <v>57.264471730154703</v>
      </c>
      <c r="J322" s="203">
        <v>0.38794023370825498</v>
      </c>
      <c r="K322" s="203">
        <v>57.2443690241927</v>
      </c>
    </row>
    <row r="323" spans="1:11" x14ac:dyDescent="0.25">
      <c r="A323" s="203" t="s">
        <v>218</v>
      </c>
      <c r="B323" s="203" t="s">
        <v>219</v>
      </c>
      <c r="C323" s="203" t="s">
        <v>15</v>
      </c>
      <c r="D323" s="203">
        <v>1761.5805737000001</v>
      </c>
      <c r="E323" s="203">
        <v>21.229319042315701</v>
      </c>
      <c r="F323" s="203">
        <v>100</v>
      </c>
      <c r="G323" s="203">
        <v>0</v>
      </c>
      <c r="H323" s="203"/>
      <c r="I323" s="203"/>
      <c r="J323" s="203"/>
      <c r="K323" s="203"/>
    </row>
    <row r="324" spans="1:11" x14ac:dyDescent="0.25">
      <c r="A324" s="203" t="s">
        <v>218</v>
      </c>
      <c r="B324" s="203" t="s">
        <v>219</v>
      </c>
      <c r="C324" s="203" t="s">
        <v>16</v>
      </c>
      <c r="D324" s="203">
        <v>40569.539126199998</v>
      </c>
      <c r="E324" s="203">
        <v>1.3916884854449001</v>
      </c>
      <c r="F324" s="203">
        <v>99.175474297122094</v>
      </c>
      <c r="G324" s="203">
        <v>0.36147293709595701</v>
      </c>
      <c r="H324" s="203">
        <v>337.28729809999999</v>
      </c>
      <c r="I324" s="203">
        <v>43.602051876884701</v>
      </c>
      <c r="J324" s="203">
        <v>0.82452570287789495</v>
      </c>
      <c r="K324" s="203">
        <v>43.478632451284902</v>
      </c>
    </row>
    <row r="325" spans="1:11" x14ac:dyDescent="0.25">
      <c r="A325" s="203" t="s">
        <v>220</v>
      </c>
      <c r="B325" s="203" t="s">
        <v>221</v>
      </c>
      <c r="C325" s="203" t="s">
        <v>15</v>
      </c>
      <c r="D325" s="203">
        <v>1671.1973574000001</v>
      </c>
      <c r="E325" s="203">
        <v>13.400180986921301</v>
      </c>
      <c r="F325" s="203">
        <v>97.009262678409399</v>
      </c>
      <c r="G325" s="203">
        <v>2.2172054889000199</v>
      </c>
      <c r="H325" s="203">
        <v>51.5220111</v>
      </c>
      <c r="I325" s="203">
        <v>72.241529984845698</v>
      </c>
      <c r="J325" s="203">
        <v>2.9907373215906299</v>
      </c>
      <c r="K325" s="203">
        <v>71.918542672385996</v>
      </c>
    </row>
    <row r="326" spans="1:11" x14ac:dyDescent="0.25">
      <c r="A326" s="203" t="s">
        <v>220</v>
      </c>
      <c r="B326" s="203" t="s">
        <v>221</v>
      </c>
      <c r="C326" s="203" t="s">
        <v>16</v>
      </c>
      <c r="D326" s="203">
        <v>17178.6829364</v>
      </c>
      <c r="E326" s="203">
        <v>1.8702023622421</v>
      </c>
      <c r="F326" s="203">
        <v>98.313518373364403</v>
      </c>
      <c r="G326" s="203">
        <v>0.58186383347817106</v>
      </c>
      <c r="H326" s="203">
        <v>294.68514219999997</v>
      </c>
      <c r="I326" s="203">
        <v>33.685324314338501</v>
      </c>
      <c r="J326" s="203">
        <v>1.68648162663561</v>
      </c>
      <c r="K326" s="203">
        <v>33.919776996071903</v>
      </c>
    </row>
    <row r="327" spans="1:11" x14ac:dyDescent="0.25">
      <c r="A327" s="203" t="s">
        <v>222</v>
      </c>
      <c r="B327" s="203" t="s">
        <v>223</v>
      </c>
      <c r="C327" s="203" t="s">
        <v>15</v>
      </c>
      <c r="D327" s="203">
        <v>1160.5605740999999</v>
      </c>
      <c r="E327" s="203">
        <v>14.183093583816801</v>
      </c>
      <c r="F327" s="203">
        <v>100</v>
      </c>
      <c r="G327" s="203">
        <v>0</v>
      </c>
      <c r="H327" s="203"/>
      <c r="I327" s="203"/>
      <c r="J327" s="203"/>
      <c r="K327" s="203"/>
    </row>
    <row r="328" spans="1:11" x14ac:dyDescent="0.25">
      <c r="A328" s="203" t="s">
        <v>222</v>
      </c>
      <c r="B328" s="203" t="s">
        <v>223</v>
      </c>
      <c r="C328" s="203" t="s">
        <v>16</v>
      </c>
      <c r="D328" s="203">
        <v>20150.048391699998</v>
      </c>
      <c r="E328" s="203">
        <v>2.4525846309044499</v>
      </c>
      <c r="F328" s="203">
        <v>99.718362885867606</v>
      </c>
      <c r="G328" s="203">
        <v>0.20461721649591499</v>
      </c>
      <c r="H328" s="203">
        <v>56.910295300000001</v>
      </c>
      <c r="I328" s="203">
        <v>72.345772341762697</v>
      </c>
      <c r="J328" s="203">
        <v>0.28163711413243397</v>
      </c>
      <c r="K328" s="203">
        <v>72.448171151338997</v>
      </c>
    </row>
    <row r="329" spans="1:11" x14ac:dyDescent="0.25">
      <c r="A329" s="203" t="s">
        <v>224</v>
      </c>
      <c r="B329" s="203" t="s">
        <v>225</v>
      </c>
      <c r="C329" s="203" t="s">
        <v>15</v>
      </c>
      <c r="D329" s="203">
        <v>4261.7755601999997</v>
      </c>
      <c r="E329" s="203">
        <v>10.8823087133957</v>
      </c>
      <c r="F329" s="203">
        <v>100</v>
      </c>
      <c r="G329" s="203">
        <v>0</v>
      </c>
      <c r="H329" s="203"/>
      <c r="I329" s="203"/>
      <c r="J329" s="203"/>
      <c r="K329" s="203"/>
    </row>
    <row r="330" spans="1:11" x14ac:dyDescent="0.25">
      <c r="A330" s="203" t="s">
        <v>224</v>
      </c>
      <c r="B330" s="203" t="s">
        <v>225</v>
      </c>
      <c r="C330" s="203" t="s">
        <v>16</v>
      </c>
      <c r="D330" s="203">
        <v>40694.220107100002</v>
      </c>
      <c r="E330" s="203">
        <v>2.0243798830534598</v>
      </c>
      <c r="F330" s="203">
        <v>99.521555958986994</v>
      </c>
      <c r="G330" s="203">
        <v>0.209417247007508</v>
      </c>
      <c r="H330" s="203">
        <v>195.6350755</v>
      </c>
      <c r="I330" s="203">
        <v>43.8117466864013</v>
      </c>
      <c r="J330" s="203">
        <v>0.47844404101301202</v>
      </c>
      <c r="K330" s="203">
        <v>43.561061441390002</v>
      </c>
    </row>
    <row r="331" spans="1:11" x14ac:dyDescent="0.25">
      <c r="A331" s="203" t="s">
        <v>226</v>
      </c>
      <c r="B331" s="203" t="s">
        <v>227</v>
      </c>
      <c r="C331" s="203" t="s">
        <v>15</v>
      </c>
      <c r="D331" s="203">
        <v>236.48326969999999</v>
      </c>
      <c r="E331" s="203">
        <v>27.4752018827839</v>
      </c>
      <c r="F331" s="203">
        <v>100</v>
      </c>
      <c r="G331" s="203">
        <v>0</v>
      </c>
      <c r="H331" s="203"/>
      <c r="I331" s="203"/>
      <c r="J331" s="203"/>
      <c r="K331" s="203"/>
    </row>
    <row r="332" spans="1:11" x14ac:dyDescent="0.25">
      <c r="A332" s="203" t="s">
        <v>226</v>
      </c>
      <c r="B332" s="203" t="s">
        <v>227</v>
      </c>
      <c r="C332" s="203" t="s">
        <v>16</v>
      </c>
      <c r="D332" s="203">
        <v>9031.4392900000003</v>
      </c>
      <c r="E332" s="203">
        <v>1.5652350689788399</v>
      </c>
      <c r="F332" s="203">
        <v>99.828985388584599</v>
      </c>
      <c r="G332" s="203">
        <v>0.171663040409161</v>
      </c>
      <c r="H332" s="203">
        <v>15.471539399999999</v>
      </c>
      <c r="I332" s="203">
        <v>100</v>
      </c>
      <c r="J332" s="203">
        <v>0.171014611415443</v>
      </c>
      <c r="K332" s="203">
        <v>100.207502802996</v>
      </c>
    </row>
    <row r="333" spans="1:11" x14ac:dyDescent="0.25">
      <c r="A333" s="203" t="s">
        <v>228</v>
      </c>
      <c r="B333" s="203" t="s">
        <v>229</v>
      </c>
      <c r="C333" s="203" t="s">
        <v>15</v>
      </c>
      <c r="D333" s="203">
        <v>5106.1027059999997</v>
      </c>
      <c r="E333" s="203">
        <v>14.2563208379943</v>
      </c>
      <c r="F333" s="203">
        <v>100</v>
      </c>
      <c r="G333" s="203">
        <v>0</v>
      </c>
      <c r="H333" s="203"/>
      <c r="I333" s="203"/>
      <c r="J333" s="203"/>
      <c r="K333" s="203"/>
    </row>
    <row r="334" spans="1:11" x14ac:dyDescent="0.25">
      <c r="A334" s="203" t="s">
        <v>228</v>
      </c>
      <c r="B334" s="203" t="s">
        <v>229</v>
      </c>
      <c r="C334" s="203" t="s">
        <v>16</v>
      </c>
      <c r="D334" s="203">
        <v>57769.953944100002</v>
      </c>
      <c r="E334" s="203">
        <v>2.6490886132316498</v>
      </c>
      <c r="F334" s="203">
        <v>99.865399705182398</v>
      </c>
      <c r="G334" s="203">
        <v>0.13455038805953901</v>
      </c>
      <c r="H334" s="203">
        <v>77.863332600000007</v>
      </c>
      <c r="I334" s="203">
        <v>100</v>
      </c>
      <c r="J334" s="203">
        <v>0.134600294817626</v>
      </c>
      <c r="K334" s="203">
        <v>99.828371863964705</v>
      </c>
    </row>
    <row r="335" spans="1:11" x14ac:dyDescent="0.25">
      <c r="A335" s="203" t="s">
        <v>230</v>
      </c>
      <c r="B335" s="203" t="s">
        <v>231</v>
      </c>
      <c r="C335" s="203" t="s">
        <v>15</v>
      </c>
      <c r="D335" s="203">
        <v>4546.6806199000002</v>
      </c>
      <c r="E335" s="203">
        <v>14.6552194427665</v>
      </c>
      <c r="F335" s="203">
        <v>100</v>
      </c>
      <c r="G335" s="203">
        <v>1.6270562056293601E-15</v>
      </c>
      <c r="H335" s="203"/>
      <c r="I335" s="203"/>
      <c r="J335" s="203"/>
      <c r="K335" s="203"/>
    </row>
    <row r="336" spans="1:11" x14ac:dyDescent="0.25">
      <c r="A336" s="203" t="s">
        <v>230</v>
      </c>
      <c r="B336" s="203" t="s">
        <v>231</v>
      </c>
      <c r="C336" s="203" t="s">
        <v>16</v>
      </c>
      <c r="D336" s="203">
        <v>73900.769887400005</v>
      </c>
      <c r="E336" s="203">
        <v>1.6677947845041801</v>
      </c>
      <c r="F336" s="203">
        <v>99.488986134495505</v>
      </c>
      <c r="G336" s="203">
        <v>0.26445688231771702</v>
      </c>
      <c r="H336" s="203">
        <v>379.58290210000001</v>
      </c>
      <c r="I336" s="203">
        <v>51.493561162947501</v>
      </c>
      <c r="J336" s="203">
        <v>0.51101386550449501</v>
      </c>
      <c r="K336" s="203">
        <v>51.486953435411003</v>
      </c>
    </row>
    <row r="337" spans="1:11" x14ac:dyDescent="0.25">
      <c r="A337" s="203" t="s">
        <v>232</v>
      </c>
      <c r="B337" s="203" t="s">
        <v>233</v>
      </c>
      <c r="C337" s="203" t="s">
        <v>15</v>
      </c>
      <c r="D337" s="203">
        <v>2865.614149</v>
      </c>
      <c r="E337" s="203">
        <v>18.3976253486017</v>
      </c>
      <c r="F337" s="203">
        <v>98.626730891725202</v>
      </c>
      <c r="G337" s="203">
        <v>1.4139758200340999</v>
      </c>
      <c r="H337" s="203">
        <v>39.900535599999998</v>
      </c>
      <c r="I337" s="203">
        <v>99.999999999999801</v>
      </c>
      <c r="J337" s="203">
        <v>1.3732691082748101</v>
      </c>
      <c r="K337" s="203">
        <v>101.550243757469</v>
      </c>
    </row>
    <row r="338" spans="1:11" x14ac:dyDescent="0.25">
      <c r="A338" s="203" t="s">
        <v>232</v>
      </c>
      <c r="B338" s="203" t="s">
        <v>233</v>
      </c>
      <c r="C338" s="203" t="s">
        <v>16</v>
      </c>
      <c r="D338" s="203">
        <v>42622.604877899998</v>
      </c>
      <c r="E338" s="203">
        <v>2.1366577830178799</v>
      </c>
      <c r="F338" s="203">
        <v>99.460490738400196</v>
      </c>
      <c r="G338" s="203">
        <v>0.27145883836846402</v>
      </c>
      <c r="H338" s="203">
        <v>231.20024760000001</v>
      </c>
      <c r="I338" s="203">
        <v>49.5374765114274</v>
      </c>
      <c r="J338" s="203">
        <v>0.53950926159979495</v>
      </c>
      <c r="K338" s="203">
        <v>50.044422220561501</v>
      </c>
    </row>
    <row r="339" spans="1:11" x14ac:dyDescent="0.25">
      <c r="A339" s="203" t="s">
        <v>234</v>
      </c>
      <c r="B339" s="203" t="s">
        <v>235</v>
      </c>
      <c r="C339" s="203" t="s">
        <v>15</v>
      </c>
      <c r="D339" s="203">
        <v>2041.3746900000001</v>
      </c>
      <c r="E339" s="203">
        <v>17.4073828946484</v>
      </c>
      <c r="F339" s="203">
        <v>100</v>
      </c>
      <c r="G339" s="203">
        <v>0</v>
      </c>
      <c r="H339" s="203"/>
      <c r="I339" s="203"/>
      <c r="J339" s="203"/>
      <c r="K339" s="203"/>
    </row>
    <row r="340" spans="1:11" x14ac:dyDescent="0.25">
      <c r="A340" s="203" t="s">
        <v>234</v>
      </c>
      <c r="B340" s="203" t="s">
        <v>235</v>
      </c>
      <c r="C340" s="203" t="s">
        <v>16</v>
      </c>
      <c r="D340" s="203">
        <v>32343.0563993</v>
      </c>
      <c r="E340" s="203">
        <v>1.8419652017706101</v>
      </c>
      <c r="F340" s="203">
        <v>99.153543698449496</v>
      </c>
      <c r="G340" s="203">
        <v>0.38406733427904199</v>
      </c>
      <c r="H340" s="203">
        <v>276.10696380000002</v>
      </c>
      <c r="I340" s="203">
        <v>44.594817880388902</v>
      </c>
      <c r="J340" s="203">
        <v>0.84645630155046303</v>
      </c>
      <c r="K340" s="203">
        <v>44.9894898801384</v>
      </c>
    </row>
    <row r="341" spans="1:11" x14ac:dyDescent="0.25">
      <c r="A341" s="203" t="s">
        <v>236</v>
      </c>
      <c r="B341" s="203" t="s">
        <v>237</v>
      </c>
      <c r="C341" s="203" t="s">
        <v>15</v>
      </c>
      <c r="D341" s="203">
        <v>535.75909330000002</v>
      </c>
      <c r="E341" s="203">
        <v>11.55898687737</v>
      </c>
      <c r="F341" s="203">
        <v>92.402401534546499</v>
      </c>
      <c r="G341" s="203">
        <v>2.9740654524970598</v>
      </c>
      <c r="H341" s="203">
        <v>44.051695600000002</v>
      </c>
      <c r="I341" s="203">
        <v>37.603379605159901</v>
      </c>
      <c r="J341" s="203">
        <v>7.5975984654534603</v>
      </c>
      <c r="K341" s="203">
        <v>36.170744134640699</v>
      </c>
    </row>
    <row r="342" spans="1:11" x14ac:dyDescent="0.25">
      <c r="A342" s="203" t="s">
        <v>236</v>
      </c>
      <c r="B342" s="203" t="s">
        <v>237</v>
      </c>
      <c r="C342" s="203" t="s">
        <v>16</v>
      </c>
      <c r="D342" s="203">
        <v>5076.6176216000003</v>
      </c>
      <c r="E342" s="203">
        <v>2.6524936079474601</v>
      </c>
      <c r="F342" s="203">
        <v>98.256922046264407</v>
      </c>
      <c r="G342" s="203">
        <v>0.491662395982014</v>
      </c>
      <c r="H342" s="203">
        <v>90.059204699999995</v>
      </c>
      <c r="I342" s="203">
        <v>27.533282565924001</v>
      </c>
      <c r="J342" s="203">
        <v>1.7430779537355701</v>
      </c>
      <c r="K342" s="203">
        <v>27.714901454380399</v>
      </c>
    </row>
    <row r="343" spans="1:11" x14ac:dyDescent="0.25">
      <c r="A343" s="203" t="s">
        <v>238</v>
      </c>
      <c r="B343" s="203" t="s">
        <v>239</v>
      </c>
      <c r="C343" s="203" t="s">
        <v>15</v>
      </c>
      <c r="D343" s="203">
        <v>217.22005490000001</v>
      </c>
      <c r="E343" s="203">
        <v>23.660108457260598</v>
      </c>
      <c r="F343" s="203">
        <v>97.634943233686599</v>
      </c>
      <c r="G343" s="203">
        <v>2.4549761438723801</v>
      </c>
      <c r="H343" s="203">
        <v>5.2618226999999997</v>
      </c>
      <c r="I343" s="203">
        <v>99.999999999999901</v>
      </c>
      <c r="J343" s="203">
        <v>2.3650567663134501</v>
      </c>
      <c r="K343" s="203">
        <v>101.347020444104</v>
      </c>
    </row>
    <row r="344" spans="1:11" x14ac:dyDescent="0.25">
      <c r="A344" s="203" t="s">
        <v>238</v>
      </c>
      <c r="B344" s="203" t="s">
        <v>239</v>
      </c>
      <c r="C344" s="203" t="s">
        <v>16</v>
      </c>
      <c r="D344" s="203">
        <v>4599.3657308000002</v>
      </c>
      <c r="E344" s="203">
        <v>2.2755699596650198</v>
      </c>
      <c r="F344" s="203">
        <v>98.418055729989405</v>
      </c>
      <c r="G344" s="203">
        <v>0.48459586172609798</v>
      </c>
      <c r="H344" s="203">
        <v>73.928916900000004</v>
      </c>
      <c r="I344" s="203">
        <v>29.972908374002099</v>
      </c>
      <c r="J344" s="203">
        <v>1.5819442700105499</v>
      </c>
      <c r="K344" s="203">
        <v>30.148332928038698</v>
      </c>
    </row>
    <row r="345" spans="1:11" x14ac:dyDescent="0.25">
      <c r="A345" s="203" t="s">
        <v>240</v>
      </c>
      <c r="B345" s="203" t="s">
        <v>241</v>
      </c>
      <c r="C345" s="203" t="s">
        <v>15</v>
      </c>
      <c r="D345" s="203">
        <v>297.69602600000002</v>
      </c>
      <c r="E345" s="203">
        <v>19.499278094054901</v>
      </c>
      <c r="F345" s="203">
        <v>91.859686666246105</v>
      </c>
      <c r="G345" s="203">
        <v>6.8509512572604496</v>
      </c>
      <c r="H345" s="203">
        <v>26.380875199999998</v>
      </c>
      <c r="I345" s="203">
        <v>81.163840565841596</v>
      </c>
      <c r="J345" s="203">
        <v>8.1403133337538804</v>
      </c>
      <c r="K345" s="203">
        <v>77.309829493683296</v>
      </c>
    </row>
    <row r="346" spans="1:11" x14ac:dyDescent="0.25">
      <c r="A346" s="203" t="s">
        <v>240</v>
      </c>
      <c r="B346" s="203" t="s">
        <v>241</v>
      </c>
      <c r="C346" s="203" t="s">
        <v>16</v>
      </c>
      <c r="D346" s="203">
        <v>7190.8352535000004</v>
      </c>
      <c r="E346" s="203">
        <v>1.6828222179102901</v>
      </c>
      <c r="F346" s="203">
        <v>98.787173727554901</v>
      </c>
      <c r="G346" s="203">
        <v>0.42447576728935699</v>
      </c>
      <c r="H346" s="203">
        <v>88.283059300000005</v>
      </c>
      <c r="I346" s="203">
        <v>34.403261993077798</v>
      </c>
      <c r="J346" s="203">
        <v>1.21282627244509</v>
      </c>
      <c r="K346" s="203">
        <v>34.574417061244397</v>
      </c>
    </row>
    <row r="347" spans="1:11" x14ac:dyDescent="0.25">
      <c r="A347" s="203" t="s">
        <v>242</v>
      </c>
      <c r="B347" s="203" t="s">
        <v>243</v>
      </c>
      <c r="C347" s="203" t="s">
        <v>15</v>
      </c>
      <c r="D347" s="203">
        <v>587.35439180000003</v>
      </c>
      <c r="E347" s="203">
        <v>17.651077083188301</v>
      </c>
      <c r="F347" s="203">
        <v>98.778159577666003</v>
      </c>
      <c r="G347" s="203">
        <v>1.2415289384045101</v>
      </c>
      <c r="H347" s="203">
        <v>7.2653037999999999</v>
      </c>
      <c r="I347" s="203">
        <v>100</v>
      </c>
      <c r="J347" s="203">
        <v>1.2218404223339701</v>
      </c>
      <c r="K347" s="203">
        <v>100.369853015462</v>
      </c>
    </row>
    <row r="348" spans="1:11" x14ac:dyDescent="0.25">
      <c r="A348" s="203" t="s">
        <v>242</v>
      </c>
      <c r="B348" s="203" t="s">
        <v>243</v>
      </c>
      <c r="C348" s="203" t="s">
        <v>16</v>
      </c>
      <c r="D348" s="203">
        <v>6959.2940355000001</v>
      </c>
      <c r="E348" s="203">
        <v>2.1082306915365598</v>
      </c>
      <c r="F348" s="203">
        <v>99.233997407720906</v>
      </c>
      <c r="G348" s="203">
        <v>0.342874487126474</v>
      </c>
      <c r="H348" s="203">
        <v>53.719868300000002</v>
      </c>
      <c r="I348" s="203">
        <v>44.7296468029244</v>
      </c>
      <c r="J348" s="203">
        <v>0.76600259227907597</v>
      </c>
      <c r="K348" s="203">
        <v>44.4186564244498</v>
      </c>
    </row>
    <row r="349" spans="1:11" x14ac:dyDescent="0.25">
      <c r="A349" s="203" t="s">
        <v>244</v>
      </c>
      <c r="B349" s="203" t="s">
        <v>245</v>
      </c>
      <c r="C349" s="203" t="s">
        <v>15</v>
      </c>
      <c r="D349" s="203">
        <v>1904.0364999000001</v>
      </c>
      <c r="E349" s="203">
        <v>14.7590558604983</v>
      </c>
      <c r="F349" s="203">
        <v>98.361849495469997</v>
      </c>
      <c r="G349" s="203">
        <v>1.63160398649567</v>
      </c>
      <c r="H349" s="203">
        <v>31.710448400000001</v>
      </c>
      <c r="I349" s="203">
        <v>100</v>
      </c>
      <c r="J349" s="203">
        <v>1.63815050452997</v>
      </c>
      <c r="K349" s="203">
        <v>97.968767406963195</v>
      </c>
    </row>
    <row r="350" spans="1:11" x14ac:dyDescent="0.25">
      <c r="A350" s="203" t="s">
        <v>244</v>
      </c>
      <c r="B350" s="203" t="s">
        <v>245</v>
      </c>
      <c r="C350" s="203" t="s">
        <v>16</v>
      </c>
      <c r="D350" s="203">
        <v>11566.6450606</v>
      </c>
      <c r="E350" s="203">
        <v>3.2094175666377902</v>
      </c>
      <c r="F350" s="203">
        <v>97.859071497183805</v>
      </c>
      <c r="G350" s="203">
        <v>0.68521524568481595</v>
      </c>
      <c r="H350" s="203">
        <v>253.05124720000001</v>
      </c>
      <c r="I350" s="203">
        <v>31.186315529302199</v>
      </c>
      <c r="J350" s="203">
        <v>2.14092850281616</v>
      </c>
      <c r="K350" s="203">
        <v>31.3203022101054</v>
      </c>
    </row>
    <row r="351" spans="1:11" x14ac:dyDescent="0.25">
      <c r="A351" s="203" t="s">
        <v>246</v>
      </c>
      <c r="B351" s="203" t="s">
        <v>247</v>
      </c>
      <c r="C351" s="203" t="s">
        <v>15</v>
      </c>
      <c r="D351" s="203">
        <v>239.10817349999999</v>
      </c>
      <c r="E351" s="203">
        <v>30.2954299972616</v>
      </c>
      <c r="F351" s="203">
        <v>100</v>
      </c>
      <c r="G351" s="203">
        <v>0</v>
      </c>
      <c r="H351" s="203"/>
      <c r="I351" s="203"/>
      <c r="J351" s="203"/>
      <c r="K351" s="203"/>
    </row>
    <row r="352" spans="1:11" x14ac:dyDescent="0.25">
      <c r="A352" s="203" t="s">
        <v>246</v>
      </c>
      <c r="B352" s="203" t="s">
        <v>247</v>
      </c>
      <c r="C352" s="203" t="s">
        <v>16</v>
      </c>
      <c r="D352" s="203">
        <v>17729.049467600002</v>
      </c>
      <c r="E352" s="203">
        <v>1.8752484714055699</v>
      </c>
      <c r="F352" s="203">
        <v>99.765313531466006</v>
      </c>
      <c r="G352" s="203">
        <v>0.23506009502317399</v>
      </c>
      <c r="H352" s="203">
        <v>41.705557399999996</v>
      </c>
      <c r="I352" s="203">
        <v>99.999999999999801</v>
      </c>
      <c r="J352" s="203">
        <v>0.234686468533995</v>
      </c>
      <c r="K352" s="203">
        <v>99.924142304464596</v>
      </c>
    </row>
    <row r="353" spans="1:11" x14ac:dyDescent="0.25">
      <c r="A353" s="203" t="s">
        <v>248</v>
      </c>
      <c r="B353" s="203" t="s">
        <v>249</v>
      </c>
      <c r="C353" s="203" t="s">
        <v>15</v>
      </c>
      <c r="D353" s="203">
        <v>194.73108690000001</v>
      </c>
      <c r="E353" s="203">
        <v>31.1183492226791</v>
      </c>
      <c r="F353" s="203">
        <v>100</v>
      </c>
      <c r="G353" s="203">
        <v>0</v>
      </c>
      <c r="H353" s="203"/>
      <c r="I353" s="203"/>
      <c r="J353" s="203"/>
      <c r="K353" s="203"/>
    </row>
    <row r="354" spans="1:11" x14ac:dyDescent="0.25">
      <c r="A354" s="203" t="s">
        <v>248</v>
      </c>
      <c r="B354" s="203" t="s">
        <v>249</v>
      </c>
      <c r="C354" s="203" t="s">
        <v>16</v>
      </c>
      <c r="D354" s="203">
        <v>19446.2581484</v>
      </c>
      <c r="E354" s="203">
        <v>1.48518354958092</v>
      </c>
      <c r="F354" s="203">
        <v>99.685168032399403</v>
      </c>
      <c r="G354" s="203">
        <v>0.23382921313649199</v>
      </c>
      <c r="H354" s="203">
        <v>61.416395600000001</v>
      </c>
      <c r="I354" s="203">
        <v>74.110907749631707</v>
      </c>
      <c r="J354" s="203">
        <v>0.31483196760061799</v>
      </c>
      <c r="K354" s="203">
        <v>74.037285921244603</v>
      </c>
    </row>
    <row r="355" spans="1:11" x14ac:dyDescent="0.25">
      <c r="A355" s="203" t="s">
        <v>250</v>
      </c>
      <c r="B355" s="203" t="s">
        <v>251</v>
      </c>
      <c r="C355" s="203" t="s">
        <v>15</v>
      </c>
      <c r="D355" s="203">
        <v>49.485179799999997</v>
      </c>
      <c r="E355" s="203">
        <v>61.637504327845299</v>
      </c>
      <c r="F355" s="203">
        <v>100</v>
      </c>
      <c r="G355" s="203">
        <v>0</v>
      </c>
      <c r="H355" s="203"/>
      <c r="I355" s="203"/>
      <c r="J355" s="203"/>
      <c r="K355" s="203"/>
    </row>
    <row r="356" spans="1:11" x14ac:dyDescent="0.25">
      <c r="A356" s="203" t="s">
        <v>250</v>
      </c>
      <c r="B356" s="203" t="s">
        <v>251</v>
      </c>
      <c r="C356" s="203" t="s">
        <v>16</v>
      </c>
      <c r="D356" s="203">
        <v>15490.827893899999</v>
      </c>
      <c r="E356" s="203">
        <v>1.73390852095338</v>
      </c>
      <c r="F356" s="203">
        <v>99.757788178697297</v>
      </c>
      <c r="G356" s="203">
        <v>0.122803570511855</v>
      </c>
      <c r="H356" s="203">
        <v>37.611716399999999</v>
      </c>
      <c r="I356" s="203">
        <v>50.658004279651998</v>
      </c>
      <c r="J356" s="203">
        <v>0.24221182130271601</v>
      </c>
      <c r="K356" s="203">
        <v>50.578095275533698</v>
      </c>
    </row>
    <row r="357" spans="1:11" x14ac:dyDescent="0.25">
      <c r="A357" s="203" t="s">
        <v>252</v>
      </c>
      <c r="B357" s="203" t="s">
        <v>253</v>
      </c>
      <c r="C357" s="203" t="s">
        <v>15</v>
      </c>
      <c r="D357" s="203">
        <v>921.75120489999995</v>
      </c>
      <c r="E357" s="203">
        <v>15.0853296728075</v>
      </c>
      <c r="F357" s="203">
        <v>89.746012903616702</v>
      </c>
      <c r="G357" s="203">
        <v>5.4232288820955503</v>
      </c>
      <c r="H357" s="203">
        <v>105.3152631</v>
      </c>
      <c r="I357" s="203">
        <v>51.824457638331403</v>
      </c>
      <c r="J357" s="203">
        <v>10.2539870963833</v>
      </c>
      <c r="K357" s="203">
        <v>47.465748167703701</v>
      </c>
    </row>
    <row r="358" spans="1:11" x14ac:dyDescent="0.25">
      <c r="A358" s="203" t="s">
        <v>252</v>
      </c>
      <c r="B358" s="203" t="s">
        <v>253</v>
      </c>
      <c r="C358" s="203" t="s">
        <v>16</v>
      </c>
      <c r="D358" s="203">
        <v>14212.3183248</v>
      </c>
      <c r="E358" s="203">
        <v>2.5461914913257502</v>
      </c>
      <c r="F358" s="203">
        <v>98.760062961302907</v>
      </c>
      <c r="G358" s="203">
        <v>0.63451840432123796</v>
      </c>
      <c r="H358" s="203">
        <v>178.43629670000001</v>
      </c>
      <c r="I358" s="203">
        <v>50.3085824097138</v>
      </c>
      <c r="J358" s="203">
        <v>1.23993703869715</v>
      </c>
      <c r="K358" s="203">
        <v>50.538918997625601</v>
      </c>
    </row>
    <row r="359" spans="1:11" x14ac:dyDescent="0.25">
      <c r="A359" s="203" t="s">
        <v>254</v>
      </c>
      <c r="B359" s="203" t="s">
        <v>255</v>
      </c>
      <c r="C359" s="203" t="s">
        <v>15</v>
      </c>
      <c r="D359" s="203">
        <v>51.4132867</v>
      </c>
      <c r="E359" s="203">
        <v>50.242491349933303</v>
      </c>
      <c r="F359" s="203">
        <v>100</v>
      </c>
      <c r="G359" s="203">
        <v>0</v>
      </c>
      <c r="H359" s="203"/>
      <c r="I359" s="203"/>
      <c r="J359" s="203"/>
      <c r="K359" s="203"/>
    </row>
    <row r="360" spans="1:11" x14ac:dyDescent="0.25">
      <c r="A360" s="203" t="s">
        <v>254</v>
      </c>
      <c r="B360" s="203" t="s">
        <v>255</v>
      </c>
      <c r="C360" s="203" t="s">
        <v>16</v>
      </c>
      <c r="D360" s="203">
        <v>13417.635128899999</v>
      </c>
      <c r="E360" s="203">
        <v>1.39035566132647</v>
      </c>
      <c r="F360" s="203">
        <v>99.901559410917102</v>
      </c>
      <c r="G360" s="203">
        <v>9.7854481083614303E-2</v>
      </c>
      <c r="H360" s="203">
        <v>13.221414299999999</v>
      </c>
      <c r="I360" s="203">
        <v>100</v>
      </c>
      <c r="J360" s="203">
        <v>9.8440589082860505E-2</v>
      </c>
      <c r="K360" s="203">
        <v>99.306752902205403</v>
      </c>
    </row>
    <row r="361" spans="1:11" x14ac:dyDescent="0.25">
      <c r="A361" s="203" t="s">
        <v>258</v>
      </c>
      <c r="B361" s="203" t="s">
        <v>259</v>
      </c>
      <c r="C361" s="203" t="s">
        <v>15</v>
      </c>
      <c r="D361" s="203">
        <v>49.768565799999998</v>
      </c>
      <c r="E361" s="203">
        <v>58.628551688660302</v>
      </c>
      <c r="F361" s="203">
        <v>100</v>
      </c>
      <c r="G361" s="203">
        <v>0</v>
      </c>
      <c r="H361" s="203"/>
      <c r="I361" s="203"/>
      <c r="J361" s="203"/>
      <c r="K361" s="203"/>
    </row>
    <row r="362" spans="1:11" x14ac:dyDescent="0.25">
      <c r="A362" s="203" t="s">
        <v>258</v>
      </c>
      <c r="B362" s="203" t="s">
        <v>259</v>
      </c>
      <c r="C362" s="203" t="s">
        <v>16</v>
      </c>
      <c r="D362" s="203">
        <v>19031.824596599999</v>
      </c>
      <c r="E362" s="203">
        <v>1.31288158556497</v>
      </c>
      <c r="F362" s="203">
        <v>99.913063183575701</v>
      </c>
      <c r="G362" s="203">
        <v>8.7039048637707103E-2</v>
      </c>
      <c r="H362" s="203">
        <v>16.560059200000001</v>
      </c>
      <c r="I362" s="203">
        <v>99.999999999999602</v>
      </c>
      <c r="J362" s="203">
        <v>8.6936816424261307E-2</v>
      </c>
      <c r="K362" s="203">
        <v>100.030554644864</v>
      </c>
    </row>
    <row r="363" spans="1:11" x14ac:dyDescent="0.25">
      <c r="A363" s="203" t="s">
        <v>262</v>
      </c>
      <c r="B363" s="203" t="s">
        <v>263</v>
      </c>
      <c r="C363" s="203" t="s">
        <v>15</v>
      </c>
      <c r="D363" s="203">
        <v>54.673255400000002</v>
      </c>
      <c r="E363" s="203">
        <v>50.430387830092201</v>
      </c>
      <c r="F363" s="203">
        <v>100</v>
      </c>
      <c r="G363" s="203">
        <v>0</v>
      </c>
      <c r="H363" s="203"/>
      <c r="I363" s="203"/>
      <c r="J363" s="203"/>
      <c r="K363" s="203"/>
    </row>
    <row r="364" spans="1:11" x14ac:dyDescent="0.25">
      <c r="A364" s="203" t="s">
        <v>262</v>
      </c>
      <c r="B364" s="203" t="s">
        <v>263</v>
      </c>
      <c r="C364" s="203" t="s">
        <v>16</v>
      </c>
      <c r="D364" s="203">
        <v>17249.708341199999</v>
      </c>
      <c r="E364" s="203">
        <v>0.82223206150484396</v>
      </c>
      <c r="F364" s="203">
        <v>99.484649531692398</v>
      </c>
      <c r="G364" s="203">
        <v>0.209245155929696</v>
      </c>
      <c r="H364" s="203">
        <v>89.356954200000004</v>
      </c>
      <c r="I364" s="203">
        <v>40.4530969345222</v>
      </c>
      <c r="J364" s="203">
        <v>0.51535046830757403</v>
      </c>
      <c r="K364" s="203">
        <v>40.393251358115101</v>
      </c>
    </row>
    <row r="365" spans="1:11" x14ac:dyDescent="0.25">
      <c r="A365" s="203" t="s">
        <v>264</v>
      </c>
      <c r="B365" s="203" t="s">
        <v>265</v>
      </c>
      <c r="C365" s="203" t="s">
        <v>15</v>
      </c>
      <c r="D365" s="203">
        <v>18.7945706</v>
      </c>
      <c r="E365" s="203">
        <v>51.732515865492402</v>
      </c>
      <c r="F365" s="203">
        <v>100</v>
      </c>
      <c r="G365" s="203">
        <v>0</v>
      </c>
      <c r="H365" s="203"/>
      <c r="I365" s="203"/>
      <c r="J365" s="203"/>
      <c r="K365" s="203"/>
    </row>
    <row r="366" spans="1:11" x14ac:dyDescent="0.25">
      <c r="A366" s="203" t="s">
        <v>264</v>
      </c>
      <c r="B366" s="203" t="s">
        <v>265</v>
      </c>
      <c r="C366" s="203" t="s">
        <v>16</v>
      </c>
      <c r="D366" s="203">
        <v>4585.0394614999996</v>
      </c>
      <c r="E366" s="203">
        <v>1.6166670471378</v>
      </c>
      <c r="F366" s="203">
        <v>99.608805830180202</v>
      </c>
      <c r="G366" s="203">
        <v>0.23969850168211501</v>
      </c>
      <c r="H366" s="203">
        <v>18.0068488</v>
      </c>
      <c r="I366" s="203">
        <v>61.278762224157703</v>
      </c>
      <c r="J366" s="203">
        <v>0.39119416981982102</v>
      </c>
      <c r="K366" s="203">
        <v>61.033837807030501</v>
      </c>
    </row>
    <row r="367" spans="1:11" x14ac:dyDescent="0.25">
      <c r="A367" s="203" t="s">
        <v>266</v>
      </c>
      <c r="B367" s="203" t="s">
        <v>267</v>
      </c>
      <c r="C367" s="203" t="s">
        <v>15</v>
      </c>
      <c r="D367" s="203">
        <v>1004.3678368</v>
      </c>
      <c r="E367" s="203">
        <v>29.238795385608</v>
      </c>
      <c r="F367" s="203">
        <v>100</v>
      </c>
      <c r="G367" s="203">
        <v>0</v>
      </c>
      <c r="H367" s="203"/>
      <c r="I367" s="203"/>
      <c r="J367" s="203"/>
      <c r="K367" s="203"/>
    </row>
    <row r="368" spans="1:11" x14ac:dyDescent="0.25">
      <c r="A368" s="203" t="s">
        <v>266</v>
      </c>
      <c r="B368" s="203" t="s">
        <v>267</v>
      </c>
      <c r="C368" s="203" t="s">
        <v>16</v>
      </c>
      <c r="D368" s="203">
        <v>72229.538311299999</v>
      </c>
      <c r="E368" s="203">
        <v>1.94958936289036</v>
      </c>
      <c r="F368" s="203">
        <v>99.753710192469995</v>
      </c>
      <c r="G368" s="203">
        <v>0.17302808374467701</v>
      </c>
      <c r="H368" s="203">
        <v>178.33320739999999</v>
      </c>
      <c r="I368" s="203">
        <v>70.303990488449401</v>
      </c>
      <c r="J368" s="203">
        <v>0.24628980753003299</v>
      </c>
      <c r="K368" s="203">
        <v>70.0808267062379</v>
      </c>
    </row>
    <row r="369" spans="1:11" x14ac:dyDescent="0.25">
      <c r="A369" s="203" t="s">
        <v>270</v>
      </c>
      <c r="B369" s="203" t="s">
        <v>271</v>
      </c>
      <c r="C369" s="203" t="s">
        <v>15</v>
      </c>
      <c r="D369" s="203">
        <v>190.236864</v>
      </c>
      <c r="E369" s="203">
        <v>31.563479403660399</v>
      </c>
      <c r="F369" s="203">
        <v>100</v>
      </c>
      <c r="G369" s="203">
        <v>0</v>
      </c>
      <c r="H369" s="203"/>
      <c r="I369" s="203"/>
      <c r="J369" s="203"/>
      <c r="K369" s="203"/>
    </row>
    <row r="370" spans="1:11" x14ac:dyDescent="0.25">
      <c r="A370" s="203" t="s">
        <v>270</v>
      </c>
      <c r="B370" s="203" t="s">
        <v>271</v>
      </c>
      <c r="C370" s="203" t="s">
        <v>16</v>
      </c>
      <c r="D370" s="203">
        <v>13673.321056700001</v>
      </c>
      <c r="E370" s="203">
        <v>2.3067669891555602</v>
      </c>
      <c r="F370" s="203">
        <v>99.855456411046902</v>
      </c>
      <c r="G370" s="203">
        <v>0.14469348712315699</v>
      </c>
      <c r="H370" s="203">
        <v>19.792517799999999</v>
      </c>
      <c r="I370" s="203">
        <v>100</v>
      </c>
      <c r="J370" s="203">
        <v>0.144543588953053</v>
      </c>
      <c r="K370" s="203">
        <v>99.959010987900399</v>
      </c>
    </row>
    <row r="371" spans="1:11" x14ac:dyDescent="0.25">
      <c r="A371" s="203" t="s">
        <v>272</v>
      </c>
      <c r="B371" s="203" t="s">
        <v>273</v>
      </c>
      <c r="C371" s="203" t="s">
        <v>15</v>
      </c>
      <c r="D371" s="203">
        <v>179.4747022</v>
      </c>
      <c r="E371" s="203">
        <v>42.726079632253402</v>
      </c>
      <c r="F371" s="203">
        <v>100</v>
      </c>
      <c r="G371" s="203">
        <v>0</v>
      </c>
      <c r="H371" s="203"/>
      <c r="I371" s="203"/>
      <c r="J371" s="203"/>
      <c r="K371" s="203"/>
    </row>
    <row r="372" spans="1:11" x14ac:dyDescent="0.25">
      <c r="A372" s="203" t="s">
        <v>272</v>
      </c>
      <c r="B372" s="203" t="s">
        <v>273</v>
      </c>
      <c r="C372" s="203" t="s">
        <v>16</v>
      </c>
      <c r="D372" s="203">
        <v>20719.966759499999</v>
      </c>
      <c r="E372" s="203">
        <v>1.8181413085563001</v>
      </c>
      <c r="F372" s="203">
        <v>99.727605890088498</v>
      </c>
      <c r="G372" s="203">
        <v>0.19288650423568399</v>
      </c>
      <c r="H372" s="203">
        <v>56.594128099999999</v>
      </c>
      <c r="I372" s="203">
        <v>70.513645002553105</v>
      </c>
      <c r="J372" s="203">
        <v>0.27239410991150498</v>
      </c>
      <c r="K372" s="203">
        <v>70.618668231051402</v>
      </c>
    </row>
    <row r="373" spans="1:11" x14ac:dyDescent="0.25">
      <c r="A373" s="203" t="s">
        <v>274</v>
      </c>
      <c r="B373" s="203" t="s">
        <v>275</v>
      </c>
      <c r="C373" s="203" t="s">
        <v>15</v>
      </c>
      <c r="D373" s="203">
        <v>322.1805703</v>
      </c>
      <c r="E373" s="203">
        <v>38.549355568542403</v>
      </c>
      <c r="F373" s="203">
        <v>100</v>
      </c>
      <c r="G373" s="203">
        <v>0</v>
      </c>
      <c r="H373" s="203"/>
      <c r="I373" s="203"/>
      <c r="J373" s="203"/>
      <c r="K373" s="203"/>
    </row>
    <row r="374" spans="1:11" x14ac:dyDescent="0.25">
      <c r="A374" s="203" t="s">
        <v>274</v>
      </c>
      <c r="B374" s="203" t="s">
        <v>275</v>
      </c>
      <c r="C374" s="203" t="s">
        <v>16</v>
      </c>
      <c r="D374" s="203">
        <v>26439.547099799998</v>
      </c>
      <c r="E374" s="203">
        <v>1.8326739740259299</v>
      </c>
      <c r="F374" s="203">
        <v>100</v>
      </c>
      <c r="G374" s="203">
        <v>0</v>
      </c>
      <c r="H374" s="203"/>
      <c r="I374" s="203"/>
      <c r="J374" s="203"/>
      <c r="K374" s="203"/>
    </row>
    <row r="375" spans="1:11" x14ac:dyDescent="0.25">
      <c r="A375" s="203" t="s">
        <v>276</v>
      </c>
      <c r="B375" s="203" t="s">
        <v>277</v>
      </c>
      <c r="C375" s="203" t="s">
        <v>15</v>
      </c>
      <c r="D375" s="203">
        <v>46.1722143</v>
      </c>
      <c r="E375" s="203">
        <v>57.816513101446901</v>
      </c>
      <c r="F375" s="203">
        <v>100</v>
      </c>
      <c r="G375" s="203">
        <v>0</v>
      </c>
      <c r="H375" s="203"/>
      <c r="I375" s="203"/>
      <c r="J375" s="203"/>
      <c r="K375" s="203"/>
    </row>
    <row r="376" spans="1:11" x14ac:dyDescent="0.25">
      <c r="A376" s="203" t="s">
        <v>276</v>
      </c>
      <c r="B376" s="203" t="s">
        <v>277</v>
      </c>
      <c r="C376" s="203" t="s">
        <v>16</v>
      </c>
      <c r="D376" s="203">
        <v>17657.172835000001</v>
      </c>
      <c r="E376" s="203">
        <v>2.8920217291861401</v>
      </c>
      <c r="F376" s="203">
        <v>99.912117380915205</v>
      </c>
      <c r="G376" s="203">
        <v>8.7277928393916196E-2</v>
      </c>
      <c r="H376" s="203">
        <v>15.531235199999999</v>
      </c>
      <c r="I376" s="203">
        <v>100</v>
      </c>
      <c r="J376" s="203">
        <v>8.7882619084812402E-2</v>
      </c>
      <c r="K376" s="203">
        <v>99.224655765443103</v>
      </c>
    </row>
    <row r="377" spans="1:11" x14ac:dyDescent="0.25">
      <c r="A377" s="203" t="s">
        <v>278</v>
      </c>
      <c r="B377" s="203" t="s">
        <v>279</v>
      </c>
      <c r="C377" s="203" t="s">
        <v>15</v>
      </c>
      <c r="D377" s="203">
        <v>246.35176509999999</v>
      </c>
      <c r="E377" s="203">
        <v>23.915393877069601</v>
      </c>
      <c r="F377" s="203">
        <v>100</v>
      </c>
      <c r="G377" s="203">
        <v>0</v>
      </c>
      <c r="H377" s="203"/>
      <c r="I377" s="203"/>
      <c r="J377" s="203"/>
      <c r="K377" s="203"/>
    </row>
    <row r="378" spans="1:11" x14ac:dyDescent="0.25">
      <c r="A378" s="203" t="s">
        <v>278</v>
      </c>
      <c r="B378" s="203" t="s">
        <v>279</v>
      </c>
      <c r="C378" s="203" t="s">
        <v>16</v>
      </c>
      <c r="D378" s="203">
        <v>6541.3743431000003</v>
      </c>
      <c r="E378" s="203">
        <v>2.7671599947588801</v>
      </c>
      <c r="F378" s="203">
        <v>99.363005347180803</v>
      </c>
      <c r="G378" s="203">
        <v>0.34714803615072698</v>
      </c>
      <c r="H378" s="203">
        <v>41.9353306</v>
      </c>
      <c r="I378" s="203">
        <v>54.243044286046398</v>
      </c>
      <c r="J378" s="203">
        <v>0.63699465281922896</v>
      </c>
      <c r="K378" s="203">
        <v>54.150646351024903</v>
      </c>
    </row>
    <row r="379" spans="1:11" x14ac:dyDescent="0.25">
      <c r="A379" s="203" t="s">
        <v>280</v>
      </c>
      <c r="B379" s="203" t="s">
        <v>281</v>
      </c>
      <c r="C379" s="203" t="s">
        <v>15</v>
      </c>
      <c r="D379" s="203">
        <v>325.21498430000003</v>
      </c>
      <c r="E379" s="203">
        <v>33.909313450140203</v>
      </c>
      <c r="F379" s="203">
        <v>100</v>
      </c>
      <c r="G379" s="203">
        <v>0</v>
      </c>
      <c r="H379" s="203"/>
      <c r="I379" s="203"/>
      <c r="J379" s="203"/>
      <c r="K379" s="203"/>
    </row>
    <row r="380" spans="1:11" x14ac:dyDescent="0.25">
      <c r="A380" s="203" t="s">
        <v>280</v>
      </c>
      <c r="B380" s="203" t="s">
        <v>281</v>
      </c>
      <c r="C380" s="203" t="s">
        <v>16</v>
      </c>
      <c r="D380" s="203">
        <v>28054.163351499999</v>
      </c>
      <c r="E380" s="203">
        <v>1.6606953211492701</v>
      </c>
      <c r="F380" s="203">
        <v>99.719685184516706</v>
      </c>
      <c r="G380" s="203">
        <v>0.16370680318723499</v>
      </c>
      <c r="H380" s="203">
        <v>78.861035400000006</v>
      </c>
      <c r="I380" s="203">
        <v>58.153138890313699</v>
      </c>
      <c r="J380" s="203">
        <v>0.28031481548326298</v>
      </c>
      <c r="K380" s="203">
        <v>58.2373459221225</v>
      </c>
    </row>
    <row r="381" spans="1:11" x14ac:dyDescent="0.25">
      <c r="A381" s="203" t="s">
        <v>282</v>
      </c>
      <c r="B381" s="203" t="s">
        <v>283</v>
      </c>
      <c r="C381" s="203" t="s">
        <v>15</v>
      </c>
      <c r="D381" s="203">
        <v>4051.2130397000001</v>
      </c>
      <c r="E381" s="203">
        <v>10.456679192862699</v>
      </c>
      <c r="F381" s="203">
        <v>97.569176717887501</v>
      </c>
      <c r="G381" s="203">
        <v>1.4142007266113601</v>
      </c>
      <c r="H381" s="203">
        <v>100.9312911</v>
      </c>
      <c r="I381" s="203">
        <v>57.016753994234499</v>
      </c>
      <c r="J381" s="203">
        <v>2.4308232821124802</v>
      </c>
      <c r="K381" s="203">
        <v>56.763649428845497</v>
      </c>
    </row>
    <row r="382" spans="1:11" x14ac:dyDescent="0.25">
      <c r="A382" s="203" t="s">
        <v>282</v>
      </c>
      <c r="B382" s="203" t="s">
        <v>283</v>
      </c>
      <c r="C382" s="203" t="s">
        <v>16</v>
      </c>
      <c r="D382" s="203">
        <v>20769.995894</v>
      </c>
      <c r="E382" s="203">
        <v>3.17939635860834</v>
      </c>
      <c r="F382" s="203">
        <v>98.920578622238494</v>
      </c>
      <c r="G382" s="203">
        <v>0.45154834067331401</v>
      </c>
      <c r="H382" s="203">
        <v>226.64220019999999</v>
      </c>
      <c r="I382" s="203">
        <v>42.199527101216702</v>
      </c>
      <c r="J382" s="203">
        <v>1.0794213777614501</v>
      </c>
      <c r="K382" s="203">
        <v>41.380895408935601</v>
      </c>
    </row>
    <row r="383" spans="1:11" x14ac:dyDescent="0.25">
      <c r="A383" s="203" t="s">
        <v>284</v>
      </c>
      <c r="B383" s="203" t="s">
        <v>285</v>
      </c>
      <c r="C383" s="203" t="s">
        <v>15</v>
      </c>
      <c r="D383" s="203">
        <v>1811.0188914</v>
      </c>
      <c r="E383" s="203">
        <v>17.595848217192</v>
      </c>
      <c r="F383" s="203">
        <v>94.269877016545706</v>
      </c>
      <c r="G383" s="203">
        <v>2.6534563284043302</v>
      </c>
      <c r="H383" s="203">
        <v>110.0814099</v>
      </c>
      <c r="I383" s="203">
        <v>43.825318309618098</v>
      </c>
      <c r="J383" s="203">
        <v>5.7301229834542404</v>
      </c>
      <c r="K383" s="203">
        <v>43.653688144169799</v>
      </c>
    </row>
    <row r="384" spans="1:11" x14ac:dyDescent="0.25">
      <c r="A384" s="203" t="s">
        <v>284</v>
      </c>
      <c r="B384" s="203" t="s">
        <v>285</v>
      </c>
      <c r="C384" s="203" t="s">
        <v>16</v>
      </c>
      <c r="D384" s="203">
        <v>16790.2504463</v>
      </c>
      <c r="E384" s="203">
        <v>1.99853085415633</v>
      </c>
      <c r="F384" s="203">
        <v>98.857275182921896</v>
      </c>
      <c r="G384" s="203">
        <v>0.42559771172442901</v>
      </c>
      <c r="H384" s="203">
        <v>194.08420709999999</v>
      </c>
      <c r="I384" s="203">
        <v>36.899036984430801</v>
      </c>
      <c r="J384" s="203">
        <v>1.1427248170781099</v>
      </c>
      <c r="K384" s="203">
        <v>36.818514375790997</v>
      </c>
    </row>
    <row r="385" spans="1:11" x14ac:dyDescent="0.25">
      <c r="A385" s="203" t="s">
        <v>286</v>
      </c>
      <c r="B385" s="203" t="s">
        <v>287</v>
      </c>
      <c r="C385" s="203" t="s">
        <v>15</v>
      </c>
      <c r="D385" s="203">
        <v>65.190789100000003</v>
      </c>
      <c r="E385" s="203">
        <v>32.630569606738</v>
      </c>
      <c r="F385" s="203">
        <v>100</v>
      </c>
      <c r="G385" s="203">
        <v>0</v>
      </c>
      <c r="H385" s="203"/>
      <c r="I385" s="203"/>
      <c r="J385" s="203"/>
      <c r="K385" s="203"/>
    </row>
    <row r="386" spans="1:11" x14ac:dyDescent="0.25">
      <c r="A386" s="203" t="s">
        <v>286</v>
      </c>
      <c r="B386" s="203" t="s">
        <v>287</v>
      </c>
      <c r="C386" s="203" t="s">
        <v>16</v>
      </c>
      <c r="D386" s="203">
        <v>6733.3367824999996</v>
      </c>
      <c r="E386" s="203">
        <v>1.46210369980626</v>
      </c>
      <c r="F386" s="203">
        <v>99.745381376770993</v>
      </c>
      <c r="G386" s="203">
        <v>0.18511815871151699</v>
      </c>
      <c r="H386" s="203">
        <v>17.188093500000001</v>
      </c>
      <c r="I386" s="203">
        <v>72.457599461732698</v>
      </c>
      <c r="J386" s="203">
        <v>0.254618623228965</v>
      </c>
      <c r="K386" s="203">
        <v>72.518974088716206</v>
      </c>
    </row>
    <row r="387" spans="1:11" x14ac:dyDescent="0.25">
      <c r="A387" s="203" t="s">
        <v>288</v>
      </c>
      <c r="B387" s="203" t="s">
        <v>289</v>
      </c>
      <c r="C387" s="203" t="s">
        <v>15</v>
      </c>
      <c r="D387" s="203">
        <v>259.92045710000002</v>
      </c>
      <c r="E387" s="203">
        <v>25.0205482469526</v>
      </c>
      <c r="F387" s="203">
        <v>92.868935883038901</v>
      </c>
      <c r="G387" s="203">
        <v>5.0870119209967104</v>
      </c>
      <c r="H387" s="203">
        <v>19.958336200000002</v>
      </c>
      <c r="I387" s="203">
        <v>73.757114098466104</v>
      </c>
      <c r="J387" s="203">
        <v>7.13106411696109</v>
      </c>
      <c r="K387" s="203">
        <v>66.248932302213206</v>
      </c>
    </row>
    <row r="388" spans="1:11" x14ac:dyDescent="0.25">
      <c r="A388" s="203" t="s">
        <v>288</v>
      </c>
      <c r="B388" s="203" t="s">
        <v>289</v>
      </c>
      <c r="C388" s="203" t="s">
        <v>16</v>
      </c>
      <c r="D388" s="203">
        <v>12046.699606</v>
      </c>
      <c r="E388" s="203">
        <v>2.9706351577485299</v>
      </c>
      <c r="F388" s="203">
        <v>98.825549149354103</v>
      </c>
      <c r="G388" s="203">
        <v>0.49421528830676897</v>
      </c>
      <c r="H388" s="203">
        <v>143.1639563</v>
      </c>
      <c r="I388" s="203">
        <v>40.779914296259797</v>
      </c>
      <c r="J388" s="203">
        <v>1.17445085064584</v>
      </c>
      <c r="K388" s="203">
        <v>41.586327123067399</v>
      </c>
    </row>
    <row r="389" spans="1:11" x14ac:dyDescent="0.25">
      <c r="A389" s="203" t="s">
        <v>290</v>
      </c>
      <c r="B389" s="203" t="s">
        <v>291</v>
      </c>
      <c r="C389" s="203" t="s">
        <v>15</v>
      </c>
      <c r="D389" s="203">
        <v>2451.8142913000001</v>
      </c>
      <c r="E389" s="203">
        <v>16.146823505380599</v>
      </c>
      <c r="F389" s="203">
        <v>100</v>
      </c>
      <c r="G389" s="203">
        <v>1.79265752302323E-15</v>
      </c>
      <c r="H389" s="203"/>
      <c r="I389" s="203"/>
      <c r="J389" s="203"/>
      <c r="K389" s="203"/>
    </row>
    <row r="390" spans="1:11" x14ac:dyDescent="0.25">
      <c r="A390" s="203" t="s">
        <v>290</v>
      </c>
      <c r="B390" s="203" t="s">
        <v>291</v>
      </c>
      <c r="C390" s="203" t="s">
        <v>16</v>
      </c>
      <c r="D390" s="203">
        <v>16388.8291064</v>
      </c>
      <c r="E390" s="203">
        <v>2.9938074162873201</v>
      </c>
      <c r="F390" s="203">
        <v>99.884022790543</v>
      </c>
      <c r="G390" s="203">
        <v>0.116349015002572</v>
      </c>
      <c r="H390" s="203">
        <v>19.0293764</v>
      </c>
      <c r="I390" s="203">
        <v>99.999999999999901</v>
      </c>
      <c r="J390" s="203">
        <v>0.115977209456969</v>
      </c>
      <c r="K390" s="203">
        <v>100.20423599246899</v>
      </c>
    </row>
    <row r="391" spans="1:11" x14ac:dyDescent="0.25">
      <c r="A391" s="203" t="s">
        <v>292</v>
      </c>
      <c r="B391" s="203" t="s">
        <v>293</v>
      </c>
      <c r="C391" s="203" t="s">
        <v>15</v>
      </c>
      <c r="D391" s="203">
        <v>214.61571470000001</v>
      </c>
      <c r="E391" s="203">
        <v>52.197953988446102</v>
      </c>
      <c r="F391" s="203">
        <v>100</v>
      </c>
      <c r="G391" s="203">
        <v>0</v>
      </c>
      <c r="H391" s="203"/>
      <c r="I391" s="203"/>
      <c r="J391" s="203"/>
      <c r="K391" s="203"/>
    </row>
    <row r="392" spans="1:11" x14ac:dyDescent="0.25">
      <c r="A392" s="203" t="s">
        <v>292</v>
      </c>
      <c r="B392" s="203" t="s">
        <v>293</v>
      </c>
      <c r="C392" s="203" t="s">
        <v>16</v>
      </c>
      <c r="D392" s="203">
        <v>37292.276823400003</v>
      </c>
      <c r="E392" s="203">
        <v>2.6081469928868901</v>
      </c>
      <c r="F392" s="203">
        <v>99.524048915983499</v>
      </c>
      <c r="G392" s="203">
        <v>0.20314099192613799</v>
      </c>
      <c r="H392" s="203">
        <v>178.34181559999999</v>
      </c>
      <c r="I392" s="203">
        <v>42.466655504457499</v>
      </c>
      <c r="J392" s="203">
        <v>0.47595108401647501</v>
      </c>
      <c r="K392" s="203">
        <v>42.477924089775897</v>
      </c>
    </row>
    <row r="393" spans="1:11" x14ac:dyDescent="0.25">
      <c r="A393" s="203" t="s">
        <v>294</v>
      </c>
      <c r="B393" s="203" t="s">
        <v>295</v>
      </c>
      <c r="C393" s="203" t="s">
        <v>15</v>
      </c>
      <c r="D393" s="203">
        <v>135.26221340000001</v>
      </c>
      <c r="E393" s="203">
        <v>43.7249081321822</v>
      </c>
      <c r="F393" s="203">
        <v>100</v>
      </c>
      <c r="G393" s="203">
        <v>4.85443997579683E-15</v>
      </c>
      <c r="H393" s="203"/>
      <c r="I393" s="203"/>
      <c r="J393" s="203"/>
      <c r="K393" s="203"/>
    </row>
    <row r="394" spans="1:11" x14ac:dyDescent="0.25">
      <c r="A394" s="203" t="s">
        <v>294</v>
      </c>
      <c r="B394" s="203" t="s">
        <v>295</v>
      </c>
      <c r="C394" s="203" t="s">
        <v>16</v>
      </c>
      <c r="D394" s="203">
        <v>34062.7908016</v>
      </c>
      <c r="E394" s="203">
        <v>2.5456478919680001</v>
      </c>
      <c r="F394" s="203">
        <v>99.935135542606204</v>
      </c>
      <c r="G394" s="203">
        <v>6.4992774662831806E-2</v>
      </c>
      <c r="H394" s="203">
        <v>22.108985300000001</v>
      </c>
      <c r="I394" s="203">
        <v>99.999999999999801</v>
      </c>
      <c r="J394" s="203">
        <v>6.4864457393820005E-2</v>
      </c>
      <c r="K394" s="203">
        <v>100.13283092442801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678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204" t="s">
        <v>71</v>
      </c>
      <c r="B405" s="204" t="s">
        <v>72</v>
      </c>
      <c r="C405" s="204" t="s">
        <v>15</v>
      </c>
      <c r="D405" s="204">
        <v>13.582304799999999</v>
      </c>
      <c r="E405" s="204"/>
      <c r="F405" s="204">
        <v>100</v>
      </c>
      <c r="G405" s="204"/>
      <c r="H405" s="204"/>
      <c r="I405" s="204"/>
      <c r="J405" s="204"/>
      <c r="K405" s="204"/>
    </row>
    <row r="406" spans="1:11" x14ac:dyDescent="0.25">
      <c r="A406" s="204" t="s">
        <v>71</v>
      </c>
      <c r="B406" s="204" t="s">
        <v>72</v>
      </c>
      <c r="C406" s="204" t="s">
        <v>16</v>
      </c>
      <c r="D406" s="204">
        <v>144.7016485</v>
      </c>
      <c r="E406" s="204"/>
      <c r="F406" s="204">
        <v>100</v>
      </c>
      <c r="G406" s="204"/>
      <c r="H406" s="204"/>
      <c r="I406" s="204"/>
      <c r="J406" s="204"/>
      <c r="K406" s="204"/>
    </row>
    <row r="407" spans="1:11" x14ac:dyDescent="0.25">
      <c r="A407" s="204" t="s">
        <v>73</v>
      </c>
      <c r="B407" s="204" t="s">
        <v>74</v>
      </c>
      <c r="C407" s="204" t="s">
        <v>15</v>
      </c>
      <c r="D407" s="204">
        <v>56.050252499999999</v>
      </c>
      <c r="E407" s="204"/>
      <c r="F407" s="204">
        <v>97.058823529411796</v>
      </c>
      <c r="G407" s="204"/>
      <c r="H407" s="204">
        <v>1.6984925</v>
      </c>
      <c r="I407" s="204"/>
      <c r="J407" s="204">
        <v>2.9411764705882399</v>
      </c>
      <c r="K407" s="204"/>
    </row>
    <row r="408" spans="1:11" x14ac:dyDescent="0.25">
      <c r="A408" s="204" t="s">
        <v>73</v>
      </c>
      <c r="B408" s="204" t="s">
        <v>74</v>
      </c>
      <c r="C408" s="204" t="s">
        <v>16</v>
      </c>
      <c r="D408" s="204">
        <v>310.82412749999997</v>
      </c>
      <c r="E408" s="204"/>
      <c r="F408" s="204">
        <v>99.456521739130395</v>
      </c>
      <c r="G408" s="204"/>
      <c r="H408" s="204">
        <v>1.6984925</v>
      </c>
      <c r="I408" s="204"/>
      <c r="J408" s="204">
        <v>0.54347826086956497</v>
      </c>
      <c r="K408" s="204"/>
    </row>
    <row r="409" spans="1:11" x14ac:dyDescent="0.25">
      <c r="A409" s="204" t="s">
        <v>75</v>
      </c>
      <c r="B409" s="204" t="s">
        <v>76</v>
      </c>
      <c r="C409" s="204" t="s">
        <v>15</v>
      </c>
      <c r="D409" s="204">
        <v>89.158284899999998</v>
      </c>
      <c r="E409" s="204"/>
      <c r="F409" s="204">
        <v>100</v>
      </c>
      <c r="G409" s="204"/>
      <c r="H409" s="204"/>
      <c r="I409" s="204"/>
      <c r="J409" s="204"/>
      <c r="K409" s="204"/>
    </row>
    <row r="410" spans="1:11" x14ac:dyDescent="0.25">
      <c r="A410" s="204" t="s">
        <v>75</v>
      </c>
      <c r="B410" s="204" t="s">
        <v>76</v>
      </c>
      <c r="C410" s="204" t="s">
        <v>16</v>
      </c>
      <c r="D410" s="204">
        <v>244.5706533</v>
      </c>
      <c r="E410" s="204"/>
      <c r="F410" s="204">
        <v>99.176949776722395</v>
      </c>
      <c r="G410" s="204"/>
      <c r="H410" s="204">
        <v>2.0296443000000002</v>
      </c>
      <c r="I410" s="204"/>
      <c r="J410" s="204">
        <v>0.82305022327758903</v>
      </c>
      <c r="K410" s="204"/>
    </row>
    <row r="411" spans="1:11" x14ac:dyDescent="0.25">
      <c r="A411" s="204" t="s">
        <v>79</v>
      </c>
      <c r="B411" s="204" t="s">
        <v>80</v>
      </c>
      <c r="C411" s="204" t="s">
        <v>15</v>
      </c>
      <c r="D411" s="204">
        <v>433.17915749999997</v>
      </c>
      <c r="E411" s="204"/>
      <c r="F411" s="204">
        <v>97.955114313196304</v>
      </c>
      <c r="G411" s="204"/>
      <c r="H411" s="204">
        <v>9.0429362999999992</v>
      </c>
      <c r="I411" s="204"/>
      <c r="J411" s="204">
        <v>2.0448856868037399</v>
      </c>
      <c r="K411" s="204"/>
    </row>
    <row r="412" spans="1:11" x14ac:dyDescent="0.25">
      <c r="A412" s="204" t="s">
        <v>79</v>
      </c>
      <c r="B412" s="204" t="s">
        <v>80</v>
      </c>
      <c r="C412" s="204" t="s">
        <v>16</v>
      </c>
      <c r="D412" s="204">
        <v>2471.6433553000002</v>
      </c>
      <c r="E412" s="204"/>
      <c r="F412" s="204">
        <v>99.3989797197043</v>
      </c>
      <c r="G412" s="204"/>
      <c r="H412" s="204">
        <v>14.944899700000001</v>
      </c>
      <c r="I412" s="204"/>
      <c r="J412" s="204">
        <v>0.60102028029566201</v>
      </c>
      <c r="K412" s="204"/>
    </row>
    <row r="413" spans="1:11" x14ac:dyDescent="0.25">
      <c r="A413" s="204" t="s">
        <v>91</v>
      </c>
      <c r="B413" s="204" t="s">
        <v>92</v>
      </c>
      <c r="C413" s="204" t="s">
        <v>15</v>
      </c>
      <c r="D413" s="204">
        <v>74.303902600000001</v>
      </c>
      <c r="E413" s="204"/>
      <c r="F413" s="204">
        <v>100</v>
      </c>
      <c r="G413" s="204"/>
      <c r="H413" s="204"/>
      <c r="I413" s="204"/>
      <c r="J413" s="204"/>
      <c r="K413" s="204"/>
    </row>
    <row r="414" spans="1:11" x14ac:dyDescent="0.25">
      <c r="A414" s="204" t="s">
        <v>91</v>
      </c>
      <c r="B414" s="204" t="s">
        <v>92</v>
      </c>
      <c r="C414" s="204" t="s">
        <v>16</v>
      </c>
      <c r="D414" s="204">
        <v>1165.2605656999999</v>
      </c>
      <c r="E414" s="204"/>
      <c r="F414" s="204">
        <v>99.301571666489096</v>
      </c>
      <c r="G414" s="204"/>
      <c r="H414" s="204">
        <v>8.1957514000000007</v>
      </c>
      <c r="I414" s="204"/>
      <c r="J414" s="204">
        <v>0.69842833351090705</v>
      </c>
      <c r="K414" s="204"/>
    </row>
    <row r="415" spans="1:11" x14ac:dyDescent="0.25">
      <c r="A415" s="204" t="s">
        <v>107</v>
      </c>
      <c r="B415" s="204" t="s">
        <v>108</v>
      </c>
      <c r="C415" s="204" t="s">
        <v>15</v>
      </c>
      <c r="D415" s="204">
        <v>390.5343992</v>
      </c>
      <c r="E415" s="204"/>
      <c r="F415" s="204">
        <v>94.460128355972699</v>
      </c>
      <c r="G415" s="204"/>
      <c r="H415" s="204">
        <v>22.9039541</v>
      </c>
      <c r="I415" s="204"/>
      <c r="J415" s="204">
        <v>5.5398716440272704</v>
      </c>
      <c r="K415" s="204"/>
    </row>
    <row r="416" spans="1:11" x14ac:dyDescent="0.25">
      <c r="A416" s="204" t="s">
        <v>107</v>
      </c>
      <c r="B416" s="204" t="s">
        <v>108</v>
      </c>
      <c r="C416" s="204" t="s">
        <v>16</v>
      </c>
      <c r="D416" s="204">
        <v>2586.3360883</v>
      </c>
      <c r="E416" s="204"/>
      <c r="F416" s="204">
        <v>98.7928433698101</v>
      </c>
      <c r="G416" s="204"/>
      <c r="H416" s="204">
        <v>31.602620699999999</v>
      </c>
      <c r="I416" s="204"/>
      <c r="J416" s="204">
        <v>1.20715663018985</v>
      </c>
      <c r="K416" s="204"/>
    </row>
    <row r="417" spans="1:11" x14ac:dyDescent="0.25">
      <c r="A417" s="204" t="s">
        <v>109</v>
      </c>
      <c r="B417" s="204" t="s">
        <v>110</v>
      </c>
      <c r="C417" s="204" t="s">
        <v>15</v>
      </c>
      <c r="D417" s="204">
        <v>176.85397520000001</v>
      </c>
      <c r="E417" s="204"/>
      <c r="F417" s="204">
        <v>100</v>
      </c>
      <c r="G417" s="204"/>
      <c r="H417" s="204"/>
      <c r="I417" s="204"/>
      <c r="J417" s="204"/>
      <c r="K417" s="204"/>
    </row>
    <row r="418" spans="1:11" x14ac:dyDescent="0.25">
      <c r="A418" s="204" t="s">
        <v>109</v>
      </c>
      <c r="B418" s="204" t="s">
        <v>110</v>
      </c>
      <c r="C418" s="204" t="s">
        <v>16</v>
      </c>
      <c r="D418" s="204">
        <v>951.0412748</v>
      </c>
      <c r="E418" s="204"/>
      <c r="F418" s="204">
        <v>99.246704331450104</v>
      </c>
      <c r="G418" s="204"/>
      <c r="H418" s="204">
        <v>7.2185296000000001</v>
      </c>
      <c r="I418" s="204"/>
      <c r="J418" s="204">
        <v>0.75329566854990604</v>
      </c>
      <c r="K418" s="204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679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205" t="s">
        <v>13</v>
      </c>
      <c r="B429" s="205" t="s">
        <v>14</v>
      </c>
      <c r="C429" s="205" t="s">
        <v>15</v>
      </c>
      <c r="D429" s="205">
        <v>1233.6622766999999</v>
      </c>
      <c r="E429" s="205"/>
      <c r="F429" s="205">
        <v>97.345129050145601</v>
      </c>
      <c r="G429" s="205"/>
      <c r="H429" s="205">
        <v>33.645382900000001</v>
      </c>
      <c r="I429" s="205"/>
      <c r="J429" s="205">
        <v>2.6548709498543901</v>
      </c>
      <c r="K429" s="205"/>
    </row>
    <row r="430" spans="1:11" x14ac:dyDescent="0.25">
      <c r="A430" s="205" t="s">
        <v>13</v>
      </c>
      <c r="B430" s="205" t="s">
        <v>14</v>
      </c>
      <c r="C430" s="205" t="s">
        <v>16</v>
      </c>
      <c r="D430" s="205">
        <v>7874.3777134000002</v>
      </c>
      <c r="E430" s="205"/>
      <c r="F430" s="205">
        <v>99.172677852602902</v>
      </c>
      <c r="G430" s="205"/>
      <c r="H430" s="205">
        <v>65.6899382</v>
      </c>
      <c r="I430" s="205"/>
      <c r="J430" s="205">
        <v>0.82732214739710497</v>
      </c>
      <c r="K430" s="205"/>
    </row>
    <row r="431" spans="1:11" x14ac:dyDescent="0.25">
      <c r="A431" s="205" t="s">
        <v>26</v>
      </c>
      <c r="B431" s="205" t="s">
        <v>27</v>
      </c>
      <c r="C431" s="205" t="s">
        <v>15</v>
      </c>
      <c r="D431" s="205">
        <v>474.67377579999999</v>
      </c>
      <c r="E431" s="205">
        <v>18.367028375145701</v>
      </c>
      <c r="F431" s="205">
        <v>97.400551315730496</v>
      </c>
      <c r="G431" s="205">
        <v>2.6777249243893801</v>
      </c>
      <c r="H431" s="205">
        <v>12.6682047</v>
      </c>
      <c r="I431" s="205">
        <v>100</v>
      </c>
      <c r="J431" s="205">
        <v>2.59944868426946</v>
      </c>
      <c r="K431" s="205">
        <v>100.33353821743</v>
      </c>
    </row>
    <row r="432" spans="1:11" x14ac:dyDescent="0.25">
      <c r="A432" s="205" t="s">
        <v>26</v>
      </c>
      <c r="B432" s="205" t="s">
        <v>27</v>
      </c>
      <c r="C432" s="205" t="s">
        <v>16</v>
      </c>
      <c r="D432" s="205">
        <v>7485.1894935</v>
      </c>
      <c r="E432" s="205">
        <v>1.41483268090756</v>
      </c>
      <c r="F432" s="205">
        <v>98.828299851510195</v>
      </c>
      <c r="G432" s="205">
        <v>0.45898601794896099</v>
      </c>
      <c r="H432" s="205">
        <v>88.743787499999996</v>
      </c>
      <c r="I432" s="205">
        <v>38.747145254360603</v>
      </c>
      <c r="J432" s="205">
        <v>1.1717001484898599</v>
      </c>
      <c r="K432" s="205">
        <v>38.713665666060997</v>
      </c>
    </row>
    <row r="433" spans="1:11" x14ac:dyDescent="0.25">
      <c r="A433" s="205" t="s">
        <v>28</v>
      </c>
      <c r="B433" s="205" t="s">
        <v>29</v>
      </c>
      <c r="C433" s="205" t="s">
        <v>15</v>
      </c>
      <c r="D433" s="205">
        <v>160.09630150000001</v>
      </c>
      <c r="E433" s="205">
        <v>20.501727636415399</v>
      </c>
      <c r="F433" s="205">
        <v>100</v>
      </c>
      <c r="G433" s="205">
        <v>2.2761490066542302E-15</v>
      </c>
      <c r="H433" s="205"/>
      <c r="I433" s="205"/>
      <c r="J433" s="205"/>
      <c r="K433" s="205"/>
    </row>
    <row r="434" spans="1:11" x14ac:dyDescent="0.25">
      <c r="A434" s="205" t="s">
        <v>28</v>
      </c>
      <c r="B434" s="205" t="s">
        <v>29</v>
      </c>
      <c r="C434" s="205" t="s">
        <v>16</v>
      </c>
      <c r="D434" s="205">
        <v>3550.0472632000001</v>
      </c>
      <c r="E434" s="205">
        <v>2.4253451199457299</v>
      </c>
      <c r="F434" s="205">
        <v>98.206611192687802</v>
      </c>
      <c r="G434" s="205">
        <v>0.62681448414464502</v>
      </c>
      <c r="H434" s="205">
        <v>64.828782399999994</v>
      </c>
      <c r="I434" s="205">
        <v>34.6654122913828</v>
      </c>
      <c r="J434" s="205">
        <v>1.79338880731219</v>
      </c>
      <c r="K434" s="205">
        <v>34.3245848771612</v>
      </c>
    </row>
    <row r="435" spans="1:11" x14ac:dyDescent="0.25">
      <c r="A435" s="205" t="s">
        <v>30</v>
      </c>
      <c r="B435" s="205" t="s">
        <v>31</v>
      </c>
      <c r="C435" s="205" t="s">
        <v>15</v>
      </c>
      <c r="D435" s="205">
        <v>54.320495999999999</v>
      </c>
      <c r="E435" s="205">
        <v>14.0867845869808</v>
      </c>
      <c r="F435" s="205">
        <v>100</v>
      </c>
      <c r="G435" s="205">
        <v>0</v>
      </c>
      <c r="H435" s="205"/>
      <c r="I435" s="205"/>
      <c r="J435" s="205"/>
      <c r="K435" s="205"/>
    </row>
    <row r="436" spans="1:11" x14ac:dyDescent="0.25">
      <c r="A436" s="205" t="s">
        <v>30</v>
      </c>
      <c r="B436" s="205" t="s">
        <v>31</v>
      </c>
      <c r="C436" s="205" t="s">
        <v>16</v>
      </c>
      <c r="D436" s="205">
        <v>560.180115</v>
      </c>
      <c r="E436" s="205">
        <v>5.0663186773348796</v>
      </c>
      <c r="F436" s="205">
        <v>98.214285714285694</v>
      </c>
      <c r="G436" s="205">
        <v>0.62647413655197703</v>
      </c>
      <c r="H436" s="205">
        <v>10.185093</v>
      </c>
      <c r="I436" s="205">
        <v>34.426518632954803</v>
      </c>
      <c r="J436" s="205">
        <v>1.78571428571429</v>
      </c>
      <c r="K436" s="205">
        <v>34.456077510358703</v>
      </c>
    </row>
    <row r="437" spans="1:11" x14ac:dyDescent="0.25">
      <c r="A437" s="205" t="s">
        <v>32</v>
      </c>
      <c r="B437" s="205" t="s">
        <v>33</v>
      </c>
      <c r="C437" s="205" t="s">
        <v>15</v>
      </c>
      <c r="D437" s="205">
        <v>467.40095350000001</v>
      </c>
      <c r="E437" s="205">
        <v>15.435507683569</v>
      </c>
      <c r="F437" s="205">
        <v>98.776302175214894</v>
      </c>
      <c r="G437" s="205">
        <v>1.23916558642379</v>
      </c>
      <c r="H437" s="205">
        <v>5.7904327000000002</v>
      </c>
      <c r="I437" s="205">
        <v>100</v>
      </c>
      <c r="J437" s="205">
        <v>1.22369782478513</v>
      </c>
      <c r="K437" s="205">
        <v>100.02485248449</v>
      </c>
    </row>
    <row r="438" spans="1:11" x14ac:dyDescent="0.25">
      <c r="A438" s="205" t="s">
        <v>32</v>
      </c>
      <c r="B438" s="205" t="s">
        <v>33</v>
      </c>
      <c r="C438" s="205" t="s">
        <v>16</v>
      </c>
      <c r="D438" s="205">
        <v>6385.5342486999998</v>
      </c>
      <c r="E438" s="205">
        <v>1.7493484387695799</v>
      </c>
      <c r="F438" s="205">
        <v>99.210619068448594</v>
      </c>
      <c r="G438" s="205">
        <v>0.411078126999539</v>
      </c>
      <c r="H438" s="205">
        <v>50.807252499999997</v>
      </c>
      <c r="I438" s="205">
        <v>51.573368235189101</v>
      </c>
      <c r="J438" s="205">
        <v>0.78938093155137001</v>
      </c>
      <c r="K438" s="205">
        <v>51.664936198764202</v>
      </c>
    </row>
    <row r="439" spans="1:11" x14ac:dyDescent="0.25">
      <c r="A439" s="205" t="s">
        <v>34</v>
      </c>
      <c r="B439" s="205" t="s">
        <v>35</v>
      </c>
      <c r="C439" s="205" t="s">
        <v>15</v>
      </c>
      <c r="D439" s="205">
        <v>112.40702589999999</v>
      </c>
      <c r="E439" s="205">
        <v>12.963550839256101</v>
      </c>
      <c r="F439" s="205">
        <v>98.849141656457604</v>
      </c>
      <c r="G439" s="205">
        <v>1.15762701127504</v>
      </c>
      <c r="H439" s="205">
        <v>1.3087070000000001</v>
      </c>
      <c r="I439" s="205">
        <v>100</v>
      </c>
      <c r="J439" s="205">
        <v>1.1508583435423601</v>
      </c>
      <c r="K439" s="205">
        <v>99.430513811672895</v>
      </c>
    </row>
    <row r="440" spans="1:11" x14ac:dyDescent="0.25">
      <c r="A440" s="205" t="s">
        <v>34</v>
      </c>
      <c r="B440" s="205" t="s">
        <v>35</v>
      </c>
      <c r="C440" s="205" t="s">
        <v>16</v>
      </c>
      <c r="D440" s="205">
        <v>578.48121600000002</v>
      </c>
      <c r="E440" s="205">
        <v>2.65379383959674</v>
      </c>
      <c r="F440" s="205">
        <v>99.095783437437305</v>
      </c>
      <c r="G440" s="205">
        <v>0.44327364213089698</v>
      </c>
      <c r="H440" s="205">
        <v>5.2784516000000004</v>
      </c>
      <c r="I440" s="205">
        <v>48.595537704889097</v>
      </c>
      <c r="J440" s="205">
        <v>0.90421656256267202</v>
      </c>
      <c r="K440" s="205">
        <v>48.579677328220697</v>
      </c>
    </row>
    <row r="441" spans="1:11" x14ac:dyDescent="0.25">
      <c r="A441" s="205" t="s">
        <v>36</v>
      </c>
      <c r="B441" s="205" t="s">
        <v>37</v>
      </c>
      <c r="C441" s="205" t="s">
        <v>15</v>
      </c>
      <c r="D441" s="205">
        <v>255.7494882</v>
      </c>
      <c r="E441" s="205">
        <v>13.3116534461653</v>
      </c>
      <c r="F441" s="205">
        <v>94.522752448185798</v>
      </c>
      <c r="G441" s="205">
        <v>3.17134829391826</v>
      </c>
      <c r="H441" s="205">
        <v>14.819746800000001</v>
      </c>
      <c r="I441" s="205">
        <v>56.8291159255227</v>
      </c>
      <c r="J441" s="205">
        <v>5.4772475518142301</v>
      </c>
      <c r="K441" s="205">
        <v>54.7290526632707</v>
      </c>
    </row>
    <row r="442" spans="1:11" x14ac:dyDescent="0.25">
      <c r="A442" s="205" t="s">
        <v>36</v>
      </c>
      <c r="B442" s="205" t="s">
        <v>37</v>
      </c>
      <c r="C442" s="205" t="s">
        <v>16</v>
      </c>
      <c r="D442" s="205">
        <v>1383.2697401999999</v>
      </c>
      <c r="E442" s="205">
        <v>2.5572779212949799</v>
      </c>
      <c r="F442" s="205">
        <v>98.766092018990605</v>
      </c>
      <c r="G442" s="205">
        <v>0.54260488333451196</v>
      </c>
      <c r="H442" s="205">
        <v>17.281513700000001</v>
      </c>
      <c r="I442" s="205">
        <v>43.217581156922002</v>
      </c>
      <c r="J442" s="205">
        <v>1.23390798100945</v>
      </c>
      <c r="K442" s="205">
        <v>43.431896593721603</v>
      </c>
    </row>
    <row r="443" spans="1:11" x14ac:dyDescent="0.25">
      <c r="A443" s="205" t="s">
        <v>38</v>
      </c>
      <c r="B443" s="205" t="s">
        <v>39</v>
      </c>
      <c r="C443" s="205" t="s">
        <v>15</v>
      </c>
      <c r="D443" s="205">
        <v>112.918345</v>
      </c>
      <c r="E443" s="205">
        <v>21.143150089632599</v>
      </c>
      <c r="F443" s="205">
        <v>100</v>
      </c>
      <c r="G443" s="205">
        <v>0</v>
      </c>
      <c r="H443" s="205"/>
      <c r="I443" s="205"/>
      <c r="J443" s="205"/>
      <c r="K443" s="205"/>
    </row>
    <row r="444" spans="1:11" x14ac:dyDescent="0.25">
      <c r="A444" s="205" t="s">
        <v>38</v>
      </c>
      <c r="B444" s="205" t="s">
        <v>39</v>
      </c>
      <c r="C444" s="205" t="s">
        <v>16</v>
      </c>
      <c r="D444" s="205">
        <v>2845.1648666999999</v>
      </c>
      <c r="E444" s="205">
        <v>1.98477947622156</v>
      </c>
      <c r="F444" s="205">
        <v>99.437014182936295</v>
      </c>
      <c r="G444" s="205">
        <v>0.385383849440537</v>
      </c>
      <c r="H444" s="205">
        <v>16.1085636</v>
      </c>
      <c r="I444" s="205">
        <v>67.472685476750101</v>
      </c>
      <c r="J444" s="205">
        <v>0.56298581706366502</v>
      </c>
      <c r="K444" s="205">
        <v>68.068178879823805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680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681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682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206" t="s">
        <v>13</v>
      </c>
      <c r="B17" s="206" t="s">
        <v>14</v>
      </c>
      <c r="C17" s="206" t="s">
        <v>15</v>
      </c>
      <c r="D17" s="206">
        <v>112951.95579570001</v>
      </c>
      <c r="E17" s="206">
        <v>2.4439207254869002</v>
      </c>
      <c r="F17" s="206">
        <v>98.655634541764499</v>
      </c>
      <c r="G17" s="206">
        <v>0.23893884848195901</v>
      </c>
      <c r="H17" s="206">
        <v>1539.1792726000001</v>
      </c>
      <c r="I17" s="206">
        <v>17.934551711700401</v>
      </c>
      <c r="J17" s="206">
        <v>1.34436545823552</v>
      </c>
      <c r="K17" s="206">
        <v>17.534416381543501</v>
      </c>
    </row>
    <row r="18" spans="1:11" x14ac:dyDescent="0.25">
      <c r="A18" s="206" t="s">
        <v>13</v>
      </c>
      <c r="B18" s="206" t="s">
        <v>14</v>
      </c>
      <c r="C18" s="206" t="s">
        <v>16</v>
      </c>
      <c r="D18" s="206">
        <v>2618369.1952733002</v>
      </c>
      <c r="E18" s="206">
        <v>0.23894398224257901</v>
      </c>
      <c r="F18" s="206">
        <v>99.862328497949903</v>
      </c>
      <c r="G18" s="206">
        <v>1.7068973509856401E-2</v>
      </c>
      <c r="H18" s="206">
        <v>3609.7177529999999</v>
      </c>
      <c r="I18" s="206">
        <v>12.379939138483699</v>
      </c>
      <c r="J18" s="206">
        <v>0.13767150205009299</v>
      </c>
      <c r="K18" s="206">
        <v>12.381265653249599</v>
      </c>
    </row>
    <row r="19" spans="1:11" x14ac:dyDescent="0.25">
      <c r="A19" s="206" t="s">
        <v>13</v>
      </c>
      <c r="B19" s="206" t="s">
        <v>17</v>
      </c>
      <c r="C19" s="206" t="s">
        <v>15</v>
      </c>
      <c r="D19" s="206">
        <v>779.71160769999994</v>
      </c>
      <c r="E19" s="206"/>
      <c r="F19" s="206">
        <v>61.525044987584202</v>
      </c>
      <c r="G19" s="206"/>
      <c r="H19" s="206">
        <v>487.59605190000002</v>
      </c>
      <c r="I19" s="206"/>
      <c r="J19" s="206">
        <v>38.474955012415798</v>
      </c>
      <c r="K19" s="206"/>
    </row>
    <row r="20" spans="1:11" x14ac:dyDescent="0.25">
      <c r="A20" s="206" t="s">
        <v>13</v>
      </c>
      <c r="B20" s="206" t="s">
        <v>17</v>
      </c>
      <c r="C20" s="206" t="s">
        <v>16</v>
      </c>
      <c r="D20" s="206">
        <v>6628.0972226000004</v>
      </c>
      <c r="E20" s="206"/>
      <c r="F20" s="206">
        <v>83.476583745031107</v>
      </c>
      <c r="G20" s="206"/>
      <c r="H20" s="206">
        <v>1311.970429</v>
      </c>
      <c r="I20" s="206"/>
      <c r="J20" s="206">
        <v>16.5234162549689</v>
      </c>
      <c r="K20" s="206"/>
    </row>
    <row r="21" spans="1:11" x14ac:dyDescent="0.25">
      <c r="A21" s="206" t="s">
        <v>13</v>
      </c>
      <c r="B21" s="206" t="s">
        <v>18</v>
      </c>
      <c r="C21" s="206" t="s">
        <v>15</v>
      </c>
      <c r="D21" s="206">
        <v>112172.244188</v>
      </c>
      <c r="E21" s="206">
        <v>2.4600416288693499</v>
      </c>
      <c r="F21" s="206">
        <v>99.071235052932707</v>
      </c>
      <c r="G21" s="206">
        <v>0.233996381786406</v>
      </c>
      <c r="H21" s="206">
        <v>1051.5832207000001</v>
      </c>
      <c r="I21" s="206">
        <v>25.4156224607346</v>
      </c>
      <c r="J21" s="206">
        <v>0.92876494706731405</v>
      </c>
      <c r="K21" s="206">
        <v>24.960363345642701</v>
      </c>
    </row>
    <row r="22" spans="1:11" x14ac:dyDescent="0.25">
      <c r="A22" s="206" t="s">
        <v>13</v>
      </c>
      <c r="B22" s="206" t="s">
        <v>18</v>
      </c>
      <c r="C22" s="206" t="s">
        <v>16</v>
      </c>
      <c r="D22" s="206">
        <v>2611741.0980507</v>
      </c>
      <c r="E22" s="206">
        <v>0.239223375487326</v>
      </c>
      <c r="F22" s="206">
        <v>99.912099725370695</v>
      </c>
      <c r="G22" s="206">
        <v>1.62535687863339E-2</v>
      </c>
      <c r="H22" s="206">
        <v>2297.7473239999999</v>
      </c>
      <c r="I22" s="206">
        <v>18.473078031139</v>
      </c>
      <c r="J22" s="206">
        <v>8.7900274629263905E-2</v>
      </c>
      <c r="K22" s="206">
        <v>18.474665663134601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683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207" t="s">
        <v>13</v>
      </c>
      <c r="B33" s="207" t="s">
        <v>14</v>
      </c>
      <c r="C33" s="207" t="s">
        <v>15</v>
      </c>
      <c r="D33" s="207">
        <v>112951.95579570001</v>
      </c>
      <c r="E33" s="207">
        <v>2.4439207254869002</v>
      </c>
      <c r="F33" s="207">
        <v>98.655634541764499</v>
      </c>
      <c r="G33" s="207">
        <v>0.23893884848195901</v>
      </c>
      <c r="H33" s="207">
        <v>1539.1792726000001</v>
      </c>
      <c r="I33" s="207">
        <v>17.934551711700401</v>
      </c>
      <c r="J33" s="207">
        <v>1.34436545823552</v>
      </c>
      <c r="K33" s="207">
        <v>17.534416381543501</v>
      </c>
    </row>
    <row r="34" spans="1:11" x14ac:dyDescent="0.25">
      <c r="A34" s="207" t="s">
        <v>13</v>
      </c>
      <c r="B34" s="207" t="s">
        <v>14</v>
      </c>
      <c r="C34" s="207" t="s">
        <v>16</v>
      </c>
      <c r="D34" s="207">
        <v>2618369.1952733002</v>
      </c>
      <c r="E34" s="207">
        <v>0.23894398224257901</v>
      </c>
      <c r="F34" s="207">
        <v>99.862328497949903</v>
      </c>
      <c r="G34" s="207">
        <v>1.7068973509856401E-2</v>
      </c>
      <c r="H34" s="207">
        <v>3609.7177529999999</v>
      </c>
      <c r="I34" s="207">
        <v>12.379939138483699</v>
      </c>
      <c r="J34" s="207">
        <v>0.13767150205009299</v>
      </c>
      <c r="K34" s="207">
        <v>12.381265653249599</v>
      </c>
    </row>
    <row r="35" spans="1:11" x14ac:dyDescent="0.25">
      <c r="A35" s="207" t="s">
        <v>26</v>
      </c>
      <c r="B35" s="207" t="s">
        <v>27</v>
      </c>
      <c r="C35" s="207" t="s">
        <v>15</v>
      </c>
      <c r="D35" s="207">
        <v>1695.5478717000001</v>
      </c>
      <c r="E35" s="207">
        <v>19.457953004281499</v>
      </c>
      <c r="F35" s="207">
        <v>97.808194398798804</v>
      </c>
      <c r="G35" s="207">
        <v>1.2241914051532601</v>
      </c>
      <c r="H35" s="207">
        <v>37.995909699999999</v>
      </c>
      <c r="I35" s="207">
        <v>51.897964164222003</v>
      </c>
      <c r="J35" s="207">
        <v>2.19180560120118</v>
      </c>
      <c r="K35" s="207">
        <v>54.628910005043203</v>
      </c>
    </row>
    <row r="36" spans="1:11" x14ac:dyDescent="0.25">
      <c r="A36" s="207" t="s">
        <v>26</v>
      </c>
      <c r="B36" s="207" t="s">
        <v>27</v>
      </c>
      <c r="C36" s="207" t="s">
        <v>16</v>
      </c>
      <c r="D36" s="207">
        <v>51047.644686599997</v>
      </c>
      <c r="E36" s="207">
        <v>1.5896352810779999</v>
      </c>
      <c r="F36" s="207">
        <v>99.231080392006206</v>
      </c>
      <c r="G36" s="207">
        <v>0.29890798245199202</v>
      </c>
      <c r="H36" s="207">
        <v>395.55686370000001</v>
      </c>
      <c r="I36" s="207">
        <v>38.5229213190376</v>
      </c>
      <c r="J36" s="207">
        <v>0.76891960799374703</v>
      </c>
      <c r="K36" s="207">
        <v>38.574854546754203</v>
      </c>
    </row>
    <row r="37" spans="1:11" x14ac:dyDescent="0.25">
      <c r="A37" s="207" t="s">
        <v>28</v>
      </c>
      <c r="B37" s="207" t="s">
        <v>29</v>
      </c>
      <c r="C37" s="207" t="s">
        <v>15</v>
      </c>
      <c r="D37" s="207">
        <v>329.49935920000001</v>
      </c>
      <c r="E37" s="207">
        <v>20.7013587470014</v>
      </c>
      <c r="F37" s="207">
        <v>89.142571676443595</v>
      </c>
      <c r="G37" s="207">
        <v>5.37204828133991</v>
      </c>
      <c r="H37" s="207">
        <v>40.132515900000001</v>
      </c>
      <c r="I37" s="207">
        <v>44.588226563373198</v>
      </c>
      <c r="J37" s="207">
        <v>10.8574283235564</v>
      </c>
      <c r="K37" s="207">
        <v>44.106042858204198</v>
      </c>
    </row>
    <row r="38" spans="1:11" x14ac:dyDescent="0.25">
      <c r="A38" s="207" t="s">
        <v>28</v>
      </c>
      <c r="B38" s="207" t="s">
        <v>29</v>
      </c>
      <c r="C38" s="207" t="s">
        <v>16</v>
      </c>
      <c r="D38" s="207">
        <v>11345.6637651</v>
      </c>
      <c r="E38" s="207">
        <v>1.5609330470694001</v>
      </c>
      <c r="F38" s="207">
        <v>96.938990293456996</v>
      </c>
      <c r="G38" s="207">
        <v>0.74156918657719395</v>
      </c>
      <c r="H38" s="207">
        <v>358.25818700000002</v>
      </c>
      <c r="I38" s="207">
        <v>23.4523814346575</v>
      </c>
      <c r="J38" s="207">
        <v>3.06100970654302</v>
      </c>
      <c r="K38" s="207">
        <v>23.484724019617602</v>
      </c>
    </row>
    <row r="39" spans="1:11" x14ac:dyDescent="0.25">
      <c r="A39" s="207" t="s">
        <v>30</v>
      </c>
      <c r="B39" s="207" t="s">
        <v>31</v>
      </c>
      <c r="C39" s="207" t="s">
        <v>15</v>
      </c>
      <c r="D39" s="207">
        <v>866.02818090000005</v>
      </c>
      <c r="E39" s="207">
        <v>24.824187606656398</v>
      </c>
      <c r="F39" s="207">
        <v>98.077566152941202</v>
      </c>
      <c r="G39" s="207">
        <v>0.76009550592641495</v>
      </c>
      <c r="H39" s="207">
        <v>16.975155000000001</v>
      </c>
      <c r="I39" s="207">
        <v>30.550504633039001</v>
      </c>
      <c r="J39" s="207">
        <v>1.92243384705881</v>
      </c>
      <c r="K39" s="207">
        <v>38.7780923536614</v>
      </c>
    </row>
    <row r="40" spans="1:11" x14ac:dyDescent="0.25">
      <c r="A40" s="207" t="s">
        <v>30</v>
      </c>
      <c r="B40" s="207" t="s">
        <v>31</v>
      </c>
      <c r="C40" s="207" t="s">
        <v>16</v>
      </c>
      <c r="D40" s="207">
        <v>39355.560297600001</v>
      </c>
      <c r="E40" s="207">
        <v>1.3511823651213799</v>
      </c>
      <c r="F40" s="207">
        <v>99.761900110197502</v>
      </c>
      <c r="G40" s="207">
        <v>4.6738555511891197E-2</v>
      </c>
      <c r="H40" s="207">
        <v>93.929191000000003</v>
      </c>
      <c r="I40" s="207">
        <v>19.541856696810001</v>
      </c>
      <c r="J40" s="207">
        <v>0.238099889802486</v>
      </c>
      <c r="K40" s="207">
        <v>19.583071248542499</v>
      </c>
    </row>
    <row r="41" spans="1:11" x14ac:dyDescent="0.25">
      <c r="A41" s="207" t="s">
        <v>32</v>
      </c>
      <c r="B41" s="207" t="s">
        <v>33</v>
      </c>
      <c r="C41" s="207" t="s">
        <v>15</v>
      </c>
      <c r="D41" s="207">
        <v>608.61295930000006</v>
      </c>
      <c r="E41" s="207">
        <v>16.744727191508701</v>
      </c>
      <c r="F41" s="207">
        <v>75.851229000036597</v>
      </c>
      <c r="G41" s="207">
        <v>7.4267082257176096</v>
      </c>
      <c r="H41" s="207">
        <v>193.76423</v>
      </c>
      <c r="I41" s="207">
        <v>27.864522343815199</v>
      </c>
      <c r="J41" s="207">
        <v>24.1487709999634</v>
      </c>
      <c r="K41" s="207">
        <v>23.327271865976801</v>
      </c>
    </row>
    <row r="42" spans="1:11" x14ac:dyDescent="0.25">
      <c r="A42" s="207" t="s">
        <v>32</v>
      </c>
      <c r="B42" s="207" t="s">
        <v>33</v>
      </c>
      <c r="C42" s="207" t="s">
        <v>16</v>
      </c>
      <c r="D42" s="207">
        <v>11502.8719256</v>
      </c>
      <c r="E42" s="207">
        <v>2.5187925057476002</v>
      </c>
      <c r="F42" s="207">
        <v>92.454174049906996</v>
      </c>
      <c r="G42" s="207">
        <v>1.7323868876535999</v>
      </c>
      <c r="H42" s="207">
        <v>938.82910500000003</v>
      </c>
      <c r="I42" s="207">
        <v>21.0463208652675</v>
      </c>
      <c r="J42" s="207">
        <v>7.5458259500929801</v>
      </c>
      <c r="K42" s="207">
        <v>21.2258273504081</v>
      </c>
    </row>
    <row r="43" spans="1:11" x14ac:dyDescent="0.25">
      <c r="A43" s="207" t="s">
        <v>34</v>
      </c>
      <c r="B43" s="207" t="s">
        <v>35</v>
      </c>
      <c r="C43" s="207" t="s">
        <v>15</v>
      </c>
      <c r="D43" s="207">
        <v>1430.1224301</v>
      </c>
      <c r="E43" s="207">
        <v>35.125542758269603</v>
      </c>
      <c r="F43" s="207">
        <v>95.197061748653695</v>
      </c>
      <c r="G43" s="207">
        <v>1.9322065905502099</v>
      </c>
      <c r="H43" s="207">
        <v>72.1533795</v>
      </c>
      <c r="I43" s="207">
        <v>19.4861169931287</v>
      </c>
      <c r="J43" s="207">
        <v>4.8029382513462497</v>
      </c>
      <c r="K43" s="207">
        <v>38.297471357289602</v>
      </c>
    </row>
    <row r="44" spans="1:11" x14ac:dyDescent="0.25">
      <c r="A44" s="207" t="s">
        <v>34</v>
      </c>
      <c r="B44" s="207" t="s">
        <v>35</v>
      </c>
      <c r="C44" s="207" t="s">
        <v>16</v>
      </c>
      <c r="D44" s="207">
        <v>48865.761944600003</v>
      </c>
      <c r="E44" s="207">
        <v>1.91462506444757</v>
      </c>
      <c r="F44" s="207">
        <v>99.528564033695304</v>
      </c>
      <c r="G44" s="207">
        <v>6.2900371704572799E-2</v>
      </c>
      <c r="H44" s="207">
        <v>231.461972</v>
      </c>
      <c r="I44" s="207">
        <v>13.134140445400901</v>
      </c>
      <c r="J44" s="207">
        <v>0.47143596630468898</v>
      </c>
      <c r="K44" s="207">
        <v>13.279393428578</v>
      </c>
    </row>
    <row r="45" spans="1:11" x14ac:dyDescent="0.25">
      <c r="A45" s="207" t="s">
        <v>36</v>
      </c>
      <c r="B45" s="207" t="s">
        <v>37</v>
      </c>
      <c r="C45" s="207" t="s">
        <v>15</v>
      </c>
      <c r="D45" s="207">
        <v>16990.747520100002</v>
      </c>
      <c r="E45" s="207">
        <v>21.848926760351301</v>
      </c>
      <c r="F45" s="207">
        <v>94.889894922668105</v>
      </c>
      <c r="G45" s="207">
        <v>2.5061477063393598</v>
      </c>
      <c r="H45" s="207">
        <v>915.00264849999996</v>
      </c>
      <c r="I45" s="207">
        <v>58.318712683604701</v>
      </c>
      <c r="J45" s="207">
        <v>5.1101050773319301</v>
      </c>
      <c r="K45" s="207">
        <v>46.536830244475198</v>
      </c>
    </row>
    <row r="46" spans="1:11" x14ac:dyDescent="0.25">
      <c r="A46" s="207" t="s">
        <v>36</v>
      </c>
      <c r="B46" s="207" t="s">
        <v>37</v>
      </c>
      <c r="C46" s="207" t="s">
        <v>16</v>
      </c>
      <c r="D46" s="207">
        <v>239300.34482319999</v>
      </c>
      <c r="E46" s="207">
        <v>2.1579278511841</v>
      </c>
      <c r="F46" s="207">
        <v>99.275212611735697</v>
      </c>
      <c r="G46" s="207">
        <v>0.50755940958537205</v>
      </c>
      <c r="H46" s="207">
        <v>1747.0813446</v>
      </c>
      <c r="I46" s="207">
        <v>69.280103507583803</v>
      </c>
      <c r="J46" s="207">
        <v>0.72478738826433498</v>
      </c>
      <c r="K46" s="207">
        <v>69.521171471181702</v>
      </c>
    </row>
    <row r="47" spans="1:11" x14ac:dyDescent="0.25">
      <c r="A47" s="207" t="s">
        <v>38</v>
      </c>
      <c r="B47" s="207" t="s">
        <v>39</v>
      </c>
      <c r="C47" s="207" t="s">
        <v>15</v>
      </c>
      <c r="D47" s="207">
        <v>235.15581660000001</v>
      </c>
      <c r="E47" s="207">
        <v>19.0922705604677</v>
      </c>
      <c r="F47" s="207">
        <v>96.860106364858098</v>
      </c>
      <c r="G47" s="207">
        <v>2.3658681473727401</v>
      </c>
      <c r="H47" s="207">
        <v>7.6229965000000002</v>
      </c>
      <c r="I47" s="207">
        <v>73.868663130499797</v>
      </c>
      <c r="J47" s="207">
        <v>3.1398936351419202</v>
      </c>
      <c r="K47" s="207">
        <v>72.982803568565899</v>
      </c>
    </row>
    <row r="48" spans="1:11" x14ac:dyDescent="0.25">
      <c r="A48" s="207" t="s">
        <v>38</v>
      </c>
      <c r="B48" s="207" t="s">
        <v>39</v>
      </c>
      <c r="C48" s="207" t="s">
        <v>16</v>
      </c>
      <c r="D48" s="207">
        <v>9494.5699452999997</v>
      </c>
      <c r="E48" s="207">
        <v>1.2177087394086601</v>
      </c>
      <c r="F48" s="207">
        <v>99.718320113921905</v>
      </c>
      <c r="G48" s="207">
        <v>0.16883897781825799</v>
      </c>
      <c r="H48" s="207">
        <v>26.819839900000002</v>
      </c>
      <c r="I48" s="207">
        <v>59.828195963810003</v>
      </c>
      <c r="J48" s="207">
        <v>0.28167988607806599</v>
      </c>
      <c r="K48" s="207">
        <v>59.771180229469202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684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208" t="s">
        <v>13</v>
      </c>
      <c r="B59" s="208" t="s">
        <v>14</v>
      </c>
      <c r="C59" s="208" t="s">
        <v>15</v>
      </c>
      <c r="D59" s="208">
        <v>112172.244188</v>
      </c>
      <c r="E59" s="208">
        <v>2.4600416288693499</v>
      </c>
      <c r="F59" s="208">
        <v>99.071235052932707</v>
      </c>
      <c r="G59" s="208">
        <v>0.233996381786406</v>
      </c>
      <c r="H59" s="208">
        <v>1051.5832207000001</v>
      </c>
      <c r="I59" s="208">
        <v>25.4156224607346</v>
      </c>
      <c r="J59" s="208">
        <v>0.92876494706731405</v>
      </c>
      <c r="K59" s="208">
        <v>24.960363345642701</v>
      </c>
    </row>
    <row r="60" spans="1:11" x14ac:dyDescent="0.25">
      <c r="A60" s="208" t="s">
        <v>13</v>
      </c>
      <c r="B60" s="208" t="s">
        <v>14</v>
      </c>
      <c r="C60" s="208" t="s">
        <v>16</v>
      </c>
      <c r="D60" s="208">
        <v>2611741.0980507</v>
      </c>
      <c r="E60" s="208">
        <v>0.239223375487326</v>
      </c>
      <c r="F60" s="208">
        <v>99.912099725370695</v>
      </c>
      <c r="G60" s="208">
        <v>1.62535687863339E-2</v>
      </c>
      <c r="H60" s="208">
        <v>2297.7473239999999</v>
      </c>
      <c r="I60" s="208">
        <v>18.473078031139</v>
      </c>
      <c r="J60" s="208">
        <v>8.7900274629263905E-2</v>
      </c>
      <c r="K60" s="208">
        <v>18.474665663134601</v>
      </c>
    </row>
    <row r="61" spans="1:11" x14ac:dyDescent="0.25">
      <c r="A61" s="208" t="s">
        <v>41</v>
      </c>
      <c r="B61" s="208" t="s">
        <v>42</v>
      </c>
      <c r="C61" s="208" t="s">
        <v>15</v>
      </c>
      <c r="D61" s="208">
        <v>219.39092819999999</v>
      </c>
      <c r="E61" s="208">
        <v>19.110501530396501</v>
      </c>
      <c r="F61" s="208">
        <v>100</v>
      </c>
      <c r="G61" s="208">
        <v>0</v>
      </c>
      <c r="H61" s="208"/>
      <c r="I61" s="208"/>
      <c r="J61" s="208"/>
      <c r="K61" s="208"/>
    </row>
    <row r="62" spans="1:11" x14ac:dyDescent="0.25">
      <c r="A62" s="208" t="s">
        <v>41</v>
      </c>
      <c r="B62" s="208" t="s">
        <v>42</v>
      </c>
      <c r="C62" s="208" t="s">
        <v>16</v>
      </c>
      <c r="D62" s="208">
        <v>3387.6260705</v>
      </c>
      <c r="E62" s="208">
        <v>2.5953028620632801</v>
      </c>
      <c r="F62" s="208">
        <v>99.753024924561302</v>
      </c>
      <c r="G62" s="208">
        <v>0.246210579733909</v>
      </c>
      <c r="H62" s="208">
        <v>8.3873066000000005</v>
      </c>
      <c r="I62" s="208">
        <v>99.999999999999702</v>
      </c>
      <c r="J62" s="208">
        <v>0.24697507543866901</v>
      </c>
      <c r="K62" s="208">
        <v>99.4442457533995</v>
      </c>
    </row>
    <row r="63" spans="1:11" x14ac:dyDescent="0.25">
      <c r="A63" s="208" t="s">
        <v>43</v>
      </c>
      <c r="B63" s="208" t="s">
        <v>44</v>
      </c>
      <c r="C63" s="208" t="s">
        <v>15</v>
      </c>
      <c r="D63" s="208">
        <v>949.42286469999999</v>
      </c>
      <c r="E63" s="208">
        <v>23.177251119305499</v>
      </c>
      <c r="F63" s="208">
        <v>100</v>
      </c>
      <c r="G63" s="208">
        <v>0</v>
      </c>
      <c r="H63" s="208"/>
      <c r="I63" s="208"/>
      <c r="J63" s="208"/>
      <c r="K63" s="208"/>
    </row>
    <row r="64" spans="1:11" x14ac:dyDescent="0.25">
      <c r="A64" s="208" t="s">
        <v>43</v>
      </c>
      <c r="B64" s="208" t="s">
        <v>44</v>
      </c>
      <c r="C64" s="208" t="s">
        <v>16</v>
      </c>
      <c r="D64" s="208">
        <v>22896.404644599999</v>
      </c>
      <c r="E64" s="208">
        <v>2.0091819343961701</v>
      </c>
      <c r="F64" s="208">
        <v>100</v>
      </c>
      <c r="G64" s="208">
        <v>0</v>
      </c>
      <c r="H64" s="208"/>
      <c r="I64" s="208"/>
      <c r="J64" s="208"/>
      <c r="K64" s="208"/>
    </row>
    <row r="65" spans="1:11" x14ac:dyDescent="0.25">
      <c r="A65" s="208" t="s">
        <v>26</v>
      </c>
      <c r="B65" s="208" t="s">
        <v>27</v>
      </c>
      <c r="C65" s="208" t="s">
        <v>15</v>
      </c>
      <c r="D65" s="208">
        <v>1246.2018009000001</v>
      </c>
      <c r="E65" s="208">
        <v>25.543797387281401</v>
      </c>
      <c r="F65" s="208">
        <v>100</v>
      </c>
      <c r="G65" s="208">
        <v>2.8359311995719701E-15</v>
      </c>
      <c r="H65" s="208"/>
      <c r="I65" s="208"/>
      <c r="J65" s="208"/>
      <c r="K65" s="208"/>
    </row>
    <row r="66" spans="1:11" x14ac:dyDescent="0.25">
      <c r="A66" s="208" t="s">
        <v>26</v>
      </c>
      <c r="B66" s="208" t="s">
        <v>27</v>
      </c>
      <c r="C66" s="208" t="s">
        <v>16</v>
      </c>
      <c r="D66" s="208">
        <v>43802.954454400002</v>
      </c>
      <c r="E66" s="208">
        <v>1.8051013174513999</v>
      </c>
      <c r="F66" s="208">
        <v>99.848837654430596</v>
      </c>
      <c r="G66" s="208">
        <v>0.15139326314405499</v>
      </c>
      <c r="H66" s="208">
        <v>66.313814899999997</v>
      </c>
      <c r="I66" s="208">
        <v>100</v>
      </c>
      <c r="J66" s="208">
        <v>0.15116234556938499</v>
      </c>
      <c r="K66" s="208">
        <v>100.001368043781</v>
      </c>
    </row>
    <row r="67" spans="1:11" x14ac:dyDescent="0.25">
      <c r="A67" s="208" t="s">
        <v>28</v>
      </c>
      <c r="B67" s="208" t="s">
        <v>29</v>
      </c>
      <c r="C67" s="208" t="s">
        <v>15</v>
      </c>
      <c r="D67" s="208">
        <v>209.53557359999999</v>
      </c>
      <c r="E67" s="208">
        <v>29.627923027284101</v>
      </c>
      <c r="F67" s="208">
        <v>100</v>
      </c>
      <c r="G67" s="208">
        <v>0</v>
      </c>
      <c r="H67" s="208"/>
      <c r="I67" s="208"/>
      <c r="J67" s="208"/>
      <c r="K67" s="208"/>
    </row>
    <row r="68" spans="1:11" x14ac:dyDescent="0.25">
      <c r="A68" s="208" t="s">
        <v>28</v>
      </c>
      <c r="B68" s="208" t="s">
        <v>29</v>
      </c>
      <c r="C68" s="208" t="s">
        <v>16</v>
      </c>
      <c r="D68" s="208">
        <v>8043.1748762999996</v>
      </c>
      <c r="E68" s="208">
        <v>1.6088695234091099</v>
      </c>
      <c r="F68" s="208">
        <v>99.432924095990899</v>
      </c>
      <c r="G68" s="208">
        <v>0.56870696955663802</v>
      </c>
      <c r="H68" s="208">
        <v>45.8710302</v>
      </c>
      <c r="I68" s="208">
        <v>99.999999999999801</v>
      </c>
      <c r="J68" s="208">
        <v>0.56707590400914998</v>
      </c>
      <c r="K68" s="208">
        <v>99.718920407300203</v>
      </c>
    </row>
    <row r="69" spans="1:11" x14ac:dyDescent="0.25">
      <c r="A69" s="208" t="s">
        <v>45</v>
      </c>
      <c r="B69" s="208" t="s">
        <v>46</v>
      </c>
      <c r="C69" s="208" t="s">
        <v>15</v>
      </c>
      <c r="D69" s="208">
        <v>724.96321999999998</v>
      </c>
      <c r="E69" s="208">
        <v>13.028574223547601</v>
      </c>
      <c r="F69" s="208">
        <v>100</v>
      </c>
      <c r="G69" s="208">
        <v>0</v>
      </c>
      <c r="H69" s="208"/>
      <c r="I69" s="208"/>
      <c r="J69" s="208"/>
      <c r="K69" s="208"/>
    </row>
    <row r="70" spans="1:11" x14ac:dyDescent="0.25">
      <c r="A70" s="208" t="s">
        <v>45</v>
      </c>
      <c r="B70" s="208" t="s">
        <v>46</v>
      </c>
      <c r="C70" s="208" t="s">
        <v>16</v>
      </c>
      <c r="D70" s="208">
        <v>6768.7503961000002</v>
      </c>
      <c r="E70" s="208">
        <v>3.0727288343911701</v>
      </c>
      <c r="F70" s="208">
        <v>100</v>
      </c>
      <c r="G70" s="208">
        <v>0</v>
      </c>
      <c r="H70" s="208"/>
      <c r="I70" s="208"/>
      <c r="J70" s="208"/>
      <c r="K70" s="208"/>
    </row>
    <row r="71" spans="1:11" x14ac:dyDescent="0.25">
      <c r="A71" s="208" t="s">
        <v>47</v>
      </c>
      <c r="B71" s="208" t="s">
        <v>48</v>
      </c>
      <c r="C71" s="208" t="s">
        <v>15</v>
      </c>
      <c r="D71" s="208">
        <v>2124.4083179999998</v>
      </c>
      <c r="E71" s="208">
        <v>22.336179281478099</v>
      </c>
      <c r="F71" s="208">
        <v>93.911253009838006</v>
      </c>
      <c r="G71" s="208">
        <v>5.4200320548521397</v>
      </c>
      <c r="H71" s="208">
        <v>137.73625989999999</v>
      </c>
      <c r="I71" s="208">
        <v>99.999999999999901</v>
      </c>
      <c r="J71" s="208">
        <v>6.0887469901620399</v>
      </c>
      <c r="K71" s="208">
        <v>83.597167438074905</v>
      </c>
    </row>
    <row r="72" spans="1:11" x14ac:dyDescent="0.25">
      <c r="A72" s="208" t="s">
        <v>47</v>
      </c>
      <c r="B72" s="208" t="s">
        <v>48</v>
      </c>
      <c r="C72" s="208" t="s">
        <v>16</v>
      </c>
      <c r="D72" s="208">
        <v>46689.753471199998</v>
      </c>
      <c r="E72" s="208">
        <v>1.9998510764616799</v>
      </c>
      <c r="F72" s="208">
        <v>99.665160612671997</v>
      </c>
      <c r="G72" s="208">
        <v>0.33815456678391997</v>
      </c>
      <c r="H72" s="208">
        <v>156.8609166</v>
      </c>
      <c r="I72" s="208">
        <v>99.999999999999901</v>
      </c>
      <c r="J72" s="208">
        <v>0.33483938732795698</v>
      </c>
      <c r="K72" s="208">
        <v>100.651925925962</v>
      </c>
    </row>
    <row r="73" spans="1:11" x14ac:dyDescent="0.25">
      <c r="A73" s="208" t="s">
        <v>30</v>
      </c>
      <c r="B73" s="208" t="s">
        <v>31</v>
      </c>
      <c r="C73" s="208" t="s">
        <v>15</v>
      </c>
      <c r="D73" s="208">
        <v>828.68283989999998</v>
      </c>
      <c r="E73" s="208">
        <v>25.9283724538546</v>
      </c>
      <c r="F73" s="208">
        <v>100</v>
      </c>
      <c r="G73" s="208">
        <v>0</v>
      </c>
      <c r="H73" s="208"/>
      <c r="I73" s="208"/>
      <c r="J73" s="208"/>
      <c r="K73" s="208"/>
    </row>
    <row r="74" spans="1:11" x14ac:dyDescent="0.25">
      <c r="A74" s="208" t="s">
        <v>30</v>
      </c>
      <c r="B74" s="208" t="s">
        <v>31</v>
      </c>
      <c r="C74" s="208" t="s">
        <v>16</v>
      </c>
      <c r="D74" s="208">
        <v>38879.124280600001</v>
      </c>
      <c r="E74" s="208">
        <v>1.3651544565878799</v>
      </c>
      <c r="F74" s="208">
        <v>100</v>
      </c>
      <c r="G74" s="208">
        <v>0</v>
      </c>
      <c r="H74" s="208"/>
      <c r="I74" s="208"/>
      <c r="J74" s="208"/>
      <c r="K74" s="208"/>
    </row>
    <row r="75" spans="1:11" x14ac:dyDescent="0.25">
      <c r="A75" s="208" t="s">
        <v>49</v>
      </c>
      <c r="B75" s="208" t="s">
        <v>50</v>
      </c>
      <c r="C75" s="208" t="s">
        <v>15</v>
      </c>
      <c r="D75" s="208">
        <v>4006.0943044999999</v>
      </c>
      <c r="E75" s="208">
        <v>14.2525088933281</v>
      </c>
      <c r="F75" s="208">
        <v>94.616081318373503</v>
      </c>
      <c r="G75" s="208">
        <v>3.3746422409279</v>
      </c>
      <c r="H75" s="208">
        <v>227.9579292</v>
      </c>
      <c r="I75" s="208">
        <v>62.909406602690801</v>
      </c>
      <c r="J75" s="208">
        <v>5.3839186816265396</v>
      </c>
      <c r="K75" s="208">
        <v>59.305395116329898</v>
      </c>
    </row>
    <row r="76" spans="1:11" x14ac:dyDescent="0.25">
      <c r="A76" s="208" t="s">
        <v>49</v>
      </c>
      <c r="B76" s="208" t="s">
        <v>50</v>
      </c>
      <c r="C76" s="208" t="s">
        <v>16</v>
      </c>
      <c r="D76" s="208">
        <v>51539.546986200003</v>
      </c>
      <c r="E76" s="208">
        <v>2.2366398250502901</v>
      </c>
      <c r="F76" s="208">
        <v>98.761819633490504</v>
      </c>
      <c r="G76" s="208">
        <v>0.85340387157781905</v>
      </c>
      <c r="H76" s="208">
        <v>646.15309249999996</v>
      </c>
      <c r="I76" s="208">
        <v>68.362660350377794</v>
      </c>
      <c r="J76" s="208">
        <v>1.2381803665095099</v>
      </c>
      <c r="K76" s="208">
        <v>68.070631322390497</v>
      </c>
    </row>
    <row r="77" spans="1:11" x14ac:dyDescent="0.25">
      <c r="A77" s="208" t="s">
        <v>51</v>
      </c>
      <c r="B77" s="208" t="s">
        <v>52</v>
      </c>
      <c r="C77" s="208" t="s">
        <v>15</v>
      </c>
      <c r="D77" s="208">
        <v>200.62535879999999</v>
      </c>
      <c r="E77" s="208">
        <v>22.506019603320802</v>
      </c>
      <c r="F77" s="208">
        <v>100</v>
      </c>
      <c r="G77" s="208">
        <v>0</v>
      </c>
      <c r="H77" s="208"/>
      <c r="I77" s="208"/>
      <c r="J77" s="208"/>
      <c r="K77" s="208"/>
    </row>
    <row r="78" spans="1:11" x14ac:dyDescent="0.25">
      <c r="A78" s="208" t="s">
        <v>51</v>
      </c>
      <c r="B78" s="208" t="s">
        <v>52</v>
      </c>
      <c r="C78" s="208" t="s">
        <v>16</v>
      </c>
      <c r="D78" s="208">
        <v>4488.6361612999999</v>
      </c>
      <c r="E78" s="208">
        <v>2.63364459579399</v>
      </c>
      <c r="F78" s="208">
        <v>98.687850380215494</v>
      </c>
      <c r="G78" s="208">
        <v>0.93472934923045103</v>
      </c>
      <c r="H78" s="208">
        <v>59.680722699999997</v>
      </c>
      <c r="I78" s="208">
        <v>70.210622789893506</v>
      </c>
      <c r="J78" s="208">
        <v>1.3121496197845</v>
      </c>
      <c r="K78" s="208">
        <v>70.301761911878103</v>
      </c>
    </row>
    <row r="79" spans="1:11" x14ac:dyDescent="0.25">
      <c r="A79" s="208" t="s">
        <v>32</v>
      </c>
      <c r="B79" s="208" t="s">
        <v>33</v>
      </c>
      <c r="C79" s="208" t="s">
        <v>15</v>
      </c>
      <c r="D79" s="208">
        <v>314.4473031</v>
      </c>
      <c r="E79" s="208">
        <v>28.399148525960499</v>
      </c>
      <c r="F79" s="208">
        <v>95.522741302569898</v>
      </c>
      <c r="G79" s="208">
        <v>4.0670921446927304</v>
      </c>
      <c r="H79" s="208">
        <v>14.7385</v>
      </c>
      <c r="I79" s="208">
        <v>100</v>
      </c>
      <c r="J79" s="208">
        <v>4.4772586974301403</v>
      </c>
      <c r="K79" s="208">
        <v>86.771798782632203</v>
      </c>
    </row>
    <row r="80" spans="1:11" x14ac:dyDescent="0.25">
      <c r="A80" s="208" t="s">
        <v>32</v>
      </c>
      <c r="B80" s="208" t="s">
        <v>33</v>
      </c>
      <c r="C80" s="208" t="s">
        <v>16</v>
      </c>
      <c r="D80" s="208">
        <v>6005.3595293999997</v>
      </c>
      <c r="E80" s="208">
        <v>2.7567901916460502</v>
      </c>
      <c r="F80" s="208">
        <v>100</v>
      </c>
      <c r="G80" s="208">
        <v>0</v>
      </c>
      <c r="H80" s="208"/>
      <c r="I80" s="208"/>
      <c r="J80" s="208"/>
      <c r="K80" s="208"/>
    </row>
    <row r="81" spans="1:11" x14ac:dyDescent="0.25">
      <c r="A81" s="208" t="s">
        <v>53</v>
      </c>
      <c r="B81" s="208" t="s">
        <v>54</v>
      </c>
      <c r="C81" s="208" t="s">
        <v>15</v>
      </c>
      <c r="D81" s="208">
        <v>2377.190353</v>
      </c>
      <c r="E81" s="208">
        <v>15.5289433848492</v>
      </c>
      <c r="F81" s="208">
        <v>100</v>
      </c>
      <c r="G81" s="208">
        <v>0</v>
      </c>
      <c r="H81" s="208"/>
      <c r="I81" s="208"/>
      <c r="J81" s="208"/>
      <c r="K81" s="208"/>
    </row>
    <row r="82" spans="1:11" x14ac:dyDescent="0.25">
      <c r="A82" s="208" t="s">
        <v>53</v>
      </c>
      <c r="B82" s="208" t="s">
        <v>54</v>
      </c>
      <c r="C82" s="208" t="s">
        <v>16</v>
      </c>
      <c r="D82" s="208">
        <v>41639.179878800001</v>
      </c>
      <c r="E82" s="208">
        <v>1.4032075646869999</v>
      </c>
      <c r="F82" s="208">
        <v>100</v>
      </c>
      <c r="G82" s="208">
        <v>0</v>
      </c>
      <c r="H82" s="208"/>
      <c r="I82" s="208"/>
      <c r="J82" s="208"/>
      <c r="K82" s="208"/>
    </row>
    <row r="83" spans="1:11" x14ac:dyDescent="0.25">
      <c r="A83" s="208" t="s">
        <v>34</v>
      </c>
      <c r="B83" s="208" t="s">
        <v>35</v>
      </c>
      <c r="C83" s="208" t="s">
        <v>15</v>
      </c>
      <c r="D83" s="208">
        <v>1388.5600767000001</v>
      </c>
      <c r="E83" s="208">
        <v>36.1720578974194</v>
      </c>
      <c r="F83" s="208">
        <v>100</v>
      </c>
      <c r="G83" s="208">
        <v>4.0159051525789302E-15</v>
      </c>
      <c r="H83" s="208"/>
      <c r="I83" s="208"/>
      <c r="J83" s="208"/>
      <c r="K83" s="208"/>
    </row>
    <row r="84" spans="1:11" x14ac:dyDescent="0.25">
      <c r="A84" s="208" t="s">
        <v>34</v>
      </c>
      <c r="B84" s="208" t="s">
        <v>35</v>
      </c>
      <c r="C84" s="208" t="s">
        <v>16</v>
      </c>
      <c r="D84" s="208">
        <v>48513.464248999997</v>
      </c>
      <c r="E84" s="208">
        <v>1.92699180665537</v>
      </c>
      <c r="F84" s="208">
        <v>100</v>
      </c>
      <c r="G84" s="208">
        <v>0</v>
      </c>
      <c r="H84" s="208"/>
      <c r="I84" s="208"/>
      <c r="J84" s="208"/>
      <c r="K84" s="208"/>
    </row>
    <row r="85" spans="1:11" x14ac:dyDescent="0.25">
      <c r="A85" s="208" t="s">
        <v>55</v>
      </c>
      <c r="B85" s="208" t="s">
        <v>56</v>
      </c>
      <c r="C85" s="208" t="s">
        <v>15</v>
      </c>
      <c r="D85" s="208">
        <v>428.83084939999998</v>
      </c>
      <c r="E85" s="208">
        <v>19.6409620548535</v>
      </c>
      <c r="F85" s="208">
        <v>100</v>
      </c>
      <c r="G85" s="208">
        <v>0</v>
      </c>
      <c r="H85" s="208"/>
      <c r="I85" s="208"/>
      <c r="J85" s="208"/>
      <c r="K85" s="208"/>
    </row>
    <row r="86" spans="1:11" x14ac:dyDescent="0.25">
      <c r="A86" s="208" t="s">
        <v>55</v>
      </c>
      <c r="B86" s="208" t="s">
        <v>56</v>
      </c>
      <c r="C86" s="208" t="s">
        <v>16</v>
      </c>
      <c r="D86" s="208">
        <v>8898.0185920999993</v>
      </c>
      <c r="E86" s="208">
        <v>2.3126244298254801</v>
      </c>
      <c r="F86" s="208">
        <v>100</v>
      </c>
      <c r="G86" s="208">
        <v>0</v>
      </c>
      <c r="H86" s="208"/>
      <c r="I86" s="208"/>
      <c r="J86" s="208"/>
      <c r="K86" s="208"/>
    </row>
    <row r="87" spans="1:11" x14ac:dyDescent="0.25">
      <c r="A87" s="208" t="s">
        <v>36</v>
      </c>
      <c r="B87" s="208" t="s">
        <v>37</v>
      </c>
      <c r="C87" s="208" t="s">
        <v>15</v>
      </c>
      <c r="D87" s="208">
        <v>16876.749286400001</v>
      </c>
      <c r="E87" s="208">
        <v>21.996028059411302</v>
      </c>
      <c r="F87" s="208">
        <v>95.699325966341704</v>
      </c>
      <c r="G87" s="208">
        <v>2.58980711856784</v>
      </c>
      <c r="H87" s="208">
        <v>758.43164720000004</v>
      </c>
      <c r="I87" s="208">
        <v>70.229218546184001</v>
      </c>
      <c r="J87" s="208">
        <v>4.3006740336583302</v>
      </c>
      <c r="K87" s="208">
        <v>57.628826014268</v>
      </c>
    </row>
    <row r="88" spans="1:11" x14ac:dyDescent="0.25">
      <c r="A88" s="208" t="s">
        <v>36</v>
      </c>
      <c r="B88" s="208" t="s">
        <v>37</v>
      </c>
      <c r="C88" s="208" t="s">
        <v>16</v>
      </c>
      <c r="D88" s="208">
        <v>238439.5764284</v>
      </c>
      <c r="E88" s="208">
        <v>2.1653448851563799</v>
      </c>
      <c r="F88" s="208">
        <v>99.496217722040498</v>
      </c>
      <c r="G88" s="208">
        <v>0.50751787137563398</v>
      </c>
      <c r="H88" s="208">
        <v>1207.2984855</v>
      </c>
      <c r="I88" s="208">
        <v>100</v>
      </c>
      <c r="J88" s="208">
        <v>0.50378227795950004</v>
      </c>
      <c r="K88" s="208">
        <v>100.233991621825</v>
      </c>
    </row>
    <row r="89" spans="1:11" x14ac:dyDescent="0.25">
      <c r="A89" s="208" t="s">
        <v>38</v>
      </c>
      <c r="B89" s="208" t="s">
        <v>39</v>
      </c>
      <c r="C89" s="208" t="s">
        <v>15</v>
      </c>
      <c r="D89" s="208">
        <v>129.86046809999999</v>
      </c>
      <c r="E89" s="208">
        <v>29.855733122796501</v>
      </c>
      <c r="F89" s="208">
        <v>100</v>
      </c>
      <c r="G89" s="208">
        <v>0</v>
      </c>
      <c r="H89" s="208"/>
      <c r="I89" s="208"/>
      <c r="J89" s="208"/>
      <c r="K89" s="208"/>
    </row>
    <row r="90" spans="1:11" x14ac:dyDescent="0.25">
      <c r="A90" s="208" t="s">
        <v>38</v>
      </c>
      <c r="B90" s="208" t="s">
        <v>39</v>
      </c>
      <c r="C90" s="208" t="s">
        <v>16</v>
      </c>
      <c r="D90" s="208">
        <v>6660.1163549000003</v>
      </c>
      <c r="E90" s="208">
        <v>1.54639391146174</v>
      </c>
      <c r="F90" s="208">
        <v>100</v>
      </c>
      <c r="G90" s="208">
        <v>0</v>
      </c>
      <c r="H90" s="208"/>
      <c r="I90" s="208"/>
      <c r="J90" s="208"/>
      <c r="K90" s="208"/>
    </row>
    <row r="91" spans="1:11" x14ac:dyDescent="0.25">
      <c r="A91" s="208" t="s">
        <v>57</v>
      </c>
      <c r="B91" s="208" t="s">
        <v>58</v>
      </c>
      <c r="C91" s="208" t="s">
        <v>15</v>
      </c>
      <c r="D91" s="208">
        <v>158.1578964</v>
      </c>
      <c r="E91" s="208">
        <v>17.2995824784524</v>
      </c>
      <c r="F91" s="208">
        <v>100</v>
      </c>
      <c r="G91" s="208">
        <v>0</v>
      </c>
      <c r="H91" s="208"/>
      <c r="I91" s="208"/>
      <c r="J91" s="208"/>
      <c r="K91" s="208"/>
    </row>
    <row r="92" spans="1:11" x14ac:dyDescent="0.25">
      <c r="A92" s="208" t="s">
        <v>57</v>
      </c>
      <c r="B92" s="208" t="s">
        <v>58</v>
      </c>
      <c r="C92" s="208" t="s">
        <v>16</v>
      </c>
      <c r="D92" s="208">
        <v>2949.2928710000001</v>
      </c>
      <c r="E92" s="208">
        <v>2.1735032608267799</v>
      </c>
      <c r="F92" s="208">
        <v>100</v>
      </c>
      <c r="G92" s="208">
        <v>0</v>
      </c>
      <c r="H92" s="208"/>
      <c r="I92" s="208"/>
      <c r="J92" s="208"/>
      <c r="K92" s="208"/>
    </row>
    <row r="93" spans="1:11" x14ac:dyDescent="0.25">
      <c r="A93" s="208" t="s">
        <v>59</v>
      </c>
      <c r="B93" s="208" t="s">
        <v>60</v>
      </c>
      <c r="C93" s="208" t="s">
        <v>15</v>
      </c>
      <c r="D93" s="208">
        <v>109.1029434</v>
      </c>
      <c r="E93" s="208">
        <v>20.132432378429101</v>
      </c>
      <c r="F93" s="208">
        <v>100</v>
      </c>
      <c r="G93" s="208">
        <v>0</v>
      </c>
      <c r="H93" s="208"/>
      <c r="I93" s="208"/>
      <c r="J93" s="208"/>
      <c r="K93" s="208"/>
    </row>
    <row r="94" spans="1:11" x14ac:dyDescent="0.25">
      <c r="A94" s="208" t="s">
        <v>59</v>
      </c>
      <c r="B94" s="208" t="s">
        <v>60</v>
      </c>
      <c r="C94" s="208" t="s">
        <v>16</v>
      </c>
      <c r="D94" s="208">
        <v>2773.6657823</v>
      </c>
      <c r="E94" s="208">
        <v>2.46597984747341</v>
      </c>
      <c r="F94" s="208">
        <v>100</v>
      </c>
      <c r="G94" s="208">
        <v>0</v>
      </c>
      <c r="H94" s="208"/>
      <c r="I94" s="208"/>
      <c r="J94" s="208"/>
      <c r="K94" s="208"/>
    </row>
    <row r="95" spans="1:11" x14ac:dyDescent="0.25">
      <c r="A95" s="208" t="s">
        <v>61</v>
      </c>
      <c r="B95" s="208" t="s">
        <v>62</v>
      </c>
      <c r="C95" s="208" t="s">
        <v>15</v>
      </c>
      <c r="D95" s="208">
        <v>181.53382110000001</v>
      </c>
      <c r="E95" s="208">
        <v>29.3296922319537</v>
      </c>
      <c r="F95" s="208">
        <v>96.895827906076207</v>
      </c>
      <c r="G95" s="208">
        <v>2.8760602659382801</v>
      </c>
      <c r="H95" s="208">
        <v>5.8156499999999998</v>
      </c>
      <c r="I95" s="208">
        <v>100</v>
      </c>
      <c r="J95" s="208">
        <v>3.10417209392378</v>
      </c>
      <c r="K95" s="208">
        <v>89.775383626878806</v>
      </c>
    </row>
    <row r="96" spans="1:11" x14ac:dyDescent="0.25">
      <c r="A96" s="208" t="s">
        <v>61</v>
      </c>
      <c r="B96" s="208" t="s">
        <v>62</v>
      </c>
      <c r="C96" s="208" t="s">
        <v>16</v>
      </c>
      <c r="D96" s="208">
        <v>3650.6299368999998</v>
      </c>
      <c r="E96" s="208">
        <v>2.4510520451979101</v>
      </c>
      <c r="F96" s="208">
        <v>100</v>
      </c>
      <c r="G96" s="208">
        <v>0</v>
      </c>
      <c r="H96" s="208"/>
      <c r="I96" s="208"/>
      <c r="J96" s="208"/>
      <c r="K96" s="208"/>
    </row>
    <row r="97" spans="1:11" x14ac:dyDescent="0.25">
      <c r="A97" s="208" t="s">
        <v>63</v>
      </c>
      <c r="B97" s="208" t="s">
        <v>64</v>
      </c>
      <c r="C97" s="208" t="s">
        <v>15</v>
      </c>
      <c r="D97" s="208">
        <v>376.37813740000001</v>
      </c>
      <c r="E97" s="208">
        <v>21.938252425915302</v>
      </c>
      <c r="F97" s="208">
        <v>100</v>
      </c>
      <c r="G97" s="208">
        <v>0</v>
      </c>
      <c r="H97" s="208"/>
      <c r="I97" s="208"/>
      <c r="J97" s="208"/>
      <c r="K97" s="208"/>
    </row>
    <row r="98" spans="1:11" x14ac:dyDescent="0.25">
      <c r="A98" s="208" t="s">
        <v>63</v>
      </c>
      <c r="B98" s="208" t="s">
        <v>64</v>
      </c>
      <c r="C98" s="208" t="s">
        <v>16</v>
      </c>
      <c r="D98" s="208">
        <v>6617.7850054999999</v>
      </c>
      <c r="E98" s="208">
        <v>3.4182137003902602</v>
      </c>
      <c r="F98" s="208">
        <v>100</v>
      </c>
      <c r="G98" s="208">
        <v>0</v>
      </c>
      <c r="H98" s="208"/>
      <c r="I98" s="208"/>
      <c r="J98" s="208"/>
      <c r="K98" s="208"/>
    </row>
    <row r="99" spans="1:11" x14ac:dyDescent="0.25">
      <c r="A99" s="208" t="s">
        <v>65</v>
      </c>
      <c r="B99" s="208" t="s">
        <v>66</v>
      </c>
      <c r="C99" s="208" t="s">
        <v>15</v>
      </c>
      <c r="D99" s="208">
        <v>34.470725899999998</v>
      </c>
      <c r="E99" s="208">
        <v>19.029428108123401</v>
      </c>
      <c r="F99" s="208">
        <v>100</v>
      </c>
      <c r="G99" s="208">
        <v>0</v>
      </c>
      <c r="H99" s="208"/>
      <c r="I99" s="208"/>
      <c r="J99" s="208"/>
      <c r="K99" s="208"/>
    </row>
    <row r="100" spans="1:11" x14ac:dyDescent="0.25">
      <c r="A100" s="208" t="s">
        <v>65</v>
      </c>
      <c r="B100" s="208" t="s">
        <v>66</v>
      </c>
      <c r="C100" s="208" t="s">
        <v>16</v>
      </c>
      <c r="D100" s="208">
        <v>540.39373969999997</v>
      </c>
      <c r="E100" s="208">
        <v>3.4525785969571801</v>
      </c>
      <c r="F100" s="208">
        <v>100</v>
      </c>
      <c r="G100" s="208">
        <v>0</v>
      </c>
      <c r="H100" s="208"/>
      <c r="I100" s="208"/>
      <c r="J100" s="208"/>
      <c r="K100" s="208"/>
    </row>
    <row r="101" spans="1:11" x14ac:dyDescent="0.25">
      <c r="A101" s="208" t="s">
        <v>67</v>
      </c>
      <c r="B101" s="208" t="s">
        <v>68</v>
      </c>
      <c r="C101" s="208" t="s">
        <v>15</v>
      </c>
      <c r="D101" s="208">
        <v>1095.4657062000001</v>
      </c>
      <c r="E101" s="208">
        <v>25.732667818713999</v>
      </c>
      <c r="F101" s="208">
        <v>100</v>
      </c>
      <c r="G101" s="208">
        <v>2.8569000297367101E-15</v>
      </c>
      <c r="H101" s="208"/>
      <c r="I101" s="208"/>
      <c r="J101" s="208"/>
      <c r="K101" s="208"/>
    </row>
    <row r="102" spans="1:11" x14ac:dyDescent="0.25">
      <c r="A102" s="208" t="s">
        <v>67</v>
      </c>
      <c r="B102" s="208" t="s">
        <v>68</v>
      </c>
      <c r="C102" s="208" t="s">
        <v>16</v>
      </c>
      <c r="D102" s="208">
        <v>41548.361107500001</v>
      </c>
      <c r="E102" s="208">
        <v>1.69480018900964</v>
      </c>
      <c r="F102" s="208">
        <v>99.909304790456204</v>
      </c>
      <c r="G102" s="208">
        <v>9.10797795654162E-2</v>
      </c>
      <c r="H102" s="208">
        <v>37.716580299999997</v>
      </c>
      <c r="I102" s="208">
        <v>99.999999999999901</v>
      </c>
      <c r="J102" s="208">
        <v>9.0695209543805597E-2</v>
      </c>
      <c r="K102" s="208">
        <v>100.33294484482801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685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209" t="s">
        <v>71</v>
      </c>
      <c r="B113" s="209" t="s">
        <v>72</v>
      </c>
      <c r="C113" s="209" t="s">
        <v>15</v>
      </c>
      <c r="D113" s="209">
        <v>3434.5005047999998</v>
      </c>
      <c r="E113" s="209">
        <v>13.836220114463799</v>
      </c>
      <c r="F113" s="209">
        <v>99.165697658176796</v>
      </c>
      <c r="G113" s="209">
        <v>0.579250942611792</v>
      </c>
      <c r="H113" s="209">
        <v>28.895191400000002</v>
      </c>
      <c r="I113" s="209">
        <v>68.106859822766495</v>
      </c>
      <c r="J113" s="209">
        <v>0.83430234182318497</v>
      </c>
      <c r="K113" s="209">
        <v>68.850128980494503</v>
      </c>
    </row>
    <row r="114" spans="1:11" x14ac:dyDescent="0.25">
      <c r="A114" s="209" t="s">
        <v>71</v>
      </c>
      <c r="B114" s="209" t="s">
        <v>72</v>
      </c>
      <c r="C114" s="209" t="s">
        <v>16</v>
      </c>
      <c r="D114" s="209">
        <v>183477.38291029999</v>
      </c>
      <c r="E114" s="209">
        <v>0.72725931926268494</v>
      </c>
      <c r="F114" s="209">
        <v>99.939758091236499</v>
      </c>
      <c r="G114" s="209">
        <v>2.0844994775156299E-2</v>
      </c>
      <c r="H114" s="209">
        <v>110.59690329999999</v>
      </c>
      <c r="I114" s="209">
        <v>34.562665861788901</v>
      </c>
      <c r="J114" s="209">
        <v>6.0241908763466398E-2</v>
      </c>
      <c r="K114" s="209">
        <v>34.5813035808983</v>
      </c>
    </row>
    <row r="115" spans="1:11" x14ac:dyDescent="0.25">
      <c r="A115" s="209" t="s">
        <v>73</v>
      </c>
      <c r="B115" s="209" t="s">
        <v>74</v>
      </c>
      <c r="C115" s="209" t="s">
        <v>15</v>
      </c>
      <c r="D115" s="209">
        <v>835.21952969999995</v>
      </c>
      <c r="E115" s="209">
        <v>16.735189136517398</v>
      </c>
      <c r="F115" s="209">
        <v>84.584549588417403</v>
      </c>
      <c r="G115" s="209">
        <v>4.2526706448676199</v>
      </c>
      <c r="H115" s="209">
        <v>152.2179323</v>
      </c>
      <c r="I115" s="209">
        <v>21.896542523388</v>
      </c>
      <c r="J115" s="209">
        <v>15.415450411582601</v>
      </c>
      <c r="K115" s="209">
        <v>23.334396429554801</v>
      </c>
    </row>
    <row r="116" spans="1:11" x14ac:dyDescent="0.25">
      <c r="A116" s="209" t="s">
        <v>73</v>
      </c>
      <c r="B116" s="209" t="s">
        <v>74</v>
      </c>
      <c r="C116" s="209" t="s">
        <v>16</v>
      </c>
      <c r="D116" s="209">
        <v>76420.535567700004</v>
      </c>
      <c r="E116" s="209">
        <v>1.71878803656654</v>
      </c>
      <c r="F116" s="209">
        <v>99.202720122219503</v>
      </c>
      <c r="G116" s="209">
        <v>0.162711276424578</v>
      </c>
      <c r="H116" s="209">
        <v>614.18230449999999</v>
      </c>
      <c r="I116" s="209">
        <v>20.195920438371601</v>
      </c>
      <c r="J116" s="209">
        <v>0.79727987778046205</v>
      </c>
      <c r="K116" s="209">
        <v>20.245589617553598</v>
      </c>
    </row>
    <row r="117" spans="1:11" x14ac:dyDescent="0.25">
      <c r="A117" s="209" t="s">
        <v>75</v>
      </c>
      <c r="B117" s="209" t="s">
        <v>76</v>
      </c>
      <c r="C117" s="209" t="s">
        <v>15</v>
      </c>
      <c r="D117" s="209">
        <v>2993.5012627000001</v>
      </c>
      <c r="E117" s="209">
        <v>10.394513587604701</v>
      </c>
      <c r="F117" s="209">
        <v>95.887602767624202</v>
      </c>
      <c r="G117" s="209">
        <v>1.70220864218167</v>
      </c>
      <c r="H117" s="209">
        <v>128.38433699999999</v>
      </c>
      <c r="I117" s="209">
        <v>40.792902270980399</v>
      </c>
      <c r="J117" s="209">
        <v>4.1123972323757503</v>
      </c>
      <c r="K117" s="209">
        <v>39.689917312496497</v>
      </c>
    </row>
    <row r="118" spans="1:11" x14ac:dyDescent="0.25">
      <c r="A118" s="209" t="s">
        <v>75</v>
      </c>
      <c r="B118" s="209" t="s">
        <v>76</v>
      </c>
      <c r="C118" s="209" t="s">
        <v>16</v>
      </c>
      <c r="D118" s="209">
        <v>35613.729680099997</v>
      </c>
      <c r="E118" s="209">
        <v>1.51997000471802</v>
      </c>
      <c r="F118" s="209">
        <v>99.085374347354204</v>
      </c>
      <c r="G118" s="209">
        <v>0.29695068792438301</v>
      </c>
      <c r="H118" s="209">
        <v>328.73903910000001</v>
      </c>
      <c r="I118" s="209">
        <v>32.2193547375511</v>
      </c>
      <c r="J118" s="209">
        <v>0.91462565264581297</v>
      </c>
      <c r="K118" s="209">
        <v>32.1699593605058</v>
      </c>
    </row>
    <row r="119" spans="1:11" x14ac:dyDescent="0.25">
      <c r="A119" s="209" t="s">
        <v>77</v>
      </c>
      <c r="B119" s="209" t="s">
        <v>78</v>
      </c>
      <c r="C119" s="209" t="s">
        <v>15</v>
      </c>
      <c r="D119" s="209">
        <v>6774.3882608000004</v>
      </c>
      <c r="E119" s="209">
        <v>8.7545230823653206</v>
      </c>
      <c r="F119" s="209">
        <v>99.250786599052901</v>
      </c>
      <c r="G119" s="209">
        <v>0.53721717318543105</v>
      </c>
      <c r="H119" s="209">
        <v>51.137755599999998</v>
      </c>
      <c r="I119" s="209">
        <v>70.918226579202397</v>
      </c>
      <c r="J119" s="209">
        <v>0.74921340094710698</v>
      </c>
      <c r="K119" s="209">
        <v>71.166942483638095</v>
      </c>
    </row>
    <row r="120" spans="1:11" x14ac:dyDescent="0.25">
      <c r="A120" s="209" t="s">
        <v>77</v>
      </c>
      <c r="B120" s="209" t="s">
        <v>78</v>
      </c>
      <c r="C120" s="209" t="s">
        <v>16</v>
      </c>
      <c r="D120" s="209">
        <v>128683.6521673</v>
      </c>
      <c r="E120" s="209">
        <v>1.0902790477534601</v>
      </c>
      <c r="F120" s="209">
        <v>99.887852325970002</v>
      </c>
      <c r="G120" s="209">
        <v>5.9928270362623597E-2</v>
      </c>
      <c r="H120" s="209">
        <v>144.4777512</v>
      </c>
      <c r="I120" s="209">
        <v>53.5301075028284</v>
      </c>
      <c r="J120" s="209">
        <v>0.112147674030043</v>
      </c>
      <c r="K120" s="209">
        <v>53.376998425566399</v>
      </c>
    </row>
    <row r="121" spans="1:11" x14ac:dyDescent="0.25">
      <c r="A121" s="209" t="s">
        <v>79</v>
      </c>
      <c r="B121" s="209" t="s">
        <v>80</v>
      </c>
      <c r="C121" s="209" t="s">
        <v>15</v>
      </c>
      <c r="D121" s="209">
        <v>12923.2685038</v>
      </c>
      <c r="E121" s="209">
        <v>5.9989379956174202</v>
      </c>
      <c r="F121" s="209">
        <v>98.196369789569701</v>
      </c>
      <c r="G121" s="209">
        <v>0.45761325522181401</v>
      </c>
      <c r="H121" s="209">
        <v>237.36923820000001</v>
      </c>
      <c r="I121" s="209">
        <v>24.517404118422402</v>
      </c>
      <c r="J121" s="209">
        <v>1.8036302104302699</v>
      </c>
      <c r="K121" s="209">
        <v>24.9141759605203</v>
      </c>
    </row>
    <row r="122" spans="1:11" x14ac:dyDescent="0.25">
      <c r="A122" s="209" t="s">
        <v>79</v>
      </c>
      <c r="B122" s="209" t="s">
        <v>80</v>
      </c>
      <c r="C122" s="209" t="s">
        <v>16</v>
      </c>
      <c r="D122" s="209">
        <v>114975.1437708</v>
      </c>
      <c r="E122" s="209">
        <v>1.1391766211458101</v>
      </c>
      <c r="F122" s="209">
        <v>99.521208472674601</v>
      </c>
      <c r="G122" s="209">
        <v>8.6953519906847201E-2</v>
      </c>
      <c r="H122" s="209">
        <v>553.13963260000003</v>
      </c>
      <c r="I122" s="209">
        <v>18.127515296797998</v>
      </c>
      <c r="J122" s="209">
        <v>0.478791527325439</v>
      </c>
      <c r="K122" s="209">
        <v>18.0740862947648</v>
      </c>
    </row>
    <row r="123" spans="1:11" x14ac:dyDescent="0.25">
      <c r="A123" s="209" t="s">
        <v>81</v>
      </c>
      <c r="B123" s="209" t="s">
        <v>82</v>
      </c>
      <c r="C123" s="209" t="s">
        <v>15</v>
      </c>
      <c r="D123" s="209">
        <v>2708.4007483999999</v>
      </c>
      <c r="E123" s="209">
        <v>14.6020592005439</v>
      </c>
      <c r="F123" s="209">
        <v>100</v>
      </c>
      <c r="G123" s="209">
        <v>0</v>
      </c>
      <c r="H123" s="209"/>
      <c r="I123" s="209"/>
      <c r="J123" s="209"/>
      <c r="K123" s="209"/>
    </row>
    <row r="124" spans="1:11" x14ac:dyDescent="0.25">
      <c r="A124" s="209" t="s">
        <v>81</v>
      </c>
      <c r="B124" s="209" t="s">
        <v>82</v>
      </c>
      <c r="C124" s="209" t="s">
        <v>16</v>
      </c>
      <c r="D124" s="209">
        <v>67723.455551399995</v>
      </c>
      <c r="E124" s="209">
        <v>1.2471149957327401</v>
      </c>
      <c r="F124" s="209">
        <v>100</v>
      </c>
      <c r="G124" s="209">
        <v>0</v>
      </c>
      <c r="H124" s="209"/>
      <c r="I124" s="209"/>
      <c r="J124" s="209"/>
      <c r="K124" s="209"/>
    </row>
    <row r="125" spans="1:11" x14ac:dyDescent="0.25">
      <c r="A125" s="209" t="s">
        <v>83</v>
      </c>
      <c r="B125" s="209" t="s">
        <v>84</v>
      </c>
      <c r="C125" s="209" t="s">
        <v>15</v>
      </c>
      <c r="D125" s="209">
        <v>15092.640230000001</v>
      </c>
      <c r="E125" s="209">
        <v>7.7294895774335899</v>
      </c>
      <c r="F125" s="209">
        <v>99.525735875086397</v>
      </c>
      <c r="G125" s="209">
        <v>0.47159315330543999</v>
      </c>
      <c r="H125" s="209">
        <v>71.9200692</v>
      </c>
      <c r="I125" s="209">
        <v>99.999999999999702</v>
      </c>
      <c r="J125" s="209">
        <v>0.47426412491362602</v>
      </c>
      <c r="K125" s="209">
        <v>98.965224546394595</v>
      </c>
    </row>
    <row r="126" spans="1:11" x14ac:dyDescent="0.25">
      <c r="A126" s="209" t="s">
        <v>83</v>
      </c>
      <c r="B126" s="209" t="s">
        <v>84</v>
      </c>
      <c r="C126" s="209" t="s">
        <v>16</v>
      </c>
      <c r="D126" s="209">
        <v>218386.38226720001</v>
      </c>
      <c r="E126" s="209">
        <v>1.0155313758737501</v>
      </c>
      <c r="F126" s="209">
        <v>99.935219701584998</v>
      </c>
      <c r="G126" s="209">
        <v>4.7790976363782198E-2</v>
      </c>
      <c r="H126" s="209">
        <v>141.56305510000001</v>
      </c>
      <c r="I126" s="209">
        <v>73.856450411457203</v>
      </c>
      <c r="J126" s="209">
        <v>6.4780298415021101E-2</v>
      </c>
      <c r="K126" s="209">
        <v>73.726145749899601</v>
      </c>
    </row>
    <row r="127" spans="1:11" x14ac:dyDescent="0.25">
      <c r="A127" s="209" t="s">
        <v>85</v>
      </c>
      <c r="B127" s="209" t="s">
        <v>86</v>
      </c>
      <c r="C127" s="209" t="s">
        <v>15</v>
      </c>
      <c r="D127" s="209">
        <v>13934.5055096</v>
      </c>
      <c r="E127" s="209">
        <v>5.9060336149677202</v>
      </c>
      <c r="F127" s="209">
        <v>99.807033362128905</v>
      </c>
      <c r="G127" s="209">
        <v>0.193418777382975</v>
      </c>
      <c r="H127" s="209">
        <v>26.9409338</v>
      </c>
      <c r="I127" s="209">
        <v>100</v>
      </c>
      <c r="J127" s="209">
        <v>0.19296663787107701</v>
      </c>
      <c r="K127" s="209">
        <v>100.040890902719</v>
      </c>
    </row>
    <row r="128" spans="1:11" x14ac:dyDescent="0.25">
      <c r="A128" s="209" t="s">
        <v>85</v>
      </c>
      <c r="B128" s="209" t="s">
        <v>86</v>
      </c>
      <c r="C128" s="209" t="s">
        <v>16</v>
      </c>
      <c r="D128" s="209">
        <v>351122.3998827</v>
      </c>
      <c r="E128" s="209">
        <v>0.63442301294836101</v>
      </c>
      <c r="F128" s="209">
        <v>100</v>
      </c>
      <c r="G128" s="209">
        <v>0</v>
      </c>
      <c r="H128" s="209"/>
      <c r="I128" s="209"/>
      <c r="J128" s="209"/>
      <c r="K128" s="209"/>
    </row>
    <row r="129" spans="1:11" x14ac:dyDescent="0.25">
      <c r="A129" s="209" t="s">
        <v>87</v>
      </c>
      <c r="B129" s="209" t="s">
        <v>88</v>
      </c>
      <c r="C129" s="209" t="s">
        <v>15</v>
      </c>
      <c r="D129" s="209">
        <v>2648.4731677999998</v>
      </c>
      <c r="E129" s="209">
        <v>14.729746768940901</v>
      </c>
      <c r="F129" s="209">
        <v>99.077813436028606</v>
      </c>
      <c r="G129" s="209">
        <v>0.56816564818353199</v>
      </c>
      <c r="H129" s="209">
        <v>24.6511937</v>
      </c>
      <c r="I129" s="209">
        <v>59.655103633929102</v>
      </c>
      <c r="J129" s="209">
        <v>0.92218656397142695</v>
      </c>
      <c r="K129" s="209">
        <v>61.042539862066803</v>
      </c>
    </row>
    <row r="130" spans="1:11" x14ac:dyDescent="0.25">
      <c r="A130" s="209" t="s">
        <v>87</v>
      </c>
      <c r="B130" s="209" t="s">
        <v>88</v>
      </c>
      <c r="C130" s="209" t="s">
        <v>16</v>
      </c>
      <c r="D130" s="209">
        <v>124143.8099242</v>
      </c>
      <c r="E130" s="209">
        <v>0.72844272821663703</v>
      </c>
      <c r="F130" s="209">
        <v>100</v>
      </c>
      <c r="G130" s="209">
        <v>0</v>
      </c>
      <c r="H130" s="209"/>
      <c r="I130" s="209"/>
      <c r="J130" s="209"/>
      <c r="K130" s="209"/>
    </row>
    <row r="131" spans="1:11" x14ac:dyDescent="0.25">
      <c r="A131" s="209" t="s">
        <v>89</v>
      </c>
      <c r="B131" s="209" t="s">
        <v>90</v>
      </c>
      <c r="C131" s="209" t="s">
        <v>15</v>
      </c>
      <c r="D131" s="209">
        <v>7352.1905329000001</v>
      </c>
      <c r="E131" s="209">
        <v>9.5322469845085003</v>
      </c>
      <c r="F131" s="209">
        <v>100</v>
      </c>
      <c r="G131" s="209">
        <v>0</v>
      </c>
      <c r="H131" s="209"/>
      <c r="I131" s="209"/>
      <c r="J131" s="209"/>
      <c r="K131" s="209"/>
    </row>
    <row r="132" spans="1:11" x14ac:dyDescent="0.25">
      <c r="A132" s="209" t="s">
        <v>89</v>
      </c>
      <c r="B132" s="209" t="s">
        <v>90</v>
      </c>
      <c r="C132" s="209" t="s">
        <v>16</v>
      </c>
      <c r="D132" s="209">
        <v>289921.21210529999</v>
      </c>
      <c r="E132" s="209">
        <v>0.75533450426136495</v>
      </c>
      <c r="F132" s="209">
        <v>100</v>
      </c>
      <c r="G132" s="209">
        <v>0</v>
      </c>
      <c r="H132" s="209"/>
      <c r="I132" s="209"/>
      <c r="J132" s="209"/>
      <c r="K132" s="209"/>
    </row>
    <row r="133" spans="1:11" x14ac:dyDescent="0.25">
      <c r="A133" s="209" t="s">
        <v>91</v>
      </c>
      <c r="B133" s="209" t="s">
        <v>92</v>
      </c>
      <c r="C133" s="209" t="s">
        <v>15</v>
      </c>
      <c r="D133" s="209">
        <v>11442.455514200001</v>
      </c>
      <c r="E133" s="209">
        <v>10.3738964701135</v>
      </c>
      <c r="F133" s="209">
        <v>98.742262713191195</v>
      </c>
      <c r="G133" s="209">
        <v>0.85265137773311395</v>
      </c>
      <c r="H133" s="209">
        <v>145.74917120000001</v>
      </c>
      <c r="I133" s="209">
        <v>68.958526620208801</v>
      </c>
      <c r="J133" s="209">
        <v>1.2577372868087999</v>
      </c>
      <c r="K133" s="209">
        <v>66.939834912985802</v>
      </c>
    </row>
    <row r="134" spans="1:11" x14ac:dyDescent="0.25">
      <c r="A134" s="209" t="s">
        <v>91</v>
      </c>
      <c r="B134" s="209" t="s">
        <v>92</v>
      </c>
      <c r="C134" s="209" t="s">
        <v>16</v>
      </c>
      <c r="D134" s="209">
        <v>434632.42620410002</v>
      </c>
      <c r="E134" s="209">
        <v>0.610917268836352</v>
      </c>
      <c r="F134" s="209">
        <v>99.969834470236293</v>
      </c>
      <c r="G134" s="209">
        <v>1.12691353288439E-2</v>
      </c>
      <c r="H134" s="209">
        <v>131.14873560000001</v>
      </c>
      <c r="I134" s="209">
        <v>37.347798068733098</v>
      </c>
      <c r="J134" s="209">
        <v>3.01655297636629E-2</v>
      </c>
      <c r="K134" s="209">
        <v>37.346388486247598</v>
      </c>
    </row>
    <row r="135" spans="1:11" x14ac:dyDescent="0.25">
      <c r="A135" s="209" t="s">
        <v>93</v>
      </c>
      <c r="B135" s="209" t="s">
        <v>94</v>
      </c>
      <c r="C135" s="209" t="s">
        <v>15</v>
      </c>
      <c r="D135" s="209">
        <v>674.24531869999998</v>
      </c>
      <c r="E135" s="209">
        <v>22.675345966212198</v>
      </c>
      <c r="F135" s="209">
        <v>100</v>
      </c>
      <c r="G135" s="209">
        <v>0</v>
      </c>
      <c r="H135" s="209"/>
      <c r="I135" s="209"/>
      <c r="J135" s="209"/>
      <c r="K135" s="209"/>
    </row>
    <row r="136" spans="1:11" x14ac:dyDescent="0.25">
      <c r="A136" s="209" t="s">
        <v>93</v>
      </c>
      <c r="B136" s="209" t="s">
        <v>94</v>
      </c>
      <c r="C136" s="209" t="s">
        <v>16</v>
      </c>
      <c r="D136" s="209">
        <v>55763.307439700002</v>
      </c>
      <c r="E136" s="209">
        <v>1.12988931135349</v>
      </c>
      <c r="F136" s="209">
        <v>100</v>
      </c>
      <c r="G136" s="209">
        <v>0</v>
      </c>
      <c r="H136" s="209"/>
      <c r="I136" s="209"/>
      <c r="J136" s="209"/>
      <c r="K136" s="209"/>
    </row>
    <row r="137" spans="1:11" x14ac:dyDescent="0.25">
      <c r="A137" s="209" t="s">
        <v>95</v>
      </c>
      <c r="B137" s="209" t="s">
        <v>96</v>
      </c>
      <c r="C137" s="209" t="s">
        <v>15</v>
      </c>
      <c r="D137" s="209">
        <v>341.80176770000003</v>
      </c>
      <c r="E137" s="209">
        <v>22.6285855649033</v>
      </c>
      <c r="F137" s="209">
        <v>100</v>
      </c>
      <c r="G137" s="209">
        <v>2.5122776708856099E-15</v>
      </c>
      <c r="H137" s="209"/>
      <c r="I137" s="209"/>
      <c r="J137" s="209"/>
      <c r="K137" s="209"/>
    </row>
    <row r="138" spans="1:11" x14ac:dyDescent="0.25">
      <c r="A138" s="209" t="s">
        <v>95</v>
      </c>
      <c r="B138" s="209" t="s">
        <v>96</v>
      </c>
      <c r="C138" s="209" t="s">
        <v>16</v>
      </c>
      <c r="D138" s="209">
        <v>66139.674767699995</v>
      </c>
      <c r="E138" s="209">
        <v>1.0226085508995999</v>
      </c>
      <c r="F138" s="209">
        <v>100</v>
      </c>
      <c r="G138" s="209">
        <v>0</v>
      </c>
      <c r="H138" s="209"/>
      <c r="I138" s="209"/>
      <c r="J138" s="209"/>
      <c r="K138" s="209"/>
    </row>
    <row r="139" spans="1:11" x14ac:dyDescent="0.25">
      <c r="A139" s="209" t="s">
        <v>97</v>
      </c>
      <c r="B139" s="209" t="s">
        <v>98</v>
      </c>
      <c r="C139" s="209" t="s">
        <v>15</v>
      </c>
      <c r="D139" s="209">
        <v>1657.8224749000001</v>
      </c>
      <c r="E139" s="209">
        <v>12.049498919144099</v>
      </c>
      <c r="F139" s="209">
        <v>100</v>
      </c>
      <c r="G139" s="209">
        <v>0</v>
      </c>
      <c r="H139" s="209"/>
      <c r="I139" s="209"/>
      <c r="J139" s="209"/>
      <c r="K139" s="209"/>
    </row>
    <row r="140" spans="1:11" x14ac:dyDescent="0.25">
      <c r="A140" s="209" t="s">
        <v>97</v>
      </c>
      <c r="B140" s="209" t="s">
        <v>98</v>
      </c>
      <c r="C140" s="209" t="s">
        <v>16</v>
      </c>
      <c r="D140" s="209">
        <v>31444.664451799999</v>
      </c>
      <c r="E140" s="209">
        <v>1.6877929710458</v>
      </c>
      <c r="F140" s="209">
        <v>99.891648535641593</v>
      </c>
      <c r="G140" s="209">
        <v>8.2476836323788202E-2</v>
      </c>
      <c r="H140" s="209">
        <v>34.107710599999997</v>
      </c>
      <c r="I140" s="209">
        <v>76.037293850984398</v>
      </c>
      <c r="J140" s="209">
        <v>0.108351464358385</v>
      </c>
      <c r="K140" s="209">
        <v>76.037247813623395</v>
      </c>
    </row>
    <row r="141" spans="1:11" x14ac:dyDescent="0.25">
      <c r="A141" s="209" t="s">
        <v>99</v>
      </c>
      <c r="B141" s="209" t="s">
        <v>100</v>
      </c>
      <c r="C141" s="209" t="s">
        <v>15</v>
      </c>
      <c r="D141" s="209">
        <v>904.60493289999999</v>
      </c>
      <c r="E141" s="209">
        <v>20.3610410524911</v>
      </c>
      <c r="F141" s="209">
        <v>97.063957981992402</v>
      </c>
      <c r="G141" s="209">
        <v>3.0212380963306602</v>
      </c>
      <c r="H141" s="209">
        <v>27.362969199999998</v>
      </c>
      <c r="I141" s="209">
        <v>100</v>
      </c>
      <c r="J141" s="209">
        <v>2.9360420180076101</v>
      </c>
      <c r="K141" s="209">
        <v>99.880494160923305</v>
      </c>
    </row>
    <row r="142" spans="1:11" x14ac:dyDescent="0.25">
      <c r="A142" s="209" t="s">
        <v>99</v>
      </c>
      <c r="B142" s="209" t="s">
        <v>100</v>
      </c>
      <c r="C142" s="209" t="s">
        <v>16</v>
      </c>
      <c r="D142" s="209">
        <v>27285.683101899998</v>
      </c>
      <c r="E142" s="209">
        <v>1.5809520442230001</v>
      </c>
      <c r="F142" s="209">
        <v>100</v>
      </c>
      <c r="G142" s="209">
        <v>0</v>
      </c>
      <c r="H142" s="209"/>
      <c r="I142" s="209"/>
      <c r="J142" s="209"/>
      <c r="K142" s="209"/>
    </row>
    <row r="143" spans="1:11" x14ac:dyDescent="0.25">
      <c r="A143" s="209" t="s">
        <v>101</v>
      </c>
      <c r="B143" s="209" t="s">
        <v>102</v>
      </c>
      <c r="C143" s="209" t="s">
        <v>15</v>
      </c>
      <c r="D143" s="209">
        <v>2363.6541533</v>
      </c>
      <c r="E143" s="209">
        <v>12.404375237999499</v>
      </c>
      <c r="F143" s="209">
        <v>100</v>
      </c>
      <c r="G143" s="209">
        <v>0</v>
      </c>
      <c r="H143" s="209"/>
      <c r="I143" s="209"/>
      <c r="J143" s="209"/>
      <c r="K143" s="209"/>
    </row>
    <row r="144" spans="1:11" x14ac:dyDescent="0.25">
      <c r="A144" s="209" t="s">
        <v>101</v>
      </c>
      <c r="B144" s="209" t="s">
        <v>102</v>
      </c>
      <c r="C144" s="209" t="s">
        <v>16</v>
      </c>
      <c r="D144" s="209">
        <v>87574.582780500001</v>
      </c>
      <c r="E144" s="209">
        <v>0.97845111921675498</v>
      </c>
      <c r="F144" s="209">
        <v>100</v>
      </c>
      <c r="G144" s="209">
        <v>0</v>
      </c>
      <c r="H144" s="209"/>
      <c r="I144" s="209"/>
      <c r="J144" s="209"/>
      <c r="K144" s="209"/>
    </row>
    <row r="145" spans="1:11" x14ac:dyDescent="0.25">
      <c r="A145" s="209" t="s">
        <v>103</v>
      </c>
      <c r="B145" s="209" t="s">
        <v>104</v>
      </c>
      <c r="C145" s="209" t="s">
        <v>15</v>
      </c>
      <c r="D145" s="209">
        <v>324.07690120000001</v>
      </c>
      <c r="E145" s="209">
        <v>18.864609243458599</v>
      </c>
      <c r="F145" s="209">
        <v>100</v>
      </c>
      <c r="G145" s="209">
        <v>0</v>
      </c>
      <c r="H145" s="209"/>
      <c r="I145" s="209"/>
      <c r="J145" s="209"/>
      <c r="K145" s="209"/>
    </row>
    <row r="146" spans="1:11" x14ac:dyDescent="0.25">
      <c r="A146" s="209" t="s">
        <v>103</v>
      </c>
      <c r="B146" s="209" t="s">
        <v>104</v>
      </c>
      <c r="C146" s="209" t="s">
        <v>16</v>
      </c>
      <c r="D146" s="209">
        <v>7262.5508258</v>
      </c>
      <c r="E146" s="209">
        <v>1.6092097917161201</v>
      </c>
      <c r="F146" s="209">
        <v>99.772397063929205</v>
      </c>
      <c r="G146" s="209">
        <v>0.228398858409018</v>
      </c>
      <c r="H146" s="209">
        <v>16.567487</v>
      </c>
      <c r="I146" s="209">
        <v>100</v>
      </c>
      <c r="J146" s="209">
        <v>0.22760293607079901</v>
      </c>
      <c r="K146" s="209">
        <v>100.121298888008</v>
      </c>
    </row>
    <row r="147" spans="1:11" x14ac:dyDescent="0.25">
      <c r="A147" s="209" t="s">
        <v>105</v>
      </c>
      <c r="B147" s="209" t="s">
        <v>106</v>
      </c>
      <c r="C147" s="209" t="s">
        <v>15</v>
      </c>
      <c r="D147" s="209">
        <v>9058.5026342000001</v>
      </c>
      <c r="E147" s="209">
        <v>6.8516134312140702</v>
      </c>
      <c r="F147" s="209">
        <v>99.390026645255901</v>
      </c>
      <c r="G147" s="209">
        <v>0.45558342545271302</v>
      </c>
      <c r="H147" s="209">
        <v>55.593558299999998</v>
      </c>
      <c r="I147" s="209">
        <v>74.373192329843405</v>
      </c>
      <c r="J147" s="209">
        <v>0.60997335474413805</v>
      </c>
      <c r="K147" s="209">
        <v>74.233486500202403</v>
      </c>
    </row>
    <row r="148" spans="1:11" x14ac:dyDescent="0.25">
      <c r="A148" s="209" t="s">
        <v>105</v>
      </c>
      <c r="B148" s="209" t="s">
        <v>106</v>
      </c>
      <c r="C148" s="209" t="s">
        <v>16</v>
      </c>
      <c r="D148" s="209">
        <v>127496.50574560001</v>
      </c>
      <c r="E148" s="209">
        <v>1.09245076717175</v>
      </c>
      <c r="F148" s="209">
        <v>99.939836523930296</v>
      </c>
      <c r="G148" s="209">
        <v>3.5779574656360599E-2</v>
      </c>
      <c r="H148" s="209">
        <v>76.752506699999998</v>
      </c>
      <c r="I148" s="209">
        <v>59.388722771089903</v>
      </c>
      <c r="J148" s="209">
        <v>6.0163476069732102E-2</v>
      </c>
      <c r="K148" s="209">
        <v>59.434811211837697</v>
      </c>
    </row>
    <row r="149" spans="1:11" x14ac:dyDescent="0.25">
      <c r="A149" s="209" t="s">
        <v>107</v>
      </c>
      <c r="B149" s="209" t="s">
        <v>108</v>
      </c>
      <c r="C149" s="209" t="s">
        <v>15</v>
      </c>
      <c r="D149" s="209">
        <v>17381.230536499999</v>
      </c>
      <c r="E149" s="209">
        <v>7.0456978643002897</v>
      </c>
      <c r="F149" s="209">
        <v>97.102894656787697</v>
      </c>
      <c r="G149" s="209">
        <v>1.1923506443015901</v>
      </c>
      <c r="H149" s="209">
        <v>518.57625910000002</v>
      </c>
      <c r="I149" s="209">
        <v>42.457066226198798</v>
      </c>
      <c r="J149" s="209">
        <v>2.89710534321227</v>
      </c>
      <c r="K149" s="209">
        <v>39.964269604084897</v>
      </c>
    </row>
    <row r="150" spans="1:11" x14ac:dyDescent="0.25">
      <c r="A150" s="209" t="s">
        <v>107</v>
      </c>
      <c r="B150" s="209" t="s">
        <v>108</v>
      </c>
      <c r="C150" s="209" t="s">
        <v>16</v>
      </c>
      <c r="D150" s="209">
        <v>189515.27640279999</v>
      </c>
      <c r="E150" s="209">
        <v>1.10472369023383</v>
      </c>
      <c r="F150" s="209">
        <v>99.325478418618303</v>
      </c>
      <c r="G150" s="209">
        <v>0.196923110478776</v>
      </c>
      <c r="H150" s="209">
        <v>1287.0025493000001</v>
      </c>
      <c r="I150" s="209">
        <v>28.908718660378799</v>
      </c>
      <c r="J150" s="209">
        <v>0.67452158138168605</v>
      </c>
      <c r="K150" s="209">
        <v>28.997563161613499</v>
      </c>
    </row>
    <row r="151" spans="1:11" x14ac:dyDescent="0.25">
      <c r="A151" s="209" t="s">
        <v>109</v>
      </c>
      <c r="B151" s="209" t="s">
        <v>110</v>
      </c>
      <c r="C151" s="209" t="s">
        <v>15</v>
      </c>
      <c r="D151" s="209">
        <v>106.4733116</v>
      </c>
      <c r="E151" s="209">
        <v>18.132784944502198</v>
      </c>
      <c r="F151" s="209">
        <v>60.2040816326531</v>
      </c>
      <c r="G151" s="209">
        <v>10.4921136721211</v>
      </c>
      <c r="H151" s="209">
        <v>70.380663600000005</v>
      </c>
      <c r="I151" s="209">
        <v>14.729647811635999</v>
      </c>
      <c r="J151" s="209">
        <v>39.7959183673469</v>
      </c>
      <c r="K151" s="209">
        <v>15.8726847860293</v>
      </c>
    </row>
    <row r="152" spans="1:11" x14ac:dyDescent="0.25">
      <c r="A152" s="209" t="s">
        <v>109</v>
      </c>
      <c r="B152" s="209" t="s">
        <v>110</v>
      </c>
      <c r="C152" s="209" t="s">
        <v>16</v>
      </c>
      <c r="D152" s="209">
        <v>786.81972640000004</v>
      </c>
      <c r="E152" s="209">
        <v>12.155373174024501</v>
      </c>
      <c r="F152" s="209">
        <v>82.109227871939694</v>
      </c>
      <c r="G152" s="209">
        <v>4.89484565186683</v>
      </c>
      <c r="H152" s="209">
        <v>171.440078</v>
      </c>
      <c r="I152" s="209">
        <v>16.7069939377695</v>
      </c>
      <c r="J152" s="209">
        <v>17.890772128060298</v>
      </c>
      <c r="K152" s="209">
        <v>22.464765307515101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686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210" t="s">
        <v>71</v>
      </c>
      <c r="B163" s="210" t="s">
        <v>72</v>
      </c>
      <c r="C163" s="210" t="s">
        <v>15</v>
      </c>
      <c r="D163" s="210">
        <v>3430.9572948</v>
      </c>
      <c r="E163" s="210">
        <v>13.8503806866531</v>
      </c>
      <c r="F163" s="210">
        <v>99.453416910984004</v>
      </c>
      <c r="G163" s="210">
        <v>0.55136043512989497</v>
      </c>
      <c r="H163" s="210">
        <v>18.856096600000001</v>
      </c>
      <c r="I163" s="210">
        <v>100</v>
      </c>
      <c r="J163" s="210">
        <v>0.54658308901594899</v>
      </c>
      <c r="K163" s="210">
        <v>100.32267797</v>
      </c>
    </row>
    <row r="164" spans="1:11" x14ac:dyDescent="0.25">
      <c r="A164" s="210" t="s">
        <v>71</v>
      </c>
      <c r="B164" s="210" t="s">
        <v>72</v>
      </c>
      <c r="C164" s="210" t="s">
        <v>16</v>
      </c>
      <c r="D164" s="210">
        <v>183412.30083349999</v>
      </c>
      <c r="E164" s="210">
        <v>0.72699694797743797</v>
      </c>
      <c r="F164" s="210">
        <v>99.983113400550906</v>
      </c>
      <c r="G164" s="210">
        <v>1.6891013695562101E-2</v>
      </c>
      <c r="H164" s="210">
        <v>30.977331599999999</v>
      </c>
      <c r="I164" s="210">
        <v>100</v>
      </c>
      <c r="J164" s="210">
        <v>1.6886599449078901E-2</v>
      </c>
      <c r="K164" s="210">
        <v>100.00924951564301</v>
      </c>
    </row>
    <row r="165" spans="1:11" x14ac:dyDescent="0.25">
      <c r="A165" s="210" t="s">
        <v>73</v>
      </c>
      <c r="B165" s="210" t="s">
        <v>74</v>
      </c>
      <c r="C165" s="210" t="s">
        <v>15</v>
      </c>
      <c r="D165" s="210">
        <v>830.12405220000005</v>
      </c>
      <c r="E165" s="210">
        <v>16.836048450929098</v>
      </c>
      <c r="F165" s="210">
        <v>89.290537469220496</v>
      </c>
      <c r="G165" s="210">
        <v>3.4534033336691898</v>
      </c>
      <c r="H165" s="210">
        <v>99.564664800000003</v>
      </c>
      <c r="I165" s="210">
        <v>27.3258180299167</v>
      </c>
      <c r="J165" s="210">
        <v>10.709462530779501</v>
      </c>
      <c r="K165" s="210">
        <v>28.792877221904298</v>
      </c>
    </row>
    <row r="166" spans="1:11" x14ac:dyDescent="0.25">
      <c r="A166" s="210" t="s">
        <v>73</v>
      </c>
      <c r="B166" s="210" t="s">
        <v>74</v>
      </c>
      <c r="C166" s="210" t="s">
        <v>16</v>
      </c>
      <c r="D166" s="210">
        <v>76350.897375200002</v>
      </c>
      <c r="E166" s="210">
        <v>1.72005579769272</v>
      </c>
      <c r="F166" s="210">
        <v>99.516048940232395</v>
      </c>
      <c r="G166" s="210">
        <v>0.146419817890966</v>
      </c>
      <c r="H166" s="210">
        <v>371.29787700000003</v>
      </c>
      <c r="I166" s="210">
        <v>30.055314689900602</v>
      </c>
      <c r="J166" s="210">
        <v>0.48395105976761399</v>
      </c>
      <c r="K166" s="210">
        <v>30.108667950958001</v>
      </c>
    </row>
    <row r="167" spans="1:11" x14ac:dyDescent="0.25">
      <c r="A167" s="210" t="s">
        <v>75</v>
      </c>
      <c r="B167" s="210" t="s">
        <v>76</v>
      </c>
      <c r="C167" s="210" t="s">
        <v>15</v>
      </c>
      <c r="D167" s="210">
        <v>2968.4085061999999</v>
      </c>
      <c r="E167" s="210">
        <v>10.466574155996801</v>
      </c>
      <c r="F167" s="210">
        <v>97.879176004841696</v>
      </c>
      <c r="G167" s="210">
        <v>1.3875673529166599</v>
      </c>
      <c r="H167" s="210">
        <v>64.318808599999997</v>
      </c>
      <c r="I167" s="210">
        <v>65.337780371002495</v>
      </c>
      <c r="J167" s="210">
        <v>2.1208239951583501</v>
      </c>
      <c r="K167" s="210">
        <v>64.038293354258798</v>
      </c>
    </row>
    <row r="168" spans="1:11" x14ac:dyDescent="0.25">
      <c r="A168" s="210" t="s">
        <v>75</v>
      </c>
      <c r="B168" s="210" t="s">
        <v>76</v>
      </c>
      <c r="C168" s="210" t="s">
        <v>16</v>
      </c>
      <c r="D168" s="210">
        <v>35584.606726400001</v>
      </c>
      <c r="E168" s="210">
        <v>1.5206338339752801</v>
      </c>
      <c r="F168" s="210">
        <v>99.688306518037606</v>
      </c>
      <c r="G168" s="210">
        <v>0.155038994382943</v>
      </c>
      <c r="H168" s="210">
        <v>111.26169520000001</v>
      </c>
      <c r="I168" s="210">
        <v>49.281905225654199</v>
      </c>
      <c r="J168" s="210">
        <v>0.31169348196239499</v>
      </c>
      <c r="K168" s="210">
        <v>49.5858132707436</v>
      </c>
    </row>
    <row r="169" spans="1:11" x14ac:dyDescent="0.25">
      <c r="A169" s="210" t="s">
        <v>77</v>
      </c>
      <c r="B169" s="210" t="s">
        <v>78</v>
      </c>
      <c r="C169" s="210" t="s">
        <v>15</v>
      </c>
      <c r="D169" s="210">
        <v>6774.3882608000004</v>
      </c>
      <c r="E169" s="210">
        <v>8.7545230823653206</v>
      </c>
      <c r="F169" s="210">
        <v>99.250786599052901</v>
      </c>
      <c r="G169" s="210">
        <v>0.53721717318543105</v>
      </c>
      <c r="H169" s="210">
        <v>51.137755599999998</v>
      </c>
      <c r="I169" s="210">
        <v>70.918226579202397</v>
      </c>
      <c r="J169" s="210">
        <v>0.74921340094710698</v>
      </c>
      <c r="K169" s="210">
        <v>71.166942483638095</v>
      </c>
    </row>
    <row r="170" spans="1:11" x14ac:dyDescent="0.25">
      <c r="A170" s="210" t="s">
        <v>77</v>
      </c>
      <c r="B170" s="210" t="s">
        <v>78</v>
      </c>
      <c r="C170" s="210" t="s">
        <v>16</v>
      </c>
      <c r="D170" s="210">
        <v>128683.6521673</v>
      </c>
      <c r="E170" s="210">
        <v>1.0902790477534601</v>
      </c>
      <c r="F170" s="210">
        <v>99.887852325970002</v>
      </c>
      <c r="G170" s="210">
        <v>5.9928270362623597E-2</v>
      </c>
      <c r="H170" s="210">
        <v>144.4777512</v>
      </c>
      <c r="I170" s="210">
        <v>53.5301075028284</v>
      </c>
      <c r="J170" s="210">
        <v>0.112147674030043</v>
      </c>
      <c r="K170" s="210">
        <v>53.376998425566399</v>
      </c>
    </row>
    <row r="171" spans="1:11" x14ac:dyDescent="0.25">
      <c r="A171" s="210" t="s">
        <v>79</v>
      </c>
      <c r="B171" s="210" t="s">
        <v>80</v>
      </c>
      <c r="C171" s="210" t="s">
        <v>15</v>
      </c>
      <c r="D171" s="210">
        <v>12656.4963766</v>
      </c>
      <c r="E171" s="210">
        <v>6.1168551562325897</v>
      </c>
      <c r="F171" s="210">
        <v>99.5131526338443</v>
      </c>
      <c r="G171" s="210">
        <v>0.29477044803672803</v>
      </c>
      <c r="H171" s="210">
        <v>61.919271600000002</v>
      </c>
      <c r="I171" s="210">
        <v>60.0660843315002</v>
      </c>
      <c r="J171" s="210">
        <v>0.48684736615573099</v>
      </c>
      <c r="K171" s="210">
        <v>60.252018654328097</v>
      </c>
    </row>
    <row r="172" spans="1:11" x14ac:dyDescent="0.25">
      <c r="A172" s="210" t="s">
        <v>79</v>
      </c>
      <c r="B172" s="210" t="s">
        <v>80</v>
      </c>
      <c r="C172" s="210" t="s">
        <v>16</v>
      </c>
      <c r="D172" s="210">
        <v>112828.08319980001</v>
      </c>
      <c r="E172" s="210">
        <v>1.1581351647171501</v>
      </c>
      <c r="F172" s="210">
        <v>99.811032603218194</v>
      </c>
      <c r="G172" s="210">
        <v>6.3617837490613796E-2</v>
      </c>
      <c r="H172" s="210">
        <v>213.61194860000001</v>
      </c>
      <c r="I172" s="210">
        <v>33.704925743799798</v>
      </c>
      <c r="J172" s="210">
        <v>0.18896739678184399</v>
      </c>
      <c r="K172" s="210">
        <v>33.602421158674503</v>
      </c>
    </row>
    <row r="173" spans="1:11" x14ac:dyDescent="0.25">
      <c r="A173" s="210" t="s">
        <v>81</v>
      </c>
      <c r="B173" s="210" t="s">
        <v>82</v>
      </c>
      <c r="C173" s="210" t="s">
        <v>15</v>
      </c>
      <c r="D173" s="210">
        <v>2708.4007483999999</v>
      </c>
      <c r="E173" s="210">
        <v>14.6020592005439</v>
      </c>
      <c r="F173" s="210">
        <v>100</v>
      </c>
      <c r="G173" s="210">
        <v>0</v>
      </c>
      <c r="H173" s="210"/>
      <c r="I173" s="210"/>
      <c r="J173" s="210"/>
      <c r="K173" s="210"/>
    </row>
    <row r="174" spans="1:11" x14ac:dyDescent="0.25">
      <c r="A174" s="210" t="s">
        <v>81</v>
      </c>
      <c r="B174" s="210" t="s">
        <v>82</v>
      </c>
      <c r="C174" s="210" t="s">
        <v>16</v>
      </c>
      <c r="D174" s="210">
        <v>67723.455551399995</v>
      </c>
      <c r="E174" s="210">
        <v>1.2471149957327401</v>
      </c>
      <c r="F174" s="210">
        <v>100</v>
      </c>
      <c r="G174" s="210">
        <v>0</v>
      </c>
      <c r="H174" s="210"/>
      <c r="I174" s="210"/>
      <c r="J174" s="210"/>
      <c r="K174" s="210"/>
    </row>
    <row r="175" spans="1:11" x14ac:dyDescent="0.25">
      <c r="A175" s="210" t="s">
        <v>83</v>
      </c>
      <c r="B175" s="210" t="s">
        <v>84</v>
      </c>
      <c r="C175" s="210" t="s">
        <v>15</v>
      </c>
      <c r="D175" s="210">
        <v>15092.640230000001</v>
      </c>
      <c r="E175" s="210">
        <v>7.7294895774335899</v>
      </c>
      <c r="F175" s="210">
        <v>99.525735875086397</v>
      </c>
      <c r="G175" s="210">
        <v>0.47159315330543999</v>
      </c>
      <c r="H175" s="210">
        <v>71.9200692</v>
      </c>
      <c r="I175" s="210">
        <v>99.999999999999702</v>
      </c>
      <c r="J175" s="210">
        <v>0.47426412491362602</v>
      </c>
      <c r="K175" s="210">
        <v>98.965224546394595</v>
      </c>
    </row>
    <row r="176" spans="1:11" x14ac:dyDescent="0.25">
      <c r="A176" s="210" t="s">
        <v>83</v>
      </c>
      <c r="B176" s="210" t="s">
        <v>84</v>
      </c>
      <c r="C176" s="210" t="s">
        <v>16</v>
      </c>
      <c r="D176" s="210">
        <v>218386.38226720001</v>
      </c>
      <c r="E176" s="210">
        <v>1.0155313758737501</v>
      </c>
      <c r="F176" s="210">
        <v>99.935219701584998</v>
      </c>
      <c r="G176" s="210">
        <v>4.7790976363782198E-2</v>
      </c>
      <c r="H176" s="210">
        <v>141.56305510000001</v>
      </c>
      <c r="I176" s="210">
        <v>73.856450411457203</v>
      </c>
      <c r="J176" s="210">
        <v>6.4780298415021101E-2</v>
      </c>
      <c r="K176" s="210">
        <v>73.726145749899601</v>
      </c>
    </row>
    <row r="177" spans="1:11" x14ac:dyDescent="0.25">
      <c r="A177" s="210" t="s">
        <v>85</v>
      </c>
      <c r="B177" s="210" t="s">
        <v>86</v>
      </c>
      <c r="C177" s="210" t="s">
        <v>15</v>
      </c>
      <c r="D177" s="210">
        <v>13934.5055096</v>
      </c>
      <c r="E177" s="210">
        <v>5.9060336149677202</v>
      </c>
      <c r="F177" s="210">
        <v>99.807033362128905</v>
      </c>
      <c r="G177" s="210">
        <v>0.193418777382975</v>
      </c>
      <c r="H177" s="210">
        <v>26.9409338</v>
      </c>
      <c r="I177" s="210">
        <v>100</v>
      </c>
      <c r="J177" s="210">
        <v>0.19296663787107701</v>
      </c>
      <c r="K177" s="210">
        <v>100.040890902719</v>
      </c>
    </row>
    <row r="178" spans="1:11" x14ac:dyDescent="0.25">
      <c r="A178" s="210" t="s">
        <v>85</v>
      </c>
      <c r="B178" s="210" t="s">
        <v>86</v>
      </c>
      <c r="C178" s="210" t="s">
        <v>16</v>
      </c>
      <c r="D178" s="210">
        <v>351122.3998827</v>
      </c>
      <c r="E178" s="210">
        <v>0.63442301294836101</v>
      </c>
      <c r="F178" s="210">
        <v>100</v>
      </c>
      <c r="G178" s="210">
        <v>0</v>
      </c>
      <c r="H178" s="210"/>
      <c r="I178" s="210"/>
      <c r="J178" s="210"/>
      <c r="K178" s="210"/>
    </row>
    <row r="179" spans="1:11" x14ac:dyDescent="0.25">
      <c r="A179" s="210" t="s">
        <v>87</v>
      </c>
      <c r="B179" s="210" t="s">
        <v>88</v>
      </c>
      <c r="C179" s="210" t="s">
        <v>15</v>
      </c>
      <c r="D179" s="210">
        <v>2648.4731677999998</v>
      </c>
      <c r="E179" s="210">
        <v>14.729746768940901</v>
      </c>
      <c r="F179" s="210">
        <v>99.077813436028606</v>
      </c>
      <c r="G179" s="210">
        <v>0.56816564818353199</v>
      </c>
      <c r="H179" s="210">
        <v>24.6511937</v>
      </c>
      <c r="I179" s="210">
        <v>59.655103633929102</v>
      </c>
      <c r="J179" s="210">
        <v>0.92218656397142695</v>
      </c>
      <c r="K179" s="210">
        <v>61.042539862066803</v>
      </c>
    </row>
    <row r="180" spans="1:11" x14ac:dyDescent="0.25">
      <c r="A180" s="210" t="s">
        <v>87</v>
      </c>
      <c r="B180" s="210" t="s">
        <v>88</v>
      </c>
      <c r="C180" s="210" t="s">
        <v>16</v>
      </c>
      <c r="D180" s="210">
        <v>124143.8099242</v>
      </c>
      <c r="E180" s="210">
        <v>0.72844272821663703</v>
      </c>
      <c r="F180" s="210">
        <v>100</v>
      </c>
      <c r="G180" s="210">
        <v>0</v>
      </c>
      <c r="H180" s="210"/>
      <c r="I180" s="210"/>
      <c r="J180" s="210"/>
      <c r="K180" s="210"/>
    </row>
    <row r="181" spans="1:11" x14ac:dyDescent="0.25">
      <c r="A181" s="210" t="s">
        <v>89</v>
      </c>
      <c r="B181" s="210" t="s">
        <v>90</v>
      </c>
      <c r="C181" s="210" t="s">
        <v>15</v>
      </c>
      <c r="D181" s="210">
        <v>7352.1905329000001</v>
      </c>
      <c r="E181" s="210">
        <v>9.5322469845085003</v>
      </c>
      <c r="F181" s="210">
        <v>100</v>
      </c>
      <c r="G181" s="210">
        <v>0</v>
      </c>
      <c r="H181" s="210"/>
      <c r="I181" s="210"/>
      <c r="J181" s="210"/>
      <c r="K181" s="210"/>
    </row>
    <row r="182" spans="1:11" x14ac:dyDescent="0.25">
      <c r="A182" s="210" t="s">
        <v>89</v>
      </c>
      <c r="B182" s="210" t="s">
        <v>90</v>
      </c>
      <c r="C182" s="210" t="s">
        <v>16</v>
      </c>
      <c r="D182" s="210">
        <v>289921.21210529999</v>
      </c>
      <c r="E182" s="210">
        <v>0.75533450426136495</v>
      </c>
      <c r="F182" s="210">
        <v>100</v>
      </c>
      <c r="G182" s="210">
        <v>0</v>
      </c>
      <c r="H182" s="210"/>
      <c r="I182" s="210"/>
      <c r="J182" s="210"/>
      <c r="K182" s="210"/>
    </row>
    <row r="183" spans="1:11" x14ac:dyDescent="0.25">
      <c r="A183" s="210" t="s">
        <v>91</v>
      </c>
      <c r="B183" s="210" t="s">
        <v>92</v>
      </c>
      <c r="C183" s="210" t="s">
        <v>15</v>
      </c>
      <c r="D183" s="210">
        <v>11382.661186900001</v>
      </c>
      <c r="E183" s="210">
        <v>10.4243012727572</v>
      </c>
      <c r="F183" s="210">
        <v>98.8601639151168</v>
      </c>
      <c r="G183" s="210">
        <v>0.85439750076910903</v>
      </c>
      <c r="H183" s="210">
        <v>131.23959590000001</v>
      </c>
      <c r="I183" s="210">
        <v>76.213574131051601</v>
      </c>
      <c r="J183" s="210">
        <v>1.1398360848831699</v>
      </c>
      <c r="K183" s="210">
        <v>74.103529529298896</v>
      </c>
    </row>
    <row r="184" spans="1:11" x14ac:dyDescent="0.25">
      <c r="A184" s="210" t="s">
        <v>91</v>
      </c>
      <c r="B184" s="210" t="s">
        <v>92</v>
      </c>
      <c r="C184" s="210" t="s">
        <v>16</v>
      </c>
      <c r="D184" s="210">
        <v>433547.95930240001</v>
      </c>
      <c r="E184" s="210">
        <v>0.60902413192680704</v>
      </c>
      <c r="F184" s="210">
        <v>99.990276687961895</v>
      </c>
      <c r="G184" s="210">
        <v>9.72488933452984E-3</v>
      </c>
      <c r="H184" s="210">
        <v>42.159320200000003</v>
      </c>
      <c r="I184" s="210">
        <v>99.999999999999901</v>
      </c>
      <c r="J184" s="210">
        <v>9.7233120380900099E-3</v>
      </c>
      <c r="K184" s="210">
        <v>100.006496912801</v>
      </c>
    </row>
    <row r="185" spans="1:11" x14ac:dyDescent="0.25">
      <c r="A185" s="210" t="s">
        <v>93</v>
      </c>
      <c r="B185" s="210" t="s">
        <v>94</v>
      </c>
      <c r="C185" s="210" t="s">
        <v>15</v>
      </c>
      <c r="D185" s="210">
        <v>674.24531869999998</v>
      </c>
      <c r="E185" s="210">
        <v>22.675345966212198</v>
      </c>
      <c r="F185" s="210">
        <v>100</v>
      </c>
      <c r="G185" s="210">
        <v>0</v>
      </c>
      <c r="H185" s="210"/>
      <c r="I185" s="210"/>
      <c r="J185" s="210"/>
      <c r="K185" s="210"/>
    </row>
    <row r="186" spans="1:11" x14ac:dyDescent="0.25">
      <c r="A186" s="210" t="s">
        <v>93</v>
      </c>
      <c r="B186" s="210" t="s">
        <v>94</v>
      </c>
      <c r="C186" s="210" t="s">
        <v>16</v>
      </c>
      <c r="D186" s="210">
        <v>55763.307439700002</v>
      </c>
      <c r="E186" s="210">
        <v>1.12988931135349</v>
      </c>
      <c r="F186" s="210">
        <v>100</v>
      </c>
      <c r="G186" s="210">
        <v>0</v>
      </c>
      <c r="H186" s="210"/>
      <c r="I186" s="210"/>
      <c r="J186" s="210"/>
      <c r="K186" s="210"/>
    </row>
    <row r="187" spans="1:11" x14ac:dyDescent="0.25">
      <c r="A187" s="210" t="s">
        <v>95</v>
      </c>
      <c r="B187" s="210" t="s">
        <v>96</v>
      </c>
      <c r="C187" s="210" t="s">
        <v>15</v>
      </c>
      <c r="D187" s="210">
        <v>341.80176770000003</v>
      </c>
      <c r="E187" s="210">
        <v>22.6285855649033</v>
      </c>
      <c r="F187" s="210">
        <v>100</v>
      </c>
      <c r="G187" s="210">
        <v>2.5122776708856099E-15</v>
      </c>
      <c r="H187" s="210"/>
      <c r="I187" s="210"/>
      <c r="J187" s="210"/>
      <c r="K187" s="210"/>
    </row>
    <row r="188" spans="1:11" x14ac:dyDescent="0.25">
      <c r="A188" s="210" t="s">
        <v>95</v>
      </c>
      <c r="B188" s="210" t="s">
        <v>96</v>
      </c>
      <c r="C188" s="210" t="s">
        <v>16</v>
      </c>
      <c r="D188" s="210">
        <v>66139.674767699995</v>
      </c>
      <c r="E188" s="210">
        <v>1.0226085508995999</v>
      </c>
      <c r="F188" s="210">
        <v>100</v>
      </c>
      <c r="G188" s="210">
        <v>0</v>
      </c>
      <c r="H188" s="210"/>
      <c r="I188" s="210"/>
      <c r="J188" s="210"/>
      <c r="K188" s="210"/>
    </row>
    <row r="189" spans="1:11" x14ac:dyDescent="0.25">
      <c r="A189" s="210" t="s">
        <v>97</v>
      </c>
      <c r="B189" s="210" t="s">
        <v>98</v>
      </c>
      <c r="C189" s="210" t="s">
        <v>15</v>
      </c>
      <c r="D189" s="210">
        <v>1657.8224749000001</v>
      </c>
      <c r="E189" s="210">
        <v>12.049498919144099</v>
      </c>
      <c r="F189" s="210">
        <v>100</v>
      </c>
      <c r="G189" s="210">
        <v>0</v>
      </c>
      <c r="H189" s="210"/>
      <c r="I189" s="210"/>
      <c r="J189" s="210"/>
      <c r="K189" s="210"/>
    </row>
    <row r="190" spans="1:11" x14ac:dyDescent="0.25">
      <c r="A190" s="210" t="s">
        <v>97</v>
      </c>
      <c r="B190" s="210" t="s">
        <v>98</v>
      </c>
      <c r="C190" s="210" t="s">
        <v>16</v>
      </c>
      <c r="D190" s="210">
        <v>31444.664451799999</v>
      </c>
      <c r="E190" s="210">
        <v>1.6877929710458</v>
      </c>
      <c r="F190" s="210">
        <v>99.891648535641593</v>
      </c>
      <c r="G190" s="210">
        <v>8.2476836323788202E-2</v>
      </c>
      <c r="H190" s="210">
        <v>34.107710599999997</v>
      </c>
      <c r="I190" s="210">
        <v>76.037293850984398</v>
      </c>
      <c r="J190" s="210">
        <v>0.108351464358385</v>
      </c>
      <c r="K190" s="210">
        <v>76.037247813623395</v>
      </c>
    </row>
    <row r="191" spans="1:11" x14ac:dyDescent="0.25">
      <c r="A191" s="210" t="s">
        <v>99</v>
      </c>
      <c r="B191" s="210" t="s">
        <v>100</v>
      </c>
      <c r="C191" s="210" t="s">
        <v>15</v>
      </c>
      <c r="D191" s="210">
        <v>904.60493289999999</v>
      </c>
      <c r="E191" s="210">
        <v>20.3610410524911</v>
      </c>
      <c r="F191" s="210">
        <v>97.063957981992402</v>
      </c>
      <c r="G191" s="210">
        <v>3.0212380963306602</v>
      </c>
      <c r="H191" s="210">
        <v>27.362969199999998</v>
      </c>
      <c r="I191" s="210">
        <v>100</v>
      </c>
      <c r="J191" s="210">
        <v>2.9360420180076101</v>
      </c>
      <c r="K191" s="210">
        <v>99.880494160923305</v>
      </c>
    </row>
    <row r="192" spans="1:11" x14ac:dyDescent="0.25">
      <c r="A192" s="210" t="s">
        <v>99</v>
      </c>
      <c r="B192" s="210" t="s">
        <v>100</v>
      </c>
      <c r="C192" s="210" t="s">
        <v>16</v>
      </c>
      <c r="D192" s="210">
        <v>27285.683101899998</v>
      </c>
      <c r="E192" s="210">
        <v>1.5809520442230001</v>
      </c>
      <c r="F192" s="210">
        <v>100</v>
      </c>
      <c r="G192" s="210">
        <v>0</v>
      </c>
      <c r="H192" s="210"/>
      <c r="I192" s="210"/>
      <c r="J192" s="210"/>
      <c r="K192" s="210"/>
    </row>
    <row r="193" spans="1:11" x14ac:dyDescent="0.25">
      <c r="A193" s="210" t="s">
        <v>101</v>
      </c>
      <c r="B193" s="210" t="s">
        <v>102</v>
      </c>
      <c r="C193" s="210" t="s">
        <v>15</v>
      </c>
      <c r="D193" s="210">
        <v>2363.6541533</v>
      </c>
      <c r="E193" s="210">
        <v>12.404375237999499</v>
      </c>
      <c r="F193" s="210">
        <v>100</v>
      </c>
      <c r="G193" s="210">
        <v>0</v>
      </c>
      <c r="H193" s="210"/>
      <c r="I193" s="210"/>
      <c r="J193" s="210"/>
      <c r="K193" s="210"/>
    </row>
    <row r="194" spans="1:11" x14ac:dyDescent="0.25">
      <c r="A194" s="210" t="s">
        <v>101</v>
      </c>
      <c r="B194" s="210" t="s">
        <v>102</v>
      </c>
      <c r="C194" s="210" t="s">
        <v>16</v>
      </c>
      <c r="D194" s="210">
        <v>87574.582780500001</v>
      </c>
      <c r="E194" s="210">
        <v>0.97845111921675498</v>
      </c>
      <c r="F194" s="210">
        <v>100</v>
      </c>
      <c r="G194" s="210">
        <v>0</v>
      </c>
      <c r="H194" s="210"/>
      <c r="I194" s="210"/>
      <c r="J194" s="210"/>
      <c r="K194" s="210"/>
    </row>
    <row r="195" spans="1:11" x14ac:dyDescent="0.25">
      <c r="A195" s="210" t="s">
        <v>103</v>
      </c>
      <c r="B195" s="210" t="s">
        <v>104</v>
      </c>
      <c r="C195" s="210" t="s">
        <v>15</v>
      </c>
      <c r="D195" s="210">
        <v>324.07690120000001</v>
      </c>
      <c r="E195" s="210">
        <v>18.864609243458599</v>
      </c>
      <c r="F195" s="210">
        <v>100</v>
      </c>
      <c r="G195" s="210">
        <v>0</v>
      </c>
      <c r="H195" s="210"/>
      <c r="I195" s="210"/>
      <c r="J195" s="210"/>
      <c r="K195" s="210"/>
    </row>
    <row r="196" spans="1:11" x14ac:dyDescent="0.25">
      <c r="A196" s="210" t="s">
        <v>103</v>
      </c>
      <c r="B196" s="210" t="s">
        <v>104</v>
      </c>
      <c r="C196" s="210" t="s">
        <v>16</v>
      </c>
      <c r="D196" s="210">
        <v>7262.5508258</v>
      </c>
      <c r="E196" s="210">
        <v>1.6092097917161201</v>
      </c>
      <c r="F196" s="210">
        <v>99.772397063929205</v>
      </c>
      <c r="G196" s="210">
        <v>0.228398858409018</v>
      </c>
      <c r="H196" s="210">
        <v>16.567487</v>
      </c>
      <c r="I196" s="210">
        <v>100</v>
      </c>
      <c r="J196" s="210">
        <v>0.22760293607079901</v>
      </c>
      <c r="K196" s="210">
        <v>100.121298888008</v>
      </c>
    </row>
    <row r="197" spans="1:11" x14ac:dyDescent="0.25">
      <c r="A197" s="210" t="s">
        <v>105</v>
      </c>
      <c r="B197" s="210" t="s">
        <v>106</v>
      </c>
      <c r="C197" s="210" t="s">
        <v>15</v>
      </c>
      <c r="D197" s="210">
        <v>9058.5026342000001</v>
      </c>
      <c r="E197" s="210">
        <v>6.8516134312140702</v>
      </c>
      <c r="F197" s="210">
        <v>99.390026645255901</v>
      </c>
      <c r="G197" s="210">
        <v>0.45558342545271302</v>
      </c>
      <c r="H197" s="210">
        <v>55.593558299999998</v>
      </c>
      <c r="I197" s="210">
        <v>74.373192329843405</v>
      </c>
      <c r="J197" s="210">
        <v>0.60997335474413805</v>
      </c>
      <c r="K197" s="210">
        <v>74.233486500202403</v>
      </c>
    </row>
    <row r="198" spans="1:11" x14ac:dyDescent="0.25">
      <c r="A198" s="210" t="s">
        <v>105</v>
      </c>
      <c r="B198" s="210" t="s">
        <v>106</v>
      </c>
      <c r="C198" s="210" t="s">
        <v>16</v>
      </c>
      <c r="D198" s="210">
        <v>127496.50574560001</v>
      </c>
      <c r="E198" s="210">
        <v>1.09245076717175</v>
      </c>
      <c r="F198" s="210">
        <v>99.939836523930296</v>
      </c>
      <c r="G198" s="210">
        <v>3.5779574656360599E-2</v>
      </c>
      <c r="H198" s="210">
        <v>76.752506699999998</v>
      </c>
      <c r="I198" s="210">
        <v>59.388722771089903</v>
      </c>
      <c r="J198" s="210">
        <v>6.0163476069732102E-2</v>
      </c>
      <c r="K198" s="210">
        <v>59.434811211837697</v>
      </c>
    </row>
    <row r="199" spans="1:11" x14ac:dyDescent="0.25">
      <c r="A199" s="210" t="s">
        <v>107</v>
      </c>
      <c r="B199" s="210" t="s">
        <v>108</v>
      </c>
      <c r="C199" s="210" t="s">
        <v>15</v>
      </c>
      <c r="D199" s="210">
        <v>17068.2901389</v>
      </c>
      <c r="E199" s="210">
        <v>7.1702912692298701</v>
      </c>
      <c r="F199" s="210">
        <v>97.609118755677997</v>
      </c>
      <c r="G199" s="210">
        <v>1.2092103180426199</v>
      </c>
      <c r="H199" s="210">
        <v>418.07830339999998</v>
      </c>
      <c r="I199" s="210">
        <v>52.016838906638696</v>
      </c>
      <c r="J199" s="210">
        <v>2.39088124432205</v>
      </c>
      <c r="K199" s="210">
        <v>49.366715228836803</v>
      </c>
    </row>
    <row r="200" spans="1:11" x14ac:dyDescent="0.25">
      <c r="A200" s="210" t="s">
        <v>107</v>
      </c>
      <c r="B200" s="210" t="s">
        <v>108</v>
      </c>
      <c r="C200" s="210" t="s">
        <v>16</v>
      </c>
      <c r="D200" s="210">
        <v>187069.36960229999</v>
      </c>
      <c r="E200" s="210">
        <v>1.1181848869312401</v>
      </c>
      <c r="F200" s="210">
        <v>99.4075114648968</v>
      </c>
      <c r="G200" s="210">
        <v>0.198276269639859</v>
      </c>
      <c r="H200" s="210">
        <v>1114.9706408</v>
      </c>
      <c r="I200" s="210">
        <v>33.178918242535097</v>
      </c>
      <c r="J200" s="210">
        <v>0.59248853510321897</v>
      </c>
      <c r="K200" s="210">
        <v>33.266720585584899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687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211" t="s">
        <v>87</v>
      </c>
      <c r="B211" s="211" t="s">
        <v>114</v>
      </c>
      <c r="C211" s="211" t="s">
        <v>15</v>
      </c>
      <c r="D211" s="211">
        <v>1406.6711456</v>
      </c>
      <c r="E211" s="211">
        <v>26.9707916992832</v>
      </c>
      <c r="F211" s="211">
        <v>100</v>
      </c>
      <c r="G211" s="211">
        <v>0</v>
      </c>
      <c r="H211" s="211"/>
      <c r="I211" s="211"/>
      <c r="J211" s="211"/>
      <c r="K211" s="211"/>
    </row>
    <row r="212" spans="1:11" x14ac:dyDescent="0.25">
      <c r="A212" s="211" t="s">
        <v>87</v>
      </c>
      <c r="B212" s="211" t="s">
        <v>114</v>
      </c>
      <c r="C212" s="211" t="s">
        <v>16</v>
      </c>
      <c r="D212" s="211">
        <v>43852.905484800001</v>
      </c>
      <c r="E212" s="211">
        <v>1.75804261914252</v>
      </c>
      <c r="F212" s="211">
        <v>100</v>
      </c>
      <c r="G212" s="211">
        <v>0</v>
      </c>
      <c r="H212" s="211"/>
      <c r="I212" s="211"/>
      <c r="J212" s="211"/>
      <c r="K212" s="211"/>
    </row>
    <row r="213" spans="1:11" x14ac:dyDescent="0.25">
      <c r="A213" s="211" t="s">
        <v>91</v>
      </c>
      <c r="B213" s="211" t="s">
        <v>115</v>
      </c>
      <c r="C213" s="211" t="s">
        <v>15</v>
      </c>
      <c r="D213" s="211">
        <v>1289.241843</v>
      </c>
      <c r="E213" s="211">
        <v>18.238330923356401</v>
      </c>
      <c r="F213" s="211">
        <v>98.558510335566595</v>
      </c>
      <c r="G213" s="211">
        <v>1.4621965177826399</v>
      </c>
      <c r="H213" s="211">
        <v>18.856096600000001</v>
      </c>
      <c r="I213" s="211">
        <v>100</v>
      </c>
      <c r="J213" s="211">
        <v>1.4414896644333799</v>
      </c>
      <c r="K213" s="211">
        <v>99.974293375982597</v>
      </c>
    </row>
    <row r="214" spans="1:11" x14ac:dyDescent="0.25">
      <c r="A214" s="211" t="s">
        <v>91</v>
      </c>
      <c r="B214" s="211" t="s">
        <v>115</v>
      </c>
      <c r="C214" s="211" t="s">
        <v>16</v>
      </c>
      <c r="D214" s="211">
        <v>24174.9063971</v>
      </c>
      <c r="E214" s="211">
        <v>1.74491425372555</v>
      </c>
      <c r="F214" s="211">
        <v>99.872025611842204</v>
      </c>
      <c r="G214" s="211">
        <v>0.128221812086765</v>
      </c>
      <c r="H214" s="211">
        <v>30.977331599999999</v>
      </c>
      <c r="I214" s="211">
        <v>100</v>
      </c>
      <c r="J214" s="211">
        <v>0.12797438815783199</v>
      </c>
      <c r="K214" s="211">
        <v>100.065116818005</v>
      </c>
    </row>
    <row r="215" spans="1:11" x14ac:dyDescent="0.25">
      <c r="A215" s="211" t="s">
        <v>93</v>
      </c>
      <c r="B215" s="211" t="s">
        <v>116</v>
      </c>
      <c r="C215" s="211" t="s">
        <v>15</v>
      </c>
      <c r="D215" s="211">
        <v>193.25386639999999</v>
      </c>
      <c r="E215" s="211">
        <v>38.233280760565599</v>
      </c>
      <c r="F215" s="211">
        <v>100</v>
      </c>
      <c r="G215" s="211">
        <v>0</v>
      </c>
      <c r="H215" s="211"/>
      <c r="I215" s="211"/>
      <c r="J215" s="211"/>
      <c r="K215" s="211"/>
    </row>
    <row r="216" spans="1:11" x14ac:dyDescent="0.25">
      <c r="A216" s="211" t="s">
        <v>93</v>
      </c>
      <c r="B216" s="211" t="s">
        <v>116</v>
      </c>
      <c r="C216" s="211" t="s">
        <v>16</v>
      </c>
      <c r="D216" s="211">
        <v>22764.391966800002</v>
      </c>
      <c r="E216" s="211">
        <v>1.5642416788328799</v>
      </c>
      <c r="F216" s="211">
        <v>100</v>
      </c>
      <c r="G216" s="211">
        <v>1.7366571279185699E-16</v>
      </c>
      <c r="H216" s="211"/>
      <c r="I216" s="211"/>
      <c r="J216" s="211"/>
      <c r="K216" s="211"/>
    </row>
    <row r="217" spans="1:11" x14ac:dyDescent="0.25">
      <c r="A217" s="211" t="s">
        <v>95</v>
      </c>
      <c r="B217" s="211" t="s">
        <v>117</v>
      </c>
      <c r="C217" s="211" t="s">
        <v>15</v>
      </c>
      <c r="D217" s="211">
        <v>227.01410440000001</v>
      </c>
      <c r="E217" s="211">
        <v>50.514271363599697</v>
      </c>
      <c r="F217" s="211">
        <v>100</v>
      </c>
      <c r="G217" s="211">
        <v>0</v>
      </c>
      <c r="H217" s="211"/>
      <c r="I217" s="211"/>
      <c r="J217" s="211"/>
      <c r="K217" s="211"/>
    </row>
    <row r="218" spans="1:11" x14ac:dyDescent="0.25">
      <c r="A218" s="211" t="s">
        <v>95</v>
      </c>
      <c r="B218" s="211" t="s">
        <v>117</v>
      </c>
      <c r="C218" s="211" t="s">
        <v>16</v>
      </c>
      <c r="D218" s="211">
        <v>60456.611310100001</v>
      </c>
      <c r="E218" s="211">
        <v>1.3640702119396999</v>
      </c>
      <c r="F218" s="211">
        <v>100</v>
      </c>
      <c r="G218" s="211">
        <v>0</v>
      </c>
      <c r="H218" s="211"/>
      <c r="I218" s="211"/>
      <c r="J218" s="211"/>
      <c r="K218" s="211"/>
    </row>
    <row r="219" spans="1:11" x14ac:dyDescent="0.25">
      <c r="A219" s="211" t="s">
        <v>97</v>
      </c>
      <c r="B219" s="211" t="s">
        <v>118</v>
      </c>
      <c r="C219" s="211" t="s">
        <v>15</v>
      </c>
      <c r="D219" s="211">
        <v>124.5394714</v>
      </c>
      <c r="E219" s="211">
        <v>53.108067579252896</v>
      </c>
      <c r="F219" s="211">
        <v>100</v>
      </c>
      <c r="G219" s="211">
        <v>0</v>
      </c>
      <c r="H219" s="211"/>
      <c r="I219" s="211"/>
      <c r="J219" s="211"/>
      <c r="K219" s="211"/>
    </row>
    <row r="220" spans="1:11" x14ac:dyDescent="0.25">
      <c r="A220" s="211" t="s">
        <v>97</v>
      </c>
      <c r="B220" s="211" t="s">
        <v>118</v>
      </c>
      <c r="C220" s="211" t="s">
        <v>16</v>
      </c>
      <c r="D220" s="211">
        <v>18470.372100199998</v>
      </c>
      <c r="E220" s="211">
        <v>1.7061649669819701</v>
      </c>
      <c r="F220" s="211">
        <v>100</v>
      </c>
      <c r="G220" s="211">
        <v>1.8942236301521999E-16</v>
      </c>
      <c r="H220" s="211"/>
      <c r="I220" s="211"/>
      <c r="J220" s="211"/>
      <c r="K220" s="211"/>
    </row>
    <row r="221" spans="1:11" x14ac:dyDescent="0.25">
      <c r="A221" s="211" t="s">
        <v>105</v>
      </c>
      <c r="B221" s="211" t="s">
        <v>119</v>
      </c>
      <c r="C221" s="211" t="s">
        <v>15</v>
      </c>
      <c r="D221" s="211">
        <v>397.43632109999999</v>
      </c>
      <c r="E221" s="211">
        <v>33.198309690029298</v>
      </c>
      <c r="F221" s="211">
        <v>100</v>
      </c>
      <c r="G221" s="211">
        <v>0</v>
      </c>
      <c r="H221" s="211"/>
      <c r="I221" s="211"/>
      <c r="J221" s="211"/>
      <c r="K221" s="211"/>
    </row>
    <row r="222" spans="1:11" x14ac:dyDescent="0.25">
      <c r="A222" s="211" t="s">
        <v>105</v>
      </c>
      <c r="B222" s="211" t="s">
        <v>119</v>
      </c>
      <c r="C222" s="211" t="s">
        <v>16</v>
      </c>
      <c r="D222" s="211">
        <v>36664.277790799999</v>
      </c>
      <c r="E222" s="211">
        <v>0.78307697420900402</v>
      </c>
      <c r="F222" s="211">
        <v>100</v>
      </c>
      <c r="G222" s="211">
        <v>0</v>
      </c>
      <c r="H222" s="211"/>
      <c r="I222" s="211"/>
      <c r="J222" s="211"/>
      <c r="K222" s="211"/>
    </row>
    <row r="223" spans="1:11" x14ac:dyDescent="0.25">
      <c r="A223" s="211" t="s">
        <v>107</v>
      </c>
      <c r="B223" s="211" t="s">
        <v>120</v>
      </c>
      <c r="C223" s="211" t="s">
        <v>15</v>
      </c>
      <c r="D223" s="211">
        <v>412.05439530000001</v>
      </c>
      <c r="E223" s="211">
        <v>38.328590288182802</v>
      </c>
      <c r="F223" s="211">
        <v>100</v>
      </c>
      <c r="G223" s="211">
        <v>4.25532834393649E-15</v>
      </c>
      <c r="H223" s="211"/>
      <c r="I223" s="211"/>
      <c r="J223" s="211"/>
      <c r="K223" s="211"/>
    </row>
    <row r="224" spans="1:11" x14ac:dyDescent="0.25">
      <c r="A224" s="211" t="s">
        <v>107</v>
      </c>
      <c r="B224" s="211" t="s">
        <v>120</v>
      </c>
      <c r="C224" s="211" t="s">
        <v>16</v>
      </c>
      <c r="D224" s="211">
        <v>41164.717744399997</v>
      </c>
      <c r="E224" s="211">
        <v>1.0373430526579299</v>
      </c>
      <c r="F224" s="211">
        <v>100</v>
      </c>
      <c r="G224" s="211">
        <v>0</v>
      </c>
      <c r="H224" s="211"/>
      <c r="I224" s="211"/>
      <c r="J224" s="211"/>
      <c r="K224" s="211"/>
    </row>
    <row r="225" spans="1:11" x14ac:dyDescent="0.25">
      <c r="A225" s="211" t="s">
        <v>109</v>
      </c>
      <c r="B225" s="211" t="s">
        <v>121</v>
      </c>
      <c r="C225" s="211" t="s">
        <v>15</v>
      </c>
      <c r="D225" s="211">
        <v>42.303593900000003</v>
      </c>
      <c r="E225" s="211">
        <v>71.061343197992102</v>
      </c>
      <c r="F225" s="211">
        <v>100</v>
      </c>
      <c r="G225" s="211">
        <v>0</v>
      </c>
      <c r="H225" s="211"/>
      <c r="I225" s="211"/>
      <c r="J225" s="211"/>
      <c r="K225" s="211"/>
    </row>
    <row r="226" spans="1:11" x14ac:dyDescent="0.25">
      <c r="A226" s="211" t="s">
        <v>109</v>
      </c>
      <c r="B226" s="211" t="s">
        <v>121</v>
      </c>
      <c r="C226" s="211" t="s">
        <v>16</v>
      </c>
      <c r="D226" s="211">
        <v>19244.857421199998</v>
      </c>
      <c r="E226" s="211">
        <v>1.0944387849767201</v>
      </c>
      <c r="F226" s="211">
        <v>100</v>
      </c>
      <c r="G226" s="211">
        <v>0</v>
      </c>
      <c r="H226" s="211"/>
      <c r="I226" s="211"/>
      <c r="J226" s="211"/>
      <c r="K226" s="211"/>
    </row>
    <row r="227" spans="1:11" x14ac:dyDescent="0.25">
      <c r="A227" s="211" t="s">
        <v>122</v>
      </c>
      <c r="B227" s="211" t="s">
        <v>123</v>
      </c>
      <c r="C227" s="211" t="s">
        <v>15</v>
      </c>
      <c r="D227" s="211">
        <v>112.95657490000001</v>
      </c>
      <c r="E227" s="211">
        <v>46.017615946906801</v>
      </c>
      <c r="F227" s="211">
        <v>100</v>
      </c>
      <c r="G227" s="211">
        <v>0</v>
      </c>
      <c r="H227" s="211"/>
      <c r="I227" s="211"/>
      <c r="J227" s="211"/>
      <c r="K227" s="211"/>
    </row>
    <row r="228" spans="1:11" x14ac:dyDescent="0.25">
      <c r="A228" s="211" t="s">
        <v>122</v>
      </c>
      <c r="B228" s="211" t="s">
        <v>123</v>
      </c>
      <c r="C228" s="211" t="s">
        <v>16</v>
      </c>
      <c r="D228" s="211">
        <v>11553.0053149</v>
      </c>
      <c r="E228" s="211">
        <v>1.97411000171914</v>
      </c>
      <c r="F228" s="211">
        <v>100</v>
      </c>
      <c r="G228" s="211">
        <v>0</v>
      </c>
      <c r="H228" s="211"/>
      <c r="I228" s="211"/>
      <c r="J228" s="211"/>
      <c r="K228" s="211"/>
    </row>
    <row r="229" spans="1:11" x14ac:dyDescent="0.25">
      <c r="A229" s="211" t="s">
        <v>124</v>
      </c>
      <c r="B229" s="211" t="s">
        <v>125</v>
      </c>
      <c r="C229" s="211" t="s">
        <v>15</v>
      </c>
      <c r="D229" s="211">
        <v>140.32950439999999</v>
      </c>
      <c r="E229" s="211">
        <v>61.417180403516298</v>
      </c>
      <c r="F229" s="211">
        <v>100</v>
      </c>
      <c r="G229" s="211">
        <v>0</v>
      </c>
      <c r="H229" s="211"/>
      <c r="I229" s="211"/>
      <c r="J229" s="211"/>
      <c r="K229" s="211"/>
    </row>
    <row r="230" spans="1:11" x14ac:dyDescent="0.25">
      <c r="A230" s="211" t="s">
        <v>124</v>
      </c>
      <c r="B230" s="211" t="s">
        <v>125</v>
      </c>
      <c r="C230" s="211" t="s">
        <v>16</v>
      </c>
      <c r="D230" s="211">
        <v>22108.950725300001</v>
      </c>
      <c r="E230" s="211">
        <v>1.3883247514853001</v>
      </c>
      <c r="F230" s="211">
        <v>100</v>
      </c>
      <c r="G230" s="211">
        <v>0</v>
      </c>
      <c r="H230" s="211"/>
      <c r="I230" s="211"/>
      <c r="J230" s="211"/>
      <c r="K230" s="211"/>
    </row>
    <row r="231" spans="1:11" x14ac:dyDescent="0.25">
      <c r="A231" s="211" t="s">
        <v>126</v>
      </c>
      <c r="B231" s="211" t="s">
        <v>127</v>
      </c>
      <c r="C231" s="211" t="s">
        <v>15</v>
      </c>
      <c r="D231" s="211">
        <v>280.51142659999999</v>
      </c>
      <c r="E231" s="211">
        <v>58.450312205712599</v>
      </c>
      <c r="F231" s="211">
        <v>87.729981000543106</v>
      </c>
      <c r="G231" s="211">
        <v>6.9022913838326998</v>
      </c>
      <c r="H231" s="211">
        <v>39.232660199999998</v>
      </c>
      <c r="I231" s="211">
        <v>99.999999999999702</v>
      </c>
      <c r="J231" s="211">
        <v>12.2700189994569</v>
      </c>
      <c r="K231" s="211">
        <v>49.351015022116698</v>
      </c>
    </row>
    <row r="232" spans="1:11" x14ac:dyDescent="0.25">
      <c r="A232" s="211" t="s">
        <v>126</v>
      </c>
      <c r="B232" s="211" t="s">
        <v>127</v>
      </c>
      <c r="C232" s="211" t="s">
        <v>16</v>
      </c>
      <c r="D232" s="211">
        <v>30962.307847600001</v>
      </c>
      <c r="E232" s="211">
        <v>1.41487434770008</v>
      </c>
      <c r="F232" s="211">
        <v>100</v>
      </c>
      <c r="G232" s="211">
        <v>0</v>
      </c>
      <c r="H232" s="211"/>
      <c r="I232" s="211"/>
      <c r="J232" s="211"/>
      <c r="K232" s="211"/>
    </row>
    <row r="233" spans="1:11" x14ac:dyDescent="0.25">
      <c r="A233" s="211" t="s">
        <v>128</v>
      </c>
      <c r="B233" s="211" t="s">
        <v>129</v>
      </c>
      <c r="C233" s="211" t="s">
        <v>15</v>
      </c>
      <c r="D233" s="211">
        <v>142.30232799999999</v>
      </c>
      <c r="E233" s="211">
        <v>42.652817725533197</v>
      </c>
      <c r="F233" s="211">
        <v>100</v>
      </c>
      <c r="G233" s="211">
        <v>0</v>
      </c>
      <c r="H233" s="211"/>
      <c r="I233" s="211"/>
      <c r="J233" s="211"/>
      <c r="K233" s="211"/>
    </row>
    <row r="234" spans="1:11" x14ac:dyDescent="0.25">
      <c r="A234" s="211" t="s">
        <v>128</v>
      </c>
      <c r="B234" s="211" t="s">
        <v>129</v>
      </c>
      <c r="C234" s="211" t="s">
        <v>16</v>
      </c>
      <c r="D234" s="211">
        <v>17206.389490099999</v>
      </c>
      <c r="E234" s="211">
        <v>0.95934810598513098</v>
      </c>
      <c r="F234" s="211">
        <v>100</v>
      </c>
      <c r="G234" s="211">
        <v>0</v>
      </c>
      <c r="H234" s="211"/>
      <c r="I234" s="211"/>
      <c r="J234" s="211"/>
      <c r="K234" s="211"/>
    </row>
    <row r="235" spans="1:11" x14ac:dyDescent="0.25">
      <c r="A235" s="211" t="s">
        <v>130</v>
      </c>
      <c r="B235" s="211" t="s">
        <v>131</v>
      </c>
      <c r="C235" s="211" t="s">
        <v>15</v>
      </c>
      <c r="D235" s="211">
        <v>988.32362190000003</v>
      </c>
      <c r="E235" s="211">
        <v>24.2700520480678</v>
      </c>
      <c r="F235" s="211">
        <v>100</v>
      </c>
      <c r="G235" s="211">
        <v>0</v>
      </c>
      <c r="H235" s="211"/>
      <c r="I235" s="211"/>
      <c r="J235" s="211"/>
      <c r="K235" s="211"/>
    </row>
    <row r="236" spans="1:11" x14ac:dyDescent="0.25">
      <c r="A236" s="211" t="s">
        <v>130</v>
      </c>
      <c r="B236" s="211" t="s">
        <v>131</v>
      </c>
      <c r="C236" s="211" t="s">
        <v>16</v>
      </c>
      <c r="D236" s="211">
        <v>36211.015739499999</v>
      </c>
      <c r="E236" s="211">
        <v>1.4256517391443999</v>
      </c>
      <c r="F236" s="211">
        <v>100</v>
      </c>
      <c r="G236" s="211">
        <v>0</v>
      </c>
      <c r="H236" s="211"/>
      <c r="I236" s="211"/>
      <c r="J236" s="211"/>
      <c r="K236" s="211"/>
    </row>
    <row r="237" spans="1:11" x14ac:dyDescent="0.25">
      <c r="A237" s="211" t="s">
        <v>132</v>
      </c>
      <c r="B237" s="211" t="s">
        <v>133</v>
      </c>
      <c r="C237" s="211" t="s">
        <v>15</v>
      </c>
      <c r="D237" s="211">
        <v>1531.3615869</v>
      </c>
      <c r="E237" s="211">
        <v>28.4972926979821</v>
      </c>
      <c r="F237" s="211">
        <v>100</v>
      </c>
      <c r="G237" s="211">
        <v>0</v>
      </c>
      <c r="H237" s="211"/>
      <c r="I237" s="211"/>
      <c r="J237" s="211"/>
      <c r="K237" s="211"/>
    </row>
    <row r="238" spans="1:11" x14ac:dyDescent="0.25">
      <c r="A238" s="211" t="s">
        <v>132</v>
      </c>
      <c r="B238" s="211" t="s">
        <v>133</v>
      </c>
      <c r="C238" s="211" t="s">
        <v>16</v>
      </c>
      <c r="D238" s="211">
        <v>62382.342549499997</v>
      </c>
      <c r="E238" s="211">
        <v>1.41879115699116</v>
      </c>
      <c r="F238" s="211">
        <v>100</v>
      </c>
      <c r="G238" s="211">
        <v>0</v>
      </c>
      <c r="H238" s="211"/>
      <c r="I238" s="211"/>
      <c r="J238" s="211"/>
      <c r="K238" s="211"/>
    </row>
    <row r="239" spans="1:11" x14ac:dyDescent="0.25">
      <c r="A239" s="211" t="s">
        <v>134</v>
      </c>
      <c r="B239" s="211" t="s">
        <v>135</v>
      </c>
      <c r="C239" s="211" t="s">
        <v>15</v>
      </c>
      <c r="D239" s="211">
        <v>4523.4521222000003</v>
      </c>
      <c r="E239" s="211">
        <v>17.027832707145301</v>
      </c>
      <c r="F239" s="211">
        <v>100</v>
      </c>
      <c r="G239" s="211">
        <v>1.8904691930937999E-15</v>
      </c>
      <c r="H239" s="211"/>
      <c r="I239" s="211"/>
      <c r="J239" s="211"/>
      <c r="K239" s="211"/>
    </row>
    <row r="240" spans="1:11" x14ac:dyDescent="0.25">
      <c r="A240" s="211" t="s">
        <v>134</v>
      </c>
      <c r="B240" s="211" t="s">
        <v>135</v>
      </c>
      <c r="C240" s="211" t="s">
        <v>16</v>
      </c>
      <c r="D240" s="211">
        <v>95247.286741200005</v>
      </c>
      <c r="E240" s="211">
        <v>1.91491527275678</v>
      </c>
      <c r="F240" s="211">
        <v>100</v>
      </c>
      <c r="G240" s="211">
        <v>0</v>
      </c>
      <c r="H240" s="211"/>
      <c r="I240" s="211"/>
      <c r="J240" s="211"/>
      <c r="K240" s="211"/>
    </row>
    <row r="241" spans="1:11" x14ac:dyDescent="0.25">
      <c r="A241" s="211" t="s">
        <v>136</v>
      </c>
      <c r="B241" s="211" t="s">
        <v>137</v>
      </c>
      <c r="C241" s="211" t="s">
        <v>15</v>
      </c>
      <c r="D241" s="211">
        <v>1041.1449404</v>
      </c>
      <c r="E241" s="211">
        <v>22.693894193879501</v>
      </c>
      <c r="F241" s="211">
        <v>100</v>
      </c>
      <c r="G241" s="211">
        <v>0</v>
      </c>
      <c r="H241" s="211"/>
      <c r="I241" s="211"/>
      <c r="J241" s="211"/>
      <c r="K241" s="211"/>
    </row>
    <row r="242" spans="1:11" x14ac:dyDescent="0.25">
      <c r="A242" s="211" t="s">
        <v>136</v>
      </c>
      <c r="B242" s="211" t="s">
        <v>137</v>
      </c>
      <c r="C242" s="211" t="s">
        <v>16</v>
      </c>
      <c r="D242" s="211">
        <v>39767.641972500001</v>
      </c>
      <c r="E242" s="211">
        <v>1.5063893336016001</v>
      </c>
      <c r="F242" s="211">
        <v>100</v>
      </c>
      <c r="G242" s="211">
        <v>0</v>
      </c>
      <c r="H242" s="211"/>
      <c r="I242" s="211"/>
      <c r="J242" s="211"/>
      <c r="K242" s="211"/>
    </row>
    <row r="243" spans="1:11" x14ac:dyDescent="0.25">
      <c r="A243" s="211" t="s">
        <v>138</v>
      </c>
      <c r="B243" s="211" t="s">
        <v>139</v>
      </c>
      <c r="C243" s="211" t="s">
        <v>15</v>
      </c>
      <c r="D243" s="211">
        <v>729.04825289999997</v>
      </c>
      <c r="E243" s="211">
        <v>29.5696444239526</v>
      </c>
      <c r="F243" s="211">
        <v>100</v>
      </c>
      <c r="G243" s="211">
        <v>0</v>
      </c>
      <c r="H243" s="211"/>
      <c r="I243" s="211"/>
      <c r="J243" s="211"/>
      <c r="K243" s="211"/>
    </row>
    <row r="244" spans="1:11" x14ac:dyDescent="0.25">
      <c r="A244" s="211" t="s">
        <v>138</v>
      </c>
      <c r="B244" s="211" t="s">
        <v>139</v>
      </c>
      <c r="C244" s="211" t="s">
        <v>16</v>
      </c>
      <c r="D244" s="211">
        <v>46337.295837400001</v>
      </c>
      <c r="E244" s="211">
        <v>2.0417882176492599</v>
      </c>
      <c r="F244" s="211">
        <v>100</v>
      </c>
      <c r="G244" s="211">
        <v>0</v>
      </c>
      <c r="H244" s="211"/>
      <c r="I244" s="211"/>
      <c r="J244" s="211"/>
      <c r="K244" s="211"/>
    </row>
    <row r="245" spans="1:11" x14ac:dyDescent="0.25">
      <c r="A245" s="211" t="s">
        <v>140</v>
      </c>
      <c r="B245" s="211" t="s">
        <v>141</v>
      </c>
      <c r="C245" s="211" t="s">
        <v>15</v>
      </c>
      <c r="D245" s="211">
        <v>2039.8399904</v>
      </c>
      <c r="E245" s="211">
        <v>16.540029518630998</v>
      </c>
      <c r="F245" s="211">
        <v>100</v>
      </c>
      <c r="G245" s="211">
        <v>0</v>
      </c>
      <c r="H245" s="211"/>
      <c r="I245" s="211"/>
      <c r="J245" s="211"/>
      <c r="K245" s="211"/>
    </row>
    <row r="246" spans="1:11" x14ac:dyDescent="0.25">
      <c r="A246" s="211" t="s">
        <v>140</v>
      </c>
      <c r="B246" s="211" t="s">
        <v>141</v>
      </c>
      <c r="C246" s="211" t="s">
        <v>16</v>
      </c>
      <c r="D246" s="211">
        <v>31553.471123800002</v>
      </c>
      <c r="E246" s="211">
        <v>2.54387708952674</v>
      </c>
      <c r="F246" s="211">
        <v>99.859002350046495</v>
      </c>
      <c r="G246" s="211">
        <v>0.14101692672601299</v>
      </c>
      <c r="H246" s="211">
        <v>44.552470700000001</v>
      </c>
      <c r="I246" s="211">
        <v>100</v>
      </c>
      <c r="J246" s="211">
        <v>0.140997649953508</v>
      </c>
      <c r="K246" s="211">
        <v>99.872654771001706</v>
      </c>
    </row>
    <row r="247" spans="1:11" x14ac:dyDescent="0.25">
      <c r="A247" s="211" t="s">
        <v>142</v>
      </c>
      <c r="B247" s="211" t="s">
        <v>143</v>
      </c>
      <c r="C247" s="211" t="s">
        <v>15</v>
      </c>
      <c r="D247" s="211">
        <v>358.99021140000002</v>
      </c>
      <c r="E247" s="211">
        <v>38.734055298488798</v>
      </c>
      <c r="F247" s="211">
        <v>93.829460583502097</v>
      </c>
      <c r="G247" s="211">
        <v>6.6879199022469704</v>
      </c>
      <c r="H247" s="211">
        <v>23.608398000000001</v>
      </c>
      <c r="I247" s="211">
        <v>100</v>
      </c>
      <c r="J247" s="211">
        <v>6.1705394164979399</v>
      </c>
      <c r="K247" s="211">
        <v>101.69676822349</v>
      </c>
    </row>
    <row r="248" spans="1:11" x14ac:dyDescent="0.25">
      <c r="A248" s="211" t="s">
        <v>142</v>
      </c>
      <c r="B248" s="211" t="s">
        <v>143</v>
      </c>
      <c r="C248" s="211" t="s">
        <v>16</v>
      </c>
      <c r="D248" s="211">
        <v>15291.932859099999</v>
      </c>
      <c r="E248" s="211">
        <v>1.58517072364631</v>
      </c>
      <c r="F248" s="211">
        <v>99.847026132457799</v>
      </c>
      <c r="G248" s="211">
        <v>0.152690797012908</v>
      </c>
      <c r="H248" s="211">
        <v>23.4285006</v>
      </c>
      <c r="I248" s="211">
        <v>99.999999999999801</v>
      </c>
      <c r="J248" s="211">
        <v>0.152973867542221</v>
      </c>
      <c r="K248" s="211">
        <v>99.662264179375597</v>
      </c>
    </row>
    <row r="249" spans="1:11" x14ac:dyDescent="0.25">
      <c r="A249" s="211" t="s">
        <v>144</v>
      </c>
      <c r="B249" s="211" t="s">
        <v>145</v>
      </c>
      <c r="C249" s="211" t="s">
        <v>15</v>
      </c>
      <c r="D249" s="211">
        <v>1100.1714454</v>
      </c>
      <c r="E249" s="211">
        <v>20.209665125617299</v>
      </c>
      <c r="F249" s="211">
        <v>100</v>
      </c>
      <c r="G249" s="211">
        <v>0</v>
      </c>
      <c r="H249" s="211"/>
      <c r="I249" s="211"/>
      <c r="J249" s="211"/>
      <c r="K249" s="211"/>
    </row>
    <row r="250" spans="1:11" x14ac:dyDescent="0.25">
      <c r="A250" s="211" t="s">
        <v>144</v>
      </c>
      <c r="B250" s="211" t="s">
        <v>145</v>
      </c>
      <c r="C250" s="211" t="s">
        <v>16</v>
      </c>
      <c r="D250" s="211">
        <v>25807.593124700001</v>
      </c>
      <c r="E250" s="211">
        <v>2.1884169080169502</v>
      </c>
      <c r="F250" s="211">
        <v>100</v>
      </c>
      <c r="G250" s="211">
        <v>0</v>
      </c>
      <c r="H250" s="211"/>
      <c r="I250" s="211"/>
      <c r="J250" s="211"/>
      <c r="K250" s="211"/>
    </row>
    <row r="251" spans="1:11" x14ac:dyDescent="0.25">
      <c r="A251" s="211" t="s">
        <v>146</v>
      </c>
      <c r="B251" s="211" t="s">
        <v>147</v>
      </c>
      <c r="C251" s="211" t="s">
        <v>15</v>
      </c>
      <c r="D251" s="211">
        <v>313.69038810000001</v>
      </c>
      <c r="E251" s="211">
        <v>22.1064557960255</v>
      </c>
      <c r="F251" s="211">
        <v>100</v>
      </c>
      <c r="G251" s="211">
        <v>0</v>
      </c>
      <c r="H251" s="211"/>
      <c r="I251" s="211"/>
      <c r="J251" s="211"/>
      <c r="K251" s="211"/>
    </row>
    <row r="252" spans="1:11" x14ac:dyDescent="0.25">
      <c r="A252" s="211" t="s">
        <v>146</v>
      </c>
      <c r="B252" s="211" t="s">
        <v>147</v>
      </c>
      <c r="C252" s="211" t="s">
        <v>16</v>
      </c>
      <c r="D252" s="211">
        <v>9072.0065322999999</v>
      </c>
      <c r="E252" s="211">
        <v>2.51486063162556</v>
      </c>
      <c r="F252" s="211">
        <v>100</v>
      </c>
      <c r="G252" s="211">
        <v>0</v>
      </c>
      <c r="H252" s="211"/>
      <c r="I252" s="211"/>
      <c r="J252" s="211"/>
      <c r="K252" s="211"/>
    </row>
    <row r="253" spans="1:11" x14ac:dyDescent="0.25">
      <c r="A253" s="211" t="s">
        <v>148</v>
      </c>
      <c r="B253" s="211" t="s">
        <v>149</v>
      </c>
      <c r="C253" s="211" t="s">
        <v>15</v>
      </c>
      <c r="D253" s="211">
        <v>397.35051060000001</v>
      </c>
      <c r="E253" s="211">
        <v>23.834533031729102</v>
      </c>
      <c r="F253" s="211">
        <v>100</v>
      </c>
      <c r="G253" s="211">
        <v>0</v>
      </c>
      <c r="H253" s="211"/>
      <c r="I253" s="211"/>
      <c r="J253" s="211"/>
      <c r="K253" s="211"/>
    </row>
    <row r="254" spans="1:11" x14ac:dyDescent="0.25">
      <c r="A254" s="211" t="s">
        <v>148</v>
      </c>
      <c r="B254" s="211" t="s">
        <v>149</v>
      </c>
      <c r="C254" s="211" t="s">
        <v>16</v>
      </c>
      <c r="D254" s="211">
        <v>18105.784477699999</v>
      </c>
      <c r="E254" s="211">
        <v>2.1060700881402399</v>
      </c>
      <c r="F254" s="211">
        <v>100</v>
      </c>
      <c r="G254" s="211">
        <v>0</v>
      </c>
      <c r="H254" s="211"/>
      <c r="I254" s="211"/>
      <c r="J254" s="211"/>
      <c r="K254" s="211"/>
    </row>
    <row r="255" spans="1:11" x14ac:dyDescent="0.25">
      <c r="A255" s="211" t="s">
        <v>150</v>
      </c>
      <c r="B255" s="211" t="s">
        <v>151</v>
      </c>
      <c r="C255" s="211" t="s">
        <v>15</v>
      </c>
      <c r="D255" s="211">
        <v>630.75600689999999</v>
      </c>
      <c r="E255" s="211">
        <v>20.342103565406902</v>
      </c>
      <c r="F255" s="211">
        <v>100</v>
      </c>
      <c r="G255" s="211">
        <v>0</v>
      </c>
      <c r="H255" s="211"/>
      <c r="I255" s="211"/>
      <c r="J255" s="211"/>
      <c r="K255" s="211"/>
    </row>
    <row r="256" spans="1:11" x14ac:dyDescent="0.25">
      <c r="A256" s="211" t="s">
        <v>150</v>
      </c>
      <c r="B256" s="211" t="s">
        <v>151</v>
      </c>
      <c r="C256" s="211" t="s">
        <v>16</v>
      </c>
      <c r="D256" s="211">
        <v>17088.0175409</v>
      </c>
      <c r="E256" s="211">
        <v>2.36194554975161</v>
      </c>
      <c r="F256" s="211">
        <v>100</v>
      </c>
      <c r="G256" s="211">
        <v>0</v>
      </c>
      <c r="H256" s="211"/>
      <c r="I256" s="211"/>
      <c r="J256" s="211"/>
      <c r="K256" s="211"/>
    </row>
    <row r="257" spans="1:11" x14ac:dyDescent="0.25">
      <c r="A257" s="211" t="s">
        <v>152</v>
      </c>
      <c r="B257" s="211" t="s">
        <v>153</v>
      </c>
      <c r="C257" s="211" t="s">
        <v>15</v>
      </c>
      <c r="D257" s="211">
        <v>590.91454480000004</v>
      </c>
      <c r="E257" s="211">
        <v>28.876275685385099</v>
      </c>
      <c r="F257" s="211">
        <v>95.574322439292203</v>
      </c>
      <c r="G257" s="211">
        <v>4.6628469082740702</v>
      </c>
      <c r="H257" s="211">
        <v>27.362969199999998</v>
      </c>
      <c r="I257" s="211">
        <v>100</v>
      </c>
      <c r="J257" s="211">
        <v>4.4256775607077996</v>
      </c>
      <c r="K257" s="211">
        <v>100.696091792365</v>
      </c>
    </row>
    <row r="258" spans="1:11" x14ac:dyDescent="0.25">
      <c r="A258" s="211" t="s">
        <v>152</v>
      </c>
      <c r="B258" s="211" t="s">
        <v>153</v>
      </c>
      <c r="C258" s="211" t="s">
        <v>16</v>
      </c>
      <c r="D258" s="211">
        <v>18213.6765696</v>
      </c>
      <c r="E258" s="211">
        <v>2.0100451484594699</v>
      </c>
      <c r="F258" s="211">
        <v>100</v>
      </c>
      <c r="G258" s="211">
        <v>0</v>
      </c>
      <c r="H258" s="211"/>
      <c r="I258" s="211"/>
      <c r="J258" s="211"/>
      <c r="K258" s="211"/>
    </row>
    <row r="259" spans="1:11" x14ac:dyDescent="0.25">
      <c r="A259" s="211" t="s">
        <v>154</v>
      </c>
      <c r="B259" s="211" t="s">
        <v>155</v>
      </c>
      <c r="C259" s="211" t="s">
        <v>15</v>
      </c>
      <c r="D259" s="211">
        <v>1727.8417611</v>
      </c>
      <c r="E259" s="211">
        <v>15.681036764523499</v>
      </c>
      <c r="F259" s="211">
        <v>100</v>
      </c>
      <c r="G259" s="211">
        <v>0</v>
      </c>
      <c r="H259" s="211"/>
      <c r="I259" s="211"/>
      <c r="J259" s="211"/>
      <c r="K259" s="211"/>
    </row>
    <row r="260" spans="1:11" x14ac:dyDescent="0.25">
      <c r="A260" s="211" t="s">
        <v>154</v>
      </c>
      <c r="B260" s="211" t="s">
        <v>155</v>
      </c>
      <c r="C260" s="211" t="s">
        <v>16</v>
      </c>
      <c r="D260" s="211">
        <v>32962.375930800001</v>
      </c>
      <c r="E260" s="211">
        <v>2.0415134846163498</v>
      </c>
      <c r="F260" s="211">
        <v>100</v>
      </c>
      <c r="G260" s="211">
        <v>0</v>
      </c>
      <c r="H260" s="211"/>
      <c r="I260" s="211"/>
      <c r="J260" s="211"/>
      <c r="K260" s="211"/>
    </row>
    <row r="261" spans="1:11" x14ac:dyDescent="0.25">
      <c r="A261" s="211" t="s">
        <v>156</v>
      </c>
      <c r="B261" s="211" t="s">
        <v>157</v>
      </c>
      <c r="C261" s="211" t="s">
        <v>15</v>
      </c>
      <c r="D261" s="211">
        <v>954.16073449999999</v>
      </c>
      <c r="E261" s="211">
        <v>24.4951098709207</v>
      </c>
      <c r="F261" s="211">
        <v>100</v>
      </c>
      <c r="G261" s="211">
        <v>0</v>
      </c>
      <c r="H261" s="211"/>
      <c r="I261" s="211"/>
      <c r="J261" s="211"/>
      <c r="K261" s="211"/>
    </row>
    <row r="262" spans="1:11" x14ac:dyDescent="0.25">
      <c r="A262" s="211" t="s">
        <v>156</v>
      </c>
      <c r="B262" s="211" t="s">
        <v>157</v>
      </c>
      <c r="C262" s="211" t="s">
        <v>16</v>
      </c>
      <c r="D262" s="211">
        <v>36115.091967</v>
      </c>
      <c r="E262" s="211">
        <v>1.53483194566242</v>
      </c>
      <c r="F262" s="211">
        <v>100</v>
      </c>
      <c r="G262" s="211">
        <v>0</v>
      </c>
      <c r="H262" s="211"/>
      <c r="I262" s="211"/>
      <c r="J262" s="211"/>
      <c r="K262" s="211"/>
    </row>
    <row r="263" spans="1:11" x14ac:dyDescent="0.25">
      <c r="A263" s="211" t="s">
        <v>158</v>
      </c>
      <c r="B263" s="211" t="s">
        <v>159</v>
      </c>
      <c r="C263" s="211" t="s">
        <v>15</v>
      </c>
      <c r="D263" s="211">
        <v>376.651927</v>
      </c>
      <c r="E263" s="211">
        <v>28.7614744646982</v>
      </c>
      <c r="F263" s="211">
        <v>100</v>
      </c>
      <c r="G263" s="211">
        <v>0</v>
      </c>
      <c r="H263" s="211"/>
      <c r="I263" s="211"/>
      <c r="J263" s="211"/>
      <c r="K263" s="211"/>
    </row>
    <row r="264" spans="1:11" x14ac:dyDescent="0.25">
      <c r="A264" s="211" t="s">
        <v>158</v>
      </c>
      <c r="B264" s="211" t="s">
        <v>159</v>
      </c>
      <c r="C264" s="211" t="s">
        <v>16</v>
      </c>
      <c r="D264" s="211">
        <v>20433.916249599999</v>
      </c>
      <c r="E264" s="211">
        <v>2.0140145512386001</v>
      </c>
      <c r="F264" s="211">
        <v>100</v>
      </c>
      <c r="G264" s="211">
        <v>0</v>
      </c>
      <c r="H264" s="211"/>
      <c r="I264" s="211"/>
      <c r="J264" s="211"/>
      <c r="K264" s="211"/>
    </row>
    <row r="265" spans="1:11" x14ac:dyDescent="0.25">
      <c r="A265" s="211" t="s">
        <v>160</v>
      </c>
      <c r="B265" s="211" t="s">
        <v>161</v>
      </c>
      <c r="C265" s="211" t="s">
        <v>15</v>
      </c>
      <c r="D265" s="211">
        <v>1730.2448224</v>
      </c>
      <c r="E265" s="211">
        <v>21.289263980536202</v>
      </c>
      <c r="F265" s="211">
        <v>100</v>
      </c>
      <c r="G265" s="211">
        <v>0</v>
      </c>
      <c r="H265" s="211"/>
      <c r="I265" s="211"/>
      <c r="J265" s="211"/>
      <c r="K265" s="211"/>
    </row>
    <row r="266" spans="1:11" x14ac:dyDescent="0.25">
      <c r="A266" s="211" t="s">
        <v>160</v>
      </c>
      <c r="B266" s="211" t="s">
        <v>161</v>
      </c>
      <c r="C266" s="211" t="s">
        <v>16</v>
      </c>
      <c r="D266" s="211">
        <v>53751.243371800003</v>
      </c>
      <c r="E266" s="211">
        <v>1.3956182512352799</v>
      </c>
      <c r="F266" s="211">
        <v>100</v>
      </c>
      <c r="G266" s="211">
        <v>0</v>
      </c>
      <c r="H266" s="211"/>
      <c r="I266" s="211"/>
      <c r="J266" s="211"/>
      <c r="K266" s="211"/>
    </row>
    <row r="267" spans="1:11" x14ac:dyDescent="0.25">
      <c r="A267" s="211" t="s">
        <v>162</v>
      </c>
      <c r="B267" s="211" t="s">
        <v>163</v>
      </c>
      <c r="C267" s="211" t="s">
        <v>15</v>
      </c>
      <c r="D267" s="211">
        <v>786.48972670000001</v>
      </c>
      <c r="E267" s="211">
        <v>16.148836983164902</v>
      </c>
      <c r="F267" s="211">
        <v>100</v>
      </c>
      <c r="G267" s="211">
        <v>0</v>
      </c>
      <c r="H267" s="211"/>
      <c r="I267" s="211"/>
      <c r="J267" s="211"/>
      <c r="K267" s="211"/>
    </row>
    <row r="268" spans="1:11" x14ac:dyDescent="0.25">
      <c r="A268" s="211" t="s">
        <v>162</v>
      </c>
      <c r="B268" s="211" t="s">
        <v>163</v>
      </c>
      <c r="C268" s="211" t="s">
        <v>16</v>
      </c>
      <c r="D268" s="211">
        <v>24442.2648902</v>
      </c>
      <c r="E268" s="211">
        <v>1.94014238218077</v>
      </c>
      <c r="F268" s="211">
        <v>100</v>
      </c>
      <c r="G268" s="211">
        <v>0</v>
      </c>
      <c r="H268" s="211"/>
      <c r="I268" s="211"/>
      <c r="J268" s="211"/>
      <c r="K268" s="211"/>
    </row>
    <row r="269" spans="1:11" x14ac:dyDescent="0.25">
      <c r="A269" s="211" t="s">
        <v>164</v>
      </c>
      <c r="B269" s="211" t="s">
        <v>165</v>
      </c>
      <c r="C269" s="211" t="s">
        <v>15</v>
      </c>
      <c r="D269" s="211">
        <v>568.83421180000005</v>
      </c>
      <c r="E269" s="211">
        <v>27.595277261887901</v>
      </c>
      <c r="F269" s="211">
        <v>100</v>
      </c>
      <c r="G269" s="211">
        <v>3.0636912187063001E-15</v>
      </c>
      <c r="H269" s="211"/>
      <c r="I269" s="211"/>
      <c r="J269" s="211"/>
      <c r="K269" s="211"/>
    </row>
    <row r="270" spans="1:11" x14ac:dyDescent="0.25">
      <c r="A270" s="211" t="s">
        <v>164</v>
      </c>
      <c r="B270" s="211" t="s">
        <v>165</v>
      </c>
      <c r="C270" s="211" t="s">
        <v>16</v>
      </c>
      <c r="D270" s="211">
        <v>30429.046892099999</v>
      </c>
      <c r="E270" s="211">
        <v>1.3919853569780301</v>
      </c>
      <c r="F270" s="211">
        <v>100</v>
      </c>
      <c r="G270" s="211">
        <v>0</v>
      </c>
      <c r="H270" s="211"/>
      <c r="I270" s="211"/>
      <c r="J270" s="211"/>
      <c r="K270" s="211"/>
    </row>
    <row r="271" spans="1:11" x14ac:dyDescent="0.25">
      <c r="A271" s="211" t="s">
        <v>166</v>
      </c>
      <c r="B271" s="211" t="s">
        <v>167</v>
      </c>
      <c r="C271" s="211" t="s">
        <v>15</v>
      </c>
      <c r="D271" s="211">
        <v>1031.0045127000001</v>
      </c>
      <c r="E271" s="211">
        <v>18.7241345245445</v>
      </c>
      <c r="F271" s="211">
        <v>100</v>
      </c>
      <c r="G271" s="211">
        <v>0</v>
      </c>
      <c r="H271" s="211"/>
      <c r="I271" s="211"/>
      <c r="J271" s="211"/>
      <c r="K271" s="211"/>
    </row>
    <row r="272" spans="1:11" x14ac:dyDescent="0.25">
      <c r="A272" s="211" t="s">
        <v>166</v>
      </c>
      <c r="B272" s="211" t="s">
        <v>167</v>
      </c>
      <c r="C272" s="211" t="s">
        <v>16</v>
      </c>
      <c r="D272" s="211">
        <v>29859.6082346</v>
      </c>
      <c r="E272" s="211">
        <v>1.70772907754093</v>
      </c>
      <c r="F272" s="211">
        <v>100</v>
      </c>
      <c r="G272" s="211">
        <v>0</v>
      </c>
      <c r="H272" s="211"/>
      <c r="I272" s="211"/>
      <c r="J272" s="211"/>
      <c r="K272" s="211"/>
    </row>
    <row r="273" spans="1:11" x14ac:dyDescent="0.25">
      <c r="A273" s="211" t="s">
        <v>168</v>
      </c>
      <c r="B273" s="211" t="s">
        <v>169</v>
      </c>
      <c r="C273" s="211" t="s">
        <v>15</v>
      </c>
      <c r="D273" s="211">
        <v>746.31034569999997</v>
      </c>
      <c r="E273" s="211">
        <v>24.121992496376201</v>
      </c>
      <c r="F273" s="211">
        <v>96.515888881888401</v>
      </c>
      <c r="G273" s="211">
        <v>3.62189893142763</v>
      </c>
      <c r="H273" s="211">
        <v>26.9409338</v>
      </c>
      <c r="I273" s="211">
        <v>100</v>
      </c>
      <c r="J273" s="211">
        <v>3.48411111811164</v>
      </c>
      <c r="K273" s="211">
        <v>100.33284902709001</v>
      </c>
    </row>
    <row r="274" spans="1:11" x14ac:dyDescent="0.25">
      <c r="A274" s="211" t="s">
        <v>168</v>
      </c>
      <c r="B274" s="211" t="s">
        <v>169</v>
      </c>
      <c r="C274" s="211" t="s">
        <v>16</v>
      </c>
      <c r="D274" s="211">
        <v>33122.6961772</v>
      </c>
      <c r="E274" s="211">
        <v>1.4885125646369</v>
      </c>
      <c r="F274" s="211">
        <v>100</v>
      </c>
      <c r="G274" s="211">
        <v>0</v>
      </c>
      <c r="H274" s="211"/>
      <c r="I274" s="211"/>
      <c r="J274" s="211"/>
      <c r="K274" s="211"/>
    </row>
    <row r="275" spans="1:11" x14ac:dyDescent="0.25">
      <c r="A275" s="211" t="s">
        <v>170</v>
      </c>
      <c r="B275" s="211" t="s">
        <v>171</v>
      </c>
      <c r="C275" s="211" t="s">
        <v>15</v>
      </c>
      <c r="D275" s="211">
        <v>1315.0586119</v>
      </c>
      <c r="E275" s="211">
        <v>18.3422598475854</v>
      </c>
      <c r="F275" s="211">
        <v>100</v>
      </c>
      <c r="G275" s="211">
        <v>0</v>
      </c>
      <c r="H275" s="211"/>
      <c r="I275" s="211"/>
      <c r="J275" s="211"/>
      <c r="K275" s="211"/>
    </row>
    <row r="276" spans="1:11" x14ac:dyDescent="0.25">
      <c r="A276" s="211" t="s">
        <v>170</v>
      </c>
      <c r="B276" s="211" t="s">
        <v>171</v>
      </c>
      <c r="C276" s="211" t="s">
        <v>16</v>
      </c>
      <c r="D276" s="211">
        <v>46817.175289300001</v>
      </c>
      <c r="E276" s="211">
        <v>2.02096770411204</v>
      </c>
      <c r="F276" s="211">
        <v>100</v>
      </c>
      <c r="G276" s="211">
        <v>0</v>
      </c>
      <c r="H276" s="211"/>
      <c r="I276" s="211"/>
      <c r="J276" s="211"/>
      <c r="K276" s="211"/>
    </row>
    <row r="277" spans="1:11" x14ac:dyDescent="0.25">
      <c r="A277" s="211" t="s">
        <v>172</v>
      </c>
      <c r="B277" s="211" t="s">
        <v>173</v>
      </c>
      <c r="C277" s="211" t="s">
        <v>15</v>
      </c>
      <c r="D277" s="211">
        <v>564.88759870000001</v>
      </c>
      <c r="E277" s="211">
        <v>15.908341717935601</v>
      </c>
      <c r="F277" s="211">
        <v>100</v>
      </c>
      <c r="G277" s="211">
        <v>0</v>
      </c>
      <c r="H277" s="211"/>
      <c r="I277" s="211"/>
      <c r="J277" s="211"/>
      <c r="K277" s="211"/>
    </row>
    <row r="278" spans="1:11" x14ac:dyDescent="0.25">
      <c r="A278" s="211" t="s">
        <v>172</v>
      </c>
      <c r="B278" s="211" t="s">
        <v>173</v>
      </c>
      <c r="C278" s="211" t="s">
        <v>16</v>
      </c>
      <c r="D278" s="211">
        <v>10926.8067675</v>
      </c>
      <c r="E278" s="211">
        <v>1.9278630110503501</v>
      </c>
      <c r="F278" s="211">
        <v>100</v>
      </c>
      <c r="G278" s="211">
        <v>0</v>
      </c>
      <c r="H278" s="211"/>
      <c r="I278" s="211"/>
      <c r="J278" s="211"/>
      <c r="K278" s="211"/>
    </row>
    <row r="279" spans="1:11" x14ac:dyDescent="0.25">
      <c r="A279" s="211" t="s">
        <v>174</v>
      </c>
      <c r="B279" s="211" t="s">
        <v>175</v>
      </c>
      <c r="C279" s="211" t="s">
        <v>15</v>
      </c>
      <c r="D279" s="211">
        <v>1832.0566514</v>
      </c>
      <c r="E279" s="211">
        <v>16.6024747916838</v>
      </c>
      <c r="F279" s="211">
        <v>100</v>
      </c>
      <c r="G279" s="211">
        <v>0</v>
      </c>
      <c r="H279" s="211"/>
      <c r="I279" s="211"/>
      <c r="J279" s="211"/>
      <c r="K279" s="211"/>
    </row>
    <row r="280" spans="1:11" x14ac:dyDescent="0.25">
      <c r="A280" s="211" t="s">
        <v>174</v>
      </c>
      <c r="B280" s="211" t="s">
        <v>175</v>
      </c>
      <c r="C280" s="211" t="s">
        <v>16</v>
      </c>
      <c r="D280" s="211">
        <v>31129.853186100001</v>
      </c>
      <c r="E280" s="211">
        <v>2.21776667169435</v>
      </c>
      <c r="F280" s="211">
        <v>99.825558395688105</v>
      </c>
      <c r="G280" s="211">
        <v>0.17359388322423</v>
      </c>
      <c r="H280" s="211">
        <v>54.3983086</v>
      </c>
      <c r="I280" s="211">
        <v>100</v>
      </c>
      <c r="J280" s="211">
        <v>0.17444160431186001</v>
      </c>
      <c r="K280" s="211">
        <v>99.340443441200406</v>
      </c>
    </row>
    <row r="281" spans="1:11" x14ac:dyDescent="0.25">
      <c r="A281" s="211" t="s">
        <v>176</v>
      </c>
      <c r="B281" s="211" t="s">
        <v>177</v>
      </c>
      <c r="C281" s="211" t="s">
        <v>15</v>
      </c>
      <c r="D281" s="211">
        <v>1443.3299622</v>
      </c>
      <c r="E281" s="211">
        <v>19.176369791955601</v>
      </c>
      <c r="F281" s="211">
        <v>98.128348698654406</v>
      </c>
      <c r="G281" s="211">
        <v>1.9291762328564199</v>
      </c>
      <c r="H281" s="211">
        <v>27.529357600000001</v>
      </c>
      <c r="I281" s="211">
        <v>100</v>
      </c>
      <c r="J281" s="211">
        <v>1.87165130134562</v>
      </c>
      <c r="K281" s="211">
        <v>101.144309275339</v>
      </c>
    </row>
    <row r="282" spans="1:11" x14ac:dyDescent="0.25">
      <c r="A282" s="211" t="s">
        <v>176</v>
      </c>
      <c r="B282" s="211" t="s">
        <v>177</v>
      </c>
      <c r="C282" s="211" t="s">
        <v>16</v>
      </c>
      <c r="D282" s="211">
        <v>24900.801873600001</v>
      </c>
      <c r="E282" s="211">
        <v>2.7525237358188899</v>
      </c>
      <c r="F282" s="211">
        <v>99.911332665965105</v>
      </c>
      <c r="G282" s="211">
        <v>8.8576037546905295E-2</v>
      </c>
      <c r="H282" s="211">
        <v>22.0984713</v>
      </c>
      <c r="I282" s="211">
        <v>99.999999999999801</v>
      </c>
      <c r="J282" s="211">
        <v>8.8667334034909104E-2</v>
      </c>
      <c r="K282" s="211">
        <v>99.808458773528002</v>
      </c>
    </row>
    <row r="283" spans="1:11" x14ac:dyDescent="0.25">
      <c r="A283" s="211" t="s">
        <v>178</v>
      </c>
      <c r="B283" s="211" t="s">
        <v>179</v>
      </c>
      <c r="C283" s="211" t="s">
        <v>15</v>
      </c>
      <c r="D283" s="211">
        <v>1002.5919581000001</v>
      </c>
      <c r="E283" s="211">
        <v>9.9076334422651708</v>
      </c>
      <c r="F283" s="211">
        <v>97.116763576558199</v>
      </c>
      <c r="G283" s="211">
        <v>1.7957372393000799</v>
      </c>
      <c r="H283" s="211">
        <v>29.765300499999999</v>
      </c>
      <c r="I283" s="211">
        <v>62.799032292198703</v>
      </c>
      <c r="J283" s="211">
        <v>2.88323642344176</v>
      </c>
      <c r="K283" s="211">
        <v>60.486260334679301</v>
      </c>
    </row>
    <row r="284" spans="1:11" x14ac:dyDescent="0.25">
      <c r="A284" s="211" t="s">
        <v>178</v>
      </c>
      <c r="B284" s="211" t="s">
        <v>179</v>
      </c>
      <c r="C284" s="211" t="s">
        <v>16</v>
      </c>
      <c r="D284" s="211">
        <v>5661.2094257999997</v>
      </c>
      <c r="E284" s="211">
        <v>3.0111394831703602</v>
      </c>
      <c r="F284" s="211">
        <v>98.801580477817495</v>
      </c>
      <c r="G284" s="211">
        <v>0.443771515973998</v>
      </c>
      <c r="H284" s="211">
        <v>68.667969299999996</v>
      </c>
      <c r="I284" s="211">
        <v>37.724052176210101</v>
      </c>
      <c r="J284" s="211">
        <v>1.19841952218249</v>
      </c>
      <c r="K284" s="211">
        <v>36.5859587045274</v>
      </c>
    </row>
    <row r="285" spans="1:11" x14ac:dyDescent="0.25">
      <c r="A285" s="211" t="s">
        <v>180</v>
      </c>
      <c r="B285" s="211" t="s">
        <v>181</v>
      </c>
      <c r="C285" s="211" t="s">
        <v>15</v>
      </c>
      <c r="D285" s="211">
        <v>1715.3486680999999</v>
      </c>
      <c r="E285" s="211">
        <v>12.4697985918597</v>
      </c>
      <c r="F285" s="211">
        <v>98.919596622206498</v>
      </c>
      <c r="G285" s="211">
        <v>1.09101157544671</v>
      </c>
      <c r="H285" s="211">
        <v>18.735099600000002</v>
      </c>
      <c r="I285" s="211">
        <v>100</v>
      </c>
      <c r="J285" s="211">
        <v>1.08040337779352</v>
      </c>
      <c r="K285" s="211">
        <v>99.890862220139397</v>
      </c>
    </row>
    <row r="286" spans="1:11" x14ac:dyDescent="0.25">
      <c r="A286" s="211" t="s">
        <v>180</v>
      </c>
      <c r="B286" s="211" t="s">
        <v>181</v>
      </c>
      <c r="C286" s="211" t="s">
        <v>16</v>
      </c>
      <c r="D286" s="211">
        <v>16551.228125099999</v>
      </c>
      <c r="E286" s="211">
        <v>2.1809102328189698</v>
      </c>
      <c r="F286" s="211">
        <v>99.741667797081703</v>
      </c>
      <c r="G286" s="211">
        <v>0.184655948549106</v>
      </c>
      <c r="H286" s="211">
        <v>42.867893799999997</v>
      </c>
      <c r="I286" s="211">
        <v>71.123273448563594</v>
      </c>
      <c r="J286" s="211">
        <v>0.25833220291828601</v>
      </c>
      <c r="K286" s="211">
        <v>71.295378852808994</v>
      </c>
    </row>
    <row r="287" spans="1:11" x14ac:dyDescent="0.25">
      <c r="A287" s="211" t="s">
        <v>182</v>
      </c>
      <c r="B287" s="211" t="s">
        <v>183</v>
      </c>
      <c r="C287" s="211" t="s">
        <v>15</v>
      </c>
      <c r="D287" s="211">
        <v>2685.2011690999998</v>
      </c>
      <c r="E287" s="211">
        <v>15.6572402001418</v>
      </c>
      <c r="F287" s="211">
        <v>100</v>
      </c>
      <c r="G287" s="211">
        <v>1.7383028572284001E-15</v>
      </c>
      <c r="H287" s="211"/>
      <c r="I287" s="211"/>
      <c r="J287" s="211"/>
      <c r="K287" s="211"/>
    </row>
    <row r="288" spans="1:11" x14ac:dyDescent="0.25">
      <c r="A288" s="211" t="s">
        <v>182</v>
      </c>
      <c r="B288" s="211" t="s">
        <v>183</v>
      </c>
      <c r="C288" s="211" t="s">
        <v>16</v>
      </c>
      <c r="D288" s="211">
        <v>36010.874041399999</v>
      </c>
      <c r="E288" s="211">
        <v>2.7457346598776899</v>
      </c>
      <c r="F288" s="211">
        <v>100</v>
      </c>
      <c r="G288" s="211">
        <v>0</v>
      </c>
      <c r="H288" s="211"/>
      <c r="I288" s="211"/>
      <c r="J288" s="211"/>
      <c r="K288" s="211"/>
    </row>
    <row r="289" spans="1:11" x14ac:dyDescent="0.25">
      <c r="A289" s="211" t="s">
        <v>184</v>
      </c>
      <c r="B289" s="211" t="s">
        <v>185</v>
      </c>
      <c r="C289" s="211" t="s">
        <v>15</v>
      </c>
      <c r="D289" s="211">
        <v>2532.7605253000002</v>
      </c>
      <c r="E289" s="211">
        <v>11.1895191366586</v>
      </c>
      <c r="F289" s="211">
        <v>98.565606071191795</v>
      </c>
      <c r="G289" s="211">
        <v>1.4423728195472201</v>
      </c>
      <c r="H289" s="211">
        <v>36.8584587</v>
      </c>
      <c r="I289" s="211">
        <v>100</v>
      </c>
      <c r="J289" s="211">
        <v>1.4343939288082399</v>
      </c>
      <c r="K289" s="211">
        <v>99.113882374980307</v>
      </c>
    </row>
    <row r="290" spans="1:11" x14ac:dyDescent="0.25">
      <c r="A290" s="211" t="s">
        <v>184</v>
      </c>
      <c r="B290" s="211" t="s">
        <v>185</v>
      </c>
      <c r="C290" s="211" t="s">
        <v>16</v>
      </c>
      <c r="D290" s="211">
        <v>23866.243170599999</v>
      </c>
      <c r="E290" s="211">
        <v>2.02600233348124</v>
      </c>
      <c r="F290" s="211">
        <v>99.858224135004903</v>
      </c>
      <c r="G290" s="211">
        <v>0.14224965445941001</v>
      </c>
      <c r="H290" s="211">
        <v>33.8846129</v>
      </c>
      <c r="I290" s="211">
        <v>100</v>
      </c>
      <c r="J290" s="211">
        <v>0.141775864995136</v>
      </c>
      <c r="K290" s="211">
        <v>100.19193237595201</v>
      </c>
    </row>
    <row r="291" spans="1:11" x14ac:dyDescent="0.25">
      <c r="A291" s="211" t="s">
        <v>186</v>
      </c>
      <c r="B291" s="211" t="s">
        <v>187</v>
      </c>
      <c r="C291" s="211" t="s">
        <v>15</v>
      </c>
      <c r="D291" s="211">
        <v>3414.5672826</v>
      </c>
      <c r="E291" s="211">
        <v>13.2360927116505</v>
      </c>
      <c r="F291" s="211">
        <v>100</v>
      </c>
      <c r="G291" s="211">
        <v>0</v>
      </c>
      <c r="H291" s="211"/>
      <c r="I291" s="211"/>
      <c r="J291" s="211"/>
      <c r="K291" s="211"/>
    </row>
    <row r="292" spans="1:11" x14ac:dyDescent="0.25">
      <c r="A292" s="211" t="s">
        <v>186</v>
      </c>
      <c r="B292" s="211" t="s">
        <v>187</v>
      </c>
      <c r="C292" s="211" t="s">
        <v>16</v>
      </c>
      <c r="D292" s="211">
        <v>39378.176828800002</v>
      </c>
      <c r="E292" s="211">
        <v>2.25233228219175</v>
      </c>
      <c r="F292" s="211">
        <v>100</v>
      </c>
      <c r="G292" s="211">
        <v>0</v>
      </c>
      <c r="H292" s="211"/>
      <c r="I292" s="211"/>
      <c r="J292" s="211"/>
      <c r="K292" s="211"/>
    </row>
    <row r="293" spans="1:11" x14ac:dyDescent="0.25">
      <c r="A293" s="211" t="s">
        <v>188</v>
      </c>
      <c r="B293" s="211" t="s">
        <v>189</v>
      </c>
      <c r="C293" s="211" t="s">
        <v>15</v>
      </c>
      <c r="D293" s="211">
        <v>2198.2464749000001</v>
      </c>
      <c r="E293" s="211">
        <v>14.153639437095601</v>
      </c>
      <c r="F293" s="211">
        <v>100</v>
      </c>
      <c r="G293" s="211">
        <v>0</v>
      </c>
      <c r="H293" s="211"/>
      <c r="I293" s="211"/>
      <c r="J293" s="211"/>
      <c r="K293" s="211"/>
    </row>
    <row r="294" spans="1:11" x14ac:dyDescent="0.25">
      <c r="A294" s="211" t="s">
        <v>188</v>
      </c>
      <c r="B294" s="211" t="s">
        <v>189</v>
      </c>
      <c r="C294" s="211" t="s">
        <v>16</v>
      </c>
      <c r="D294" s="211">
        <v>29952.668176899999</v>
      </c>
      <c r="E294" s="211">
        <v>1.91283100556775</v>
      </c>
      <c r="F294" s="211">
        <v>100</v>
      </c>
      <c r="G294" s="211">
        <v>0</v>
      </c>
      <c r="H294" s="211"/>
      <c r="I294" s="211"/>
      <c r="J294" s="211"/>
      <c r="K294" s="211"/>
    </row>
    <row r="295" spans="1:11" x14ac:dyDescent="0.25">
      <c r="A295" s="211" t="s">
        <v>190</v>
      </c>
      <c r="B295" s="211" t="s">
        <v>191</v>
      </c>
      <c r="C295" s="211" t="s">
        <v>15</v>
      </c>
      <c r="D295" s="211">
        <v>978.15592600000002</v>
      </c>
      <c r="E295" s="211">
        <v>14.715829631155</v>
      </c>
      <c r="F295" s="211">
        <v>100</v>
      </c>
      <c r="G295" s="211">
        <v>0</v>
      </c>
      <c r="H295" s="211"/>
      <c r="I295" s="211"/>
      <c r="J295" s="211"/>
      <c r="K295" s="211"/>
    </row>
    <row r="296" spans="1:11" x14ac:dyDescent="0.25">
      <c r="A296" s="211" t="s">
        <v>190</v>
      </c>
      <c r="B296" s="211" t="s">
        <v>191</v>
      </c>
      <c r="C296" s="211" t="s">
        <v>16</v>
      </c>
      <c r="D296" s="211">
        <v>13972.212179599999</v>
      </c>
      <c r="E296" s="211">
        <v>2.7773455324935101</v>
      </c>
      <c r="F296" s="211">
        <v>100</v>
      </c>
      <c r="G296" s="211">
        <v>0</v>
      </c>
      <c r="H296" s="211"/>
      <c r="I296" s="211"/>
      <c r="J296" s="211"/>
      <c r="K296" s="211"/>
    </row>
    <row r="297" spans="1:11" x14ac:dyDescent="0.25">
      <c r="A297" s="211" t="s">
        <v>192</v>
      </c>
      <c r="B297" s="211" t="s">
        <v>193</v>
      </c>
      <c r="C297" s="211" t="s">
        <v>15</v>
      </c>
      <c r="D297" s="211">
        <v>635.15165479999996</v>
      </c>
      <c r="E297" s="211">
        <v>22.2753721654035</v>
      </c>
      <c r="F297" s="211">
        <v>100</v>
      </c>
      <c r="G297" s="211">
        <v>0</v>
      </c>
      <c r="H297" s="211"/>
      <c r="I297" s="211"/>
      <c r="J297" s="211"/>
      <c r="K297" s="211"/>
    </row>
    <row r="298" spans="1:11" x14ac:dyDescent="0.25">
      <c r="A298" s="211" t="s">
        <v>192</v>
      </c>
      <c r="B298" s="211" t="s">
        <v>193</v>
      </c>
      <c r="C298" s="211" t="s">
        <v>16</v>
      </c>
      <c r="D298" s="211">
        <v>26479.2148762</v>
      </c>
      <c r="E298" s="211">
        <v>2.1085604779796299</v>
      </c>
      <c r="F298" s="211">
        <v>100</v>
      </c>
      <c r="G298" s="211">
        <v>0</v>
      </c>
      <c r="H298" s="211"/>
      <c r="I298" s="211"/>
      <c r="J298" s="211"/>
      <c r="K298" s="211"/>
    </row>
    <row r="299" spans="1:11" x14ac:dyDescent="0.25">
      <c r="A299" s="211" t="s">
        <v>194</v>
      </c>
      <c r="B299" s="211" t="s">
        <v>195</v>
      </c>
      <c r="C299" s="211" t="s">
        <v>15</v>
      </c>
      <c r="D299" s="211">
        <v>1729.727488</v>
      </c>
      <c r="E299" s="211">
        <v>13.0206999721626</v>
      </c>
      <c r="F299" s="211">
        <v>100</v>
      </c>
      <c r="G299" s="211">
        <v>0</v>
      </c>
      <c r="H299" s="211"/>
      <c r="I299" s="211"/>
      <c r="J299" s="211"/>
      <c r="K299" s="211"/>
    </row>
    <row r="300" spans="1:11" x14ac:dyDescent="0.25">
      <c r="A300" s="211" t="s">
        <v>194</v>
      </c>
      <c r="B300" s="211" t="s">
        <v>195</v>
      </c>
      <c r="C300" s="211" t="s">
        <v>16</v>
      </c>
      <c r="D300" s="211">
        <v>20666.974717699999</v>
      </c>
      <c r="E300" s="211">
        <v>2.1292646643286601</v>
      </c>
      <c r="F300" s="211">
        <v>100</v>
      </c>
      <c r="G300" s="211">
        <v>0</v>
      </c>
      <c r="H300" s="211"/>
      <c r="I300" s="211"/>
      <c r="J300" s="211"/>
      <c r="K300" s="211"/>
    </row>
    <row r="301" spans="1:11" x14ac:dyDescent="0.25">
      <c r="A301" s="211" t="s">
        <v>196</v>
      </c>
      <c r="B301" s="211" t="s">
        <v>197</v>
      </c>
      <c r="C301" s="211" t="s">
        <v>15</v>
      </c>
      <c r="D301" s="211">
        <v>5482.1667353000003</v>
      </c>
      <c r="E301" s="211">
        <v>15.7946733244295</v>
      </c>
      <c r="F301" s="211">
        <v>95.177368422263001</v>
      </c>
      <c r="G301" s="211">
        <v>3.3428618644523902</v>
      </c>
      <c r="H301" s="211">
        <v>277.78106129999998</v>
      </c>
      <c r="I301" s="211">
        <v>73.013574608253194</v>
      </c>
      <c r="J301" s="211">
        <v>4.8226315777370301</v>
      </c>
      <c r="K301" s="211">
        <v>65.9732741614513</v>
      </c>
    </row>
    <row r="302" spans="1:11" x14ac:dyDescent="0.25">
      <c r="A302" s="211" t="s">
        <v>196</v>
      </c>
      <c r="B302" s="211" t="s">
        <v>197</v>
      </c>
      <c r="C302" s="211" t="s">
        <v>16</v>
      </c>
      <c r="D302" s="211">
        <v>47851.704792500001</v>
      </c>
      <c r="E302" s="211">
        <v>2.7295143540298801</v>
      </c>
      <c r="F302" s="211">
        <v>98.695467870694102</v>
      </c>
      <c r="G302" s="211">
        <v>0.64985498141331299</v>
      </c>
      <c r="H302" s="211">
        <v>632.4919238</v>
      </c>
      <c r="I302" s="211">
        <v>48.698668438084802</v>
      </c>
      <c r="J302" s="211">
        <v>1.30453212930588</v>
      </c>
      <c r="K302" s="211">
        <v>49.165321418963302</v>
      </c>
    </row>
    <row r="303" spans="1:11" x14ac:dyDescent="0.25">
      <c r="A303" s="211" t="s">
        <v>198</v>
      </c>
      <c r="B303" s="211" t="s">
        <v>199</v>
      </c>
      <c r="C303" s="211" t="s">
        <v>15</v>
      </c>
      <c r="D303" s="211">
        <v>4155.5189680000003</v>
      </c>
      <c r="E303" s="211">
        <v>16.144548840462701</v>
      </c>
      <c r="F303" s="211">
        <v>98.460110628607595</v>
      </c>
      <c r="G303" s="211">
        <v>1.4974545116203699</v>
      </c>
      <c r="H303" s="211">
        <v>64.991187300000007</v>
      </c>
      <c r="I303" s="211">
        <v>100</v>
      </c>
      <c r="J303" s="211">
        <v>1.53988937139236</v>
      </c>
      <c r="K303" s="211">
        <v>95.746837152421605</v>
      </c>
    </row>
    <row r="304" spans="1:11" x14ac:dyDescent="0.25">
      <c r="A304" s="211" t="s">
        <v>198</v>
      </c>
      <c r="B304" s="211" t="s">
        <v>199</v>
      </c>
      <c r="C304" s="211" t="s">
        <v>16</v>
      </c>
      <c r="D304" s="211">
        <v>48702.521163500001</v>
      </c>
      <c r="E304" s="211">
        <v>2.5458161586649899</v>
      </c>
      <c r="F304" s="211">
        <v>99.817958500442998</v>
      </c>
      <c r="G304" s="211">
        <v>0.181170547986339</v>
      </c>
      <c r="H304" s="211">
        <v>88.820490000000007</v>
      </c>
      <c r="I304" s="211">
        <v>100</v>
      </c>
      <c r="J304" s="211">
        <v>0.18204149955697799</v>
      </c>
      <c r="K304" s="211">
        <v>99.340393725677202</v>
      </c>
    </row>
    <row r="305" spans="1:11" x14ac:dyDescent="0.25">
      <c r="A305" s="211" t="s">
        <v>200</v>
      </c>
      <c r="B305" s="211" t="s">
        <v>201</v>
      </c>
      <c r="C305" s="211" t="s">
        <v>15</v>
      </c>
      <c r="D305" s="211">
        <v>2689.2170563</v>
      </c>
      <c r="E305" s="211">
        <v>10.165261487587101</v>
      </c>
      <c r="F305" s="211">
        <v>100</v>
      </c>
      <c r="G305" s="211">
        <v>0</v>
      </c>
      <c r="H305" s="211"/>
      <c r="I305" s="211"/>
      <c r="J305" s="211"/>
      <c r="K305" s="211"/>
    </row>
    <row r="306" spans="1:11" x14ac:dyDescent="0.25">
      <c r="A306" s="211" t="s">
        <v>200</v>
      </c>
      <c r="B306" s="211" t="s">
        <v>201</v>
      </c>
      <c r="C306" s="211" t="s">
        <v>16</v>
      </c>
      <c r="D306" s="211">
        <v>27354.753796600002</v>
      </c>
      <c r="E306" s="211">
        <v>2.0560109313989599</v>
      </c>
      <c r="F306" s="211">
        <v>100</v>
      </c>
      <c r="G306" s="211">
        <v>0</v>
      </c>
      <c r="H306" s="211"/>
      <c r="I306" s="211"/>
      <c r="J306" s="211"/>
      <c r="K306" s="211"/>
    </row>
    <row r="307" spans="1:11" x14ac:dyDescent="0.25">
      <c r="A307" s="211" t="s">
        <v>202</v>
      </c>
      <c r="B307" s="211" t="s">
        <v>203</v>
      </c>
      <c r="C307" s="211" t="s">
        <v>15</v>
      </c>
      <c r="D307" s="211">
        <v>3733.4352063000001</v>
      </c>
      <c r="E307" s="211">
        <v>19.629572695922299</v>
      </c>
      <c r="F307" s="211">
        <v>97.594867932000696</v>
      </c>
      <c r="G307" s="211">
        <v>2.33380845321126</v>
      </c>
      <c r="H307" s="211">
        <v>92.0069357</v>
      </c>
      <c r="I307" s="211">
        <v>100</v>
      </c>
      <c r="J307" s="211">
        <v>2.4051320679992698</v>
      </c>
      <c r="K307" s="211">
        <v>94.700715524204298</v>
      </c>
    </row>
    <row r="308" spans="1:11" x14ac:dyDescent="0.25">
      <c r="A308" s="211" t="s">
        <v>202</v>
      </c>
      <c r="B308" s="211" t="s">
        <v>203</v>
      </c>
      <c r="C308" s="211" t="s">
        <v>16</v>
      </c>
      <c r="D308" s="211">
        <v>87832.427424900001</v>
      </c>
      <c r="E308" s="211">
        <v>1.6486465009377</v>
      </c>
      <c r="F308" s="211">
        <v>100</v>
      </c>
      <c r="G308" s="211">
        <v>0</v>
      </c>
      <c r="H308" s="211"/>
      <c r="I308" s="211"/>
      <c r="J308" s="211"/>
      <c r="K308" s="211"/>
    </row>
    <row r="309" spans="1:11" x14ac:dyDescent="0.25">
      <c r="A309" s="211" t="s">
        <v>204</v>
      </c>
      <c r="B309" s="211" t="s">
        <v>205</v>
      </c>
      <c r="C309" s="211" t="s">
        <v>15</v>
      </c>
      <c r="D309" s="211">
        <v>288.10966250000001</v>
      </c>
      <c r="E309" s="211">
        <v>32.702867854151798</v>
      </c>
      <c r="F309" s="211">
        <v>100</v>
      </c>
      <c r="G309" s="211">
        <v>0</v>
      </c>
      <c r="H309" s="211"/>
      <c r="I309" s="211"/>
      <c r="J309" s="211"/>
      <c r="K309" s="211"/>
    </row>
    <row r="310" spans="1:11" x14ac:dyDescent="0.25">
      <c r="A310" s="211" t="s">
        <v>204</v>
      </c>
      <c r="B310" s="211" t="s">
        <v>205</v>
      </c>
      <c r="C310" s="211" t="s">
        <v>16</v>
      </c>
      <c r="D310" s="211">
        <v>31387.858064700002</v>
      </c>
      <c r="E310" s="211">
        <v>1.04733958209498</v>
      </c>
      <c r="F310" s="211">
        <v>100</v>
      </c>
      <c r="G310" s="211">
        <v>0</v>
      </c>
      <c r="H310" s="211"/>
      <c r="I310" s="211"/>
      <c r="J310" s="211"/>
      <c r="K310" s="211"/>
    </row>
    <row r="311" spans="1:11" x14ac:dyDescent="0.25">
      <c r="A311" s="211" t="s">
        <v>206</v>
      </c>
      <c r="B311" s="211" t="s">
        <v>207</v>
      </c>
      <c r="C311" s="211" t="s">
        <v>15</v>
      </c>
      <c r="D311" s="211">
        <v>1301.9418942</v>
      </c>
      <c r="E311" s="211">
        <v>24.3629280827809</v>
      </c>
      <c r="F311" s="211">
        <v>100</v>
      </c>
      <c r="G311" s="211">
        <v>0</v>
      </c>
      <c r="H311" s="211"/>
      <c r="I311" s="211"/>
      <c r="J311" s="211"/>
      <c r="K311" s="211"/>
    </row>
    <row r="312" spans="1:11" x14ac:dyDescent="0.25">
      <c r="A312" s="211" t="s">
        <v>206</v>
      </c>
      <c r="B312" s="211" t="s">
        <v>207</v>
      </c>
      <c r="C312" s="211" t="s">
        <v>16</v>
      </c>
      <c r="D312" s="211">
        <v>57920.689927599997</v>
      </c>
      <c r="E312" s="211">
        <v>2.3763773172959501</v>
      </c>
      <c r="F312" s="211">
        <v>100</v>
      </c>
      <c r="G312" s="211">
        <v>0</v>
      </c>
      <c r="H312" s="211"/>
      <c r="I312" s="211"/>
      <c r="J312" s="211"/>
      <c r="K312" s="211"/>
    </row>
    <row r="313" spans="1:11" x14ac:dyDescent="0.25">
      <c r="A313" s="211" t="s">
        <v>208</v>
      </c>
      <c r="B313" s="211" t="s">
        <v>209</v>
      </c>
      <c r="C313" s="211" t="s">
        <v>15</v>
      </c>
      <c r="D313" s="211">
        <v>2659.6126061</v>
      </c>
      <c r="E313" s="211">
        <v>17.213072740761199</v>
      </c>
      <c r="F313" s="211">
        <v>100</v>
      </c>
      <c r="G313" s="211">
        <v>0</v>
      </c>
      <c r="H313" s="211"/>
      <c r="I313" s="211"/>
      <c r="J313" s="211"/>
      <c r="K313" s="211"/>
    </row>
    <row r="314" spans="1:11" x14ac:dyDescent="0.25">
      <c r="A314" s="211" t="s">
        <v>208</v>
      </c>
      <c r="B314" s="211" t="s">
        <v>209</v>
      </c>
      <c r="C314" s="211" t="s">
        <v>16</v>
      </c>
      <c r="D314" s="211">
        <v>45560.639866400001</v>
      </c>
      <c r="E314" s="211">
        <v>2.25277115229416</v>
      </c>
      <c r="F314" s="211">
        <v>100</v>
      </c>
      <c r="G314" s="211">
        <v>0</v>
      </c>
      <c r="H314" s="211"/>
      <c r="I314" s="211"/>
      <c r="J314" s="211"/>
      <c r="K314" s="211"/>
    </row>
    <row r="315" spans="1:11" x14ac:dyDescent="0.25">
      <c r="A315" s="211" t="s">
        <v>210</v>
      </c>
      <c r="B315" s="211" t="s">
        <v>211</v>
      </c>
      <c r="C315" s="211" t="s">
        <v>15</v>
      </c>
      <c r="D315" s="211">
        <v>1636.1191621999999</v>
      </c>
      <c r="E315" s="211">
        <v>21.6653764460738</v>
      </c>
      <c r="F315" s="211">
        <v>100</v>
      </c>
      <c r="G315" s="211">
        <v>0</v>
      </c>
      <c r="H315" s="211"/>
      <c r="I315" s="211"/>
      <c r="J315" s="211"/>
      <c r="K315" s="211"/>
    </row>
    <row r="316" spans="1:11" x14ac:dyDescent="0.25">
      <c r="A316" s="211" t="s">
        <v>210</v>
      </c>
      <c r="B316" s="211" t="s">
        <v>211</v>
      </c>
      <c r="C316" s="211" t="s">
        <v>16</v>
      </c>
      <c r="D316" s="211">
        <v>48026.489025900002</v>
      </c>
      <c r="E316" s="211">
        <v>1.5100869691126599</v>
      </c>
      <c r="F316" s="211">
        <v>100</v>
      </c>
      <c r="G316" s="211">
        <v>0</v>
      </c>
      <c r="H316" s="211"/>
      <c r="I316" s="211"/>
      <c r="J316" s="211"/>
      <c r="K316" s="211"/>
    </row>
    <row r="317" spans="1:11" x14ac:dyDescent="0.25">
      <c r="A317" s="211" t="s">
        <v>212</v>
      </c>
      <c r="B317" s="211" t="s">
        <v>213</v>
      </c>
      <c r="C317" s="211" t="s">
        <v>15</v>
      </c>
      <c r="D317" s="211">
        <v>484.70812189999998</v>
      </c>
      <c r="E317" s="211">
        <v>16.5918555107841</v>
      </c>
      <c r="F317" s="211">
        <v>97.924527983102095</v>
      </c>
      <c r="G317" s="211">
        <v>2.1275205773901602</v>
      </c>
      <c r="H317" s="211">
        <v>10.273198799999999</v>
      </c>
      <c r="I317" s="211">
        <v>100</v>
      </c>
      <c r="J317" s="211">
        <v>2.0754720168978702</v>
      </c>
      <c r="K317" s="211">
        <v>100.38027331568701</v>
      </c>
    </row>
    <row r="318" spans="1:11" x14ac:dyDescent="0.25">
      <c r="A318" s="211" t="s">
        <v>212</v>
      </c>
      <c r="B318" s="211" t="s">
        <v>213</v>
      </c>
      <c r="C318" s="211" t="s">
        <v>16</v>
      </c>
      <c r="D318" s="211">
        <v>11062.0026339</v>
      </c>
      <c r="E318" s="211">
        <v>2.1472018535943702</v>
      </c>
      <c r="F318" s="211">
        <v>100</v>
      </c>
      <c r="G318" s="211">
        <v>0</v>
      </c>
      <c r="H318" s="211"/>
      <c r="I318" s="211"/>
      <c r="J318" s="211"/>
      <c r="K318" s="211"/>
    </row>
    <row r="319" spans="1:11" x14ac:dyDescent="0.25">
      <c r="A319" s="211" t="s">
        <v>214</v>
      </c>
      <c r="B319" s="211" t="s">
        <v>215</v>
      </c>
      <c r="C319" s="211" t="s">
        <v>15</v>
      </c>
      <c r="D319" s="211">
        <v>372.39126829999998</v>
      </c>
      <c r="E319" s="211">
        <v>36.1290968825964</v>
      </c>
      <c r="F319" s="211">
        <v>100</v>
      </c>
      <c r="G319" s="211">
        <v>0</v>
      </c>
      <c r="H319" s="211"/>
      <c r="I319" s="211"/>
      <c r="J319" s="211"/>
      <c r="K319" s="211"/>
    </row>
    <row r="320" spans="1:11" x14ac:dyDescent="0.25">
      <c r="A320" s="211" t="s">
        <v>214</v>
      </c>
      <c r="B320" s="211" t="s">
        <v>215</v>
      </c>
      <c r="C320" s="211" t="s">
        <v>16</v>
      </c>
      <c r="D320" s="211">
        <v>21917.343437200001</v>
      </c>
      <c r="E320" s="211">
        <v>1.73292945181109</v>
      </c>
      <c r="F320" s="211">
        <v>100</v>
      </c>
      <c r="G320" s="211">
        <v>0</v>
      </c>
      <c r="H320" s="211"/>
      <c r="I320" s="211"/>
      <c r="J320" s="211"/>
      <c r="K320" s="211"/>
    </row>
    <row r="321" spans="1:11" x14ac:dyDescent="0.25">
      <c r="A321" s="211" t="s">
        <v>216</v>
      </c>
      <c r="B321" s="211" t="s">
        <v>217</v>
      </c>
      <c r="C321" s="211" t="s">
        <v>15</v>
      </c>
      <c r="D321" s="211">
        <v>125.8106445</v>
      </c>
      <c r="E321" s="211">
        <v>31.748158052779001</v>
      </c>
      <c r="F321" s="211">
        <v>100</v>
      </c>
      <c r="G321" s="211">
        <v>0</v>
      </c>
      <c r="H321" s="211"/>
      <c r="I321" s="211"/>
      <c r="J321" s="211"/>
      <c r="K321" s="211"/>
    </row>
    <row r="322" spans="1:11" x14ac:dyDescent="0.25">
      <c r="A322" s="211" t="s">
        <v>216</v>
      </c>
      <c r="B322" s="211" t="s">
        <v>217</v>
      </c>
      <c r="C322" s="211" t="s">
        <v>16</v>
      </c>
      <c r="D322" s="211">
        <v>9962.0825688999994</v>
      </c>
      <c r="E322" s="211">
        <v>1.3366720432138599</v>
      </c>
      <c r="F322" s="211">
        <v>100</v>
      </c>
      <c r="G322" s="211">
        <v>0</v>
      </c>
      <c r="H322" s="211"/>
      <c r="I322" s="211"/>
      <c r="J322" s="211"/>
      <c r="K322" s="211"/>
    </row>
    <row r="323" spans="1:11" x14ac:dyDescent="0.25">
      <c r="A323" s="211" t="s">
        <v>218</v>
      </c>
      <c r="B323" s="211" t="s">
        <v>219</v>
      </c>
      <c r="C323" s="211" t="s">
        <v>15</v>
      </c>
      <c r="D323" s="211">
        <v>1761.5805737000001</v>
      </c>
      <c r="E323" s="211">
        <v>21.229319042315701</v>
      </c>
      <c r="F323" s="211">
        <v>100</v>
      </c>
      <c r="G323" s="211">
        <v>0</v>
      </c>
      <c r="H323" s="211"/>
      <c r="I323" s="211"/>
      <c r="J323" s="211"/>
      <c r="K323" s="211"/>
    </row>
    <row r="324" spans="1:11" x14ac:dyDescent="0.25">
      <c r="A324" s="211" t="s">
        <v>218</v>
      </c>
      <c r="B324" s="211" t="s">
        <v>219</v>
      </c>
      <c r="C324" s="211" t="s">
        <v>16</v>
      </c>
      <c r="D324" s="211">
        <v>40906.826424300001</v>
      </c>
      <c r="E324" s="211">
        <v>1.3710789865717701</v>
      </c>
      <c r="F324" s="211">
        <v>100</v>
      </c>
      <c r="G324" s="211">
        <v>0</v>
      </c>
      <c r="H324" s="211"/>
      <c r="I324" s="211"/>
      <c r="J324" s="211"/>
      <c r="K324" s="211"/>
    </row>
    <row r="325" spans="1:11" x14ac:dyDescent="0.25">
      <c r="A325" s="211" t="s">
        <v>220</v>
      </c>
      <c r="B325" s="211" t="s">
        <v>221</v>
      </c>
      <c r="C325" s="211" t="s">
        <v>15</v>
      </c>
      <c r="D325" s="211">
        <v>1722.7193685</v>
      </c>
      <c r="E325" s="211">
        <v>13.0697400628619</v>
      </c>
      <c r="F325" s="211">
        <v>100</v>
      </c>
      <c r="G325" s="211">
        <v>0</v>
      </c>
      <c r="H325" s="211"/>
      <c r="I325" s="211"/>
      <c r="J325" s="211"/>
      <c r="K325" s="211"/>
    </row>
    <row r="326" spans="1:11" x14ac:dyDescent="0.25">
      <c r="A326" s="211" t="s">
        <v>220</v>
      </c>
      <c r="B326" s="211" t="s">
        <v>221</v>
      </c>
      <c r="C326" s="211" t="s">
        <v>16</v>
      </c>
      <c r="D326" s="211">
        <v>17473.3680786</v>
      </c>
      <c r="E326" s="211">
        <v>1.68478580077309</v>
      </c>
      <c r="F326" s="211">
        <v>100</v>
      </c>
      <c r="G326" s="211">
        <v>0</v>
      </c>
      <c r="H326" s="211"/>
      <c r="I326" s="211"/>
      <c r="J326" s="211"/>
      <c r="K326" s="211"/>
    </row>
    <row r="327" spans="1:11" x14ac:dyDescent="0.25">
      <c r="A327" s="211" t="s">
        <v>222</v>
      </c>
      <c r="B327" s="211" t="s">
        <v>223</v>
      </c>
      <c r="C327" s="211" t="s">
        <v>15</v>
      </c>
      <c r="D327" s="211">
        <v>1160.5605740999999</v>
      </c>
      <c r="E327" s="211">
        <v>14.183093583816801</v>
      </c>
      <c r="F327" s="211">
        <v>100</v>
      </c>
      <c r="G327" s="211">
        <v>0</v>
      </c>
      <c r="H327" s="211"/>
      <c r="I327" s="211"/>
      <c r="J327" s="211"/>
      <c r="K327" s="211"/>
    </row>
    <row r="328" spans="1:11" x14ac:dyDescent="0.25">
      <c r="A328" s="211" t="s">
        <v>222</v>
      </c>
      <c r="B328" s="211" t="s">
        <v>223</v>
      </c>
      <c r="C328" s="211" t="s">
        <v>16</v>
      </c>
      <c r="D328" s="211">
        <v>20206.958686999998</v>
      </c>
      <c r="E328" s="211">
        <v>2.43202026317672</v>
      </c>
      <c r="F328" s="211">
        <v>100</v>
      </c>
      <c r="G328" s="211">
        <v>0</v>
      </c>
      <c r="H328" s="211"/>
      <c r="I328" s="211"/>
      <c r="J328" s="211"/>
      <c r="K328" s="211"/>
    </row>
    <row r="329" spans="1:11" x14ac:dyDescent="0.25">
      <c r="A329" s="211" t="s">
        <v>224</v>
      </c>
      <c r="B329" s="211" t="s">
        <v>225</v>
      </c>
      <c r="C329" s="211" t="s">
        <v>15</v>
      </c>
      <c r="D329" s="211">
        <v>4261.7755601999997</v>
      </c>
      <c r="E329" s="211">
        <v>10.8823087133957</v>
      </c>
      <c r="F329" s="211">
        <v>100</v>
      </c>
      <c r="G329" s="211">
        <v>0</v>
      </c>
      <c r="H329" s="211"/>
      <c r="I329" s="211"/>
      <c r="J329" s="211"/>
      <c r="K329" s="211"/>
    </row>
    <row r="330" spans="1:11" x14ac:dyDescent="0.25">
      <c r="A330" s="211" t="s">
        <v>224</v>
      </c>
      <c r="B330" s="211" t="s">
        <v>225</v>
      </c>
      <c r="C330" s="211" t="s">
        <v>16</v>
      </c>
      <c r="D330" s="211">
        <v>40889.855182599997</v>
      </c>
      <c r="E330" s="211">
        <v>2.0346141947917502</v>
      </c>
      <c r="F330" s="211">
        <v>100</v>
      </c>
      <c r="G330" s="211">
        <v>0</v>
      </c>
      <c r="H330" s="211"/>
      <c r="I330" s="211"/>
      <c r="J330" s="211"/>
      <c r="K330" s="211"/>
    </row>
    <row r="331" spans="1:11" x14ac:dyDescent="0.25">
      <c r="A331" s="211" t="s">
        <v>226</v>
      </c>
      <c r="B331" s="211" t="s">
        <v>227</v>
      </c>
      <c r="C331" s="211" t="s">
        <v>15</v>
      </c>
      <c r="D331" s="211">
        <v>236.48326969999999</v>
      </c>
      <c r="E331" s="211">
        <v>27.4752018827839</v>
      </c>
      <c r="F331" s="211">
        <v>100</v>
      </c>
      <c r="G331" s="211">
        <v>0</v>
      </c>
      <c r="H331" s="211"/>
      <c r="I331" s="211"/>
      <c r="J331" s="211"/>
      <c r="K331" s="211"/>
    </row>
    <row r="332" spans="1:11" x14ac:dyDescent="0.25">
      <c r="A332" s="211" t="s">
        <v>226</v>
      </c>
      <c r="B332" s="211" t="s">
        <v>227</v>
      </c>
      <c r="C332" s="211" t="s">
        <v>16</v>
      </c>
      <c r="D332" s="211">
        <v>9046.9108293999998</v>
      </c>
      <c r="E332" s="211">
        <v>1.5314397045772199</v>
      </c>
      <c r="F332" s="211">
        <v>100</v>
      </c>
      <c r="G332" s="211">
        <v>0</v>
      </c>
      <c r="H332" s="211"/>
      <c r="I332" s="211"/>
      <c r="J332" s="211"/>
      <c r="K332" s="211"/>
    </row>
    <row r="333" spans="1:11" x14ac:dyDescent="0.25">
      <c r="A333" s="211" t="s">
        <v>228</v>
      </c>
      <c r="B333" s="211" t="s">
        <v>229</v>
      </c>
      <c r="C333" s="211" t="s">
        <v>15</v>
      </c>
      <c r="D333" s="211">
        <v>5106.1027059999997</v>
      </c>
      <c r="E333" s="211">
        <v>14.2563208379943</v>
      </c>
      <c r="F333" s="211">
        <v>100</v>
      </c>
      <c r="G333" s="211">
        <v>0</v>
      </c>
      <c r="H333" s="211"/>
      <c r="I333" s="211"/>
      <c r="J333" s="211"/>
      <c r="K333" s="211"/>
    </row>
    <row r="334" spans="1:11" x14ac:dyDescent="0.25">
      <c r="A334" s="211" t="s">
        <v>228</v>
      </c>
      <c r="B334" s="211" t="s">
        <v>229</v>
      </c>
      <c r="C334" s="211" t="s">
        <v>16</v>
      </c>
      <c r="D334" s="211">
        <v>57755.688921300003</v>
      </c>
      <c r="E334" s="211">
        <v>2.62122672134144</v>
      </c>
      <c r="F334" s="211">
        <v>99.840740135519198</v>
      </c>
      <c r="G334" s="211">
        <v>0.15850156828556999</v>
      </c>
      <c r="H334" s="211">
        <v>92.128355400000004</v>
      </c>
      <c r="I334" s="211">
        <v>100</v>
      </c>
      <c r="J334" s="211">
        <v>0.159259864480846</v>
      </c>
      <c r="K334" s="211">
        <v>99.365360769694007</v>
      </c>
    </row>
    <row r="335" spans="1:11" x14ac:dyDescent="0.25">
      <c r="A335" s="211" t="s">
        <v>230</v>
      </c>
      <c r="B335" s="211" t="s">
        <v>231</v>
      </c>
      <c r="C335" s="211" t="s">
        <v>15</v>
      </c>
      <c r="D335" s="211">
        <v>4546.6806199000002</v>
      </c>
      <c r="E335" s="211">
        <v>14.6552194427665</v>
      </c>
      <c r="F335" s="211">
        <v>100</v>
      </c>
      <c r="G335" s="211">
        <v>1.6270562056293601E-15</v>
      </c>
      <c r="H335" s="211"/>
      <c r="I335" s="211"/>
      <c r="J335" s="211"/>
      <c r="K335" s="211"/>
    </row>
    <row r="336" spans="1:11" x14ac:dyDescent="0.25">
      <c r="A336" s="211" t="s">
        <v>230</v>
      </c>
      <c r="B336" s="211" t="s">
        <v>231</v>
      </c>
      <c r="C336" s="211" t="s">
        <v>16</v>
      </c>
      <c r="D336" s="211">
        <v>74280.352789500001</v>
      </c>
      <c r="E336" s="211">
        <v>1.64353966184698</v>
      </c>
      <c r="F336" s="211">
        <v>100</v>
      </c>
      <c r="G336" s="211">
        <v>0</v>
      </c>
      <c r="H336" s="211"/>
      <c r="I336" s="211"/>
      <c r="J336" s="211"/>
      <c r="K336" s="211"/>
    </row>
    <row r="337" spans="1:11" x14ac:dyDescent="0.25">
      <c r="A337" s="211" t="s">
        <v>232</v>
      </c>
      <c r="B337" s="211" t="s">
        <v>233</v>
      </c>
      <c r="C337" s="211" t="s">
        <v>15</v>
      </c>
      <c r="D337" s="211">
        <v>2905.5146845999998</v>
      </c>
      <c r="E337" s="211">
        <v>18.0986684646683</v>
      </c>
      <c r="F337" s="211">
        <v>100</v>
      </c>
      <c r="G337" s="211">
        <v>2.0093558444531998E-15</v>
      </c>
      <c r="H337" s="211"/>
      <c r="I337" s="211"/>
      <c r="J337" s="211"/>
      <c r="K337" s="211"/>
    </row>
    <row r="338" spans="1:11" x14ac:dyDescent="0.25">
      <c r="A338" s="211" t="s">
        <v>232</v>
      </c>
      <c r="B338" s="211" t="s">
        <v>233</v>
      </c>
      <c r="C338" s="211" t="s">
        <v>16</v>
      </c>
      <c r="D338" s="211">
        <v>42853.805125500003</v>
      </c>
      <c r="E338" s="211">
        <v>2.0481761406385801</v>
      </c>
      <c r="F338" s="211">
        <v>100</v>
      </c>
      <c r="G338" s="211">
        <v>2.27393230982484E-16</v>
      </c>
      <c r="H338" s="211"/>
      <c r="I338" s="211"/>
      <c r="J338" s="211"/>
      <c r="K338" s="211"/>
    </row>
    <row r="339" spans="1:11" x14ac:dyDescent="0.25">
      <c r="A339" s="211" t="s">
        <v>234</v>
      </c>
      <c r="B339" s="211" t="s">
        <v>235</v>
      </c>
      <c r="C339" s="211" t="s">
        <v>15</v>
      </c>
      <c r="D339" s="211">
        <v>1969.4546207999999</v>
      </c>
      <c r="E339" s="211">
        <v>16.250065379797</v>
      </c>
      <c r="F339" s="211">
        <v>96.4768805279936</v>
      </c>
      <c r="G339" s="211">
        <v>3.33218456518546</v>
      </c>
      <c r="H339" s="211">
        <v>71.9200692</v>
      </c>
      <c r="I339" s="211">
        <v>99.999999999999702</v>
      </c>
      <c r="J339" s="211">
        <v>3.5231194720063899</v>
      </c>
      <c r="K339" s="211">
        <v>91.248331130122907</v>
      </c>
    </row>
    <row r="340" spans="1:11" x14ac:dyDescent="0.25">
      <c r="A340" s="211" t="s">
        <v>234</v>
      </c>
      <c r="B340" s="211" t="s">
        <v>235</v>
      </c>
      <c r="C340" s="211" t="s">
        <v>16</v>
      </c>
      <c r="D340" s="211">
        <v>32569.728663400001</v>
      </c>
      <c r="E340" s="211">
        <v>1.7407837271589299</v>
      </c>
      <c r="F340" s="211">
        <v>99.848448903640701</v>
      </c>
      <c r="G340" s="211">
        <v>0.15220129931450199</v>
      </c>
      <c r="H340" s="211">
        <v>49.434699700000003</v>
      </c>
      <c r="I340" s="211">
        <v>99.999999999999801</v>
      </c>
      <c r="J340" s="211">
        <v>0.151551096359272</v>
      </c>
      <c r="K340" s="211">
        <v>100.27683086927399</v>
      </c>
    </row>
    <row r="341" spans="1:11" x14ac:dyDescent="0.25">
      <c r="A341" s="211" t="s">
        <v>236</v>
      </c>
      <c r="B341" s="211" t="s">
        <v>237</v>
      </c>
      <c r="C341" s="211" t="s">
        <v>15</v>
      </c>
      <c r="D341" s="211">
        <v>480.24612409999997</v>
      </c>
      <c r="E341" s="211">
        <v>12.2930434278486</v>
      </c>
      <c r="F341" s="211">
        <v>82.828076554268506</v>
      </c>
      <c r="G341" s="211">
        <v>5.1930059633370096</v>
      </c>
      <c r="H341" s="211">
        <v>99.564664800000003</v>
      </c>
      <c r="I341" s="211">
        <v>27.3258180299167</v>
      </c>
      <c r="J341" s="211">
        <v>17.171923445731501</v>
      </c>
      <c r="K341" s="211">
        <v>25.048253728674101</v>
      </c>
    </row>
    <row r="342" spans="1:11" x14ac:dyDescent="0.25">
      <c r="A342" s="211" t="s">
        <v>236</v>
      </c>
      <c r="B342" s="211" t="s">
        <v>237</v>
      </c>
      <c r="C342" s="211" t="s">
        <v>16</v>
      </c>
      <c r="D342" s="211">
        <v>4795.3789493000004</v>
      </c>
      <c r="E342" s="211">
        <v>3.65193486426536</v>
      </c>
      <c r="F342" s="211">
        <v>92.813603608610094</v>
      </c>
      <c r="G342" s="211">
        <v>2.3412483978473499</v>
      </c>
      <c r="H342" s="211">
        <v>371.29787700000003</v>
      </c>
      <c r="I342" s="211">
        <v>30.055314689900602</v>
      </c>
      <c r="J342" s="211">
        <v>7.1863963913898701</v>
      </c>
      <c r="K342" s="211">
        <v>30.237644698732101</v>
      </c>
    </row>
    <row r="343" spans="1:11" x14ac:dyDescent="0.25">
      <c r="A343" s="211" t="s">
        <v>238</v>
      </c>
      <c r="B343" s="211" t="s">
        <v>239</v>
      </c>
      <c r="C343" s="211" t="s">
        <v>15</v>
      </c>
      <c r="D343" s="211">
        <v>217.32876010000001</v>
      </c>
      <c r="E343" s="211">
        <v>23.651122613732898</v>
      </c>
      <c r="F343" s="211">
        <v>97.683803482967406</v>
      </c>
      <c r="G343" s="211">
        <v>2.4042107980562499</v>
      </c>
      <c r="H343" s="211">
        <v>5.1531174999999996</v>
      </c>
      <c r="I343" s="211">
        <v>100</v>
      </c>
      <c r="J343" s="211">
        <v>2.3161965170326302</v>
      </c>
      <c r="K343" s="211">
        <v>101.395737970383</v>
      </c>
    </row>
    <row r="344" spans="1:11" x14ac:dyDescent="0.25">
      <c r="A344" s="211" t="s">
        <v>238</v>
      </c>
      <c r="B344" s="211" t="s">
        <v>239</v>
      </c>
      <c r="C344" s="211" t="s">
        <v>16</v>
      </c>
      <c r="D344" s="211">
        <v>4667.3528144000002</v>
      </c>
      <c r="E344" s="211">
        <v>2.18166290153269</v>
      </c>
      <c r="F344" s="211">
        <v>99.872855581598699</v>
      </c>
      <c r="G344" s="211">
        <v>0.12750150549870401</v>
      </c>
      <c r="H344" s="211">
        <v>5.9418332999999999</v>
      </c>
      <c r="I344" s="211">
        <v>99.999999999999801</v>
      </c>
      <c r="J344" s="211">
        <v>0.12714441840135901</v>
      </c>
      <c r="K344" s="211">
        <v>100.15335006615101</v>
      </c>
    </row>
    <row r="345" spans="1:11" x14ac:dyDescent="0.25">
      <c r="A345" s="211" t="s">
        <v>240</v>
      </c>
      <c r="B345" s="211" t="s">
        <v>241</v>
      </c>
      <c r="C345" s="211" t="s">
        <v>15</v>
      </c>
      <c r="D345" s="211">
        <v>324.07690120000001</v>
      </c>
      <c r="E345" s="211">
        <v>18.864609243458599</v>
      </c>
      <c r="F345" s="211">
        <v>100</v>
      </c>
      <c r="G345" s="211">
        <v>0</v>
      </c>
      <c r="H345" s="211"/>
      <c r="I345" s="211"/>
      <c r="J345" s="211"/>
      <c r="K345" s="211"/>
    </row>
    <row r="346" spans="1:11" x14ac:dyDescent="0.25">
      <c r="A346" s="211" t="s">
        <v>240</v>
      </c>
      <c r="B346" s="211" t="s">
        <v>241</v>
      </c>
      <c r="C346" s="211" t="s">
        <v>16</v>
      </c>
      <c r="D346" s="211">
        <v>7262.5508258</v>
      </c>
      <c r="E346" s="211">
        <v>1.6092097917161201</v>
      </c>
      <c r="F346" s="211">
        <v>99.772397063929205</v>
      </c>
      <c r="G346" s="211">
        <v>0.228398858409018</v>
      </c>
      <c r="H346" s="211">
        <v>16.567487</v>
      </c>
      <c r="I346" s="211">
        <v>100</v>
      </c>
      <c r="J346" s="211">
        <v>0.22760293607079901</v>
      </c>
      <c r="K346" s="211">
        <v>100.121298888008</v>
      </c>
    </row>
    <row r="347" spans="1:11" x14ac:dyDescent="0.25">
      <c r="A347" s="211" t="s">
        <v>242</v>
      </c>
      <c r="B347" s="211" t="s">
        <v>243</v>
      </c>
      <c r="C347" s="211" t="s">
        <v>15</v>
      </c>
      <c r="D347" s="211">
        <v>594.6196956</v>
      </c>
      <c r="E347" s="211">
        <v>17.473571900665199</v>
      </c>
      <c r="F347" s="211">
        <v>100</v>
      </c>
      <c r="G347" s="211">
        <v>0</v>
      </c>
      <c r="H347" s="211"/>
      <c r="I347" s="211"/>
      <c r="J347" s="211"/>
      <c r="K347" s="211"/>
    </row>
    <row r="348" spans="1:11" x14ac:dyDescent="0.25">
      <c r="A348" s="211" t="s">
        <v>242</v>
      </c>
      <c r="B348" s="211" t="s">
        <v>243</v>
      </c>
      <c r="C348" s="211" t="s">
        <v>16</v>
      </c>
      <c r="D348" s="211">
        <v>7013.0139037999998</v>
      </c>
      <c r="E348" s="211">
        <v>2.1228040001526001</v>
      </c>
      <c r="F348" s="211">
        <v>100</v>
      </c>
      <c r="G348" s="211">
        <v>0</v>
      </c>
      <c r="H348" s="211"/>
      <c r="I348" s="211"/>
      <c r="J348" s="211"/>
      <c r="K348" s="211"/>
    </row>
    <row r="349" spans="1:11" x14ac:dyDescent="0.25">
      <c r="A349" s="211" t="s">
        <v>244</v>
      </c>
      <c r="B349" s="211" t="s">
        <v>245</v>
      </c>
      <c r="C349" s="211" t="s">
        <v>15</v>
      </c>
      <c r="D349" s="211">
        <v>1876.5812572</v>
      </c>
      <c r="E349" s="211">
        <v>14.8958106559234</v>
      </c>
      <c r="F349" s="211">
        <v>96.943521406454494</v>
      </c>
      <c r="G349" s="211">
        <v>2.1656455247360098</v>
      </c>
      <c r="H349" s="211">
        <v>59.165691099999997</v>
      </c>
      <c r="I349" s="211">
        <v>70.492446232625298</v>
      </c>
      <c r="J349" s="211">
        <v>3.0564785935455099</v>
      </c>
      <c r="K349" s="211">
        <v>68.688622171078705</v>
      </c>
    </row>
    <row r="350" spans="1:11" x14ac:dyDescent="0.25">
      <c r="A350" s="211" t="s">
        <v>244</v>
      </c>
      <c r="B350" s="211" t="s">
        <v>245</v>
      </c>
      <c r="C350" s="211" t="s">
        <v>16</v>
      </c>
      <c r="D350" s="211">
        <v>11714.376445899999</v>
      </c>
      <c r="E350" s="211">
        <v>3.2602371390937699</v>
      </c>
      <c r="F350" s="211">
        <v>99.108946125540498</v>
      </c>
      <c r="G350" s="211">
        <v>0.473730661695066</v>
      </c>
      <c r="H350" s="211">
        <v>105.31986190000001</v>
      </c>
      <c r="I350" s="211">
        <v>51.755660687240102</v>
      </c>
      <c r="J350" s="211">
        <v>0.89105387445951401</v>
      </c>
      <c r="K350" s="211">
        <v>52.691479127939303</v>
      </c>
    </row>
    <row r="351" spans="1:11" x14ac:dyDescent="0.25">
      <c r="A351" s="211" t="s">
        <v>246</v>
      </c>
      <c r="B351" s="211" t="s">
        <v>247</v>
      </c>
      <c r="C351" s="211" t="s">
        <v>15</v>
      </c>
      <c r="D351" s="211">
        <v>239.10817349999999</v>
      </c>
      <c r="E351" s="211">
        <v>30.2954299972616</v>
      </c>
      <c r="F351" s="211">
        <v>100</v>
      </c>
      <c r="G351" s="211">
        <v>0</v>
      </c>
      <c r="H351" s="211"/>
      <c r="I351" s="211"/>
      <c r="J351" s="211"/>
      <c r="K351" s="211"/>
    </row>
    <row r="352" spans="1:11" x14ac:dyDescent="0.25">
      <c r="A352" s="211" t="s">
        <v>246</v>
      </c>
      <c r="B352" s="211" t="s">
        <v>247</v>
      </c>
      <c r="C352" s="211" t="s">
        <v>16</v>
      </c>
      <c r="D352" s="211">
        <v>17770.755024999999</v>
      </c>
      <c r="E352" s="211">
        <v>1.8678255846504099</v>
      </c>
      <c r="F352" s="211">
        <v>100</v>
      </c>
      <c r="G352" s="211">
        <v>0</v>
      </c>
      <c r="H352" s="211"/>
      <c r="I352" s="211"/>
      <c r="J352" s="211"/>
      <c r="K352" s="211"/>
    </row>
    <row r="353" spans="1:11" x14ac:dyDescent="0.25">
      <c r="A353" s="211" t="s">
        <v>248</v>
      </c>
      <c r="B353" s="211" t="s">
        <v>249</v>
      </c>
      <c r="C353" s="211" t="s">
        <v>15</v>
      </c>
      <c r="D353" s="211">
        <v>194.73108690000001</v>
      </c>
      <c r="E353" s="211">
        <v>31.1183492226791</v>
      </c>
      <c r="F353" s="211">
        <v>100</v>
      </c>
      <c r="G353" s="211">
        <v>0</v>
      </c>
      <c r="H353" s="211"/>
      <c r="I353" s="211"/>
      <c r="J353" s="211"/>
      <c r="K353" s="211"/>
    </row>
    <row r="354" spans="1:11" x14ac:dyDescent="0.25">
      <c r="A354" s="211" t="s">
        <v>248</v>
      </c>
      <c r="B354" s="211" t="s">
        <v>249</v>
      </c>
      <c r="C354" s="211" t="s">
        <v>16</v>
      </c>
      <c r="D354" s="211">
        <v>19507.674544000001</v>
      </c>
      <c r="E354" s="211">
        <v>1.4760285498046299</v>
      </c>
      <c r="F354" s="211">
        <v>100</v>
      </c>
      <c r="G354" s="211">
        <v>1.63872088099718E-16</v>
      </c>
      <c r="H354" s="211"/>
      <c r="I354" s="211"/>
      <c r="J354" s="211"/>
      <c r="K354" s="211"/>
    </row>
    <row r="355" spans="1:11" x14ac:dyDescent="0.25">
      <c r="A355" s="211" t="s">
        <v>250</v>
      </c>
      <c r="B355" s="211" t="s">
        <v>251</v>
      </c>
      <c r="C355" s="211" t="s">
        <v>15</v>
      </c>
      <c r="D355" s="211">
        <v>49.485179799999997</v>
      </c>
      <c r="E355" s="211">
        <v>61.637504327845299</v>
      </c>
      <c r="F355" s="211">
        <v>100</v>
      </c>
      <c r="G355" s="211">
        <v>0</v>
      </c>
      <c r="H355" s="211"/>
      <c r="I355" s="211"/>
      <c r="J355" s="211"/>
      <c r="K355" s="211"/>
    </row>
    <row r="356" spans="1:11" x14ac:dyDescent="0.25">
      <c r="A356" s="211" t="s">
        <v>250</v>
      </c>
      <c r="B356" s="211" t="s">
        <v>251</v>
      </c>
      <c r="C356" s="211" t="s">
        <v>16</v>
      </c>
      <c r="D356" s="211">
        <v>15528.4396103</v>
      </c>
      <c r="E356" s="211">
        <v>1.73312052974819</v>
      </c>
      <c r="F356" s="211">
        <v>100</v>
      </c>
      <c r="G356" s="211">
        <v>0</v>
      </c>
      <c r="H356" s="211"/>
      <c r="I356" s="211"/>
      <c r="J356" s="211"/>
      <c r="K356" s="211"/>
    </row>
    <row r="357" spans="1:11" x14ac:dyDescent="0.25">
      <c r="A357" s="211" t="s">
        <v>252</v>
      </c>
      <c r="B357" s="211" t="s">
        <v>253</v>
      </c>
      <c r="C357" s="211" t="s">
        <v>15</v>
      </c>
      <c r="D357" s="211">
        <v>1027.066468</v>
      </c>
      <c r="E357" s="211">
        <v>14.906837624668301</v>
      </c>
      <c r="F357" s="211">
        <v>100</v>
      </c>
      <c r="G357" s="211">
        <v>0</v>
      </c>
      <c r="H357" s="211"/>
      <c r="I357" s="211"/>
      <c r="J357" s="211"/>
      <c r="K357" s="211"/>
    </row>
    <row r="358" spans="1:11" x14ac:dyDescent="0.25">
      <c r="A358" s="211" t="s">
        <v>252</v>
      </c>
      <c r="B358" s="211" t="s">
        <v>253</v>
      </c>
      <c r="C358" s="211" t="s">
        <v>16</v>
      </c>
      <c r="D358" s="211">
        <v>14356.646910900001</v>
      </c>
      <c r="E358" s="211">
        <v>2.4004302841731699</v>
      </c>
      <c r="F358" s="211">
        <v>99.7629887278528</v>
      </c>
      <c r="G358" s="211">
        <v>0.18063717252258599</v>
      </c>
      <c r="H358" s="211">
        <v>34.107710599999997</v>
      </c>
      <c r="I358" s="211">
        <v>76.037293850984398</v>
      </c>
      <c r="J358" s="211">
        <v>0.23701127214720599</v>
      </c>
      <c r="K358" s="211">
        <v>76.033954178387503</v>
      </c>
    </row>
    <row r="359" spans="1:11" x14ac:dyDescent="0.25">
      <c r="A359" s="211" t="s">
        <v>254</v>
      </c>
      <c r="B359" s="211" t="s">
        <v>255</v>
      </c>
      <c r="C359" s="211" t="s">
        <v>15</v>
      </c>
      <c r="D359" s="211">
        <v>51.4132867</v>
      </c>
      <c r="E359" s="211">
        <v>50.242491349933303</v>
      </c>
      <c r="F359" s="211">
        <v>100</v>
      </c>
      <c r="G359" s="211">
        <v>0</v>
      </c>
      <c r="H359" s="211"/>
      <c r="I359" s="211"/>
      <c r="J359" s="211"/>
      <c r="K359" s="211"/>
    </row>
    <row r="360" spans="1:11" x14ac:dyDescent="0.25">
      <c r="A360" s="211" t="s">
        <v>254</v>
      </c>
      <c r="B360" s="211" t="s">
        <v>255</v>
      </c>
      <c r="C360" s="211" t="s">
        <v>16</v>
      </c>
      <c r="D360" s="211">
        <v>13430.8565432</v>
      </c>
      <c r="E360" s="211">
        <v>1.4344455569516901</v>
      </c>
      <c r="F360" s="211">
        <v>100</v>
      </c>
      <c r="G360" s="211">
        <v>0</v>
      </c>
      <c r="H360" s="211"/>
      <c r="I360" s="211"/>
      <c r="J360" s="211"/>
      <c r="K360" s="211"/>
    </row>
    <row r="361" spans="1:11" x14ac:dyDescent="0.25">
      <c r="A361" s="211" t="s">
        <v>258</v>
      </c>
      <c r="B361" s="211" t="s">
        <v>259</v>
      </c>
      <c r="C361" s="211" t="s">
        <v>15</v>
      </c>
      <c r="D361" s="211">
        <v>49.768565799999998</v>
      </c>
      <c r="E361" s="211">
        <v>58.628551688660302</v>
      </c>
      <c r="F361" s="211">
        <v>100</v>
      </c>
      <c r="G361" s="211">
        <v>0</v>
      </c>
      <c r="H361" s="211"/>
      <c r="I361" s="211"/>
      <c r="J361" s="211"/>
      <c r="K361" s="211"/>
    </row>
    <row r="362" spans="1:11" x14ac:dyDescent="0.25">
      <c r="A362" s="211" t="s">
        <v>258</v>
      </c>
      <c r="B362" s="211" t="s">
        <v>259</v>
      </c>
      <c r="C362" s="211" t="s">
        <v>16</v>
      </c>
      <c r="D362" s="211">
        <v>19048.3846558</v>
      </c>
      <c r="E362" s="211">
        <v>1.3073931679908599</v>
      </c>
      <c r="F362" s="211">
        <v>100</v>
      </c>
      <c r="G362" s="211">
        <v>0</v>
      </c>
      <c r="H362" s="211"/>
      <c r="I362" s="211"/>
      <c r="J362" s="211"/>
      <c r="K362" s="211"/>
    </row>
    <row r="363" spans="1:11" x14ac:dyDescent="0.25">
      <c r="A363" s="211" t="s">
        <v>262</v>
      </c>
      <c r="B363" s="211" t="s">
        <v>263</v>
      </c>
      <c r="C363" s="211" t="s">
        <v>15</v>
      </c>
      <c r="D363" s="211">
        <v>45.566513499999999</v>
      </c>
      <c r="E363" s="211">
        <v>57.388264616237798</v>
      </c>
      <c r="F363" s="211">
        <v>83.343333347587702</v>
      </c>
      <c r="G363" s="211">
        <v>19.318066513898401</v>
      </c>
      <c r="H363" s="211">
        <v>9.1067418999999994</v>
      </c>
      <c r="I363" s="211">
        <v>99.999999999999503</v>
      </c>
      <c r="J363" s="211">
        <v>16.656666652412301</v>
      </c>
      <c r="K363" s="211">
        <v>96.659919460268199</v>
      </c>
    </row>
    <row r="364" spans="1:11" x14ac:dyDescent="0.25">
      <c r="A364" s="211" t="s">
        <v>262</v>
      </c>
      <c r="B364" s="211" t="s">
        <v>263</v>
      </c>
      <c r="C364" s="211" t="s">
        <v>16</v>
      </c>
      <c r="D364" s="211">
        <v>17339.0652954</v>
      </c>
      <c r="E364" s="211">
        <v>0.80867653731765798</v>
      </c>
      <c r="F364" s="211">
        <v>100</v>
      </c>
      <c r="G364" s="211">
        <v>0</v>
      </c>
      <c r="H364" s="211"/>
      <c r="I364" s="211"/>
      <c r="J364" s="211"/>
      <c r="K364" s="211"/>
    </row>
    <row r="365" spans="1:11" x14ac:dyDescent="0.25">
      <c r="A365" s="211" t="s">
        <v>264</v>
      </c>
      <c r="B365" s="211" t="s">
        <v>265</v>
      </c>
      <c r="C365" s="211" t="s">
        <v>15</v>
      </c>
      <c r="D365" s="211">
        <v>18.7945706</v>
      </c>
      <c r="E365" s="211">
        <v>51.732515865492402</v>
      </c>
      <c r="F365" s="211">
        <v>100</v>
      </c>
      <c r="G365" s="211">
        <v>0</v>
      </c>
      <c r="H365" s="211"/>
      <c r="I365" s="211"/>
      <c r="J365" s="211"/>
      <c r="K365" s="211"/>
    </row>
    <row r="366" spans="1:11" x14ac:dyDescent="0.25">
      <c r="A366" s="211" t="s">
        <v>264</v>
      </c>
      <c r="B366" s="211" t="s">
        <v>265</v>
      </c>
      <c r="C366" s="211" t="s">
        <v>16</v>
      </c>
      <c r="D366" s="211">
        <v>4603.0463103000002</v>
      </c>
      <c r="E366" s="211">
        <v>1.6319769633635</v>
      </c>
      <c r="F366" s="211">
        <v>100</v>
      </c>
      <c r="G366" s="211">
        <v>0</v>
      </c>
      <c r="H366" s="211"/>
      <c r="I366" s="211"/>
      <c r="J366" s="211"/>
      <c r="K366" s="211"/>
    </row>
    <row r="367" spans="1:11" x14ac:dyDescent="0.25">
      <c r="A367" s="211" t="s">
        <v>266</v>
      </c>
      <c r="B367" s="211" t="s">
        <v>267</v>
      </c>
      <c r="C367" s="211" t="s">
        <v>15</v>
      </c>
      <c r="D367" s="211">
        <v>1004.3678368</v>
      </c>
      <c r="E367" s="211">
        <v>29.238795385608</v>
      </c>
      <c r="F367" s="211">
        <v>100</v>
      </c>
      <c r="G367" s="211">
        <v>0</v>
      </c>
      <c r="H367" s="211"/>
      <c r="I367" s="211"/>
      <c r="J367" s="211"/>
      <c r="K367" s="211"/>
    </row>
    <row r="368" spans="1:11" x14ac:dyDescent="0.25">
      <c r="A368" s="211" t="s">
        <v>266</v>
      </c>
      <c r="B368" s="211" t="s">
        <v>267</v>
      </c>
      <c r="C368" s="211" t="s">
        <v>16</v>
      </c>
      <c r="D368" s="211">
        <v>72407.871518700005</v>
      </c>
      <c r="E368" s="211">
        <v>1.9592937845009599</v>
      </c>
      <c r="F368" s="211">
        <v>100</v>
      </c>
      <c r="G368" s="211">
        <v>2.1752530715579301E-16</v>
      </c>
      <c r="H368" s="211"/>
      <c r="I368" s="211"/>
      <c r="J368" s="211"/>
      <c r="K368" s="211"/>
    </row>
    <row r="369" spans="1:11" x14ac:dyDescent="0.25">
      <c r="A369" s="211" t="s">
        <v>270</v>
      </c>
      <c r="B369" s="211" t="s">
        <v>271</v>
      </c>
      <c r="C369" s="211" t="s">
        <v>15</v>
      </c>
      <c r="D369" s="211">
        <v>190.236864</v>
      </c>
      <c r="E369" s="211">
        <v>31.563479403660399</v>
      </c>
      <c r="F369" s="211">
        <v>100</v>
      </c>
      <c r="G369" s="211">
        <v>0</v>
      </c>
      <c r="H369" s="211"/>
      <c r="I369" s="211"/>
      <c r="J369" s="211"/>
      <c r="K369" s="211"/>
    </row>
    <row r="370" spans="1:11" x14ac:dyDescent="0.25">
      <c r="A370" s="211" t="s">
        <v>270</v>
      </c>
      <c r="B370" s="211" t="s">
        <v>271</v>
      </c>
      <c r="C370" s="211" t="s">
        <v>16</v>
      </c>
      <c r="D370" s="211">
        <v>13693.113574499999</v>
      </c>
      <c r="E370" s="211">
        <v>2.3031334204841998</v>
      </c>
      <c r="F370" s="211">
        <v>100</v>
      </c>
      <c r="G370" s="211">
        <v>0</v>
      </c>
      <c r="H370" s="211"/>
      <c r="I370" s="211"/>
      <c r="J370" s="211"/>
      <c r="K370" s="211"/>
    </row>
    <row r="371" spans="1:11" x14ac:dyDescent="0.25">
      <c r="A371" s="211" t="s">
        <v>272</v>
      </c>
      <c r="B371" s="211" t="s">
        <v>273</v>
      </c>
      <c r="C371" s="211" t="s">
        <v>15</v>
      </c>
      <c r="D371" s="211">
        <v>179.4747022</v>
      </c>
      <c r="E371" s="211">
        <v>42.726079632253402</v>
      </c>
      <c r="F371" s="211">
        <v>100</v>
      </c>
      <c r="G371" s="211">
        <v>0</v>
      </c>
      <c r="H371" s="211"/>
      <c r="I371" s="211"/>
      <c r="J371" s="211"/>
      <c r="K371" s="211"/>
    </row>
    <row r="372" spans="1:11" x14ac:dyDescent="0.25">
      <c r="A372" s="211" t="s">
        <v>272</v>
      </c>
      <c r="B372" s="211" t="s">
        <v>273</v>
      </c>
      <c r="C372" s="211" t="s">
        <v>16</v>
      </c>
      <c r="D372" s="211">
        <v>20734.4015674</v>
      </c>
      <c r="E372" s="211">
        <v>1.82019050835145</v>
      </c>
      <c r="F372" s="211">
        <v>99.797082296593402</v>
      </c>
      <c r="G372" s="211">
        <v>0.203559949091073</v>
      </c>
      <c r="H372" s="211">
        <v>42.159320200000003</v>
      </c>
      <c r="I372" s="211">
        <v>99.999999999999901</v>
      </c>
      <c r="J372" s="211">
        <v>0.20291770340663901</v>
      </c>
      <c r="K372" s="211">
        <v>100.1129455473</v>
      </c>
    </row>
    <row r="373" spans="1:11" x14ac:dyDescent="0.25">
      <c r="A373" s="211" t="s">
        <v>274</v>
      </c>
      <c r="B373" s="211" t="s">
        <v>275</v>
      </c>
      <c r="C373" s="211" t="s">
        <v>15</v>
      </c>
      <c r="D373" s="211">
        <v>322.1805703</v>
      </c>
      <c r="E373" s="211">
        <v>38.549355568542403</v>
      </c>
      <c r="F373" s="211">
        <v>100</v>
      </c>
      <c r="G373" s="211">
        <v>0</v>
      </c>
      <c r="H373" s="211"/>
      <c r="I373" s="211"/>
      <c r="J373" s="211"/>
      <c r="K373" s="211"/>
    </row>
    <row r="374" spans="1:11" x14ac:dyDescent="0.25">
      <c r="A374" s="211" t="s">
        <v>274</v>
      </c>
      <c r="B374" s="211" t="s">
        <v>275</v>
      </c>
      <c r="C374" s="211" t="s">
        <v>16</v>
      </c>
      <c r="D374" s="211">
        <v>26439.547099799998</v>
      </c>
      <c r="E374" s="211">
        <v>1.8326739740259299</v>
      </c>
      <c r="F374" s="211">
        <v>100</v>
      </c>
      <c r="G374" s="211">
        <v>0</v>
      </c>
      <c r="H374" s="211"/>
      <c r="I374" s="211"/>
      <c r="J374" s="211"/>
      <c r="K374" s="211"/>
    </row>
    <row r="375" spans="1:11" x14ac:dyDescent="0.25">
      <c r="A375" s="211" t="s">
        <v>276</v>
      </c>
      <c r="B375" s="211" t="s">
        <v>277</v>
      </c>
      <c r="C375" s="211" t="s">
        <v>15</v>
      </c>
      <c r="D375" s="211">
        <v>46.1722143</v>
      </c>
      <c r="E375" s="211">
        <v>57.816513101446901</v>
      </c>
      <c r="F375" s="211">
        <v>100</v>
      </c>
      <c r="G375" s="211">
        <v>0</v>
      </c>
      <c r="H375" s="211"/>
      <c r="I375" s="211"/>
      <c r="J375" s="211"/>
      <c r="K375" s="211"/>
    </row>
    <row r="376" spans="1:11" x14ac:dyDescent="0.25">
      <c r="A376" s="211" t="s">
        <v>276</v>
      </c>
      <c r="B376" s="211" t="s">
        <v>277</v>
      </c>
      <c r="C376" s="211" t="s">
        <v>16</v>
      </c>
      <c r="D376" s="211">
        <v>17672.704070200001</v>
      </c>
      <c r="E376" s="211">
        <v>2.91283004521914</v>
      </c>
      <c r="F376" s="211">
        <v>100</v>
      </c>
      <c r="G376" s="211">
        <v>3.2338909830222202E-16</v>
      </c>
      <c r="H376" s="211"/>
      <c r="I376" s="211"/>
      <c r="J376" s="211"/>
      <c r="K376" s="211"/>
    </row>
    <row r="377" spans="1:11" x14ac:dyDescent="0.25">
      <c r="A377" s="211" t="s">
        <v>278</v>
      </c>
      <c r="B377" s="211" t="s">
        <v>279</v>
      </c>
      <c r="C377" s="211" t="s">
        <v>15</v>
      </c>
      <c r="D377" s="211">
        <v>246.35176509999999</v>
      </c>
      <c r="E377" s="211">
        <v>23.915393877069601</v>
      </c>
      <c r="F377" s="211">
        <v>100</v>
      </c>
      <c r="G377" s="211">
        <v>0</v>
      </c>
      <c r="H377" s="211"/>
      <c r="I377" s="211"/>
      <c r="J377" s="211"/>
      <c r="K377" s="211"/>
    </row>
    <row r="378" spans="1:11" x14ac:dyDescent="0.25">
      <c r="A378" s="211" t="s">
        <v>278</v>
      </c>
      <c r="B378" s="211" t="s">
        <v>279</v>
      </c>
      <c r="C378" s="211" t="s">
        <v>16</v>
      </c>
      <c r="D378" s="211">
        <v>6583.3096736999996</v>
      </c>
      <c r="E378" s="211">
        <v>2.7481724479329599</v>
      </c>
      <c r="F378" s="211">
        <v>100</v>
      </c>
      <c r="G378" s="211">
        <v>0</v>
      </c>
      <c r="H378" s="211"/>
      <c r="I378" s="211"/>
      <c r="J378" s="211"/>
      <c r="K378" s="211"/>
    </row>
    <row r="379" spans="1:11" x14ac:dyDescent="0.25">
      <c r="A379" s="211" t="s">
        <v>280</v>
      </c>
      <c r="B379" s="211" t="s">
        <v>281</v>
      </c>
      <c r="C379" s="211" t="s">
        <v>15</v>
      </c>
      <c r="D379" s="211">
        <v>325.21498430000003</v>
      </c>
      <c r="E379" s="211">
        <v>33.909313450140203</v>
      </c>
      <c r="F379" s="211">
        <v>100</v>
      </c>
      <c r="G379" s="211">
        <v>0</v>
      </c>
      <c r="H379" s="211"/>
      <c r="I379" s="211"/>
      <c r="J379" s="211"/>
      <c r="K379" s="211"/>
    </row>
    <row r="380" spans="1:11" x14ac:dyDescent="0.25">
      <c r="A380" s="211" t="s">
        <v>280</v>
      </c>
      <c r="B380" s="211" t="s">
        <v>281</v>
      </c>
      <c r="C380" s="211" t="s">
        <v>16</v>
      </c>
      <c r="D380" s="211">
        <v>28133.024386900001</v>
      </c>
      <c r="E380" s="211">
        <v>1.64194395823109</v>
      </c>
      <c r="F380" s="211">
        <v>100</v>
      </c>
      <c r="G380" s="211">
        <v>0</v>
      </c>
      <c r="H380" s="211"/>
      <c r="I380" s="211"/>
      <c r="J380" s="211"/>
      <c r="K380" s="211"/>
    </row>
    <row r="381" spans="1:11" x14ac:dyDescent="0.25">
      <c r="A381" s="211" t="s">
        <v>282</v>
      </c>
      <c r="B381" s="211" t="s">
        <v>283</v>
      </c>
      <c r="C381" s="211" t="s">
        <v>15</v>
      </c>
      <c r="D381" s="211">
        <v>4119.9903597000002</v>
      </c>
      <c r="E381" s="211">
        <v>10.3784190505409</v>
      </c>
      <c r="F381" s="211">
        <v>99.225605650037593</v>
      </c>
      <c r="G381" s="211">
        <v>0.78462771495334704</v>
      </c>
      <c r="H381" s="211">
        <v>32.1539711</v>
      </c>
      <c r="I381" s="211">
        <v>100</v>
      </c>
      <c r="J381" s="211">
        <v>0.77439434996241696</v>
      </c>
      <c r="K381" s="211">
        <v>100.536839182555</v>
      </c>
    </row>
    <row r="382" spans="1:11" x14ac:dyDescent="0.25">
      <c r="A382" s="211" t="s">
        <v>282</v>
      </c>
      <c r="B382" s="211" t="s">
        <v>283</v>
      </c>
      <c r="C382" s="211" t="s">
        <v>16</v>
      </c>
      <c r="D382" s="211">
        <v>20869.1294695</v>
      </c>
      <c r="E382" s="211">
        <v>3.21940021473065</v>
      </c>
      <c r="F382" s="211">
        <v>99.392718852761405</v>
      </c>
      <c r="G382" s="211">
        <v>0.30759387385294201</v>
      </c>
      <c r="H382" s="211">
        <v>127.5086247</v>
      </c>
      <c r="I382" s="211">
        <v>50.878208502744698</v>
      </c>
      <c r="J382" s="211">
        <v>0.60728114723862503</v>
      </c>
      <c r="K382" s="211">
        <v>50.343389653563598</v>
      </c>
    </row>
    <row r="383" spans="1:11" x14ac:dyDescent="0.25">
      <c r="A383" s="211" t="s">
        <v>284</v>
      </c>
      <c r="B383" s="211" t="s">
        <v>285</v>
      </c>
      <c r="C383" s="211" t="s">
        <v>15</v>
      </c>
      <c r="D383" s="211">
        <v>1921.1003013</v>
      </c>
      <c r="E383" s="211">
        <v>16.914359556532499</v>
      </c>
      <c r="F383" s="211">
        <v>100</v>
      </c>
      <c r="G383" s="211">
        <v>0</v>
      </c>
      <c r="H383" s="211"/>
      <c r="I383" s="211"/>
      <c r="J383" s="211"/>
      <c r="K383" s="211"/>
    </row>
    <row r="384" spans="1:11" x14ac:dyDescent="0.25">
      <c r="A384" s="211" t="s">
        <v>284</v>
      </c>
      <c r="B384" s="211" t="s">
        <v>285</v>
      </c>
      <c r="C384" s="211" t="s">
        <v>16</v>
      </c>
      <c r="D384" s="211">
        <v>16966.899298799999</v>
      </c>
      <c r="E384" s="211">
        <v>1.97340771676663</v>
      </c>
      <c r="F384" s="211">
        <v>99.897344494466196</v>
      </c>
      <c r="G384" s="211">
        <v>0.102973474617321</v>
      </c>
      <c r="H384" s="211">
        <v>17.4353546</v>
      </c>
      <c r="I384" s="211">
        <v>99.999999999999901</v>
      </c>
      <c r="J384" s="211">
        <v>0.102655505533799</v>
      </c>
      <c r="K384" s="211">
        <v>100.206770344643</v>
      </c>
    </row>
    <row r="385" spans="1:11" x14ac:dyDescent="0.25">
      <c r="A385" s="211" t="s">
        <v>286</v>
      </c>
      <c r="B385" s="211" t="s">
        <v>287</v>
      </c>
      <c r="C385" s="211" t="s">
        <v>15</v>
      </c>
      <c r="D385" s="211">
        <v>59.919536100000002</v>
      </c>
      <c r="E385" s="211">
        <v>34.773569110211902</v>
      </c>
      <c r="F385" s="211">
        <v>91.914113829924503</v>
      </c>
      <c r="G385" s="211">
        <v>8.6740525861338504</v>
      </c>
      <c r="H385" s="211">
        <v>5.2712529999999997</v>
      </c>
      <c r="I385" s="211">
        <v>100</v>
      </c>
      <c r="J385" s="211">
        <v>8.0858861700755202</v>
      </c>
      <c r="K385" s="211">
        <v>98.599935739784399</v>
      </c>
    </row>
    <row r="386" spans="1:11" x14ac:dyDescent="0.25">
      <c r="A386" s="211" t="s">
        <v>286</v>
      </c>
      <c r="B386" s="211" t="s">
        <v>287</v>
      </c>
      <c r="C386" s="211" t="s">
        <v>16</v>
      </c>
      <c r="D386" s="211">
        <v>6750.5248760000004</v>
      </c>
      <c r="E386" s="211">
        <v>1.44064811137586</v>
      </c>
      <c r="F386" s="211">
        <v>100</v>
      </c>
      <c r="G386" s="211">
        <v>1.59944070363222E-16</v>
      </c>
      <c r="H386" s="211"/>
      <c r="I386" s="211"/>
      <c r="J386" s="211"/>
      <c r="K386" s="211"/>
    </row>
    <row r="387" spans="1:11" x14ac:dyDescent="0.25">
      <c r="A387" s="211" t="s">
        <v>288</v>
      </c>
      <c r="B387" s="211" t="s">
        <v>289</v>
      </c>
      <c r="C387" s="211" t="s">
        <v>15</v>
      </c>
      <c r="D387" s="211">
        <v>279.87879329999998</v>
      </c>
      <c r="E387" s="211">
        <v>25.145857434901998</v>
      </c>
      <c r="F387" s="211">
        <v>100</v>
      </c>
      <c r="G387" s="211">
        <v>0</v>
      </c>
      <c r="H387" s="211"/>
      <c r="I387" s="211"/>
      <c r="J387" s="211"/>
      <c r="K387" s="211"/>
    </row>
    <row r="388" spans="1:11" x14ac:dyDescent="0.25">
      <c r="A388" s="211" t="s">
        <v>288</v>
      </c>
      <c r="B388" s="211" t="s">
        <v>289</v>
      </c>
      <c r="C388" s="211" t="s">
        <v>16</v>
      </c>
      <c r="D388" s="211">
        <v>12189.863562299999</v>
      </c>
      <c r="E388" s="211">
        <v>2.7748094255073301</v>
      </c>
      <c r="F388" s="211">
        <v>100</v>
      </c>
      <c r="G388" s="211">
        <v>3.0806573131451401E-16</v>
      </c>
      <c r="H388" s="211"/>
      <c r="I388" s="211"/>
      <c r="J388" s="211"/>
      <c r="K388" s="211"/>
    </row>
    <row r="389" spans="1:11" x14ac:dyDescent="0.25">
      <c r="A389" s="211" t="s">
        <v>290</v>
      </c>
      <c r="B389" s="211" t="s">
        <v>291</v>
      </c>
      <c r="C389" s="211" t="s">
        <v>15</v>
      </c>
      <c r="D389" s="211">
        <v>2376.5082364999998</v>
      </c>
      <c r="E389" s="211">
        <v>16.430509921533599</v>
      </c>
      <c r="F389" s="211">
        <v>96.928557963496004</v>
      </c>
      <c r="G389" s="211">
        <v>1.8304489542723199</v>
      </c>
      <c r="H389" s="211">
        <v>75.306054799999998</v>
      </c>
      <c r="I389" s="211">
        <v>58.409207052383898</v>
      </c>
      <c r="J389" s="211">
        <v>3.0714420365039699</v>
      </c>
      <c r="K389" s="211">
        <v>57.7653022439438</v>
      </c>
    </row>
    <row r="390" spans="1:11" x14ac:dyDescent="0.25">
      <c r="A390" s="211" t="s">
        <v>290</v>
      </c>
      <c r="B390" s="211" t="s">
        <v>291</v>
      </c>
      <c r="C390" s="211" t="s">
        <v>16</v>
      </c>
      <c r="D390" s="211">
        <v>16014.2002558</v>
      </c>
      <c r="E390" s="211">
        <v>3.4802132488499899</v>
      </c>
      <c r="F390" s="211">
        <v>97.600794598437901</v>
      </c>
      <c r="G390" s="211">
        <v>1.17021060550018</v>
      </c>
      <c r="H390" s="211">
        <v>393.65822700000001</v>
      </c>
      <c r="I390" s="211">
        <v>46.902056308771897</v>
      </c>
      <c r="J390" s="211">
        <v>2.3992054015620798</v>
      </c>
      <c r="K390" s="211">
        <v>47.604713156270101</v>
      </c>
    </row>
    <row r="391" spans="1:11" x14ac:dyDescent="0.25">
      <c r="A391" s="211" t="s">
        <v>292</v>
      </c>
      <c r="B391" s="211" t="s">
        <v>293</v>
      </c>
      <c r="C391" s="211" t="s">
        <v>15</v>
      </c>
      <c r="D391" s="211">
        <v>214.61571470000001</v>
      </c>
      <c r="E391" s="211">
        <v>52.197953988446102</v>
      </c>
      <c r="F391" s="211">
        <v>100</v>
      </c>
      <c r="G391" s="211">
        <v>0</v>
      </c>
      <c r="H391" s="211"/>
      <c r="I391" s="211"/>
      <c r="J391" s="211"/>
      <c r="K391" s="211"/>
    </row>
    <row r="392" spans="1:11" x14ac:dyDescent="0.25">
      <c r="A392" s="211" t="s">
        <v>292</v>
      </c>
      <c r="B392" s="211" t="s">
        <v>293</v>
      </c>
      <c r="C392" s="211" t="s">
        <v>16</v>
      </c>
      <c r="D392" s="211">
        <v>37470.618639</v>
      </c>
      <c r="E392" s="211">
        <v>2.5931503638567901</v>
      </c>
      <c r="F392" s="211">
        <v>100</v>
      </c>
      <c r="G392" s="211">
        <v>0</v>
      </c>
      <c r="H392" s="211"/>
      <c r="I392" s="211"/>
      <c r="J392" s="211"/>
      <c r="K392" s="211"/>
    </row>
    <row r="393" spans="1:11" x14ac:dyDescent="0.25">
      <c r="A393" s="211" t="s">
        <v>294</v>
      </c>
      <c r="B393" s="211" t="s">
        <v>295</v>
      </c>
      <c r="C393" s="211" t="s">
        <v>15</v>
      </c>
      <c r="D393" s="211">
        <v>135.26221340000001</v>
      </c>
      <c r="E393" s="211">
        <v>43.7249081321822</v>
      </c>
      <c r="F393" s="211">
        <v>100</v>
      </c>
      <c r="G393" s="211">
        <v>4.85443997579683E-15</v>
      </c>
      <c r="H393" s="211"/>
      <c r="I393" s="211"/>
      <c r="J393" s="211"/>
      <c r="K393" s="211"/>
    </row>
    <row r="394" spans="1:11" x14ac:dyDescent="0.25">
      <c r="A394" s="211" t="s">
        <v>294</v>
      </c>
      <c r="B394" s="211" t="s">
        <v>295</v>
      </c>
      <c r="C394" s="211" t="s">
        <v>16</v>
      </c>
      <c r="D394" s="211">
        <v>34084.899786900001</v>
      </c>
      <c r="E394" s="211">
        <v>2.54060130405498</v>
      </c>
      <c r="F394" s="211">
        <v>100</v>
      </c>
      <c r="G394" s="211">
        <v>0</v>
      </c>
      <c r="H394" s="211"/>
      <c r="I394" s="211"/>
      <c r="J394" s="211"/>
      <c r="K394" s="211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688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212" t="s">
        <v>71</v>
      </c>
      <c r="B405" s="212" t="s">
        <v>72</v>
      </c>
      <c r="C405" s="212" t="s">
        <v>15</v>
      </c>
      <c r="D405" s="212">
        <v>3.5432100000000002</v>
      </c>
      <c r="E405" s="212"/>
      <c r="F405" s="212">
        <v>26.0869569058707</v>
      </c>
      <c r="G405" s="212"/>
      <c r="H405" s="212">
        <v>10.039094800000001</v>
      </c>
      <c r="I405" s="212"/>
      <c r="J405" s="212">
        <v>73.913043094129407</v>
      </c>
      <c r="K405" s="212"/>
    </row>
    <row r="406" spans="1:11" x14ac:dyDescent="0.25">
      <c r="A406" s="212" t="s">
        <v>71</v>
      </c>
      <c r="B406" s="212" t="s">
        <v>72</v>
      </c>
      <c r="C406" s="212" t="s">
        <v>16</v>
      </c>
      <c r="D406" s="212">
        <v>65.082076799999996</v>
      </c>
      <c r="E406" s="212"/>
      <c r="F406" s="212">
        <v>44.976734871130397</v>
      </c>
      <c r="G406" s="212"/>
      <c r="H406" s="212">
        <v>79.619571699999995</v>
      </c>
      <c r="I406" s="212"/>
      <c r="J406" s="212">
        <v>55.023265128869603</v>
      </c>
      <c r="K406" s="212"/>
    </row>
    <row r="407" spans="1:11" x14ac:dyDescent="0.25">
      <c r="A407" s="212" t="s">
        <v>73</v>
      </c>
      <c r="B407" s="212" t="s">
        <v>74</v>
      </c>
      <c r="C407" s="212" t="s">
        <v>15</v>
      </c>
      <c r="D407" s="212">
        <v>5.0954775000000003</v>
      </c>
      <c r="E407" s="212"/>
      <c r="F407" s="212">
        <v>8.8235294117646994</v>
      </c>
      <c r="G407" s="212"/>
      <c r="H407" s="212">
        <v>52.653267499999998</v>
      </c>
      <c r="I407" s="212"/>
      <c r="J407" s="212">
        <v>91.176470588235304</v>
      </c>
      <c r="K407" s="212"/>
    </row>
    <row r="408" spans="1:11" x14ac:dyDescent="0.25">
      <c r="A408" s="212" t="s">
        <v>73</v>
      </c>
      <c r="B408" s="212" t="s">
        <v>74</v>
      </c>
      <c r="C408" s="212" t="s">
        <v>16</v>
      </c>
      <c r="D408" s="212">
        <v>69.638192500000002</v>
      </c>
      <c r="E408" s="212"/>
      <c r="F408" s="212">
        <v>22.2826086956522</v>
      </c>
      <c r="G408" s="212"/>
      <c r="H408" s="212">
        <v>242.88442749999999</v>
      </c>
      <c r="I408" s="212"/>
      <c r="J408" s="212">
        <v>77.7173913043478</v>
      </c>
      <c r="K408" s="212"/>
    </row>
    <row r="409" spans="1:11" x14ac:dyDescent="0.25">
      <c r="A409" s="212" t="s">
        <v>75</v>
      </c>
      <c r="B409" s="212" t="s">
        <v>76</v>
      </c>
      <c r="C409" s="212" t="s">
        <v>15</v>
      </c>
      <c r="D409" s="212">
        <v>25.0927565</v>
      </c>
      <c r="E409" s="212"/>
      <c r="F409" s="212">
        <v>28.144054731586699</v>
      </c>
      <c r="G409" s="212"/>
      <c r="H409" s="212">
        <v>64.065528400000005</v>
      </c>
      <c r="I409" s="212"/>
      <c r="J409" s="212">
        <v>71.855945268413294</v>
      </c>
      <c r="K409" s="212"/>
    </row>
    <row r="410" spans="1:11" x14ac:dyDescent="0.25">
      <c r="A410" s="212" t="s">
        <v>75</v>
      </c>
      <c r="B410" s="212" t="s">
        <v>76</v>
      </c>
      <c r="C410" s="212" t="s">
        <v>16</v>
      </c>
      <c r="D410" s="212">
        <v>29.1229537</v>
      </c>
      <c r="E410" s="212"/>
      <c r="F410" s="212">
        <v>11.809780435561001</v>
      </c>
      <c r="G410" s="212"/>
      <c r="H410" s="212">
        <v>217.47734389999999</v>
      </c>
      <c r="I410" s="212"/>
      <c r="J410" s="212">
        <v>88.190219564439005</v>
      </c>
      <c r="K410" s="212"/>
    </row>
    <row r="411" spans="1:11" x14ac:dyDescent="0.25">
      <c r="A411" s="212" t="s">
        <v>79</v>
      </c>
      <c r="B411" s="212" t="s">
        <v>80</v>
      </c>
      <c r="C411" s="212" t="s">
        <v>15</v>
      </c>
      <c r="D411" s="212">
        <v>266.7721272</v>
      </c>
      <c r="E411" s="212"/>
      <c r="F411" s="212">
        <v>60.3253729155945</v>
      </c>
      <c r="G411" s="212"/>
      <c r="H411" s="212">
        <v>175.44996660000001</v>
      </c>
      <c r="I411" s="212"/>
      <c r="J411" s="212">
        <v>39.6746270844055</v>
      </c>
      <c r="K411" s="212"/>
    </row>
    <row r="412" spans="1:11" x14ac:dyDescent="0.25">
      <c r="A412" s="212" t="s">
        <v>79</v>
      </c>
      <c r="B412" s="212" t="s">
        <v>80</v>
      </c>
      <c r="C412" s="212" t="s">
        <v>16</v>
      </c>
      <c r="D412" s="212">
        <v>2147.060571</v>
      </c>
      <c r="E412" s="212"/>
      <c r="F412" s="212">
        <v>86.345641128269506</v>
      </c>
      <c r="G412" s="212"/>
      <c r="H412" s="212">
        <v>339.52768400000002</v>
      </c>
      <c r="I412" s="212"/>
      <c r="J412" s="212">
        <v>13.6543588717305</v>
      </c>
      <c r="K412" s="212"/>
    </row>
    <row r="413" spans="1:11" x14ac:dyDescent="0.25">
      <c r="A413" s="212" t="s">
        <v>91</v>
      </c>
      <c r="B413" s="212" t="s">
        <v>92</v>
      </c>
      <c r="C413" s="212" t="s">
        <v>15</v>
      </c>
      <c r="D413" s="212">
        <v>59.794327299999999</v>
      </c>
      <c r="E413" s="212"/>
      <c r="F413" s="212">
        <v>80.472660530215506</v>
      </c>
      <c r="G413" s="212"/>
      <c r="H413" s="212">
        <v>14.5095753</v>
      </c>
      <c r="I413" s="212"/>
      <c r="J413" s="212">
        <v>19.527339469784501</v>
      </c>
      <c r="K413" s="212"/>
    </row>
    <row r="414" spans="1:11" x14ac:dyDescent="0.25">
      <c r="A414" s="212" t="s">
        <v>91</v>
      </c>
      <c r="B414" s="212" t="s">
        <v>92</v>
      </c>
      <c r="C414" s="212" t="s">
        <v>16</v>
      </c>
      <c r="D414" s="212">
        <v>1084.4669017000001</v>
      </c>
      <c r="E414" s="212"/>
      <c r="F414" s="212">
        <v>92.416469696978396</v>
      </c>
      <c r="G414" s="212"/>
      <c r="H414" s="212">
        <v>88.989415399999999</v>
      </c>
      <c r="I414" s="212"/>
      <c r="J414" s="212">
        <v>7.5835303030216199</v>
      </c>
      <c r="K414" s="212"/>
    </row>
    <row r="415" spans="1:11" x14ac:dyDescent="0.25">
      <c r="A415" s="212" t="s">
        <v>107</v>
      </c>
      <c r="B415" s="212" t="s">
        <v>108</v>
      </c>
      <c r="C415" s="212" t="s">
        <v>15</v>
      </c>
      <c r="D415" s="212">
        <v>312.94039759999998</v>
      </c>
      <c r="E415" s="212"/>
      <c r="F415" s="212">
        <v>75.692154610756106</v>
      </c>
      <c r="G415" s="212"/>
      <c r="H415" s="212">
        <v>100.49795570000001</v>
      </c>
      <c r="I415" s="212"/>
      <c r="J415" s="212">
        <v>24.307845389243901</v>
      </c>
      <c r="K415" s="212"/>
    </row>
    <row r="416" spans="1:11" x14ac:dyDescent="0.25">
      <c r="A416" s="212" t="s">
        <v>107</v>
      </c>
      <c r="B416" s="212" t="s">
        <v>108</v>
      </c>
      <c r="C416" s="212" t="s">
        <v>16</v>
      </c>
      <c r="D416" s="212">
        <v>2445.9068004999999</v>
      </c>
      <c r="E416" s="212"/>
      <c r="F416" s="212">
        <v>93.428726657786697</v>
      </c>
      <c r="G416" s="212"/>
      <c r="H416" s="212">
        <v>172.03190849999999</v>
      </c>
      <c r="I416" s="212"/>
      <c r="J416" s="212">
        <v>6.5712733422133001</v>
      </c>
      <c r="K416" s="212"/>
    </row>
    <row r="417" spans="1:11" x14ac:dyDescent="0.25">
      <c r="A417" s="212" t="s">
        <v>109</v>
      </c>
      <c r="B417" s="212" t="s">
        <v>110</v>
      </c>
      <c r="C417" s="212" t="s">
        <v>15</v>
      </c>
      <c r="D417" s="212">
        <v>106.4733116</v>
      </c>
      <c r="E417" s="212"/>
      <c r="F417" s="212">
        <v>60.2040816326531</v>
      </c>
      <c r="G417" s="212"/>
      <c r="H417" s="212">
        <v>70.380663600000005</v>
      </c>
      <c r="I417" s="212"/>
      <c r="J417" s="212">
        <v>39.7959183673469</v>
      </c>
      <c r="K417" s="212"/>
    </row>
    <row r="418" spans="1:11" x14ac:dyDescent="0.25">
      <c r="A418" s="212" t="s">
        <v>109</v>
      </c>
      <c r="B418" s="212" t="s">
        <v>110</v>
      </c>
      <c r="C418" s="212" t="s">
        <v>16</v>
      </c>
      <c r="D418" s="212">
        <v>786.81972640000004</v>
      </c>
      <c r="E418" s="212"/>
      <c r="F418" s="212">
        <v>82.109227871939694</v>
      </c>
      <c r="G418" s="212"/>
      <c r="H418" s="212">
        <v>171.440078</v>
      </c>
      <c r="I418" s="212"/>
      <c r="J418" s="212">
        <v>17.890772128060298</v>
      </c>
      <c r="K418" s="212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689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213" t="s">
        <v>13</v>
      </c>
      <c r="B429" s="213" t="s">
        <v>14</v>
      </c>
      <c r="C429" s="213" t="s">
        <v>15</v>
      </c>
      <c r="D429" s="213">
        <v>779.71160769999994</v>
      </c>
      <c r="E429" s="213"/>
      <c r="F429" s="213">
        <v>61.525044987584202</v>
      </c>
      <c r="G429" s="213"/>
      <c r="H429" s="213">
        <v>487.59605190000002</v>
      </c>
      <c r="I429" s="213"/>
      <c r="J429" s="213">
        <v>38.474955012415798</v>
      </c>
      <c r="K429" s="213"/>
    </row>
    <row r="430" spans="1:11" x14ac:dyDescent="0.25">
      <c r="A430" s="213" t="s">
        <v>13</v>
      </c>
      <c r="B430" s="213" t="s">
        <v>14</v>
      </c>
      <c r="C430" s="213" t="s">
        <v>16</v>
      </c>
      <c r="D430" s="213">
        <v>6628.0972226000004</v>
      </c>
      <c r="E430" s="213"/>
      <c r="F430" s="213">
        <v>83.476583745031107</v>
      </c>
      <c r="G430" s="213"/>
      <c r="H430" s="213">
        <v>1311.970429</v>
      </c>
      <c r="I430" s="213"/>
      <c r="J430" s="213">
        <v>16.5234162549689</v>
      </c>
      <c r="K430" s="213"/>
    </row>
    <row r="431" spans="1:11" x14ac:dyDescent="0.25">
      <c r="A431" s="213" t="s">
        <v>26</v>
      </c>
      <c r="B431" s="213" t="s">
        <v>27</v>
      </c>
      <c r="C431" s="213" t="s">
        <v>15</v>
      </c>
      <c r="D431" s="213">
        <v>449.34607080000001</v>
      </c>
      <c r="E431" s="213">
        <v>19.291303225158899</v>
      </c>
      <c r="F431" s="213">
        <v>92.203440044090399</v>
      </c>
      <c r="G431" s="213">
        <v>4.4413082238453399</v>
      </c>
      <c r="H431" s="213">
        <v>37.995909699999999</v>
      </c>
      <c r="I431" s="213">
        <v>51.897964164222003</v>
      </c>
      <c r="J431" s="213">
        <v>7.7965599559096503</v>
      </c>
      <c r="K431" s="213">
        <v>52.523664135264198</v>
      </c>
    </row>
    <row r="432" spans="1:11" x14ac:dyDescent="0.25">
      <c r="A432" s="213" t="s">
        <v>26</v>
      </c>
      <c r="B432" s="213" t="s">
        <v>27</v>
      </c>
      <c r="C432" s="213" t="s">
        <v>16</v>
      </c>
      <c r="D432" s="213">
        <v>7244.6902321999996</v>
      </c>
      <c r="E432" s="213">
        <v>2.5188020256828501</v>
      </c>
      <c r="F432" s="213">
        <v>95.6529449549557</v>
      </c>
      <c r="G432" s="213">
        <v>1.9037428833301699</v>
      </c>
      <c r="H432" s="213">
        <v>329.2430488</v>
      </c>
      <c r="I432" s="213">
        <v>41.669483850715402</v>
      </c>
      <c r="J432" s="213">
        <v>4.3470550450443</v>
      </c>
      <c r="K432" s="213">
        <v>41.890109819327897</v>
      </c>
    </row>
    <row r="433" spans="1:11" x14ac:dyDescent="0.25">
      <c r="A433" s="213" t="s">
        <v>28</v>
      </c>
      <c r="B433" s="213" t="s">
        <v>29</v>
      </c>
      <c r="C433" s="213" t="s">
        <v>15</v>
      </c>
      <c r="D433" s="213">
        <v>119.96378559999999</v>
      </c>
      <c r="E433" s="213">
        <v>23.5576454661093</v>
      </c>
      <c r="F433" s="213">
        <v>74.932265440248202</v>
      </c>
      <c r="G433" s="213">
        <v>12.8541201058955</v>
      </c>
      <c r="H433" s="213">
        <v>40.132515900000001</v>
      </c>
      <c r="I433" s="213">
        <v>44.588226563373198</v>
      </c>
      <c r="J433" s="213">
        <v>25.067734559751798</v>
      </c>
      <c r="K433" s="213">
        <v>38.423429826892402</v>
      </c>
    </row>
    <row r="434" spans="1:11" x14ac:dyDescent="0.25">
      <c r="A434" s="213" t="s">
        <v>28</v>
      </c>
      <c r="B434" s="213" t="s">
        <v>29</v>
      </c>
      <c r="C434" s="213" t="s">
        <v>16</v>
      </c>
      <c r="D434" s="213">
        <v>3302.4888888</v>
      </c>
      <c r="E434" s="213">
        <v>3.6610660910938702</v>
      </c>
      <c r="F434" s="213">
        <v>91.358288559292802</v>
      </c>
      <c r="G434" s="213">
        <v>2.1815644877595801</v>
      </c>
      <c r="H434" s="213">
        <v>312.38715680000001</v>
      </c>
      <c r="I434" s="213">
        <v>22.534004728374502</v>
      </c>
      <c r="J434" s="213">
        <v>8.6417114407072209</v>
      </c>
      <c r="K434" s="213">
        <v>23.0630239566452</v>
      </c>
    </row>
    <row r="435" spans="1:11" x14ac:dyDescent="0.25">
      <c r="A435" s="213" t="s">
        <v>30</v>
      </c>
      <c r="B435" s="213" t="s">
        <v>31</v>
      </c>
      <c r="C435" s="213" t="s">
        <v>15</v>
      </c>
      <c r="D435" s="213">
        <v>37.345340999999998</v>
      </c>
      <c r="E435" s="213">
        <v>19.2704401158602</v>
      </c>
      <c r="F435" s="213">
        <v>68.75</v>
      </c>
      <c r="G435" s="213">
        <v>12.586648715814601</v>
      </c>
      <c r="H435" s="213">
        <v>16.975155000000001</v>
      </c>
      <c r="I435" s="213">
        <v>30.550504633039001</v>
      </c>
      <c r="J435" s="213">
        <v>31.25</v>
      </c>
      <c r="K435" s="213">
        <v>27.690627174792098</v>
      </c>
    </row>
    <row r="436" spans="1:11" x14ac:dyDescent="0.25">
      <c r="A436" s="213" t="s">
        <v>30</v>
      </c>
      <c r="B436" s="213" t="s">
        <v>31</v>
      </c>
      <c r="C436" s="213" t="s">
        <v>16</v>
      </c>
      <c r="D436" s="213">
        <v>476.43601699999999</v>
      </c>
      <c r="E436" s="213">
        <v>6.8597982640011104</v>
      </c>
      <c r="F436" s="213">
        <v>83.531746031745996</v>
      </c>
      <c r="G436" s="213">
        <v>3.9065690139712399</v>
      </c>
      <c r="H436" s="213">
        <v>93.929191000000003</v>
      </c>
      <c r="I436" s="213">
        <v>19.541856696810001</v>
      </c>
      <c r="J436" s="213">
        <v>16.468253968254</v>
      </c>
      <c r="K436" s="213">
        <v>19.815247649179401</v>
      </c>
    </row>
    <row r="437" spans="1:11" x14ac:dyDescent="0.25">
      <c r="A437" s="213" t="s">
        <v>32</v>
      </c>
      <c r="B437" s="213" t="s">
        <v>33</v>
      </c>
      <c r="C437" s="213" t="s">
        <v>15</v>
      </c>
      <c r="D437" s="213">
        <v>294.1656562</v>
      </c>
      <c r="E437" s="213">
        <v>16.692668956189099</v>
      </c>
      <c r="F437" s="213">
        <v>62.166316796744802</v>
      </c>
      <c r="G437" s="213">
        <v>12.528896476437099</v>
      </c>
      <c r="H437" s="213">
        <v>179.02573000000001</v>
      </c>
      <c r="I437" s="213">
        <v>29.013087468566798</v>
      </c>
      <c r="J437" s="213">
        <v>37.833683203255198</v>
      </c>
      <c r="K437" s="213">
        <v>20.586823209451499</v>
      </c>
    </row>
    <row r="438" spans="1:11" x14ac:dyDescent="0.25">
      <c r="A438" s="213" t="s">
        <v>32</v>
      </c>
      <c r="B438" s="213" t="s">
        <v>33</v>
      </c>
      <c r="C438" s="213" t="s">
        <v>16</v>
      </c>
      <c r="D438" s="213">
        <v>5497.5123961999998</v>
      </c>
      <c r="E438" s="213">
        <v>4.3251389854620497</v>
      </c>
      <c r="F438" s="213">
        <v>85.413621933749695</v>
      </c>
      <c r="G438" s="213">
        <v>3.6448893070030599</v>
      </c>
      <c r="H438" s="213">
        <v>938.82910500000003</v>
      </c>
      <c r="I438" s="213">
        <v>21.0463208652675</v>
      </c>
      <c r="J438" s="213">
        <v>14.586378066250299</v>
      </c>
      <c r="K438" s="213">
        <v>21.343420268192698</v>
      </c>
    </row>
    <row r="439" spans="1:11" x14ac:dyDescent="0.25">
      <c r="A439" s="213" t="s">
        <v>34</v>
      </c>
      <c r="B439" s="213" t="s">
        <v>35</v>
      </c>
      <c r="C439" s="213" t="s">
        <v>15</v>
      </c>
      <c r="D439" s="213">
        <v>41.562353399999999</v>
      </c>
      <c r="E439" s="213">
        <v>19.814586799701701</v>
      </c>
      <c r="F439" s="213">
        <v>36.549343120840902</v>
      </c>
      <c r="G439" s="213">
        <v>19.4683872291364</v>
      </c>
      <c r="H439" s="213">
        <v>72.1533795</v>
      </c>
      <c r="I439" s="213">
        <v>19.4861169931287</v>
      </c>
      <c r="J439" s="213">
        <v>63.450656879159098</v>
      </c>
      <c r="K439" s="213">
        <v>11.214332519870601</v>
      </c>
    </row>
    <row r="440" spans="1:11" x14ac:dyDescent="0.25">
      <c r="A440" s="213" t="s">
        <v>34</v>
      </c>
      <c r="B440" s="213" t="s">
        <v>35</v>
      </c>
      <c r="C440" s="213" t="s">
        <v>16</v>
      </c>
      <c r="D440" s="213">
        <v>352.2976956</v>
      </c>
      <c r="E440" s="213">
        <v>10.600561928936299</v>
      </c>
      <c r="F440" s="213">
        <v>60.349783507379797</v>
      </c>
      <c r="G440" s="213">
        <v>9.22105110681232</v>
      </c>
      <c r="H440" s="213">
        <v>231.461972</v>
      </c>
      <c r="I440" s="213">
        <v>13.134140445400901</v>
      </c>
      <c r="J440" s="213">
        <v>39.650216492620203</v>
      </c>
      <c r="K440" s="213">
        <v>14.034940719937399</v>
      </c>
    </row>
    <row r="441" spans="1:11" x14ac:dyDescent="0.25">
      <c r="A441" s="213" t="s">
        <v>36</v>
      </c>
      <c r="B441" s="213" t="s">
        <v>37</v>
      </c>
      <c r="C441" s="213" t="s">
        <v>15</v>
      </c>
      <c r="D441" s="213">
        <v>113.9982337</v>
      </c>
      <c r="E441" s="213">
        <v>21.574614461593299</v>
      </c>
      <c r="F441" s="213">
        <v>42.1327405164892</v>
      </c>
      <c r="G441" s="213">
        <v>19.300973528253198</v>
      </c>
      <c r="H441" s="213">
        <v>156.57100130000001</v>
      </c>
      <c r="I441" s="213">
        <v>20.615779533977499</v>
      </c>
      <c r="J441" s="213">
        <v>57.8672594835108</v>
      </c>
      <c r="K441" s="213">
        <v>14.052901703652299</v>
      </c>
    </row>
    <row r="442" spans="1:11" x14ac:dyDescent="0.25">
      <c r="A442" s="213" t="s">
        <v>36</v>
      </c>
      <c r="B442" s="213" t="s">
        <v>37</v>
      </c>
      <c r="C442" s="213" t="s">
        <v>16</v>
      </c>
      <c r="D442" s="213">
        <v>860.76839480000001</v>
      </c>
      <c r="E442" s="213">
        <v>11.135289857803601</v>
      </c>
      <c r="F442" s="213">
        <v>61.4592570177699</v>
      </c>
      <c r="G442" s="213">
        <v>10.288722809390601</v>
      </c>
      <c r="H442" s="213">
        <v>539.7828591</v>
      </c>
      <c r="I442" s="213">
        <v>15.989895745597099</v>
      </c>
      <c r="J442" s="213">
        <v>38.5407429822301</v>
      </c>
      <c r="K442" s="213">
        <v>16.406981562822502</v>
      </c>
    </row>
    <row r="443" spans="1:11" x14ac:dyDescent="0.25">
      <c r="A443" s="213" t="s">
        <v>38</v>
      </c>
      <c r="B443" s="213" t="s">
        <v>39</v>
      </c>
      <c r="C443" s="213" t="s">
        <v>15</v>
      </c>
      <c r="D443" s="213">
        <v>105.2953485</v>
      </c>
      <c r="E443" s="213">
        <v>21.5005687277832</v>
      </c>
      <c r="F443" s="213">
        <v>93.249107131352304</v>
      </c>
      <c r="G443" s="213">
        <v>5.0509997621562102</v>
      </c>
      <c r="H443" s="213">
        <v>7.6229965000000002</v>
      </c>
      <c r="I443" s="213">
        <v>73.868663130499797</v>
      </c>
      <c r="J443" s="213">
        <v>6.7508928686476901</v>
      </c>
      <c r="K443" s="213">
        <v>69.768729426762107</v>
      </c>
    </row>
    <row r="444" spans="1:11" x14ac:dyDescent="0.25">
      <c r="A444" s="213" t="s">
        <v>38</v>
      </c>
      <c r="B444" s="213" t="s">
        <v>39</v>
      </c>
      <c r="C444" s="213" t="s">
        <v>16</v>
      </c>
      <c r="D444" s="213">
        <v>2834.4535903999999</v>
      </c>
      <c r="E444" s="213">
        <v>1.85341164420156</v>
      </c>
      <c r="F444" s="213">
        <v>99.062660715470699</v>
      </c>
      <c r="G444" s="213">
        <v>0.56417728817459001</v>
      </c>
      <c r="H444" s="213">
        <v>26.819839900000002</v>
      </c>
      <c r="I444" s="213">
        <v>59.828195963810003</v>
      </c>
      <c r="J444" s="213">
        <v>0.93733928452926596</v>
      </c>
      <c r="K444" s="213">
        <v>59.6250516800662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690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691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692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214" t="s">
        <v>13</v>
      </c>
      <c r="B17" s="214" t="s">
        <v>14</v>
      </c>
      <c r="C17" s="214" t="s">
        <v>15</v>
      </c>
      <c r="D17" s="214">
        <v>111899.5453274</v>
      </c>
      <c r="E17" s="214">
        <v>2.4238843266782899</v>
      </c>
      <c r="F17" s="214">
        <v>97.736427593844695</v>
      </c>
      <c r="G17" s="214">
        <v>0.50827644266712302</v>
      </c>
      <c r="H17" s="214">
        <v>2591.5897408999999</v>
      </c>
      <c r="I17" s="214">
        <v>22.4805255476684</v>
      </c>
      <c r="J17" s="214">
        <v>2.2635724061552698</v>
      </c>
      <c r="K17" s="214">
        <v>21.946337391861899</v>
      </c>
    </row>
    <row r="18" spans="1:11" x14ac:dyDescent="0.25">
      <c r="A18" s="214" t="s">
        <v>13</v>
      </c>
      <c r="B18" s="214" t="s">
        <v>14</v>
      </c>
      <c r="C18" s="214" t="s">
        <v>16</v>
      </c>
      <c r="D18" s="214">
        <v>2612119.6796340002</v>
      </c>
      <c r="E18" s="214">
        <v>0.24493312057813499</v>
      </c>
      <c r="F18" s="214">
        <v>99.623977395725106</v>
      </c>
      <c r="G18" s="214">
        <v>5.7548590132836801E-2</v>
      </c>
      <c r="H18" s="214">
        <v>9859.2333923000006</v>
      </c>
      <c r="I18" s="214">
        <v>15.2488578823168</v>
      </c>
      <c r="J18" s="214">
        <v>0.37602260427489198</v>
      </c>
      <c r="K18" s="214">
        <v>15.2470074335167</v>
      </c>
    </row>
    <row r="19" spans="1:11" x14ac:dyDescent="0.25">
      <c r="A19" s="214" t="s">
        <v>13</v>
      </c>
      <c r="B19" s="214" t="s">
        <v>17</v>
      </c>
      <c r="C19" s="214" t="s">
        <v>15</v>
      </c>
      <c r="D19" s="214">
        <v>1158.9545077</v>
      </c>
      <c r="E19" s="214"/>
      <c r="F19" s="214">
        <v>91.450130433662807</v>
      </c>
      <c r="G19" s="214"/>
      <c r="H19" s="214">
        <v>108.3531519</v>
      </c>
      <c r="I19" s="214"/>
      <c r="J19" s="214">
        <v>8.5498695663371507</v>
      </c>
      <c r="K19" s="214"/>
    </row>
    <row r="20" spans="1:11" x14ac:dyDescent="0.25">
      <c r="A20" s="214" t="s">
        <v>13</v>
      </c>
      <c r="B20" s="214" t="s">
        <v>17</v>
      </c>
      <c r="C20" s="214" t="s">
        <v>16</v>
      </c>
      <c r="D20" s="214">
        <v>7661.0143233999997</v>
      </c>
      <c r="E20" s="214"/>
      <c r="F20" s="214">
        <v>96.485504400661299</v>
      </c>
      <c r="G20" s="214"/>
      <c r="H20" s="214">
        <v>279.05332820000001</v>
      </c>
      <c r="I20" s="214"/>
      <c r="J20" s="214">
        <v>3.5144955993387299</v>
      </c>
      <c r="K20" s="214"/>
    </row>
    <row r="21" spans="1:11" x14ac:dyDescent="0.25">
      <c r="A21" s="214" t="s">
        <v>13</v>
      </c>
      <c r="B21" s="214" t="s">
        <v>18</v>
      </c>
      <c r="C21" s="214" t="s">
        <v>15</v>
      </c>
      <c r="D21" s="214">
        <v>110740.5908197</v>
      </c>
      <c r="E21" s="214">
        <v>2.4476868639481499</v>
      </c>
      <c r="F21" s="214">
        <v>97.806789749266898</v>
      </c>
      <c r="G21" s="214">
        <v>0.51329495852811502</v>
      </c>
      <c r="H21" s="214">
        <v>2483.2365890000001</v>
      </c>
      <c r="I21" s="214">
        <v>23.4341060202294</v>
      </c>
      <c r="J21" s="214">
        <v>2.1932102507331299</v>
      </c>
      <c r="K21" s="214">
        <v>22.890524094229502</v>
      </c>
    </row>
    <row r="22" spans="1:11" x14ac:dyDescent="0.25">
      <c r="A22" s="214" t="s">
        <v>13</v>
      </c>
      <c r="B22" s="214" t="s">
        <v>18</v>
      </c>
      <c r="C22" s="214" t="s">
        <v>16</v>
      </c>
      <c r="D22" s="214">
        <v>2604458.6653105998</v>
      </c>
      <c r="E22" s="214">
        <v>0.24532416690990899</v>
      </c>
      <c r="F22" s="214">
        <v>99.6335104169913</v>
      </c>
      <c r="G22" s="214">
        <v>5.7688406629615302E-2</v>
      </c>
      <c r="H22" s="214">
        <v>9580.1800641000009</v>
      </c>
      <c r="I22" s="214">
        <v>15.684980392294101</v>
      </c>
      <c r="J22" s="214">
        <v>0.36648958300873202</v>
      </c>
      <c r="K22" s="214">
        <v>15.683115508182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693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215" t="s">
        <v>13</v>
      </c>
      <c r="B33" s="215" t="s">
        <v>14</v>
      </c>
      <c r="C33" s="215" t="s">
        <v>15</v>
      </c>
      <c r="D33" s="215">
        <v>111899.5453274</v>
      </c>
      <c r="E33" s="215">
        <v>2.4238843266782899</v>
      </c>
      <c r="F33" s="215">
        <v>97.736427593844695</v>
      </c>
      <c r="G33" s="215">
        <v>0.50827644266712302</v>
      </c>
      <c r="H33" s="215">
        <v>2591.5897408999999</v>
      </c>
      <c r="I33" s="215">
        <v>22.4805255476684</v>
      </c>
      <c r="J33" s="215">
        <v>2.2635724061552698</v>
      </c>
      <c r="K33" s="215">
        <v>21.946337391861899</v>
      </c>
    </row>
    <row r="34" spans="1:11" x14ac:dyDescent="0.25">
      <c r="A34" s="215" t="s">
        <v>13</v>
      </c>
      <c r="B34" s="215" t="s">
        <v>14</v>
      </c>
      <c r="C34" s="215" t="s">
        <v>16</v>
      </c>
      <c r="D34" s="215">
        <v>2612119.6796340002</v>
      </c>
      <c r="E34" s="215">
        <v>0.24493312057813499</v>
      </c>
      <c r="F34" s="215">
        <v>99.623977395725106</v>
      </c>
      <c r="G34" s="215">
        <v>5.7548590132836801E-2</v>
      </c>
      <c r="H34" s="215">
        <v>9859.2333923000006</v>
      </c>
      <c r="I34" s="215">
        <v>15.2488578823168</v>
      </c>
      <c r="J34" s="215">
        <v>0.37602260427489198</v>
      </c>
      <c r="K34" s="215">
        <v>15.2470074335167</v>
      </c>
    </row>
    <row r="35" spans="1:11" x14ac:dyDescent="0.25">
      <c r="A35" s="215" t="s">
        <v>26</v>
      </c>
      <c r="B35" s="215" t="s">
        <v>27</v>
      </c>
      <c r="C35" s="215" t="s">
        <v>15</v>
      </c>
      <c r="D35" s="215">
        <v>1717.1636255999999</v>
      </c>
      <c r="E35" s="215">
        <v>19.198575462520999</v>
      </c>
      <c r="F35" s="215">
        <v>99.055105733368194</v>
      </c>
      <c r="G35" s="215">
        <v>0.68572788394605799</v>
      </c>
      <c r="H35" s="215">
        <v>16.380155800000001</v>
      </c>
      <c r="I35" s="215">
        <v>70.274101462343793</v>
      </c>
      <c r="J35" s="215">
        <v>0.94489426663175902</v>
      </c>
      <c r="K35" s="215">
        <v>71.886189224880795</v>
      </c>
    </row>
    <row r="36" spans="1:11" x14ac:dyDescent="0.25">
      <c r="A36" s="215" t="s">
        <v>26</v>
      </c>
      <c r="B36" s="215" t="s">
        <v>27</v>
      </c>
      <c r="C36" s="215" t="s">
        <v>16</v>
      </c>
      <c r="D36" s="215">
        <v>50297.538203099997</v>
      </c>
      <c r="E36" s="215">
        <v>2.0685607117895</v>
      </c>
      <c r="F36" s="215">
        <v>97.772954807099595</v>
      </c>
      <c r="G36" s="215">
        <v>1.19491953207318</v>
      </c>
      <c r="H36" s="215">
        <v>1145.6633472000001</v>
      </c>
      <c r="I36" s="215">
        <v>52.288734967109598</v>
      </c>
      <c r="J36" s="215">
        <v>2.2270451929003601</v>
      </c>
      <c r="K36" s="215">
        <v>52.4600101425685</v>
      </c>
    </row>
    <row r="37" spans="1:11" x14ac:dyDescent="0.25">
      <c r="A37" s="215" t="s">
        <v>28</v>
      </c>
      <c r="B37" s="215" t="s">
        <v>29</v>
      </c>
      <c r="C37" s="215" t="s">
        <v>15</v>
      </c>
      <c r="D37" s="215">
        <v>320.94669959999999</v>
      </c>
      <c r="E37" s="215">
        <v>21.268064504349699</v>
      </c>
      <c r="F37" s="215">
        <v>86.828739949218701</v>
      </c>
      <c r="G37" s="215">
        <v>7.1726215803717297</v>
      </c>
      <c r="H37" s="215">
        <v>48.6851755</v>
      </c>
      <c r="I37" s="215">
        <v>48.304808189939202</v>
      </c>
      <c r="J37" s="215">
        <v>13.171260050781299</v>
      </c>
      <c r="K37" s="215">
        <v>47.283987375172202</v>
      </c>
    </row>
    <row r="38" spans="1:11" x14ac:dyDescent="0.25">
      <c r="A38" s="215" t="s">
        <v>28</v>
      </c>
      <c r="B38" s="215" t="s">
        <v>29</v>
      </c>
      <c r="C38" s="215" t="s">
        <v>16</v>
      </c>
      <c r="D38" s="215">
        <v>11266.5592216</v>
      </c>
      <c r="E38" s="215">
        <v>1.7948858629307001</v>
      </c>
      <c r="F38" s="215">
        <v>96.2631096457241</v>
      </c>
      <c r="G38" s="215">
        <v>1.5497131709879599</v>
      </c>
      <c r="H38" s="215">
        <v>437.3627305</v>
      </c>
      <c r="I38" s="215">
        <v>40.252394820791501</v>
      </c>
      <c r="J38" s="215">
        <v>3.73689035427586</v>
      </c>
      <c r="K38" s="215">
        <v>39.920948905428901</v>
      </c>
    </row>
    <row r="39" spans="1:11" x14ac:dyDescent="0.25">
      <c r="A39" s="215" t="s">
        <v>30</v>
      </c>
      <c r="B39" s="215" t="s">
        <v>31</v>
      </c>
      <c r="C39" s="215" t="s">
        <v>15</v>
      </c>
      <c r="D39" s="215">
        <v>827.50389629999995</v>
      </c>
      <c r="E39" s="215">
        <v>25.685231099510698</v>
      </c>
      <c r="F39" s="215">
        <v>93.714696497331801</v>
      </c>
      <c r="G39" s="215">
        <v>5.4748677930030203</v>
      </c>
      <c r="H39" s="215">
        <v>55.499439600000002</v>
      </c>
      <c r="I39" s="215">
        <v>81.892365141426296</v>
      </c>
      <c r="J39" s="215">
        <v>6.2853035026682296</v>
      </c>
      <c r="K39" s="215">
        <v>81.630994170207401</v>
      </c>
    </row>
    <row r="40" spans="1:11" x14ac:dyDescent="0.25">
      <c r="A40" s="215" t="s">
        <v>30</v>
      </c>
      <c r="B40" s="215" t="s">
        <v>31</v>
      </c>
      <c r="C40" s="215" t="s">
        <v>16</v>
      </c>
      <c r="D40" s="215">
        <v>39328.200345500001</v>
      </c>
      <c r="E40" s="215">
        <v>1.34873597718501</v>
      </c>
      <c r="F40" s="215">
        <v>99.692545721954005</v>
      </c>
      <c r="G40" s="215">
        <v>0.168934727302849</v>
      </c>
      <c r="H40" s="215">
        <v>121.2891431</v>
      </c>
      <c r="I40" s="215">
        <v>54.867191269937599</v>
      </c>
      <c r="J40" s="215">
        <v>0.30745427804598002</v>
      </c>
      <c r="K40" s="215">
        <v>54.777357897574703</v>
      </c>
    </row>
    <row r="41" spans="1:11" x14ac:dyDescent="0.25">
      <c r="A41" s="215" t="s">
        <v>32</v>
      </c>
      <c r="B41" s="215" t="s">
        <v>33</v>
      </c>
      <c r="C41" s="215" t="s">
        <v>15</v>
      </c>
      <c r="D41" s="215">
        <v>782.17648399999996</v>
      </c>
      <c r="E41" s="215">
        <v>14.719310789824601</v>
      </c>
      <c r="F41" s="215">
        <v>97.482392873403697</v>
      </c>
      <c r="G41" s="215">
        <v>1.878938258966</v>
      </c>
      <c r="H41" s="215">
        <v>20.200705299999999</v>
      </c>
      <c r="I41" s="215">
        <v>77.809722653875696</v>
      </c>
      <c r="J41" s="215">
        <v>2.5176071265963098</v>
      </c>
      <c r="K41" s="215">
        <v>72.752970711923894</v>
      </c>
    </row>
    <row r="42" spans="1:11" x14ac:dyDescent="0.25">
      <c r="A42" s="215" t="s">
        <v>32</v>
      </c>
      <c r="B42" s="215" t="s">
        <v>33</v>
      </c>
      <c r="C42" s="215" t="s">
        <v>16</v>
      </c>
      <c r="D42" s="215">
        <v>12378.516283299999</v>
      </c>
      <c r="E42" s="215">
        <v>1.60376873877707</v>
      </c>
      <c r="F42" s="215">
        <v>99.492153467242105</v>
      </c>
      <c r="G42" s="215">
        <v>0.20486360074253299</v>
      </c>
      <c r="H42" s="215">
        <v>63.184747299999998</v>
      </c>
      <c r="I42" s="215">
        <v>40.1373553155154</v>
      </c>
      <c r="J42" s="215">
        <v>0.50784653275785197</v>
      </c>
      <c r="K42" s="215">
        <v>40.134803508930197</v>
      </c>
    </row>
    <row r="43" spans="1:11" x14ac:dyDescent="0.25">
      <c r="A43" s="215" t="s">
        <v>34</v>
      </c>
      <c r="B43" s="215" t="s">
        <v>35</v>
      </c>
      <c r="C43" s="215" t="s">
        <v>15</v>
      </c>
      <c r="D43" s="215">
        <v>1494.0091437000001</v>
      </c>
      <c r="E43" s="215">
        <v>33.6304535781181</v>
      </c>
      <c r="F43" s="215">
        <v>99.449723822538203</v>
      </c>
      <c r="G43" s="215">
        <v>0.31248089373266502</v>
      </c>
      <c r="H43" s="215">
        <v>8.2666658999999996</v>
      </c>
      <c r="I43" s="215">
        <v>46.0056110315818</v>
      </c>
      <c r="J43" s="215">
        <v>0.55027617746178703</v>
      </c>
      <c r="K43" s="215">
        <v>56.473712390886703</v>
      </c>
    </row>
    <row r="44" spans="1:11" x14ac:dyDescent="0.25">
      <c r="A44" s="215" t="s">
        <v>34</v>
      </c>
      <c r="B44" s="215" t="s">
        <v>35</v>
      </c>
      <c r="C44" s="215" t="s">
        <v>16</v>
      </c>
      <c r="D44" s="215">
        <v>49044.200339800002</v>
      </c>
      <c r="E44" s="215">
        <v>1.9173284741477601</v>
      </c>
      <c r="F44" s="215">
        <v>99.892002902465407</v>
      </c>
      <c r="G44" s="215">
        <v>7.9772127265590395E-2</v>
      </c>
      <c r="H44" s="215">
        <v>53.023576800000001</v>
      </c>
      <c r="I44" s="215">
        <v>73.538038933516205</v>
      </c>
      <c r="J44" s="215">
        <v>0.107997097534617</v>
      </c>
      <c r="K44" s="215">
        <v>73.785293774177006</v>
      </c>
    </row>
    <row r="45" spans="1:11" x14ac:dyDescent="0.25">
      <c r="A45" s="215" t="s">
        <v>36</v>
      </c>
      <c r="B45" s="215" t="s">
        <v>37</v>
      </c>
      <c r="C45" s="215" t="s">
        <v>15</v>
      </c>
      <c r="D45" s="215">
        <v>16364.2994652</v>
      </c>
      <c r="E45" s="215">
        <v>23.6490110272142</v>
      </c>
      <c r="F45" s="215">
        <v>91.391308999144101</v>
      </c>
      <c r="G45" s="215">
        <v>5.5254286789435003</v>
      </c>
      <c r="H45" s="215">
        <v>1541.4507034000001</v>
      </c>
      <c r="I45" s="215">
        <v>61.2667841258572</v>
      </c>
      <c r="J45" s="215">
        <v>8.6086910008558508</v>
      </c>
      <c r="K45" s="215">
        <v>58.658878533316397</v>
      </c>
    </row>
    <row r="46" spans="1:11" x14ac:dyDescent="0.25">
      <c r="A46" s="215" t="s">
        <v>36</v>
      </c>
      <c r="B46" s="215" t="s">
        <v>37</v>
      </c>
      <c r="C46" s="215" t="s">
        <v>16</v>
      </c>
      <c r="D46" s="215">
        <v>232024.83664709999</v>
      </c>
      <c r="E46" s="215">
        <v>2.8327032650811401</v>
      </c>
      <c r="F46" s="215">
        <v>96.256923517441294</v>
      </c>
      <c r="G46" s="215">
        <v>1.60187618735482</v>
      </c>
      <c r="H46" s="215">
        <v>9022.5895206999994</v>
      </c>
      <c r="I46" s="215">
        <v>40.826004927866201</v>
      </c>
      <c r="J46" s="215">
        <v>3.7430764825587102</v>
      </c>
      <c r="K46" s="215">
        <v>41.193834635518897</v>
      </c>
    </row>
    <row r="47" spans="1:11" x14ac:dyDescent="0.25">
      <c r="A47" s="215" t="s">
        <v>38</v>
      </c>
      <c r="B47" s="215" t="s">
        <v>39</v>
      </c>
      <c r="C47" s="215" t="s">
        <v>15</v>
      </c>
      <c r="D47" s="215">
        <v>242.77881310000001</v>
      </c>
      <c r="E47" s="215">
        <v>18.7545332408069</v>
      </c>
      <c r="F47" s="215">
        <v>100</v>
      </c>
      <c r="G47" s="215">
        <v>0</v>
      </c>
      <c r="H47" s="215"/>
      <c r="I47" s="215"/>
      <c r="J47" s="215"/>
      <c r="K47" s="215"/>
    </row>
    <row r="48" spans="1:11" x14ac:dyDescent="0.25">
      <c r="A48" s="215" t="s">
        <v>38</v>
      </c>
      <c r="B48" s="215" t="s">
        <v>39</v>
      </c>
      <c r="C48" s="215" t="s">
        <v>16</v>
      </c>
      <c r="D48" s="215">
        <v>9460.0187468999993</v>
      </c>
      <c r="E48" s="215">
        <v>1.30662515316628</v>
      </c>
      <c r="F48" s="215">
        <v>99.355440332929206</v>
      </c>
      <c r="G48" s="215">
        <v>0.40536388304322901</v>
      </c>
      <c r="H48" s="215">
        <v>61.371038300000002</v>
      </c>
      <c r="I48" s="215">
        <v>62.405695926179</v>
      </c>
      <c r="J48" s="215">
        <v>0.64455966707081802</v>
      </c>
      <c r="K48" s="215">
        <v>62.484683967048397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694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216" t="s">
        <v>13</v>
      </c>
      <c r="B59" s="216" t="s">
        <v>14</v>
      </c>
      <c r="C59" s="216" t="s">
        <v>15</v>
      </c>
      <c r="D59" s="216">
        <v>110740.5908197</v>
      </c>
      <c r="E59" s="216">
        <v>2.4476868639481499</v>
      </c>
      <c r="F59" s="216">
        <v>97.806789749266898</v>
      </c>
      <c r="G59" s="216">
        <v>0.51329495852811502</v>
      </c>
      <c r="H59" s="216">
        <v>2483.2365890000001</v>
      </c>
      <c r="I59" s="216">
        <v>23.4341060202294</v>
      </c>
      <c r="J59" s="216">
        <v>2.1932102507331299</v>
      </c>
      <c r="K59" s="216">
        <v>22.890524094229502</v>
      </c>
    </row>
    <row r="60" spans="1:11" x14ac:dyDescent="0.25">
      <c r="A60" s="216" t="s">
        <v>13</v>
      </c>
      <c r="B60" s="216" t="s">
        <v>14</v>
      </c>
      <c r="C60" s="216" t="s">
        <v>16</v>
      </c>
      <c r="D60" s="216">
        <v>2604458.6653105998</v>
      </c>
      <c r="E60" s="216">
        <v>0.24532416690990899</v>
      </c>
      <c r="F60" s="216">
        <v>99.6335104169913</v>
      </c>
      <c r="G60" s="216">
        <v>5.7688406629615302E-2</v>
      </c>
      <c r="H60" s="216">
        <v>9580.1800641000009</v>
      </c>
      <c r="I60" s="216">
        <v>15.684980392294101</v>
      </c>
      <c r="J60" s="216">
        <v>0.36648958300873202</v>
      </c>
      <c r="K60" s="216">
        <v>15.683115508182</v>
      </c>
    </row>
    <row r="61" spans="1:11" x14ac:dyDescent="0.25">
      <c r="A61" s="216" t="s">
        <v>41</v>
      </c>
      <c r="B61" s="216" t="s">
        <v>42</v>
      </c>
      <c r="C61" s="216" t="s">
        <v>15</v>
      </c>
      <c r="D61" s="216">
        <v>216.4511134</v>
      </c>
      <c r="E61" s="216">
        <v>19.4453092933365</v>
      </c>
      <c r="F61" s="216">
        <v>98.660010774319701</v>
      </c>
      <c r="G61" s="216">
        <v>1.38797253774566</v>
      </c>
      <c r="H61" s="216">
        <v>2.9398148000000002</v>
      </c>
      <c r="I61" s="216">
        <v>100</v>
      </c>
      <c r="J61" s="216">
        <v>1.3399892256803001</v>
      </c>
      <c r="K61" s="216">
        <v>102.192900438379</v>
      </c>
    </row>
    <row r="62" spans="1:11" x14ac:dyDescent="0.25">
      <c r="A62" s="216" t="s">
        <v>41</v>
      </c>
      <c r="B62" s="216" t="s">
        <v>42</v>
      </c>
      <c r="C62" s="216" t="s">
        <v>16</v>
      </c>
      <c r="D62" s="216">
        <v>3371.9884605000002</v>
      </c>
      <c r="E62" s="216">
        <v>2.6701559200865201</v>
      </c>
      <c r="F62" s="216">
        <v>99.292555301401194</v>
      </c>
      <c r="G62" s="216">
        <v>0.52153925686855596</v>
      </c>
      <c r="H62" s="216">
        <v>24.024916600000001</v>
      </c>
      <c r="I62" s="216">
        <v>73.318711334010302</v>
      </c>
      <c r="J62" s="216">
        <v>0.70744469859879899</v>
      </c>
      <c r="K62" s="216">
        <v>73.200019177528205</v>
      </c>
    </row>
    <row r="63" spans="1:11" x14ac:dyDescent="0.25">
      <c r="A63" s="216" t="s">
        <v>43</v>
      </c>
      <c r="B63" s="216" t="s">
        <v>44</v>
      </c>
      <c r="C63" s="216" t="s">
        <v>15</v>
      </c>
      <c r="D63" s="216">
        <v>949.42286469999999</v>
      </c>
      <c r="E63" s="216">
        <v>23.177251119305499</v>
      </c>
      <c r="F63" s="216">
        <v>100</v>
      </c>
      <c r="G63" s="216">
        <v>0</v>
      </c>
      <c r="H63" s="216"/>
      <c r="I63" s="216"/>
      <c r="J63" s="216"/>
      <c r="K63" s="216"/>
    </row>
    <row r="64" spans="1:11" x14ac:dyDescent="0.25">
      <c r="A64" s="216" t="s">
        <v>43</v>
      </c>
      <c r="B64" s="216" t="s">
        <v>44</v>
      </c>
      <c r="C64" s="216" t="s">
        <v>16</v>
      </c>
      <c r="D64" s="216">
        <v>22860.3172118</v>
      </c>
      <c r="E64" s="216">
        <v>2.0325761793103401</v>
      </c>
      <c r="F64" s="216">
        <v>99.842388211773198</v>
      </c>
      <c r="G64" s="216">
        <v>0.158176088212543</v>
      </c>
      <c r="H64" s="216">
        <v>36.087432800000002</v>
      </c>
      <c r="I64" s="216">
        <v>100</v>
      </c>
      <c r="J64" s="216">
        <v>0.15761178822680799</v>
      </c>
      <c r="K64" s="216">
        <v>100.199855498183</v>
      </c>
    </row>
    <row r="65" spans="1:11" x14ac:dyDescent="0.25">
      <c r="A65" s="216" t="s">
        <v>26</v>
      </c>
      <c r="B65" s="216" t="s">
        <v>27</v>
      </c>
      <c r="C65" s="216" t="s">
        <v>15</v>
      </c>
      <c r="D65" s="216">
        <v>1246.2018009000001</v>
      </c>
      <c r="E65" s="216">
        <v>25.543797387281401</v>
      </c>
      <c r="F65" s="216">
        <v>100</v>
      </c>
      <c r="G65" s="216">
        <v>2.8359311995719701E-15</v>
      </c>
      <c r="H65" s="216"/>
      <c r="I65" s="216"/>
      <c r="J65" s="216"/>
      <c r="K65" s="216"/>
    </row>
    <row r="66" spans="1:11" x14ac:dyDescent="0.25">
      <c r="A66" s="216" t="s">
        <v>26</v>
      </c>
      <c r="B66" s="216" t="s">
        <v>27</v>
      </c>
      <c r="C66" s="216" t="s">
        <v>16</v>
      </c>
      <c r="D66" s="216">
        <v>42768.400868800003</v>
      </c>
      <c r="E66" s="216">
        <v>2.41981715946</v>
      </c>
      <c r="F66" s="216">
        <v>97.490572685776002</v>
      </c>
      <c r="G66" s="216">
        <v>1.4049484348077199</v>
      </c>
      <c r="H66" s="216">
        <v>1100.8674005</v>
      </c>
      <c r="I66" s="216">
        <v>54.379232957890203</v>
      </c>
      <c r="J66" s="216">
        <v>2.5094273142239598</v>
      </c>
      <c r="K66" s="216">
        <v>54.5818668375125</v>
      </c>
    </row>
    <row r="67" spans="1:11" x14ac:dyDescent="0.25">
      <c r="A67" s="216" t="s">
        <v>28</v>
      </c>
      <c r="B67" s="216" t="s">
        <v>29</v>
      </c>
      <c r="C67" s="216" t="s">
        <v>15</v>
      </c>
      <c r="D67" s="216">
        <v>172.7232865</v>
      </c>
      <c r="E67" s="216">
        <v>34.688823008952703</v>
      </c>
      <c r="F67" s="216">
        <v>82.431485753214403</v>
      </c>
      <c r="G67" s="216">
        <v>12.5654050088941</v>
      </c>
      <c r="H67" s="216">
        <v>36.812287099999999</v>
      </c>
      <c r="I67" s="216">
        <v>59.726853239274298</v>
      </c>
      <c r="J67" s="216">
        <v>17.5685142467856</v>
      </c>
      <c r="K67" s="216">
        <v>58.956892394217597</v>
      </c>
    </row>
    <row r="68" spans="1:11" x14ac:dyDescent="0.25">
      <c r="A68" s="216" t="s">
        <v>28</v>
      </c>
      <c r="B68" s="216" t="s">
        <v>29</v>
      </c>
      <c r="C68" s="216" t="s">
        <v>16</v>
      </c>
      <c r="D68" s="216">
        <v>7665.7249971000001</v>
      </c>
      <c r="E68" s="216">
        <v>2.3842632936521602</v>
      </c>
      <c r="F68" s="216">
        <v>94.766738694611206</v>
      </c>
      <c r="G68" s="216">
        <v>2.2667360444543099</v>
      </c>
      <c r="H68" s="216">
        <v>423.32090940000001</v>
      </c>
      <c r="I68" s="216">
        <v>41.522287940880503</v>
      </c>
      <c r="J68" s="216">
        <v>5.2332613053887904</v>
      </c>
      <c r="K68" s="216">
        <v>41.047287700551699</v>
      </c>
    </row>
    <row r="69" spans="1:11" x14ac:dyDescent="0.25">
      <c r="A69" s="216" t="s">
        <v>45</v>
      </c>
      <c r="B69" s="216" t="s">
        <v>46</v>
      </c>
      <c r="C69" s="216" t="s">
        <v>15</v>
      </c>
      <c r="D69" s="216">
        <v>724.96321999999998</v>
      </c>
      <c r="E69" s="216">
        <v>13.028574223547601</v>
      </c>
      <c r="F69" s="216">
        <v>100</v>
      </c>
      <c r="G69" s="216">
        <v>0</v>
      </c>
      <c r="H69" s="216"/>
      <c r="I69" s="216"/>
      <c r="J69" s="216"/>
      <c r="K69" s="216"/>
    </row>
    <row r="70" spans="1:11" x14ac:dyDescent="0.25">
      <c r="A70" s="216" t="s">
        <v>45</v>
      </c>
      <c r="B70" s="216" t="s">
        <v>46</v>
      </c>
      <c r="C70" s="216" t="s">
        <v>16</v>
      </c>
      <c r="D70" s="216">
        <v>6768.7503961000002</v>
      </c>
      <c r="E70" s="216">
        <v>3.0727288343911701</v>
      </c>
      <c r="F70" s="216">
        <v>100</v>
      </c>
      <c r="G70" s="216">
        <v>0</v>
      </c>
      <c r="H70" s="216"/>
      <c r="I70" s="216"/>
      <c r="J70" s="216"/>
      <c r="K70" s="216"/>
    </row>
    <row r="71" spans="1:11" x14ac:dyDescent="0.25">
      <c r="A71" s="216" t="s">
        <v>47</v>
      </c>
      <c r="B71" s="216" t="s">
        <v>48</v>
      </c>
      <c r="C71" s="216" t="s">
        <v>15</v>
      </c>
      <c r="D71" s="216">
        <v>2124.4083179999998</v>
      </c>
      <c r="E71" s="216">
        <v>22.336179281478099</v>
      </c>
      <c r="F71" s="216">
        <v>93.911253009838006</v>
      </c>
      <c r="G71" s="216">
        <v>5.4200320548521397</v>
      </c>
      <c r="H71" s="216">
        <v>137.73625989999999</v>
      </c>
      <c r="I71" s="216">
        <v>99.999999999999901</v>
      </c>
      <c r="J71" s="216">
        <v>6.0887469901620399</v>
      </c>
      <c r="K71" s="216">
        <v>83.597167438074905</v>
      </c>
    </row>
    <row r="72" spans="1:11" x14ac:dyDescent="0.25">
      <c r="A72" s="216" t="s">
        <v>47</v>
      </c>
      <c r="B72" s="216" t="s">
        <v>48</v>
      </c>
      <c r="C72" s="216" t="s">
        <v>16</v>
      </c>
      <c r="D72" s="216">
        <v>46689.753471199998</v>
      </c>
      <c r="E72" s="216">
        <v>1.9998510764616799</v>
      </c>
      <c r="F72" s="216">
        <v>99.665160612671997</v>
      </c>
      <c r="G72" s="216">
        <v>0.33815456678391997</v>
      </c>
      <c r="H72" s="216">
        <v>156.8609166</v>
      </c>
      <c r="I72" s="216">
        <v>99.999999999999901</v>
      </c>
      <c r="J72" s="216">
        <v>0.33483938732795698</v>
      </c>
      <c r="K72" s="216">
        <v>100.651925925962</v>
      </c>
    </row>
    <row r="73" spans="1:11" x14ac:dyDescent="0.25">
      <c r="A73" s="216" t="s">
        <v>30</v>
      </c>
      <c r="B73" s="216" t="s">
        <v>31</v>
      </c>
      <c r="C73" s="216" t="s">
        <v>15</v>
      </c>
      <c r="D73" s="216">
        <v>783.36849329999995</v>
      </c>
      <c r="E73" s="216">
        <v>27.117763373225898</v>
      </c>
      <c r="F73" s="216">
        <v>94.531762404363505</v>
      </c>
      <c r="G73" s="216">
        <v>5.7406305680009897</v>
      </c>
      <c r="H73" s="216">
        <v>45.3143466</v>
      </c>
      <c r="I73" s="216">
        <v>100</v>
      </c>
      <c r="J73" s="216">
        <v>5.4682375956365004</v>
      </c>
      <c r="K73" s="216">
        <v>99.240736236211305</v>
      </c>
    </row>
    <row r="74" spans="1:11" x14ac:dyDescent="0.25">
      <c r="A74" s="216" t="s">
        <v>30</v>
      </c>
      <c r="B74" s="216" t="s">
        <v>31</v>
      </c>
      <c r="C74" s="216" t="s">
        <v>16</v>
      </c>
      <c r="D74" s="216">
        <v>38784.995385499999</v>
      </c>
      <c r="E74" s="216">
        <v>1.3658837217584601</v>
      </c>
      <c r="F74" s="216">
        <v>99.757893479234099</v>
      </c>
      <c r="G74" s="216">
        <v>0.17047642779926001</v>
      </c>
      <c r="H74" s="216">
        <v>94.128895099999994</v>
      </c>
      <c r="I74" s="216">
        <v>70.335935907071502</v>
      </c>
      <c r="J74" s="216">
        <v>0.242106520765872</v>
      </c>
      <c r="K74" s="216">
        <v>70.243334509626195</v>
      </c>
    </row>
    <row r="75" spans="1:11" x14ac:dyDescent="0.25">
      <c r="A75" s="216" t="s">
        <v>49</v>
      </c>
      <c r="B75" s="216" t="s">
        <v>50</v>
      </c>
      <c r="C75" s="216" t="s">
        <v>15</v>
      </c>
      <c r="D75" s="216">
        <v>3960.9570518</v>
      </c>
      <c r="E75" s="216">
        <v>14.392652596399699</v>
      </c>
      <c r="F75" s="216">
        <v>93.550028038710494</v>
      </c>
      <c r="G75" s="216">
        <v>3.5403881819782299</v>
      </c>
      <c r="H75" s="216">
        <v>273.0951819</v>
      </c>
      <c r="I75" s="216">
        <v>54.722336339508203</v>
      </c>
      <c r="J75" s="216">
        <v>6.4499719612894602</v>
      </c>
      <c r="K75" s="216">
        <v>51.349589685002201</v>
      </c>
    </row>
    <row r="76" spans="1:11" x14ac:dyDescent="0.25">
      <c r="A76" s="216" t="s">
        <v>49</v>
      </c>
      <c r="B76" s="216" t="s">
        <v>50</v>
      </c>
      <c r="C76" s="216" t="s">
        <v>16</v>
      </c>
      <c r="D76" s="216">
        <v>50904.714727600003</v>
      </c>
      <c r="E76" s="216">
        <v>2.5492800593912199</v>
      </c>
      <c r="F76" s="216">
        <v>97.545332631030803</v>
      </c>
      <c r="G76" s="216">
        <v>1.68968179370633</v>
      </c>
      <c r="H76" s="216">
        <v>1280.9853510999999</v>
      </c>
      <c r="I76" s="216">
        <v>67.496857345900196</v>
      </c>
      <c r="J76" s="216">
        <v>2.45466736896923</v>
      </c>
      <c r="K76" s="216">
        <v>67.145787120188103</v>
      </c>
    </row>
    <row r="77" spans="1:11" x14ac:dyDescent="0.25">
      <c r="A77" s="216" t="s">
        <v>51</v>
      </c>
      <c r="B77" s="216" t="s">
        <v>52</v>
      </c>
      <c r="C77" s="216" t="s">
        <v>15</v>
      </c>
      <c r="D77" s="216">
        <v>185.47834040000001</v>
      </c>
      <c r="E77" s="216">
        <v>23.5956431314425</v>
      </c>
      <c r="F77" s="216">
        <v>92.450097788934102</v>
      </c>
      <c r="G77" s="216">
        <v>7.8946540345960896</v>
      </c>
      <c r="H77" s="216">
        <v>15.1470184</v>
      </c>
      <c r="I77" s="216">
        <v>99.999999999999801</v>
      </c>
      <c r="J77" s="216">
        <v>7.5499022110658496</v>
      </c>
      <c r="K77" s="216">
        <v>96.671654427319297</v>
      </c>
    </row>
    <row r="78" spans="1:11" x14ac:dyDescent="0.25">
      <c r="A78" s="216" t="s">
        <v>51</v>
      </c>
      <c r="B78" s="216" t="s">
        <v>52</v>
      </c>
      <c r="C78" s="216" t="s">
        <v>16</v>
      </c>
      <c r="D78" s="216">
        <v>4446.1330729000001</v>
      </c>
      <c r="E78" s="216">
        <v>2.93495526040885</v>
      </c>
      <c r="F78" s="216">
        <v>97.753370890681296</v>
      </c>
      <c r="G78" s="216">
        <v>1.33195863335639</v>
      </c>
      <c r="H78" s="216">
        <v>102.1838111</v>
      </c>
      <c r="I78" s="216">
        <v>57.619422759737297</v>
      </c>
      <c r="J78" s="216">
        <v>2.2466291093186701</v>
      </c>
      <c r="K78" s="216">
        <v>57.955025045063401</v>
      </c>
    </row>
    <row r="79" spans="1:11" x14ac:dyDescent="0.25">
      <c r="A79" s="216" t="s">
        <v>32</v>
      </c>
      <c r="B79" s="216" t="s">
        <v>33</v>
      </c>
      <c r="C79" s="216" t="s">
        <v>15</v>
      </c>
      <c r="D79" s="216">
        <v>314.4473031</v>
      </c>
      <c r="E79" s="216">
        <v>28.399148525960499</v>
      </c>
      <c r="F79" s="216">
        <v>95.522741302569898</v>
      </c>
      <c r="G79" s="216">
        <v>4.0670921446927304</v>
      </c>
      <c r="H79" s="216">
        <v>14.7385</v>
      </c>
      <c r="I79" s="216">
        <v>100</v>
      </c>
      <c r="J79" s="216">
        <v>4.4772586974301403</v>
      </c>
      <c r="K79" s="216">
        <v>86.771798782632203</v>
      </c>
    </row>
    <row r="80" spans="1:11" x14ac:dyDescent="0.25">
      <c r="A80" s="216" t="s">
        <v>32</v>
      </c>
      <c r="B80" s="216" t="s">
        <v>33</v>
      </c>
      <c r="C80" s="216" t="s">
        <v>16</v>
      </c>
      <c r="D80" s="216">
        <v>5998.6810716</v>
      </c>
      <c r="E80" s="216">
        <v>2.7837904466909502</v>
      </c>
      <c r="F80" s="216">
        <v>99.888791707352297</v>
      </c>
      <c r="G80" s="216">
        <v>0.111973246869722</v>
      </c>
      <c r="H80" s="216">
        <v>6.6784578000000003</v>
      </c>
      <c r="I80" s="216">
        <v>100</v>
      </c>
      <c r="J80" s="216">
        <v>0.111208292647672</v>
      </c>
      <c r="K80" s="216">
        <v>100.575883929819</v>
      </c>
    </row>
    <row r="81" spans="1:11" x14ac:dyDescent="0.25">
      <c r="A81" s="216" t="s">
        <v>53</v>
      </c>
      <c r="B81" s="216" t="s">
        <v>54</v>
      </c>
      <c r="C81" s="216" t="s">
        <v>15</v>
      </c>
      <c r="D81" s="216">
        <v>2377.190353</v>
      </c>
      <c r="E81" s="216">
        <v>15.5289433848492</v>
      </c>
      <c r="F81" s="216">
        <v>100</v>
      </c>
      <c r="G81" s="216">
        <v>0</v>
      </c>
      <c r="H81" s="216"/>
      <c r="I81" s="216"/>
      <c r="J81" s="216"/>
      <c r="K81" s="216"/>
    </row>
    <row r="82" spans="1:11" x14ac:dyDescent="0.25">
      <c r="A82" s="216" t="s">
        <v>53</v>
      </c>
      <c r="B82" s="216" t="s">
        <v>54</v>
      </c>
      <c r="C82" s="216" t="s">
        <v>16</v>
      </c>
      <c r="D82" s="216">
        <v>41639.179878800001</v>
      </c>
      <c r="E82" s="216">
        <v>1.4032075646869999</v>
      </c>
      <c r="F82" s="216">
        <v>100</v>
      </c>
      <c r="G82" s="216">
        <v>0</v>
      </c>
      <c r="H82" s="216"/>
      <c r="I82" s="216"/>
      <c r="J82" s="216"/>
      <c r="K82" s="216"/>
    </row>
    <row r="83" spans="1:11" x14ac:dyDescent="0.25">
      <c r="A83" s="216" t="s">
        <v>34</v>
      </c>
      <c r="B83" s="216" t="s">
        <v>35</v>
      </c>
      <c r="C83" s="216" t="s">
        <v>15</v>
      </c>
      <c r="D83" s="216">
        <v>1388.5600767000001</v>
      </c>
      <c r="E83" s="216">
        <v>36.1720578974194</v>
      </c>
      <c r="F83" s="216">
        <v>100</v>
      </c>
      <c r="G83" s="216">
        <v>4.0159051525789302E-15</v>
      </c>
      <c r="H83" s="216"/>
      <c r="I83" s="216"/>
      <c r="J83" s="216"/>
      <c r="K83" s="216"/>
    </row>
    <row r="84" spans="1:11" x14ac:dyDescent="0.25">
      <c r="A84" s="216" t="s">
        <v>34</v>
      </c>
      <c r="B84" s="216" t="s">
        <v>35</v>
      </c>
      <c r="C84" s="216" t="s">
        <v>16</v>
      </c>
      <c r="D84" s="216">
        <v>48474.945508199999</v>
      </c>
      <c r="E84" s="216">
        <v>1.93950252643817</v>
      </c>
      <c r="F84" s="216">
        <v>99.920601957835302</v>
      </c>
      <c r="G84" s="216">
        <v>7.9656277507146905E-2</v>
      </c>
      <c r="H84" s="216">
        <v>38.518740800000003</v>
      </c>
      <c r="I84" s="216">
        <v>100</v>
      </c>
      <c r="J84" s="216">
        <v>7.9398042164745997E-2</v>
      </c>
      <c r="K84" s="216">
        <v>100.24558517097201</v>
      </c>
    </row>
    <row r="85" spans="1:11" x14ac:dyDescent="0.25">
      <c r="A85" s="216" t="s">
        <v>55</v>
      </c>
      <c r="B85" s="216" t="s">
        <v>56</v>
      </c>
      <c r="C85" s="216" t="s">
        <v>15</v>
      </c>
      <c r="D85" s="216">
        <v>428.83084939999998</v>
      </c>
      <c r="E85" s="216">
        <v>19.6409620548535</v>
      </c>
      <c r="F85" s="216">
        <v>100</v>
      </c>
      <c r="G85" s="216">
        <v>0</v>
      </c>
      <c r="H85" s="216"/>
      <c r="I85" s="216"/>
      <c r="J85" s="216"/>
      <c r="K85" s="216"/>
    </row>
    <row r="86" spans="1:11" x14ac:dyDescent="0.25">
      <c r="A86" s="216" t="s">
        <v>55</v>
      </c>
      <c r="B86" s="216" t="s">
        <v>56</v>
      </c>
      <c r="C86" s="216" t="s">
        <v>16</v>
      </c>
      <c r="D86" s="216">
        <v>8898.0185920999993</v>
      </c>
      <c r="E86" s="216">
        <v>2.3126244298254801</v>
      </c>
      <c r="F86" s="216">
        <v>100</v>
      </c>
      <c r="G86" s="216">
        <v>0</v>
      </c>
      <c r="H86" s="216"/>
      <c r="I86" s="216"/>
      <c r="J86" s="216"/>
      <c r="K86" s="216"/>
    </row>
    <row r="87" spans="1:11" x14ac:dyDescent="0.25">
      <c r="A87" s="216" t="s">
        <v>36</v>
      </c>
      <c r="B87" s="216" t="s">
        <v>37</v>
      </c>
      <c r="C87" s="216" t="s">
        <v>15</v>
      </c>
      <c r="D87" s="216">
        <v>16130.350175400001</v>
      </c>
      <c r="E87" s="216">
        <v>23.991193320148</v>
      </c>
      <c r="F87" s="216">
        <v>91.466882228960401</v>
      </c>
      <c r="G87" s="216">
        <v>5.6034816207872202</v>
      </c>
      <c r="H87" s="216">
        <v>1504.8307582</v>
      </c>
      <c r="I87" s="216">
        <v>62.749369129844197</v>
      </c>
      <c r="J87" s="216">
        <v>8.5331177710395494</v>
      </c>
      <c r="K87" s="216">
        <v>60.063977462044299</v>
      </c>
    </row>
    <row r="88" spans="1:11" x14ac:dyDescent="0.25">
      <c r="A88" s="216" t="s">
        <v>36</v>
      </c>
      <c r="B88" s="216" t="s">
        <v>37</v>
      </c>
      <c r="C88" s="216" t="s">
        <v>16</v>
      </c>
      <c r="D88" s="216">
        <v>230675.06134079999</v>
      </c>
      <c r="E88" s="216">
        <v>2.8492293749719901</v>
      </c>
      <c r="F88" s="216">
        <v>96.256235940350393</v>
      </c>
      <c r="G88" s="216">
        <v>1.61122665499011</v>
      </c>
      <c r="H88" s="216">
        <v>8971.8135731000002</v>
      </c>
      <c r="I88" s="216">
        <v>41.056386991674202</v>
      </c>
      <c r="J88" s="216">
        <v>3.7437640596495898</v>
      </c>
      <c r="K88" s="216">
        <v>41.426385473294303</v>
      </c>
    </row>
    <row r="89" spans="1:11" x14ac:dyDescent="0.25">
      <c r="A89" s="216" t="s">
        <v>38</v>
      </c>
      <c r="B89" s="216" t="s">
        <v>39</v>
      </c>
      <c r="C89" s="216" t="s">
        <v>15</v>
      </c>
      <c r="D89" s="216">
        <v>129.86046809999999</v>
      </c>
      <c r="E89" s="216">
        <v>29.855733122796501</v>
      </c>
      <c r="F89" s="216">
        <v>100</v>
      </c>
      <c r="G89" s="216">
        <v>0</v>
      </c>
      <c r="H89" s="216"/>
      <c r="I89" s="216"/>
      <c r="J89" s="216"/>
      <c r="K89" s="216"/>
    </row>
    <row r="90" spans="1:11" x14ac:dyDescent="0.25">
      <c r="A90" s="216" t="s">
        <v>38</v>
      </c>
      <c r="B90" s="216" t="s">
        <v>39</v>
      </c>
      <c r="C90" s="216" t="s">
        <v>16</v>
      </c>
      <c r="D90" s="216">
        <v>6624.6766226</v>
      </c>
      <c r="E90" s="216">
        <v>1.6781600479791201</v>
      </c>
      <c r="F90" s="216">
        <v>99.467881183878603</v>
      </c>
      <c r="G90" s="216">
        <v>0.53559128290568503</v>
      </c>
      <c r="H90" s="216">
        <v>35.439732300000003</v>
      </c>
      <c r="I90" s="216">
        <v>99.999999999999702</v>
      </c>
      <c r="J90" s="216">
        <v>0.53211881612137601</v>
      </c>
      <c r="K90" s="216">
        <v>100.11698229260099</v>
      </c>
    </row>
    <row r="91" spans="1:11" x14ac:dyDescent="0.25">
      <c r="A91" s="216" t="s">
        <v>57</v>
      </c>
      <c r="B91" s="216" t="s">
        <v>58</v>
      </c>
      <c r="C91" s="216" t="s">
        <v>15</v>
      </c>
      <c r="D91" s="216">
        <v>158.1578964</v>
      </c>
      <c r="E91" s="216">
        <v>17.2995824784524</v>
      </c>
      <c r="F91" s="216">
        <v>100</v>
      </c>
      <c r="G91" s="216">
        <v>0</v>
      </c>
      <c r="H91" s="216"/>
      <c r="I91" s="216"/>
      <c r="J91" s="216"/>
      <c r="K91" s="216"/>
    </row>
    <row r="92" spans="1:11" x14ac:dyDescent="0.25">
      <c r="A92" s="216" t="s">
        <v>57</v>
      </c>
      <c r="B92" s="216" t="s">
        <v>58</v>
      </c>
      <c r="C92" s="216" t="s">
        <v>16</v>
      </c>
      <c r="D92" s="216">
        <v>2949.2928710000001</v>
      </c>
      <c r="E92" s="216">
        <v>2.1735032608267799</v>
      </c>
      <c r="F92" s="216">
        <v>100</v>
      </c>
      <c r="G92" s="216">
        <v>0</v>
      </c>
      <c r="H92" s="216"/>
      <c r="I92" s="216"/>
      <c r="J92" s="216"/>
      <c r="K92" s="216"/>
    </row>
    <row r="93" spans="1:11" x14ac:dyDescent="0.25">
      <c r="A93" s="216" t="s">
        <v>59</v>
      </c>
      <c r="B93" s="216" t="s">
        <v>60</v>
      </c>
      <c r="C93" s="216" t="s">
        <v>15</v>
      </c>
      <c r="D93" s="216">
        <v>109.1029434</v>
      </c>
      <c r="E93" s="216">
        <v>20.132432378429101</v>
      </c>
      <c r="F93" s="216">
        <v>100</v>
      </c>
      <c r="G93" s="216">
        <v>0</v>
      </c>
      <c r="H93" s="216"/>
      <c r="I93" s="216"/>
      <c r="J93" s="216"/>
      <c r="K93" s="216"/>
    </row>
    <row r="94" spans="1:11" x14ac:dyDescent="0.25">
      <c r="A94" s="216" t="s">
        <v>59</v>
      </c>
      <c r="B94" s="216" t="s">
        <v>60</v>
      </c>
      <c r="C94" s="216" t="s">
        <v>16</v>
      </c>
      <c r="D94" s="216">
        <v>2757.6536313000001</v>
      </c>
      <c r="E94" s="216">
        <v>2.5090430174041698</v>
      </c>
      <c r="F94" s="216">
        <v>99.422707988028705</v>
      </c>
      <c r="G94" s="216">
        <v>0.432570915246141</v>
      </c>
      <c r="H94" s="216">
        <v>16.012150999999999</v>
      </c>
      <c r="I94" s="216">
        <v>74.507932433083496</v>
      </c>
      <c r="J94" s="216">
        <v>0.57729201197132995</v>
      </c>
      <c r="K94" s="216">
        <v>74.498470269440105</v>
      </c>
    </row>
    <row r="95" spans="1:11" x14ac:dyDescent="0.25">
      <c r="A95" s="216" t="s">
        <v>61</v>
      </c>
      <c r="B95" s="216" t="s">
        <v>62</v>
      </c>
      <c r="C95" s="216" t="s">
        <v>15</v>
      </c>
      <c r="D95" s="216">
        <v>181.53382110000001</v>
      </c>
      <c r="E95" s="216">
        <v>29.3296922319537</v>
      </c>
      <c r="F95" s="216">
        <v>96.895827906076207</v>
      </c>
      <c r="G95" s="216">
        <v>2.8760602659382801</v>
      </c>
      <c r="H95" s="216">
        <v>5.8156499999999998</v>
      </c>
      <c r="I95" s="216">
        <v>100</v>
      </c>
      <c r="J95" s="216">
        <v>3.10417209392378</v>
      </c>
      <c r="K95" s="216">
        <v>89.775383626878806</v>
      </c>
    </row>
    <row r="96" spans="1:11" x14ac:dyDescent="0.25">
      <c r="A96" s="216" t="s">
        <v>61</v>
      </c>
      <c r="B96" s="216" t="s">
        <v>62</v>
      </c>
      <c r="C96" s="216" t="s">
        <v>16</v>
      </c>
      <c r="D96" s="216">
        <v>3637.2663220999998</v>
      </c>
      <c r="E96" s="216">
        <v>2.3742129910520902</v>
      </c>
      <c r="F96" s="216">
        <v>99.633936744315704</v>
      </c>
      <c r="G96" s="216">
        <v>0.25471959993591098</v>
      </c>
      <c r="H96" s="216">
        <v>13.363614800000001</v>
      </c>
      <c r="I96" s="216">
        <v>70.221510618453095</v>
      </c>
      <c r="J96" s="216">
        <v>0.36606325568424902</v>
      </c>
      <c r="K96" s="216">
        <v>69.328773411343306</v>
      </c>
    </row>
    <row r="97" spans="1:11" x14ac:dyDescent="0.25">
      <c r="A97" s="216" t="s">
        <v>63</v>
      </c>
      <c r="B97" s="216" t="s">
        <v>64</v>
      </c>
      <c r="C97" s="216" t="s">
        <v>15</v>
      </c>
      <c r="D97" s="216">
        <v>376.37813740000001</v>
      </c>
      <c r="E97" s="216">
        <v>21.938252425915302</v>
      </c>
      <c r="F97" s="216">
        <v>100</v>
      </c>
      <c r="G97" s="216">
        <v>0</v>
      </c>
      <c r="H97" s="216"/>
      <c r="I97" s="216"/>
      <c r="J97" s="216"/>
      <c r="K97" s="216"/>
    </row>
    <row r="98" spans="1:11" x14ac:dyDescent="0.25">
      <c r="A98" s="216" t="s">
        <v>63</v>
      </c>
      <c r="B98" s="216" t="s">
        <v>64</v>
      </c>
      <c r="C98" s="216" t="s">
        <v>16</v>
      </c>
      <c r="D98" s="216">
        <v>6613.6890099000002</v>
      </c>
      <c r="E98" s="216">
        <v>3.4130565997763802</v>
      </c>
      <c r="F98" s="216">
        <v>99.938106245570097</v>
      </c>
      <c r="G98" s="216">
        <v>6.1700289074165401E-2</v>
      </c>
      <c r="H98" s="216">
        <v>4.0959956000000002</v>
      </c>
      <c r="I98" s="216">
        <v>99.999999999999901</v>
      </c>
      <c r="J98" s="216">
        <v>6.1893754429856E-2</v>
      </c>
      <c r="K98" s="216">
        <v>99.625723171543598</v>
      </c>
    </row>
    <row r="99" spans="1:11" x14ac:dyDescent="0.25">
      <c r="A99" s="216" t="s">
        <v>65</v>
      </c>
      <c r="B99" s="216" t="s">
        <v>66</v>
      </c>
      <c r="C99" s="216" t="s">
        <v>15</v>
      </c>
      <c r="D99" s="216">
        <v>34.470725899999998</v>
      </c>
      <c r="E99" s="216">
        <v>19.029428108123401</v>
      </c>
      <c r="F99" s="216">
        <v>100</v>
      </c>
      <c r="G99" s="216">
        <v>0</v>
      </c>
      <c r="H99" s="216"/>
      <c r="I99" s="216"/>
      <c r="J99" s="216"/>
      <c r="K99" s="216"/>
    </row>
    <row r="100" spans="1:11" x14ac:dyDescent="0.25">
      <c r="A100" s="216" t="s">
        <v>65</v>
      </c>
      <c r="B100" s="216" t="s">
        <v>66</v>
      </c>
      <c r="C100" s="216" t="s">
        <v>16</v>
      </c>
      <c r="D100" s="216">
        <v>535.95462139999995</v>
      </c>
      <c r="E100" s="216">
        <v>3.4862217848756401</v>
      </c>
      <c r="F100" s="216">
        <v>99.178540021121606</v>
      </c>
      <c r="G100" s="216">
        <v>0.46985279336348801</v>
      </c>
      <c r="H100" s="216">
        <v>4.4391182999999996</v>
      </c>
      <c r="I100" s="216">
        <v>56.818927995850402</v>
      </c>
      <c r="J100" s="216">
        <v>0.82145997887843403</v>
      </c>
      <c r="K100" s="216">
        <v>56.727430755981501</v>
      </c>
    </row>
    <row r="101" spans="1:11" x14ac:dyDescent="0.25">
      <c r="A101" s="216" t="s">
        <v>67</v>
      </c>
      <c r="B101" s="216" t="s">
        <v>68</v>
      </c>
      <c r="C101" s="216" t="s">
        <v>15</v>
      </c>
      <c r="D101" s="216">
        <v>1012.1723141</v>
      </c>
      <c r="E101" s="216">
        <v>27.027079272911902</v>
      </c>
      <c r="F101" s="216">
        <v>92.3965312991009</v>
      </c>
      <c r="G101" s="216">
        <v>7.9761929156917404</v>
      </c>
      <c r="H101" s="216">
        <v>83.293392100000005</v>
      </c>
      <c r="I101" s="216">
        <v>99.999999999999801</v>
      </c>
      <c r="J101" s="216">
        <v>7.6034687008990698</v>
      </c>
      <c r="K101" s="216">
        <v>96.925835743262198</v>
      </c>
    </row>
    <row r="102" spans="1:11" x14ac:dyDescent="0.25">
      <c r="A102" s="216" t="s">
        <v>67</v>
      </c>
      <c r="B102" s="216" t="s">
        <v>68</v>
      </c>
      <c r="C102" s="216" t="s">
        <v>16</v>
      </c>
      <c r="D102" s="216">
        <v>41548.361107500001</v>
      </c>
      <c r="E102" s="216">
        <v>1.69480018900964</v>
      </c>
      <c r="F102" s="216">
        <v>99.909304790456204</v>
      </c>
      <c r="G102" s="216">
        <v>9.10797795654162E-2</v>
      </c>
      <c r="H102" s="216">
        <v>37.716580299999997</v>
      </c>
      <c r="I102" s="216">
        <v>99.999999999999901</v>
      </c>
      <c r="J102" s="216">
        <v>9.0695209543805597E-2</v>
      </c>
      <c r="K102" s="216">
        <v>100.33294484482801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695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217" t="s">
        <v>71</v>
      </c>
      <c r="B113" s="217" t="s">
        <v>72</v>
      </c>
      <c r="C113" s="217" t="s">
        <v>15</v>
      </c>
      <c r="D113" s="217">
        <v>3418.5956811999999</v>
      </c>
      <c r="E113" s="217">
        <v>13.8798541069881</v>
      </c>
      <c r="F113" s="217">
        <v>98.706471367128103</v>
      </c>
      <c r="G113" s="217">
        <v>0.93755478554705696</v>
      </c>
      <c r="H113" s="217">
        <v>44.800015000000002</v>
      </c>
      <c r="I113" s="217">
        <v>71.202222078070903</v>
      </c>
      <c r="J113" s="217">
        <v>1.2935286328719</v>
      </c>
      <c r="K113" s="217">
        <v>71.542849723589597</v>
      </c>
    </row>
    <row r="114" spans="1:11" x14ac:dyDescent="0.25">
      <c r="A114" s="217" t="s">
        <v>71</v>
      </c>
      <c r="B114" s="217" t="s">
        <v>72</v>
      </c>
      <c r="C114" s="217" t="s">
        <v>16</v>
      </c>
      <c r="D114" s="217">
        <v>183170.16643380001</v>
      </c>
      <c r="E114" s="217">
        <v>0.73757663594293499</v>
      </c>
      <c r="F114" s="217">
        <v>99.772417900004001</v>
      </c>
      <c r="G114" s="217">
        <v>0.101820709246993</v>
      </c>
      <c r="H114" s="217">
        <v>417.81337980000001</v>
      </c>
      <c r="I114" s="217">
        <v>44.613475864391198</v>
      </c>
      <c r="J114" s="217">
        <v>0.227582099995987</v>
      </c>
      <c r="K114" s="217">
        <v>44.638389196887097</v>
      </c>
    </row>
    <row r="115" spans="1:11" x14ac:dyDescent="0.25">
      <c r="A115" s="217" t="s">
        <v>73</v>
      </c>
      <c r="B115" s="217" t="s">
        <v>74</v>
      </c>
      <c r="C115" s="217" t="s">
        <v>15</v>
      </c>
      <c r="D115" s="217">
        <v>875.13164949999998</v>
      </c>
      <c r="E115" s="217">
        <v>16.1773392639093</v>
      </c>
      <c r="F115" s="217">
        <v>88.626539216718498</v>
      </c>
      <c r="G115" s="217">
        <v>4.0648926987932201</v>
      </c>
      <c r="H115" s="217">
        <v>112.3058125</v>
      </c>
      <c r="I115" s="217">
        <v>30.870193496269199</v>
      </c>
      <c r="J115" s="217">
        <v>11.3734607832815</v>
      </c>
      <c r="K115" s="217">
        <v>31.675263936454002</v>
      </c>
    </row>
    <row r="116" spans="1:11" x14ac:dyDescent="0.25">
      <c r="A116" s="217" t="s">
        <v>73</v>
      </c>
      <c r="B116" s="217" t="s">
        <v>74</v>
      </c>
      <c r="C116" s="217" t="s">
        <v>16</v>
      </c>
      <c r="D116" s="217">
        <v>76505.919856299995</v>
      </c>
      <c r="E116" s="217">
        <v>1.72003795982777</v>
      </c>
      <c r="F116" s="217">
        <v>99.313558833593405</v>
      </c>
      <c r="G116" s="217">
        <v>0.15170998696910401</v>
      </c>
      <c r="H116" s="217">
        <v>528.7980159</v>
      </c>
      <c r="I116" s="217">
        <v>21.859570778735399</v>
      </c>
      <c r="J116" s="217">
        <v>0.68644116640664798</v>
      </c>
      <c r="K116" s="217">
        <v>21.949235351619699</v>
      </c>
    </row>
    <row r="117" spans="1:11" x14ac:dyDescent="0.25">
      <c r="A117" s="217" t="s">
        <v>75</v>
      </c>
      <c r="B117" s="217" t="s">
        <v>76</v>
      </c>
      <c r="C117" s="217" t="s">
        <v>15</v>
      </c>
      <c r="D117" s="217">
        <v>3060.0566297999999</v>
      </c>
      <c r="E117" s="217">
        <v>10.2305959326892</v>
      </c>
      <c r="F117" s="217">
        <v>98.019499180048697</v>
      </c>
      <c r="G117" s="217">
        <v>1.01351654384951</v>
      </c>
      <c r="H117" s="217">
        <v>61.828969899999997</v>
      </c>
      <c r="I117" s="217">
        <v>51.595075899129597</v>
      </c>
      <c r="J117" s="217">
        <v>1.9805008199512999</v>
      </c>
      <c r="K117" s="217">
        <v>50.161243579422397</v>
      </c>
    </row>
    <row r="118" spans="1:11" x14ac:dyDescent="0.25">
      <c r="A118" s="217" t="s">
        <v>75</v>
      </c>
      <c r="B118" s="217" t="s">
        <v>76</v>
      </c>
      <c r="C118" s="217" t="s">
        <v>16</v>
      </c>
      <c r="D118" s="217">
        <v>35808.440840000003</v>
      </c>
      <c r="E118" s="217">
        <v>1.52917123362729</v>
      </c>
      <c r="F118" s="217">
        <v>99.627104414426597</v>
      </c>
      <c r="G118" s="217">
        <v>0.158996612692718</v>
      </c>
      <c r="H118" s="217">
        <v>134.0278792</v>
      </c>
      <c r="I118" s="217">
        <v>42.246533306032397</v>
      </c>
      <c r="J118" s="217">
        <v>0.37289558557340802</v>
      </c>
      <c r="K118" s="217">
        <v>42.479376927778603</v>
      </c>
    </row>
    <row r="119" spans="1:11" x14ac:dyDescent="0.25">
      <c r="A119" s="217" t="s">
        <v>77</v>
      </c>
      <c r="B119" s="217" t="s">
        <v>78</v>
      </c>
      <c r="C119" s="217" t="s">
        <v>15</v>
      </c>
      <c r="D119" s="217">
        <v>6749.4663499999997</v>
      </c>
      <c r="E119" s="217">
        <v>8.7943870580411208</v>
      </c>
      <c r="F119" s="217">
        <v>98.885658538005003</v>
      </c>
      <c r="G119" s="217">
        <v>0.65748524417769205</v>
      </c>
      <c r="H119" s="217">
        <v>76.059666399999998</v>
      </c>
      <c r="I119" s="217">
        <v>57.931233076550598</v>
      </c>
      <c r="J119" s="217">
        <v>1.1143414619949901</v>
      </c>
      <c r="K119" s="217">
        <v>58.344648895263397</v>
      </c>
    </row>
    <row r="120" spans="1:11" x14ac:dyDescent="0.25">
      <c r="A120" s="217" t="s">
        <v>77</v>
      </c>
      <c r="B120" s="217" t="s">
        <v>78</v>
      </c>
      <c r="C120" s="217" t="s">
        <v>16</v>
      </c>
      <c r="D120" s="217">
        <v>128505.0479773</v>
      </c>
      <c r="E120" s="217">
        <v>1.0789355053721501</v>
      </c>
      <c r="F120" s="217">
        <v>99.749214755034998</v>
      </c>
      <c r="G120" s="217">
        <v>0.14428871101304999</v>
      </c>
      <c r="H120" s="217">
        <v>323.08194120000002</v>
      </c>
      <c r="I120" s="217">
        <v>57.604527923029998</v>
      </c>
      <c r="J120" s="217">
        <v>0.250785244965048</v>
      </c>
      <c r="K120" s="217">
        <v>57.390480143972702</v>
      </c>
    </row>
    <row r="121" spans="1:11" x14ac:dyDescent="0.25">
      <c r="A121" s="217" t="s">
        <v>79</v>
      </c>
      <c r="B121" s="217" t="s">
        <v>80</v>
      </c>
      <c r="C121" s="217" t="s">
        <v>15</v>
      </c>
      <c r="D121" s="217">
        <v>12846.7867785</v>
      </c>
      <c r="E121" s="217">
        <v>5.99987259524762</v>
      </c>
      <c r="F121" s="217">
        <v>97.615229826603297</v>
      </c>
      <c r="G121" s="217">
        <v>0.68650045432501505</v>
      </c>
      <c r="H121" s="217">
        <v>313.85096349999998</v>
      </c>
      <c r="I121" s="217">
        <v>28.174020254121</v>
      </c>
      <c r="J121" s="217">
        <v>2.3847701733966602</v>
      </c>
      <c r="K121" s="217">
        <v>28.100359679338201</v>
      </c>
    </row>
    <row r="122" spans="1:11" x14ac:dyDescent="0.25">
      <c r="A122" s="217" t="s">
        <v>79</v>
      </c>
      <c r="B122" s="217" t="s">
        <v>80</v>
      </c>
      <c r="C122" s="217" t="s">
        <v>16</v>
      </c>
      <c r="D122" s="217">
        <v>114872.5024901</v>
      </c>
      <c r="E122" s="217">
        <v>1.15396496358753</v>
      </c>
      <c r="F122" s="217">
        <v>99.432363319196796</v>
      </c>
      <c r="G122" s="217">
        <v>0.15944667448896299</v>
      </c>
      <c r="H122" s="217">
        <v>655.78091329999995</v>
      </c>
      <c r="I122" s="217">
        <v>27.912605686157999</v>
      </c>
      <c r="J122" s="217">
        <v>0.56763668080322305</v>
      </c>
      <c r="K122" s="217">
        <v>27.9301183380013</v>
      </c>
    </row>
    <row r="123" spans="1:11" x14ac:dyDescent="0.25">
      <c r="A123" s="217" t="s">
        <v>81</v>
      </c>
      <c r="B123" s="217" t="s">
        <v>82</v>
      </c>
      <c r="C123" s="217" t="s">
        <v>15</v>
      </c>
      <c r="D123" s="217">
        <v>2708.4007483999999</v>
      </c>
      <c r="E123" s="217">
        <v>14.6020592005439</v>
      </c>
      <c r="F123" s="217">
        <v>100</v>
      </c>
      <c r="G123" s="217">
        <v>0</v>
      </c>
      <c r="H123" s="217"/>
      <c r="I123" s="217"/>
      <c r="J123" s="217"/>
      <c r="K123" s="217"/>
    </row>
    <row r="124" spans="1:11" x14ac:dyDescent="0.25">
      <c r="A124" s="217" t="s">
        <v>81</v>
      </c>
      <c r="B124" s="217" t="s">
        <v>82</v>
      </c>
      <c r="C124" s="217" t="s">
        <v>16</v>
      </c>
      <c r="D124" s="217">
        <v>67723.455551399995</v>
      </c>
      <c r="E124" s="217">
        <v>1.2471149957327401</v>
      </c>
      <c r="F124" s="217">
        <v>100</v>
      </c>
      <c r="G124" s="217">
        <v>0</v>
      </c>
      <c r="H124" s="217"/>
      <c r="I124" s="217"/>
      <c r="J124" s="217"/>
      <c r="K124" s="217"/>
    </row>
    <row r="125" spans="1:11" x14ac:dyDescent="0.25">
      <c r="A125" s="217" t="s">
        <v>83</v>
      </c>
      <c r="B125" s="217" t="s">
        <v>84</v>
      </c>
      <c r="C125" s="217" t="s">
        <v>15</v>
      </c>
      <c r="D125" s="217">
        <v>14686.374313</v>
      </c>
      <c r="E125" s="217">
        <v>7.7070968151940402</v>
      </c>
      <c r="F125" s="217">
        <v>96.846687429339894</v>
      </c>
      <c r="G125" s="217">
        <v>2.1282978358960798</v>
      </c>
      <c r="H125" s="217">
        <v>478.1859862</v>
      </c>
      <c r="I125" s="217">
        <v>67.060559883879606</v>
      </c>
      <c r="J125" s="217">
        <v>3.15331257066007</v>
      </c>
      <c r="K125" s="217">
        <v>65.3657354451298</v>
      </c>
    </row>
    <row r="126" spans="1:11" x14ac:dyDescent="0.25">
      <c r="A126" s="217" t="s">
        <v>83</v>
      </c>
      <c r="B126" s="217" t="s">
        <v>84</v>
      </c>
      <c r="C126" s="217" t="s">
        <v>16</v>
      </c>
      <c r="D126" s="217">
        <v>216980.2325363</v>
      </c>
      <c r="E126" s="217">
        <v>1.0810060895457001</v>
      </c>
      <c r="F126" s="217">
        <v>99.291755210658593</v>
      </c>
      <c r="G126" s="217">
        <v>0.38676570577147201</v>
      </c>
      <c r="H126" s="217">
        <v>1547.7127860000001</v>
      </c>
      <c r="I126" s="217">
        <v>54.2600766465848</v>
      </c>
      <c r="J126" s="217">
        <v>0.70824478934139401</v>
      </c>
      <c r="K126" s="217">
        <v>54.222277889329398</v>
      </c>
    </row>
    <row r="127" spans="1:11" x14ac:dyDescent="0.25">
      <c r="A127" s="217" t="s">
        <v>85</v>
      </c>
      <c r="B127" s="217" t="s">
        <v>86</v>
      </c>
      <c r="C127" s="217" t="s">
        <v>15</v>
      </c>
      <c r="D127" s="217">
        <v>13941.7352414</v>
      </c>
      <c r="E127" s="217">
        <v>5.9006208770788797</v>
      </c>
      <c r="F127" s="217">
        <v>99.858816906400705</v>
      </c>
      <c r="G127" s="217">
        <v>0.14131973209851001</v>
      </c>
      <c r="H127" s="217">
        <v>19.711202</v>
      </c>
      <c r="I127" s="217">
        <v>99.999999999999801</v>
      </c>
      <c r="J127" s="217">
        <v>0.14118309359928899</v>
      </c>
      <c r="K127" s="217">
        <v>99.955461331226999</v>
      </c>
    </row>
    <row r="128" spans="1:11" x14ac:dyDescent="0.25">
      <c r="A128" s="217" t="s">
        <v>85</v>
      </c>
      <c r="B128" s="217" t="s">
        <v>86</v>
      </c>
      <c r="C128" s="217" t="s">
        <v>16</v>
      </c>
      <c r="D128" s="217">
        <v>350892.78041299997</v>
      </c>
      <c r="E128" s="217">
        <v>0.63810479191561298</v>
      </c>
      <c r="F128" s="217">
        <v>99.934604152347802</v>
      </c>
      <c r="G128" s="217">
        <v>5.83173190104452E-2</v>
      </c>
      <c r="H128" s="217">
        <v>229.6194697</v>
      </c>
      <c r="I128" s="217">
        <v>89.108803996832705</v>
      </c>
      <c r="J128" s="217">
        <v>6.5395847652188893E-2</v>
      </c>
      <c r="K128" s="217">
        <v>89.117557150281201</v>
      </c>
    </row>
    <row r="129" spans="1:11" x14ac:dyDescent="0.25">
      <c r="A129" s="217" t="s">
        <v>87</v>
      </c>
      <c r="B129" s="217" t="s">
        <v>88</v>
      </c>
      <c r="C129" s="217" t="s">
        <v>15</v>
      </c>
      <c r="D129" s="217">
        <v>2636.6735785999999</v>
      </c>
      <c r="E129" s="217">
        <v>14.784024101151299</v>
      </c>
      <c r="F129" s="217">
        <v>98.636397788857593</v>
      </c>
      <c r="G129" s="217">
        <v>0.73126248692694595</v>
      </c>
      <c r="H129" s="217">
        <v>36.4507829</v>
      </c>
      <c r="I129" s="217">
        <v>51.520089391952503</v>
      </c>
      <c r="J129" s="217">
        <v>1.36360221114239</v>
      </c>
      <c r="K129" s="217">
        <v>52.895996324446799</v>
      </c>
    </row>
    <row r="130" spans="1:11" x14ac:dyDescent="0.25">
      <c r="A130" s="217" t="s">
        <v>87</v>
      </c>
      <c r="B130" s="217" t="s">
        <v>88</v>
      </c>
      <c r="C130" s="217" t="s">
        <v>16</v>
      </c>
      <c r="D130" s="217">
        <v>124127.5547635</v>
      </c>
      <c r="E130" s="217">
        <v>0.72883739905975697</v>
      </c>
      <c r="F130" s="217">
        <v>99.986906185084905</v>
      </c>
      <c r="G130" s="217">
        <v>1.3097200116305699E-2</v>
      </c>
      <c r="H130" s="217">
        <v>16.255160700000001</v>
      </c>
      <c r="I130" s="217">
        <v>99.999999999999602</v>
      </c>
      <c r="J130" s="217">
        <v>1.30938149150772E-2</v>
      </c>
      <c r="K130" s="217">
        <v>100.012756237178</v>
      </c>
    </row>
    <row r="131" spans="1:11" x14ac:dyDescent="0.25">
      <c r="A131" s="217" t="s">
        <v>89</v>
      </c>
      <c r="B131" s="217" t="s">
        <v>90</v>
      </c>
      <c r="C131" s="217" t="s">
        <v>15</v>
      </c>
      <c r="D131" s="217">
        <v>7352.1905329000001</v>
      </c>
      <c r="E131" s="217">
        <v>9.5322469845085003</v>
      </c>
      <c r="F131" s="217">
        <v>100</v>
      </c>
      <c r="G131" s="217">
        <v>0</v>
      </c>
      <c r="H131" s="217"/>
      <c r="I131" s="217"/>
      <c r="J131" s="217"/>
      <c r="K131" s="217"/>
    </row>
    <row r="132" spans="1:11" x14ac:dyDescent="0.25">
      <c r="A132" s="217" t="s">
        <v>89</v>
      </c>
      <c r="B132" s="217" t="s">
        <v>90</v>
      </c>
      <c r="C132" s="217" t="s">
        <v>16</v>
      </c>
      <c r="D132" s="217">
        <v>289135.79551660002</v>
      </c>
      <c r="E132" s="217">
        <v>0.73300909290953997</v>
      </c>
      <c r="F132" s="217">
        <v>99.729093092914198</v>
      </c>
      <c r="G132" s="217">
        <v>0.19413960922573301</v>
      </c>
      <c r="H132" s="217">
        <v>785.41658870000003</v>
      </c>
      <c r="I132" s="217">
        <v>71.655105429656999</v>
      </c>
      <c r="J132" s="217">
        <v>0.27090690708575499</v>
      </c>
      <c r="K132" s="217">
        <v>71.468709933506005</v>
      </c>
    </row>
    <row r="133" spans="1:11" x14ac:dyDescent="0.25">
      <c r="A133" s="217" t="s">
        <v>91</v>
      </c>
      <c r="B133" s="217" t="s">
        <v>92</v>
      </c>
      <c r="C133" s="217" t="s">
        <v>15</v>
      </c>
      <c r="D133" s="217">
        <v>11110.765262000001</v>
      </c>
      <c r="E133" s="217">
        <v>10.4126916573399</v>
      </c>
      <c r="F133" s="217">
        <v>95.879953484067101</v>
      </c>
      <c r="G133" s="217">
        <v>2.9429477657052301</v>
      </c>
      <c r="H133" s="217">
        <v>477.43942340000001</v>
      </c>
      <c r="I133" s="217">
        <v>70.812055528688802</v>
      </c>
      <c r="J133" s="217">
        <v>4.1200465159329402</v>
      </c>
      <c r="K133" s="217">
        <v>68.487016782615797</v>
      </c>
    </row>
    <row r="134" spans="1:11" x14ac:dyDescent="0.25">
      <c r="A134" s="217" t="s">
        <v>91</v>
      </c>
      <c r="B134" s="217" t="s">
        <v>92</v>
      </c>
      <c r="C134" s="217" t="s">
        <v>16</v>
      </c>
      <c r="D134" s="217">
        <v>431897.0982521</v>
      </c>
      <c r="E134" s="217">
        <v>0.65881763275219696</v>
      </c>
      <c r="F134" s="217">
        <v>99.340681498444894</v>
      </c>
      <c r="G134" s="217">
        <v>0.19699828283600401</v>
      </c>
      <c r="H134" s="217">
        <v>2866.4766875999999</v>
      </c>
      <c r="I134" s="217">
        <v>29.631922824679499</v>
      </c>
      <c r="J134" s="217">
        <v>0.65931850155514304</v>
      </c>
      <c r="K134" s="217">
        <v>29.682078729464099</v>
      </c>
    </row>
    <row r="135" spans="1:11" x14ac:dyDescent="0.25">
      <c r="A135" s="217" t="s">
        <v>93</v>
      </c>
      <c r="B135" s="217" t="s">
        <v>94</v>
      </c>
      <c r="C135" s="217" t="s">
        <v>15</v>
      </c>
      <c r="D135" s="217">
        <v>674.24531869999998</v>
      </c>
      <c r="E135" s="217">
        <v>22.675345966212198</v>
      </c>
      <c r="F135" s="217">
        <v>100</v>
      </c>
      <c r="G135" s="217">
        <v>0</v>
      </c>
      <c r="H135" s="217"/>
      <c r="I135" s="217"/>
      <c r="J135" s="217"/>
      <c r="K135" s="217"/>
    </row>
    <row r="136" spans="1:11" x14ac:dyDescent="0.25">
      <c r="A136" s="217" t="s">
        <v>93</v>
      </c>
      <c r="B136" s="217" t="s">
        <v>94</v>
      </c>
      <c r="C136" s="217" t="s">
        <v>16</v>
      </c>
      <c r="D136" s="217">
        <v>55763.307439700002</v>
      </c>
      <c r="E136" s="217">
        <v>1.12988931135349</v>
      </c>
      <c r="F136" s="217">
        <v>100</v>
      </c>
      <c r="G136" s="217">
        <v>0</v>
      </c>
      <c r="H136" s="217"/>
      <c r="I136" s="217"/>
      <c r="J136" s="217"/>
      <c r="K136" s="217"/>
    </row>
    <row r="137" spans="1:11" x14ac:dyDescent="0.25">
      <c r="A137" s="217" t="s">
        <v>95</v>
      </c>
      <c r="B137" s="217" t="s">
        <v>96</v>
      </c>
      <c r="C137" s="217" t="s">
        <v>15</v>
      </c>
      <c r="D137" s="217">
        <v>341.80176770000003</v>
      </c>
      <c r="E137" s="217">
        <v>22.6285855649033</v>
      </c>
      <c r="F137" s="217">
        <v>100</v>
      </c>
      <c r="G137" s="217">
        <v>2.5122776708856099E-15</v>
      </c>
      <c r="H137" s="217"/>
      <c r="I137" s="217"/>
      <c r="J137" s="217"/>
      <c r="K137" s="217"/>
    </row>
    <row r="138" spans="1:11" x14ac:dyDescent="0.25">
      <c r="A138" s="217" t="s">
        <v>95</v>
      </c>
      <c r="B138" s="217" t="s">
        <v>96</v>
      </c>
      <c r="C138" s="217" t="s">
        <v>16</v>
      </c>
      <c r="D138" s="217">
        <v>66139.674767699995</v>
      </c>
      <c r="E138" s="217">
        <v>1.0226085508995999</v>
      </c>
      <c r="F138" s="217">
        <v>100</v>
      </c>
      <c r="G138" s="217">
        <v>0</v>
      </c>
      <c r="H138" s="217"/>
      <c r="I138" s="217"/>
      <c r="J138" s="217"/>
      <c r="K138" s="217"/>
    </row>
    <row r="139" spans="1:11" x14ac:dyDescent="0.25">
      <c r="A139" s="217" t="s">
        <v>97</v>
      </c>
      <c r="B139" s="217" t="s">
        <v>98</v>
      </c>
      <c r="C139" s="217" t="s">
        <v>15</v>
      </c>
      <c r="D139" s="217">
        <v>1657.8224749000001</v>
      </c>
      <c r="E139" s="217">
        <v>12.049498919144099</v>
      </c>
      <c r="F139" s="217">
        <v>100</v>
      </c>
      <c r="G139" s="217">
        <v>0</v>
      </c>
      <c r="H139" s="217"/>
      <c r="I139" s="217"/>
      <c r="J139" s="217"/>
      <c r="K139" s="217"/>
    </row>
    <row r="140" spans="1:11" x14ac:dyDescent="0.25">
      <c r="A140" s="217" t="s">
        <v>97</v>
      </c>
      <c r="B140" s="217" t="s">
        <v>98</v>
      </c>
      <c r="C140" s="217" t="s">
        <v>16</v>
      </c>
      <c r="D140" s="217">
        <v>31468.658305699999</v>
      </c>
      <c r="E140" s="217">
        <v>1.6820744971120201</v>
      </c>
      <c r="F140" s="217">
        <v>99.967870866602397</v>
      </c>
      <c r="G140" s="217">
        <v>3.2082718716185399E-2</v>
      </c>
      <c r="H140" s="217">
        <v>10.113856699999999</v>
      </c>
      <c r="I140" s="217">
        <v>99.999999999999801</v>
      </c>
      <c r="J140" s="217">
        <v>3.2129133397650597E-2</v>
      </c>
      <c r="K140" s="217">
        <v>99.823454370035194</v>
      </c>
    </row>
    <row r="141" spans="1:11" x14ac:dyDescent="0.25">
      <c r="A141" s="217" t="s">
        <v>99</v>
      </c>
      <c r="B141" s="217" t="s">
        <v>100</v>
      </c>
      <c r="C141" s="217" t="s">
        <v>15</v>
      </c>
      <c r="D141" s="217">
        <v>904.60493289999999</v>
      </c>
      <c r="E141" s="217">
        <v>20.3610410524911</v>
      </c>
      <c r="F141" s="217">
        <v>97.063957981992402</v>
      </c>
      <c r="G141" s="217">
        <v>3.0212380963306602</v>
      </c>
      <c r="H141" s="217">
        <v>27.362969199999998</v>
      </c>
      <c r="I141" s="217">
        <v>100</v>
      </c>
      <c r="J141" s="217">
        <v>2.9360420180076101</v>
      </c>
      <c r="K141" s="217">
        <v>99.880494160923305</v>
      </c>
    </row>
    <row r="142" spans="1:11" x14ac:dyDescent="0.25">
      <c r="A142" s="217" t="s">
        <v>99</v>
      </c>
      <c r="B142" s="217" t="s">
        <v>100</v>
      </c>
      <c r="C142" s="217" t="s">
        <v>16</v>
      </c>
      <c r="D142" s="217">
        <v>27285.683101899998</v>
      </c>
      <c r="E142" s="217">
        <v>1.5809520442230001</v>
      </c>
      <c r="F142" s="217">
        <v>100</v>
      </c>
      <c r="G142" s="217">
        <v>0</v>
      </c>
      <c r="H142" s="217"/>
      <c r="I142" s="217"/>
      <c r="J142" s="217"/>
      <c r="K142" s="217"/>
    </row>
    <row r="143" spans="1:11" x14ac:dyDescent="0.25">
      <c r="A143" s="217" t="s">
        <v>101</v>
      </c>
      <c r="B143" s="217" t="s">
        <v>102</v>
      </c>
      <c r="C143" s="217" t="s">
        <v>15</v>
      </c>
      <c r="D143" s="217">
        <v>2363.6541533</v>
      </c>
      <c r="E143" s="217">
        <v>12.404375237999499</v>
      </c>
      <c r="F143" s="217">
        <v>100</v>
      </c>
      <c r="G143" s="217">
        <v>0</v>
      </c>
      <c r="H143" s="217"/>
      <c r="I143" s="217"/>
      <c r="J143" s="217"/>
      <c r="K143" s="217"/>
    </row>
    <row r="144" spans="1:11" x14ac:dyDescent="0.25">
      <c r="A144" s="217" t="s">
        <v>101</v>
      </c>
      <c r="B144" s="217" t="s">
        <v>102</v>
      </c>
      <c r="C144" s="217" t="s">
        <v>16</v>
      </c>
      <c r="D144" s="217">
        <v>87574.582780500001</v>
      </c>
      <c r="E144" s="217">
        <v>0.97845111921675498</v>
      </c>
      <c r="F144" s="217">
        <v>100</v>
      </c>
      <c r="G144" s="217">
        <v>0</v>
      </c>
      <c r="H144" s="217"/>
      <c r="I144" s="217"/>
      <c r="J144" s="217"/>
      <c r="K144" s="217"/>
    </row>
    <row r="145" spans="1:11" x14ac:dyDescent="0.25">
      <c r="A145" s="217" t="s">
        <v>103</v>
      </c>
      <c r="B145" s="217" t="s">
        <v>104</v>
      </c>
      <c r="C145" s="217" t="s">
        <v>15</v>
      </c>
      <c r="D145" s="217">
        <v>324.07690120000001</v>
      </c>
      <c r="E145" s="217">
        <v>18.864609243458599</v>
      </c>
      <c r="F145" s="217">
        <v>100</v>
      </c>
      <c r="G145" s="217">
        <v>0</v>
      </c>
      <c r="H145" s="217"/>
      <c r="I145" s="217"/>
      <c r="J145" s="217"/>
      <c r="K145" s="217"/>
    </row>
    <row r="146" spans="1:11" x14ac:dyDescent="0.25">
      <c r="A146" s="217" t="s">
        <v>103</v>
      </c>
      <c r="B146" s="217" t="s">
        <v>104</v>
      </c>
      <c r="C146" s="217" t="s">
        <v>16</v>
      </c>
      <c r="D146" s="217">
        <v>7262.5508258</v>
      </c>
      <c r="E146" s="217">
        <v>1.6092097917161201</v>
      </c>
      <c r="F146" s="217">
        <v>99.772397063929205</v>
      </c>
      <c r="G146" s="217">
        <v>0.228398858409018</v>
      </c>
      <c r="H146" s="217">
        <v>16.567487</v>
      </c>
      <c r="I146" s="217">
        <v>100</v>
      </c>
      <c r="J146" s="217">
        <v>0.22760293607079901</v>
      </c>
      <c r="K146" s="217">
        <v>100.121298888008</v>
      </c>
    </row>
    <row r="147" spans="1:11" x14ac:dyDescent="0.25">
      <c r="A147" s="217" t="s">
        <v>105</v>
      </c>
      <c r="B147" s="217" t="s">
        <v>106</v>
      </c>
      <c r="C147" s="217" t="s">
        <v>15</v>
      </c>
      <c r="D147" s="217">
        <v>9072.4143865999995</v>
      </c>
      <c r="E147" s="217">
        <v>6.8443854908287003</v>
      </c>
      <c r="F147" s="217">
        <v>99.542666601058002</v>
      </c>
      <c r="G147" s="217">
        <v>0.32614780653234099</v>
      </c>
      <c r="H147" s="217">
        <v>41.681805900000001</v>
      </c>
      <c r="I147" s="217">
        <v>71.070720239283304</v>
      </c>
      <c r="J147" s="217">
        <v>0.45733339894196001</v>
      </c>
      <c r="K147" s="217">
        <v>70.988960009096999</v>
      </c>
    </row>
    <row r="148" spans="1:11" x14ac:dyDescent="0.25">
      <c r="A148" s="217" t="s">
        <v>105</v>
      </c>
      <c r="B148" s="217" t="s">
        <v>106</v>
      </c>
      <c r="C148" s="217" t="s">
        <v>16</v>
      </c>
      <c r="D148" s="217">
        <v>127351.6243939</v>
      </c>
      <c r="E148" s="217">
        <v>1.09206932449803</v>
      </c>
      <c r="F148" s="217">
        <v>99.826269344033193</v>
      </c>
      <c r="G148" s="217">
        <v>0.14614195929068199</v>
      </c>
      <c r="H148" s="217">
        <v>221.63385840000001</v>
      </c>
      <c r="I148" s="217">
        <v>84.038568457700293</v>
      </c>
      <c r="J148" s="217">
        <v>0.173730655966847</v>
      </c>
      <c r="K148" s="217">
        <v>83.973703486161995</v>
      </c>
    </row>
    <row r="149" spans="1:11" x14ac:dyDescent="0.25">
      <c r="A149" s="217" t="s">
        <v>107</v>
      </c>
      <c r="B149" s="217" t="s">
        <v>108</v>
      </c>
      <c r="C149" s="217" t="s">
        <v>15</v>
      </c>
      <c r="D149" s="217">
        <v>17005.113181199999</v>
      </c>
      <c r="E149" s="217">
        <v>6.9387554817404604</v>
      </c>
      <c r="F149" s="217">
        <v>95.001657701579603</v>
      </c>
      <c r="G149" s="217">
        <v>1.77261597762902</v>
      </c>
      <c r="H149" s="217">
        <v>894.6936144</v>
      </c>
      <c r="I149" s="217">
        <v>36.545835589615898</v>
      </c>
      <c r="J149" s="217">
        <v>4.99834229842038</v>
      </c>
      <c r="K149" s="217">
        <v>33.691461346351403</v>
      </c>
    </row>
    <row r="150" spans="1:11" x14ac:dyDescent="0.25">
      <c r="A150" s="217" t="s">
        <v>107</v>
      </c>
      <c r="B150" s="217" t="s">
        <v>108</v>
      </c>
      <c r="C150" s="217" t="s">
        <v>16</v>
      </c>
      <c r="D150" s="217">
        <v>188723.41307000001</v>
      </c>
      <c r="E150" s="217">
        <v>1.15531069253652</v>
      </c>
      <c r="F150" s="217">
        <v>98.910460664559494</v>
      </c>
      <c r="G150" s="217">
        <v>0.30148421857281299</v>
      </c>
      <c r="H150" s="217">
        <v>2078.8658820999999</v>
      </c>
      <c r="I150" s="217">
        <v>27.215739009514301</v>
      </c>
      <c r="J150" s="217">
        <v>1.0895393354404801</v>
      </c>
      <c r="K150" s="217">
        <v>27.369312857416102</v>
      </c>
    </row>
    <row r="151" spans="1:11" x14ac:dyDescent="0.25">
      <c r="A151" s="217" t="s">
        <v>109</v>
      </c>
      <c r="B151" s="217" t="s">
        <v>110</v>
      </c>
      <c r="C151" s="217" t="s">
        <v>15</v>
      </c>
      <c r="D151" s="217">
        <v>169.6354456</v>
      </c>
      <c r="E151" s="217">
        <v>10.8679278823057</v>
      </c>
      <c r="F151" s="217">
        <v>95.918367346938794</v>
      </c>
      <c r="G151" s="217">
        <v>2.3100808503347401</v>
      </c>
      <c r="H151" s="217">
        <v>7.2185296000000001</v>
      </c>
      <c r="I151" s="217">
        <v>56.407607481776601</v>
      </c>
      <c r="J151" s="217">
        <v>4.0816326530612201</v>
      </c>
      <c r="K151" s="217">
        <v>54.286899982866302</v>
      </c>
    </row>
    <row r="152" spans="1:11" x14ac:dyDescent="0.25">
      <c r="A152" s="217" t="s">
        <v>109</v>
      </c>
      <c r="B152" s="217" t="s">
        <v>110</v>
      </c>
      <c r="C152" s="217" t="s">
        <v>16</v>
      </c>
      <c r="D152" s="217">
        <v>931.19031840000002</v>
      </c>
      <c r="E152" s="217">
        <v>8.0407781208188798</v>
      </c>
      <c r="F152" s="217">
        <v>97.175141242937798</v>
      </c>
      <c r="G152" s="217">
        <v>0.878170360701928</v>
      </c>
      <c r="H152" s="217">
        <v>27.069486000000001</v>
      </c>
      <c r="I152" s="217">
        <v>29.7464028892316</v>
      </c>
      <c r="J152" s="217">
        <v>2.8248587570621502</v>
      </c>
      <c r="K152" s="217">
        <v>30.2090604081463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696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218" t="s">
        <v>71</v>
      </c>
      <c r="B163" s="218" t="s">
        <v>72</v>
      </c>
      <c r="C163" s="218" t="s">
        <v>15</v>
      </c>
      <c r="D163" s="218">
        <v>3405.0133764000002</v>
      </c>
      <c r="E163" s="218">
        <v>13.9344317958418</v>
      </c>
      <c r="F163" s="218">
        <v>98.7013785988633</v>
      </c>
      <c r="G163" s="218">
        <v>0.94137881244820099</v>
      </c>
      <c r="H163" s="218">
        <v>44.800015000000002</v>
      </c>
      <c r="I163" s="218">
        <v>71.202222078070903</v>
      </c>
      <c r="J163" s="218">
        <v>1.2986214011366899</v>
      </c>
      <c r="K163" s="218">
        <v>71.549249451047501</v>
      </c>
    </row>
    <row r="164" spans="1:11" x14ac:dyDescent="0.25">
      <c r="A164" s="218" t="s">
        <v>71</v>
      </c>
      <c r="B164" s="218" t="s">
        <v>72</v>
      </c>
      <c r="C164" s="218" t="s">
        <v>16</v>
      </c>
      <c r="D164" s="218">
        <v>183026.64585530001</v>
      </c>
      <c r="E164" s="218">
        <v>0.73789888030593298</v>
      </c>
      <c r="F164" s="218">
        <v>99.772882215163506</v>
      </c>
      <c r="G164" s="218">
        <v>0.10189830733022499</v>
      </c>
      <c r="H164" s="218">
        <v>416.63230979999997</v>
      </c>
      <c r="I164" s="218">
        <v>44.739048124587796</v>
      </c>
      <c r="J164" s="218">
        <v>0.22711778483648101</v>
      </c>
      <c r="K164" s="218">
        <v>44.763944058818602</v>
      </c>
    </row>
    <row r="165" spans="1:11" x14ac:dyDescent="0.25">
      <c r="A165" s="218" t="s">
        <v>73</v>
      </c>
      <c r="B165" s="218" t="s">
        <v>74</v>
      </c>
      <c r="C165" s="218" t="s">
        <v>15</v>
      </c>
      <c r="D165" s="218">
        <v>817.3829045</v>
      </c>
      <c r="E165" s="218">
        <v>17.131025983458599</v>
      </c>
      <c r="F165" s="218">
        <v>87.920062871968796</v>
      </c>
      <c r="G165" s="218">
        <v>4.37812851633851</v>
      </c>
      <c r="H165" s="218">
        <v>112.3058125</v>
      </c>
      <c r="I165" s="218">
        <v>30.870193496269199</v>
      </c>
      <c r="J165" s="218">
        <v>12.079937128031199</v>
      </c>
      <c r="K165" s="218">
        <v>31.864845846327398</v>
      </c>
    </row>
    <row r="166" spans="1:11" x14ac:dyDescent="0.25">
      <c r="A166" s="218" t="s">
        <v>73</v>
      </c>
      <c r="B166" s="218" t="s">
        <v>74</v>
      </c>
      <c r="C166" s="218" t="s">
        <v>16</v>
      </c>
      <c r="D166" s="218">
        <v>76198.492713800006</v>
      </c>
      <c r="E166" s="218">
        <v>1.7256269654926499</v>
      </c>
      <c r="F166" s="218">
        <v>99.317404127086704</v>
      </c>
      <c r="G166" s="218">
        <v>0.152290480780085</v>
      </c>
      <c r="H166" s="218">
        <v>523.70253839999998</v>
      </c>
      <c r="I166" s="218">
        <v>22.068683780161599</v>
      </c>
      <c r="J166" s="218">
        <v>0.68259587291329904</v>
      </c>
      <c r="K166" s="218">
        <v>22.158199052377199</v>
      </c>
    </row>
    <row r="167" spans="1:11" x14ac:dyDescent="0.25">
      <c r="A167" s="218" t="s">
        <v>75</v>
      </c>
      <c r="B167" s="218" t="s">
        <v>76</v>
      </c>
      <c r="C167" s="218" t="s">
        <v>15</v>
      </c>
      <c r="D167" s="218">
        <v>2978.7817884999999</v>
      </c>
      <c r="E167" s="218">
        <v>10.437161552424</v>
      </c>
      <c r="F167" s="218">
        <v>98.221220680252401</v>
      </c>
      <c r="G167" s="218">
        <v>1.03080464128565</v>
      </c>
      <c r="H167" s="218">
        <v>53.945526299999997</v>
      </c>
      <c r="I167" s="218">
        <v>58.359851081219396</v>
      </c>
      <c r="J167" s="218">
        <v>1.77877931974763</v>
      </c>
      <c r="K167" s="218">
        <v>56.919309228482902</v>
      </c>
    </row>
    <row r="168" spans="1:11" x14ac:dyDescent="0.25">
      <c r="A168" s="218" t="s">
        <v>75</v>
      </c>
      <c r="B168" s="218" t="s">
        <v>76</v>
      </c>
      <c r="C168" s="218" t="s">
        <v>16</v>
      </c>
      <c r="D168" s="218">
        <v>35584.606726400001</v>
      </c>
      <c r="E168" s="218">
        <v>1.5206338339752801</v>
      </c>
      <c r="F168" s="218">
        <v>99.688306518037606</v>
      </c>
      <c r="G168" s="218">
        <v>0.155038994382943</v>
      </c>
      <c r="H168" s="218">
        <v>111.26169520000001</v>
      </c>
      <c r="I168" s="218">
        <v>49.281905225654199</v>
      </c>
      <c r="J168" s="218">
        <v>0.31169348196239499</v>
      </c>
      <c r="K168" s="218">
        <v>49.5858132707436</v>
      </c>
    </row>
    <row r="169" spans="1:11" x14ac:dyDescent="0.25">
      <c r="A169" s="218" t="s">
        <v>77</v>
      </c>
      <c r="B169" s="218" t="s">
        <v>78</v>
      </c>
      <c r="C169" s="218" t="s">
        <v>15</v>
      </c>
      <c r="D169" s="218">
        <v>6749.4663499999997</v>
      </c>
      <c r="E169" s="218">
        <v>8.7943870580411208</v>
      </c>
      <c r="F169" s="218">
        <v>98.885658538005003</v>
      </c>
      <c r="G169" s="218">
        <v>0.65748524417769205</v>
      </c>
      <c r="H169" s="218">
        <v>76.059666399999998</v>
      </c>
      <c r="I169" s="218">
        <v>57.931233076550598</v>
      </c>
      <c r="J169" s="218">
        <v>1.1143414619949901</v>
      </c>
      <c r="K169" s="218">
        <v>58.344648895263397</v>
      </c>
    </row>
    <row r="170" spans="1:11" x14ac:dyDescent="0.25">
      <c r="A170" s="218" t="s">
        <v>77</v>
      </c>
      <c r="B170" s="218" t="s">
        <v>78</v>
      </c>
      <c r="C170" s="218" t="s">
        <v>16</v>
      </c>
      <c r="D170" s="218">
        <v>128505.0479773</v>
      </c>
      <c r="E170" s="218">
        <v>1.0789355053721501</v>
      </c>
      <c r="F170" s="218">
        <v>99.749214755034998</v>
      </c>
      <c r="G170" s="218">
        <v>0.14428871101304999</v>
      </c>
      <c r="H170" s="218">
        <v>323.08194120000002</v>
      </c>
      <c r="I170" s="218">
        <v>57.604527923029998</v>
      </c>
      <c r="J170" s="218">
        <v>0.250785244965048</v>
      </c>
      <c r="K170" s="218">
        <v>57.390480143972702</v>
      </c>
    </row>
    <row r="171" spans="1:11" x14ac:dyDescent="0.25">
      <c r="A171" s="218" t="s">
        <v>79</v>
      </c>
      <c r="B171" s="218" t="s">
        <v>80</v>
      </c>
      <c r="C171" s="218" t="s">
        <v>15</v>
      </c>
      <c r="D171" s="218">
        <v>12457.362707300001</v>
      </c>
      <c r="E171" s="218">
        <v>6.1717339899362296</v>
      </c>
      <c r="F171" s="218">
        <v>97.947441347091498</v>
      </c>
      <c r="G171" s="218">
        <v>0.68582367738945704</v>
      </c>
      <c r="H171" s="218">
        <v>261.05294090000001</v>
      </c>
      <c r="I171" s="218">
        <v>32.868851333534302</v>
      </c>
      <c r="J171" s="218">
        <v>2.05255865290852</v>
      </c>
      <c r="K171" s="218">
        <v>32.727286170537703</v>
      </c>
    </row>
    <row r="172" spans="1:11" x14ac:dyDescent="0.25">
      <c r="A172" s="218" t="s">
        <v>79</v>
      </c>
      <c r="B172" s="218" t="s">
        <v>80</v>
      </c>
      <c r="C172" s="218" t="s">
        <v>16</v>
      </c>
      <c r="D172" s="218">
        <v>112465.4235973</v>
      </c>
      <c r="E172" s="218">
        <v>1.1772669866468</v>
      </c>
      <c r="F172" s="218">
        <v>99.490213278964504</v>
      </c>
      <c r="G172" s="218">
        <v>0.16150972745859399</v>
      </c>
      <c r="H172" s="218">
        <v>576.27155110000001</v>
      </c>
      <c r="I172" s="218">
        <v>31.504130663522901</v>
      </c>
      <c r="J172" s="218">
        <v>0.50978672103552303</v>
      </c>
      <c r="K172" s="218">
        <v>31.5203134339061</v>
      </c>
    </row>
    <row r="173" spans="1:11" x14ac:dyDescent="0.25">
      <c r="A173" s="218" t="s">
        <v>81</v>
      </c>
      <c r="B173" s="218" t="s">
        <v>82</v>
      </c>
      <c r="C173" s="218" t="s">
        <v>15</v>
      </c>
      <c r="D173" s="218">
        <v>2708.4007483999999</v>
      </c>
      <c r="E173" s="218">
        <v>14.6020592005439</v>
      </c>
      <c r="F173" s="218">
        <v>100</v>
      </c>
      <c r="G173" s="218">
        <v>0</v>
      </c>
      <c r="H173" s="218"/>
      <c r="I173" s="218"/>
      <c r="J173" s="218"/>
      <c r="K173" s="218"/>
    </row>
    <row r="174" spans="1:11" x14ac:dyDescent="0.25">
      <c r="A174" s="218" t="s">
        <v>81</v>
      </c>
      <c r="B174" s="218" t="s">
        <v>82</v>
      </c>
      <c r="C174" s="218" t="s">
        <v>16</v>
      </c>
      <c r="D174" s="218">
        <v>67723.455551399995</v>
      </c>
      <c r="E174" s="218">
        <v>1.2471149957327401</v>
      </c>
      <c r="F174" s="218">
        <v>100</v>
      </c>
      <c r="G174" s="218">
        <v>0</v>
      </c>
      <c r="H174" s="218"/>
      <c r="I174" s="218"/>
      <c r="J174" s="218"/>
      <c r="K174" s="218"/>
    </row>
    <row r="175" spans="1:11" x14ac:dyDescent="0.25">
      <c r="A175" s="218" t="s">
        <v>83</v>
      </c>
      <c r="B175" s="218" t="s">
        <v>84</v>
      </c>
      <c r="C175" s="218" t="s">
        <v>15</v>
      </c>
      <c r="D175" s="218">
        <v>14686.374313</v>
      </c>
      <c r="E175" s="218">
        <v>7.7070968151940402</v>
      </c>
      <c r="F175" s="218">
        <v>96.846687429339894</v>
      </c>
      <c r="G175" s="218">
        <v>2.1282978358960798</v>
      </c>
      <c r="H175" s="218">
        <v>478.1859862</v>
      </c>
      <c r="I175" s="218">
        <v>67.060559883879606</v>
      </c>
      <c r="J175" s="218">
        <v>3.15331257066007</v>
      </c>
      <c r="K175" s="218">
        <v>65.3657354451298</v>
      </c>
    </row>
    <row r="176" spans="1:11" x14ac:dyDescent="0.25">
      <c r="A176" s="218" t="s">
        <v>83</v>
      </c>
      <c r="B176" s="218" t="s">
        <v>84</v>
      </c>
      <c r="C176" s="218" t="s">
        <v>16</v>
      </c>
      <c r="D176" s="218">
        <v>216980.2325363</v>
      </c>
      <c r="E176" s="218">
        <v>1.0810060895457001</v>
      </c>
      <c r="F176" s="218">
        <v>99.291755210658593</v>
      </c>
      <c r="G176" s="218">
        <v>0.38676570577147201</v>
      </c>
      <c r="H176" s="218">
        <v>1547.7127860000001</v>
      </c>
      <c r="I176" s="218">
        <v>54.2600766465848</v>
      </c>
      <c r="J176" s="218">
        <v>0.70824478934139401</v>
      </c>
      <c r="K176" s="218">
        <v>54.222277889329398</v>
      </c>
    </row>
    <row r="177" spans="1:11" x14ac:dyDescent="0.25">
      <c r="A177" s="218" t="s">
        <v>85</v>
      </c>
      <c r="B177" s="218" t="s">
        <v>86</v>
      </c>
      <c r="C177" s="218" t="s">
        <v>15</v>
      </c>
      <c r="D177" s="218">
        <v>13941.7352414</v>
      </c>
      <c r="E177" s="218">
        <v>5.9006208770788797</v>
      </c>
      <c r="F177" s="218">
        <v>99.858816906400705</v>
      </c>
      <c r="G177" s="218">
        <v>0.14131973209851001</v>
      </c>
      <c r="H177" s="218">
        <v>19.711202</v>
      </c>
      <c r="I177" s="218">
        <v>99.999999999999801</v>
      </c>
      <c r="J177" s="218">
        <v>0.14118309359928899</v>
      </c>
      <c r="K177" s="218">
        <v>99.955461331226999</v>
      </c>
    </row>
    <row r="178" spans="1:11" x14ac:dyDescent="0.25">
      <c r="A178" s="218" t="s">
        <v>85</v>
      </c>
      <c r="B178" s="218" t="s">
        <v>86</v>
      </c>
      <c r="C178" s="218" t="s">
        <v>16</v>
      </c>
      <c r="D178" s="218">
        <v>350892.78041299997</v>
      </c>
      <c r="E178" s="218">
        <v>0.63810479191561298</v>
      </c>
      <c r="F178" s="218">
        <v>99.934604152347802</v>
      </c>
      <c r="G178" s="218">
        <v>5.83173190104452E-2</v>
      </c>
      <c r="H178" s="218">
        <v>229.6194697</v>
      </c>
      <c r="I178" s="218">
        <v>89.108803996832705</v>
      </c>
      <c r="J178" s="218">
        <v>6.5395847652188893E-2</v>
      </c>
      <c r="K178" s="218">
        <v>89.117557150281201</v>
      </c>
    </row>
    <row r="179" spans="1:11" x14ac:dyDescent="0.25">
      <c r="A179" s="218" t="s">
        <v>87</v>
      </c>
      <c r="B179" s="218" t="s">
        <v>88</v>
      </c>
      <c r="C179" s="218" t="s">
        <v>15</v>
      </c>
      <c r="D179" s="218">
        <v>2636.6735785999999</v>
      </c>
      <c r="E179" s="218">
        <v>14.784024101151299</v>
      </c>
      <c r="F179" s="218">
        <v>98.636397788857593</v>
      </c>
      <c r="G179" s="218">
        <v>0.73126248692694595</v>
      </c>
      <c r="H179" s="218">
        <v>36.4507829</v>
      </c>
      <c r="I179" s="218">
        <v>51.520089391952503</v>
      </c>
      <c r="J179" s="218">
        <v>1.36360221114239</v>
      </c>
      <c r="K179" s="218">
        <v>52.895996324446799</v>
      </c>
    </row>
    <row r="180" spans="1:11" x14ac:dyDescent="0.25">
      <c r="A180" s="218" t="s">
        <v>87</v>
      </c>
      <c r="B180" s="218" t="s">
        <v>88</v>
      </c>
      <c r="C180" s="218" t="s">
        <v>16</v>
      </c>
      <c r="D180" s="218">
        <v>124127.5547635</v>
      </c>
      <c r="E180" s="218">
        <v>0.72883739905975697</v>
      </c>
      <c r="F180" s="218">
        <v>99.986906185084905</v>
      </c>
      <c r="G180" s="218">
        <v>1.3097200116305699E-2</v>
      </c>
      <c r="H180" s="218">
        <v>16.255160700000001</v>
      </c>
      <c r="I180" s="218">
        <v>99.999999999999602</v>
      </c>
      <c r="J180" s="218">
        <v>1.30938149150772E-2</v>
      </c>
      <c r="K180" s="218">
        <v>100.012756237178</v>
      </c>
    </row>
    <row r="181" spans="1:11" x14ac:dyDescent="0.25">
      <c r="A181" s="218" t="s">
        <v>89</v>
      </c>
      <c r="B181" s="218" t="s">
        <v>90</v>
      </c>
      <c r="C181" s="218" t="s">
        <v>15</v>
      </c>
      <c r="D181" s="218">
        <v>7352.1905329000001</v>
      </c>
      <c r="E181" s="218">
        <v>9.5322469845085003</v>
      </c>
      <c r="F181" s="218">
        <v>100</v>
      </c>
      <c r="G181" s="218">
        <v>0</v>
      </c>
      <c r="H181" s="218"/>
      <c r="I181" s="218"/>
      <c r="J181" s="218"/>
      <c r="K181" s="218"/>
    </row>
    <row r="182" spans="1:11" x14ac:dyDescent="0.25">
      <c r="A182" s="218" t="s">
        <v>89</v>
      </c>
      <c r="B182" s="218" t="s">
        <v>90</v>
      </c>
      <c r="C182" s="218" t="s">
        <v>16</v>
      </c>
      <c r="D182" s="218">
        <v>289135.79551660002</v>
      </c>
      <c r="E182" s="218">
        <v>0.73300909290953997</v>
      </c>
      <c r="F182" s="218">
        <v>99.729093092914198</v>
      </c>
      <c r="G182" s="218">
        <v>0.19413960922573301</v>
      </c>
      <c r="H182" s="218">
        <v>785.41658870000003</v>
      </c>
      <c r="I182" s="218">
        <v>71.655105429656999</v>
      </c>
      <c r="J182" s="218">
        <v>0.27090690708575499</v>
      </c>
      <c r="K182" s="218">
        <v>71.468709933506005</v>
      </c>
    </row>
    <row r="183" spans="1:11" x14ac:dyDescent="0.25">
      <c r="A183" s="218" t="s">
        <v>91</v>
      </c>
      <c r="B183" s="218" t="s">
        <v>92</v>
      </c>
      <c r="C183" s="218" t="s">
        <v>15</v>
      </c>
      <c r="D183" s="218">
        <v>11036.4613594</v>
      </c>
      <c r="E183" s="218">
        <v>10.478276729076899</v>
      </c>
      <c r="F183" s="218">
        <v>95.853365141783897</v>
      </c>
      <c r="G183" s="218">
        <v>2.9622973589704999</v>
      </c>
      <c r="H183" s="218">
        <v>477.43942340000001</v>
      </c>
      <c r="I183" s="218">
        <v>70.812055528688802</v>
      </c>
      <c r="J183" s="218">
        <v>4.1466348582160899</v>
      </c>
      <c r="K183" s="218">
        <v>68.476289839056903</v>
      </c>
    </row>
    <row r="184" spans="1:11" x14ac:dyDescent="0.25">
      <c r="A184" s="218" t="s">
        <v>91</v>
      </c>
      <c r="B184" s="218" t="s">
        <v>92</v>
      </c>
      <c r="C184" s="218" t="s">
        <v>16</v>
      </c>
      <c r="D184" s="218">
        <v>430731.06847280002</v>
      </c>
      <c r="E184" s="218">
        <v>0.65723830508758396</v>
      </c>
      <c r="F184" s="218">
        <v>99.340609938509999</v>
      </c>
      <c r="G184" s="218">
        <v>0.19752888144341699</v>
      </c>
      <c r="H184" s="218">
        <v>2859.0501497999999</v>
      </c>
      <c r="I184" s="218">
        <v>29.708533890599199</v>
      </c>
      <c r="J184" s="218">
        <v>0.65939006148997104</v>
      </c>
      <c r="K184" s="218">
        <v>29.7587736137863</v>
      </c>
    </row>
    <row r="185" spans="1:11" x14ac:dyDescent="0.25">
      <c r="A185" s="218" t="s">
        <v>93</v>
      </c>
      <c r="B185" s="218" t="s">
        <v>94</v>
      </c>
      <c r="C185" s="218" t="s">
        <v>15</v>
      </c>
      <c r="D185" s="218">
        <v>674.24531869999998</v>
      </c>
      <c r="E185" s="218">
        <v>22.675345966212198</v>
      </c>
      <c r="F185" s="218">
        <v>100</v>
      </c>
      <c r="G185" s="218">
        <v>0</v>
      </c>
      <c r="H185" s="218"/>
      <c r="I185" s="218"/>
      <c r="J185" s="218"/>
      <c r="K185" s="218"/>
    </row>
    <row r="186" spans="1:11" x14ac:dyDescent="0.25">
      <c r="A186" s="218" t="s">
        <v>93</v>
      </c>
      <c r="B186" s="218" t="s">
        <v>94</v>
      </c>
      <c r="C186" s="218" t="s">
        <v>16</v>
      </c>
      <c r="D186" s="218">
        <v>55763.307439700002</v>
      </c>
      <c r="E186" s="218">
        <v>1.12988931135349</v>
      </c>
      <c r="F186" s="218">
        <v>100</v>
      </c>
      <c r="G186" s="218">
        <v>0</v>
      </c>
      <c r="H186" s="218"/>
      <c r="I186" s="218"/>
      <c r="J186" s="218"/>
      <c r="K186" s="218"/>
    </row>
    <row r="187" spans="1:11" x14ac:dyDescent="0.25">
      <c r="A187" s="218" t="s">
        <v>95</v>
      </c>
      <c r="B187" s="218" t="s">
        <v>96</v>
      </c>
      <c r="C187" s="218" t="s">
        <v>15</v>
      </c>
      <c r="D187" s="218">
        <v>341.80176770000003</v>
      </c>
      <c r="E187" s="218">
        <v>22.6285855649033</v>
      </c>
      <c r="F187" s="218">
        <v>100</v>
      </c>
      <c r="G187" s="218">
        <v>2.5122776708856099E-15</v>
      </c>
      <c r="H187" s="218"/>
      <c r="I187" s="218"/>
      <c r="J187" s="218"/>
      <c r="K187" s="218"/>
    </row>
    <row r="188" spans="1:11" x14ac:dyDescent="0.25">
      <c r="A188" s="218" t="s">
        <v>95</v>
      </c>
      <c r="B188" s="218" t="s">
        <v>96</v>
      </c>
      <c r="C188" s="218" t="s">
        <v>16</v>
      </c>
      <c r="D188" s="218">
        <v>66139.674767699995</v>
      </c>
      <c r="E188" s="218">
        <v>1.0226085508995999</v>
      </c>
      <c r="F188" s="218">
        <v>100</v>
      </c>
      <c r="G188" s="218">
        <v>0</v>
      </c>
      <c r="H188" s="218"/>
      <c r="I188" s="218"/>
      <c r="J188" s="218"/>
      <c r="K188" s="218"/>
    </row>
    <row r="189" spans="1:11" x14ac:dyDescent="0.25">
      <c r="A189" s="218" t="s">
        <v>97</v>
      </c>
      <c r="B189" s="218" t="s">
        <v>98</v>
      </c>
      <c r="C189" s="218" t="s">
        <v>15</v>
      </c>
      <c r="D189" s="218">
        <v>1657.8224749000001</v>
      </c>
      <c r="E189" s="218">
        <v>12.049498919144099</v>
      </c>
      <c r="F189" s="218">
        <v>100</v>
      </c>
      <c r="G189" s="218">
        <v>0</v>
      </c>
      <c r="H189" s="218"/>
      <c r="I189" s="218"/>
      <c r="J189" s="218"/>
      <c r="K189" s="218"/>
    </row>
    <row r="190" spans="1:11" x14ac:dyDescent="0.25">
      <c r="A190" s="218" t="s">
        <v>97</v>
      </c>
      <c r="B190" s="218" t="s">
        <v>98</v>
      </c>
      <c r="C190" s="218" t="s">
        <v>16</v>
      </c>
      <c r="D190" s="218">
        <v>31468.658305699999</v>
      </c>
      <c r="E190" s="218">
        <v>1.6820744971120201</v>
      </c>
      <c r="F190" s="218">
        <v>99.967870866602397</v>
      </c>
      <c r="G190" s="218">
        <v>3.2082718716185399E-2</v>
      </c>
      <c r="H190" s="218">
        <v>10.113856699999999</v>
      </c>
      <c r="I190" s="218">
        <v>99.999999999999801</v>
      </c>
      <c r="J190" s="218">
        <v>3.2129133397650597E-2</v>
      </c>
      <c r="K190" s="218">
        <v>99.823454370035194</v>
      </c>
    </row>
    <row r="191" spans="1:11" x14ac:dyDescent="0.25">
      <c r="A191" s="218" t="s">
        <v>99</v>
      </c>
      <c r="B191" s="218" t="s">
        <v>100</v>
      </c>
      <c r="C191" s="218" t="s">
        <v>15</v>
      </c>
      <c r="D191" s="218">
        <v>904.60493289999999</v>
      </c>
      <c r="E191" s="218">
        <v>20.3610410524911</v>
      </c>
      <c r="F191" s="218">
        <v>97.063957981992402</v>
      </c>
      <c r="G191" s="218">
        <v>3.0212380963306602</v>
      </c>
      <c r="H191" s="218">
        <v>27.362969199999998</v>
      </c>
      <c r="I191" s="218">
        <v>100</v>
      </c>
      <c r="J191" s="218">
        <v>2.9360420180076101</v>
      </c>
      <c r="K191" s="218">
        <v>99.880494160923305</v>
      </c>
    </row>
    <row r="192" spans="1:11" x14ac:dyDescent="0.25">
      <c r="A192" s="218" t="s">
        <v>99</v>
      </c>
      <c r="B192" s="218" t="s">
        <v>100</v>
      </c>
      <c r="C192" s="218" t="s">
        <v>16</v>
      </c>
      <c r="D192" s="218">
        <v>27285.683101899998</v>
      </c>
      <c r="E192" s="218">
        <v>1.5809520442230001</v>
      </c>
      <c r="F192" s="218">
        <v>100</v>
      </c>
      <c r="G192" s="218">
        <v>0</v>
      </c>
      <c r="H192" s="218"/>
      <c r="I192" s="218"/>
      <c r="J192" s="218"/>
      <c r="K192" s="218"/>
    </row>
    <row r="193" spans="1:11" x14ac:dyDescent="0.25">
      <c r="A193" s="218" t="s">
        <v>101</v>
      </c>
      <c r="B193" s="218" t="s">
        <v>102</v>
      </c>
      <c r="C193" s="218" t="s">
        <v>15</v>
      </c>
      <c r="D193" s="218">
        <v>2363.6541533</v>
      </c>
      <c r="E193" s="218">
        <v>12.404375237999499</v>
      </c>
      <c r="F193" s="218">
        <v>100</v>
      </c>
      <c r="G193" s="218">
        <v>0</v>
      </c>
      <c r="H193" s="218"/>
      <c r="I193" s="218"/>
      <c r="J193" s="218"/>
      <c r="K193" s="218"/>
    </row>
    <row r="194" spans="1:11" x14ac:dyDescent="0.25">
      <c r="A194" s="218" t="s">
        <v>101</v>
      </c>
      <c r="B194" s="218" t="s">
        <v>102</v>
      </c>
      <c r="C194" s="218" t="s">
        <v>16</v>
      </c>
      <c r="D194" s="218">
        <v>87574.582780500001</v>
      </c>
      <c r="E194" s="218">
        <v>0.97845111921675498</v>
      </c>
      <c r="F194" s="218">
        <v>100</v>
      </c>
      <c r="G194" s="218">
        <v>0</v>
      </c>
      <c r="H194" s="218"/>
      <c r="I194" s="218"/>
      <c r="J194" s="218"/>
      <c r="K194" s="218"/>
    </row>
    <row r="195" spans="1:11" x14ac:dyDescent="0.25">
      <c r="A195" s="218" t="s">
        <v>103</v>
      </c>
      <c r="B195" s="218" t="s">
        <v>104</v>
      </c>
      <c r="C195" s="218" t="s">
        <v>15</v>
      </c>
      <c r="D195" s="218">
        <v>324.07690120000001</v>
      </c>
      <c r="E195" s="218">
        <v>18.864609243458599</v>
      </c>
      <c r="F195" s="218">
        <v>100</v>
      </c>
      <c r="G195" s="218">
        <v>0</v>
      </c>
      <c r="H195" s="218"/>
      <c r="I195" s="218"/>
      <c r="J195" s="218"/>
      <c r="K195" s="218"/>
    </row>
    <row r="196" spans="1:11" x14ac:dyDescent="0.25">
      <c r="A196" s="218" t="s">
        <v>103</v>
      </c>
      <c r="B196" s="218" t="s">
        <v>104</v>
      </c>
      <c r="C196" s="218" t="s">
        <v>16</v>
      </c>
      <c r="D196" s="218">
        <v>7262.5508258</v>
      </c>
      <c r="E196" s="218">
        <v>1.6092097917161201</v>
      </c>
      <c r="F196" s="218">
        <v>99.772397063929205</v>
      </c>
      <c r="G196" s="218">
        <v>0.228398858409018</v>
      </c>
      <c r="H196" s="218">
        <v>16.567487</v>
      </c>
      <c r="I196" s="218">
        <v>100</v>
      </c>
      <c r="J196" s="218">
        <v>0.22760293607079901</v>
      </c>
      <c r="K196" s="218">
        <v>100.121298888008</v>
      </c>
    </row>
    <row r="197" spans="1:11" x14ac:dyDescent="0.25">
      <c r="A197" s="218" t="s">
        <v>105</v>
      </c>
      <c r="B197" s="218" t="s">
        <v>106</v>
      </c>
      <c r="C197" s="218" t="s">
        <v>15</v>
      </c>
      <c r="D197" s="218">
        <v>9072.4143865999995</v>
      </c>
      <c r="E197" s="218">
        <v>6.8443854908287003</v>
      </c>
      <c r="F197" s="218">
        <v>99.542666601058002</v>
      </c>
      <c r="G197" s="218">
        <v>0.32614780653234099</v>
      </c>
      <c r="H197" s="218">
        <v>41.681805900000001</v>
      </c>
      <c r="I197" s="218">
        <v>71.070720239283304</v>
      </c>
      <c r="J197" s="218">
        <v>0.45733339894196001</v>
      </c>
      <c r="K197" s="218">
        <v>70.988960009096999</v>
      </c>
    </row>
    <row r="198" spans="1:11" x14ac:dyDescent="0.25">
      <c r="A198" s="218" t="s">
        <v>105</v>
      </c>
      <c r="B198" s="218" t="s">
        <v>106</v>
      </c>
      <c r="C198" s="218" t="s">
        <v>16</v>
      </c>
      <c r="D198" s="218">
        <v>127351.6243939</v>
      </c>
      <c r="E198" s="218">
        <v>1.09206932449803</v>
      </c>
      <c r="F198" s="218">
        <v>99.826269344033193</v>
      </c>
      <c r="G198" s="218">
        <v>0.14614195929068199</v>
      </c>
      <c r="H198" s="218">
        <v>221.63385840000001</v>
      </c>
      <c r="I198" s="218">
        <v>84.038568457700293</v>
      </c>
      <c r="J198" s="218">
        <v>0.173730655966847</v>
      </c>
      <c r="K198" s="218">
        <v>83.973703486161995</v>
      </c>
    </row>
    <row r="199" spans="1:11" x14ac:dyDescent="0.25">
      <c r="A199" s="218" t="s">
        <v>107</v>
      </c>
      <c r="B199" s="218" t="s">
        <v>108</v>
      </c>
      <c r="C199" s="218" t="s">
        <v>15</v>
      </c>
      <c r="D199" s="218">
        <v>16632.127983999999</v>
      </c>
      <c r="E199" s="218">
        <v>7.0865057845765804</v>
      </c>
      <c r="F199" s="218">
        <v>95.114820660912201</v>
      </c>
      <c r="G199" s="218">
        <v>1.8125019481831901</v>
      </c>
      <c r="H199" s="218">
        <v>854.2404583</v>
      </c>
      <c r="I199" s="218">
        <v>38.224377310401302</v>
      </c>
      <c r="J199" s="218">
        <v>4.8851793390877498</v>
      </c>
      <c r="K199" s="218">
        <v>35.289553521527601</v>
      </c>
    </row>
    <row r="200" spans="1:11" x14ac:dyDescent="0.25">
      <c r="A200" s="218" t="s">
        <v>107</v>
      </c>
      <c r="B200" s="218" t="s">
        <v>108</v>
      </c>
      <c r="C200" s="218" t="s">
        <v>16</v>
      </c>
      <c r="D200" s="218">
        <v>186241.47957170001</v>
      </c>
      <c r="E200" s="218">
        <v>1.16987943023577</v>
      </c>
      <c r="F200" s="218">
        <v>98.967575798873497</v>
      </c>
      <c r="G200" s="218">
        <v>0.30470070771680102</v>
      </c>
      <c r="H200" s="218">
        <v>1942.8606714</v>
      </c>
      <c r="I200" s="218">
        <v>29.053284587757101</v>
      </c>
      <c r="J200" s="218">
        <v>1.0324242011264999</v>
      </c>
      <c r="K200" s="218">
        <v>29.208430366151401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697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219" t="s">
        <v>87</v>
      </c>
      <c r="B211" s="219" t="s">
        <v>114</v>
      </c>
      <c r="C211" s="219" t="s">
        <v>15</v>
      </c>
      <c r="D211" s="219">
        <v>1406.6711456</v>
      </c>
      <c r="E211" s="219">
        <v>26.9707916992832</v>
      </c>
      <c r="F211" s="219">
        <v>100</v>
      </c>
      <c r="G211" s="219">
        <v>0</v>
      </c>
      <c r="H211" s="219"/>
      <c r="I211" s="219"/>
      <c r="J211" s="219"/>
      <c r="K211" s="219"/>
    </row>
    <row r="212" spans="1:11" x14ac:dyDescent="0.25">
      <c r="A212" s="219" t="s">
        <v>87</v>
      </c>
      <c r="B212" s="219" t="s">
        <v>114</v>
      </c>
      <c r="C212" s="219" t="s">
        <v>16</v>
      </c>
      <c r="D212" s="219">
        <v>43852.905484800001</v>
      </c>
      <c r="E212" s="219">
        <v>1.75804261914252</v>
      </c>
      <c r="F212" s="219">
        <v>100</v>
      </c>
      <c r="G212" s="219">
        <v>0</v>
      </c>
      <c r="H212" s="219"/>
      <c r="I212" s="219"/>
      <c r="J212" s="219"/>
      <c r="K212" s="219"/>
    </row>
    <row r="213" spans="1:11" x14ac:dyDescent="0.25">
      <c r="A213" s="219" t="s">
        <v>91</v>
      </c>
      <c r="B213" s="219" t="s">
        <v>115</v>
      </c>
      <c r="C213" s="219" t="s">
        <v>15</v>
      </c>
      <c r="D213" s="219">
        <v>1263.2979246</v>
      </c>
      <c r="E213" s="219">
        <v>18.495603427688</v>
      </c>
      <c r="F213" s="219">
        <v>96.575178842212694</v>
      </c>
      <c r="G213" s="219">
        <v>2.5138035871897899</v>
      </c>
      <c r="H213" s="219">
        <v>44.800015000000002</v>
      </c>
      <c r="I213" s="219">
        <v>71.202222078070903</v>
      </c>
      <c r="J213" s="219">
        <v>3.4248211577872598</v>
      </c>
      <c r="K213" s="219">
        <v>70.885754269254093</v>
      </c>
    </row>
    <row r="214" spans="1:11" x14ac:dyDescent="0.25">
      <c r="A214" s="219" t="s">
        <v>91</v>
      </c>
      <c r="B214" s="219" t="s">
        <v>115</v>
      </c>
      <c r="C214" s="219" t="s">
        <v>16</v>
      </c>
      <c r="D214" s="219">
        <v>24037.4989733</v>
      </c>
      <c r="E214" s="219">
        <v>1.8524024528943199</v>
      </c>
      <c r="F214" s="219">
        <v>99.304364355016901</v>
      </c>
      <c r="G214" s="219">
        <v>0.43700171585832198</v>
      </c>
      <c r="H214" s="219">
        <v>168.38475539999999</v>
      </c>
      <c r="I214" s="219">
        <v>62.140891660699197</v>
      </c>
      <c r="J214" s="219">
        <v>0.69563564498309405</v>
      </c>
      <c r="K214" s="219">
        <v>62.383487574759201</v>
      </c>
    </row>
    <row r="215" spans="1:11" x14ac:dyDescent="0.25">
      <c r="A215" s="219" t="s">
        <v>93</v>
      </c>
      <c r="B215" s="219" t="s">
        <v>116</v>
      </c>
      <c r="C215" s="219" t="s">
        <v>15</v>
      </c>
      <c r="D215" s="219">
        <v>193.25386639999999</v>
      </c>
      <c r="E215" s="219">
        <v>38.233280760565599</v>
      </c>
      <c r="F215" s="219">
        <v>100</v>
      </c>
      <c r="G215" s="219">
        <v>0</v>
      </c>
      <c r="H215" s="219"/>
      <c r="I215" s="219"/>
      <c r="J215" s="219"/>
      <c r="K215" s="219"/>
    </row>
    <row r="216" spans="1:11" x14ac:dyDescent="0.25">
      <c r="A216" s="219" t="s">
        <v>93</v>
      </c>
      <c r="B216" s="219" t="s">
        <v>116</v>
      </c>
      <c r="C216" s="219" t="s">
        <v>16</v>
      </c>
      <c r="D216" s="219">
        <v>22764.391966800002</v>
      </c>
      <c r="E216" s="219">
        <v>1.5642416788328799</v>
      </c>
      <c r="F216" s="219">
        <v>100</v>
      </c>
      <c r="G216" s="219">
        <v>1.7366571279185699E-16</v>
      </c>
      <c r="H216" s="219"/>
      <c r="I216" s="219"/>
      <c r="J216" s="219"/>
      <c r="K216" s="219"/>
    </row>
    <row r="217" spans="1:11" x14ac:dyDescent="0.25">
      <c r="A217" s="219" t="s">
        <v>95</v>
      </c>
      <c r="B217" s="219" t="s">
        <v>117</v>
      </c>
      <c r="C217" s="219" t="s">
        <v>15</v>
      </c>
      <c r="D217" s="219">
        <v>227.01410440000001</v>
      </c>
      <c r="E217" s="219">
        <v>50.514271363599697</v>
      </c>
      <c r="F217" s="219">
        <v>100</v>
      </c>
      <c r="G217" s="219">
        <v>0</v>
      </c>
      <c r="H217" s="219"/>
      <c r="I217" s="219"/>
      <c r="J217" s="219"/>
      <c r="K217" s="219"/>
    </row>
    <row r="218" spans="1:11" x14ac:dyDescent="0.25">
      <c r="A218" s="219" t="s">
        <v>95</v>
      </c>
      <c r="B218" s="219" t="s">
        <v>117</v>
      </c>
      <c r="C218" s="219" t="s">
        <v>16</v>
      </c>
      <c r="D218" s="219">
        <v>60456.611310100001</v>
      </c>
      <c r="E218" s="219">
        <v>1.3640702119396999</v>
      </c>
      <c r="F218" s="219">
        <v>100</v>
      </c>
      <c r="G218" s="219">
        <v>0</v>
      </c>
      <c r="H218" s="219"/>
      <c r="I218" s="219"/>
      <c r="J218" s="219"/>
      <c r="K218" s="219"/>
    </row>
    <row r="219" spans="1:11" x14ac:dyDescent="0.25">
      <c r="A219" s="219" t="s">
        <v>97</v>
      </c>
      <c r="B219" s="219" t="s">
        <v>118</v>
      </c>
      <c r="C219" s="219" t="s">
        <v>15</v>
      </c>
      <c r="D219" s="219">
        <v>124.5394714</v>
      </c>
      <c r="E219" s="219">
        <v>53.108067579252896</v>
      </c>
      <c r="F219" s="219">
        <v>100</v>
      </c>
      <c r="G219" s="219">
        <v>0</v>
      </c>
      <c r="H219" s="219"/>
      <c r="I219" s="219"/>
      <c r="J219" s="219"/>
      <c r="K219" s="219"/>
    </row>
    <row r="220" spans="1:11" x14ac:dyDescent="0.25">
      <c r="A220" s="219" t="s">
        <v>97</v>
      </c>
      <c r="B220" s="219" t="s">
        <v>118</v>
      </c>
      <c r="C220" s="219" t="s">
        <v>16</v>
      </c>
      <c r="D220" s="219">
        <v>18420.093702099999</v>
      </c>
      <c r="E220" s="219">
        <v>1.7208438844267899</v>
      </c>
      <c r="F220" s="219">
        <v>99.727788926897404</v>
      </c>
      <c r="G220" s="219">
        <v>0.192712901993635</v>
      </c>
      <c r="H220" s="219">
        <v>50.278398099999997</v>
      </c>
      <c r="I220" s="219">
        <v>70.589134292364704</v>
      </c>
      <c r="J220" s="219">
        <v>0.272211073102613</v>
      </c>
      <c r="K220" s="219">
        <v>70.602681200504904</v>
      </c>
    </row>
    <row r="221" spans="1:11" x14ac:dyDescent="0.25">
      <c r="A221" s="219" t="s">
        <v>105</v>
      </c>
      <c r="B221" s="219" t="s">
        <v>119</v>
      </c>
      <c r="C221" s="219" t="s">
        <v>15</v>
      </c>
      <c r="D221" s="219">
        <v>397.43632109999999</v>
      </c>
      <c r="E221" s="219">
        <v>33.198309690029298</v>
      </c>
      <c r="F221" s="219">
        <v>100</v>
      </c>
      <c r="G221" s="219">
        <v>0</v>
      </c>
      <c r="H221" s="219"/>
      <c r="I221" s="219"/>
      <c r="J221" s="219"/>
      <c r="K221" s="219"/>
    </row>
    <row r="222" spans="1:11" x14ac:dyDescent="0.25">
      <c r="A222" s="219" t="s">
        <v>105</v>
      </c>
      <c r="B222" s="219" t="s">
        <v>119</v>
      </c>
      <c r="C222" s="219" t="s">
        <v>16</v>
      </c>
      <c r="D222" s="219">
        <v>36664.277790799999</v>
      </c>
      <c r="E222" s="219">
        <v>0.78307697420900402</v>
      </c>
      <c r="F222" s="219">
        <v>100</v>
      </c>
      <c r="G222" s="219">
        <v>0</v>
      </c>
      <c r="H222" s="219"/>
      <c r="I222" s="219"/>
      <c r="J222" s="219"/>
      <c r="K222" s="219"/>
    </row>
    <row r="223" spans="1:11" x14ac:dyDescent="0.25">
      <c r="A223" s="219" t="s">
        <v>107</v>
      </c>
      <c r="B223" s="219" t="s">
        <v>120</v>
      </c>
      <c r="C223" s="219" t="s">
        <v>15</v>
      </c>
      <c r="D223" s="219">
        <v>412.05439530000001</v>
      </c>
      <c r="E223" s="219">
        <v>38.328590288182802</v>
      </c>
      <c r="F223" s="219">
        <v>100</v>
      </c>
      <c r="G223" s="219">
        <v>4.25532834393649E-15</v>
      </c>
      <c r="H223" s="219"/>
      <c r="I223" s="219"/>
      <c r="J223" s="219"/>
      <c r="K223" s="219"/>
    </row>
    <row r="224" spans="1:11" x14ac:dyDescent="0.25">
      <c r="A224" s="219" t="s">
        <v>107</v>
      </c>
      <c r="B224" s="219" t="s">
        <v>120</v>
      </c>
      <c r="C224" s="219" t="s">
        <v>16</v>
      </c>
      <c r="D224" s="219">
        <v>41164.717744399997</v>
      </c>
      <c r="E224" s="219">
        <v>1.0373430526579299</v>
      </c>
      <c r="F224" s="219">
        <v>100</v>
      </c>
      <c r="G224" s="219">
        <v>0</v>
      </c>
      <c r="H224" s="219"/>
      <c r="I224" s="219"/>
      <c r="J224" s="219"/>
      <c r="K224" s="219"/>
    </row>
    <row r="225" spans="1:11" x14ac:dyDescent="0.25">
      <c r="A225" s="219" t="s">
        <v>109</v>
      </c>
      <c r="B225" s="219" t="s">
        <v>121</v>
      </c>
      <c r="C225" s="219" t="s">
        <v>15</v>
      </c>
      <c r="D225" s="219">
        <v>42.303593900000003</v>
      </c>
      <c r="E225" s="219">
        <v>71.061343197992102</v>
      </c>
      <c r="F225" s="219">
        <v>100</v>
      </c>
      <c r="G225" s="219">
        <v>0</v>
      </c>
      <c r="H225" s="219"/>
      <c r="I225" s="219"/>
      <c r="J225" s="219"/>
      <c r="K225" s="219"/>
    </row>
    <row r="226" spans="1:11" x14ac:dyDescent="0.25">
      <c r="A226" s="219" t="s">
        <v>109</v>
      </c>
      <c r="B226" s="219" t="s">
        <v>121</v>
      </c>
      <c r="C226" s="219" t="s">
        <v>16</v>
      </c>
      <c r="D226" s="219">
        <v>19244.857421199998</v>
      </c>
      <c r="E226" s="219">
        <v>1.0944387849767201</v>
      </c>
      <c r="F226" s="219">
        <v>100</v>
      </c>
      <c r="G226" s="219">
        <v>0</v>
      </c>
      <c r="H226" s="219"/>
      <c r="I226" s="219"/>
      <c r="J226" s="219"/>
      <c r="K226" s="219"/>
    </row>
    <row r="227" spans="1:11" x14ac:dyDescent="0.25">
      <c r="A227" s="219" t="s">
        <v>122</v>
      </c>
      <c r="B227" s="219" t="s">
        <v>123</v>
      </c>
      <c r="C227" s="219" t="s">
        <v>15</v>
      </c>
      <c r="D227" s="219">
        <v>112.95657490000001</v>
      </c>
      <c r="E227" s="219">
        <v>46.017615946906801</v>
      </c>
      <c r="F227" s="219">
        <v>100</v>
      </c>
      <c r="G227" s="219">
        <v>0</v>
      </c>
      <c r="H227" s="219"/>
      <c r="I227" s="219"/>
      <c r="J227" s="219"/>
      <c r="K227" s="219"/>
    </row>
    <row r="228" spans="1:11" x14ac:dyDescent="0.25">
      <c r="A228" s="219" t="s">
        <v>122</v>
      </c>
      <c r="B228" s="219" t="s">
        <v>123</v>
      </c>
      <c r="C228" s="219" t="s">
        <v>16</v>
      </c>
      <c r="D228" s="219">
        <v>11553.0053149</v>
      </c>
      <c r="E228" s="219">
        <v>1.97411000171914</v>
      </c>
      <c r="F228" s="219">
        <v>100</v>
      </c>
      <c r="G228" s="219">
        <v>0</v>
      </c>
      <c r="H228" s="219"/>
      <c r="I228" s="219"/>
      <c r="J228" s="219"/>
      <c r="K228" s="219"/>
    </row>
    <row r="229" spans="1:11" x14ac:dyDescent="0.25">
      <c r="A229" s="219" t="s">
        <v>124</v>
      </c>
      <c r="B229" s="219" t="s">
        <v>125</v>
      </c>
      <c r="C229" s="219" t="s">
        <v>15</v>
      </c>
      <c r="D229" s="219">
        <v>140.32950439999999</v>
      </c>
      <c r="E229" s="219">
        <v>61.417180403516298</v>
      </c>
      <c r="F229" s="219">
        <v>100</v>
      </c>
      <c r="G229" s="219">
        <v>0</v>
      </c>
      <c r="H229" s="219"/>
      <c r="I229" s="219"/>
      <c r="J229" s="219"/>
      <c r="K229" s="219"/>
    </row>
    <row r="230" spans="1:11" x14ac:dyDescent="0.25">
      <c r="A230" s="219" t="s">
        <v>124</v>
      </c>
      <c r="B230" s="219" t="s">
        <v>125</v>
      </c>
      <c r="C230" s="219" t="s">
        <v>16</v>
      </c>
      <c r="D230" s="219">
        <v>22061.8210172</v>
      </c>
      <c r="E230" s="219">
        <v>1.3982107505036101</v>
      </c>
      <c r="F230" s="219">
        <v>99.786829738391603</v>
      </c>
      <c r="G230" s="219">
        <v>0.150420531742506</v>
      </c>
      <c r="H230" s="219">
        <v>47.129708100000002</v>
      </c>
      <c r="I230" s="219">
        <v>70.410470417049595</v>
      </c>
      <c r="J230" s="219">
        <v>0.213170261608426</v>
      </c>
      <c r="K230" s="219">
        <v>70.413142419085503</v>
      </c>
    </row>
    <row r="231" spans="1:11" x14ac:dyDescent="0.25">
      <c r="A231" s="219" t="s">
        <v>126</v>
      </c>
      <c r="B231" s="219" t="s">
        <v>127</v>
      </c>
      <c r="C231" s="219" t="s">
        <v>15</v>
      </c>
      <c r="D231" s="219">
        <v>211.50524720000001</v>
      </c>
      <c r="E231" s="219">
        <v>51.359047973860697</v>
      </c>
      <c r="F231" s="219">
        <v>66.1482904396279</v>
      </c>
      <c r="G231" s="219">
        <v>25.255622117142799</v>
      </c>
      <c r="H231" s="219">
        <v>108.23883960000001</v>
      </c>
      <c r="I231" s="219">
        <v>100</v>
      </c>
      <c r="J231" s="219">
        <v>33.8517095603721</v>
      </c>
      <c r="K231" s="219">
        <v>49.351015022116698</v>
      </c>
    </row>
    <row r="232" spans="1:11" x14ac:dyDescent="0.25">
      <c r="A232" s="219" t="s">
        <v>126</v>
      </c>
      <c r="B232" s="219" t="s">
        <v>127</v>
      </c>
      <c r="C232" s="219" t="s">
        <v>16</v>
      </c>
      <c r="D232" s="219">
        <v>30962.307847600001</v>
      </c>
      <c r="E232" s="219">
        <v>1.41487434770008</v>
      </c>
      <c r="F232" s="219">
        <v>100</v>
      </c>
      <c r="G232" s="219">
        <v>0</v>
      </c>
      <c r="H232" s="219"/>
      <c r="I232" s="219"/>
      <c r="J232" s="219"/>
      <c r="K232" s="219"/>
    </row>
    <row r="233" spans="1:11" x14ac:dyDescent="0.25">
      <c r="A233" s="219" t="s">
        <v>128</v>
      </c>
      <c r="B233" s="219" t="s">
        <v>129</v>
      </c>
      <c r="C233" s="219" t="s">
        <v>15</v>
      </c>
      <c r="D233" s="219">
        <v>142.30232799999999</v>
      </c>
      <c r="E233" s="219">
        <v>42.652817725533197</v>
      </c>
      <c r="F233" s="219">
        <v>100</v>
      </c>
      <c r="G233" s="219">
        <v>0</v>
      </c>
      <c r="H233" s="219"/>
      <c r="I233" s="219"/>
      <c r="J233" s="219"/>
      <c r="K233" s="219"/>
    </row>
    <row r="234" spans="1:11" x14ac:dyDescent="0.25">
      <c r="A234" s="219" t="s">
        <v>128</v>
      </c>
      <c r="B234" s="219" t="s">
        <v>129</v>
      </c>
      <c r="C234" s="219" t="s">
        <v>16</v>
      </c>
      <c r="D234" s="219">
        <v>17206.389490099999</v>
      </c>
      <c r="E234" s="219">
        <v>0.95934810598513098</v>
      </c>
      <c r="F234" s="219">
        <v>100</v>
      </c>
      <c r="G234" s="219">
        <v>0</v>
      </c>
      <c r="H234" s="219"/>
      <c r="I234" s="219"/>
      <c r="J234" s="219"/>
      <c r="K234" s="219"/>
    </row>
    <row r="235" spans="1:11" x14ac:dyDescent="0.25">
      <c r="A235" s="219" t="s">
        <v>130</v>
      </c>
      <c r="B235" s="219" t="s">
        <v>131</v>
      </c>
      <c r="C235" s="219" t="s">
        <v>15</v>
      </c>
      <c r="D235" s="219">
        <v>988.32362190000003</v>
      </c>
      <c r="E235" s="219">
        <v>24.2700520480678</v>
      </c>
      <c r="F235" s="219">
        <v>100</v>
      </c>
      <c r="G235" s="219">
        <v>0</v>
      </c>
      <c r="H235" s="219"/>
      <c r="I235" s="219"/>
      <c r="J235" s="219"/>
      <c r="K235" s="219"/>
    </row>
    <row r="236" spans="1:11" x14ac:dyDescent="0.25">
      <c r="A236" s="219" t="s">
        <v>130</v>
      </c>
      <c r="B236" s="219" t="s">
        <v>131</v>
      </c>
      <c r="C236" s="219" t="s">
        <v>16</v>
      </c>
      <c r="D236" s="219">
        <v>36211.015739499999</v>
      </c>
      <c r="E236" s="219">
        <v>1.4256517391443999</v>
      </c>
      <c r="F236" s="219">
        <v>100</v>
      </c>
      <c r="G236" s="219">
        <v>0</v>
      </c>
      <c r="H236" s="219"/>
      <c r="I236" s="219"/>
      <c r="J236" s="219"/>
      <c r="K236" s="219"/>
    </row>
    <row r="237" spans="1:11" x14ac:dyDescent="0.25">
      <c r="A237" s="219" t="s">
        <v>132</v>
      </c>
      <c r="B237" s="219" t="s">
        <v>133</v>
      </c>
      <c r="C237" s="219" t="s">
        <v>15</v>
      </c>
      <c r="D237" s="219">
        <v>1477.9692633</v>
      </c>
      <c r="E237" s="219">
        <v>27.554942845830102</v>
      </c>
      <c r="F237" s="219">
        <v>96.513408455798796</v>
      </c>
      <c r="G237" s="219">
        <v>3.11944774656734</v>
      </c>
      <c r="H237" s="219">
        <v>53.392323599999997</v>
      </c>
      <c r="I237" s="219">
        <v>99.999999999999901</v>
      </c>
      <c r="J237" s="219">
        <v>3.4865915442011501</v>
      </c>
      <c r="K237" s="219">
        <v>86.350388539692204</v>
      </c>
    </row>
    <row r="238" spans="1:11" x14ac:dyDescent="0.25">
      <c r="A238" s="219" t="s">
        <v>132</v>
      </c>
      <c r="B238" s="219" t="s">
        <v>133</v>
      </c>
      <c r="C238" s="219" t="s">
        <v>16</v>
      </c>
      <c r="D238" s="219">
        <v>61867.044648399999</v>
      </c>
      <c r="E238" s="219">
        <v>1.6119156216484001</v>
      </c>
      <c r="F238" s="219">
        <v>99.173968337769395</v>
      </c>
      <c r="G238" s="219">
        <v>0.63634226979144004</v>
      </c>
      <c r="H238" s="219">
        <v>515.29790109999999</v>
      </c>
      <c r="I238" s="219">
        <v>76.271060362080206</v>
      </c>
      <c r="J238" s="219">
        <v>0.82603166223056501</v>
      </c>
      <c r="K238" s="219">
        <v>76.399720497233702</v>
      </c>
    </row>
    <row r="239" spans="1:11" x14ac:dyDescent="0.25">
      <c r="A239" s="219" t="s">
        <v>134</v>
      </c>
      <c r="B239" s="219" t="s">
        <v>135</v>
      </c>
      <c r="C239" s="219" t="s">
        <v>15</v>
      </c>
      <c r="D239" s="219">
        <v>4523.4521222000003</v>
      </c>
      <c r="E239" s="219">
        <v>17.027832707145301</v>
      </c>
      <c r="F239" s="219">
        <v>100</v>
      </c>
      <c r="G239" s="219">
        <v>1.8904691930937999E-15</v>
      </c>
      <c r="H239" s="219"/>
      <c r="I239" s="219"/>
      <c r="J239" s="219"/>
      <c r="K239" s="219"/>
    </row>
    <row r="240" spans="1:11" x14ac:dyDescent="0.25">
      <c r="A240" s="219" t="s">
        <v>134</v>
      </c>
      <c r="B240" s="219" t="s">
        <v>135</v>
      </c>
      <c r="C240" s="219" t="s">
        <v>16</v>
      </c>
      <c r="D240" s="219">
        <v>95247.286741200005</v>
      </c>
      <c r="E240" s="219">
        <v>1.91491527275678</v>
      </c>
      <c r="F240" s="219">
        <v>100</v>
      </c>
      <c r="G240" s="219">
        <v>0</v>
      </c>
      <c r="H240" s="219"/>
      <c r="I240" s="219"/>
      <c r="J240" s="219"/>
      <c r="K240" s="219"/>
    </row>
    <row r="241" spans="1:11" x14ac:dyDescent="0.25">
      <c r="A241" s="219" t="s">
        <v>136</v>
      </c>
      <c r="B241" s="219" t="s">
        <v>137</v>
      </c>
      <c r="C241" s="219" t="s">
        <v>15</v>
      </c>
      <c r="D241" s="219">
        <v>1041.1449404</v>
      </c>
      <c r="E241" s="219">
        <v>22.693894193879501</v>
      </c>
      <c r="F241" s="219">
        <v>100</v>
      </c>
      <c r="G241" s="219">
        <v>0</v>
      </c>
      <c r="H241" s="219"/>
      <c r="I241" s="219"/>
      <c r="J241" s="219"/>
      <c r="K241" s="219"/>
    </row>
    <row r="242" spans="1:11" x14ac:dyDescent="0.25">
      <c r="A242" s="219" t="s">
        <v>136</v>
      </c>
      <c r="B242" s="219" t="s">
        <v>137</v>
      </c>
      <c r="C242" s="219" t="s">
        <v>16</v>
      </c>
      <c r="D242" s="219">
        <v>39767.641972500001</v>
      </c>
      <c r="E242" s="219">
        <v>1.5063893336016001</v>
      </c>
      <c r="F242" s="219">
        <v>100</v>
      </c>
      <c r="G242" s="219">
        <v>0</v>
      </c>
      <c r="H242" s="219"/>
      <c r="I242" s="219"/>
      <c r="J242" s="219"/>
      <c r="K242" s="219"/>
    </row>
    <row r="243" spans="1:11" x14ac:dyDescent="0.25">
      <c r="A243" s="219" t="s">
        <v>138</v>
      </c>
      <c r="B243" s="219" t="s">
        <v>139</v>
      </c>
      <c r="C243" s="219" t="s">
        <v>15</v>
      </c>
      <c r="D243" s="219">
        <v>729.04825289999997</v>
      </c>
      <c r="E243" s="219">
        <v>29.5696444239526</v>
      </c>
      <c r="F243" s="219">
        <v>100</v>
      </c>
      <c r="G243" s="219">
        <v>0</v>
      </c>
      <c r="H243" s="219"/>
      <c r="I243" s="219"/>
      <c r="J243" s="219"/>
      <c r="K243" s="219"/>
    </row>
    <row r="244" spans="1:11" x14ac:dyDescent="0.25">
      <c r="A244" s="219" t="s">
        <v>138</v>
      </c>
      <c r="B244" s="219" t="s">
        <v>139</v>
      </c>
      <c r="C244" s="219" t="s">
        <v>16</v>
      </c>
      <c r="D244" s="219">
        <v>46337.295837400001</v>
      </c>
      <c r="E244" s="219">
        <v>2.0417882176492599</v>
      </c>
      <c r="F244" s="219">
        <v>100</v>
      </c>
      <c r="G244" s="219">
        <v>0</v>
      </c>
      <c r="H244" s="219"/>
      <c r="I244" s="219"/>
      <c r="J244" s="219"/>
      <c r="K244" s="219"/>
    </row>
    <row r="245" spans="1:11" x14ac:dyDescent="0.25">
      <c r="A245" s="219" t="s">
        <v>140</v>
      </c>
      <c r="B245" s="219" t="s">
        <v>141</v>
      </c>
      <c r="C245" s="219" t="s">
        <v>15</v>
      </c>
      <c r="D245" s="219">
        <v>2015.6834475000001</v>
      </c>
      <c r="E245" s="219">
        <v>16.783678622958099</v>
      </c>
      <c r="F245" s="219">
        <v>98.8157628532784</v>
      </c>
      <c r="G245" s="219">
        <v>1.21513381120758</v>
      </c>
      <c r="H245" s="219">
        <v>24.156542900000002</v>
      </c>
      <c r="I245" s="219">
        <v>100</v>
      </c>
      <c r="J245" s="219">
        <v>1.1842371467216399</v>
      </c>
      <c r="K245" s="219">
        <v>101.39385920775599</v>
      </c>
    </row>
    <row r="246" spans="1:11" x14ac:dyDescent="0.25">
      <c r="A246" s="219" t="s">
        <v>140</v>
      </c>
      <c r="B246" s="219" t="s">
        <v>141</v>
      </c>
      <c r="C246" s="219" t="s">
        <v>16</v>
      </c>
      <c r="D246" s="219">
        <v>31533.9645919</v>
      </c>
      <c r="E246" s="219">
        <v>2.5308610230049302</v>
      </c>
      <c r="F246" s="219">
        <v>99.7972689576346</v>
      </c>
      <c r="G246" s="219">
        <v>0.202506239943996</v>
      </c>
      <c r="H246" s="219">
        <v>64.059002599999999</v>
      </c>
      <c r="I246" s="219">
        <v>99.999999999999901</v>
      </c>
      <c r="J246" s="219">
        <v>0.202731042365416</v>
      </c>
      <c r="K246" s="219">
        <v>99.686606735159799</v>
      </c>
    </row>
    <row r="247" spans="1:11" x14ac:dyDescent="0.25">
      <c r="A247" s="219" t="s">
        <v>142</v>
      </c>
      <c r="B247" s="219" t="s">
        <v>143</v>
      </c>
      <c r="C247" s="219" t="s">
        <v>15</v>
      </c>
      <c r="D247" s="219">
        <v>358.99021140000002</v>
      </c>
      <c r="E247" s="219">
        <v>38.734055298488798</v>
      </c>
      <c r="F247" s="219">
        <v>93.829460583502097</v>
      </c>
      <c r="G247" s="219">
        <v>6.6879199022469704</v>
      </c>
      <c r="H247" s="219">
        <v>23.608398000000001</v>
      </c>
      <c r="I247" s="219">
        <v>100</v>
      </c>
      <c r="J247" s="219">
        <v>6.1705394164979399</v>
      </c>
      <c r="K247" s="219">
        <v>101.69676822349</v>
      </c>
    </row>
    <row r="248" spans="1:11" x14ac:dyDescent="0.25">
      <c r="A248" s="219" t="s">
        <v>142</v>
      </c>
      <c r="B248" s="219" t="s">
        <v>143</v>
      </c>
      <c r="C248" s="219" t="s">
        <v>16</v>
      </c>
      <c r="D248" s="219">
        <v>15315.3613597</v>
      </c>
      <c r="E248" s="219">
        <v>1.60897437891156</v>
      </c>
      <c r="F248" s="219">
        <v>100</v>
      </c>
      <c r="G248" s="219">
        <v>0</v>
      </c>
      <c r="H248" s="219"/>
      <c r="I248" s="219"/>
      <c r="J248" s="219"/>
      <c r="K248" s="219"/>
    </row>
    <row r="249" spans="1:11" x14ac:dyDescent="0.25">
      <c r="A249" s="219" t="s">
        <v>144</v>
      </c>
      <c r="B249" s="219" t="s">
        <v>145</v>
      </c>
      <c r="C249" s="219" t="s">
        <v>15</v>
      </c>
      <c r="D249" s="219">
        <v>1100.1714454</v>
      </c>
      <c r="E249" s="219">
        <v>20.209665125617299</v>
      </c>
      <c r="F249" s="219">
        <v>100</v>
      </c>
      <c r="G249" s="219">
        <v>0</v>
      </c>
      <c r="H249" s="219"/>
      <c r="I249" s="219"/>
      <c r="J249" s="219"/>
      <c r="K249" s="219"/>
    </row>
    <row r="250" spans="1:11" x14ac:dyDescent="0.25">
      <c r="A250" s="219" t="s">
        <v>144</v>
      </c>
      <c r="B250" s="219" t="s">
        <v>145</v>
      </c>
      <c r="C250" s="219" t="s">
        <v>16</v>
      </c>
      <c r="D250" s="219">
        <v>25807.593124700001</v>
      </c>
      <c r="E250" s="219">
        <v>2.1884169080169502</v>
      </c>
      <c r="F250" s="219">
        <v>100</v>
      </c>
      <c r="G250" s="219">
        <v>0</v>
      </c>
      <c r="H250" s="219"/>
      <c r="I250" s="219"/>
      <c r="J250" s="219"/>
      <c r="K250" s="219"/>
    </row>
    <row r="251" spans="1:11" x14ac:dyDescent="0.25">
      <c r="A251" s="219" t="s">
        <v>146</v>
      </c>
      <c r="B251" s="219" t="s">
        <v>147</v>
      </c>
      <c r="C251" s="219" t="s">
        <v>15</v>
      </c>
      <c r="D251" s="219">
        <v>313.69038810000001</v>
      </c>
      <c r="E251" s="219">
        <v>22.1064557960255</v>
      </c>
      <c r="F251" s="219">
        <v>100</v>
      </c>
      <c r="G251" s="219">
        <v>0</v>
      </c>
      <c r="H251" s="219"/>
      <c r="I251" s="219"/>
      <c r="J251" s="219"/>
      <c r="K251" s="219"/>
    </row>
    <row r="252" spans="1:11" x14ac:dyDescent="0.25">
      <c r="A252" s="219" t="s">
        <v>146</v>
      </c>
      <c r="B252" s="219" t="s">
        <v>147</v>
      </c>
      <c r="C252" s="219" t="s">
        <v>16</v>
      </c>
      <c r="D252" s="219">
        <v>9072.0065322999999</v>
      </c>
      <c r="E252" s="219">
        <v>2.51486063162556</v>
      </c>
      <c r="F252" s="219">
        <v>100</v>
      </c>
      <c r="G252" s="219">
        <v>0</v>
      </c>
      <c r="H252" s="219"/>
      <c r="I252" s="219"/>
      <c r="J252" s="219"/>
      <c r="K252" s="219"/>
    </row>
    <row r="253" spans="1:11" x14ac:dyDescent="0.25">
      <c r="A253" s="219" t="s">
        <v>148</v>
      </c>
      <c r="B253" s="219" t="s">
        <v>149</v>
      </c>
      <c r="C253" s="219" t="s">
        <v>15</v>
      </c>
      <c r="D253" s="219">
        <v>397.35051060000001</v>
      </c>
      <c r="E253" s="219">
        <v>23.834533031729102</v>
      </c>
      <c r="F253" s="219">
        <v>100</v>
      </c>
      <c r="G253" s="219">
        <v>0</v>
      </c>
      <c r="H253" s="219"/>
      <c r="I253" s="219"/>
      <c r="J253" s="219"/>
      <c r="K253" s="219"/>
    </row>
    <row r="254" spans="1:11" x14ac:dyDescent="0.25">
      <c r="A254" s="219" t="s">
        <v>148</v>
      </c>
      <c r="B254" s="219" t="s">
        <v>149</v>
      </c>
      <c r="C254" s="219" t="s">
        <v>16</v>
      </c>
      <c r="D254" s="219">
        <v>18105.784477699999</v>
      </c>
      <c r="E254" s="219">
        <v>2.1060700881402399</v>
      </c>
      <c r="F254" s="219">
        <v>100</v>
      </c>
      <c r="G254" s="219">
        <v>0</v>
      </c>
      <c r="H254" s="219"/>
      <c r="I254" s="219"/>
      <c r="J254" s="219"/>
      <c r="K254" s="219"/>
    </row>
    <row r="255" spans="1:11" x14ac:dyDescent="0.25">
      <c r="A255" s="219" t="s">
        <v>150</v>
      </c>
      <c r="B255" s="219" t="s">
        <v>151</v>
      </c>
      <c r="C255" s="219" t="s">
        <v>15</v>
      </c>
      <c r="D255" s="219">
        <v>630.75600689999999</v>
      </c>
      <c r="E255" s="219">
        <v>20.342103565406902</v>
      </c>
      <c r="F255" s="219">
        <v>100</v>
      </c>
      <c r="G255" s="219">
        <v>0</v>
      </c>
      <c r="H255" s="219"/>
      <c r="I255" s="219"/>
      <c r="J255" s="219"/>
      <c r="K255" s="219"/>
    </row>
    <row r="256" spans="1:11" x14ac:dyDescent="0.25">
      <c r="A256" s="219" t="s">
        <v>150</v>
      </c>
      <c r="B256" s="219" t="s">
        <v>151</v>
      </c>
      <c r="C256" s="219" t="s">
        <v>16</v>
      </c>
      <c r="D256" s="219">
        <v>17088.0175409</v>
      </c>
      <c r="E256" s="219">
        <v>2.36194554975161</v>
      </c>
      <c r="F256" s="219">
        <v>100</v>
      </c>
      <c r="G256" s="219">
        <v>0</v>
      </c>
      <c r="H256" s="219"/>
      <c r="I256" s="219"/>
      <c r="J256" s="219"/>
      <c r="K256" s="219"/>
    </row>
    <row r="257" spans="1:11" x14ac:dyDescent="0.25">
      <c r="A257" s="219" t="s">
        <v>152</v>
      </c>
      <c r="B257" s="219" t="s">
        <v>153</v>
      </c>
      <c r="C257" s="219" t="s">
        <v>15</v>
      </c>
      <c r="D257" s="219">
        <v>590.91454480000004</v>
      </c>
      <c r="E257" s="219">
        <v>28.876275685385099</v>
      </c>
      <c r="F257" s="219">
        <v>95.574322439292203</v>
      </c>
      <c r="G257" s="219">
        <v>4.6628469082740702</v>
      </c>
      <c r="H257" s="219">
        <v>27.362969199999998</v>
      </c>
      <c r="I257" s="219">
        <v>100</v>
      </c>
      <c r="J257" s="219">
        <v>4.4256775607077996</v>
      </c>
      <c r="K257" s="219">
        <v>100.696091792365</v>
      </c>
    </row>
    <row r="258" spans="1:11" x14ac:dyDescent="0.25">
      <c r="A258" s="219" t="s">
        <v>152</v>
      </c>
      <c r="B258" s="219" t="s">
        <v>153</v>
      </c>
      <c r="C258" s="219" t="s">
        <v>16</v>
      </c>
      <c r="D258" s="219">
        <v>18213.6765696</v>
      </c>
      <c r="E258" s="219">
        <v>2.0100451484594699</v>
      </c>
      <c r="F258" s="219">
        <v>100</v>
      </c>
      <c r="G258" s="219">
        <v>0</v>
      </c>
      <c r="H258" s="219"/>
      <c r="I258" s="219"/>
      <c r="J258" s="219"/>
      <c r="K258" s="219"/>
    </row>
    <row r="259" spans="1:11" x14ac:dyDescent="0.25">
      <c r="A259" s="219" t="s">
        <v>154</v>
      </c>
      <c r="B259" s="219" t="s">
        <v>155</v>
      </c>
      <c r="C259" s="219" t="s">
        <v>15</v>
      </c>
      <c r="D259" s="219">
        <v>1727.8417611</v>
      </c>
      <c r="E259" s="219">
        <v>15.681036764523499</v>
      </c>
      <c r="F259" s="219">
        <v>100</v>
      </c>
      <c r="G259" s="219">
        <v>0</v>
      </c>
      <c r="H259" s="219"/>
      <c r="I259" s="219"/>
      <c r="J259" s="219"/>
      <c r="K259" s="219"/>
    </row>
    <row r="260" spans="1:11" x14ac:dyDescent="0.25">
      <c r="A260" s="219" t="s">
        <v>154</v>
      </c>
      <c r="B260" s="219" t="s">
        <v>155</v>
      </c>
      <c r="C260" s="219" t="s">
        <v>16</v>
      </c>
      <c r="D260" s="219">
        <v>32962.375930800001</v>
      </c>
      <c r="E260" s="219">
        <v>2.0415134846163498</v>
      </c>
      <c r="F260" s="219">
        <v>100</v>
      </c>
      <c r="G260" s="219">
        <v>0</v>
      </c>
      <c r="H260" s="219"/>
      <c r="I260" s="219"/>
      <c r="J260" s="219"/>
      <c r="K260" s="219"/>
    </row>
    <row r="261" spans="1:11" x14ac:dyDescent="0.25">
      <c r="A261" s="219" t="s">
        <v>156</v>
      </c>
      <c r="B261" s="219" t="s">
        <v>157</v>
      </c>
      <c r="C261" s="219" t="s">
        <v>15</v>
      </c>
      <c r="D261" s="219">
        <v>954.16073449999999</v>
      </c>
      <c r="E261" s="219">
        <v>24.4951098709207</v>
      </c>
      <c r="F261" s="219">
        <v>100</v>
      </c>
      <c r="G261" s="219">
        <v>0</v>
      </c>
      <c r="H261" s="219"/>
      <c r="I261" s="219"/>
      <c r="J261" s="219"/>
      <c r="K261" s="219"/>
    </row>
    <row r="262" spans="1:11" x14ac:dyDescent="0.25">
      <c r="A262" s="219" t="s">
        <v>156</v>
      </c>
      <c r="B262" s="219" t="s">
        <v>157</v>
      </c>
      <c r="C262" s="219" t="s">
        <v>16</v>
      </c>
      <c r="D262" s="219">
        <v>36115.091967</v>
      </c>
      <c r="E262" s="219">
        <v>1.53483194566242</v>
      </c>
      <c r="F262" s="219">
        <v>100</v>
      </c>
      <c r="G262" s="219">
        <v>0</v>
      </c>
      <c r="H262" s="219"/>
      <c r="I262" s="219"/>
      <c r="J262" s="219"/>
      <c r="K262" s="219"/>
    </row>
    <row r="263" spans="1:11" x14ac:dyDescent="0.25">
      <c r="A263" s="219" t="s">
        <v>158</v>
      </c>
      <c r="B263" s="219" t="s">
        <v>159</v>
      </c>
      <c r="C263" s="219" t="s">
        <v>15</v>
      </c>
      <c r="D263" s="219">
        <v>376.651927</v>
      </c>
      <c r="E263" s="219">
        <v>28.7614744646982</v>
      </c>
      <c r="F263" s="219">
        <v>100</v>
      </c>
      <c r="G263" s="219">
        <v>0</v>
      </c>
      <c r="H263" s="219"/>
      <c r="I263" s="219"/>
      <c r="J263" s="219"/>
      <c r="K263" s="219"/>
    </row>
    <row r="264" spans="1:11" x14ac:dyDescent="0.25">
      <c r="A264" s="219" t="s">
        <v>158</v>
      </c>
      <c r="B264" s="219" t="s">
        <v>159</v>
      </c>
      <c r="C264" s="219" t="s">
        <v>16</v>
      </c>
      <c r="D264" s="219">
        <v>20433.916249599999</v>
      </c>
      <c r="E264" s="219">
        <v>2.0140145512386001</v>
      </c>
      <c r="F264" s="219">
        <v>100</v>
      </c>
      <c r="G264" s="219">
        <v>0</v>
      </c>
      <c r="H264" s="219"/>
      <c r="I264" s="219"/>
      <c r="J264" s="219"/>
      <c r="K264" s="219"/>
    </row>
    <row r="265" spans="1:11" x14ac:dyDescent="0.25">
      <c r="A265" s="219" t="s">
        <v>160</v>
      </c>
      <c r="B265" s="219" t="s">
        <v>161</v>
      </c>
      <c r="C265" s="219" t="s">
        <v>15</v>
      </c>
      <c r="D265" s="219">
        <v>1730.2448224</v>
      </c>
      <c r="E265" s="219">
        <v>21.289263980536202</v>
      </c>
      <c r="F265" s="219">
        <v>100</v>
      </c>
      <c r="G265" s="219">
        <v>0</v>
      </c>
      <c r="H265" s="219"/>
      <c r="I265" s="219"/>
      <c r="J265" s="219"/>
      <c r="K265" s="219"/>
    </row>
    <row r="266" spans="1:11" x14ac:dyDescent="0.25">
      <c r="A266" s="219" t="s">
        <v>160</v>
      </c>
      <c r="B266" s="219" t="s">
        <v>161</v>
      </c>
      <c r="C266" s="219" t="s">
        <v>16</v>
      </c>
      <c r="D266" s="219">
        <v>53751.243371800003</v>
      </c>
      <c r="E266" s="219">
        <v>1.3956182512352799</v>
      </c>
      <c r="F266" s="219">
        <v>100</v>
      </c>
      <c r="G266" s="219">
        <v>0</v>
      </c>
      <c r="H266" s="219"/>
      <c r="I266" s="219"/>
      <c r="J266" s="219"/>
      <c r="K266" s="219"/>
    </row>
    <row r="267" spans="1:11" x14ac:dyDescent="0.25">
      <c r="A267" s="219" t="s">
        <v>162</v>
      </c>
      <c r="B267" s="219" t="s">
        <v>163</v>
      </c>
      <c r="C267" s="219" t="s">
        <v>15</v>
      </c>
      <c r="D267" s="219">
        <v>786.48972670000001</v>
      </c>
      <c r="E267" s="219">
        <v>16.148836983164902</v>
      </c>
      <c r="F267" s="219">
        <v>100</v>
      </c>
      <c r="G267" s="219">
        <v>0</v>
      </c>
      <c r="H267" s="219"/>
      <c r="I267" s="219"/>
      <c r="J267" s="219"/>
      <c r="K267" s="219"/>
    </row>
    <row r="268" spans="1:11" x14ac:dyDescent="0.25">
      <c r="A268" s="219" t="s">
        <v>162</v>
      </c>
      <c r="B268" s="219" t="s">
        <v>163</v>
      </c>
      <c r="C268" s="219" t="s">
        <v>16</v>
      </c>
      <c r="D268" s="219">
        <v>24442.2648902</v>
      </c>
      <c r="E268" s="219">
        <v>1.94014238218077</v>
      </c>
      <c r="F268" s="219">
        <v>100</v>
      </c>
      <c r="G268" s="219">
        <v>0</v>
      </c>
      <c r="H268" s="219"/>
      <c r="I268" s="219"/>
      <c r="J268" s="219"/>
      <c r="K268" s="219"/>
    </row>
    <row r="269" spans="1:11" x14ac:dyDescent="0.25">
      <c r="A269" s="219" t="s">
        <v>164</v>
      </c>
      <c r="B269" s="219" t="s">
        <v>165</v>
      </c>
      <c r="C269" s="219" t="s">
        <v>15</v>
      </c>
      <c r="D269" s="219">
        <v>568.83421180000005</v>
      </c>
      <c r="E269" s="219">
        <v>27.595277261887901</v>
      </c>
      <c r="F269" s="219">
        <v>100</v>
      </c>
      <c r="G269" s="219">
        <v>3.0636912187063001E-15</v>
      </c>
      <c r="H269" s="219"/>
      <c r="I269" s="219"/>
      <c r="J269" s="219"/>
      <c r="K269" s="219"/>
    </row>
    <row r="270" spans="1:11" x14ac:dyDescent="0.25">
      <c r="A270" s="219" t="s">
        <v>164</v>
      </c>
      <c r="B270" s="219" t="s">
        <v>165</v>
      </c>
      <c r="C270" s="219" t="s">
        <v>16</v>
      </c>
      <c r="D270" s="219">
        <v>30429.046892099999</v>
      </c>
      <c r="E270" s="219">
        <v>1.3919853569780301</v>
      </c>
      <c r="F270" s="219">
        <v>100</v>
      </c>
      <c r="G270" s="219">
        <v>0</v>
      </c>
      <c r="H270" s="219"/>
      <c r="I270" s="219"/>
      <c r="J270" s="219"/>
      <c r="K270" s="219"/>
    </row>
    <row r="271" spans="1:11" x14ac:dyDescent="0.25">
      <c r="A271" s="219" t="s">
        <v>166</v>
      </c>
      <c r="B271" s="219" t="s">
        <v>167</v>
      </c>
      <c r="C271" s="219" t="s">
        <v>15</v>
      </c>
      <c r="D271" s="219">
        <v>1031.0045127000001</v>
      </c>
      <c r="E271" s="219">
        <v>18.7241345245445</v>
      </c>
      <c r="F271" s="219">
        <v>100</v>
      </c>
      <c r="G271" s="219">
        <v>0</v>
      </c>
      <c r="H271" s="219"/>
      <c r="I271" s="219"/>
      <c r="J271" s="219"/>
      <c r="K271" s="219"/>
    </row>
    <row r="272" spans="1:11" x14ac:dyDescent="0.25">
      <c r="A272" s="219" t="s">
        <v>166</v>
      </c>
      <c r="B272" s="219" t="s">
        <v>167</v>
      </c>
      <c r="C272" s="219" t="s">
        <v>16</v>
      </c>
      <c r="D272" s="219">
        <v>29859.6082346</v>
      </c>
      <c r="E272" s="219">
        <v>1.70772907754093</v>
      </c>
      <c r="F272" s="219">
        <v>100</v>
      </c>
      <c r="G272" s="219">
        <v>0</v>
      </c>
      <c r="H272" s="219"/>
      <c r="I272" s="219"/>
      <c r="J272" s="219"/>
      <c r="K272" s="219"/>
    </row>
    <row r="273" spans="1:11" x14ac:dyDescent="0.25">
      <c r="A273" s="219" t="s">
        <v>168</v>
      </c>
      <c r="B273" s="219" t="s">
        <v>169</v>
      </c>
      <c r="C273" s="219" t="s">
        <v>15</v>
      </c>
      <c r="D273" s="219">
        <v>773.25127950000001</v>
      </c>
      <c r="E273" s="219">
        <v>23.379760041074899</v>
      </c>
      <c r="F273" s="219">
        <v>100</v>
      </c>
      <c r="G273" s="219">
        <v>0</v>
      </c>
      <c r="H273" s="219"/>
      <c r="I273" s="219"/>
      <c r="J273" s="219"/>
      <c r="K273" s="219"/>
    </row>
    <row r="274" spans="1:11" x14ac:dyDescent="0.25">
      <c r="A274" s="219" t="s">
        <v>168</v>
      </c>
      <c r="B274" s="219" t="s">
        <v>169</v>
      </c>
      <c r="C274" s="219" t="s">
        <v>16</v>
      </c>
      <c r="D274" s="219">
        <v>33122.6961772</v>
      </c>
      <c r="E274" s="219">
        <v>1.4885125646369</v>
      </c>
      <c r="F274" s="219">
        <v>100</v>
      </c>
      <c r="G274" s="219">
        <v>0</v>
      </c>
      <c r="H274" s="219"/>
      <c r="I274" s="219"/>
      <c r="J274" s="219"/>
      <c r="K274" s="219"/>
    </row>
    <row r="275" spans="1:11" x14ac:dyDescent="0.25">
      <c r="A275" s="219" t="s">
        <v>170</v>
      </c>
      <c r="B275" s="219" t="s">
        <v>171</v>
      </c>
      <c r="C275" s="219" t="s">
        <v>15</v>
      </c>
      <c r="D275" s="219">
        <v>1315.0586119</v>
      </c>
      <c r="E275" s="219">
        <v>18.3422598475854</v>
      </c>
      <c r="F275" s="219">
        <v>100</v>
      </c>
      <c r="G275" s="219">
        <v>0</v>
      </c>
      <c r="H275" s="219"/>
      <c r="I275" s="219"/>
      <c r="J275" s="219"/>
      <c r="K275" s="219"/>
    </row>
    <row r="276" spans="1:11" x14ac:dyDescent="0.25">
      <c r="A276" s="219" t="s">
        <v>170</v>
      </c>
      <c r="B276" s="219" t="s">
        <v>171</v>
      </c>
      <c r="C276" s="219" t="s">
        <v>16</v>
      </c>
      <c r="D276" s="219">
        <v>46817.175289300001</v>
      </c>
      <c r="E276" s="219">
        <v>2.02096770411204</v>
      </c>
      <c r="F276" s="219">
        <v>100</v>
      </c>
      <c r="G276" s="219">
        <v>0</v>
      </c>
      <c r="H276" s="219"/>
      <c r="I276" s="219"/>
      <c r="J276" s="219"/>
      <c r="K276" s="219"/>
    </row>
    <row r="277" spans="1:11" x14ac:dyDescent="0.25">
      <c r="A277" s="219" t="s">
        <v>172</v>
      </c>
      <c r="B277" s="219" t="s">
        <v>173</v>
      </c>
      <c r="C277" s="219" t="s">
        <v>15</v>
      </c>
      <c r="D277" s="219">
        <v>564.88759870000001</v>
      </c>
      <c r="E277" s="219">
        <v>15.908341717935601</v>
      </c>
      <c r="F277" s="219">
        <v>100</v>
      </c>
      <c r="G277" s="219">
        <v>0</v>
      </c>
      <c r="H277" s="219"/>
      <c r="I277" s="219"/>
      <c r="J277" s="219"/>
      <c r="K277" s="219"/>
    </row>
    <row r="278" spans="1:11" x14ac:dyDescent="0.25">
      <c r="A278" s="219" t="s">
        <v>172</v>
      </c>
      <c r="B278" s="219" t="s">
        <v>173</v>
      </c>
      <c r="C278" s="219" t="s">
        <v>16</v>
      </c>
      <c r="D278" s="219">
        <v>10926.8067675</v>
      </c>
      <c r="E278" s="219">
        <v>1.9278630110503501</v>
      </c>
      <c r="F278" s="219">
        <v>100</v>
      </c>
      <c r="G278" s="219">
        <v>0</v>
      </c>
      <c r="H278" s="219"/>
      <c r="I278" s="219"/>
      <c r="J278" s="219"/>
      <c r="K278" s="219"/>
    </row>
    <row r="279" spans="1:11" x14ac:dyDescent="0.25">
      <c r="A279" s="219" t="s">
        <v>174</v>
      </c>
      <c r="B279" s="219" t="s">
        <v>175</v>
      </c>
      <c r="C279" s="219" t="s">
        <v>15</v>
      </c>
      <c r="D279" s="219">
        <v>1832.0566514</v>
      </c>
      <c r="E279" s="219">
        <v>16.6024747916838</v>
      </c>
      <c r="F279" s="219">
        <v>100</v>
      </c>
      <c r="G279" s="219">
        <v>0</v>
      </c>
      <c r="H279" s="219"/>
      <c r="I279" s="219"/>
      <c r="J279" s="219"/>
      <c r="K279" s="219"/>
    </row>
    <row r="280" spans="1:11" x14ac:dyDescent="0.25">
      <c r="A280" s="219" t="s">
        <v>174</v>
      </c>
      <c r="B280" s="219" t="s">
        <v>175</v>
      </c>
      <c r="C280" s="219" t="s">
        <v>16</v>
      </c>
      <c r="D280" s="219">
        <v>30968.9978438</v>
      </c>
      <c r="E280" s="219">
        <v>2.1345643338420199</v>
      </c>
      <c r="F280" s="219">
        <v>99.309736034752703</v>
      </c>
      <c r="G280" s="219">
        <v>0.540615650247942</v>
      </c>
      <c r="H280" s="219">
        <v>215.2536509</v>
      </c>
      <c r="I280" s="219">
        <v>78.589727896358198</v>
      </c>
      <c r="J280" s="219">
        <v>0.69026396524727895</v>
      </c>
      <c r="K280" s="219">
        <v>77.779516569644599</v>
      </c>
    </row>
    <row r="281" spans="1:11" x14ac:dyDescent="0.25">
      <c r="A281" s="219" t="s">
        <v>176</v>
      </c>
      <c r="B281" s="219" t="s">
        <v>177</v>
      </c>
      <c r="C281" s="219" t="s">
        <v>15</v>
      </c>
      <c r="D281" s="219">
        <v>1442.5645943</v>
      </c>
      <c r="E281" s="219">
        <v>19.184670991794</v>
      </c>
      <c r="F281" s="219">
        <v>98.076313273532705</v>
      </c>
      <c r="G281" s="219">
        <v>1.9828406748887699</v>
      </c>
      <c r="H281" s="219">
        <v>28.294725499999998</v>
      </c>
      <c r="I281" s="219">
        <v>100</v>
      </c>
      <c r="J281" s="219">
        <v>1.9236867264673101</v>
      </c>
      <c r="K281" s="219">
        <v>101.092189557819</v>
      </c>
    </row>
    <row r="282" spans="1:11" x14ac:dyDescent="0.25">
      <c r="A282" s="219" t="s">
        <v>176</v>
      </c>
      <c r="B282" s="219" t="s">
        <v>177</v>
      </c>
      <c r="C282" s="219" t="s">
        <v>16</v>
      </c>
      <c r="D282" s="219">
        <v>24879.1310572</v>
      </c>
      <c r="E282" s="219">
        <v>2.7518411355413201</v>
      </c>
      <c r="F282" s="219">
        <v>99.824381243377402</v>
      </c>
      <c r="G282" s="219">
        <v>0.17559074458462201</v>
      </c>
      <c r="H282" s="219">
        <v>43.7692877</v>
      </c>
      <c r="I282" s="219">
        <v>100</v>
      </c>
      <c r="J282" s="219">
        <v>0.175618756622588</v>
      </c>
      <c r="K282" s="219">
        <v>99.808458773528102</v>
      </c>
    </row>
    <row r="283" spans="1:11" x14ac:dyDescent="0.25">
      <c r="A283" s="219" t="s">
        <v>178</v>
      </c>
      <c r="B283" s="219" t="s">
        <v>179</v>
      </c>
      <c r="C283" s="219" t="s">
        <v>15</v>
      </c>
      <c r="D283" s="219">
        <v>912.75613739999994</v>
      </c>
      <c r="E283" s="219">
        <v>10.781759989063801</v>
      </c>
      <c r="F283" s="219">
        <v>88.414754659429306</v>
      </c>
      <c r="G283" s="219">
        <v>4.3019971109239004</v>
      </c>
      <c r="H283" s="219">
        <v>119.60112119999999</v>
      </c>
      <c r="I283" s="219">
        <v>34.623453638911798</v>
      </c>
      <c r="J283" s="219">
        <v>11.585245340570699</v>
      </c>
      <c r="K283" s="219">
        <v>32.831416851908699</v>
      </c>
    </row>
    <row r="284" spans="1:11" x14ac:dyDescent="0.25">
      <c r="A284" s="219" t="s">
        <v>178</v>
      </c>
      <c r="B284" s="219" t="s">
        <v>179</v>
      </c>
      <c r="C284" s="219" t="s">
        <v>16</v>
      </c>
      <c r="D284" s="219">
        <v>5408.6037967000002</v>
      </c>
      <c r="E284" s="219">
        <v>3.8392859278345899</v>
      </c>
      <c r="F284" s="219">
        <v>94.393010945142706</v>
      </c>
      <c r="G284" s="219">
        <v>2.04199853297906</v>
      </c>
      <c r="H284" s="219">
        <v>321.27359840000003</v>
      </c>
      <c r="I284" s="219">
        <v>34.324777768763099</v>
      </c>
      <c r="J284" s="219">
        <v>5.6069890548573103</v>
      </c>
      <c r="K284" s="219">
        <v>34.376808655704203</v>
      </c>
    </row>
    <row r="285" spans="1:11" x14ac:dyDescent="0.25">
      <c r="A285" s="219" t="s">
        <v>180</v>
      </c>
      <c r="B285" s="219" t="s">
        <v>181</v>
      </c>
      <c r="C285" s="219" t="s">
        <v>15</v>
      </c>
      <c r="D285" s="219">
        <v>1715.3486680999999</v>
      </c>
      <c r="E285" s="219">
        <v>12.4697985918597</v>
      </c>
      <c r="F285" s="219">
        <v>98.919596622206498</v>
      </c>
      <c r="G285" s="219">
        <v>1.09101157544671</v>
      </c>
      <c r="H285" s="219">
        <v>18.735099600000002</v>
      </c>
      <c r="I285" s="219">
        <v>100</v>
      </c>
      <c r="J285" s="219">
        <v>1.08040337779352</v>
      </c>
      <c r="K285" s="219">
        <v>99.890862220139397</v>
      </c>
    </row>
    <row r="286" spans="1:11" x14ac:dyDescent="0.25">
      <c r="A286" s="219" t="s">
        <v>180</v>
      </c>
      <c r="B286" s="219" t="s">
        <v>181</v>
      </c>
      <c r="C286" s="219" t="s">
        <v>16</v>
      </c>
      <c r="D286" s="219">
        <v>16556.651024999999</v>
      </c>
      <c r="E286" s="219">
        <v>2.1798188951955502</v>
      </c>
      <c r="F286" s="219">
        <v>99.7743474916781</v>
      </c>
      <c r="G286" s="219">
        <v>0.16766289944705301</v>
      </c>
      <c r="H286" s="219">
        <v>37.4449939</v>
      </c>
      <c r="I286" s="219">
        <v>73.935908281499493</v>
      </c>
      <c r="J286" s="219">
        <v>0.225652508321946</v>
      </c>
      <c r="K286" s="219">
        <v>74.133704585394995</v>
      </c>
    </row>
    <row r="287" spans="1:11" x14ac:dyDescent="0.25">
      <c r="A287" s="219" t="s">
        <v>182</v>
      </c>
      <c r="B287" s="219" t="s">
        <v>183</v>
      </c>
      <c r="C287" s="219" t="s">
        <v>15</v>
      </c>
      <c r="D287" s="219">
        <v>2662.2544628000001</v>
      </c>
      <c r="E287" s="219">
        <v>15.7422337572226</v>
      </c>
      <c r="F287" s="219">
        <v>99.145438093649702</v>
      </c>
      <c r="G287" s="219">
        <v>0.86099923593755101</v>
      </c>
      <c r="H287" s="219">
        <v>22.946706299999999</v>
      </c>
      <c r="I287" s="219">
        <v>99.999999999999702</v>
      </c>
      <c r="J287" s="219">
        <v>0.85456190635024398</v>
      </c>
      <c r="K287" s="219">
        <v>99.892290787812797</v>
      </c>
    </row>
    <row r="288" spans="1:11" x14ac:dyDescent="0.25">
      <c r="A288" s="219" t="s">
        <v>182</v>
      </c>
      <c r="B288" s="219" t="s">
        <v>183</v>
      </c>
      <c r="C288" s="219" t="s">
        <v>16</v>
      </c>
      <c r="D288" s="219">
        <v>35826.685176899999</v>
      </c>
      <c r="E288" s="219">
        <v>2.75733871261323</v>
      </c>
      <c r="F288" s="219">
        <v>99.488518761615595</v>
      </c>
      <c r="G288" s="219">
        <v>0.51291950059427904</v>
      </c>
      <c r="H288" s="219">
        <v>184.18886449999999</v>
      </c>
      <c r="I288" s="219">
        <v>99.999999999999602</v>
      </c>
      <c r="J288" s="219">
        <v>0.51148123838440196</v>
      </c>
      <c r="K288" s="219">
        <v>99.768275996315793</v>
      </c>
    </row>
    <row r="289" spans="1:11" x14ac:dyDescent="0.25">
      <c r="A289" s="219" t="s">
        <v>184</v>
      </c>
      <c r="B289" s="219" t="s">
        <v>185</v>
      </c>
      <c r="C289" s="219" t="s">
        <v>15</v>
      </c>
      <c r="D289" s="219">
        <v>2569.6189840000002</v>
      </c>
      <c r="E289" s="219">
        <v>11.1305715773663</v>
      </c>
      <c r="F289" s="219">
        <v>100</v>
      </c>
      <c r="G289" s="219">
        <v>1.23574168424304E-15</v>
      </c>
      <c r="H289" s="219"/>
      <c r="I289" s="219"/>
      <c r="J289" s="219"/>
      <c r="K289" s="219"/>
    </row>
    <row r="290" spans="1:11" x14ac:dyDescent="0.25">
      <c r="A290" s="219" t="s">
        <v>184</v>
      </c>
      <c r="B290" s="219" t="s">
        <v>185</v>
      </c>
      <c r="C290" s="219" t="s">
        <v>16</v>
      </c>
      <c r="D290" s="219">
        <v>23900.1277835</v>
      </c>
      <c r="E290" s="219">
        <v>2.0060370737789701</v>
      </c>
      <c r="F290" s="219">
        <v>100</v>
      </c>
      <c r="G290" s="219">
        <v>0</v>
      </c>
      <c r="H290" s="219"/>
      <c r="I290" s="219"/>
      <c r="J290" s="219"/>
      <c r="K290" s="219"/>
    </row>
    <row r="291" spans="1:11" x14ac:dyDescent="0.25">
      <c r="A291" s="219" t="s">
        <v>186</v>
      </c>
      <c r="B291" s="219" t="s">
        <v>187</v>
      </c>
      <c r="C291" s="219" t="s">
        <v>15</v>
      </c>
      <c r="D291" s="219">
        <v>3369.450973</v>
      </c>
      <c r="E291" s="219">
        <v>13.4711460383324</v>
      </c>
      <c r="F291" s="219">
        <v>98.678710774571499</v>
      </c>
      <c r="G291" s="219">
        <v>1.34949315853179</v>
      </c>
      <c r="H291" s="219">
        <v>45.116309600000001</v>
      </c>
      <c r="I291" s="219">
        <v>100</v>
      </c>
      <c r="J291" s="219">
        <v>1.32128922542848</v>
      </c>
      <c r="K291" s="219">
        <v>100.785083629087</v>
      </c>
    </row>
    <row r="292" spans="1:11" x14ac:dyDescent="0.25">
      <c r="A292" s="219" t="s">
        <v>186</v>
      </c>
      <c r="B292" s="219" t="s">
        <v>187</v>
      </c>
      <c r="C292" s="219" t="s">
        <v>16</v>
      </c>
      <c r="D292" s="219">
        <v>39378.176828800002</v>
      </c>
      <c r="E292" s="219">
        <v>2.25233228219175</v>
      </c>
      <c r="F292" s="219">
        <v>100</v>
      </c>
      <c r="G292" s="219">
        <v>0</v>
      </c>
      <c r="H292" s="219"/>
      <c r="I292" s="219"/>
      <c r="J292" s="219"/>
      <c r="K292" s="219"/>
    </row>
    <row r="293" spans="1:11" x14ac:dyDescent="0.25">
      <c r="A293" s="219" t="s">
        <v>188</v>
      </c>
      <c r="B293" s="219" t="s">
        <v>189</v>
      </c>
      <c r="C293" s="219" t="s">
        <v>15</v>
      </c>
      <c r="D293" s="219">
        <v>2198.2464749000001</v>
      </c>
      <c r="E293" s="219">
        <v>14.153639437095601</v>
      </c>
      <c r="F293" s="219">
        <v>100</v>
      </c>
      <c r="G293" s="219">
        <v>0</v>
      </c>
      <c r="H293" s="219"/>
      <c r="I293" s="219"/>
      <c r="J293" s="219"/>
      <c r="K293" s="219"/>
    </row>
    <row r="294" spans="1:11" x14ac:dyDescent="0.25">
      <c r="A294" s="219" t="s">
        <v>188</v>
      </c>
      <c r="B294" s="219" t="s">
        <v>189</v>
      </c>
      <c r="C294" s="219" t="s">
        <v>16</v>
      </c>
      <c r="D294" s="219">
        <v>29952.668176899999</v>
      </c>
      <c r="E294" s="219">
        <v>1.91283100556775</v>
      </c>
      <c r="F294" s="219">
        <v>100</v>
      </c>
      <c r="G294" s="219">
        <v>0</v>
      </c>
      <c r="H294" s="219"/>
      <c r="I294" s="219"/>
      <c r="J294" s="219"/>
      <c r="K294" s="219"/>
    </row>
    <row r="295" spans="1:11" x14ac:dyDescent="0.25">
      <c r="A295" s="219" t="s">
        <v>190</v>
      </c>
      <c r="B295" s="219" t="s">
        <v>191</v>
      </c>
      <c r="C295" s="219" t="s">
        <v>15</v>
      </c>
      <c r="D295" s="219">
        <v>978.15592600000002</v>
      </c>
      <c r="E295" s="219">
        <v>14.715829631155</v>
      </c>
      <c r="F295" s="219">
        <v>100</v>
      </c>
      <c r="G295" s="219">
        <v>0</v>
      </c>
      <c r="H295" s="219"/>
      <c r="I295" s="219"/>
      <c r="J295" s="219"/>
      <c r="K295" s="219"/>
    </row>
    <row r="296" spans="1:11" x14ac:dyDescent="0.25">
      <c r="A296" s="219" t="s">
        <v>190</v>
      </c>
      <c r="B296" s="219" t="s">
        <v>191</v>
      </c>
      <c r="C296" s="219" t="s">
        <v>16</v>
      </c>
      <c r="D296" s="219">
        <v>13972.212179599999</v>
      </c>
      <c r="E296" s="219">
        <v>2.7773455324935101</v>
      </c>
      <c r="F296" s="219">
        <v>100</v>
      </c>
      <c r="G296" s="219">
        <v>0</v>
      </c>
      <c r="H296" s="219"/>
      <c r="I296" s="219"/>
      <c r="J296" s="219"/>
      <c r="K296" s="219"/>
    </row>
    <row r="297" spans="1:11" x14ac:dyDescent="0.25">
      <c r="A297" s="219" t="s">
        <v>192</v>
      </c>
      <c r="B297" s="219" t="s">
        <v>193</v>
      </c>
      <c r="C297" s="219" t="s">
        <v>15</v>
      </c>
      <c r="D297" s="219">
        <v>635.15165479999996</v>
      </c>
      <c r="E297" s="219">
        <v>22.2753721654035</v>
      </c>
      <c r="F297" s="219">
        <v>100</v>
      </c>
      <c r="G297" s="219">
        <v>0</v>
      </c>
      <c r="H297" s="219"/>
      <c r="I297" s="219"/>
      <c r="J297" s="219"/>
      <c r="K297" s="219"/>
    </row>
    <row r="298" spans="1:11" x14ac:dyDescent="0.25">
      <c r="A298" s="219" t="s">
        <v>192</v>
      </c>
      <c r="B298" s="219" t="s">
        <v>193</v>
      </c>
      <c r="C298" s="219" t="s">
        <v>16</v>
      </c>
      <c r="D298" s="219">
        <v>26479.2148762</v>
      </c>
      <c r="E298" s="219">
        <v>2.1085604779796299</v>
      </c>
      <c r="F298" s="219">
        <v>100</v>
      </c>
      <c r="G298" s="219">
        <v>0</v>
      </c>
      <c r="H298" s="219"/>
      <c r="I298" s="219"/>
      <c r="J298" s="219"/>
      <c r="K298" s="219"/>
    </row>
    <row r="299" spans="1:11" x14ac:dyDescent="0.25">
      <c r="A299" s="219" t="s">
        <v>194</v>
      </c>
      <c r="B299" s="219" t="s">
        <v>195</v>
      </c>
      <c r="C299" s="219" t="s">
        <v>15</v>
      </c>
      <c r="D299" s="219">
        <v>1729.727488</v>
      </c>
      <c r="E299" s="219">
        <v>13.0206999721626</v>
      </c>
      <c r="F299" s="219">
        <v>100</v>
      </c>
      <c r="G299" s="219">
        <v>0</v>
      </c>
      <c r="H299" s="219"/>
      <c r="I299" s="219"/>
      <c r="J299" s="219"/>
      <c r="K299" s="219"/>
    </row>
    <row r="300" spans="1:11" x14ac:dyDescent="0.25">
      <c r="A300" s="219" t="s">
        <v>194</v>
      </c>
      <c r="B300" s="219" t="s">
        <v>195</v>
      </c>
      <c r="C300" s="219" t="s">
        <v>16</v>
      </c>
      <c r="D300" s="219">
        <v>20666.974717699999</v>
      </c>
      <c r="E300" s="219">
        <v>2.1292646643286601</v>
      </c>
      <c r="F300" s="219">
        <v>100</v>
      </c>
      <c r="G300" s="219">
        <v>0</v>
      </c>
      <c r="H300" s="219"/>
      <c r="I300" s="219"/>
      <c r="J300" s="219"/>
      <c r="K300" s="219"/>
    </row>
    <row r="301" spans="1:11" x14ac:dyDescent="0.25">
      <c r="A301" s="219" t="s">
        <v>196</v>
      </c>
      <c r="B301" s="219" t="s">
        <v>197</v>
      </c>
      <c r="C301" s="219" t="s">
        <v>15</v>
      </c>
      <c r="D301" s="219">
        <v>5090.3479932</v>
      </c>
      <c r="E301" s="219">
        <v>15.7451965379881</v>
      </c>
      <c r="F301" s="219">
        <v>88.374898053845996</v>
      </c>
      <c r="G301" s="219">
        <v>5.1326649591424101</v>
      </c>
      <c r="H301" s="219">
        <v>669.59980340000004</v>
      </c>
      <c r="I301" s="219">
        <v>46.851137430456298</v>
      </c>
      <c r="J301" s="219">
        <v>11.625101946154</v>
      </c>
      <c r="K301" s="219">
        <v>39.018904488732304</v>
      </c>
    </row>
    <row r="302" spans="1:11" x14ac:dyDescent="0.25">
      <c r="A302" s="219" t="s">
        <v>196</v>
      </c>
      <c r="B302" s="219" t="s">
        <v>197</v>
      </c>
      <c r="C302" s="219" t="s">
        <v>16</v>
      </c>
      <c r="D302" s="219">
        <v>47210.932947699999</v>
      </c>
      <c r="E302" s="219">
        <v>3.0250011437720801</v>
      </c>
      <c r="F302" s="219">
        <v>97.373858174756705</v>
      </c>
      <c r="G302" s="219">
        <v>1.08664741966835</v>
      </c>
      <c r="H302" s="219">
        <v>1273.2637686</v>
      </c>
      <c r="I302" s="219">
        <v>39.6147391747417</v>
      </c>
      <c r="J302" s="219">
        <v>2.6261418252433102</v>
      </c>
      <c r="K302" s="219">
        <v>40.291446071823401</v>
      </c>
    </row>
    <row r="303" spans="1:11" x14ac:dyDescent="0.25">
      <c r="A303" s="219" t="s">
        <v>198</v>
      </c>
      <c r="B303" s="219" t="s">
        <v>199</v>
      </c>
      <c r="C303" s="219" t="s">
        <v>15</v>
      </c>
      <c r="D303" s="219">
        <v>4155.5189680000003</v>
      </c>
      <c r="E303" s="219">
        <v>16.144548840462701</v>
      </c>
      <c r="F303" s="219">
        <v>98.460110628607595</v>
      </c>
      <c r="G303" s="219">
        <v>1.4974545116203699</v>
      </c>
      <c r="H303" s="219">
        <v>64.991187300000007</v>
      </c>
      <c r="I303" s="219">
        <v>100</v>
      </c>
      <c r="J303" s="219">
        <v>1.53988937139236</v>
      </c>
      <c r="K303" s="219">
        <v>95.746837152421605</v>
      </c>
    </row>
    <row r="304" spans="1:11" x14ac:dyDescent="0.25">
      <c r="A304" s="219" t="s">
        <v>198</v>
      </c>
      <c r="B304" s="219" t="s">
        <v>199</v>
      </c>
      <c r="C304" s="219" t="s">
        <v>16</v>
      </c>
      <c r="D304" s="219">
        <v>48702.521163500001</v>
      </c>
      <c r="E304" s="219">
        <v>2.5458161586649899</v>
      </c>
      <c r="F304" s="219">
        <v>99.817958500442998</v>
      </c>
      <c r="G304" s="219">
        <v>0.181170547986339</v>
      </c>
      <c r="H304" s="219">
        <v>88.820490000000007</v>
      </c>
      <c r="I304" s="219">
        <v>100</v>
      </c>
      <c r="J304" s="219">
        <v>0.18204149955697799</v>
      </c>
      <c r="K304" s="219">
        <v>99.340393725677202</v>
      </c>
    </row>
    <row r="305" spans="1:11" x14ac:dyDescent="0.25">
      <c r="A305" s="219" t="s">
        <v>200</v>
      </c>
      <c r="B305" s="219" t="s">
        <v>201</v>
      </c>
      <c r="C305" s="219" t="s">
        <v>15</v>
      </c>
      <c r="D305" s="219">
        <v>2689.2170563</v>
      </c>
      <c r="E305" s="219">
        <v>10.165261487587101</v>
      </c>
      <c r="F305" s="219">
        <v>100</v>
      </c>
      <c r="G305" s="219">
        <v>0</v>
      </c>
      <c r="H305" s="219"/>
      <c r="I305" s="219"/>
      <c r="J305" s="219"/>
      <c r="K305" s="219"/>
    </row>
    <row r="306" spans="1:11" x14ac:dyDescent="0.25">
      <c r="A306" s="219" t="s">
        <v>200</v>
      </c>
      <c r="B306" s="219" t="s">
        <v>201</v>
      </c>
      <c r="C306" s="219" t="s">
        <v>16</v>
      </c>
      <c r="D306" s="219">
        <v>27305.267051800001</v>
      </c>
      <c r="E306" s="219">
        <v>2.08453370366357</v>
      </c>
      <c r="F306" s="219">
        <v>99.819092706269799</v>
      </c>
      <c r="G306" s="219">
        <v>0.181622009087715</v>
      </c>
      <c r="H306" s="219">
        <v>49.486744799999997</v>
      </c>
      <c r="I306" s="219">
        <v>99.999999999999702</v>
      </c>
      <c r="J306" s="219">
        <v>0.180907293730243</v>
      </c>
      <c r="K306" s="219">
        <v>100.213450706188</v>
      </c>
    </row>
    <row r="307" spans="1:11" x14ac:dyDescent="0.25">
      <c r="A307" s="219" t="s">
        <v>202</v>
      </c>
      <c r="B307" s="219" t="s">
        <v>203</v>
      </c>
      <c r="C307" s="219" t="s">
        <v>15</v>
      </c>
      <c r="D307" s="219">
        <v>3509.6338817999999</v>
      </c>
      <c r="E307" s="219">
        <v>20.271132539358501</v>
      </c>
      <c r="F307" s="219">
        <v>91.744529168727894</v>
      </c>
      <c r="G307" s="219">
        <v>8.52147808478969</v>
      </c>
      <c r="H307" s="219">
        <v>315.80826020000001</v>
      </c>
      <c r="I307" s="219">
        <v>100</v>
      </c>
      <c r="J307" s="219">
        <v>8.2554708312720795</v>
      </c>
      <c r="K307" s="219">
        <v>94.700715524204298</v>
      </c>
    </row>
    <row r="308" spans="1:11" x14ac:dyDescent="0.25">
      <c r="A308" s="219" t="s">
        <v>202</v>
      </c>
      <c r="B308" s="219" t="s">
        <v>203</v>
      </c>
      <c r="C308" s="219" t="s">
        <v>16</v>
      </c>
      <c r="D308" s="219">
        <v>87016.622831400004</v>
      </c>
      <c r="E308" s="219">
        <v>1.89165486979391</v>
      </c>
      <c r="F308" s="219">
        <v>99.071180636334404</v>
      </c>
      <c r="G308" s="219">
        <v>0.665722186942731</v>
      </c>
      <c r="H308" s="219">
        <v>815.80459350000001</v>
      </c>
      <c r="I308" s="219">
        <v>70.713529496599094</v>
      </c>
      <c r="J308" s="219">
        <v>0.92881936366559303</v>
      </c>
      <c r="K308" s="219">
        <v>71.008298939775898</v>
      </c>
    </row>
    <row r="309" spans="1:11" x14ac:dyDescent="0.25">
      <c r="A309" s="219" t="s">
        <v>204</v>
      </c>
      <c r="B309" s="219" t="s">
        <v>205</v>
      </c>
      <c r="C309" s="219" t="s">
        <v>15</v>
      </c>
      <c r="D309" s="219">
        <v>288.10966250000001</v>
      </c>
      <c r="E309" s="219">
        <v>32.702867854151798</v>
      </c>
      <c r="F309" s="219">
        <v>100</v>
      </c>
      <c r="G309" s="219">
        <v>0</v>
      </c>
      <c r="H309" s="219"/>
      <c r="I309" s="219"/>
      <c r="J309" s="219"/>
      <c r="K309" s="219"/>
    </row>
    <row r="310" spans="1:11" x14ac:dyDescent="0.25">
      <c r="A310" s="219" t="s">
        <v>204</v>
      </c>
      <c r="B310" s="219" t="s">
        <v>205</v>
      </c>
      <c r="C310" s="219" t="s">
        <v>16</v>
      </c>
      <c r="D310" s="219">
        <v>31387.858064700002</v>
      </c>
      <c r="E310" s="219">
        <v>1.04733958209498</v>
      </c>
      <c r="F310" s="219">
        <v>100</v>
      </c>
      <c r="G310" s="219">
        <v>0</v>
      </c>
      <c r="H310" s="219"/>
      <c r="I310" s="219"/>
      <c r="J310" s="219"/>
      <c r="K310" s="219"/>
    </row>
    <row r="311" spans="1:11" x14ac:dyDescent="0.25">
      <c r="A311" s="219" t="s">
        <v>206</v>
      </c>
      <c r="B311" s="219" t="s">
        <v>207</v>
      </c>
      <c r="C311" s="219" t="s">
        <v>15</v>
      </c>
      <c r="D311" s="219">
        <v>1301.9418942</v>
      </c>
      <c r="E311" s="219">
        <v>24.3629280827809</v>
      </c>
      <c r="F311" s="219">
        <v>100</v>
      </c>
      <c r="G311" s="219">
        <v>0</v>
      </c>
      <c r="H311" s="219"/>
      <c r="I311" s="219"/>
      <c r="J311" s="219"/>
      <c r="K311" s="219"/>
    </row>
    <row r="312" spans="1:11" x14ac:dyDescent="0.25">
      <c r="A312" s="219" t="s">
        <v>206</v>
      </c>
      <c r="B312" s="219" t="s">
        <v>207</v>
      </c>
      <c r="C312" s="219" t="s">
        <v>16</v>
      </c>
      <c r="D312" s="219">
        <v>57135.273338899999</v>
      </c>
      <c r="E312" s="219">
        <v>2.2075034195929901</v>
      </c>
      <c r="F312" s="219">
        <v>98.643979224553902</v>
      </c>
      <c r="G312" s="219">
        <v>0.97239310118252997</v>
      </c>
      <c r="H312" s="219">
        <v>785.41658870000003</v>
      </c>
      <c r="I312" s="219">
        <v>71.655105429656999</v>
      </c>
      <c r="J312" s="219">
        <v>1.35602077544615</v>
      </c>
      <c r="K312" s="219">
        <v>70.736913923453699</v>
      </c>
    </row>
    <row r="313" spans="1:11" x14ac:dyDescent="0.25">
      <c r="A313" s="219" t="s">
        <v>208</v>
      </c>
      <c r="B313" s="219" t="s">
        <v>209</v>
      </c>
      <c r="C313" s="219" t="s">
        <v>15</v>
      </c>
      <c r="D313" s="219">
        <v>2659.6126061</v>
      </c>
      <c r="E313" s="219">
        <v>17.213072740761199</v>
      </c>
      <c r="F313" s="219">
        <v>100</v>
      </c>
      <c r="G313" s="219">
        <v>0</v>
      </c>
      <c r="H313" s="219"/>
      <c r="I313" s="219"/>
      <c r="J313" s="219"/>
      <c r="K313" s="219"/>
    </row>
    <row r="314" spans="1:11" x14ac:dyDescent="0.25">
      <c r="A314" s="219" t="s">
        <v>208</v>
      </c>
      <c r="B314" s="219" t="s">
        <v>209</v>
      </c>
      <c r="C314" s="219" t="s">
        <v>16</v>
      </c>
      <c r="D314" s="219">
        <v>45560.639866400001</v>
      </c>
      <c r="E314" s="219">
        <v>2.25277115229416</v>
      </c>
      <c r="F314" s="219">
        <v>100</v>
      </c>
      <c r="G314" s="219">
        <v>0</v>
      </c>
      <c r="H314" s="219"/>
      <c r="I314" s="219"/>
      <c r="J314" s="219"/>
      <c r="K314" s="219"/>
    </row>
    <row r="315" spans="1:11" x14ac:dyDescent="0.25">
      <c r="A315" s="219" t="s">
        <v>210</v>
      </c>
      <c r="B315" s="219" t="s">
        <v>211</v>
      </c>
      <c r="C315" s="219" t="s">
        <v>15</v>
      </c>
      <c r="D315" s="219">
        <v>1636.1191621999999</v>
      </c>
      <c r="E315" s="219">
        <v>21.6653764460738</v>
      </c>
      <c r="F315" s="219">
        <v>100</v>
      </c>
      <c r="G315" s="219">
        <v>0</v>
      </c>
      <c r="H315" s="219"/>
      <c r="I315" s="219"/>
      <c r="J315" s="219"/>
      <c r="K315" s="219"/>
    </row>
    <row r="316" spans="1:11" x14ac:dyDescent="0.25">
      <c r="A316" s="219" t="s">
        <v>210</v>
      </c>
      <c r="B316" s="219" t="s">
        <v>211</v>
      </c>
      <c r="C316" s="219" t="s">
        <v>16</v>
      </c>
      <c r="D316" s="219">
        <v>48026.489025900002</v>
      </c>
      <c r="E316" s="219">
        <v>1.5100869691126599</v>
      </c>
      <c r="F316" s="219">
        <v>100</v>
      </c>
      <c r="G316" s="219">
        <v>0</v>
      </c>
      <c r="H316" s="219"/>
      <c r="I316" s="219"/>
      <c r="J316" s="219"/>
      <c r="K316" s="219"/>
    </row>
    <row r="317" spans="1:11" x14ac:dyDescent="0.25">
      <c r="A317" s="219" t="s">
        <v>212</v>
      </c>
      <c r="B317" s="219" t="s">
        <v>213</v>
      </c>
      <c r="C317" s="219" t="s">
        <v>15</v>
      </c>
      <c r="D317" s="219">
        <v>472.90853270000002</v>
      </c>
      <c r="E317" s="219">
        <v>16.688162406508901</v>
      </c>
      <c r="F317" s="219">
        <v>95.540682632470904</v>
      </c>
      <c r="G317" s="219">
        <v>3.2331849618192998</v>
      </c>
      <c r="H317" s="219">
        <v>22.072787999999999</v>
      </c>
      <c r="I317" s="219">
        <v>70.470198628368095</v>
      </c>
      <c r="J317" s="219">
        <v>4.4593173675291</v>
      </c>
      <c r="K317" s="219">
        <v>69.270848623276393</v>
      </c>
    </row>
    <row r="318" spans="1:11" x14ac:dyDescent="0.25">
      <c r="A318" s="219" t="s">
        <v>212</v>
      </c>
      <c r="B318" s="219" t="s">
        <v>213</v>
      </c>
      <c r="C318" s="219" t="s">
        <v>16</v>
      </c>
      <c r="D318" s="219">
        <v>11045.747473199999</v>
      </c>
      <c r="E318" s="219">
        <v>2.1631308881207101</v>
      </c>
      <c r="F318" s="219">
        <v>99.853054087600896</v>
      </c>
      <c r="G318" s="219">
        <v>0.14736281819593899</v>
      </c>
      <c r="H318" s="219">
        <v>16.255160700000001</v>
      </c>
      <c r="I318" s="219">
        <v>99.999999999999602</v>
      </c>
      <c r="J318" s="219">
        <v>0.14694591239912899</v>
      </c>
      <c r="K318" s="219">
        <v>100.13635095784799</v>
      </c>
    </row>
    <row r="319" spans="1:11" x14ac:dyDescent="0.25">
      <c r="A319" s="219" t="s">
        <v>214</v>
      </c>
      <c r="B319" s="219" t="s">
        <v>215</v>
      </c>
      <c r="C319" s="219" t="s">
        <v>15</v>
      </c>
      <c r="D319" s="219">
        <v>372.39126829999998</v>
      </c>
      <c r="E319" s="219">
        <v>36.1290968825964</v>
      </c>
      <c r="F319" s="219">
        <v>100</v>
      </c>
      <c r="G319" s="219">
        <v>0</v>
      </c>
      <c r="H319" s="219"/>
      <c r="I319" s="219"/>
      <c r="J319" s="219"/>
      <c r="K319" s="219"/>
    </row>
    <row r="320" spans="1:11" x14ac:dyDescent="0.25">
      <c r="A320" s="219" t="s">
        <v>214</v>
      </c>
      <c r="B320" s="219" t="s">
        <v>215</v>
      </c>
      <c r="C320" s="219" t="s">
        <v>16</v>
      </c>
      <c r="D320" s="219">
        <v>21917.343437200001</v>
      </c>
      <c r="E320" s="219">
        <v>1.73292945181109</v>
      </c>
      <c r="F320" s="219">
        <v>100</v>
      </c>
      <c r="G320" s="219">
        <v>0</v>
      </c>
      <c r="H320" s="219"/>
      <c r="I320" s="219"/>
      <c r="J320" s="219"/>
      <c r="K320" s="219"/>
    </row>
    <row r="321" spans="1:11" x14ac:dyDescent="0.25">
      <c r="A321" s="219" t="s">
        <v>216</v>
      </c>
      <c r="B321" s="219" t="s">
        <v>217</v>
      </c>
      <c r="C321" s="219" t="s">
        <v>15</v>
      </c>
      <c r="D321" s="219">
        <v>125.8106445</v>
      </c>
      <c r="E321" s="219">
        <v>31.748158052779001</v>
      </c>
      <c r="F321" s="219">
        <v>100</v>
      </c>
      <c r="G321" s="219">
        <v>0</v>
      </c>
      <c r="H321" s="219"/>
      <c r="I321" s="219"/>
      <c r="J321" s="219"/>
      <c r="K321" s="219"/>
    </row>
    <row r="322" spans="1:11" x14ac:dyDescent="0.25">
      <c r="A322" s="219" t="s">
        <v>216</v>
      </c>
      <c r="B322" s="219" t="s">
        <v>217</v>
      </c>
      <c r="C322" s="219" t="s">
        <v>16</v>
      </c>
      <c r="D322" s="219">
        <v>9962.0825688999994</v>
      </c>
      <c r="E322" s="219">
        <v>1.3366720432138599</v>
      </c>
      <c r="F322" s="219">
        <v>100</v>
      </c>
      <c r="G322" s="219">
        <v>0</v>
      </c>
      <c r="H322" s="219"/>
      <c r="I322" s="219"/>
      <c r="J322" s="219"/>
      <c r="K322" s="219"/>
    </row>
    <row r="323" spans="1:11" x14ac:dyDescent="0.25">
      <c r="A323" s="219" t="s">
        <v>218</v>
      </c>
      <c r="B323" s="219" t="s">
        <v>219</v>
      </c>
      <c r="C323" s="219" t="s">
        <v>15</v>
      </c>
      <c r="D323" s="219">
        <v>1761.5805737000001</v>
      </c>
      <c r="E323" s="219">
        <v>21.229319042315701</v>
      </c>
      <c r="F323" s="219">
        <v>100</v>
      </c>
      <c r="G323" s="219">
        <v>0</v>
      </c>
      <c r="H323" s="219"/>
      <c r="I323" s="219"/>
      <c r="J323" s="219"/>
      <c r="K323" s="219"/>
    </row>
    <row r="324" spans="1:11" x14ac:dyDescent="0.25">
      <c r="A324" s="219" t="s">
        <v>218</v>
      </c>
      <c r="B324" s="219" t="s">
        <v>219</v>
      </c>
      <c r="C324" s="219" t="s">
        <v>16</v>
      </c>
      <c r="D324" s="219">
        <v>40906.826424300001</v>
      </c>
      <c r="E324" s="219">
        <v>1.3710789865717701</v>
      </c>
      <c r="F324" s="219">
        <v>100</v>
      </c>
      <c r="G324" s="219">
        <v>0</v>
      </c>
      <c r="H324" s="219"/>
      <c r="I324" s="219"/>
      <c r="J324" s="219"/>
      <c r="K324" s="219"/>
    </row>
    <row r="325" spans="1:11" x14ac:dyDescent="0.25">
      <c r="A325" s="219" t="s">
        <v>220</v>
      </c>
      <c r="B325" s="219" t="s">
        <v>221</v>
      </c>
      <c r="C325" s="219" t="s">
        <v>15</v>
      </c>
      <c r="D325" s="219">
        <v>1703.0081665</v>
      </c>
      <c r="E325" s="219">
        <v>13.1145506359316</v>
      </c>
      <c r="F325" s="219">
        <v>98.855808882141801</v>
      </c>
      <c r="G325" s="219">
        <v>1.1467909229044599</v>
      </c>
      <c r="H325" s="219">
        <v>19.711202</v>
      </c>
      <c r="I325" s="219">
        <v>99.999999999999801</v>
      </c>
      <c r="J325" s="219">
        <v>1.14419111785821</v>
      </c>
      <c r="K325" s="219">
        <v>99.080426803721807</v>
      </c>
    </row>
    <row r="326" spans="1:11" x14ac:dyDescent="0.25">
      <c r="A326" s="219" t="s">
        <v>220</v>
      </c>
      <c r="B326" s="219" t="s">
        <v>221</v>
      </c>
      <c r="C326" s="219" t="s">
        <v>16</v>
      </c>
      <c r="D326" s="219">
        <v>17473.3680786</v>
      </c>
      <c r="E326" s="219">
        <v>1.68478580077309</v>
      </c>
      <c r="F326" s="219">
        <v>100</v>
      </c>
      <c r="G326" s="219">
        <v>0</v>
      </c>
      <c r="H326" s="219"/>
      <c r="I326" s="219"/>
      <c r="J326" s="219"/>
      <c r="K326" s="219"/>
    </row>
    <row r="327" spans="1:11" x14ac:dyDescent="0.25">
      <c r="A327" s="219" t="s">
        <v>222</v>
      </c>
      <c r="B327" s="219" t="s">
        <v>223</v>
      </c>
      <c r="C327" s="219" t="s">
        <v>15</v>
      </c>
      <c r="D327" s="219">
        <v>1160.5605740999999</v>
      </c>
      <c r="E327" s="219">
        <v>14.183093583816801</v>
      </c>
      <c r="F327" s="219">
        <v>100</v>
      </c>
      <c r="G327" s="219">
        <v>0</v>
      </c>
      <c r="H327" s="219"/>
      <c r="I327" s="219"/>
      <c r="J327" s="219"/>
      <c r="K327" s="219"/>
    </row>
    <row r="328" spans="1:11" x14ac:dyDescent="0.25">
      <c r="A328" s="219" t="s">
        <v>222</v>
      </c>
      <c r="B328" s="219" t="s">
        <v>223</v>
      </c>
      <c r="C328" s="219" t="s">
        <v>16</v>
      </c>
      <c r="D328" s="219">
        <v>19977.339217299999</v>
      </c>
      <c r="E328" s="219">
        <v>2.7081982134463698</v>
      </c>
      <c r="F328" s="219">
        <v>98.863661408642699</v>
      </c>
      <c r="G328" s="219">
        <v>1.02589361735555</v>
      </c>
      <c r="H328" s="219">
        <v>229.6194697</v>
      </c>
      <c r="I328" s="219">
        <v>89.108803996832705</v>
      </c>
      <c r="J328" s="219">
        <v>1.1363385913572599</v>
      </c>
      <c r="K328" s="219">
        <v>89.254734459369701</v>
      </c>
    </row>
    <row r="329" spans="1:11" x14ac:dyDescent="0.25">
      <c r="A329" s="219" t="s">
        <v>224</v>
      </c>
      <c r="B329" s="219" t="s">
        <v>225</v>
      </c>
      <c r="C329" s="219" t="s">
        <v>15</v>
      </c>
      <c r="D329" s="219">
        <v>4261.7755601999997</v>
      </c>
      <c r="E329" s="219">
        <v>10.8823087133957</v>
      </c>
      <c r="F329" s="219">
        <v>100</v>
      </c>
      <c r="G329" s="219">
        <v>0</v>
      </c>
      <c r="H329" s="219"/>
      <c r="I329" s="219"/>
      <c r="J329" s="219"/>
      <c r="K329" s="219"/>
    </row>
    <row r="330" spans="1:11" x14ac:dyDescent="0.25">
      <c r="A330" s="219" t="s">
        <v>224</v>
      </c>
      <c r="B330" s="219" t="s">
        <v>225</v>
      </c>
      <c r="C330" s="219" t="s">
        <v>16</v>
      </c>
      <c r="D330" s="219">
        <v>40889.855182599997</v>
      </c>
      <c r="E330" s="219">
        <v>2.0346141947917502</v>
      </c>
      <c r="F330" s="219">
        <v>100</v>
      </c>
      <c r="G330" s="219">
        <v>0</v>
      </c>
      <c r="H330" s="219"/>
      <c r="I330" s="219"/>
      <c r="J330" s="219"/>
      <c r="K330" s="219"/>
    </row>
    <row r="331" spans="1:11" x14ac:dyDescent="0.25">
      <c r="A331" s="219" t="s">
        <v>226</v>
      </c>
      <c r="B331" s="219" t="s">
        <v>227</v>
      </c>
      <c r="C331" s="219" t="s">
        <v>15</v>
      </c>
      <c r="D331" s="219">
        <v>236.48326969999999</v>
      </c>
      <c r="E331" s="219">
        <v>27.4752018827839</v>
      </c>
      <c r="F331" s="219">
        <v>100</v>
      </c>
      <c r="G331" s="219">
        <v>0</v>
      </c>
      <c r="H331" s="219"/>
      <c r="I331" s="219"/>
      <c r="J331" s="219"/>
      <c r="K331" s="219"/>
    </row>
    <row r="332" spans="1:11" x14ac:dyDescent="0.25">
      <c r="A332" s="219" t="s">
        <v>226</v>
      </c>
      <c r="B332" s="219" t="s">
        <v>227</v>
      </c>
      <c r="C332" s="219" t="s">
        <v>16</v>
      </c>
      <c r="D332" s="219">
        <v>9046.9108293999998</v>
      </c>
      <c r="E332" s="219">
        <v>1.5314397045772199</v>
      </c>
      <c r="F332" s="219">
        <v>100</v>
      </c>
      <c r="G332" s="219">
        <v>0</v>
      </c>
      <c r="H332" s="219"/>
      <c r="I332" s="219"/>
      <c r="J332" s="219"/>
      <c r="K332" s="219"/>
    </row>
    <row r="333" spans="1:11" x14ac:dyDescent="0.25">
      <c r="A333" s="219" t="s">
        <v>228</v>
      </c>
      <c r="B333" s="219" t="s">
        <v>229</v>
      </c>
      <c r="C333" s="219" t="s">
        <v>15</v>
      </c>
      <c r="D333" s="219">
        <v>5106.1027059999997</v>
      </c>
      <c r="E333" s="219">
        <v>14.2563208379943</v>
      </c>
      <c r="F333" s="219">
        <v>100</v>
      </c>
      <c r="G333" s="219">
        <v>0</v>
      </c>
      <c r="H333" s="219"/>
      <c r="I333" s="219"/>
      <c r="J333" s="219"/>
      <c r="K333" s="219"/>
    </row>
    <row r="334" spans="1:11" x14ac:dyDescent="0.25">
      <c r="A334" s="219" t="s">
        <v>228</v>
      </c>
      <c r="B334" s="219" t="s">
        <v>229</v>
      </c>
      <c r="C334" s="219" t="s">
        <v>16</v>
      </c>
      <c r="D334" s="219">
        <v>57305.708780699999</v>
      </c>
      <c r="E334" s="219">
        <v>2.7724270068914301</v>
      </c>
      <c r="F334" s="219">
        <v>99.062871303498</v>
      </c>
      <c r="G334" s="219">
        <v>0.79911489707218697</v>
      </c>
      <c r="H334" s="219">
        <v>542.10849599999995</v>
      </c>
      <c r="I334" s="219">
        <v>84.508051508626295</v>
      </c>
      <c r="J334" s="219">
        <v>0.93712869650200403</v>
      </c>
      <c r="K334" s="219">
        <v>84.473580310642802</v>
      </c>
    </row>
    <row r="335" spans="1:11" x14ac:dyDescent="0.25">
      <c r="A335" s="219" t="s">
        <v>230</v>
      </c>
      <c r="B335" s="219" t="s">
        <v>231</v>
      </c>
      <c r="C335" s="219" t="s">
        <v>15</v>
      </c>
      <c r="D335" s="219">
        <v>4546.6806199000002</v>
      </c>
      <c r="E335" s="219">
        <v>14.6552194427665</v>
      </c>
      <c r="F335" s="219">
        <v>100</v>
      </c>
      <c r="G335" s="219">
        <v>1.6270562056293601E-15</v>
      </c>
      <c r="H335" s="219"/>
      <c r="I335" s="219"/>
      <c r="J335" s="219"/>
      <c r="K335" s="219"/>
    </row>
    <row r="336" spans="1:11" x14ac:dyDescent="0.25">
      <c r="A336" s="219" t="s">
        <v>230</v>
      </c>
      <c r="B336" s="219" t="s">
        <v>231</v>
      </c>
      <c r="C336" s="219" t="s">
        <v>16</v>
      </c>
      <c r="D336" s="219">
        <v>74280.352789500001</v>
      </c>
      <c r="E336" s="219">
        <v>1.64353966184698</v>
      </c>
      <c r="F336" s="219">
        <v>100</v>
      </c>
      <c r="G336" s="219">
        <v>0</v>
      </c>
      <c r="H336" s="219"/>
      <c r="I336" s="219"/>
      <c r="J336" s="219"/>
      <c r="K336" s="219"/>
    </row>
    <row r="337" spans="1:11" x14ac:dyDescent="0.25">
      <c r="A337" s="219" t="s">
        <v>232</v>
      </c>
      <c r="B337" s="219" t="s">
        <v>233</v>
      </c>
      <c r="C337" s="219" t="s">
        <v>15</v>
      </c>
      <c r="D337" s="219">
        <v>2622.0494115000001</v>
      </c>
      <c r="E337" s="219">
        <v>17.714117746352201</v>
      </c>
      <c r="F337" s="219">
        <v>90.243887783378199</v>
      </c>
      <c r="G337" s="219">
        <v>10.033604282288</v>
      </c>
      <c r="H337" s="219">
        <v>283.46527309999999</v>
      </c>
      <c r="I337" s="219">
        <v>100</v>
      </c>
      <c r="J337" s="219">
        <v>9.7561122166217693</v>
      </c>
      <c r="K337" s="219">
        <v>92.810685118088898</v>
      </c>
    </row>
    <row r="338" spans="1:11" x14ac:dyDescent="0.25">
      <c r="A338" s="219" t="s">
        <v>232</v>
      </c>
      <c r="B338" s="219" t="s">
        <v>233</v>
      </c>
      <c r="C338" s="219" t="s">
        <v>16</v>
      </c>
      <c r="D338" s="219">
        <v>42183.483420700002</v>
      </c>
      <c r="E338" s="219">
        <v>2.4466368702445802</v>
      </c>
      <c r="F338" s="219">
        <v>98.435794201152206</v>
      </c>
      <c r="G338" s="219">
        <v>1.5851158621321799</v>
      </c>
      <c r="H338" s="219">
        <v>670.32170480000002</v>
      </c>
      <c r="I338" s="219">
        <v>100</v>
      </c>
      <c r="J338" s="219">
        <v>1.56420579884778</v>
      </c>
      <c r="K338" s="219">
        <v>99.751668805192296</v>
      </c>
    </row>
    <row r="339" spans="1:11" x14ac:dyDescent="0.25">
      <c r="A339" s="219" t="s">
        <v>234</v>
      </c>
      <c r="B339" s="219" t="s">
        <v>235</v>
      </c>
      <c r="C339" s="219" t="s">
        <v>15</v>
      </c>
      <c r="D339" s="219">
        <v>1846.6539769000001</v>
      </c>
      <c r="E339" s="219">
        <v>15.646160394835199</v>
      </c>
      <c r="F339" s="219">
        <v>90.461294829711093</v>
      </c>
      <c r="G339" s="219">
        <v>7.1435881332890396</v>
      </c>
      <c r="H339" s="219">
        <v>194.72071310000001</v>
      </c>
      <c r="I339" s="219">
        <v>76.998102930780107</v>
      </c>
      <c r="J339" s="219">
        <v>9.5387051702889494</v>
      </c>
      <c r="K339" s="219">
        <v>67.746955245070197</v>
      </c>
    </row>
    <row r="340" spans="1:11" x14ac:dyDescent="0.25">
      <c r="A340" s="219" t="s">
        <v>234</v>
      </c>
      <c r="B340" s="219" t="s">
        <v>235</v>
      </c>
      <c r="C340" s="219" t="s">
        <v>16</v>
      </c>
      <c r="D340" s="219">
        <v>32283.880777900002</v>
      </c>
      <c r="E340" s="219">
        <v>1.9033137037339301</v>
      </c>
      <c r="F340" s="219">
        <v>98.972130028389103</v>
      </c>
      <c r="G340" s="219">
        <v>0.66640644960306805</v>
      </c>
      <c r="H340" s="219">
        <v>335.28258520000003</v>
      </c>
      <c r="I340" s="219">
        <v>63.994814981217203</v>
      </c>
      <c r="J340" s="219">
        <v>1.0278699716108699</v>
      </c>
      <c r="K340" s="219">
        <v>64.167324275955494</v>
      </c>
    </row>
    <row r="341" spans="1:11" x14ac:dyDescent="0.25">
      <c r="A341" s="219" t="s">
        <v>236</v>
      </c>
      <c r="B341" s="219" t="s">
        <v>237</v>
      </c>
      <c r="C341" s="219" t="s">
        <v>15</v>
      </c>
      <c r="D341" s="219">
        <v>467.50497639999998</v>
      </c>
      <c r="E341" s="219">
        <v>12.7621791641127</v>
      </c>
      <c r="F341" s="219">
        <v>80.630610080046395</v>
      </c>
      <c r="G341" s="219">
        <v>6.80188552005633</v>
      </c>
      <c r="H341" s="219">
        <v>112.3058125</v>
      </c>
      <c r="I341" s="219">
        <v>30.870193496269199</v>
      </c>
      <c r="J341" s="219">
        <v>19.369389919953601</v>
      </c>
      <c r="K341" s="219">
        <v>28.314788511319801</v>
      </c>
    </row>
    <row r="342" spans="1:11" x14ac:dyDescent="0.25">
      <c r="A342" s="219" t="s">
        <v>236</v>
      </c>
      <c r="B342" s="219" t="s">
        <v>237</v>
      </c>
      <c r="C342" s="219" t="s">
        <v>16</v>
      </c>
      <c r="D342" s="219">
        <v>4642.9742878999996</v>
      </c>
      <c r="E342" s="219">
        <v>4.02568022230846</v>
      </c>
      <c r="F342" s="219">
        <v>89.863841768964704</v>
      </c>
      <c r="G342" s="219">
        <v>2.5451196162151999</v>
      </c>
      <c r="H342" s="219">
        <v>523.70253839999998</v>
      </c>
      <c r="I342" s="219">
        <v>22.068683780161599</v>
      </c>
      <c r="J342" s="219">
        <v>10.136158231035299</v>
      </c>
      <c r="K342" s="219">
        <v>22.5641925926497</v>
      </c>
    </row>
    <row r="343" spans="1:11" x14ac:dyDescent="0.25">
      <c r="A343" s="219" t="s">
        <v>238</v>
      </c>
      <c r="B343" s="219" t="s">
        <v>239</v>
      </c>
      <c r="C343" s="219" t="s">
        <v>15</v>
      </c>
      <c r="D343" s="219">
        <v>217.32876010000001</v>
      </c>
      <c r="E343" s="219">
        <v>23.651122613732898</v>
      </c>
      <c r="F343" s="219">
        <v>97.683803482967406</v>
      </c>
      <c r="G343" s="219">
        <v>2.4042107980562499</v>
      </c>
      <c r="H343" s="219">
        <v>5.1531174999999996</v>
      </c>
      <c r="I343" s="219">
        <v>100</v>
      </c>
      <c r="J343" s="219">
        <v>2.3161965170326302</v>
      </c>
      <c r="K343" s="219">
        <v>101.395737970383</v>
      </c>
    </row>
    <row r="344" spans="1:11" x14ac:dyDescent="0.25">
      <c r="A344" s="219" t="s">
        <v>238</v>
      </c>
      <c r="B344" s="219" t="s">
        <v>239</v>
      </c>
      <c r="C344" s="219" t="s">
        <v>16</v>
      </c>
      <c r="D344" s="219">
        <v>4667.3528144000002</v>
      </c>
      <c r="E344" s="219">
        <v>2.18166290153269</v>
      </c>
      <c r="F344" s="219">
        <v>99.872855581598699</v>
      </c>
      <c r="G344" s="219">
        <v>0.12750150549870401</v>
      </c>
      <c r="H344" s="219">
        <v>5.9418332999999999</v>
      </c>
      <c r="I344" s="219">
        <v>99.999999999999801</v>
      </c>
      <c r="J344" s="219">
        <v>0.12714441840135901</v>
      </c>
      <c r="K344" s="219">
        <v>100.15335006615101</v>
      </c>
    </row>
    <row r="345" spans="1:11" x14ac:dyDescent="0.25">
      <c r="A345" s="219" t="s">
        <v>240</v>
      </c>
      <c r="B345" s="219" t="s">
        <v>241</v>
      </c>
      <c r="C345" s="219" t="s">
        <v>15</v>
      </c>
      <c r="D345" s="219">
        <v>324.07690120000001</v>
      </c>
      <c r="E345" s="219">
        <v>18.864609243458599</v>
      </c>
      <c r="F345" s="219">
        <v>100</v>
      </c>
      <c r="G345" s="219">
        <v>0</v>
      </c>
      <c r="H345" s="219"/>
      <c r="I345" s="219"/>
      <c r="J345" s="219"/>
      <c r="K345" s="219"/>
    </row>
    <row r="346" spans="1:11" x14ac:dyDescent="0.25">
      <c r="A346" s="219" t="s">
        <v>240</v>
      </c>
      <c r="B346" s="219" t="s">
        <v>241</v>
      </c>
      <c r="C346" s="219" t="s">
        <v>16</v>
      </c>
      <c r="D346" s="219">
        <v>7262.5508258</v>
      </c>
      <c r="E346" s="219">
        <v>1.6092097917161201</v>
      </c>
      <c r="F346" s="219">
        <v>99.772397063929205</v>
      </c>
      <c r="G346" s="219">
        <v>0.228398858409018</v>
      </c>
      <c r="H346" s="219">
        <v>16.567487</v>
      </c>
      <c r="I346" s="219">
        <v>100</v>
      </c>
      <c r="J346" s="219">
        <v>0.22760293607079901</v>
      </c>
      <c r="K346" s="219">
        <v>100.121298888008</v>
      </c>
    </row>
    <row r="347" spans="1:11" x14ac:dyDescent="0.25">
      <c r="A347" s="219" t="s">
        <v>242</v>
      </c>
      <c r="B347" s="219" t="s">
        <v>243</v>
      </c>
      <c r="C347" s="219" t="s">
        <v>15</v>
      </c>
      <c r="D347" s="219">
        <v>594.6196956</v>
      </c>
      <c r="E347" s="219">
        <v>17.473571900665199</v>
      </c>
      <c r="F347" s="219">
        <v>100</v>
      </c>
      <c r="G347" s="219">
        <v>0</v>
      </c>
      <c r="H347" s="219"/>
      <c r="I347" s="219"/>
      <c r="J347" s="219"/>
      <c r="K347" s="219"/>
    </row>
    <row r="348" spans="1:11" x14ac:dyDescent="0.25">
      <c r="A348" s="219" t="s">
        <v>242</v>
      </c>
      <c r="B348" s="219" t="s">
        <v>243</v>
      </c>
      <c r="C348" s="219" t="s">
        <v>16</v>
      </c>
      <c r="D348" s="219">
        <v>7013.0139037999998</v>
      </c>
      <c r="E348" s="219">
        <v>2.1228040001526001</v>
      </c>
      <c r="F348" s="219">
        <v>100</v>
      </c>
      <c r="G348" s="219">
        <v>0</v>
      </c>
      <c r="H348" s="219"/>
      <c r="I348" s="219"/>
      <c r="J348" s="219"/>
      <c r="K348" s="219"/>
    </row>
    <row r="349" spans="1:11" x14ac:dyDescent="0.25">
      <c r="A349" s="219" t="s">
        <v>244</v>
      </c>
      <c r="B349" s="219" t="s">
        <v>245</v>
      </c>
      <c r="C349" s="219" t="s">
        <v>15</v>
      </c>
      <c r="D349" s="219">
        <v>1898.8459396999999</v>
      </c>
      <c r="E349" s="219">
        <v>14.795341628247201</v>
      </c>
      <c r="F349" s="219">
        <v>98.0937069986133</v>
      </c>
      <c r="G349" s="219">
        <v>1.4736073975536499</v>
      </c>
      <c r="H349" s="219">
        <v>36.901008599999997</v>
      </c>
      <c r="I349" s="219">
        <v>77.752023659331797</v>
      </c>
      <c r="J349" s="219">
        <v>1.9062930013867201</v>
      </c>
      <c r="K349" s="219">
        <v>75.828643435958497</v>
      </c>
    </row>
    <row r="350" spans="1:11" x14ac:dyDescent="0.25">
      <c r="A350" s="219" t="s">
        <v>244</v>
      </c>
      <c r="B350" s="219" t="s">
        <v>245</v>
      </c>
      <c r="C350" s="219" t="s">
        <v>16</v>
      </c>
      <c r="D350" s="219">
        <v>11714.376445899999</v>
      </c>
      <c r="E350" s="219">
        <v>3.2602371390937699</v>
      </c>
      <c r="F350" s="219">
        <v>99.108946125540498</v>
      </c>
      <c r="G350" s="219">
        <v>0.473730661695066</v>
      </c>
      <c r="H350" s="219">
        <v>105.31986190000001</v>
      </c>
      <c r="I350" s="219">
        <v>51.755660687240102</v>
      </c>
      <c r="J350" s="219">
        <v>0.89105387445951401</v>
      </c>
      <c r="K350" s="219">
        <v>52.691479127939303</v>
      </c>
    </row>
    <row r="351" spans="1:11" x14ac:dyDescent="0.25">
      <c r="A351" s="219" t="s">
        <v>246</v>
      </c>
      <c r="B351" s="219" t="s">
        <v>247</v>
      </c>
      <c r="C351" s="219" t="s">
        <v>15</v>
      </c>
      <c r="D351" s="219">
        <v>239.10817349999999</v>
      </c>
      <c r="E351" s="219">
        <v>30.2954299972616</v>
      </c>
      <c r="F351" s="219">
        <v>100</v>
      </c>
      <c r="G351" s="219">
        <v>0</v>
      </c>
      <c r="H351" s="219"/>
      <c r="I351" s="219"/>
      <c r="J351" s="219"/>
      <c r="K351" s="219"/>
    </row>
    <row r="352" spans="1:11" x14ac:dyDescent="0.25">
      <c r="A352" s="219" t="s">
        <v>246</v>
      </c>
      <c r="B352" s="219" t="s">
        <v>247</v>
      </c>
      <c r="C352" s="219" t="s">
        <v>16</v>
      </c>
      <c r="D352" s="219">
        <v>17770.755024999999</v>
      </c>
      <c r="E352" s="219">
        <v>1.8678255846504099</v>
      </c>
      <c r="F352" s="219">
        <v>100</v>
      </c>
      <c r="G352" s="219">
        <v>0</v>
      </c>
      <c r="H352" s="219"/>
      <c r="I352" s="219"/>
      <c r="J352" s="219"/>
      <c r="K352" s="219"/>
    </row>
    <row r="353" spans="1:11" x14ac:dyDescent="0.25">
      <c r="A353" s="219" t="s">
        <v>248</v>
      </c>
      <c r="B353" s="219" t="s">
        <v>249</v>
      </c>
      <c r="C353" s="219" t="s">
        <v>15</v>
      </c>
      <c r="D353" s="219">
        <v>194.73108690000001</v>
      </c>
      <c r="E353" s="219">
        <v>31.1183492226791</v>
      </c>
      <c r="F353" s="219">
        <v>100</v>
      </c>
      <c r="G353" s="219">
        <v>0</v>
      </c>
      <c r="H353" s="219"/>
      <c r="I353" s="219"/>
      <c r="J353" s="219"/>
      <c r="K353" s="219"/>
    </row>
    <row r="354" spans="1:11" x14ac:dyDescent="0.25">
      <c r="A354" s="219" t="s">
        <v>248</v>
      </c>
      <c r="B354" s="219" t="s">
        <v>249</v>
      </c>
      <c r="C354" s="219" t="s">
        <v>16</v>
      </c>
      <c r="D354" s="219">
        <v>19507.674544000001</v>
      </c>
      <c r="E354" s="219">
        <v>1.4760285498046299</v>
      </c>
      <c r="F354" s="219">
        <v>100</v>
      </c>
      <c r="G354" s="219">
        <v>1.63872088099718E-16</v>
      </c>
      <c r="H354" s="219"/>
      <c r="I354" s="219"/>
      <c r="J354" s="219"/>
      <c r="K354" s="219"/>
    </row>
    <row r="355" spans="1:11" x14ac:dyDescent="0.25">
      <c r="A355" s="219" t="s">
        <v>250</v>
      </c>
      <c r="B355" s="219" t="s">
        <v>251</v>
      </c>
      <c r="C355" s="219" t="s">
        <v>15</v>
      </c>
      <c r="D355" s="219">
        <v>49.485179799999997</v>
      </c>
      <c r="E355" s="219">
        <v>61.637504327845299</v>
      </c>
      <c r="F355" s="219">
        <v>100</v>
      </c>
      <c r="G355" s="219">
        <v>0</v>
      </c>
      <c r="H355" s="219"/>
      <c r="I355" s="219"/>
      <c r="J355" s="219"/>
      <c r="K355" s="219"/>
    </row>
    <row r="356" spans="1:11" x14ac:dyDescent="0.25">
      <c r="A356" s="219" t="s">
        <v>250</v>
      </c>
      <c r="B356" s="219" t="s">
        <v>251</v>
      </c>
      <c r="C356" s="219" t="s">
        <v>16</v>
      </c>
      <c r="D356" s="219">
        <v>15528.4396103</v>
      </c>
      <c r="E356" s="219">
        <v>1.73312052974819</v>
      </c>
      <c r="F356" s="219">
        <v>100</v>
      </c>
      <c r="G356" s="219">
        <v>0</v>
      </c>
      <c r="H356" s="219"/>
      <c r="I356" s="219"/>
      <c r="J356" s="219"/>
      <c r="K356" s="219"/>
    </row>
    <row r="357" spans="1:11" x14ac:dyDescent="0.25">
      <c r="A357" s="219" t="s">
        <v>252</v>
      </c>
      <c r="B357" s="219" t="s">
        <v>253</v>
      </c>
      <c r="C357" s="219" t="s">
        <v>15</v>
      </c>
      <c r="D357" s="219">
        <v>1027.066468</v>
      </c>
      <c r="E357" s="219">
        <v>14.906837624668301</v>
      </c>
      <c r="F357" s="219">
        <v>100</v>
      </c>
      <c r="G357" s="219">
        <v>0</v>
      </c>
      <c r="H357" s="219"/>
      <c r="I357" s="219"/>
      <c r="J357" s="219"/>
      <c r="K357" s="219"/>
    </row>
    <row r="358" spans="1:11" x14ac:dyDescent="0.25">
      <c r="A358" s="219" t="s">
        <v>252</v>
      </c>
      <c r="B358" s="219" t="s">
        <v>253</v>
      </c>
      <c r="C358" s="219" t="s">
        <v>16</v>
      </c>
      <c r="D358" s="219">
        <v>14380.6407648</v>
      </c>
      <c r="E358" s="219">
        <v>2.3814638851750698</v>
      </c>
      <c r="F358" s="219">
        <v>99.929719761291096</v>
      </c>
      <c r="G358" s="219">
        <v>7.0056041988433196E-2</v>
      </c>
      <c r="H358" s="219">
        <v>10.113856699999999</v>
      </c>
      <c r="I358" s="219">
        <v>99.999999999999801</v>
      </c>
      <c r="J358" s="219">
        <v>7.0280238708884293E-2</v>
      </c>
      <c r="K358" s="219">
        <v>99.610940032342299</v>
      </c>
    </row>
    <row r="359" spans="1:11" x14ac:dyDescent="0.25">
      <c r="A359" s="219" t="s">
        <v>254</v>
      </c>
      <c r="B359" s="219" t="s">
        <v>255</v>
      </c>
      <c r="C359" s="219" t="s">
        <v>15</v>
      </c>
      <c r="D359" s="219">
        <v>51.4132867</v>
      </c>
      <c r="E359" s="219">
        <v>50.242491349933303</v>
      </c>
      <c r="F359" s="219">
        <v>100</v>
      </c>
      <c r="G359" s="219">
        <v>0</v>
      </c>
      <c r="H359" s="219"/>
      <c r="I359" s="219"/>
      <c r="J359" s="219"/>
      <c r="K359" s="219"/>
    </row>
    <row r="360" spans="1:11" x14ac:dyDescent="0.25">
      <c r="A360" s="219" t="s">
        <v>254</v>
      </c>
      <c r="B360" s="219" t="s">
        <v>255</v>
      </c>
      <c r="C360" s="219" t="s">
        <v>16</v>
      </c>
      <c r="D360" s="219">
        <v>13430.8565432</v>
      </c>
      <c r="E360" s="219">
        <v>1.4344455569516901</v>
      </c>
      <c r="F360" s="219">
        <v>100</v>
      </c>
      <c r="G360" s="219">
        <v>0</v>
      </c>
      <c r="H360" s="219"/>
      <c r="I360" s="219"/>
      <c r="J360" s="219"/>
      <c r="K360" s="219"/>
    </row>
    <row r="361" spans="1:11" x14ac:dyDescent="0.25">
      <c r="A361" s="219" t="s">
        <v>258</v>
      </c>
      <c r="B361" s="219" t="s">
        <v>259</v>
      </c>
      <c r="C361" s="219" t="s">
        <v>15</v>
      </c>
      <c r="D361" s="219">
        <v>49.768565799999998</v>
      </c>
      <c r="E361" s="219">
        <v>58.628551688660302</v>
      </c>
      <c r="F361" s="219">
        <v>100</v>
      </c>
      <c r="G361" s="219">
        <v>0</v>
      </c>
      <c r="H361" s="219"/>
      <c r="I361" s="219"/>
      <c r="J361" s="219"/>
      <c r="K361" s="219"/>
    </row>
    <row r="362" spans="1:11" x14ac:dyDescent="0.25">
      <c r="A362" s="219" t="s">
        <v>258</v>
      </c>
      <c r="B362" s="219" t="s">
        <v>259</v>
      </c>
      <c r="C362" s="219" t="s">
        <v>16</v>
      </c>
      <c r="D362" s="219">
        <v>19048.3846558</v>
      </c>
      <c r="E362" s="219">
        <v>1.3073931679908599</v>
      </c>
      <c r="F362" s="219">
        <v>100</v>
      </c>
      <c r="G362" s="219">
        <v>0</v>
      </c>
      <c r="H362" s="219"/>
      <c r="I362" s="219"/>
      <c r="J362" s="219"/>
      <c r="K362" s="219"/>
    </row>
    <row r="363" spans="1:11" x14ac:dyDescent="0.25">
      <c r="A363" s="219" t="s">
        <v>262</v>
      </c>
      <c r="B363" s="219" t="s">
        <v>263</v>
      </c>
      <c r="C363" s="219" t="s">
        <v>15</v>
      </c>
      <c r="D363" s="219">
        <v>45.566513499999999</v>
      </c>
      <c r="E363" s="219">
        <v>57.388264616237798</v>
      </c>
      <c r="F363" s="219">
        <v>83.343333347587702</v>
      </c>
      <c r="G363" s="219">
        <v>19.318066513898401</v>
      </c>
      <c r="H363" s="219">
        <v>9.1067418999999994</v>
      </c>
      <c r="I363" s="219">
        <v>99.999999999999503</v>
      </c>
      <c r="J363" s="219">
        <v>16.656666652412301</v>
      </c>
      <c r="K363" s="219">
        <v>96.659919460268199</v>
      </c>
    </row>
    <row r="364" spans="1:11" x14ac:dyDescent="0.25">
      <c r="A364" s="219" t="s">
        <v>262</v>
      </c>
      <c r="B364" s="219" t="s">
        <v>263</v>
      </c>
      <c r="C364" s="219" t="s">
        <v>16</v>
      </c>
      <c r="D364" s="219">
        <v>17339.0652954</v>
      </c>
      <c r="E364" s="219">
        <v>0.80867653731765798</v>
      </c>
      <c r="F364" s="219">
        <v>100</v>
      </c>
      <c r="G364" s="219">
        <v>0</v>
      </c>
      <c r="H364" s="219"/>
      <c r="I364" s="219"/>
      <c r="J364" s="219"/>
      <c r="K364" s="219"/>
    </row>
    <row r="365" spans="1:11" x14ac:dyDescent="0.25">
      <c r="A365" s="219" t="s">
        <v>264</v>
      </c>
      <c r="B365" s="219" t="s">
        <v>265</v>
      </c>
      <c r="C365" s="219" t="s">
        <v>15</v>
      </c>
      <c r="D365" s="219">
        <v>18.7945706</v>
      </c>
      <c r="E365" s="219">
        <v>51.732515865492402</v>
      </c>
      <c r="F365" s="219">
        <v>100</v>
      </c>
      <c r="G365" s="219">
        <v>0</v>
      </c>
      <c r="H365" s="219"/>
      <c r="I365" s="219"/>
      <c r="J365" s="219"/>
      <c r="K365" s="219"/>
    </row>
    <row r="366" spans="1:11" x14ac:dyDescent="0.25">
      <c r="A366" s="219" t="s">
        <v>264</v>
      </c>
      <c r="B366" s="219" t="s">
        <v>265</v>
      </c>
      <c r="C366" s="219" t="s">
        <v>16</v>
      </c>
      <c r="D366" s="219">
        <v>4603.0463103000002</v>
      </c>
      <c r="E366" s="219">
        <v>1.6319769633635</v>
      </c>
      <c r="F366" s="219">
        <v>100</v>
      </c>
      <c r="G366" s="219">
        <v>0</v>
      </c>
      <c r="H366" s="219"/>
      <c r="I366" s="219"/>
      <c r="J366" s="219"/>
      <c r="K366" s="219"/>
    </row>
    <row r="367" spans="1:11" x14ac:dyDescent="0.25">
      <c r="A367" s="219" t="s">
        <v>266</v>
      </c>
      <c r="B367" s="219" t="s">
        <v>267</v>
      </c>
      <c r="C367" s="219" t="s">
        <v>15</v>
      </c>
      <c r="D367" s="219">
        <v>1004.3678368</v>
      </c>
      <c r="E367" s="219">
        <v>29.238795385608</v>
      </c>
      <c r="F367" s="219">
        <v>100</v>
      </c>
      <c r="G367" s="219">
        <v>0</v>
      </c>
      <c r="H367" s="219"/>
      <c r="I367" s="219"/>
      <c r="J367" s="219"/>
      <c r="K367" s="219"/>
    </row>
    <row r="368" spans="1:11" x14ac:dyDescent="0.25">
      <c r="A368" s="219" t="s">
        <v>266</v>
      </c>
      <c r="B368" s="219" t="s">
        <v>267</v>
      </c>
      <c r="C368" s="219" t="s">
        <v>16</v>
      </c>
      <c r="D368" s="219">
        <v>72407.871518700005</v>
      </c>
      <c r="E368" s="219">
        <v>1.9592937845009599</v>
      </c>
      <c r="F368" s="219">
        <v>100</v>
      </c>
      <c r="G368" s="219">
        <v>2.1752530715579301E-16</v>
      </c>
      <c r="H368" s="219"/>
      <c r="I368" s="219"/>
      <c r="J368" s="219"/>
      <c r="K368" s="219"/>
    </row>
    <row r="369" spans="1:11" x14ac:dyDescent="0.25">
      <c r="A369" s="219" t="s">
        <v>270</v>
      </c>
      <c r="B369" s="219" t="s">
        <v>271</v>
      </c>
      <c r="C369" s="219" t="s">
        <v>15</v>
      </c>
      <c r="D369" s="219">
        <v>190.236864</v>
      </c>
      <c r="E369" s="219">
        <v>31.563479403660399</v>
      </c>
      <c r="F369" s="219">
        <v>100</v>
      </c>
      <c r="G369" s="219">
        <v>0</v>
      </c>
      <c r="H369" s="219"/>
      <c r="I369" s="219"/>
      <c r="J369" s="219"/>
      <c r="K369" s="219"/>
    </row>
    <row r="370" spans="1:11" x14ac:dyDescent="0.25">
      <c r="A370" s="219" t="s">
        <v>270</v>
      </c>
      <c r="B370" s="219" t="s">
        <v>271</v>
      </c>
      <c r="C370" s="219" t="s">
        <v>16</v>
      </c>
      <c r="D370" s="219">
        <v>13495.1444182</v>
      </c>
      <c r="E370" s="219">
        <v>2.6093149831204201</v>
      </c>
      <c r="F370" s="219">
        <v>98.554242939540998</v>
      </c>
      <c r="G370" s="219">
        <v>1.1136189990295899</v>
      </c>
      <c r="H370" s="219">
        <v>197.96915630000001</v>
      </c>
      <c r="I370" s="219">
        <v>75.829463819640694</v>
      </c>
      <c r="J370" s="219">
        <v>1.44575706045897</v>
      </c>
      <c r="K370" s="219">
        <v>75.913084137115007</v>
      </c>
    </row>
    <row r="371" spans="1:11" x14ac:dyDescent="0.25">
      <c r="A371" s="219" t="s">
        <v>272</v>
      </c>
      <c r="B371" s="219" t="s">
        <v>273</v>
      </c>
      <c r="C371" s="219" t="s">
        <v>15</v>
      </c>
      <c r="D371" s="219">
        <v>179.4747022</v>
      </c>
      <c r="E371" s="219">
        <v>42.726079632253402</v>
      </c>
      <c r="F371" s="219">
        <v>100</v>
      </c>
      <c r="G371" s="219">
        <v>0</v>
      </c>
      <c r="H371" s="219"/>
      <c r="I371" s="219"/>
      <c r="J371" s="219"/>
      <c r="K371" s="219"/>
    </row>
    <row r="372" spans="1:11" x14ac:dyDescent="0.25">
      <c r="A372" s="219" t="s">
        <v>272</v>
      </c>
      <c r="B372" s="219" t="s">
        <v>273</v>
      </c>
      <c r="C372" s="219" t="s">
        <v>16</v>
      </c>
      <c r="D372" s="219">
        <v>19295.7429405</v>
      </c>
      <c r="E372" s="219">
        <v>3.1098769205003198</v>
      </c>
      <c r="F372" s="219">
        <v>92.872651277027302</v>
      </c>
      <c r="G372" s="219">
        <v>2.50126684347789</v>
      </c>
      <c r="H372" s="219">
        <v>1480.8179471000001</v>
      </c>
      <c r="I372" s="219">
        <v>32.602898296314301</v>
      </c>
      <c r="J372" s="219">
        <v>7.1273487229726804</v>
      </c>
      <c r="K372" s="219">
        <v>32.592664163656302</v>
      </c>
    </row>
    <row r="373" spans="1:11" x14ac:dyDescent="0.25">
      <c r="A373" s="219" t="s">
        <v>274</v>
      </c>
      <c r="B373" s="219" t="s">
        <v>275</v>
      </c>
      <c r="C373" s="219" t="s">
        <v>15</v>
      </c>
      <c r="D373" s="219">
        <v>322.1805703</v>
      </c>
      <c r="E373" s="219">
        <v>38.549355568542403</v>
      </c>
      <c r="F373" s="219">
        <v>100</v>
      </c>
      <c r="G373" s="219">
        <v>0</v>
      </c>
      <c r="H373" s="219"/>
      <c r="I373" s="219"/>
      <c r="J373" s="219"/>
      <c r="K373" s="219"/>
    </row>
    <row r="374" spans="1:11" x14ac:dyDescent="0.25">
      <c r="A374" s="219" t="s">
        <v>274</v>
      </c>
      <c r="B374" s="219" t="s">
        <v>275</v>
      </c>
      <c r="C374" s="219" t="s">
        <v>16</v>
      </c>
      <c r="D374" s="219">
        <v>26439.547099799998</v>
      </c>
      <c r="E374" s="219">
        <v>1.8326739740259299</v>
      </c>
      <c r="F374" s="219">
        <v>100</v>
      </c>
      <c r="G374" s="219">
        <v>0</v>
      </c>
      <c r="H374" s="219"/>
      <c r="I374" s="219"/>
      <c r="J374" s="219"/>
      <c r="K374" s="219"/>
    </row>
    <row r="375" spans="1:11" x14ac:dyDescent="0.25">
      <c r="A375" s="219" t="s">
        <v>276</v>
      </c>
      <c r="B375" s="219" t="s">
        <v>277</v>
      </c>
      <c r="C375" s="219" t="s">
        <v>15</v>
      </c>
      <c r="D375" s="219">
        <v>46.1722143</v>
      </c>
      <c r="E375" s="219">
        <v>57.816513101446901</v>
      </c>
      <c r="F375" s="219">
        <v>100</v>
      </c>
      <c r="G375" s="219">
        <v>0</v>
      </c>
      <c r="H375" s="219"/>
      <c r="I375" s="219"/>
      <c r="J375" s="219"/>
      <c r="K375" s="219"/>
    </row>
    <row r="376" spans="1:11" x14ac:dyDescent="0.25">
      <c r="A376" s="219" t="s">
        <v>276</v>
      </c>
      <c r="B376" s="219" t="s">
        <v>277</v>
      </c>
      <c r="C376" s="219" t="s">
        <v>16</v>
      </c>
      <c r="D376" s="219">
        <v>17672.704070200001</v>
      </c>
      <c r="E376" s="219">
        <v>2.91283004521914</v>
      </c>
      <c r="F376" s="219">
        <v>100</v>
      </c>
      <c r="G376" s="219">
        <v>3.2338909830222202E-16</v>
      </c>
      <c r="H376" s="219"/>
      <c r="I376" s="219"/>
      <c r="J376" s="219"/>
      <c r="K376" s="219"/>
    </row>
    <row r="377" spans="1:11" x14ac:dyDescent="0.25">
      <c r="A377" s="219" t="s">
        <v>278</v>
      </c>
      <c r="B377" s="219" t="s">
        <v>279</v>
      </c>
      <c r="C377" s="219" t="s">
        <v>15</v>
      </c>
      <c r="D377" s="219">
        <v>246.35176509999999</v>
      </c>
      <c r="E377" s="219">
        <v>23.915393877069601</v>
      </c>
      <c r="F377" s="219">
        <v>100</v>
      </c>
      <c r="G377" s="219">
        <v>0</v>
      </c>
      <c r="H377" s="219"/>
      <c r="I377" s="219"/>
      <c r="J377" s="219"/>
      <c r="K377" s="219"/>
    </row>
    <row r="378" spans="1:11" x14ac:dyDescent="0.25">
      <c r="A378" s="219" t="s">
        <v>278</v>
      </c>
      <c r="B378" s="219" t="s">
        <v>279</v>
      </c>
      <c r="C378" s="219" t="s">
        <v>16</v>
      </c>
      <c r="D378" s="219">
        <v>6583.3096736999996</v>
      </c>
      <c r="E378" s="219">
        <v>2.7481724479329599</v>
      </c>
      <c r="F378" s="219">
        <v>100</v>
      </c>
      <c r="G378" s="219">
        <v>0</v>
      </c>
      <c r="H378" s="219"/>
      <c r="I378" s="219"/>
      <c r="J378" s="219"/>
      <c r="K378" s="219"/>
    </row>
    <row r="379" spans="1:11" x14ac:dyDescent="0.25">
      <c r="A379" s="219" t="s">
        <v>280</v>
      </c>
      <c r="B379" s="219" t="s">
        <v>281</v>
      </c>
      <c r="C379" s="219" t="s">
        <v>15</v>
      </c>
      <c r="D379" s="219">
        <v>325.21498430000003</v>
      </c>
      <c r="E379" s="219">
        <v>33.909313450140203</v>
      </c>
      <c r="F379" s="219">
        <v>100</v>
      </c>
      <c r="G379" s="219">
        <v>0</v>
      </c>
      <c r="H379" s="219"/>
      <c r="I379" s="219"/>
      <c r="J379" s="219"/>
      <c r="K379" s="219"/>
    </row>
    <row r="380" spans="1:11" x14ac:dyDescent="0.25">
      <c r="A380" s="219" t="s">
        <v>280</v>
      </c>
      <c r="B380" s="219" t="s">
        <v>281</v>
      </c>
      <c r="C380" s="219" t="s">
        <v>16</v>
      </c>
      <c r="D380" s="219">
        <v>28133.024386900001</v>
      </c>
      <c r="E380" s="219">
        <v>1.64194395823109</v>
      </c>
      <c r="F380" s="219">
        <v>100</v>
      </c>
      <c r="G380" s="219">
        <v>0</v>
      </c>
      <c r="H380" s="219"/>
      <c r="I380" s="219"/>
      <c r="J380" s="219"/>
      <c r="K380" s="219"/>
    </row>
    <row r="381" spans="1:11" x14ac:dyDescent="0.25">
      <c r="A381" s="219" t="s">
        <v>282</v>
      </c>
      <c r="B381" s="219" t="s">
        <v>283</v>
      </c>
      <c r="C381" s="219" t="s">
        <v>15</v>
      </c>
      <c r="D381" s="219">
        <v>4119.9903597000002</v>
      </c>
      <c r="E381" s="219">
        <v>10.3784190505409</v>
      </c>
      <c r="F381" s="219">
        <v>99.225605650037593</v>
      </c>
      <c r="G381" s="219">
        <v>0.78462771495334704</v>
      </c>
      <c r="H381" s="219">
        <v>32.1539711</v>
      </c>
      <c r="I381" s="219">
        <v>100</v>
      </c>
      <c r="J381" s="219">
        <v>0.77439434996241696</v>
      </c>
      <c r="K381" s="219">
        <v>100.536839182555</v>
      </c>
    </row>
    <row r="382" spans="1:11" x14ac:dyDescent="0.25">
      <c r="A382" s="219" t="s">
        <v>282</v>
      </c>
      <c r="B382" s="219" t="s">
        <v>283</v>
      </c>
      <c r="C382" s="219" t="s">
        <v>16</v>
      </c>
      <c r="D382" s="219">
        <v>20915.022816500001</v>
      </c>
      <c r="E382" s="219">
        <v>3.2123117271538</v>
      </c>
      <c r="F382" s="219">
        <v>99.611293592174903</v>
      </c>
      <c r="G382" s="219">
        <v>0.22168835774975601</v>
      </c>
      <c r="H382" s="219">
        <v>81.615277699999993</v>
      </c>
      <c r="I382" s="219">
        <v>57.500285256641902</v>
      </c>
      <c r="J382" s="219">
        <v>0.38870640782509402</v>
      </c>
      <c r="K382" s="219">
        <v>56.810651034378097</v>
      </c>
    </row>
    <row r="383" spans="1:11" x14ac:dyDescent="0.25">
      <c r="A383" s="219" t="s">
        <v>284</v>
      </c>
      <c r="B383" s="219" t="s">
        <v>285</v>
      </c>
      <c r="C383" s="219" t="s">
        <v>15</v>
      </c>
      <c r="D383" s="219">
        <v>1856.9187623</v>
      </c>
      <c r="E383" s="219">
        <v>16.6646132182067</v>
      </c>
      <c r="F383" s="219">
        <v>96.659126077042004</v>
      </c>
      <c r="G383" s="219">
        <v>2.5723896820941099</v>
      </c>
      <c r="H383" s="219">
        <v>64.181539000000001</v>
      </c>
      <c r="I383" s="219">
        <v>79.115592426260605</v>
      </c>
      <c r="J383" s="219">
        <v>3.34087392295804</v>
      </c>
      <c r="K383" s="219">
        <v>74.4251187966603</v>
      </c>
    </row>
    <row r="384" spans="1:11" x14ac:dyDescent="0.25">
      <c r="A384" s="219" t="s">
        <v>284</v>
      </c>
      <c r="B384" s="219" t="s">
        <v>285</v>
      </c>
      <c r="C384" s="219" t="s">
        <v>16</v>
      </c>
      <c r="D384" s="219">
        <v>16810.9519784</v>
      </c>
      <c r="E384" s="219">
        <v>2.2542406154160401</v>
      </c>
      <c r="F384" s="219">
        <v>98.979161218038698</v>
      </c>
      <c r="G384" s="219">
        <v>0.81463365451067904</v>
      </c>
      <c r="H384" s="219">
        <v>173.38267500000001</v>
      </c>
      <c r="I384" s="219">
        <v>78.652946757174604</v>
      </c>
      <c r="J384" s="219">
        <v>1.0208387819613001</v>
      </c>
      <c r="K384" s="219">
        <v>78.985788205006699</v>
      </c>
    </row>
    <row r="385" spans="1:11" x14ac:dyDescent="0.25">
      <c r="A385" s="219" t="s">
        <v>286</v>
      </c>
      <c r="B385" s="219" t="s">
        <v>287</v>
      </c>
      <c r="C385" s="219" t="s">
        <v>15</v>
      </c>
      <c r="D385" s="219">
        <v>59.919536100000002</v>
      </c>
      <c r="E385" s="219">
        <v>34.773569110211902</v>
      </c>
      <c r="F385" s="219">
        <v>91.914113829924503</v>
      </c>
      <c r="G385" s="219">
        <v>8.6740525861338504</v>
      </c>
      <c r="H385" s="219">
        <v>5.2712529999999997</v>
      </c>
      <c r="I385" s="219">
        <v>100</v>
      </c>
      <c r="J385" s="219">
        <v>8.0858861700755202</v>
      </c>
      <c r="K385" s="219">
        <v>98.599935739784399</v>
      </c>
    </row>
    <row r="386" spans="1:11" x14ac:dyDescent="0.25">
      <c r="A386" s="219" t="s">
        <v>286</v>
      </c>
      <c r="B386" s="219" t="s">
        <v>287</v>
      </c>
      <c r="C386" s="219" t="s">
        <v>16</v>
      </c>
      <c r="D386" s="219">
        <v>6750.5248760000004</v>
      </c>
      <c r="E386" s="219">
        <v>1.44064811137586</v>
      </c>
      <c r="F386" s="219">
        <v>100</v>
      </c>
      <c r="G386" s="219">
        <v>1.59944070363222E-16</v>
      </c>
      <c r="H386" s="219"/>
      <c r="I386" s="219"/>
      <c r="J386" s="219"/>
      <c r="K386" s="219"/>
    </row>
    <row r="387" spans="1:11" x14ac:dyDescent="0.25">
      <c r="A387" s="219" t="s">
        <v>288</v>
      </c>
      <c r="B387" s="219" t="s">
        <v>289</v>
      </c>
      <c r="C387" s="219" t="s">
        <v>15</v>
      </c>
      <c r="D387" s="219">
        <v>267.98739310000002</v>
      </c>
      <c r="E387" s="219">
        <v>24.451454694781201</v>
      </c>
      <c r="F387" s="219">
        <v>95.751232145962007</v>
      </c>
      <c r="G387" s="219">
        <v>4.0246302037490196</v>
      </c>
      <c r="H387" s="219">
        <v>11.8914002</v>
      </c>
      <c r="I387" s="219">
        <v>100</v>
      </c>
      <c r="J387" s="219">
        <v>4.24876785403805</v>
      </c>
      <c r="K387" s="219">
        <v>90.700013316701003</v>
      </c>
    </row>
    <row r="388" spans="1:11" x14ac:dyDescent="0.25">
      <c r="A388" s="219" t="s">
        <v>288</v>
      </c>
      <c r="B388" s="219" t="s">
        <v>289</v>
      </c>
      <c r="C388" s="219" t="s">
        <v>16</v>
      </c>
      <c r="D388" s="219">
        <v>12189.863562299999</v>
      </c>
      <c r="E388" s="219">
        <v>2.7748094255073301</v>
      </c>
      <c r="F388" s="219">
        <v>100</v>
      </c>
      <c r="G388" s="219">
        <v>3.0806573131451401E-16</v>
      </c>
      <c r="H388" s="219"/>
      <c r="I388" s="219"/>
      <c r="J388" s="219"/>
      <c r="K388" s="219"/>
    </row>
    <row r="389" spans="1:11" x14ac:dyDescent="0.25">
      <c r="A389" s="219" t="s">
        <v>290</v>
      </c>
      <c r="B389" s="219" t="s">
        <v>291</v>
      </c>
      <c r="C389" s="219" t="s">
        <v>15</v>
      </c>
      <c r="D389" s="219">
        <v>2332.1648236999999</v>
      </c>
      <c r="E389" s="219">
        <v>16.6753867758223</v>
      </c>
      <c r="F389" s="219">
        <v>95.119962061377805</v>
      </c>
      <c r="G389" s="219">
        <v>2.6746095522174702</v>
      </c>
      <c r="H389" s="219">
        <v>119.64946759999999</v>
      </c>
      <c r="I389" s="219">
        <v>52.723832350940597</v>
      </c>
      <c r="J389" s="219">
        <v>4.8800379386221602</v>
      </c>
      <c r="K389" s="219">
        <v>52.132537151495001</v>
      </c>
    </row>
    <row r="390" spans="1:11" x14ac:dyDescent="0.25">
      <c r="A390" s="219" t="s">
        <v>290</v>
      </c>
      <c r="B390" s="219" t="s">
        <v>291</v>
      </c>
      <c r="C390" s="219" t="s">
        <v>16</v>
      </c>
      <c r="D390" s="219">
        <v>15876.568814800001</v>
      </c>
      <c r="E390" s="219">
        <v>3.6778837884295101</v>
      </c>
      <c r="F390" s="219">
        <v>96.761980434211196</v>
      </c>
      <c r="G390" s="219">
        <v>1.48597868295821</v>
      </c>
      <c r="H390" s="219">
        <v>531.28966800000001</v>
      </c>
      <c r="I390" s="219">
        <v>43.683167894753801</v>
      </c>
      <c r="J390" s="219">
        <v>3.23801956578879</v>
      </c>
      <c r="K390" s="219">
        <v>44.405611925643399</v>
      </c>
    </row>
    <row r="391" spans="1:11" x14ac:dyDescent="0.25">
      <c r="A391" s="219" t="s">
        <v>292</v>
      </c>
      <c r="B391" s="219" t="s">
        <v>293</v>
      </c>
      <c r="C391" s="219" t="s">
        <v>15</v>
      </c>
      <c r="D391" s="219">
        <v>214.61571470000001</v>
      </c>
      <c r="E391" s="219">
        <v>52.197953988446102</v>
      </c>
      <c r="F391" s="219">
        <v>100</v>
      </c>
      <c r="G391" s="219">
        <v>0</v>
      </c>
      <c r="H391" s="219"/>
      <c r="I391" s="219"/>
      <c r="J391" s="219"/>
      <c r="K391" s="219"/>
    </row>
    <row r="392" spans="1:11" x14ac:dyDescent="0.25">
      <c r="A392" s="219" t="s">
        <v>292</v>
      </c>
      <c r="B392" s="219" t="s">
        <v>293</v>
      </c>
      <c r="C392" s="219" t="s">
        <v>16</v>
      </c>
      <c r="D392" s="219">
        <v>37470.618639</v>
      </c>
      <c r="E392" s="219">
        <v>2.5931503638567901</v>
      </c>
      <c r="F392" s="219">
        <v>100</v>
      </c>
      <c r="G392" s="219">
        <v>0</v>
      </c>
      <c r="H392" s="219"/>
      <c r="I392" s="219"/>
      <c r="J392" s="219"/>
      <c r="K392" s="219"/>
    </row>
    <row r="393" spans="1:11" x14ac:dyDescent="0.25">
      <c r="A393" s="219" t="s">
        <v>294</v>
      </c>
      <c r="B393" s="219" t="s">
        <v>295</v>
      </c>
      <c r="C393" s="219" t="s">
        <v>15</v>
      </c>
      <c r="D393" s="219">
        <v>135.26221340000001</v>
      </c>
      <c r="E393" s="219">
        <v>43.7249081321822</v>
      </c>
      <c r="F393" s="219">
        <v>100</v>
      </c>
      <c r="G393" s="219">
        <v>4.85443997579683E-15</v>
      </c>
      <c r="H393" s="219"/>
      <c r="I393" s="219"/>
      <c r="J393" s="219"/>
      <c r="K393" s="219"/>
    </row>
    <row r="394" spans="1:11" x14ac:dyDescent="0.25">
      <c r="A394" s="219" t="s">
        <v>294</v>
      </c>
      <c r="B394" s="219" t="s">
        <v>295</v>
      </c>
      <c r="C394" s="219" t="s">
        <v>16</v>
      </c>
      <c r="D394" s="219">
        <v>34084.899786900001</v>
      </c>
      <c r="E394" s="219">
        <v>2.54060130405498</v>
      </c>
      <c r="F394" s="219">
        <v>100</v>
      </c>
      <c r="G394" s="219">
        <v>0</v>
      </c>
      <c r="H394" s="219"/>
      <c r="I394" s="219"/>
      <c r="J394" s="219"/>
      <c r="K394" s="219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698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220" t="s">
        <v>71</v>
      </c>
      <c r="B405" s="220" t="s">
        <v>72</v>
      </c>
      <c r="C405" s="220" t="s">
        <v>15</v>
      </c>
      <c r="D405" s="220">
        <v>13.582304799999999</v>
      </c>
      <c r="E405" s="220"/>
      <c r="F405" s="220">
        <v>100</v>
      </c>
      <c r="G405" s="220"/>
      <c r="H405" s="220"/>
      <c r="I405" s="220"/>
      <c r="J405" s="220"/>
      <c r="K405" s="220"/>
    </row>
    <row r="406" spans="1:11" x14ac:dyDescent="0.25">
      <c r="A406" s="220" t="s">
        <v>71</v>
      </c>
      <c r="B406" s="220" t="s">
        <v>72</v>
      </c>
      <c r="C406" s="220" t="s">
        <v>16</v>
      </c>
      <c r="D406" s="220">
        <v>143.5205785</v>
      </c>
      <c r="E406" s="220"/>
      <c r="F406" s="220">
        <v>99.183789533676205</v>
      </c>
      <c r="G406" s="220"/>
      <c r="H406" s="220">
        <v>1.1810700000000001</v>
      </c>
      <c r="I406" s="220"/>
      <c r="J406" s="220">
        <v>0.81621046632374705</v>
      </c>
      <c r="K406" s="220"/>
    </row>
    <row r="407" spans="1:11" x14ac:dyDescent="0.25">
      <c r="A407" s="220" t="s">
        <v>73</v>
      </c>
      <c r="B407" s="220" t="s">
        <v>74</v>
      </c>
      <c r="C407" s="220" t="s">
        <v>15</v>
      </c>
      <c r="D407" s="220">
        <v>57.748745</v>
      </c>
      <c r="E407" s="220"/>
      <c r="F407" s="220">
        <v>100</v>
      </c>
      <c r="G407" s="220"/>
      <c r="H407" s="220"/>
      <c r="I407" s="220"/>
      <c r="J407" s="220"/>
      <c r="K407" s="220"/>
    </row>
    <row r="408" spans="1:11" x14ac:dyDescent="0.25">
      <c r="A408" s="220" t="s">
        <v>73</v>
      </c>
      <c r="B408" s="220" t="s">
        <v>74</v>
      </c>
      <c r="C408" s="220" t="s">
        <v>16</v>
      </c>
      <c r="D408" s="220">
        <v>307.4271425</v>
      </c>
      <c r="E408" s="220"/>
      <c r="F408" s="220">
        <v>98.369565217391298</v>
      </c>
      <c r="G408" s="220"/>
      <c r="H408" s="220">
        <v>5.0954775000000003</v>
      </c>
      <c r="I408" s="220"/>
      <c r="J408" s="220">
        <v>1.6304347826087</v>
      </c>
      <c r="K408" s="220"/>
    </row>
    <row r="409" spans="1:11" x14ac:dyDescent="0.25">
      <c r="A409" s="220" t="s">
        <v>75</v>
      </c>
      <c r="B409" s="220" t="s">
        <v>76</v>
      </c>
      <c r="C409" s="220" t="s">
        <v>15</v>
      </c>
      <c r="D409" s="220">
        <v>81.274841300000006</v>
      </c>
      <c r="E409" s="220"/>
      <c r="F409" s="220">
        <v>91.157923676030705</v>
      </c>
      <c r="G409" s="220"/>
      <c r="H409" s="220">
        <v>7.8834435999999997</v>
      </c>
      <c r="I409" s="220"/>
      <c r="J409" s="220">
        <v>8.8420763239693105</v>
      </c>
      <c r="K409" s="220"/>
    </row>
    <row r="410" spans="1:11" x14ac:dyDescent="0.25">
      <c r="A410" s="220" t="s">
        <v>75</v>
      </c>
      <c r="B410" s="220" t="s">
        <v>76</v>
      </c>
      <c r="C410" s="220" t="s">
        <v>16</v>
      </c>
      <c r="D410" s="220">
        <v>223.83411359999999</v>
      </c>
      <c r="E410" s="220"/>
      <c r="F410" s="220">
        <v>90.767981944235899</v>
      </c>
      <c r="G410" s="220"/>
      <c r="H410" s="220">
        <v>22.766183999999999</v>
      </c>
      <c r="I410" s="220"/>
      <c r="J410" s="220">
        <v>9.2320180557640992</v>
      </c>
      <c r="K410" s="220"/>
    </row>
    <row r="411" spans="1:11" x14ac:dyDescent="0.25">
      <c r="A411" s="220" t="s">
        <v>79</v>
      </c>
      <c r="B411" s="220" t="s">
        <v>80</v>
      </c>
      <c r="C411" s="220" t="s">
        <v>15</v>
      </c>
      <c r="D411" s="220">
        <v>389.42407120000001</v>
      </c>
      <c r="E411" s="220"/>
      <c r="F411" s="220">
        <v>88.060745191107898</v>
      </c>
      <c r="G411" s="220"/>
      <c r="H411" s="220">
        <v>52.798022600000003</v>
      </c>
      <c r="I411" s="220"/>
      <c r="J411" s="220">
        <v>11.9392548088921</v>
      </c>
      <c r="K411" s="220"/>
    </row>
    <row r="412" spans="1:11" x14ac:dyDescent="0.25">
      <c r="A412" s="220" t="s">
        <v>79</v>
      </c>
      <c r="B412" s="220" t="s">
        <v>80</v>
      </c>
      <c r="C412" s="220" t="s">
        <v>16</v>
      </c>
      <c r="D412" s="220">
        <v>2407.0788928000002</v>
      </c>
      <c r="E412" s="220"/>
      <c r="F412" s="220">
        <v>96.802471738530798</v>
      </c>
      <c r="G412" s="220"/>
      <c r="H412" s="220">
        <v>79.509362199999998</v>
      </c>
      <c r="I412" s="220"/>
      <c r="J412" s="220">
        <v>3.19752826146925</v>
      </c>
      <c r="K412" s="220"/>
    </row>
    <row r="413" spans="1:11" x14ac:dyDescent="0.25">
      <c r="A413" s="220" t="s">
        <v>91</v>
      </c>
      <c r="B413" s="220" t="s">
        <v>92</v>
      </c>
      <c r="C413" s="220" t="s">
        <v>15</v>
      </c>
      <c r="D413" s="220">
        <v>74.303902600000001</v>
      </c>
      <c r="E413" s="220"/>
      <c r="F413" s="220">
        <v>100</v>
      </c>
      <c r="G413" s="220"/>
      <c r="H413" s="220"/>
      <c r="I413" s="220"/>
      <c r="J413" s="220"/>
      <c r="K413" s="220"/>
    </row>
    <row r="414" spans="1:11" x14ac:dyDescent="0.25">
      <c r="A414" s="220" t="s">
        <v>91</v>
      </c>
      <c r="B414" s="220" t="s">
        <v>92</v>
      </c>
      <c r="C414" s="220" t="s">
        <v>16</v>
      </c>
      <c r="D414" s="220">
        <v>1166.0297793</v>
      </c>
      <c r="E414" s="220"/>
      <c r="F414" s="220">
        <v>99.367122772976003</v>
      </c>
      <c r="G414" s="220"/>
      <c r="H414" s="220">
        <v>7.4265378000000002</v>
      </c>
      <c r="I414" s="220"/>
      <c r="J414" s="220">
        <v>0.63287722702396298</v>
      </c>
      <c r="K414" s="220"/>
    </row>
    <row r="415" spans="1:11" x14ac:dyDescent="0.25">
      <c r="A415" s="220" t="s">
        <v>107</v>
      </c>
      <c r="B415" s="220" t="s">
        <v>108</v>
      </c>
      <c r="C415" s="220" t="s">
        <v>15</v>
      </c>
      <c r="D415" s="220">
        <v>372.98519720000002</v>
      </c>
      <c r="E415" s="220"/>
      <c r="F415" s="220">
        <v>90.215432173355694</v>
      </c>
      <c r="G415" s="220"/>
      <c r="H415" s="220">
        <v>40.453156100000001</v>
      </c>
      <c r="I415" s="220"/>
      <c r="J415" s="220">
        <v>9.7845678266443503</v>
      </c>
      <c r="K415" s="220"/>
    </row>
    <row r="416" spans="1:11" x14ac:dyDescent="0.25">
      <c r="A416" s="220" t="s">
        <v>107</v>
      </c>
      <c r="B416" s="220" t="s">
        <v>108</v>
      </c>
      <c r="C416" s="220" t="s">
        <v>16</v>
      </c>
      <c r="D416" s="220">
        <v>2481.9334982999999</v>
      </c>
      <c r="E416" s="220"/>
      <c r="F416" s="220">
        <v>94.804874146501604</v>
      </c>
      <c r="G416" s="220"/>
      <c r="H416" s="220">
        <v>136.00521069999999</v>
      </c>
      <c r="I416" s="220"/>
      <c r="J416" s="220">
        <v>5.1951258534983502</v>
      </c>
      <c r="K416" s="220"/>
    </row>
    <row r="417" spans="1:11" x14ac:dyDescent="0.25">
      <c r="A417" s="220" t="s">
        <v>109</v>
      </c>
      <c r="B417" s="220" t="s">
        <v>110</v>
      </c>
      <c r="C417" s="220" t="s">
        <v>15</v>
      </c>
      <c r="D417" s="220">
        <v>169.6354456</v>
      </c>
      <c r="E417" s="220"/>
      <c r="F417" s="220">
        <v>95.918367346938794</v>
      </c>
      <c r="G417" s="220"/>
      <c r="H417" s="220">
        <v>7.2185296000000001</v>
      </c>
      <c r="I417" s="220"/>
      <c r="J417" s="220">
        <v>4.0816326530612201</v>
      </c>
      <c r="K417" s="220"/>
    </row>
    <row r="418" spans="1:11" x14ac:dyDescent="0.25">
      <c r="A418" s="220" t="s">
        <v>109</v>
      </c>
      <c r="B418" s="220" t="s">
        <v>110</v>
      </c>
      <c r="C418" s="220" t="s">
        <v>16</v>
      </c>
      <c r="D418" s="220">
        <v>931.19031840000002</v>
      </c>
      <c r="E418" s="220"/>
      <c r="F418" s="220">
        <v>97.175141242937798</v>
      </c>
      <c r="G418" s="220"/>
      <c r="H418" s="220">
        <v>27.069486000000001</v>
      </c>
      <c r="I418" s="220"/>
      <c r="J418" s="220">
        <v>2.8248587570621502</v>
      </c>
      <c r="K418" s="220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699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221" t="s">
        <v>13</v>
      </c>
      <c r="B429" s="221" t="s">
        <v>14</v>
      </c>
      <c r="C429" s="221" t="s">
        <v>15</v>
      </c>
      <c r="D429" s="221">
        <v>1158.9545077</v>
      </c>
      <c r="E429" s="221"/>
      <c r="F429" s="221">
        <v>91.450130433662807</v>
      </c>
      <c r="G429" s="221"/>
      <c r="H429" s="221">
        <v>108.3531519</v>
      </c>
      <c r="I429" s="221"/>
      <c r="J429" s="221">
        <v>8.5498695663371507</v>
      </c>
      <c r="K429" s="221"/>
    </row>
    <row r="430" spans="1:11" x14ac:dyDescent="0.25">
      <c r="A430" s="221" t="s">
        <v>13</v>
      </c>
      <c r="B430" s="221" t="s">
        <v>14</v>
      </c>
      <c r="C430" s="221" t="s">
        <v>16</v>
      </c>
      <c r="D430" s="221">
        <v>7661.0143233999997</v>
      </c>
      <c r="E430" s="221"/>
      <c r="F430" s="221">
        <v>96.485504400661299</v>
      </c>
      <c r="G430" s="221"/>
      <c r="H430" s="221">
        <v>279.05332820000001</v>
      </c>
      <c r="I430" s="221"/>
      <c r="J430" s="221">
        <v>3.5144955993387299</v>
      </c>
      <c r="K430" s="221"/>
    </row>
    <row r="431" spans="1:11" x14ac:dyDescent="0.25">
      <c r="A431" s="221" t="s">
        <v>26</v>
      </c>
      <c r="B431" s="221" t="s">
        <v>27</v>
      </c>
      <c r="C431" s="221" t="s">
        <v>15</v>
      </c>
      <c r="D431" s="221">
        <v>470.96182470000002</v>
      </c>
      <c r="E431" s="221">
        <v>18.2044851990361</v>
      </c>
      <c r="F431" s="221">
        <v>96.638878558503293</v>
      </c>
      <c r="G431" s="221">
        <v>2.4056633449581399</v>
      </c>
      <c r="H431" s="221">
        <v>16.380155800000001</v>
      </c>
      <c r="I431" s="221">
        <v>70.274101462343793</v>
      </c>
      <c r="J431" s="221">
        <v>3.3611214414966701</v>
      </c>
      <c r="K431" s="221">
        <v>69.167571565796095</v>
      </c>
    </row>
    <row r="432" spans="1:11" x14ac:dyDescent="0.25">
      <c r="A432" s="221" t="s">
        <v>26</v>
      </c>
      <c r="B432" s="221" t="s">
        <v>27</v>
      </c>
      <c r="C432" s="221" t="s">
        <v>16</v>
      </c>
      <c r="D432" s="221">
        <v>7529.1373342999996</v>
      </c>
      <c r="E432" s="221">
        <v>1.4213203601009301</v>
      </c>
      <c r="F432" s="221">
        <v>99.408551078574007</v>
      </c>
      <c r="G432" s="221">
        <v>0.295412765024966</v>
      </c>
      <c r="H432" s="221">
        <v>44.795946700000002</v>
      </c>
      <c r="I432" s="221">
        <v>49.445496978584501</v>
      </c>
      <c r="J432" s="221">
        <v>0.59144892142600902</v>
      </c>
      <c r="K432" s="221">
        <v>49.651886878824897</v>
      </c>
    </row>
    <row r="433" spans="1:11" x14ac:dyDescent="0.25">
      <c r="A433" s="221" t="s">
        <v>28</v>
      </c>
      <c r="B433" s="221" t="s">
        <v>29</v>
      </c>
      <c r="C433" s="221" t="s">
        <v>15</v>
      </c>
      <c r="D433" s="221">
        <v>148.22341309999999</v>
      </c>
      <c r="E433" s="221">
        <v>22.062669962321198</v>
      </c>
      <c r="F433" s="221">
        <v>92.583908379669893</v>
      </c>
      <c r="G433" s="221">
        <v>5.6372110108436804</v>
      </c>
      <c r="H433" s="221">
        <v>11.872888400000001</v>
      </c>
      <c r="I433" s="221">
        <v>70.287787051804798</v>
      </c>
      <c r="J433" s="221">
        <v>7.4160916203301497</v>
      </c>
      <c r="K433" s="221">
        <v>70.376022096876795</v>
      </c>
    </row>
    <row r="434" spans="1:11" x14ac:dyDescent="0.25">
      <c r="A434" s="221" t="s">
        <v>28</v>
      </c>
      <c r="B434" s="221" t="s">
        <v>29</v>
      </c>
      <c r="C434" s="221" t="s">
        <v>16</v>
      </c>
      <c r="D434" s="221">
        <v>3600.8342244999999</v>
      </c>
      <c r="E434" s="221">
        <v>2.4032121992577098</v>
      </c>
      <c r="F434" s="221">
        <v>99.611554561681501</v>
      </c>
      <c r="G434" s="221">
        <v>0.27292360971785701</v>
      </c>
      <c r="H434" s="221">
        <v>14.0418211</v>
      </c>
      <c r="I434" s="221">
        <v>70.233293891896295</v>
      </c>
      <c r="J434" s="221">
        <v>0.38844543831846201</v>
      </c>
      <c r="K434" s="221">
        <v>69.987551297469494</v>
      </c>
    </row>
    <row r="435" spans="1:11" x14ac:dyDescent="0.25">
      <c r="A435" s="221" t="s">
        <v>30</v>
      </c>
      <c r="B435" s="221" t="s">
        <v>31</v>
      </c>
      <c r="C435" s="221" t="s">
        <v>15</v>
      </c>
      <c r="D435" s="221">
        <v>44.135402999999997</v>
      </c>
      <c r="E435" s="221">
        <v>15.7895428906058</v>
      </c>
      <c r="F435" s="221">
        <v>81.25</v>
      </c>
      <c r="G435" s="221">
        <v>7.2273331306547401</v>
      </c>
      <c r="H435" s="221">
        <v>10.185093</v>
      </c>
      <c r="I435" s="221">
        <v>34.426518632954803</v>
      </c>
      <c r="J435" s="221">
        <v>18.75</v>
      </c>
      <c r="K435" s="221">
        <v>31.318443566170501</v>
      </c>
    </row>
    <row r="436" spans="1:11" x14ac:dyDescent="0.25">
      <c r="A436" s="221" t="s">
        <v>30</v>
      </c>
      <c r="B436" s="221" t="s">
        <v>31</v>
      </c>
      <c r="C436" s="221" t="s">
        <v>16</v>
      </c>
      <c r="D436" s="221">
        <v>543.20496000000003</v>
      </c>
      <c r="E436" s="221">
        <v>4.92707232204548</v>
      </c>
      <c r="F436" s="221">
        <v>95.238095238095198</v>
      </c>
      <c r="G436" s="221">
        <v>1.1747020416349501</v>
      </c>
      <c r="H436" s="221">
        <v>27.160247999999999</v>
      </c>
      <c r="I436" s="221">
        <v>24.790791301072499</v>
      </c>
      <c r="J436" s="221">
        <v>4.7619047619047601</v>
      </c>
      <c r="K436" s="221">
        <v>23.494040832699</v>
      </c>
    </row>
    <row r="437" spans="1:11" x14ac:dyDescent="0.25">
      <c r="A437" s="221" t="s">
        <v>32</v>
      </c>
      <c r="B437" s="221" t="s">
        <v>33</v>
      </c>
      <c r="C437" s="221" t="s">
        <v>15</v>
      </c>
      <c r="D437" s="221">
        <v>467.72918090000002</v>
      </c>
      <c r="E437" s="221">
        <v>15.5362708497259</v>
      </c>
      <c r="F437" s="221">
        <v>98.845666793754503</v>
      </c>
      <c r="G437" s="221">
        <v>1.1850838714565799</v>
      </c>
      <c r="H437" s="221">
        <v>5.4622052999999999</v>
      </c>
      <c r="I437" s="221">
        <v>100</v>
      </c>
      <c r="J437" s="221">
        <v>1.1543332062455001</v>
      </c>
      <c r="K437" s="221">
        <v>101.478849301799</v>
      </c>
    </row>
    <row r="438" spans="1:11" x14ac:dyDescent="0.25">
      <c r="A438" s="221" t="s">
        <v>32</v>
      </c>
      <c r="B438" s="221" t="s">
        <v>33</v>
      </c>
      <c r="C438" s="221" t="s">
        <v>16</v>
      </c>
      <c r="D438" s="221">
        <v>6379.8352117000004</v>
      </c>
      <c r="E438" s="221">
        <v>1.6827455073079101</v>
      </c>
      <c r="F438" s="221">
        <v>99.122074403767002</v>
      </c>
      <c r="G438" s="221">
        <v>0.38194582501803898</v>
      </c>
      <c r="H438" s="221">
        <v>56.506289500000001</v>
      </c>
      <c r="I438" s="221">
        <v>43.2970200459484</v>
      </c>
      <c r="J438" s="221">
        <v>0.87792559623296695</v>
      </c>
      <c r="K438" s="221">
        <v>43.123543325418503</v>
      </c>
    </row>
    <row r="439" spans="1:11" x14ac:dyDescent="0.25">
      <c r="A439" s="221" t="s">
        <v>34</v>
      </c>
      <c r="B439" s="221" t="s">
        <v>35</v>
      </c>
      <c r="C439" s="221" t="s">
        <v>15</v>
      </c>
      <c r="D439" s="221">
        <v>105.449067</v>
      </c>
      <c r="E439" s="221">
        <v>12.440924378451999</v>
      </c>
      <c r="F439" s="221">
        <v>92.7304114486343</v>
      </c>
      <c r="G439" s="221">
        <v>3.2081259868431902</v>
      </c>
      <c r="H439" s="221">
        <v>8.2666658999999996</v>
      </c>
      <c r="I439" s="221">
        <v>46.0056110315818</v>
      </c>
      <c r="J439" s="221">
        <v>7.2695885513657004</v>
      </c>
      <c r="K439" s="221">
        <v>40.922652036907401</v>
      </c>
    </row>
    <row r="440" spans="1:11" x14ac:dyDescent="0.25">
      <c r="A440" s="221" t="s">
        <v>34</v>
      </c>
      <c r="B440" s="221" t="s">
        <v>35</v>
      </c>
      <c r="C440" s="221" t="s">
        <v>16</v>
      </c>
      <c r="D440" s="221">
        <v>569.25483159999999</v>
      </c>
      <c r="E440" s="221">
        <v>3.1002339055329</v>
      </c>
      <c r="F440" s="221">
        <v>97.515272670406702</v>
      </c>
      <c r="G440" s="221">
        <v>1.08196307045256</v>
      </c>
      <c r="H440" s="221">
        <v>14.504835999999999</v>
      </c>
      <c r="I440" s="221">
        <v>41.778003503097899</v>
      </c>
      <c r="J440" s="221">
        <v>2.4847273295932699</v>
      </c>
      <c r="K440" s="221">
        <v>42.462576306818598</v>
      </c>
    </row>
    <row r="441" spans="1:11" x14ac:dyDescent="0.25">
      <c r="A441" s="221" t="s">
        <v>36</v>
      </c>
      <c r="B441" s="221" t="s">
        <v>37</v>
      </c>
      <c r="C441" s="221" t="s">
        <v>15</v>
      </c>
      <c r="D441" s="221">
        <v>233.9492898</v>
      </c>
      <c r="E441" s="221">
        <v>13.636195313759799</v>
      </c>
      <c r="F441" s="221">
        <v>86.465591625744196</v>
      </c>
      <c r="G441" s="221">
        <v>5.9886684469460096</v>
      </c>
      <c r="H441" s="221">
        <v>36.619945199999997</v>
      </c>
      <c r="I441" s="221">
        <v>42.0364535146498</v>
      </c>
      <c r="J441" s="221">
        <v>13.5344083742559</v>
      </c>
      <c r="K441" s="221">
        <v>38.259061349187597</v>
      </c>
    </row>
    <row r="442" spans="1:11" x14ac:dyDescent="0.25">
      <c r="A442" s="221" t="s">
        <v>36</v>
      </c>
      <c r="B442" s="221" t="s">
        <v>37</v>
      </c>
      <c r="C442" s="221" t="s">
        <v>16</v>
      </c>
      <c r="D442" s="221">
        <v>1349.7753063</v>
      </c>
      <c r="E442" s="221">
        <v>2.8618451821872402</v>
      </c>
      <c r="F442" s="221">
        <v>96.374574121538998</v>
      </c>
      <c r="G442" s="221">
        <v>1.5572553657911701</v>
      </c>
      <c r="H442" s="221">
        <v>50.775947600000002</v>
      </c>
      <c r="I442" s="221">
        <v>41.523851545622797</v>
      </c>
      <c r="J442" s="221">
        <v>3.6254258784609599</v>
      </c>
      <c r="K442" s="221">
        <v>41.396466982884803</v>
      </c>
    </row>
    <row r="443" spans="1:11" x14ac:dyDescent="0.25">
      <c r="A443" s="221" t="s">
        <v>38</v>
      </c>
      <c r="B443" s="221" t="s">
        <v>39</v>
      </c>
      <c r="C443" s="221" t="s">
        <v>15</v>
      </c>
      <c r="D443" s="221">
        <v>112.918345</v>
      </c>
      <c r="E443" s="221">
        <v>21.143150089632599</v>
      </c>
      <c r="F443" s="221">
        <v>100</v>
      </c>
      <c r="G443" s="221">
        <v>0</v>
      </c>
      <c r="H443" s="221"/>
      <c r="I443" s="221"/>
      <c r="J443" s="221"/>
      <c r="K443" s="221"/>
    </row>
    <row r="444" spans="1:11" x14ac:dyDescent="0.25">
      <c r="A444" s="221" t="s">
        <v>38</v>
      </c>
      <c r="B444" s="221" t="s">
        <v>39</v>
      </c>
      <c r="C444" s="221" t="s">
        <v>16</v>
      </c>
      <c r="D444" s="221">
        <v>2835.3421242999998</v>
      </c>
      <c r="E444" s="221">
        <v>1.9056168159015401</v>
      </c>
      <c r="F444" s="221">
        <v>99.093714507484805</v>
      </c>
      <c r="G444" s="221">
        <v>0.51232962103110002</v>
      </c>
      <c r="H444" s="221">
        <v>25.931305999999999</v>
      </c>
      <c r="I444" s="221">
        <v>55.995446280265497</v>
      </c>
      <c r="J444" s="221">
        <v>0.90628549251516799</v>
      </c>
      <c r="K444" s="221">
        <v>56.0183801014932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700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701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702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222" t="s">
        <v>13</v>
      </c>
      <c r="B17" s="222" t="s">
        <v>14</v>
      </c>
      <c r="C17" s="222" t="s">
        <v>15</v>
      </c>
      <c r="D17" s="222">
        <v>113667.799381</v>
      </c>
      <c r="E17" s="222">
        <v>2.43293898389551</v>
      </c>
      <c r="F17" s="222">
        <v>99.280873853850096</v>
      </c>
      <c r="G17" s="222">
        <v>0.27159207830716398</v>
      </c>
      <c r="H17" s="222">
        <v>823.33568730000002</v>
      </c>
      <c r="I17" s="222">
        <v>37.907604141244498</v>
      </c>
      <c r="J17" s="222">
        <v>0.71912614614994996</v>
      </c>
      <c r="K17" s="222">
        <v>37.495367134789298</v>
      </c>
    </row>
    <row r="18" spans="1:11" x14ac:dyDescent="0.25">
      <c r="A18" s="222" t="s">
        <v>13</v>
      </c>
      <c r="B18" s="222" t="s">
        <v>14</v>
      </c>
      <c r="C18" s="222" t="s">
        <v>16</v>
      </c>
      <c r="D18" s="222">
        <v>2620623.1933911</v>
      </c>
      <c r="E18" s="222">
        <v>0.23893603871378299</v>
      </c>
      <c r="F18" s="222">
        <v>99.948294029808395</v>
      </c>
      <c r="G18" s="222">
        <v>1.2616650974039899E-2</v>
      </c>
      <c r="H18" s="222">
        <v>1355.7196352000001</v>
      </c>
      <c r="I18" s="222">
        <v>24.3793275838492</v>
      </c>
      <c r="J18" s="222">
        <v>5.1705970191622298E-2</v>
      </c>
      <c r="K18" s="222">
        <v>24.388145828257301</v>
      </c>
    </row>
    <row r="19" spans="1:11" x14ac:dyDescent="0.25">
      <c r="A19" s="222" t="s">
        <v>13</v>
      </c>
      <c r="B19" s="222" t="s">
        <v>17</v>
      </c>
      <c r="C19" s="222" t="s">
        <v>15</v>
      </c>
      <c r="D19" s="222">
        <v>1200.3429195000001</v>
      </c>
      <c r="E19" s="222"/>
      <c r="F19" s="222">
        <v>94.715983952852</v>
      </c>
      <c r="G19" s="222"/>
      <c r="H19" s="222">
        <v>66.9647401</v>
      </c>
      <c r="I19" s="222"/>
      <c r="J19" s="222">
        <v>5.28401604714802</v>
      </c>
      <c r="K19" s="222"/>
    </row>
    <row r="20" spans="1:11" x14ac:dyDescent="0.25">
      <c r="A20" s="222" t="s">
        <v>13</v>
      </c>
      <c r="B20" s="222" t="s">
        <v>17</v>
      </c>
      <c r="C20" s="222" t="s">
        <v>16</v>
      </c>
      <c r="D20" s="222">
        <v>7816.8070928999996</v>
      </c>
      <c r="E20" s="222"/>
      <c r="F20" s="222">
        <v>98.447613243255404</v>
      </c>
      <c r="G20" s="222"/>
      <c r="H20" s="222">
        <v>123.2605587</v>
      </c>
      <c r="I20" s="222"/>
      <c r="J20" s="222">
        <v>1.5523867567445999</v>
      </c>
      <c r="K20" s="222"/>
    </row>
    <row r="21" spans="1:11" x14ac:dyDescent="0.25">
      <c r="A21" s="222" t="s">
        <v>13</v>
      </c>
      <c r="B21" s="222" t="s">
        <v>18</v>
      </c>
      <c r="C21" s="222" t="s">
        <v>15</v>
      </c>
      <c r="D21" s="222">
        <v>112467.4564615</v>
      </c>
      <c r="E21" s="222">
        <v>2.45732075663109</v>
      </c>
      <c r="F21" s="222">
        <v>99.331968398780802</v>
      </c>
      <c r="G21" s="222">
        <v>0.273986309302859</v>
      </c>
      <c r="H21" s="222">
        <v>756.37094720000005</v>
      </c>
      <c r="I21" s="222">
        <v>41.161891853409898</v>
      </c>
      <c r="J21" s="222">
        <v>0.66803160121919802</v>
      </c>
      <c r="K21" s="222">
        <v>40.739988000118601</v>
      </c>
    </row>
    <row r="22" spans="1:11" x14ac:dyDescent="0.25">
      <c r="A22" s="222" t="s">
        <v>13</v>
      </c>
      <c r="B22" s="222" t="s">
        <v>18</v>
      </c>
      <c r="C22" s="222" t="s">
        <v>16</v>
      </c>
      <c r="D22" s="222">
        <v>2612806.3862982001</v>
      </c>
      <c r="E22" s="222">
        <v>0.23930374725783399</v>
      </c>
      <c r="F22" s="222">
        <v>99.952852304445202</v>
      </c>
      <c r="G22" s="222">
        <v>1.2599681174531901E-2</v>
      </c>
      <c r="H22" s="222">
        <v>1232.4590765</v>
      </c>
      <c r="I22" s="222">
        <v>26.702573885966402</v>
      </c>
      <c r="J22" s="222">
        <v>4.7147695554743699E-2</v>
      </c>
      <c r="K22" s="222">
        <v>26.711254000926001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703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223" t="s">
        <v>13</v>
      </c>
      <c r="B33" s="223" t="s">
        <v>14</v>
      </c>
      <c r="C33" s="223" t="s">
        <v>15</v>
      </c>
      <c r="D33" s="223">
        <v>113667.799381</v>
      </c>
      <c r="E33" s="223">
        <v>2.43293898389551</v>
      </c>
      <c r="F33" s="223">
        <v>99.280873853850096</v>
      </c>
      <c r="G33" s="223">
        <v>0.27159207830716398</v>
      </c>
      <c r="H33" s="223">
        <v>823.33568730000002</v>
      </c>
      <c r="I33" s="223">
        <v>37.907604141244498</v>
      </c>
      <c r="J33" s="223">
        <v>0.71912614614994996</v>
      </c>
      <c r="K33" s="223">
        <v>37.495367134789298</v>
      </c>
    </row>
    <row r="34" spans="1:11" x14ac:dyDescent="0.25">
      <c r="A34" s="223" t="s">
        <v>13</v>
      </c>
      <c r="B34" s="223" t="s">
        <v>14</v>
      </c>
      <c r="C34" s="223" t="s">
        <v>16</v>
      </c>
      <c r="D34" s="223">
        <v>2620623.1933911</v>
      </c>
      <c r="E34" s="223">
        <v>0.23893603871378299</v>
      </c>
      <c r="F34" s="223">
        <v>99.948294029808395</v>
      </c>
      <c r="G34" s="223">
        <v>1.2616650974039899E-2</v>
      </c>
      <c r="H34" s="223">
        <v>1355.7196352000001</v>
      </c>
      <c r="I34" s="223">
        <v>24.3793275838492</v>
      </c>
      <c r="J34" s="223">
        <v>5.1705970191622298E-2</v>
      </c>
      <c r="K34" s="223">
        <v>24.388145828257301</v>
      </c>
    </row>
    <row r="35" spans="1:11" x14ac:dyDescent="0.25">
      <c r="A35" s="223" t="s">
        <v>26</v>
      </c>
      <c r="B35" s="223" t="s">
        <v>27</v>
      </c>
      <c r="C35" s="223" t="s">
        <v>15</v>
      </c>
      <c r="D35" s="223">
        <v>1725.0505894</v>
      </c>
      <c r="E35" s="223">
        <v>19.1216909596235</v>
      </c>
      <c r="F35" s="223">
        <v>99.510067637683704</v>
      </c>
      <c r="G35" s="223">
        <v>0.49798790882718402</v>
      </c>
      <c r="H35" s="223">
        <v>8.4931920000000005</v>
      </c>
      <c r="I35" s="223">
        <v>100</v>
      </c>
      <c r="J35" s="223">
        <v>0.48993236231628101</v>
      </c>
      <c r="K35" s="223">
        <v>101.146228136183</v>
      </c>
    </row>
    <row r="36" spans="1:11" x14ac:dyDescent="0.25">
      <c r="A36" s="223" t="s">
        <v>26</v>
      </c>
      <c r="B36" s="223" t="s">
        <v>27</v>
      </c>
      <c r="C36" s="223" t="s">
        <v>16</v>
      </c>
      <c r="D36" s="223">
        <v>51408.586124000001</v>
      </c>
      <c r="E36" s="223">
        <v>1.5473281287226299</v>
      </c>
      <c r="F36" s="223">
        <v>99.932711368544702</v>
      </c>
      <c r="G36" s="223">
        <v>3.9403780810396E-2</v>
      </c>
      <c r="H36" s="223">
        <v>34.615426300000003</v>
      </c>
      <c r="I36" s="223">
        <v>58.481865600492803</v>
      </c>
      <c r="J36" s="223">
        <v>6.7288631455322295E-2</v>
      </c>
      <c r="K36" s="223">
        <v>58.519939689503801</v>
      </c>
    </row>
    <row r="37" spans="1:11" x14ac:dyDescent="0.25">
      <c r="A37" s="223" t="s">
        <v>28</v>
      </c>
      <c r="B37" s="223" t="s">
        <v>29</v>
      </c>
      <c r="C37" s="223" t="s">
        <v>15</v>
      </c>
      <c r="D37" s="223">
        <v>364.13655269999998</v>
      </c>
      <c r="E37" s="223">
        <v>19.284239042553299</v>
      </c>
      <c r="F37" s="223">
        <v>98.513298562654199</v>
      </c>
      <c r="G37" s="223">
        <v>1.52492766965759</v>
      </c>
      <c r="H37" s="223">
        <v>5.4953224000000001</v>
      </c>
      <c r="I37" s="223">
        <v>99.999999999999901</v>
      </c>
      <c r="J37" s="223">
        <v>1.4867014373458201</v>
      </c>
      <c r="K37" s="223">
        <v>101.04628342569301</v>
      </c>
    </row>
    <row r="38" spans="1:11" x14ac:dyDescent="0.25">
      <c r="A38" s="223" t="s">
        <v>28</v>
      </c>
      <c r="B38" s="223" t="s">
        <v>29</v>
      </c>
      <c r="C38" s="223" t="s">
        <v>16</v>
      </c>
      <c r="D38" s="223">
        <v>11698.2677755</v>
      </c>
      <c r="E38" s="223">
        <v>1.33512909709705</v>
      </c>
      <c r="F38" s="223">
        <v>99.951689898282496</v>
      </c>
      <c r="G38" s="223">
        <v>4.8318465507095003E-2</v>
      </c>
      <c r="H38" s="223">
        <v>5.6541766000000004</v>
      </c>
      <c r="I38" s="223">
        <v>99.999999999999901</v>
      </c>
      <c r="J38" s="223">
        <v>4.8310101717531397E-2</v>
      </c>
      <c r="K38" s="223">
        <v>99.968994248120495</v>
      </c>
    </row>
    <row r="39" spans="1:11" x14ac:dyDescent="0.25">
      <c r="A39" s="223" t="s">
        <v>30</v>
      </c>
      <c r="B39" s="223" t="s">
        <v>31</v>
      </c>
      <c r="C39" s="223" t="s">
        <v>15</v>
      </c>
      <c r="D39" s="223">
        <v>881.87165890000006</v>
      </c>
      <c r="E39" s="223">
        <v>24.379594189748001</v>
      </c>
      <c r="F39" s="223">
        <v>99.871837743529397</v>
      </c>
      <c r="G39" s="223">
        <v>0.13190325560563301</v>
      </c>
      <c r="H39" s="223">
        <v>1.131677</v>
      </c>
      <c r="I39" s="223">
        <v>99.999999999999801</v>
      </c>
      <c r="J39" s="223">
        <v>0.12816225647058699</v>
      </c>
      <c r="K39" s="223">
        <v>102.787052167049</v>
      </c>
    </row>
    <row r="40" spans="1:11" x14ac:dyDescent="0.25">
      <c r="A40" s="223" t="s">
        <v>30</v>
      </c>
      <c r="B40" s="223" t="s">
        <v>31</v>
      </c>
      <c r="C40" s="223" t="s">
        <v>16</v>
      </c>
      <c r="D40" s="223">
        <v>39447.226134600001</v>
      </c>
      <c r="E40" s="223">
        <v>1.34739180329507</v>
      </c>
      <c r="F40" s="223">
        <v>99.994262653257806</v>
      </c>
      <c r="G40" s="223">
        <v>4.01648932125957E-3</v>
      </c>
      <c r="H40" s="223">
        <v>2.2633540000000001</v>
      </c>
      <c r="I40" s="223">
        <v>70.000000000000099</v>
      </c>
      <c r="J40" s="223">
        <v>5.7373467422285902E-3</v>
      </c>
      <c r="K40" s="223">
        <v>70.002024660275097</v>
      </c>
    </row>
    <row r="41" spans="1:11" x14ac:dyDescent="0.25">
      <c r="A41" s="223" t="s">
        <v>32</v>
      </c>
      <c r="B41" s="223" t="s">
        <v>33</v>
      </c>
      <c r="C41" s="223" t="s">
        <v>15</v>
      </c>
      <c r="D41" s="223">
        <v>777.70427549999999</v>
      </c>
      <c r="E41" s="223">
        <v>14.7996307041674</v>
      </c>
      <c r="F41" s="223">
        <v>96.925023027944604</v>
      </c>
      <c r="G41" s="223">
        <v>2.1443704920587199</v>
      </c>
      <c r="H41" s="223">
        <v>24.6729138</v>
      </c>
      <c r="I41" s="223">
        <v>72.038612894316799</v>
      </c>
      <c r="J41" s="223">
        <v>3.0749769720553499</v>
      </c>
      <c r="K41" s="223">
        <v>67.591777503397395</v>
      </c>
    </row>
    <row r="42" spans="1:11" x14ac:dyDescent="0.25">
      <c r="A42" s="223" t="s">
        <v>32</v>
      </c>
      <c r="B42" s="223" t="s">
        <v>33</v>
      </c>
      <c r="C42" s="223" t="s">
        <v>16</v>
      </c>
      <c r="D42" s="223">
        <v>12421.923671799999</v>
      </c>
      <c r="E42" s="223">
        <v>1.59747185010223</v>
      </c>
      <c r="F42" s="223">
        <v>99.841039752109793</v>
      </c>
      <c r="G42" s="223">
        <v>9.1095068212861105E-2</v>
      </c>
      <c r="H42" s="223">
        <v>19.777358799999998</v>
      </c>
      <c r="I42" s="223">
        <v>57.098630250242799</v>
      </c>
      <c r="J42" s="223">
        <v>0.15896024789020499</v>
      </c>
      <c r="K42" s="223">
        <v>57.215728129358503</v>
      </c>
    </row>
    <row r="43" spans="1:11" x14ac:dyDescent="0.25">
      <c r="A43" s="223" t="s">
        <v>34</v>
      </c>
      <c r="B43" s="223" t="s">
        <v>35</v>
      </c>
      <c r="C43" s="223" t="s">
        <v>15</v>
      </c>
      <c r="D43" s="223">
        <v>1502.2758096</v>
      </c>
      <c r="E43" s="223">
        <v>33.4482207615712</v>
      </c>
      <c r="F43" s="223">
        <v>100</v>
      </c>
      <c r="G43" s="223">
        <v>0</v>
      </c>
      <c r="H43" s="223"/>
      <c r="I43" s="223"/>
      <c r="J43" s="223"/>
      <c r="K43" s="223"/>
    </row>
    <row r="44" spans="1:11" x14ac:dyDescent="0.25">
      <c r="A44" s="223" t="s">
        <v>34</v>
      </c>
      <c r="B44" s="223" t="s">
        <v>35</v>
      </c>
      <c r="C44" s="223" t="s">
        <v>16</v>
      </c>
      <c r="D44" s="223">
        <v>49093.145113099999</v>
      </c>
      <c r="E44" s="223">
        <v>1.90450108844387</v>
      </c>
      <c r="F44" s="223">
        <v>99.991692394855306</v>
      </c>
      <c r="G44" s="223">
        <v>4.7137290291321002E-3</v>
      </c>
      <c r="H44" s="223">
        <v>4.0788035000000002</v>
      </c>
      <c r="I44" s="223">
        <v>56.701395208378301</v>
      </c>
      <c r="J44" s="223">
        <v>8.3076051446993107E-3</v>
      </c>
      <c r="K44" s="223">
        <v>56.735212483517302</v>
      </c>
    </row>
    <row r="45" spans="1:11" x14ac:dyDescent="0.25">
      <c r="A45" s="223" t="s">
        <v>36</v>
      </c>
      <c r="B45" s="223" t="s">
        <v>37</v>
      </c>
      <c r="C45" s="223" t="s">
        <v>15</v>
      </c>
      <c r="D45" s="223">
        <v>17560.483141799999</v>
      </c>
      <c r="E45" s="223">
        <v>22.907226932824901</v>
      </c>
      <c r="F45" s="223">
        <v>98.071753355492106</v>
      </c>
      <c r="G45" s="223">
        <v>1.9479096171738799</v>
      </c>
      <c r="H45" s="223">
        <v>345.2670268</v>
      </c>
      <c r="I45" s="223">
        <v>98.875288782361395</v>
      </c>
      <c r="J45" s="223">
        <v>1.92824664450792</v>
      </c>
      <c r="K45" s="223">
        <v>99.071823658232802</v>
      </c>
    </row>
    <row r="46" spans="1:11" x14ac:dyDescent="0.25">
      <c r="A46" s="223" t="s">
        <v>36</v>
      </c>
      <c r="B46" s="223" t="s">
        <v>37</v>
      </c>
      <c r="C46" s="223" t="s">
        <v>16</v>
      </c>
      <c r="D46" s="223">
        <v>241036.8583091</v>
      </c>
      <c r="E46" s="223">
        <v>2.03100860590986</v>
      </c>
      <c r="F46" s="223">
        <v>99.995615859141097</v>
      </c>
      <c r="G46" s="223">
        <v>2.1637548709153901E-3</v>
      </c>
      <c r="H46" s="223">
        <v>10.5678587</v>
      </c>
      <c r="I46" s="223">
        <v>49.311328027376803</v>
      </c>
      <c r="J46" s="223">
        <v>4.3841408589210202E-3</v>
      </c>
      <c r="K46" s="223">
        <v>49.351972905964097</v>
      </c>
    </row>
    <row r="47" spans="1:11" x14ac:dyDescent="0.25">
      <c r="A47" s="223" t="s">
        <v>38</v>
      </c>
      <c r="B47" s="223" t="s">
        <v>39</v>
      </c>
      <c r="C47" s="223" t="s">
        <v>15</v>
      </c>
      <c r="D47" s="223">
        <v>242.77881310000001</v>
      </c>
      <c r="E47" s="223">
        <v>18.7545332408069</v>
      </c>
      <c r="F47" s="223">
        <v>100</v>
      </c>
      <c r="G47" s="223">
        <v>0</v>
      </c>
      <c r="H47" s="223"/>
      <c r="I47" s="223"/>
      <c r="J47" s="223"/>
      <c r="K47" s="223"/>
    </row>
    <row r="48" spans="1:11" x14ac:dyDescent="0.25">
      <c r="A48" s="223" t="s">
        <v>38</v>
      </c>
      <c r="B48" s="223" t="s">
        <v>39</v>
      </c>
      <c r="C48" s="223" t="s">
        <v>16</v>
      </c>
      <c r="D48" s="223">
        <v>9521.3897851999991</v>
      </c>
      <c r="E48" s="223">
        <v>1.2121960906949401</v>
      </c>
      <c r="F48" s="223">
        <v>100</v>
      </c>
      <c r="G48" s="223">
        <v>1.34580801025012E-16</v>
      </c>
      <c r="H48" s="223"/>
      <c r="I48" s="223"/>
      <c r="J48" s="223"/>
      <c r="K48" s="223"/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704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224" t="s">
        <v>13</v>
      </c>
      <c r="B59" s="224" t="s">
        <v>14</v>
      </c>
      <c r="C59" s="224" t="s">
        <v>15</v>
      </c>
      <c r="D59" s="224">
        <v>112467.4564615</v>
      </c>
      <c r="E59" s="224">
        <v>2.45732075663109</v>
      </c>
      <c r="F59" s="224">
        <v>99.331968398780802</v>
      </c>
      <c r="G59" s="224">
        <v>0.273986309302859</v>
      </c>
      <c r="H59" s="224">
        <v>756.37094720000005</v>
      </c>
      <c r="I59" s="224">
        <v>41.161891853409898</v>
      </c>
      <c r="J59" s="224">
        <v>0.66803160121919802</v>
      </c>
      <c r="K59" s="224">
        <v>40.739988000118601</v>
      </c>
    </row>
    <row r="60" spans="1:11" x14ac:dyDescent="0.25">
      <c r="A60" s="224" t="s">
        <v>13</v>
      </c>
      <c r="B60" s="224" t="s">
        <v>14</v>
      </c>
      <c r="C60" s="224" t="s">
        <v>16</v>
      </c>
      <c r="D60" s="224">
        <v>2612806.3862982001</v>
      </c>
      <c r="E60" s="224">
        <v>0.23930374725783399</v>
      </c>
      <c r="F60" s="224">
        <v>99.952852304445202</v>
      </c>
      <c r="G60" s="224">
        <v>1.2599681174531901E-2</v>
      </c>
      <c r="H60" s="224">
        <v>1232.4590765</v>
      </c>
      <c r="I60" s="224">
        <v>26.702573885966402</v>
      </c>
      <c r="J60" s="224">
        <v>4.7147695554743699E-2</v>
      </c>
      <c r="K60" s="224">
        <v>26.711254000926001</v>
      </c>
    </row>
    <row r="61" spans="1:11" x14ac:dyDescent="0.25">
      <c r="A61" s="224" t="s">
        <v>41</v>
      </c>
      <c r="B61" s="224" t="s">
        <v>42</v>
      </c>
      <c r="C61" s="224" t="s">
        <v>15</v>
      </c>
      <c r="D61" s="224">
        <v>219.39092819999999</v>
      </c>
      <c r="E61" s="224">
        <v>19.110501530396501</v>
      </c>
      <c r="F61" s="224">
        <v>100</v>
      </c>
      <c r="G61" s="224">
        <v>0</v>
      </c>
      <c r="H61" s="224"/>
      <c r="I61" s="224"/>
      <c r="J61" s="224"/>
      <c r="K61" s="224"/>
    </row>
    <row r="62" spans="1:11" x14ac:dyDescent="0.25">
      <c r="A62" s="224" t="s">
        <v>41</v>
      </c>
      <c r="B62" s="224" t="s">
        <v>42</v>
      </c>
      <c r="C62" s="224" t="s">
        <v>16</v>
      </c>
      <c r="D62" s="224">
        <v>3387.6260705</v>
      </c>
      <c r="E62" s="224">
        <v>2.5953028620632801</v>
      </c>
      <c r="F62" s="224">
        <v>99.753024924561302</v>
      </c>
      <c r="G62" s="224">
        <v>0.246210579733909</v>
      </c>
      <c r="H62" s="224">
        <v>8.3873066000000005</v>
      </c>
      <c r="I62" s="224">
        <v>99.999999999999702</v>
      </c>
      <c r="J62" s="224">
        <v>0.24697507543866901</v>
      </c>
      <c r="K62" s="224">
        <v>99.4442457533995</v>
      </c>
    </row>
    <row r="63" spans="1:11" x14ac:dyDescent="0.25">
      <c r="A63" s="224" t="s">
        <v>43</v>
      </c>
      <c r="B63" s="224" t="s">
        <v>44</v>
      </c>
      <c r="C63" s="224" t="s">
        <v>15</v>
      </c>
      <c r="D63" s="224">
        <v>949.42286469999999</v>
      </c>
      <c r="E63" s="224">
        <v>23.177251119305499</v>
      </c>
      <c r="F63" s="224">
        <v>100</v>
      </c>
      <c r="G63" s="224">
        <v>0</v>
      </c>
      <c r="H63" s="224"/>
      <c r="I63" s="224"/>
      <c r="J63" s="224"/>
      <c r="K63" s="224"/>
    </row>
    <row r="64" spans="1:11" x14ac:dyDescent="0.25">
      <c r="A64" s="224" t="s">
        <v>43</v>
      </c>
      <c r="B64" s="224" t="s">
        <v>44</v>
      </c>
      <c r="C64" s="224" t="s">
        <v>16</v>
      </c>
      <c r="D64" s="224">
        <v>22896.404644599999</v>
      </c>
      <c r="E64" s="224">
        <v>2.0091819343961701</v>
      </c>
      <c r="F64" s="224">
        <v>100</v>
      </c>
      <c r="G64" s="224">
        <v>0</v>
      </c>
      <c r="H64" s="224"/>
      <c r="I64" s="224"/>
      <c r="J64" s="224"/>
      <c r="K64" s="224"/>
    </row>
    <row r="65" spans="1:11" x14ac:dyDescent="0.25">
      <c r="A65" s="224" t="s">
        <v>26</v>
      </c>
      <c r="B65" s="224" t="s">
        <v>27</v>
      </c>
      <c r="C65" s="224" t="s">
        <v>15</v>
      </c>
      <c r="D65" s="224">
        <v>1246.2018009000001</v>
      </c>
      <c r="E65" s="224">
        <v>25.543797387281401</v>
      </c>
      <c r="F65" s="224">
        <v>100</v>
      </c>
      <c r="G65" s="224">
        <v>2.8359311995719701E-15</v>
      </c>
      <c r="H65" s="224"/>
      <c r="I65" s="224"/>
      <c r="J65" s="224"/>
      <c r="K65" s="224"/>
    </row>
    <row r="66" spans="1:11" x14ac:dyDescent="0.25">
      <c r="A66" s="224" t="s">
        <v>26</v>
      </c>
      <c r="B66" s="224" t="s">
        <v>27</v>
      </c>
      <c r="C66" s="224" t="s">
        <v>16</v>
      </c>
      <c r="D66" s="224">
        <v>43869.268269300002</v>
      </c>
      <c r="E66" s="224">
        <v>1.7972663787751899</v>
      </c>
      <c r="F66" s="224">
        <v>100</v>
      </c>
      <c r="G66" s="224">
        <v>1.9953665151008899E-16</v>
      </c>
      <c r="H66" s="224"/>
      <c r="I66" s="224"/>
      <c r="J66" s="224"/>
      <c r="K66" s="224"/>
    </row>
    <row r="67" spans="1:11" x14ac:dyDescent="0.25">
      <c r="A67" s="224" t="s">
        <v>28</v>
      </c>
      <c r="B67" s="224" t="s">
        <v>29</v>
      </c>
      <c r="C67" s="224" t="s">
        <v>15</v>
      </c>
      <c r="D67" s="224">
        <v>209.53557359999999</v>
      </c>
      <c r="E67" s="224">
        <v>29.627923027284101</v>
      </c>
      <c r="F67" s="224">
        <v>100</v>
      </c>
      <c r="G67" s="224">
        <v>0</v>
      </c>
      <c r="H67" s="224"/>
      <c r="I67" s="224"/>
      <c r="J67" s="224"/>
      <c r="K67" s="224"/>
    </row>
    <row r="68" spans="1:11" x14ac:dyDescent="0.25">
      <c r="A68" s="224" t="s">
        <v>28</v>
      </c>
      <c r="B68" s="224" t="s">
        <v>29</v>
      </c>
      <c r="C68" s="224" t="s">
        <v>16</v>
      </c>
      <c r="D68" s="224">
        <v>8089.0459064999995</v>
      </c>
      <c r="E68" s="224">
        <v>1.6032866158443899</v>
      </c>
      <c r="F68" s="224">
        <v>100</v>
      </c>
      <c r="G68" s="224">
        <v>0</v>
      </c>
      <c r="H68" s="224"/>
      <c r="I68" s="224"/>
      <c r="J68" s="224"/>
      <c r="K68" s="224"/>
    </row>
    <row r="69" spans="1:11" x14ac:dyDescent="0.25">
      <c r="A69" s="224" t="s">
        <v>45</v>
      </c>
      <c r="B69" s="224" t="s">
        <v>46</v>
      </c>
      <c r="C69" s="224" t="s">
        <v>15</v>
      </c>
      <c r="D69" s="224">
        <v>724.96321999999998</v>
      </c>
      <c r="E69" s="224">
        <v>13.028574223547601</v>
      </c>
      <c r="F69" s="224">
        <v>100</v>
      </c>
      <c r="G69" s="224">
        <v>0</v>
      </c>
      <c r="H69" s="224"/>
      <c r="I69" s="224"/>
      <c r="J69" s="224"/>
      <c r="K69" s="224"/>
    </row>
    <row r="70" spans="1:11" x14ac:dyDescent="0.25">
      <c r="A70" s="224" t="s">
        <v>45</v>
      </c>
      <c r="B70" s="224" t="s">
        <v>46</v>
      </c>
      <c r="C70" s="224" t="s">
        <v>16</v>
      </c>
      <c r="D70" s="224">
        <v>6768.7503961000002</v>
      </c>
      <c r="E70" s="224">
        <v>3.0727288343911701</v>
      </c>
      <c r="F70" s="224">
        <v>100</v>
      </c>
      <c r="G70" s="224">
        <v>0</v>
      </c>
      <c r="H70" s="224"/>
      <c r="I70" s="224"/>
      <c r="J70" s="224"/>
      <c r="K70" s="224"/>
    </row>
    <row r="71" spans="1:11" x14ac:dyDescent="0.25">
      <c r="A71" s="224" t="s">
        <v>47</v>
      </c>
      <c r="B71" s="224" t="s">
        <v>48</v>
      </c>
      <c r="C71" s="224" t="s">
        <v>15</v>
      </c>
      <c r="D71" s="224">
        <v>2262.1445779000001</v>
      </c>
      <c r="E71" s="224">
        <v>24.986060500223001</v>
      </c>
      <c r="F71" s="224">
        <v>100</v>
      </c>
      <c r="G71" s="224">
        <v>0</v>
      </c>
      <c r="H71" s="224"/>
      <c r="I71" s="224"/>
      <c r="J71" s="224"/>
      <c r="K71" s="224"/>
    </row>
    <row r="72" spans="1:11" x14ac:dyDescent="0.25">
      <c r="A72" s="224" t="s">
        <v>47</v>
      </c>
      <c r="B72" s="224" t="s">
        <v>48</v>
      </c>
      <c r="C72" s="224" t="s">
        <v>16</v>
      </c>
      <c r="D72" s="224">
        <v>46846.6143878</v>
      </c>
      <c r="E72" s="224">
        <v>1.8531171232307999</v>
      </c>
      <c r="F72" s="224">
        <v>100</v>
      </c>
      <c r="G72" s="224">
        <v>0</v>
      </c>
      <c r="H72" s="224"/>
      <c r="I72" s="224"/>
      <c r="J72" s="224"/>
      <c r="K72" s="224"/>
    </row>
    <row r="73" spans="1:11" x14ac:dyDescent="0.25">
      <c r="A73" s="224" t="s">
        <v>30</v>
      </c>
      <c r="B73" s="224" t="s">
        <v>31</v>
      </c>
      <c r="C73" s="224" t="s">
        <v>15</v>
      </c>
      <c r="D73" s="224">
        <v>828.68283989999998</v>
      </c>
      <c r="E73" s="224">
        <v>25.9283724538546</v>
      </c>
      <c r="F73" s="224">
        <v>100</v>
      </c>
      <c r="G73" s="224">
        <v>0</v>
      </c>
      <c r="H73" s="224"/>
      <c r="I73" s="224"/>
      <c r="J73" s="224"/>
      <c r="K73" s="224"/>
    </row>
    <row r="74" spans="1:11" x14ac:dyDescent="0.25">
      <c r="A74" s="224" t="s">
        <v>30</v>
      </c>
      <c r="B74" s="224" t="s">
        <v>31</v>
      </c>
      <c r="C74" s="224" t="s">
        <v>16</v>
      </c>
      <c r="D74" s="224">
        <v>38879.124280600001</v>
      </c>
      <c r="E74" s="224">
        <v>1.3651544565878799</v>
      </c>
      <c r="F74" s="224">
        <v>100</v>
      </c>
      <c r="G74" s="224">
        <v>0</v>
      </c>
      <c r="H74" s="224"/>
      <c r="I74" s="224"/>
      <c r="J74" s="224"/>
      <c r="K74" s="224"/>
    </row>
    <row r="75" spans="1:11" x14ac:dyDescent="0.25">
      <c r="A75" s="224" t="s">
        <v>49</v>
      </c>
      <c r="B75" s="224" t="s">
        <v>50</v>
      </c>
      <c r="C75" s="224" t="s">
        <v>15</v>
      </c>
      <c r="D75" s="224">
        <v>4165.0732838000004</v>
      </c>
      <c r="E75" s="224">
        <v>14.4534729515469</v>
      </c>
      <c r="F75" s="224">
        <v>98.370852646762899</v>
      </c>
      <c r="G75" s="224">
        <v>1.6444112076847599</v>
      </c>
      <c r="H75" s="224">
        <v>68.978949900000003</v>
      </c>
      <c r="I75" s="224">
        <v>100</v>
      </c>
      <c r="J75" s="224">
        <v>1.6291473532370999</v>
      </c>
      <c r="K75" s="224">
        <v>99.292511681293007</v>
      </c>
    </row>
    <row r="76" spans="1:11" x14ac:dyDescent="0.25">
      <c r="A76" s="224" t="s">
        <v>49</v>
      </c>
      <c r="B76" s="224" t="s">
        <v>50</v>
      </c>
      <c r="C76" s="224" t="s">
        <v>16</v>
      </c>
      <c r="D76" s="224">
        <v>52090.465210299997</v>
      </c>
      <c r="E76" s="224">
        <v>2.14490721513739</v>
      </c>
      <c r="F76" s="224">
        <v>99.8175077305538</v>
      </c>
      <c r="G76" s="224">
        <v>0.182045288946655</v>
      </c>
      <c r="H76" s="224">
        <v>95.234868399999996</v>
      </c>
      <c r="I76" s="224">
        <v>100</v>
      </c>
      <c r="J76" s="224">
        <v>0.18249226944618699</v>
      </c>
      <c r="K76" s="224">
        <v>99.573023514302704</v>
      </c>
    </row>
    <row r="77" spans="1:11" x14ac:dyDescent="0.25">
      <c r="A77" s="224" t="s">
        <v>51</v>
      </c>
      <c r="B77" s="224" t="s">
        <v>52</v>
      </c>
      <c r="C77" s="224" t="s">
        <v>15</v>
      </c>
      <c r="D77" s="224">
        <v>200.62535879999999</v>
      </c>
      <c r="E77" s="224">
        <v>22.506019603320802</v>
      </c>
      <c r="F77" s="224">
        <v>100</v>
      </c>
      <c r="G77" s="224">
        <v>0</v>
      </c>
      <c r="H77" s="224"/>
      <c r="I77" s="224"/>
      <c r="J77" s="224"/>
      <c r="K77" s="224"/>
    </row>
    <row r="78" spans="1:11" x14ac:dyDescent="0.25">
      <c r="A78" s="224" t="s">
        <v>51</v>
      </c>
      <c r="B78" s="224" t="s">
        <v>52</v>
      </c>
      <c r="C78" s="224" t="s">
        <v>16</v>
      </c>
      <c r="D78" s="224">
        <v>4548.3168839999998</v>
      </c>
      <c r="E78" s="224">
        <v>2.4113857885510699</v>
      </c>
      <c r="F78" s="224">
        <v>100</v>
      </c>
      <c r="G78" s="224">
        <v>0</v>
      </c>
      <c r="H78" s="224"/>
      <c r="I78" s="224"/>
      <c r="J78" s="224"/>
      <c r="K78" s="224"/>
    </row>
    <row r="79" spans="1:11" x14ac:dyDescent="0.25">
      <c r="A79" s="224" t="s">
        <v>32</v>
      </c>
      <c r="B79" s="224" t="s">
        <v>33</v>
      </c>
      <c r="C79" s="224" t="s">
        <v>15</v>
      </c>
      <c r="D79" s="224">
        <v>314.4473031</v>
      </c>
      <c r="E79" s="224">
        <v>28.399148525960499</v>
      </c>
      <c r="F79" s="224">
        <v>95.522741302569898</v>
      </c>
      <c r="G79" s="224">
        <v>4.0670921446927304</v>
      </c>
      <c r="H79" s="224">
        <v>14.7385</v>
      </c>
      <c r="I79" s="224">
        <v>100</v>
      </c>
      <c r="J79" s="224">
        <v>4.4772586974301403</v>
      </c>
      <c r="K79" s="224">
        <v>86.771798782632203</v>
      </c>
    </row>
    <row r="80" spans="1:11" x14ac:dyDescent="0.25">
      <c r="A80" s="224" t="s">
        <v>32</v>
      </c>
      <c r="B80" s="224" t="s">
        <v>33</v>
      </c>
      <c r="C80" s="224" t="s">
        <v>16</v>
      </c>
      <c r="D80" s="224">
        <v>6005.3595293999997</v>
      </c>
      <c r="E80" s="224">
        <v>2.7567901916460502</v>
      </c>
      <c r="F80" s="224">
        <v>100</v>
      </c>
      <c r="G80" s="224">
        <v>0</v>
      </c>
      <c r="H80" s="224"/>
      <c r="I80" s="224"/>
      <c r="J80" s="224"/>
      <c r="K80" s="224"/>
    </row>
    <row r="81" spans="1:11" x14ac:dyDescent="0.25">
      <c r="A81" s="224" t="s">
        <v>53</v>
      </c>
      <c r="B81" s="224" t="s">
        <v>54</v>
      </c>
      <c r="C81" s="224" t="s">
        <v>15</v>
      </c>
      <c r="D81" s="224">
        <v>2377.190353</v>
      </c>
      <c r="E81" s="224">
        <v>15.5289433848492</v>
      </c>
      <c r="F81" s="224">
        <v>100</v>
      </c>
      <c r="G81" s="224">
        <v>0</v>
      </c>
      <c r="H81" s="224"/>
      <c r="I81" s="224"/>
      <c r="J81" s="224"/>
      <c r="K81" s="224"/>
    </row>
    <row r="82" spans="1:11" x14ac:dyDescent="0.25">
      <c r="A82" s="224" t="s">
        <v>53</v>
      </c>
      <c r="B82" s="224" t="s">
        <v>54</v>
      </c>
      <c r="C82" s="224" t="s">
        <v>16</v>
      </c>
      <c r="D82" s="224">
        <v>41639.179878800001</v>
      </c>
      <c r="E82" s="224">
        <v>1.4032075646869999</v>
      </c>
      <c r="F82" s="224">
        <v>100</v>
      </c>
      <c r="G82" s="224">
        <v>0</v>
      </c>
      <c r="H82" s="224"/>
      <c r="I82" s="224"/>
      <c r="J82" s="224"/>
      <c r="K82" s="224"/>
    </row>
    <row r="83" spans="1:11" x14ac:dyDescent="0.25">
      <c r="A83" s="224" t="s">
        <v>34</v>
      </c>
      <c r="B83" s="224" t="s">
        <v>35</v>
      </c>
      <c r="C83" s="224" t="s">
        <v>15</v>
      </c>
      <c r="D83" s="224">
        <v>1388.5600767000001</v>
      </c>
      <c r="E83" s="224">
        <v>36.1720578974194</v>
      </c>
      <c r="F83" s="224">
        <v>100</v>
      </c>
      <c r="G83" s="224">
        <v>4.0159051525789302E-15</v>
      </c>
      <c r="H83" s="224"/>
      <c r="I83" s="224"/>
      <c r="J83" s="224"/>
      <c r="K83" s="224"/>
    </row>
    <row r="84" spans="1:11" x14ac:dyDescent="0.25">
      <c r="A84" s="224" t="s">
        <v>34</v>
      </c>
      <c r="B84" s="224" t="s">
        <v>35</v>
      </c>
      <c r="C84" s="224" t="s">
        <v>16</v>
      </c>
      <c r="D84" s="224">
        <v>48513.464248999997</v>
      </c>
      <c r="E84" s="224">
        <v>1.92699180665537</v>
      </c>
      <c r="F84" s="224">
        <v>100</v>
      </c>
      <c r="G84" s="224">
        <v>0</v>
      </c>
      <c r="H84" s="224"/>
      <c r="I84" s="224"/>
      <c r="J84" s="224"/>
      <c r="K84" s="224"/>
    </row>
    <row r="85" spans="1:11" x14ac:dyDescent="0.25">
      <c r="A85" s="224" t="s">
        <v>55</v>
      </c>
      <c r="B85" s="224" t="s">
        <v>56</v>
      </c>
      <c r="C85" s="224" t="s">
        <v>15</v>
      </c>
      <c r="D85" s="224">
        <v>428.83084939999998</v>
      </c>
      <c r="E85" s="224">
        <v>19.6409620548535</v>
      </c>
      <c r="F85" s="224">
        <v>100</v>
      </c>
      <c r="G85" s="224">
        <v>0</v>
      </c>
      <c r="H85" s="224"/>
      <c r="I85" s="224"/>
      <c r="J85" s="224"/>
      <c r="K85" s="224"/>
    </row>
    <row r="86" spans="1:11" x14ac:dyDescent="0.25">
      <c r="A86" s="224" t="s">
        <v>55</v>
      </c>
      <c r="B86" s="224" t="s">
        <v>56</v>
      </c>
      <c r="C86" s="224" t="s">
        <v>16</v>
      </c>
      <c r="D86" s="224">
        <v>8878.6517564999995</v>
      </c>
      <c r="E86" s="224">
        <v>2.32306912931119</v>
      </c>
      <c r="F86" s="224">
        <v>99.782346649430494</v>
      </c>
      <c r="G86" s="224">
        <v>0.218074087633879</v>
      </c>
      <c r="H86" s="224">
        <v>19.366835600000002</v>
      </c>
      <c r="I86" s="224">
        <v>99.999999999999901</v>
      </c>
      <c r="J86" s="224">
        <v>0.21765335056946999</v>
      </c>
      <c r="K86" s="224">
        <v>99.975231948459097</v>
      </c>
    </row>
    <row r="87" spans="1:11" x14ac:dyDescent="0.25">
      <c r="A87" s="224" t="s">
        <v>36</v>
      </c>
      <c r="B87" s="224" t="s">
        <v>37</v>
      </c>
      <c r="C87" s="224" t="s">
        <v>15</v>
      </c>
      <c r="D87" s="224">
        <v>17293.8195055</v>
      </c>
      <c r="E87" s="224">
        <v>23.259531436320401</v>
      </c>
      <c r="F87" s="224">
        <v>98.064315702882197</v>
      </c>
      <c r="G87" s="224">
        <v>1.9780255322947999</v>
      </c>
      <c r="H87" s="224">
        <v>341.36142810000001</v>
      </c>
      <c r="I87" s="224">
        <v>100</v>
      </c>
      <c r="J87" s="224">
        <v>1.9356842971177599</v>
      </c>
      <c r="K87" s="224">
        <v>100.209378438492</v>
      </c>
    </row>
    <row r="88" spans="1:11" x14ac:dyDescent="0.25">
      <c r="A88" s="224" t="s">
        <v>36</v>
      </c>
      <c r="B88" s="224" t="s">
        <v>37</v>
      </c>
      <c r="C88" s="224" t="s">
        <v>16</v>
      </c>
      <c r="D88" s="224">
        <v>239646.87491390001</v>
      </c>
      <c r="E88" s="224">
        <v>2.0427391579708098</v>
      </c>
      <c r="F88" s="224">
        <v>100</v>
      </c>
      <c r="G88" s="224">
        <v>0</v>
      </c>
      <c r="H88" s="224"/>
      <c r="I88" s="224"/>
      <c r="J88" s="224"/>
      <c r="K88" s="224"/>
    </row>
    <row r="89" spans="1:11" x14ac:dyDescent="0.25">
      <c r="A89" s="224" t="s">
        <v>38</v>
      </c>
      <c r="B89" s="224" t="s">
        <v>39</v>
      </c>
      <c r="C89" s="224" t="s">
        <v>15</v>
      </c>
      <c r="D89" s="224">
        <v>129.86046809999999</v>
      </c>
      <c r="E89" s="224">
        <v>29.855733122796501</v>
      </c>
      <c r="F89" s="224">
        <v>100</v>
      </c>
      <c r="G89" s="224">
        <v>0</v>
      </c>
      <c r="H89" s="224"/>
      <c r="I89" s="224"/>
      <c r="J89" s="224"/>
      <c r="K89" s="224"/>
    </row>
    <row r="90" spans="1:11" x14ac:dyDescent="0.25">
      <c r="A90" s="224" t="s">
        <v>38</v>
      </c>
      <c r="B90" s="224" t="s">
        <v>39</v>
      </c>
      <c r="C90" s="224" t="s">
        <v>16</v>
      </c>
      <c r="D90" s="224">
        <v>6660.1163549000003</v>
      </c>
      <c r="E90" s="224">
        <v>1.54639391146174</v>
      </c>
      <c r="F90" s="224">
        <v>100</v>
      </c>
      <c r="G90" s="224">
        <v>0</v>
      </c>
      <c r="H90" s="224"/>
      <c r="I90" s="224"/>
      <c r="J90" s="224"/>
      <c r="K90" s="224"/>
    </row>
    <row r="91" spans="1:11" x14ac:dyDescent="0.25">
      <c r="A91" s="224" t="s">
        <v>57</v>
      </c>
      <c r="B91" s="224" t="s">
        <v>58</v>
      </c>
      <c r="C91" s="224" t="s">
        <v>15</v>
      </c>
      <c r="D91" s="224">
        <v>158.1578964</v>
      </c>
      <c r="E91" s="224">
        <v>17.2995824784524</v>
      </c>
      <c r="F91" s="224">
        <v>100</v>
      </c>
      <c r="G91" s="224">
        <v>0</v>
      </c>
      <c r="H91" s="224"/>
      <c r="I91" s="224"/>
      <c r="J91" s="224"/>
      <c r="K91" s="224"/>
    </row>
    <row r="92" spans="1:11" x14ac:dyDescent="0.25">
      <c r="A92" s="224" t="s">
        <v>57</v>
      </c>
      <c r="B92" s="224" t="s">
        <v>58</v>
      </c>
      <c r="C92" s="224" t="s">
        <v>16</v>
      </c>
      <c r="D92" s="224">
        <v>2949.2928710000001</v>
      </c>
      <c r="E92" s="224">
        <v>2.1735032608267799</v>
      </c>
      <c r="F92" s="224">
        <v>100</v>
      </c>
      <c r="G92" s="224">
        <v>0</v>
      </c>
      <c r="H92" s="224"/>
      <c r="I92" s="224"/>
      <c r="J92" s="224"/>
      <c r="K92" s="224"/>
    </row>
    <row r="93" spans="1:11" x14ac:dyDescent="0.25">
      <c r="A93" s="224" t="s">
        <v>59</v>
      </c>
      <c r="B93" s="224" t="s">
        <v>60</v>
      </c>
      <c r="C93" s="224" t="s">
        <v>15</v>
      </c>
      <c r="D93" s="224">
        <v>109.1029434</v>
      </c>
      <c r="E93" s="224">
        <v>20.132432378429101</v>
      </c>
      <c r="F93" s="224">
        <v>100</v>
      </c>
      <c r="G93" s="224">
        <v>0</v>
      </c>
      <c r="H93" s="224"/>
      <c r="I93" s="224"/>
      <c r="J93" s="224"/>
      <c r="K93" s="224"/>
    </row>
    <row r="94" spans="1:11" x14ac:dyDescent="0.25">
      <c r="A94" s="224" t="s">
        <v>59</v>
      </c>
      <c r="B94" s="224" t="s">
        <v>60</v>
      </c>
      <c r="C94" s="224" t="s">
        <v>16</v>
      </c>
      <c r="D94" s="224">
        <v>2773.6657823</v>
      </c>
      <c r="E94" s="224">
        <v>2.46597984747341</v>
      </c>
      <c r="F94" s="224">
        <v>100</v>
      </c>
      <c r="G94" s="224">
        <v>0</v>
      </c>
      <c r="H94" s="224"/>
      <c r="I94" s="224"/>
      <c r="J94" s="224"/>
      <c r="K94" s="224"/>
    </row>
    <row r="95" spans="1:11" x14ac:dyDescent="0.25">
      <c r="A95" s="224" t="s">
        <v>61</v>
      </c>
      <c r="B95" s="224" t="s">
        <v>62</v>
      </c>
      <c r="C95" s="224" t="s">
        <v>15</v>
      </c>
      <c r="D95" s="224">
        <v>181.53382110000001</v>
      </c>
      <c r="E95" s="224">
        <v>29.3296922319537</v>
      </c>
      <c r="F95" s="224">
        <v>96.895827906076207</v>
      </c>
      <c r="G95" s="224">
        <v>2.8760602659382801</v>
      </c>
      <c r="H95" s="224">
        <v>5.8156499999999998</v>
      </c>
      <c r="I95" s="224">
        <v>100</v>
      </c>
      <c r="J95" s="224">
        <v>3.10417209392378</v>
      </c>
      <c r="K95" s="224">
        <v>89.775383626878806</v>
      </c>
    </row>
    <row r="96" spans="1:11" x14ac:dyDescent="0.25">
      <c r="A96" s="224" t="s">
        <v>61</v>
      </c>
      <c r="B96" s="224" t="s">
        <v>62</v>
      </c>
      <c r="C96" s="224" t="s">
        <v>16</v>
      </c>
      <c r="D96" s="224">
        <v>3650.6299368999998</v>
      </c>
      <c r="E96" s="224">
        <v>2.4510520451979101</v>
      </c>
      <c r="F96" s="224">
        <v>100</v>
      </c>
      <c r="G96" s="224">
        <v>0</v>
      </c>
      <c r="H96" s="224"/>
      <c r="I96" s="224"/>
      <c r="J96" s="224"/>
      <c r="K96" s="224"/>
    </row>
    <row r="97" spans="1:11" x14ac:dyDescent="0.25">
      <c r="A97" s="224" t="s">
        <v>63</v>
      </c>
      <c r="B97" s="224" t="s">
        <v>64</v>
      </c>
      <c r="C97" s="224" t="s">
        <v>15</v>
      </c>
      <c r="D97" s="224">
        <v>363.87293399999999</v>
      </c>
      <c r="E97" s="224">
        <v>22.6802352083083</v>
      </c>
      <c r="F97" s="224">
        <v>96.677489429544096</v>
      </c>
      <c r="G97" s="224">
        <v>3.4596034264829898</v>
      </c>
      <c r="H97" s="224">
        <v>12.505203399999999</v>
      </c>
      <c r="I97" s="224">
        <v>100</v>
      </c>
      <c r="J97" s="224">
        <v>3.3225105704558899</v>
      </c>
      <c r="K97" s="224">
        <v>100.666579263382</v>
      </c>
    </row>
    <row r="98" spans="1:11" x14ac:dyDescent="0.25">
      <c r="A98" s="224" t="s">
        <v>63</v>
      </c>
      <c r="B98" s="224" t="s">
        <v>64</v>
      </c>
      <c r="C98" s="224" t="s">
        <v>16</v>
      </c>
      <c r="D98" s="224">
        <v>6617.7850054999999</v>
      </c>
      <c r="E98" s="224">
        <v>3.4182137003902602</v>
      </c>
      <c r="F98" s="224">
        <v>100</v>
      </c>
      <c r="G98" s="224">
        <v>0</v>
      </c>
      <c r="H98" s="224"/>
      <c r="I98" s="224"/>
      <c r="J98" s="224"/>
      <c r="K98" s="224"/>
    </row>
    <row r="99" spans="1:11" x14ac:dyDescent="0.25">
      <c r="A99" s="224" t="s">
        <v>65</v>
      </c>
      <c r="B99" s="224" t="s">
        <v>66</v>
      </c>
      <c r="C99" s="224" t="s">
        <v>15</v>
      </c>
      <c r="D99" s="224">
        <v>34.470725899999998</v>
      </c>
      <c r="E99" s="224">
        <v>19.029428108123401</v>
      </c>
      <c r="F99" s="224">
        <v>100</v>
      </c>
      <c r="G99" s="224">
        <v>0</v>
      </c>
      <c r="H99" s="224"/>
      <c r="I99" s="224"/>
      <c r="J99" s="224"/>
      <c r="K99" s="224"/>
    </row>
    <row r="100" spans="1:11" x14ac:dyDescent="0.25">
      <c r="A100" s="224" t="s">
        <v>65</v>
      </c>
      <c r="B100" s="224" t="s">
        <v>66</v>
      </c>
      <c r="C100" s="224" t="s">
        <v>16</v>
      </c>
      <c r="D100" s="224">
        <v>540.39373969999997</v>
      </c>
      <c r="E100" s="224">
        <v>3.4525785969571801</v>
      </c>
      <c r="F100" s="224">
        <v>100</v>
      </c>
      <c r="G100" s="224">
        <v>0</v>
      </c>
      <c r="H100" s="224"/>
      <c r="I100" s="224"/>
      <c r="J100" s="224"/>
      <c r="K100" s="224"/>
    </row>
    <row r="101" spans="1:11" x14ac:dyDescent="0.25">
      <c r="A101" s="224" t="s">
        <v>67</v>
      </c>
      <c r="B101" s="224" t="s">
        <v>68</v>
      </c>
      <c r="C101" s="224" t="s">
        <v>15</v>
      </c>
      <c r="D101" s="224">
        <v>1095.4657062000001</v>
      </c>
      <c r="E101" s="224">
        <v>25.732667818713999</v>
      </c>
      <c r="F101" s="224">
        <v>100</v>
      </c>
      <c r="G101" s="224">
        <v>2.8569000297367101E-15</v>
      </c>
      <c r="H101" s="224"/>
      <c r="I101" s="224"/>
      <c r="J101" s="224"/>
      <c r="K101" s="224"/>
    </row>
    <row r="102" spans="1:11" x14ac:dyDescent="0.25">
      <c r="A102" s="224" t="s">
        <v>67</v>
      </c>
      <c r="B102" s="224" t="s">
        <v>68</v>
      </c>
      <c r="C102" s="224" t="s">
        <v>16</v>
      </c>
      <c r="D102" s="224">
        <v>41548.361107500001</v>
      </c>
      <c r="E102" s="224">
        <v>1.69480018900964</v>
      </c>
      <c r="F102" s="224">
        <v>99.909304790456204</v>
      </c>
      <c r="G102" s="224">
        <v>9.10797795654162E-2</v>
      </c>
      <c r="H102" s="224">
        <v>37.716580299999997</v>
      </c>
      <c r="I102" s="224">
        <v>99.999999999999901</v>
      </c>
      <c r="J102" s="224">
        <v>9.0695209543805597E-2</v>
      </c>
      <c r="K102" s="224">
        <v>100.33294484482801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705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225" t="s">
        <v>71</v>
      </c>
      <c r="B113" s="225" t="s">
        <v>72</v>
      </c>
      <c r="C113" s="225" t="s">
        <v>15</v>
      </c>
      <c r="D113" s="225">
        <v>3463.3956962000002</v>
      </c>
      <c r="E113" s="225">
        <v>13.735420360745</v>
      </c>
      <c r="F113" s="225">
        <v>100</v>
      </c>
      <c r="G113" s="225">
        <v>0</v>
      </c>
      <c r="H113" s="225"/>
      <c r="I113" s="225"/>
      <c r="J113" s="225"/>
      <c r="K113" s="225"/>
    </row>
    <row r="114" spans="1:11" x14ac:dyDescent="0.25">
      <c r="A114" s="225" t="s">
        <v>71</v>
      </c>
      <c r="B114" s="225" t="s">
        <v>72</v>
      </c>
      <c r="C114" s="225" t="s">
        <v>16</v>
      </c>
      <c r="D114" s="225">
        <v>183553.11373340001</v>
      </c>
      <c r="E114" s="225">
        <v>0.72927945428247598</v>
      </c>
      <c r="F114" s="225">
        <v>99.981008516878205</v>
      </c>
      <c r="G114" s="225">
        <v>1.83837686387902E-2</v>
      </c>
      <c r="H114" s="225">
        <v>34.866080199999999</v>
      </c>
      <c r="I114" s="225">
        <v>96.671920368875305</v>
      </c>
      <c r="J114" s="225">
        <v>1.89914831218254E-2</v>
      </c>
      <c r="K114" s="225">
        <v>96.781684561270794</v>
      </c>
    </row>
    <row r="115" spans="1:11" x14ac:dyDescent="0.25">
      <c r="A115" s="225" t="s">
        <v>73</v>
      </c>
      <c r="B115" s="225" t="s">
        <v>74</v>
      </c>
      <c r="C115" s="225" t="s">
        <v>15</v>
      </c>
      <c r="D115" s="225">
        <v>985.73896950000005</v>
      </c>
      <c r="E115" s="225">
        <v>14.5761191588351</v>
      </c>
      <c r="F115" s="225">
        <v>99.827989866157196</v>
      </c>
      <c r="G115" s="225">
        <v>0.17477839991767299</v>
      </c>
      <c r="H115" s="225">
        <v>1.6984925</v>
      </c>
      <c r="I115" s="225">
        <v>100</v>
      </c>
      <c r="J115" s="225">
        <v>0.17201013384278499</v>
      </c>
      <c r="K115" s="225">
        <v>101.43458380046199</v>
      </c>
    </row>
    <row r="116" spans="1:11" x14ac:dyDescent="0.25">
      <c r="A116" s="225" t="s">
        <v>73</v>
      </c>
      <c r="B116" s="225" t="s">
        <v>74</v>
      </c>
      <c r="C116" s="225" t="s">
        <v>16</v>
      </c>
      <c r="D116" s="225">
        <v>77031.320887199996</v>
      </c>
      <c r="E116" s="225">
        <v>1.6996800960873</v>
      </c>
      <c r="F116" s="225">
        <v>99.995590319412003</v>
      </c>
      <c r="G116" s="225">
        <v>4.4117026209206404E-3</v>
      </c>
      <c r="H116" s="225">
        <v>3.3969849999999999</v>
      </c>
      <c r="I116" s="225">
        <v>100</v>
      </c>
      <c r="J116" s="225">
        <v>4.4096805879597998E-3</v>
      </c>
      <c r="K116" s="225">
        <v>100.041442706117</v>
      </c>
    </row>
    <row r="117" spans="1:11" x14ac:dyDescent="0.25">
      <c r="A117" s="225" t="s">
        <v>75</v>
      </c>
      <c r="B117" s="225" t="s">
        <v>76</v>
      </c>
      <c r="C117" s="225" t="s">
        <v>15</v>
      </c>
      <c r="D117" s="225">
        <v>3085.8139568000001</v>
      </c>
      <c r="E117" s="225">
        <v>10.1665031729764</v>
      </c>
      <c r="F117" s="225">
        <v>98.844555902257696</v>
      </c>
      <c r="G117" s="225">
        <v>0.88190434665870798</v>
      </c>
      <c r="H117" s="225">
        <v>36.071642900000001</v>
      </c>
      <c r="I117" s="225">
        <v>77.190597130565294</v>
      </c>
      <c r="J117" s="225">
        <v>1.15544409774229</v>
      </c>
      <c r="K117" s="225">
        <v>75.444102976580197</v>
      </c>
    </row>
    <row r="118" spans="1:11" x14ac:dyDescent="0.25">
      <c r="A118" s="225" t="s">
        <v>75</v>
      </c>
      <c r="B118" s="225" t="s">
        <v>76</v>
      </c>
      <c r="C118" s="225" t="s">
        <v>16</v>
      </c>
      <c r="D118" s="225">
        <v>35786.775616699997</v>
      </c>
      <c r="E118" s="225">
        <v>1.53870281251801</v>
      </c>
      <c r="F118" s="225">
        <v>99.566826909647304</v>
      </c>
      <c r="G118" s="225">
        <v>0.16812486190648299</v>
      </c>
      <c r="H118" s="225">
        <v>155.69310250000001</v>
      </c>
      <c r="I118" s="225">
        <v>38.349498313862199</v>
      </c>
      <c r="J118" s="225">
        <v>0.43317309035266899</v>
      </c>
      <c r="K118" s="225">
        <v>38.6442726879052</v>
      </c>
    </row>
    <row r="119" spans="1:11" x14ac:dyDescent="0.25">
      <c r="A119" s="225" t="s">
        <v>77</v>
      </c>
      <c r="B119" s="225" t="s">
        <v>78</v>
      </c>
      <c r="C119" s="225" t="s">
        <v>15</v>
      </c>
      <c r="D119" s="225">
        <v>6769.7019332999998</v>
      </c>
      <c r="E119" s="225">
        <v>8.7677303649184495</v>
      </c>
      <c r="F119" s="225">
        <v>99.1821277515334</v>
      </c>
      <c r="G119" s="225">
        <v>0.58220318238126401</v>
      </c>
      <c r="H119" s="225">
        <v>55.824083100000003</v>
      </c>
      <c r="I119" s="225">
        <v>70.262716674153907</v>
      </c>
      <c r="J119" s="225">
        <v>0.81787224846655004</v>
      </c>
      <c r="K119" s="225">
        <v>70.602897360258694</v>
      </c>
    </row>
    <row r="120" spans="1:11" x14ac:dyDescent="0.25">
      <c r="A120" s="225" t="s">
        <v>77</v>
      </c>
      <c r="B120" s="225" t="s">
        <v>78</v>
      </c>
      <c r="C120" s="225" t="s">
        <v>16</v>
      </c>
      <c r="D120" s="225">
        <v>128783.57744779999</v>
      </c>
      <c r="E120" s="225">
        <v>1.0961127330095699</v>
      </c>
      <c r="F120" s="225">
        <v>99.965417125337297</v>
      </c>
      <c r="G120" s="225">
        <v>3.4583369034539901E-2</v>
      </c>
      <c r="H120" s="225">
        <v>44.552470700000001</v>
      </c>
      <c r="I120" s="225">
        <v>100</v>
      </c>
      <c r="J120" s="225">
        <v>3.4582874662688202E-2</v>
      </c>
      <c r="K120" s="225">
        <v>99.966846158893802</v>
      </c>
    </row>
    <row r="121" spans="1:11" x14ac:dyDescent="0.25">
      <c r="A121" s="225" t="s">
        <v>79</v>
      </c>
      <c r="B121" s="225" t="s">
        <v>80</v>
      </c>
      <c r="C121" s="225" t="s">
        <v>15</v>
      </c>
      <c r="D121" s="225">
        <v>13009.2388567</v>
      </c>
      <c r="E121" s="225">
        <v>5.9329254002487097</v>
      </c>
      <c r="F121" s="225">
        <v>98.849608292029501</v>
      </c>
      <c r="G121" s="225">
        <v>0.57098761287224997</v>
      </c>
      <c r="H121" s="225">
        <v>151.39888529999999</v>
      </c>
      <c r="I121" s="225">
        <v>49.333891000289299</v>
      </c>
      <c r="J121" s="225">
        <v>1.15039170797047</v>
      </c>
      <c r="K121" s="225">
        <v>49.063202977704201</v>
      </c>
    </row>
    <row r="122" spans="1:11" x14ac:dyDescent="0.25">
      <c r="A122" s="225" t="s">
        <v>79</v>
      </c>
      <c r="B122" s="225" t="s">
        <v>80</v>
      </c>
      <c r="C122" s="225" t="s">
        <v>16</v>
      </c>
      <c r="D122" s="225">
        <v>115426.5474038</v>
      </c>
      <c r="E122" s="225">
        <v>1.1366813440755901</v>
      </c>
      <c r="F122" s="225">
        <v>99.911938447795706</v>
      </c>
      <c r="G122" s="225">
        <v>3.90285399626965E-2</v>
      </c>
      <c r="H122" s="225">
        <v>101.7359996</v>
      </c>
      <c r="I122" s="225">
        <v>44.330069411622297</v>
      </c>
      <c r="J122" s="225">
        <v>8.8061552204285506E-2</v>
      </c>
      <c r="K122" s="225">
        <v>44.2805853957057</v>
      </c>
    </row>
    <row r="123" spans="1:11" x14ac:dyDescent="0.25">
      <c r="A123" s="225" t="s">
        <v>81</v>
      </c>
      <c r="B123" s="225" t="s">
        <v>82</v>
      </c>
      <c r="C123" s="225" t="s">
        <v>15</v>
      </c>
      <c r="D123" s="225">
        <v>2691.1492004000002</v>
      </c>
      <c r="E123" s="225">
        <v>14.614465303571601</v>
      </c>
      <c r="F123" s="225">
        <v>99.363035621290805</v>
      </c>
      <c r="G123" s="225">
        <v>0.63397709933118396</v>
      </c>
      <c r="H123" s="225">
        <v>17.251548</v>
      </c>
      <c r="I123" s="225">
        <v>100</v>
      </c>
      <c r="J123" s="225">
        <v>0.63696437870914902</v>
      </c>
      <c r="K123" s="225">
        <v>98.897036018856198</v>
      </c>
    </row>
    <row r="124" spans="1:11" x14ac:dyDescent="0.25">
      <c r="A124" s="225" t="s">
        <v>81</v>
      </c>
      <c r="B124" s="225" t="s">
        <v>82</v>
      </c>
      <c r="C124" s="225" t="s">
        <v>16</v>
      </c>
      <c r="D124" s="225">
        <v>67723.455551399995</v>
      </c>
      <c r="E124" s="225">
        <v>1.2471149957327401</v>
      </c>
      <c r="F124" s="225">
        <v>100</v>
      </c>
      <c r="G124" s="225">
        <v>0</v>
      </c>
      <c r="H124" s="225"/>
      <c r="I124" s="225"/>
      <c r="J124" s="225"/>
      <c r="K124" s="225"/>
    </row>
    <row r="125" spans="1:11" x14ac:dyDescent="0.25">
      <c r="A125" s="225" t="s">
        <v>83</v>
      </c>
      <c r="B125" s="225" t="s">
        <v>84</v>
      </c>
      <c r="C125" s="225" t="s">
        <v>15</v>
      </c>
      <c r="D125" s="225">
        <v>15164.5602992</v>
      </c>
      <c r="E125" s="225">
        <v>7.7599452422606099</v>
      </c>
      <c r="F125" s="225">
        <v>100</v>
      </c>
      <c r="G125" s="225">
        <v>0</v>
      </c>
      <c r="H125" s="225"/>
      <c r="I125" s="225"/>
      <c r="J125" s="225"/>
      <c r="K125" s="225"/>
    </row>
    <row r="126" spans="1:11" x14ac:dyDescent="0.25">
      <c r="A126" s="225" t="s">
        <v>83</v>
      </c>
      <c r="B126" s="225" t="s">
        <v>84</v>
      </c>
      <c r="C126" s="225" t="s">
        <v>16</v>
      </c>
      <c r="D126" s="225">
        <v>218454.9518481</v>
      </c>
      <c r="E126" s="225">
        <v>1.02066915586873</v>
      </c>
      <c r="F126" s="225">
        <v>99.966597647686498</v>
      </c>
      <c r="G126" s="225">
        <v>3.3410964920065601E-2</v>
      </c>
      <c r="H126" s="225">
        <v>72.993474199999994</v>
      </c>
      <c r="I126" s="225">
        <v>100</v>
      </c>
      <c r="J126" s="225">
        <v>3.3402352313496697E-2</v>
      </c>
      <c r="K126" s="225">
        <v>99.992373466332396</v>
      </c>
    </row>
    <row r="127" spans="1:11" x14ac:dyDescent="0.25">
      <c r="A127" s="225" t="s">
        <v>85</v>
      </c>
      <c r="B127" s="225" t="s">
        <v>86</v>
      </c>
      <c r="C127" s="225" t="s">
        <v>15</v>
      </c>
      <c r="D127" s="225">
        <v>13961.4464434</v>
      </c>
      <c r="E127" s="225">
        <v>5.8958291103832901</v>
      </c>
      <c r="F127" s="225">
        <v>100</v>
      </c>
      <c r="G127" s="225">
        <v>0</v>
      </c>
      <c r="H127" s="225"/>
      <c r="I127" s="225"/>
      <c r="J127" s="225"/>
      <c r="K127" s="225"/>
    </row>
    <row r="128" spans="1:11" x14ac:dyDescent="0.25">
      <c r="A128" s="225" t="s">
        <v>85</v>
      </c>
      <c r="B128" s="225" t="s">
        <v>86</v>
      </c>
      <c r="C128" s="225" t="s">
        <v>16</v>
      </c>
      <c r="D128" s="225">
        <v>351122.3998827</v>
      </c>
      <c r="E128" s="225">
        <v>0.63442301294836101</v>
      </c>
      <c r="F128" s="225">
        <v>100</v>
      </c>
      <c r="G128" s="225">
        <v>0</v>
      </c>
      <c r="H128" s="225"/>
      <c r="I128" s="225"/>
      <c r="J128" s="225"/>
      <c r="K128" s="225"/>
    </row>
    <row r="129" spans="1:11" x14ac:dyDescent="0.25">
      <c r="A129" s="225" t="s">
        <v>87</v>
      </c>
      <c r="B129" s="225" t="s">
        <v>88</v>
      </c>
      <c r="C129" s="225" t="s">
        <v>15</v>
      </c>
      <c r="D129" s="225">
        <v>2658.7463665999999</v>
      </c>
      <c r="E129" s="225">
        <v>14.672337334327599</v>
      </c>
      <c r="F129" s="225">
        <v>99.462127721886802</v>
      </c>
      <c r="G129" s="225">
        <v>0.40161668552500401</v>
      </c>
      <c r="H129" s="225">
        <v>14.377994899999999</v>
      </c>
      <c r="I129" s="225">
        <v>73.1833810874151</v>
      </c>
      <c r="J129" s="225">
        <v>0.53787227811323801</v>
      </c>
      <c r="K129" s="225">
        <v>74.266051061510595</v>
      </c>
    </row>
    <row r="130" spans="1:11" x14ac:dyDescent="0.25">
      <c r="A130" s="225" t="s">
        <v>87</v>
      </c>
      <c r="B130" s="225" t="s">
        <v>88</v>
      </c>
      <c r="C130" s="225" t="s">
        <v>16</v>
      </c>
      <c r="D130" s="225">
        <v>124143.8099242</v>
      </c>
      <c r="E130" s="225">
        <v>0.72844272821663703</v>
      </c>
      <c r="F130" s="225">
        <v>100</v>
      </c>
      <c r="G130" s="225">
        <v>0</v>
      </c>
      <c r="H130" s="225"/>
      <c r="I130" s="225"/>
      <c r="J130" s="225"/>
      <c r="K130" s="225"/>
    </row>
    <row r="131" spans="1:11" x14ac:dyDescent="0.25">
      <c r="A131" s="225" t="s">
        <v>89</v>
      </c>
      <c r="B131" s="225" t="s">
        <v>90</v>
      </c>
      <c r="C131" s="225" t="s">
        <v>15</v>
      </c>
      <c r="D131" s="225">
        <v>7352.1905329000001</v>
      </c>
      <c r="E131" s="225">
        <v>9.5322469845085003</v>
      </c>
      <c r="F131" s="225">
        <v>100</v>
      </c>
      <c r="G131" s="225">
        <v>0</v>
      </c>
      <c r="H131" s="225"/>
      <c r="I131" s="225"/>
      <c r="J131" s="225"/>
      <c r="K131" s="225"/>
    </row>
    <row r="132" spans="1:11" x14ac:dyDescent="0.25">
      <c r="A132" s="225" t="s">
        <v>89</v>
      </c>
      <c r="B132" s="225" t="s">
        <v>90</v>
      </c>
      <c r="C132" s="225" t="s">
        <v>16</v>
      </c>
      <c r="D132" s="225">
        <v>289913.88166379998</v>
      </c>
      <c r="E132" s="225">
        <v>0.75536326216577798</v>
      </c>
      <c r="F132" s="225">
        <v>99.997471574623106</v>
      </c>
      <c r="G132" s="225">
        <v>2.5286024297553702E-3</v>
      </c>
      <c r="H132" s="225">
        <v>7.3304415000000001</v>
      </c>
      <c r="I132" s="225">
        <v>100</v>
      </c>
      <c r="J132" s="225">
        <v>2.5284253769391599E-3</v>
      </c>
      <c r="K132" s="225">
        <v>100.00447389081501</v>
      </c>
    </row>
    <row r="133" spans="1:11" x14ac:dyDescent="0.25">
      <c r="A133" s="225" t="s">
        <v>91</v>
      </c>
      <c r="B133" s="225" t="s">
        <v>92</v>
      </c>
      <c r="C133" s="225" t="s">
        <v>15</v>
      </c>
      <c r="D133" s="225">
        <v>11547.491846700001</v>
      </c>
      <c r="E133" s="225">
        <v>10.4318059215048</v>
      </c>
      <c r="F133" s="225">
        <v>99.648670007086693</v>
      </c>
      <c r="G133" s="225">
        <v>0.33027255162544999</v>
      </c>
      <c r="H133" s="225">
        <v>40.712838699999999</v>
      </c>
      <c r="I133" s="225">
        <v>94.681288105270795</v>
      </c>
      <c r="J133" s="225">
        <v>0.35132999291334699</v>
      </c>
      <c r="K133" s="225">
        <v>93.676091347658499</v>
      </c>
    </row>
    <row r="134" spans="1:11" x14ac:dyDescent="0.25">
      <c r="A134" s="225" t="s">
        <v>91</v>
      </c>
      <c r="B134" s="225" t="s">
        <v>92</v>
      </c>
      <c r="C134" s="225" t="s">
        <v>16</v>
      </c>
      <c r="D134" s="225">
        <v>434619.41249249998</v>
      </c>
      <c r="E134" s="225">
        <v>0.61354738489667404</v>
      </c>
      <c r="F134" s="225">
        <v>99.966841185529404</v>
      </c>
      <c r="G134" s="225">
        <v>2.81056736277247E-2</v>
      </c>
      <c r="H134" s="225">
        <v>144.1624472</v>
      </c>
      <c r="I134" s="225">
        <v>84.687939253946496</v>
      </c>
      <c r="J134" s="225">
        <v>3.3158814470599297E-2</v>
      </c>
      <c r="K134" s="225">
        <v>84.732685918137406</v>
      </c>
    </row>
    <row r="135" spans="1:11" x14ac:dyDescent="0.25">
      <c r="A135" s="225" t="s">
        <v>93</v>
      </c>
      <c r="B135" s="225" t="s">
        <v>94</v>
      </c>
      <c r="C135" s="225" t="s">
        <v>15</v>
      </c>
      <c r="D135" s="225">
        <v>674.24531869999998</v>
      </c>
      <c r="E135" s="225">
        <v>22.675345966212198</v>
      </c>
      <c r="F135" s="225">
        <v>100</v>
      </c>
      <c r="G135" s="225">
        <v>0</v>
      </c>
      <c r="H135" s="225"/>
      <c r="I135" s="225"/>
      <c r="J135" s="225"/>
      <c r="K135" s="225"/>
    </row>
    <row r="136" spans="1:11" x14ac:dyDescent="0.25">
      <c r="A136" s="225" t="s">
        <v>93</v>
      </c>
      <c r="B136" s="225" t="s">
        <v>94</v>
      </c>
      <c r="C136" s="225" t="s">
        <v>16</v>
      </c>
      <c r="D136" s="225">
        <v>55763.307439700002</v>
      </c>
      <c r="E136" s="225">
        <v>1.12988931135349</v>
      </c>
      <c r="F136" s="225">
        <v>100</v>
      </c>
      <c r="G136" s="225">
        <v>0</v>
      </c>
      <c r="H136" s="225"/>
      <c r="I136" s="225"/>
      <c r="J136" s="225"/>
      <c r="K136" s="225"/>
    </row>
    <row r="137" spans="1:11" x14ac:dyDescent="0.25">
      <c r="A137" s="225" t="s">
        <v>95</v>
      </c>
      <c r="B137" s="225" t="s">
        <v>96</v>
      </c>
      <c r="C137" s="225" t="s">
        <v>15</v>
      </c>
      <c r="D137" s="225">
        <v>341.80176770000003</v>
      </c>
      <c r="E137" s="225">
        <v>22.6285855649033</v>
      </c>
      <c r="F137" s="225">
        <v>100</v>
      </c>
      <c r="G137" s="225">
        <v>2.5122776708856099E-15</v>
      </c>
      <c r="H137" s="225"/>
      <c r="I137" s="225"/>
      <c r="J137" s="225"/>
      <c r="K137" s="225"/>
    </row>
    <row r="138" spans="1:11" x14ac:dyDescent="0.25">
      <c r="A138" s="225" t="s">
        <v>95</v>
      </c>
      <c r="B138" s="225" t="s">
        <v>96</v>
      </c>
      <c r="C138" s="225" t="s">
        <v>16</v>
      </c>
      <c r="D138" s="225">
        <v>66095.166312799993</v>
      </c>
      <c r="E138" s="225">
        <v>1.02527437328344</v>
      </c>
      <c r="F138" s="225">
        <v>99.932705361711697</v>
      </c>
      <c r="G138" s="225">
        <v>5.1458721723063101E-2</v>
      </c>
      <c r="H138" s="225">
        <v>44.508454899999997</v>
      </c>
      <c r="I138" s="225">
        <v>76.395853418014894</v>
      </c>
      <c r="J138" s="225">
        <v>6.7294638288327602E-2</v>
      </c>
      <c r="K138" s="225">
        <v>76.416329845005507</v>
      </c>
    </row>
    <row r="139" spans="1:11" x14ac:dyDescent="0.25">
      <c r="A139" s="225" t="s">
        <v>97</v>
      </c>
      <c r="B139" s="225" t="s">
        <v>98</v>
      </c>
      <c r="C139" s="225" t="s">
        <v>15</v>
      </c>
      <c r="D139" s="225">
        <v>1657.8224749000001</v>
      </c>
      <c r="E139" s="225">
        <v>12.049498919144099</v>
      </c>
      <c r="F139" s="225">
        <v>100</v>
      </c>
      <c r="G139" s="225">
        <v>0</v>
      </c>
      <c r="H139" s="225"/>
      <c r="I139" s="225"/>
      <c r="J139" s="225"/>
      <c r="K139" s="225"/>
    </row>
    <row r="140" spans="1:11" x14ac:dyDescent="0.25">
      <c r="A140" s="225" t="s">
        <v>97</v>
      </c>
      <c r="B140" s="225" t="s">
        <v>98</v>
      </c>
      <c r="C140" s="225" t="s">
        <v>16</v>
      </c>
      <c r="D140" s="225">
        <v>31478.772162400001</v>
      </c>
      <c r="E140" s="225">
        <v>1.68486530388156</v>
      </c>
      <c r="F140" s="225">
        <v>100</v>
      </c>
      <c r="G140" s="225">
        <v>0</v>
      </c>
      <c r="H140" s="225"/>
      <c r="I140" s="225"/>
      <c r="J140" s="225"/>
      <c r="K140" s="225"/>
    </row>
    <row r="141" spans="1:11" x14ac:dyDescent="0.25">
      <c r="A141" s="225" t="s">
        <v>99</v>
      </c>
      <c r="B141" s="225" t="s">
        <v>100</v>
      </c>
      <c r="C141" s="225" t="s">
        <v>15</v>
      </c>
      <c r="D141" s="225">
        <v>904.60493289999999</v>
      </c>
      <c r="E141" s="225">
        <v>20.3610410524911</v>
      </c>
      <c r="F141" s="225">
        <v>97.063957981992402</v>
      </c>
      <c r="G141" s="225">
        <v>3.0212380963306602</v>
      </c>
      <c r="H141" s="225">
        <v>27.362969199999998</v>
      </c>
      <c r="I141" s="225">
        <v>100</v>
      </c>
      <c r="J141" s="225">
        <v>2.9360420180076101</v>
      </c>
      <c r="K141" s="225">
        <v>99.880494160923305</v>
      </c>
    </row>
    <row r="142" spans="1:11" x14ac:dyDescent="0.25">
      <c r="A142" s="225" t="s">
        <v>99</v>
      </c>
      <c r="B142" s="225" t="s">
        <v>100</v>
      </c>
      <c r="C142" s="225" t="s">
        <v>16</v>
      </c>
      <c r="D142" s="225">
        <v>27285.683101899998</v>
      </c>
      <c r="E142" s="225">
        <v>1.5809520442230001</v>
      </c>
      <c r="F142" s="225">
        <v>100</v>
      </c>
      <c r="G142" s="225">
        <v>0</v>
      </c>
      <c r="H142" s="225"/>
      <c r="I142" s="225"/>
      <c r="J142" s="225"/>
      <c r="K142" s="225"/>
    </row>
    <row r="143" spans="1:11" x14ac:dyDescent="0.25">
      <c r="A143" s="225" t="s">
        <v>101</v>
      </c>
      <c r="B143" s="225" t="s">
        <v>102</v>
      </c>
      <c r="C143" s="225" t="s">
        <v>15</v>
      </c>
      <c r="D143" s="225">
        <v>2363.6541533</v>
      </c>
      <c r="E143" s="225">
        <v>12.404375237999499</v>
      </c>
      <c r="F143" s="225">
        <v>100</v>
      </c>
      <c r="G143" s="225">
        <v>0</v>
      </c>
      <c r="H143" s="225"/>
      <c r="I143" s="225"/>
      <c r="J143" s="225"/>
      <c r="K143" s="225"/>
    </row>
    <row r="144" spans="1:11" x14ac:dyDescent="0.25">
      <c r="A144" s="225" t="s">
        <v>101</v>
      </c>
      <c r="B144" s="225" t="s">
        <v>102</v>
      </c>
      <c r="C144" s="225" t="s">
        <v>16</v>
      </c>
      <c r="D144" s="225">
        <v>87574.582780500001</v>
      </c>
      <c r="E144" s="225">
        <v>0.97845111921675498</v>
      </c>
      <c r="F144" s="225">
        <v>100</v>
      </c>
      <c r="G144" s="225">
        <v>0</v>
      </c>
      <c r="H144" s="225"/>
      <c r="I144" s="225"/>
      <c r="J144" s="225"/>
      <c r="K144" s="225"/>
    </row>
    <row r="145" spans="1:11" x14ac:dyDescent="0.25">
      <c r="A145" s="225" t="s">
        <v>103</v>
      </c>
      <c r="B145" s="225" t="s">
        <v>104</v>
      </c>
      <c r="C145" s="225" t="s">
        <v>15</v>
      </c>
      <c r="D145" s="225">
        <v>324.07690120000001</v>
      </c>
      <c r="E145" s="225">
        <v>18.864609243458599</v>
      </c>
      <c r="F145" s="225">
        <v>100</v>
      </c>
      <c r="G145" s="225">
        <v>0</v>
      </c>
      <c r="H145" s="225"/>
      <c r="I145" s="225"/>
      <c r="J145" s="225"/>
      <c r="K145" s="225"/>
    </row>
    <row r="146" spans="1:11" x14ac:dyDescent="0.25">
      <c r="A146" s="225" t="s">
        <v>103</v>
      </c>
      <c r="B146" s="225" t="s">
        <v>104</v>
      </c>
      <c r="C146" s="225" t="s">
        <v>16</v>
      </c>
      <c r="D146" s="225">
        <v>7263.9920147000003</v>
      </c>
      <c r="E146" s="225">
        <v>1.6101157032736499</v>
      </c>
      <c r="F146" s="225">
        <v>99.792196012621503</v>
      </c>
      <c r="G146" s="225">
        <v>0.20857367598891699</v>
      </c>
      <c r="H146" s="225">
        <v>15.1262981</v>
      </c>
      <c r="I146" s="225">
        <v>99.999999999999801</v>
      </c>
      <c r="J146" s="225">
        <v>0.207803987378541</v>
      </c>
      <c r="K146" s="225">
        <v>100.161817970526</v>
      </c>
    </row>
    <row r="147" spans="1:11" x14ac:dyDescent="0.25">
      <c r="A147" s="225" t="s">
        <v>105</v>
      </c>
      <c r="B147" s="225" t="s">
        <v>106</v>
      </c>
      <c r="C147" s="225" t="s">
        <v>15</v>
      </c>
      <c r="D147" s="225">
        <v>9114.0961924999992</v>
      </c>
      <c r="E147" s="225">
        <v>6.8248519914713297</v>
      </c>
      <c r="F147" s="225">
        <v>100</v>
      </c>
      <c r="G147" s="225">
        <v>0</v>
      </c>
      <c r="H147" s="225"/>
      <c r="I147" s="225"/>
      <c r="J147" s="225"/>
      <c r="K147" s="225"/>
    </row>
    <row r="148" spans="1:11" x14ac:dyDescent="0.25">
      <c r="A148" s="225" t="s">
        <v>105</v>
      </c>
      <c r="B148" s="225" t="s">
        <v>106</v>
      </c>
      <c r="C148" s="225" t="s">
        <v>16</v>
      </c>
      <c r="D148" s="225">
        <v>127529.38284409999</v>
      </c>
      <c r="E148" s="225">
        <v>1.09134974231482</v>
      </c>
      <c r="F148" s="225">
        <v>99.965607676090499</v>
      </c>
      <c r="G148" s="225">
        <v>3.4410630339592498E-2</v>
      </c>
      <c r="H148" s="225">
        <v>43.875408200000003</v>
      </c>
      <c r="I148" s="225">
        <v>100</v>
      </c>
      <c r="J148" s="225">
        <v>3.4392323909473402E-2</v>
      </c>
      <c r="K148" s="225">
        <v>100.018817613751</v>
      </c>
    </row>
    <row r="149" spans="1:11" x14ac:dyDescent="0.25">
      <c r="A149" s="225" t="s">
        <v>107</v>
      </c>
      <c r="B149" s="225" t="s">
        <v>108</v>
      </c>
      <c r="C149" s="225" t="s">
        <v>15</v>
      </c>
      <c r="D149" s="225">
        <v>17424.7788277</v>
      </c>
      <c r="E149" s="225">
        <v>6.9410499451071201</v>
      </c>
      <c r="F149" s="225">
        <v>97.346183825756299</v>
      </c>
      <c r="G149" s="225">
        <v>1.6201489388207699</v>
      </c>
      <c r="H149" s="225">
        <v>475.02796790000002</v>
      </c>
      <c r="I149" s="225">
        <v>62.044988064302402</v>
      </c>
      <c r="J149" s="225">
        <v>2.6538161742436701</v>
      </c>
      <c r="K149" s="225">
        <v>59.429631168217199</v>
      </c>
    </row>
    <row r="150" spans="1:11" x14ac:dyDescent="0.25">
      <c r="A150" s="225" t="s">
        <v>107</v>
      </c>
      <c r="B150" s="225" t="s">
        <v>108</v>
      </c>
      <c r="C150" s="225" t="s">
        <v>16</v>
      </c>
      <c r="D150" s="225">
        <v>190127.4329058</v>
      </c>
      <c r="E150" s="225">
        <v>1.09053714935701</v>
      </c>
      <c r="F150" s="225">
        <v>99.646311328142303</v>
      </c>
      <c r="G150" s="225">
        <v>0.146144421136924</v>
      </c>
      <c r="H150" s="225">
        <v>674.84604630000001</v>
      </c>
      <c r="I150" s="225">
        <v>41.0886280548591</v>
      </c>
      <c r="J150" s="225">
        <v>0.35368867185774899</v>
      </c>
      <c r="K150" s="225">
        <v>41.173929634190003</v>
      </c>
    </row>
    <row r="151" spans="1:11" x14ac:dyDescent="0.25">
      <c r="A151" s="225" t="s">
        <v>109</v>
      </c>
      <c r="B151" s="225" t="s">
        <v>110</v>
      </c>
      <c r="C151" s="225" t="s">
        <v>15</v>
      </c>
      <c r="D151" s="225">
        <v>173.2447104</v>
      </c>
      <c r="E151" s="225">
        <v>11.3066754216661</v>
      </c>
      <c r="F151" s="225">
        <v>97.959183673469397</v>
      </c>
      <c r="G151" s="225">
        <v>1.4451234324040301</v>
      </c>
      <c r="H151" s="225">
        <v>3.6092648000000001</v>
      </c>
      <c r="I151" s="225">
        <v>67.4199862463242</v>
      </c>
      <c r="J151" s="225">
        <v>2.0408163265306101</v>
      </c>
      <c r="K151" s="225">
        <v>69.365924755393195</v>
      </c>
    </row>
    <row r="152" spans="1:11" x14ac:dyDescent="0.25">
      <c r="A152" s="225" t="s">
        <v>109</v>
      </c>
      <c r="B152" s="225" t="s">
        <v>110</v>
      </c>
      <c r="C152" s="225" t="s">
        <v>16</v>
      </c>
      <c r="D152" s="225">
        <v>945.62737760000005</v>
      </c>
      <c r="E152" s="225">
        <v>7.81871289768526</v>
      </c>
      <c r="F152" s="225">
        <v>98.681732580037703</v>
      </c>
      <c r="G152" s="225">
        <v>0.50817823212284696</v>
      </c>
      <c r="H152" s="225">
        <v>12.632426799999999</v>
      </c>
      <c r="I152" s="225">
        <v>39.241415401917202</v>
      </c>
      <c r="J152" s="225">
        <v>1.3182674199623401</v>
      </c>
      <c r="K152" s="225">
        <v>38.0407705189102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706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226" t="s">
        <v>71</v>
      </c>
      <c r="B163" s="226" t="s">
        <v>72</v>
      </c>
      <c r="C163" s="226" t="s">
        <v>15</v>
      </c>
      <c r="D163" s="226">
        <v>3449.8133914</v>
      </c>
      <c r="E163" s="226">
        <v>13.7887226277075</v>
      </c>
      <c r="F163" s="226">
        <v>100</v>
      </c>
      <c r="G163" s="226">
        <v>0</v>
      </c>
      <c r="H163" s="226"/>
      <c r="I163" s="226"/>
      <c r="J163" s="226"/>
      <c r="K163" s="226"/>
    </row>
    <row r="164" spans="1:11" x14ac:dyDescent="0.25">
      <c r="A164" s="226" t="s">
        <v>71</v>
      </c>
      <c r="B164" s="226" t="s">
        <v>72</v>
      </c>
      <c r="C164" s="226" t="s">
        <v>16</v>
      </c>
      <c r="D164" s="226">
        <v>183409.59315490001</v>
      </c>
      <c r="E164" s="226">
        <v>0.72959216370023805</v>
      </c>
      <c r="F164" s="226">
        <v>99.981637370125</v>
      </c>
      <c r="G164" s="226">
        <v>1.8386151692525401E-2</v>
      </c>
      <c r="H164" s="226">
        <v>33.685010200000001</v>
      </c>
      <c r="I164" s="226">
        <v>100</v>
      </c>
      <c r="J164" s="226">
        <v>1.8362629874986901E-2</v>
      </c>
      <c r="K164" s="226">
        <v>100.10970997450799</v>
      </c>
    </row>
    <row r="165" spans="1:11" x14ac:dyDescent="0.25">
      <c r="A165" s="226" t="s">
        <v>73</v>
      </c>
      <c r="B165" s="226" t="s">
        <v>74</v>
      </c>
      <c r="C165" s="226" t="s">
        <v>15</v>
      </c>
      <c r="D165" s="226">
        <v>929.688717</v>
      </c>
      <c r="E165" s="226">
        <v>15.284974949443701</v>
      </c>
      <c r="F165" s="226">
        <v>100</v>
      </c>
      <c r="G165" s="226">
        <v>0</v>
      </c>
      <c r="H165" s="226"/>
      <c r="I165" s="226"/>
      <c r="J165" s="226"/>
      <c r="K165" s="226"/>
    </row>
    <row r="166" spans="1:11" x14ac:dyDescent="0.25">
      <c r="A166" s="226" t="s">
        <v>73</v>
      </c>
      <c r="B166" s="226" t="s">
        <v>74</v>
      </c>
      <c r="C166" s="226" t="s">
        <v>16</v>
      </c>
      <c r="D166" s="226">
        <v>76722.195252200007</v>
      </c>
      <c r="E166" s="226">
        <v>1.70511121012242</v>
      </c>
      <c r="F166" s="226">
        <v>100</v>
      </c>
      <c r="G166" s="226">
        <v>1.89305372502437E-16</v>
      </c>
      <c r="H166" s="226"/>
      <c r="I166" s="226"/>
      <c r="J166" s="226"/>
      <c r="K166" s="226"/>
    </row>
    <row r="167" spans="1:11" x14ac:dyDescent="0.25">
      <c r="A167" s="226" t="s">
        <v>75</v>
      </c>
      <c r="B167" s="226" t="s">
        <v>76</v>
      </c>
      <c r="C167" s="226" t="s">
        <v>15</v>
      </c>
      <c r="D167" s="226">
        <v>3000.4798268999998</v>
      </c>
      <c r="E167" s="226">
        <v>10.3755520277759</v>
      </c>
      <c r="F167" s="226">
        <v>98.9366835672093</v>
      </c>
      <c r="G167" s="226">
        <v>0.90007465392664698</v>
      </c>
      <c r="H167" s="226">
        <v>32.247487900000003</v>
      </c>
      <c r="I167" s="226">
        <v>85.526217674020998</v>
      </c>
      <c r="J167" s="226">
        <v>1.0633164327906801</v>
      </c>
      <c r="K167" s="226">
        <v>83.7477899111298</v>
      </c>
    </row>
    <row r="168" spans="1:11" x14ac:dyDescent="0.25">
      <c r="A168" s="226" t="s">
        <v>75</v>
      </c>
      <c r="B168" s="226" t="s">
        <v>76</v>
      </c>
      <c r="C168" s="226" t="s">
        <v>16</v>
      </c>
      <c r="D168" s="226">
        <v>35549.3865936</v>
      </c>
      <c r="E168" s="226">
        <v>1.51999266431466</v>
      </c>
      <c r="F168" s="226">
        <v>99.5896392650547</v>
      </c>
      <c r="G168" s="226">
        <v>0.16700971169906101</v>
      </c>
      <c r="H168" s="226">
        <v>146.48182800000001</v>
      </c>
      <c r="I168" s="226">
        <v>40.273062597747497</v>
      </c>
      <c r="J168" s="226">
        <v>0.41036073494534198</v>
      </c>
      <c r="K168" s="226">
        <v>40.531258294206999</v>
      </c>
    </row>
    <row r="169" spans="1:11" x14ac:dyDescent="0.25">
      <c r="A169" s="226" t="s">
        <v>77</v>
      </c>
      <c r="B169" s="226" t="s">
        <v>78</v>
      </c>
      <c r="C169" s="226" t="s">
        <v>15</v>
      </c>
      <c r="D169" s="226">
        <v>6769.7019332999998</v>
      </c>
      <c r="E169" s="226">
        <v>8.7677303649184495</v>
      </c>
      <c r="F169" s="226">
        <v>99.1821277515334</v>
      </c>
      <c r="G169" s="226">
        <v>0.58220318238126401</v>
      </c>
      <c r="H169" s="226">
        <v>55.824083100000003</v>
      </c>
      <c r="I169" s="226">
        <v>70.262716674153907</v>
      </c>
      <c r="J169" s="226">
        <v>0.81787224846655004</v>
      </c>
      <c r="K169" s="226">
        <v>70.602897360258694</v>
      </c>
    </row>
    <row r="170" spans="1:11" x14ac:dyDescent="0.25">
      <c r="A170" s="226" t="s">
        <v>77</v>
      </c>
      <c r="B170" s="226" t="s">
        <v>78</v>
      </c>
      <c r="C170" s="226" t="s">
        <v>16</v>
      </c>
      <c r="D170" s="226">
        <v>128783.57744779999</v>
      </c>
      <c r="E170" s="226">
        <v>1.0961127330095699</v>
      </c>
      <c r="F170" s="226">
        <v>99.965417125337297</v>
      </c>
      <c r="G170" s="226">
        <v>3.4583369034539901E-2</v>
      </c>
      <c r="H170" s="226">
        <v>44.552470700000001</v>
      </c>
      <c r="I170" s="226">
        <v>100</v>
      </c>
      <c r="J170" s="226">
        <v>3.4582874662688202E-2</v>
      </c>
      <c r="K170" s="226">
        <v>99.966846158893802</v>
      </c>
    </row>
    <row r="171" spans="1:11" x14ac:dyDescent="0.25">
      <c r="A171" s="226" t="s">
        <v>79</v>
      </c>
      <c r="B171" s="226" t="s">
        <v>80</v>
      </c>
      <c r="C171" s="226" t="s">
        <v>15</v>
      </c>
      <c r="D171" s="226">
        <v>12592.625379200001</v>
      </c>
      <c r="E171" s="226">
        <v>6.1130884814577904</v>
      </c>
      <c r="F171" s="226">
        <v>99.010959600004895</v>
      </c>
      <c r="G171" s="226">
        <v>0.58159777511252098</v>
      </c>
      <c r="H171" s="226">
        <v>125.790269</v>
      </c>
      <c r="I171" s="226">
        <v>58.545661688250298</v>
      </c>
      <c r="J171" s="226">
        <v>0.98904039999512605</v>
      </c>
      <c r="K171" s="226">
        <v>58.222650778878503</v>
      </c>
    </row>
    <row r="172" spans="1:11" x14ac:dyDescent="0.25">
      <c r="A172" s="226" t="s">
        <v>79</v>
      </c>
      <c r="B172" s="226" t="s">
        <v>80</v>
      </c>
      <c r="C172" s="226" t="s">
        <v>16</v>
      </c>
      <c r="D172" s="226">
        <v>112951.3737657</v>
      </c>
      <c r="E172" s="226">
        <v>1.16020367908094</v>
      </c>
      <c r="F172" s="226">
        <v>99.920099054971303</v>
      </c>
      <c r="G172" s="226">
        <v>3.9444374192061503E-2</v>
      </c>
      <c r="H172" s="226">
        <v>90.321382700000001</v>
      </c>
      <c r="I172" s="226">
        <v>49.381642620656997</v>
      </c>
      <c r="J172" s="226">
        <v>7.9900945028670206E-2</v>
      </c>
      <c r="K172" s="226">
        <v>49.3271484463409</v>
      </c>
    </row>
    <row r="173" spans="1:11" x14ac:dyDescent="0.25">
      <c r="A173" s="226" t="s">
        <v>81</v>
      </c>
      <c r="B173" s="226" t="s">
        <v>82</v>
      </c>
      <c r="C173" s="226" t="s">
        <v>15</v>
      </c>
      <c r="D173" s="226">
        <v>2691.1492004000002</v>
      </c>
      <c r="E173" s="226">
        <v>14.614465303571601</v>
      </c>
      <c r="F173" s="226">
        <v>99.363035621290805</v>
      </c>
      <c r="G173" s="226">
        <v>0.63397709933118396</v>
      </c>
      <c r="H173" s="226">
        <v>17.251548</v>
      </c>
      <c r="I173" s="226">
        <v>100</v>
      </c>
      <c r="J173" s="226">
        <v>0.63696437870914902</v>
      </c>
      <c r="K173" s="226">
        <v>98.897036018856198</v>
      </c>
    </row>
    <row r="174" spans="1:11" x14ac:dyDescent="0.25">
      <c r="A174" s="226" t="s">
        <v>81</v>
      </c>
      <c r="B174" s="226" t="s">
        <v>82</v>
      </c>
      <c r="C174" s="226" t="s">
        <v>16</v>
      </c>
      <c r="D174" s="226">
        <v>67723.455551399995</v>
      </c>
      <c r="E174" s="226">
        <v>1.2471149957327401</v>
      </c>
      <c r="F174" s="226">
        <v>100</v>
      </c>
      <c r="G174" s="226">
        <v>0</v>
      </c>
      <c r="H174" s="226"/>
      <c r="I174" s="226"/>
      <c r="J174" s="226"/>
      <c r="K174" s="226"/>
    </row>
    <row r="175" spans="1:11" x14ac:dyDescent="0.25">
      <c r="A175" s="226" t="s">
        <v>83</v>
      </c>
      <c r="B175" s="226" t="s">
        <v>84</v>
      </c>
      <c r="C175" s="226" t="s">
        <v>15</v>
      </c>
      <c r="D175" s="226">
        <v>15164.5602992</v>
      </c>
      <c r="E175" s="226">
        <v>7.7599452422606099</v>
      </c>
      <c r="F175" s="226">
        <v>100</v>
      </c>
      <c r="G175" s="226">
        <v>0</v>
      </c>
      <c r="H175" s="226"/>
      <c r="I175" s="226"/>
      <c r="J175" s="226"/>
      <c r="K175" s="226"/>
    </row>
    <row r="176" spans="1:11" x14ac:dyDescent="0.25">
      <c r="A176" s="226" t="s">
        <v>83</v>
      </c>
      <c r="B176" s="226" t="s">
        <v>84</v>
      </c>
      <c r="C176" s="226" t="s">
        <v>16</v>
      </c>
      <c r="D176" s="226">
        <v>218454.9518481</v>
      </c>
      <c r="E176" s="226">
        <v>1.02066915586873</v>
      </c>
      <c r="F176" s="226">
        <v>99.966597647686498</v>
      </c>
      <c r="G176" s="226">
        <v>3.3410964920065601E-2</v>
      </c>
      <c r="H176" s="226">
        <v>72.993474199999994</v>
      </c>
      <c r="I176" s="226">
        <v>100</v>
      </c>
      <c r="J176" s="226">
        <v>3.3402352313496697E-2</v>
      </c>
      <c r="K176" s="226">
        <v>99.992373466332396</v>
      </c>
    </row>
    <row r="177" spans="1:11" x14ac:dyDescent="0.25">
      <c r="A177" s="226" t="s">
        <v>85</v>
      </c>
      <c r="B177" s="226" t="s">
        <v>86</v>
      </c>
      <c r="C177" s="226" t="s">
        <v>15</v>
      </c>
      <c r="D177" s="226">
        <v>13961.4464434</v>
      </c>
      <c r="E177" s="226">
        <v>5.8958291103832901</v>
      </c>
      <c r="F177" s="226">
        <v>100</v>
      </c>
      <c r="G177" s="226">
        <v>0</v>
      </c>
      <c r="H177" s="226"/>
      <c r="I177" s="226"/>
      <c r="J177" s="226"/>
      <c r="K177" s="226"/>
    </row>
    <row r="178" spans="1:11" x14ac:dyDescent="0.25">
      <c r="A178" s="226" t="s">
        <v>85</v>
      </c>
      <c r="B178" s="226" t="s">
        <v>86</v>
      </c>
      <c r="C178" s="226" t="s">
        <v>16</v>
      </c>
      <c r="D178" s="226">
        <v>351122.3998827</v>
      </c>
      <c r="E178" s="226">
        <v>0.63442301294836101</v>
      </c>
      <c r="F178" s="226">
        <v>100</v>
      </c>
      <c r="G178" s="226">
        <v>0</v>
      </c>
      <c r="H178" s="226"/>
      <c r="I178" s="226"/>
      <c r="J178" s="226"/>
      <c r="K178" s="226"/>
    </row>
    <row r="179" spans="1:11" x14ac:dyDescent="0.25">
      <c r="A179" s="226" t="s">
        <v>87</v>
      </c>
      <c r="B179" s="226" t="s">
        <v>88</v>
      </c>
      <c r="C179" s="226" t="s">
        <v>15</v>
      </c>
      <c r="D179" s="226">
        <v>2658.7463665999999</v>
      </c>
      <c r="E179" s="226">
        <v>14.672337334327599</v>
      </c>
      <c r="F179" s="226">
        <v>99.462127721886802</v>
      </c>
      <c r="G179" s="226">
        <v>0.40161668552500401</v>
      </c>
      <c r="H179" s="226">
        <v>14.377994899999999</v>
      </c>
      <c r="I179" s="226">
        <v>73.1833810874151</v>
      </c>
      <c r="J179" s="226">
        <v>0.53787227811323801</v>
      </c>
      <c r="K179" s="226">
        <v>74.266051061510595</v>
      </c>
    </row>
    <row r="180" spans="1:11" x14ac:dyDescent="0.25">
      <c r="A180" s="226" t="s">
        <v>87</v>
      </c>
      <c r="B180" s="226" t="s">
        <v>88</v>
      </c>
      <c r="C180" s="226" t="s">
        <v>16</v>
      </c>
      <c r="D180" s="226">
        <v>124143.8099242</v>
      </c>
      <c r="E180" s="226">
        <v>0.72844272821663703</v>
      </c>
      <c r="F180" s="226">
        <v>100</v>
      </c>
      <c r="G180" s="226">
        <v>0</v>
      </c>
      <c r="H180" s="226"/>
      <c r="I180" s="226"/>
      <c r="J180" s="226"/>
      <c r="K180" s="226"/>
    </row>
    <row r="181" spans="1:11" x14ac:dyDescent="0.25">
      <c r="A181" s="226" t="s">
        <v>89</v>
      </c>
      <c r="B181" s="226" t="s">
        <v>90</v>
      </c>
      <c r="C181" s="226" t="s">
        <v>15</v>
      </c>
      <c r="D181" s="226">
        <v>7352.1905329000001</v>
      </c>
      <c r="E181" s="226">
        <v>9.5322469845085003</v>
      </c>
      <c r="F181" s="226">
        <v>100</v>
      </c>
      <c r="G181" s="226">
        <v>0</v>
      </c>
      <c r="H181" s="226"/>
      <c r="I181" s="226"/>
      <c r="J181" s="226"/>
      <c r="K181" s="226"/>
    </row>
    <row r="182" spans="1:11" x14ac:dyDescent="0.25">
      <c r="A182" s="226" t="s">
        <v>89</v>
      </c>
      <c r="B182" s="226" t="s">
        <v>90</v>
      </c>
      <c r="C182" s="226" t="s">
        <v>16</v>
      </c>
      <c r="D182" s="226">
        <v>289913.88166379998</v>
      </c>
      <c r="E182" s="226">
        <v>0.75536326216577798</v>
      </c>
      <c r="F182" s="226">
        <v>99.997471574623106</v>
      </c>
      <c r="G182" s="226">
        <v>2.5286024297553702E-3</v>
      </c>
      <c r="H182" s="226">
        <v>7.3304415000000001</v>
      </c>
      <c r="I182" s="226">
        <v>100</v>
      </c>
      <c r="J182" s="226">
        <v>2.5284253769391599E-3</v>
      </c>
      <c r="K182" s="226">
        <v>100.00447389081501</v>
      </c>
    </row>
    <row r="183" spans="1:11" x14ac:dyDescent="0.25">
      <c r="A183" s="226" t="s">
        <v>91</v>
      </c>
      <c r="B183" s="226" t="s">
        <v>92</v>
      </c>
      <c r="C183" s="226" t="s">
        <v>15</v>
      </c>
      <c r="D183" s="226">
        <v>11475.417897699999</v>
      </c>
      <c r="E183" s="226">
        <v>10.493091414820899</v>
      </c>
      <c r="F183" s="226">
        <v>99.665770221352901</v>
      </c>
      <c r="G183" s="226">
        <v>0.33185150399549002</v>
      </c>
      <c r="H183" s="226">
        <v>38.482885099999997</v>
      </c>
      <c r="I183" s="226">
        <v>99.999999999999801</v>
      </c>
      <c r="J183" s="226">
        <v>0.33422977864710701</v>
      </c>
      <c r="K183" s="226">
        <v>98.956579747928203</v>
      </c>
    </row>
    <row r="184" spans="1:11" x14ac:dyDescent="0.25">
      <c r="A184" s="226" t="s">
        <v>91</v>
      </c>
      <c r="B184" s="226" t="s">
        <v>92</v>
      </c>
      <c r="C184" s="226" t="s">
        <v>16</v>
      </c>
      <c r="D184" s="226">
        <v>433451.63390110002</v>
      </c>
      <c r="E184" s="226">
        <v>0.611628438097508</v>
      </c>
      <c r="F184" s="226">
        <v>99.968060913855695</v>
      </c>
      <c r="G184" s="226">
        <v>2.8150369893859599E-2</v>
      </c>
      <c r="H184" s="226">
        <v>138.48472150000001</v>
      </c>
      <c r="I184" s="226">
        <v>88.064669731499393</v>
      </c>
      <c r="J184" s="226">
        <v>3.1939086144289697E-2</v>
      </c>
      <c r="K184" s="226">
        <v>88.109530735589303</v>
      </c>
    </row>
    <row r="185" spans="1:11" x14ac:dyDescent="0.25">
      <c r="A185" s="226" t="s">
        <v>93</v>
      </c>
      <c r="B185" s="226" t="s">
        <v>94</v>
      </c>
      <c r="C185" s="226" t="s">
        <v>15</v>
      </c>
      <c r="D185" s="226">
        <v>674.24531869999998</v>
      </c>
      <c r="E185" s="226">
        <v>22.675345966212198</v>
      </c>
      <c r="F185" s="226">
        <v>100</v>
      </c>
      <c r="G185" s="226">
        <v>0</v>
      </c>
      <c r="H185" s="226"/>
      <c r="I185" s="226"/>
      <c r="J185" s="226"/>
      <c r="K185" s="226"/>
    </row>
    <row r="186" spans="1:11" x14ac:dyDescent="0.25">
      <c r="A186" s="226" t="s">
        <v>93</v>
      </c>
      <c r="B186" s="226" t="s">
        <v>94</v>
      </c>
      <c r="C186" s="226" t="s">
        <v>16</v>
      </c>
      <c r="D186" s="226">
        <v>55763.307439700002</v>
      </c>
      <c r="E186" s="226">
        <v>1.12988931135349</v>
      </c>
      <c r="F186" s="226">
        <v>100</v>
      </c>
      <c r="G186" s="226">
        <v>0</v>
      </c>
      <c r="H186" s="226"/>
      <c r="I186" s="226"/>
      <c r="J186" s="226"/>
      <c r="K186" s="226"/>
    </row>
    <row r="187" spans="1:11" x14ac:dyDescent="0.25">
      <c r="A187" s="226" t="s">
        <v>95</v>
      </c>
      <c r="B187" s="226" t="s">
        <v>96</v>
      </c>
      <c r="C187" s="226" t="s">
        <v>15</v>
      </c>
      <c r="D187" s="226">
        <v>341.80176770000003</v>
      </c>
      <c r="E187" s="226">
        <v>22.6285855649033</v>
      </c>
      <c r="F187" s="226">
        <v>100</v>
      </c>
      <c r="G187" s="226">
        <v>2.5122776708856099E-15</v>
      </c>
      <c r="H187" s="226"/>
      <c r="I187" s="226"/>
      <c r="J187" s="226"/>
      <c r="K187" s="226"/>
    </row>
    <row r="188" spans="1:11" x14ac:dyDescent="0.25">
      <c r="A188" s="226" t="s">
        <v>95</v>
      </c>
      <c r="B188" s="226" t="s">
        <v>96</v>
      </c>
      <c r="C188" s="226" t="s">
        <v>16</v>
      </c>
      <c r="D188" s="226">
        <v>66095.166312799993</v>
      </c>
      <c r="E188" s="226">
        <v>1.02527437328344</v>
      </c>
      <c r="F188" s="226">
        <v>99.932705361711697</v>
      </c>
      <c r="G188" s="226">
        <v>5.1458721723063101E-2</v>
      </c>
      <c r="H188" s="226">
        <v>44.508454899999997</v>
      </c>
      <c r="I188" s="226">
        <v>76.395853418014894</v>
      </c>
      <c r="J188" s="226">
        <v>6.7294638288327602E-2</v>
      </c>
      <c r="K188" s="226">
        <v>76.416329845005507</v>
      </c>
    </row>
    <row r="189" spans="1:11" x14ac:dyDescent="0.25">
      <c r="A189" s="226" t="s">
        <v>97</v>
      </c>
      <c r="B189" s="226" t="s">
        <v>98</v>
      </c>
      <c r="C189" s="226" t="s">
        <v>15</v>
      </c>
      <c r="D189" s="226">
        <v>1657.8224749000001</v>
      </c>
      <c r="E189" s="226">
        <v>12.049498919144099</v>
      </c>
      <c r="F189" s="226">
        <v>100</v>
      </c>
      <c r="G189" s="226">
        <v>0</v>
      </c>
      <c r="H189" s="226"/>
      <c r="I189" s="226"/>
      <c r="J189" s="226"/>
      <c r="K189" s="226"/>
    </row>
    <row r="190" spans="1:11" x14ac:dyDescent="0.25">
      <c r="A190" s="226" t="s">
        <v>97</v>
      </c>
      <c r="B190" s="226" t="s">
        <v>98</v>
      </c>
      <c r="C190" s="226" t="s">
        <v>16</v>
      </c>
      <c r="D190" s="226">
        <v>31478.772162400001</v>
      </c>
      <c r="E190" s="226">
        <v>1.68486530388156</v>
      </c>
      <c r="F190" s="226">
        <v>100</v>
      </c>
      <c r="G190" s="226">
        <v>0</v>
      </c>
      <c r="H190" s="226"/>
      <c r="I190" s="226"/>
      <c r="J190" s="226"/>
      <c r="K190" s="226"/>
    </row>
    <row r="191" spans="1:11" x14ac:dyDescent="0.25">
      <c r="A191" s="226" t="s">
        <v>99</v>
      </c>
      <c r="B191" s="226" t="s">
        <v>100</v>
      </c>
      <c r="C191" s="226" t="s">
        <v>15</v>
      </c>
      <c r="D191" s="226">
        <v>904.60493289999999</v>
      </c>
      <c r="E191" s="226">
        <v>20.3610410524911</v>
      </c>
      <c r="F191" s="226">
        <v>97.063957981992402</v>
      </c>
      <c r="G191" s="226">
        <v>3.0212380963306602</v>
      </c>
      <c r="H191" s="226">
        <v>27.362969199999998</v>
      </c>
      <c r="I191" s="226">
        <v>100</v>
      </c>
      <c r="J191" s="226">
        <v>2.9360420180076101</v>
      </c>
      <c r="K191" s="226">
        <v>99.880494160923305</v>
      </c>
    </row>
    <row r="192" spans="1:11" x14ac:dyDescent="0.25">
      <c r="A192" s="226" t="s">
        <v>99</v>
      </c>
      <c r="B192" s="226" t="s">
        <v>100</v>
      </c>
      <c r="C192" s="226" t="s">
        <v>16</v>
      </c>
      <c r="D192" s="226">
        <v>27285.683101899998</v>
      </c>
      <c r="E192" s="226">
        <v>1.5809520442230001</v>
      </c>
      <c r="F192" s="226">
        <v>100</v>
      </c>
      <c r="G192" s="226">
        <v>0</v>
      </c>
      <c r="H192" s="226"/>
      <c r="I192" s="226"/>
      <c r="J192" s="226"/>
      <c r="K192" s="226"/>
    </row>
    <row r="193" spans="1:11" x14ac:dyDescent="0.25">
      <c r="A193" s="226" t="s">
        <v>101</v>
      </c>
      <c r="B193" s="226" t="s">
        <v>102</v>
      </c>
      <c r="C193" s="226" t="s">
        <v>15</v>
      </c>
      <c r="D193" s="226">
        <v>2363.6541533</v>
      </c>
      <c r="E193" s="226">
        <v>12.404375237999499</v>
      </c>
      <c r="F193" s="226">
        <v>100</v>
      </c>
      <c r="G193" s="226">
        <v>0</v>
      </c>
      <c r="H193" s="226"/>
      <c r="I193" s="226"/>
      <c r="J193" s="226"/>
      <c r="K193" s="226"/>
    </row>
    <row r="194" spans="1:11" x14ac:dyDescent="0.25">
      <c r="A194" s="226" t="s">
        <v>101</v>
      </c>
      <c r="B194" s="226" t="s">
        <v>102</v>
      </c>
      <c r="C194" s="226" t="s">
        <v>16</v>
      </c>
      <c r="D194" s="226">
        <v>87574.582780500001</v>
      </c>
      <c r="E194" s="226">
        <v>0.97845111921675498</v>
      </c>
      <c r="F194" s="226">
        <v>100</v>
      </c>
      <c r="G194" s="226">
        <v>0</v>
      </c>
      <c r="H194" s="226"/>
      <c r="I194" s="226"/>
      <c r="J194" s="226"/>
      <c r="K194" s="226"/>
    </row>
    <row r="195" spans="1:11" x14ac:dyDescent="0.25">
      <c r="A195" s="226" t="s">
        <v>103</v>
      </c>
      <c r="B195" s="226" t="s">
        <v>104</v>
      </c>
      <c r="C195" s="226" t="s">
        <v>15</v>
      </c>
      <c r="D195" s="226">
        <v>324.07690120000001</v>
      </c>
      <c r="E195" s="226">
        <v>18.864609243458599</v>
      </c>
      <c r="F195" s="226">
        <v>100</v>
      </c>
      <c r="G195" s="226">
        <v>0</v>
      </c>
      <c r="H195" s="226"/>
      <c r="I195" s="226"/>
      <c r="J195" s="226"/>
      <c r="K195" s="226"/>
    </row>
    <row r="196" spans="1:11" x14ac:dyDescent="0.25">
      <c r="A196" s="226" t="s">
        <v>103</v>
      </c>
      <c r="B196" s="226" t="s">
        <v>104</v>
      </c>
      <c r="C196" s="226" t="s">
        <v>16</v>
      </c>
      <c r="D196" s="226">
        <v>7263.9920147000003</v>
      </c>
      <c r="E196" s="226">
        <v>1.6101157032736499</v>
      </c>
      <c r="F196" s="226">
        <v>99.792196012621503</v>
      </c>
      <c r="G196" s="226">
        <v>0.20857367598891699</v>
      </c>
      <c r="H196" s="226">
        <v>15.1262981</v>
      </c>
      <c r="I196" s="226">
        <v>99.999999999999801</v>
      </c>
      <c r="J196" s="226">
        <v>0.207803987378541</v>
      </c>
      <c r="K196" s="226">
        <v>100.161817970526</v>
      </c>
    </row>
    <row r="197" spans="1:11" x14ac:dyDescent="0.25">
      <c r="A197" s="226" t="s">
        <v>105</v>
      </c>
      <c r="B197" s="226" t="s">
        <v>106</v>
      </c>
      <c r="C197" s="226" t="s">
        <v>15</v>
      </c>
      <c r="D197" s="226">
        <v>9114.0961924999992</v>
      </c>
      <c r="E197" s="226">
        <v>6.8248519914713297</v>
      </c>
      <c r="F197" s="226">
        <v>100</v>
      </c>
      <c r="G197" s="226">
        <v>0</v>
      </c>
      <c r="H197" s="226"/>
      <c r="I197" s="226"/>
      <c r="J197" s="226"/>
      <c r="K197" s="226"/>
    </row>
    <row r="198" spans="1:11" x14ac:dyDescent="0.25">
      <c r="A198" s="226" t="s">
        <v>105</v>
      </c>
      <c r="B198" s="226" t="s">
        <v>106</v>
      </c>
      <c r="C198" s="226" t="s">
        <v>16</v>
      </c>
      <c r="D198" s="226">
        <v>127529.38284409999</v>
      </c>
      <c r="E198" s="226">
        <v>1.09134974231482</v>
      </c>
      <c r="F198" s="226">
        <v>99.965607676090499</v>
      </c>
      <c r="G198" s="226">
        <v>3.4410630339592498E-2</v>
      </c>
      <c r="H198" s="226">
        <v>43.875408200000003</v>
      </c>
      <c r="I198" s="226">
        <v>100</v>
      </c>
      <c r="J198" s="226">
        <v>3.4392323909473402E-2</v>
      </c>
      <c r="K198" s="226">
        <v>100.018817613751</v>
      </c>
    </row>
    <row r="199" spans="1:11" x14ac:dyDescent="0.25">
      <c r="A199" s="226" t="s">
        <v>107</v>
      </c>
      <c r="B199" s="226" t="s">
        <v>108</v>
      </c>
      <c r="C199" s="226" t="s">
        <v>15</v>
      </c>
      <c r="D199" s="226">
        <v>17041.334732300002</v>
      </c>
      <c r="E199" s="226">
        <v>7.0894847968118198</v>
      </c>
      <c r="F199" s="226">
        <v>97.454967785515393</v>
      </c>
      <c r="G199" s="226">
        <v>1.6562707127896501</v>
      </c>
      <c r="H199" s="226">
        <v>445.03370999999999</v>
      </c>
      <c r="I199" s="226">
        <v>66.113515642504197</v>
      </c>
      <c r="J199" s="226">
        <v>2.5450322144845798</v>
      </c>
      <c r="K199" s="226">
        <v>63.422304849566302</v>
      </c>
    </row>
    <row r="200" spans="1:11" x14ac:dyDescent="0.25">
      <c r="A200" s="226" t="s">
        <v>107</v>
      </c>
      <c r="B200" s="226" t="s">
        <v>108</v>
      </c>
      <c r="C200" s="226" t="s">
        <v>16</v>
      </c>
      <c r="D200" s="226">
        <v>187589.24065660001</v>
      </c>
      <c r="E200" s="226">
        <v>1.1044903427759301</v>
      </c>
      <c r="F200" s="226">
        <v>99.683767742984799</v>
      </c>
      <c r="G200" s="226">
        <v>0.14737761969183699</v>
      </c>
      <c r="H200" s="226">
        <v>595.09958649999999</v>
      </c>
      <c r="I200" s="226">
        <v>46.371327127176102</v>
      </c>
      <c r="J200" s="226">
        <v>0.31623225701524299</v>
      </c>
      <c r="K200" s="226">
        <v>46.4568559530816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707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227" t="s">
        <v>87</v>
      </c>
      <c r="B211" s="227" t="s">
        <v>114</v>
      </c>
      <c r="C211" s="227" t="s">
        <v>15</v>
      </c>
      <c r="D211" s="227">
        <v>1406.6711456</v>
      </c>
      <c r="E211" s="227">
        <v>26.9707916992832</v>
      </c>
      <c r="F211" s="227">
        <v>100</v>
      </c>
      <c r="G211" s="227">
        <v>0</v>
      </c>
      <c r="H211" s="227"/>
      <c r="I211" s="227"/>
      <c r="J211" s="227"/>
      <c r="K211" s="227"/>
    </row>
    <row r="212" spans="1:11" x14ac:dyDescent="0.25">
      <c r="A212" s="227" t="s">
        <v>87</v>
      </c>
      <c r="B212" s="227" t="s">
        <v>114</v>
      </c>
      <c r="C212" s="227" t="s">
        <v>16</v>
      </c>
      <c r="D212" s="227">
        <v>43819.220474599999</v>
      </c>
      <c r="E212" s="227">
        <v>1.7805420753717001</v>
      </c>
      <c r="F212" s="227">
        <v>99.923186366267799</v>
      </c>
      <c r="G212" s="227">
        <v>7.7228240731289796E-2</v>
      </c>
      <c r="H212" s="227">
        <v>33.685010200000001</v>
      </c>
      <c r="I212" s="227">
        <v>100</v>
      </c>
      <c r="J212" s="227">
        <v>7.6813633732149597E-2</v>
      </c>
      <c r="K212" s="227">
        <v>100.462528803683</v>
      </c>
    </row>
    <row r="213" spans="1:11" x14ac:dyDescent="0.25">
      <c r="A213" s="227" t="s">
        <v>91</v>
      </c>
      <c r="B213" s="227" t="s">
        <v>115</v>
      </c>
      <c r="C213" s="227" t="s">
        <v>15</v>
      </c>
      <c r="D213" s="227">
        <v>1308.0979396</v>
      </c>
      <c r="E213" s="227">
        <v>18.0501715727606</v>
      </c>
      <c r="F213" s="227">
        <v>100</v>
      </c>
      <c r="G213" s="227">
        <v>0</v>
      </c>
      <c r="H213" s="227"/>
      <c r="I213" s="227"/>
      <c r="J213" s="227"/>
      <c r="K213" s="227"/>
    </row>
    <row r="214" spans="1:11" x14ac:dyDescent="0.25">
      <c r="A214" s="227" t="s">
        <v>91</v>
      </c>
      <c r="B214" s="227" t="s">
        <v>115</v>
      </c>
      <c r="C214" s="227" t="s">
        <v>16</v>
      </c>
      <c r="D214" s="227">
        <v>24205.883728699999</v>
      </c>
      <c r="E214" s="227">
        <v>1.7342829914422899</v>
      </c>
      <c r="F214" s="227">
        <v>100</v>
      </c>
      <c r="G214" s="227">
        <v>0</v>
      </c>
      <c r="H214" s="227"/>
      <c r="I214" s="227"/>
      <c r="J214" s="227"/>
      <c r="K214" s="227"/>
    </row>
    <row r="215" spans="1:11" x14ac:dyDescent="0.25">
      <c r="A215" s="227" t="s">
        <v>93</v>
      </c>
      <c r="B215" s="227" t="s">
        <v>116</v>
      </c>
      <c r="C215" s="227" t="s">
        <v>15</v>
      </c>
      <c r="D215" s="227">
        <v>193.25386639999999</v>
      </c>
      <c r="E215" s="227">
        <v>38.233280760565599</v>
      </c>
      <c r="F215" s="227">
        <v>100</v>
      </c>
      <c r="G215" s="227">
        <v>0</v>
      </c>
      <c r="H215" s="227"/>
      <c r="I215" s="227"/>
      <c r="J215" s="227"/>
      <c r="K215" s="227"/>
    </row>
    <row r="216" spans="1:11" x14ac:dyDescent="0.25">
      <c r="A216" s="227" t="s">
        <v>93</v>
      </c>
      <c r="B216" s="227" t="s">
        <v>116</v>
      </c>
      <c r="C216" s="227" t="s">
        <v>16</v>
      </c>
      <c r="D216" s="227">
        <v>22764.391966800002</v>
      </c>
      <c r="E216" s="227">
        <v>1.5642416788328799</v>
      </c>
      <c r="F216" s="227">
        <v>100</v>
      </c>
      <c r="G216" s="227">
        <v>1.7366571279185699E-16</v>
      </c>
      <c r="H216" s="227"/>
      <c r="I216" s="227"/>
      <c r="J216" s="227"/>
      <c r="K216" s="227"/>
    </row>
    <row r="217" spans="1:11" x14ac:dyDescent="0.25">
      <c r="A217" s="227" t="s">
        <v>95</v>
      </c>
      <c r="B217" s="227" t="s">
        <v>117</v>
      </c>
      <c r="C217" s="227" t="s">
        <v>15</v>
      </c>
      <c r="D217" s="227">
        <v>227.01410440000001</v>
      </c>
      <c r="E217" s="227">
        <v>50.514271363599697</v>
      </c>
      <c r="F217" s="227">
        <v>100</v>
      </c>
      <c r="G217" s="227">
        <v>0</v>
      </c>
      <c r="H217" s="227"/>
      <c r="I217" s="227"/>
      <c r="J217" s="227"/>
      <c r="K217" s="227"/>
    </row>
    <row r="218" spans="1:11" x14ac:dyDescent="0.25">
      <c r="A218" s="227" t="s">
        <v>95</v>
      </c>
      <c r="B218" s="227" t="s">
        <v>117</v>
      </c>
      <c r="C218" s="227" t="s">
        <v>16</v>
      </c>
      <c r="D218" s="227">
        <v>60456.611310100001</v>
      </c>
      <c r="E218" s="227">
        <v>1.3640702119396999</v>
      </c>
      <c r="F218" s="227">
        <v>100</v>
      </c>
      <c r="G218" s="227">
        <v>0</v>
      </c>
      <c r="H218" s="227"/>
      <c r="I218" s="227"/>
      <c r="J218" s="227"/>
      <c r="K218" s="227"/>
    </row>
    <row r="219" spans="1:11" x14ac:dyDescent="0.25">
      <c r="A219" s="227" t="s">
        <v>97</v>
      </c>
      <c r="B219" s="227" t="s">
        <v>118</v>
      </c>
      <c r="C219" s="227" t="s">
        <v>15</v>
      </c>
      <c r="D219" s="227">
        <v>124.5394714</v>
      </c>
      <c r="E219" s="227">
        <v>53.108067579252896</v>
      </c>
      <c r="F219" s="227">
        <v>100</v>
      </c>
      <c r="G219" s="227">
        <v>0</v>
      </c>
      <c r="H219" s="227"/>
      <c r="I219" s="227"/>
      <c r="J219" s="227"/>
      <c r="K219" s="227"/>
    </row>
    <row r="220" spans="1:11" x14ac:dyDescent="0.25">
      <c r="A220" s="227" t="s">
        <v>97</v>
      </c>
      <c r="B220" s="227" t="s">
        <v>118</v>
      </c>
      <c r="C220" s="227" t="s">
        <v>16</v>
      </c>
      <c r="D220" s="227">
        <v>18470.372100199998</v>
      </c>
      <c r="E220" s="227">
        <v>1.7061649669819701</v>
      </c>
      <c r="F220" s="227">
        <v>100</v>
      </c>
      <c r="G220" s="227">
        <v>1.8942236301521999E-16</v>
      </c>
      <c r="H220" s="227"/>
      <c r="I220" s="227"/>
      <c r="J220" s="227"/>
      <c r="K220" s="227"/>
    </row>
    <row r="221" spans="1:11" x14ac:dyDescent="0.25">
      <c r="A221" s="227" t="s">
        <v>105</v>
      </c>
      <c r="B221" s="227" t="s">
        <v>119</v>
      </c>
      <c r="C221" s="227" t="s">
        <v>15</v>
      </c>
      <c r="D221" s="227">
        <v>397.43632109999999</v>
      </c>
      <c r="E221" s="227">
        <v>33.198309690029298</v>
      </c>
      <c r="F221" s="227">
        <v>100</v>
      </c>
      <c r="G221" s="227">
        <v>0</v>
      </c>
      <c r="H221" s="227"/>
      <c r="I221" s="227"/>
      <c r="J221" s="227"/>
      <c r="K221" s="227"/>
    </row>
    <row r="222" spans="1:11" x14ac:dyDescent="0.25">
      <c r="A222" s="227" t="s">
        <v>105</v>
      </c>
      <c r="B222" s="227" t="s">
        <v>119</v>
      </c>
      <c r="C222" s="227" t="s">
        <v>16</v>
      </c>
      <c r="D222" s="227">
        <v>36664.277790799999</v>
      </c>
      <c r="E222" s="227">
        <v>0.78307697420900402</v>
      </c>
      <c r="F222" s="227">
        <v>100</v>
      </c>
      <c r="G222" s="227">
        <v>0</v>
      </c>
      <c r="H222" s="227"/>
      <c r="I222" s="227"/>
      <c r="J222" s="227"/>
      <c r="K222" s="227"/>
    </row>
    <row r="223" spans="1:11" x14ac:dyDescent="0.25">
      <c r="A223" s="227" t="s">
        <v>107</v>
      </c>
      <c r="B223" s="227" t="s">
        <v>120</v>
      </c>
      <c r="C223" s="227" t="s">
        <v>15</v>
      </c>
      <c r="D223" s="227">
        <v>412.05439530000001</v>
      </c>
      <c r="E223" s="227">
        <v>38.328590288182802</v>
      </c>
      <c r="F223" s="227">
        <v>100</v>
      </c>
      <c r="G223" s="227">
        <v>4.25532834393649E-15</v>
      </c>
      <c r="H223" s="227"/>
      <c r="I223" s="227"/>
      <c r="J223" s="227"/>
      <c r="K223" s="227"/>
    </row>
    <row r="224" spans="1:11" x14ac:dyDescent="0.25">
      <c r="A224" s="227" t="s">
        <v>107</v>
      </c>
      <c r="B224" s="227" t="s">
        <v>120</v>
      </c>
      <c r="C224" s="227" t="s">
        <v>16</v>
      </c>
      <c r="D224" s="227">
        <v>41164.717744399997</v>
      </c>
      <c r="E224" s="227">
        <v>1.0373430526579299</v>
      </c>
      <c r="F224" s="227">
        <v>100</v>
      </c>
      <c r="G224" s="227">
        <v>0</v>
      </c>
      <c r="H224" s="227"/>
      <c r="I224" s="227"/>
      <c r="J224" s="227"/>
      <c r="K224" s="227"/>
    </row>
    <row r="225" spans="1:11" x14ac:dyDescent="0.25">
      <c r="A225" s="227" t="s">
        <v>109</v>
      </c>
      <c r="B225" s="227" t="s">
        <v>121</v>
      </c>
      <c r="C225" s="227" t="s">
        <v>15</v>
      </c>
      <c r="D225" s="227">
        <v>42.303593900000003</v>
      </c>
      <c r="E225" s="227">
        <v>71.061343197992102</v>
      </c>
      <c r="F225" s="227">
        <v>100</v>
      </c>
      <c r="G225" s="227">
        <v>0</v>
      </c>
      <c r="H225" s="227"/>
      <c r="I225" s="227"/>
      <c r="J225" s="227"/>
      <c r="K225" s="227"/>
    </row>
    <row r="226" spans="1:11" x14ac:dyDescent="0.25">
      <c r="A226" s="227" t="s">
        <v>109</v>
      </c>
      <c r="B226" s="227" t="s">
        <v>121</v>
      </c>
      <c r="C226" s="227" t="s">
        <v>16</v>
      </c>
      <c r="D226" s="227">
        <v>19244.857421199998</v>
      </c>
      <c r="E226" s="227">
        <v>1.0944387849767201</v>
      </c>
      <c r="F226" s="227">
        <v>100</v>
      </c>
      <c r="G226" s="227">
        <v>0</v>
      </c>
      <c r="H226" s="227"/>
      <c r="I226" s="227"/>
      <c r="J226" s="227"/>
      <c r="K226" s="227"/>
    </row>
    <row r="227" spans="1:11" x14ac:dyDescent="0.25">
      <c r="A227" s="227" t="s">
        <v>122</v>
      </c>
      <c r="B227" s="227" t="s">
        <v>123</v>
      </c>
      <c r="C227" s="227" t="s">
        <v>15</v>
      </c>
      <c r="D227" s="227">
        <v>112.95657490000001</v>
      </c>
      <c r="E227" s="227">
        <v>46.017615946906801</v>
      </c>
      <c r="F227" s="227">
        <v>100</v>
      </c>
      <c r="G227" s="227">
        <v>0</v>
      </c>
      <c r="H227" s="227"/>
      <c r="I227" s="227"/>
      <c r="J227" s="227"/>
      <c r="K227" s="227"/>
    </row>
    <row r="228" spans="1:11" x14ac:dyDescent="0.25">
      <c r="A228" s="227" t="s">
        <v>122</v>
      </c>
      <c r="B228" s="227" t="s">
        <v>123</v>
      </c>
      <c r="C228" s="227" t="s">
        <v>16</v>
      </c>
      <c r="D228" s="227">
        <v>11553.0053149</v>
      </c>
      <c r="E228" s="227">
        <v>1.97411000171914</v>
      </c>
      <c r="F228" s="227">
        <v>100</v>
      </c>
      <c r="G228" s="227">
        <v>0</v>
      </c>
      <c r="H228" s="227"/>
      <c r="I228" s="227"/>
      <c r="J228" s="227"/>
      <c r="K228" s="227"/>
    </row>
    <row r="229" spans="1:11" x14ac:dyDescent="0.25">
      <c r="A229" s="227" t="s">
        <v>124</v>
      </c>
      <c r="B229" s="227" t="s">
        <v>125</v>
      </c>
      <c r="C229" s="227" t="s">
        <v>15</v>
      </c>
      <c r="D229" s="227">
        <v>140.32950439999999</v>
      </c>
      <c r="E229" s="227">
        <v>61.417180403516298</v>
      </c>
      <c r="F229" s="227">
        <v>100</v>
      </c>
      <c r="G229" s="227">
        <v>0</v>
      </c>
      <c r="H229" s="227"/>
      <c r="I229" s="227"/>
      <c r="J229" s="227"/>
      <c r="K229" s="227"/>
    </row>
    <row r="230" spans="1:11" x14ac:dyDescent="0.25">
      <c r="A230" s="227" t="s">
        <v>124</v>
      </c>
      <c r="B230" s="227" t="s">
        <v>125</v>
      </c>
      <c r="C230" s="227" t="s">
        <v>16</v>
      </c>
      <c r="D230" s="227">
        <v>22108.950725300001</v>
      </c>
      <c r="E230" s="227">
        <v>1.3883247514853001</v>
      </c>
      <c r="F230" s="227">
        <v>100</v>
      </c>
      <c r="G230" s="227">
        <v>0</v>
      </c>
      <c r="H230" s="227"/>
      <c r="I230" s="227"/>
      <c r="J230" s="227"/>
      <c r="K230" s="227"/>
    </row>
    <row r="231" spans="1:11" x14ac:dyDescent="0.25">
      <c r="A231" s="227" t="s">
        <v>126</v>
      </c>
      <c r="B231" s="227" t="s">
        <v>127</v>
      </c>
      <c r="C231" s="227" t="s">
        <v>15</v>
      </c>
      <c r="D231" s="227">
        <v>281.26120170000002</v>
      </c>
      <c r="E231" s="227">
        <v>58.528420941678696</v>
      </c>
      <c r="F231" s="227">
        <v>87.964473249486204</v>
      </c>
      <c r="G231" s="227">
        <v>6.7523335219558298</v>
      </c>
      <c r="H231" s="227">
        <v>38.482885099999997</v>
      </c>
      <c r="I231" s="227">
        <v>99.999999999999801</v>
      </c>
      <c r="J231" s="227">
        <v>12.035526750513799</v>
      </c>
      <c r="K231" s="227">
        <v>49.351015022116698</v>
      </c>
    </row>
    <row r="232" spans="1:11" x14ac:dyDescent="0.25">
      <c r="A232" s="227" t="s">
        <v>126</v>
      </c>
      <c r="B232" s="227" t="s">
        <v>127</v>
      </c>
      <c r="C232" s="227" t="s">
        <v>16</v>
      </c>
      <c r="D232" s="227">
        <v>30962.307847600001</v>
      </c>
      <c r="E232" s="227">
        <v>1.41487434770008</v>
      </c>
      <c r="F232" s="227">
        <v>100</v>
      </c>
      <c r="G232" s="227">
        <v>0</v>
      </c>
      <c r="H232" s="227"/>
      <c r="I232" s="227"/>
      <c r="J232" s="227"/>
      <c r="K232" s="227"/>
    </row>
    <row r="233" spans="1:11" x14ac:dyDescent="0.25">
      <c r="A233" s="227" t="s">
        <v>128</v>
      </c>
      <c r="B233" s="227" t="s">
        <v>129</v>
      </c>
      <c r="C233" s="227" t="s">
        <v>15</v>
      </c>
      <c r="D233" s="227">
        <v>142.30232799999999</v>
      </c>
      <c r="E233" s="227">
        <v>42.652817725533197</v>
      </c>
      <c r="F233" s="227">
        <v>100</v>
      </c>
      <c r="G233" s="227">
        <v>0</v>
      </c>
      <c r="H233" s="227"/>
      <c r="I233" s="227"/>
      <c r="J233" s="227"/>
      <c r="K233" s="227"/>
    </row>
    <row r="234" spans="1:11" x14ac:dyDescent="0.25">
      <c r="A234" s="227" t="s">
        <v>128</v>
      </c>
      <c r="B234" s="227" t="s">
        <v>129</v>
      </c>
      <c r="C234" s="227" t="s">
        <v>16</v>
      </c>
      <c r="D234" s="227">
        <v>17188.548901499998</v>
      </c>
      <c r="E234" s="227">
        <v>0.97276344853039698</v>
      </c>
      <c r="F234" s="227">
        <v>99.896314165093898</v>
      </c>
      <c r="G234" s="227">
        <v>0.10386431423102301</v>
      </c>
      <c r="H234" s="227">
        <v>17.8405886</v>
      </c>
      <c r="I234" s="227">
        <v>100</v>
      </c>
      <c r="J234" s="227">
        <v>0.103685834906067</v>
      </c>
      <c r="K234" s="227">
        <v>100.06827040901</v>
      </c>
    </row>
    <row r="235" spans="1:11" x14ac:dyDescent="0.25">
      <c r="A235" s="227" t="s">
        <v>130</v>
      </c>
      <c r="B235" s="227" t="s">
        <v>131</v>
      </c>
      <c r="C235" s="227" t="s">
        <v>15</v>
      </c>
      <c r="D235" s="227">
        <v>988.32362190000003</v>
      </c>
      <c r="E235" s="227">
        <v>24.2700520480678</v>
      </c>
      <c r="F235" s="227">
        <v>100</v>
      </c>
      <c r="G235" s="227">
        <v>0</v>
      </c>
      <c r="H235" s="227"/>
      <c r="I235" s="227"/>
      <c r="J235" s="227"/>
      <c r="K235" s="227"/>
    </row>
    <row r="236" spans="1:11" x14ac:dyDescent="0.25">
      <c r="A236" s="227" t="s">
        <v>130</v>
      </c>
      <c r="B236" s="227" t="s">
        <v>131</v>
      </c>
      <c r="C236" s="227" t="s">
        <v>16</v>
      </c>
      <c r="D236" s="227">
        <v>36211.015739499999</v>
      </c>
      <c r="E236" s="227">
        <v>1.4256517391443999</v>
      </c>
      <c r="F236" s="227">
        <v>100</v>
      </c>
      <c r="G236" s="227">
        <v>0</v>
      </c>
      <c r="H236" s="227"/>
      <c r="I236" s="227"/>
      <c r="J236" s="227"/>
      <c r="K236" s="227"/>
    </row>
    <row r="237" spans="1:11" x14ac:dyDescent="0.25">
      <c r="A237" s="227" t="s">
        <v>132</v>
      </c>
      <c r="B237" s="227" t="s">
        <v>133</v>
      </c>
      <c r="C237" s="227" t="s">
        <v>15</v>
      </c>
      <c r="D237" s="227">
        <v>1531.3615869</v>
      </c>
      <c r="E237" s="227">
        <v>28.4972926979821</v>
      </c>
      <c r="F237" s="227">
        <v>100</v>
      </c>
      <c r="G237" s="227">
        <v>0</v>
      </c>
      <c r="H237" s="227"/>
      <c r="I237" s="227"/>
      <c r="J237" s="227"/>
      <c r="K237" s="227"/>
    </row>
    <row r="238" spans="1:11" x14ac:dyDescent="0.25">
      <c r="A238" s="227" t="s">
        <v>132</v>
      </c>
      <c r="B238" s="227" t="s">
        <v>133</v>
      </c>
      <c r="C238" s="227" t="s">
        <v>16</v>
      </c>
      <c r="D238" s="227">
        <v>62382.342549499997</v>
      </c>
      <c r="E238" s="227">
        <v>1.41879115699116</v>
      </c>
      <c r="F238" s="227">
        <v>100</v>
      </c>
      <c r="G238" s="227">
        <v>0</v>
      </c>
      <c r="H238" s="227"/>
      <c r="I238" s="227"/>
      <c r="J238" s="227"/>
      <c r="K238" s="227"/>
    </row>
    <row r="239" spans="1:11" x14ac:dyDescent="0.25">
      <c r="A239" s="227" t="s">
        <v>134</v>
      </c>
      <c r="B239" s="227" t="s">
        <v>135</v>
      </c>
      <c r="C239" s="227" t="s">
        <v>15</v>
      </c>
      <c r="D239" s="227">
        <v>4523.4521222000003</v>
      </c>
      <c r="E239" s="227">
        <v>17.027832707145301</v>
      </c>
      <c r="F239" s="227">
        <v>100</v>
      </c>
      <c r="G239" s="227">
        <v>1.8904691930937999E-15</v>
      </c>
      <c r="H239" s="227"/>
      <c r="I239" s="227"/>
      <c r="J239" s="227"/>
      <c r="K239" s="227"/>
    </row>
    <row r="240" spans="1:11" x14ac:dyDescent="0.25">
      <c r="A240" s="227" t="s">
        <v>134</v>
      </c>
      <c r="B240" s="227" t="s">
        <v>135</v>
      </c>
      <c r="C240" s="227" t="s">
        <v>16</v>
      </c>
      <c r="D240" s="227">
        <v>95126.642608299997</v>
      </c>
      <c r="E240" s="227">
        <v>1.9343845173857801</v>
      </c>
      <c r="F240" s="227">
        <v>99.873335884907902</v>
      </c>
      <c r="G240" s="227">
        <v>0.12709516447814401</v>
      </c>
      <c r="H240" s="227">
        <v>120.6441329</v>
      </c>
      <c r="I240" s="227">
        <v>100</v>
      </c>
      <c r="J240" s="227">
        <v>0.126664115092125</v>
      </c>
      <c r="K240" s="227">
        <v>100.213213837567</v>
      </c>
    </row>
    <row r="241" spans="1:11" x14ac:dyDescent="0.25">
      <c r="A241" s="227" t="s">
        <v>136</v>
      </c>
      <c r="B241" s="227" t="s">
        <v>137</v>
      </c>
      <c r="C241" s="227" t="s">
        <v>15</v>
      </c>
      <c r="D241" s="227">
        <v>1041.1449404</v>
      </c>
      <c r="E241" s="227">
        <v>22.693894193879501</v>
      </c>
      <c r="F241" s="227">
        <v>100</v>
      </c>
      <c r="G241" s="227">
        <v>0</v>
      </c>
      <c r="H241" s="227"/>
      <c r="I241" s="227"/>
      <c r="J241" s="227"/>
      <c r="K241" s="227"/>
    </row>
    <row r="242" spans="1:11" x14ac:dyDescent="0.25">
      <c r="A242" s="227" t="s">
        <v>136</v>
      </c>
      <c r="B242" s="227" t="s">
        <v>137</v>
      </c>
      <c r="C242" s="227" t="s">
        <v>16</v>
      </c>
      <c r="D242" s="227">
        <v>39767.641972500001</v>
      </c>
      <c r="E242" s="227">
        <v>1.5063893336016001</v>
      </c>
      <c r="F242" s="227">
        <v>100</v>
      </c>
      <c r="G242" s="227">
        <v>0</v>
      </c>
      <c r="H242" s="227"/>
      <c r="I242" s="227"/>
      <c r="J242" s="227"/>
      <c r="K242" s="227"/>
    </row>
    <row r="243" spans="1:11" x14ac:dyDescent="0.25">
      <c r="A243" s="227" t="s">
        <v>138</v>
      </c>
      <c r="B243" s="227" t="s">
        <v>139</v>
      </c>
      <c r="C243" s="227" t="s">
        <v>15</v>
      </c>
      <c r="D243" s="227">
        <v>729.04825289999997</v>
      </c>
      <c r="E243" s="227">
        <v>29.5696444239526</v>
      </c>
      <c r="F243" s="227">
        <v>100</v>
      </c>
      <c r="G243" s="227">
        <v>0</v>
      </c>
      <c r="H243" s="227"/>
      <c r="I243" s="227"/>
      <c r="J243" s="227"/>
      <c r="K243" s="227"/>
    </row>
    <row r="244" spans="1:11" x14ac:dyDescent="0.25">
      <c r="A244" s="227" t="s">
        <v>138</v>
      </c>
      <c r="B244" s="227" t="s">
        <v>139</v>
      </c>
      <c r="C244" s="227" t="s">
        <v>16</v>
      </c>
      <c r="D244" s="227">
        <v>46337.295837400001</v>
      </c>
      <c r="E244" s="227">
        <v>2.0417882176492599</v>
      </c>
      <c r="F244" s="227">
        <v>100</v>
      </c>
      <c r="G244" s="227">
        <v>0</v>
      </c>
      <c r="H244" s="227"/>
      <c r="I244" s="227"/>
      <c r="J244" s="227"/>
      <c r="K244" s="227"/>
    </row>
    <row r="245" spans="1:11" x14ac:dyDescent="0.25">
      <c r="A245" s="227" t="s">
        <v>140</v>
      </c>
      <c r="B245" s="227" t="s">
        <v>141</v>
      </c>
      <c r="C245" s="227" t="s">
        <v>15</v>
      </c>
      <c r="D245" s="227">
        <v>2039.8399904</v>
      </c>
      <c r="E245" s="227">
        <v>16.540029518630998</v>
      </c>
      <c r="F245" s="227">
        <v>100</v>
      </c>
      <c r="G245" s="227">
        <v>0</v>
      </c>
      <c r="H245" s="227"/>
      <c r="I245" s="227"/>
      <c r="J245" s="227"/>
      <c r="K245" s="227"/>
    </row>
    <row r="246" spans="1:11" x14ac:dyDescent="0.25">
      <c r="A246" s="227" t="s">
        <v>140</v>
      </c>
      <c r="B246" s="227" t="s">
        <v>141</v>
      </c>
      <c r="C246" s="227" t="s">
        <v>16</v>
      </c>
      <c r="D246" s="227">
        <v>31553.471123800002</v>
      </c>
      <c r="E246" s="227">
        <v>2.54387708952674</v>
      </c>
      <c r="F246" s="227">
        <v>99.859002350046495</v>
      </c>
      <c r="G246" s="227">
        <v>0.14101692672601299</v>
      </c>
      <c r="H246" s="227">
        <v>44.552470700000001</v>
      </c>
      <c r="I246" s="227">
        <v>100</v>
      </c>
      <c r="J246" s="227">
        <v>0.140997649953508</v>
      </c>
      <c r="K246" s="227">
        <v>99.872654771001706</v>
      </c>
    </row>
    <row r="247" spans="1:11" x14ac:dyDescent="0.25">
      <c r="A247" s="227" t="s">
        <v>142</v>
      </c>
      <c r="B247" s="227" t="s">
        <v>143</v>
      </c>
      <c r="C247" s="227" t="s">
        <v>15</v>
      </c>
      <c r="D247" s="227">
        <v>382.59860939999999</v>
      </c>
      <c r="E247" s="227">
        <v>36.669645075304103</v>
      </c>
      <c r="F247" s="227">
        <v>100</v>
      </c>
      <c r="G247" s="227">
        <v>0</v>
      </c>
      <c r="H247" s="227"/>
      <c r="I247" s="227"/>
      <c r="J247" s="227"/>
      <c r="K247" s="227"/>
    </row>
    <row r="248" spans="1:11" x14ac:dyDescent="0.25">
      <c r="A248" s="227" t="s">
        <v>142</v>
      </c>
      <c r="B248" s="227" t="s">
        <v>143</v>
      </c>
      <c r="C248" s="227" t="s">
        <v>16</v>
      </c>
      <c r="D248" s="227">
        <v>15315.3613597</v>
      </c>
      <c r="E248" s="227">
        <v>1.60897437891156</v>
      </c>
      <c r="F248" s="227">
        <v>100</v>
      </c>
      <c r="G248" s="227">
        <v>0</v>
      </c>
      <c r="H248" s="227"/>
      <c r="I248" s="227"/>
      <c r="J248" s="227"/>
      <c r="K248" s="227"/>
    </row>
    <row r="249" spans="1:11" x14ac:dyDescent="0.25">
      <c r="A249" s="227" t="s">
        <v>144</v>
      </c>
      <c r="B249" s="227" t="s">
        <v>145</v>
      </c>
      <c r="C249" s="227" t="s">
        <v>15</v>
      </c>
      <c r="D249" s="227">
        <v>1100.1714454</v>
      </c>
      <c r="E249" s="227">
        <v>20.209665125617299</v>
      </c>
      <c r="F249" s="227">
        <v>100</v>
      </c>
      <c r="G249" s="227">
        <v>0</v>
      </c>
      <c r="H249" s="227"/>
      <c r="I249" s="227"/>
      <c r="J249" s="227"/>
      <c r="K249" s="227"/>
    </row>
    <row r="250" spans="1:11" x14ac:dyDescent="0.25">
      <c r="A250" s="227" t="s">
        <v>144</v>
      </c>
      <c r="B250" s="227" t="s">
        <v>145</v>
      </c>
      <c r="C250" s="227" t="s">
        <v>16</v>
      </c>
      <c r="D250" s="227">
        <v>25807.593124700001</v>
      </c>
      <c r="E250" s="227">
        <v>2.1884169080169502</v>
      </c>
      <c r="F250" s="227">
        <v>100</v>
      </c>
      <c r="G250" s="227">
        <v>0</v>
      </c>
      <c r="H250" s="227"/>
      <c r="I250" s="227"/>
      <c r="J250" s="227"/>
      <c r="K250" s="227"/>
    </row>
    <row r="251" spans="1:11" x14ac:dyDescent="0.25">
      <c r="A251" s="227" t="s">
        <v>146</v>
      </c>
      <c r="B251" s="227" t="s">
        <v>147</v>
      </c>
      <c r="C251" s="227" t="s">
        <v>15</v>
      </c>
      <c r="D251" s="227">
        <v>313.69038810000001</v>
      </c>
      <c r="E251" s="227">
        <v>22.1064557960255</v>
      </c>
      <c r="F251" s="227">
        <v>100</v>
      </c>
      <c r="G251" s="227">
        <v>0</v>
      </c>
      <c r="H251" s="227"/>
      <c r="I251" s="227"/>
      <c r="J251" s="227"/>
      <c r="K251" s="227"/>
    </row>
    <row r="252" spans="1:11" x14ac:dyDescent="0.25">
      <c r="A252" s="227" t="s">
        <v>146</v>
      </c>
      <c r="B252" s="227" t="s">
        <v>147</v>
      </c>
      <c r="C252" s="227" t="s">
        <v>16</v>
      </c>
      <c r="D252" s="227">
        <v>9072.0065322999999</v>
      </c>
      <c r="E252" s="227">
        <v>2.51486063162556</v>
      </c>
      <c r="F252" s="227">
        <v>100</v>
      </c>
      <c r="G252" s="227">
        <v>0</v>
      </c>
      <c r="H252" s="227"/>
      <c r="I252" s="227"/>
      <c r="J252" s="227"/>
      <c r="K252" s="227"/>
    </row>
    <row r="253" spans="1:11" x14ac:dyDescent="0.25">
      <c r="A253" s="227" t="s">
        <v>148</v>
      </c>
      <c r="B253" s="227" t="s">
        <v>149</v>
      </c>
      <c r="C253" s="227" t="s">
        <v>15</v>
      </c>
      <c r="D253" s="227">
        <v>397.35051060000001</v>
      </c>
      <c r="E253" s="227">
        <v>23.834533031729102</v>
      </c>
      <c r="F253" s="227">
        <v>100</v>
      </c>
      <c r="G253" s="227">
        <v>0</v>
      </c>
      <c r="H253" s="227"/>
      <c r="I253" s="227"/>
      <c r="J253" s="227"/>
      <c r="K253" s="227"/>
    </row>
    <row r="254" spans="1:11" x14ac:dyDescent="0.25">
      <c r="A254" s="227" t="s">
        <v>148</v>
      </c>
      <c r="B254" s="227" t="s">
        <v>149</v>
      </c>
      <c r="C254" s="227" t="s">
        <v>16</v>
      </c>
      <c r="D254" s="227">
        <v>18105.784477699999</v>
      </c>
      <c r="E254" s="227">
        <v>2.1060700881402399</v>
      </c>
      <c r="F254" s="227">
        <v>100</v>
      </c>
      <c r="G254" s="227">
        <v>0</v>
      </c>
      <c r="H254" s="227"/>
      <c r="I254" s="227"/>
      <c r="J254" s="227"/>
      <c r="K254" s="227"/>
    </row>
    <row r="255" spans="1:11" x14ac:dyDescent="0.25">
      <c r="A255" s="227" t="s">
        <v>150</v>
      </c>
      <c r="B255" s="227" t="s">
        <v>151</v>
      </c>
      <c r="C255" s="227" t="s">
        <v>15</v>
      </c>
      <c r="D255" s="227">
        <v>630.75600689999999</v>
      </c>
      <c r="E255" s="227">
        <v>20.342103565406902</v>
      </c>
      <c r="F255" s="227">
        <v>100</v>
      </c>
      <c r="G255" s="227">
        <v>0</v>
      </c>
      <c r="H255" s="227"/>
      <c r="I255" s="227"/>
      <c r="J255" s="227"/>
      <c r="K255" s="227"/>
    </row>
    <row r="256" spans="1:11" x14ac:dyDescent="0.25">
      <c r="A256" s="227" t="s">
        <v>150</v>
      </c>
      <c r="B256" s="227" t="s">
        <v>151</v>
      </c>
      <c r="C256" s="227" t="s">
        <v>16</v>
      </c>
      <c r="D256" s="227">
        <v>17088.0175409</v>
      </c>
      <c r="E256" s="227">
        <v>2.36194554975161</v>
      </c>
      <c r="F256" s="227">
        <v>100</v>
      </c>
      <c r="G256" s="227">
        <v>0</v>
      </c>
      <c r="H256" s="227"/>
      <c r="I256" s="227"/>
      <c r="J256" s="227"/>
      <c r="K256" s="227"/>
    </row>
    <row r="257" spans="1:11" x14ac:dyDescent="0.25">
      <c r="A257" s="227" t="s">
        <v>152</v>
      </c>
      <c r="B257" s="227" t="s">
        <v>153</v>
      </c>
      <c r="C257" s="227" t="s">
        <v>15</v>
      </c>
      <c r="D257" s="227">
        <v>590.91454480000004</v>
      </c>
      <c r="E257" s="227">
        <v>28.876275685385099</v>
      </c>
      <c r="F257" s="227">
        <v>95.574322439292203</v>
      </c>
      <c r="G257" s="227">
        <v>4.6628469082740702</v>
      </c>
      <c r="H257" s="227">
        <v>27.362969199999998</v>
      </c>
      <c r="I257" s="227">
        <v>100</v>
      </c>
      <c r="J257" s="227">
        <v>4.4256775607077996</v>
      </c>
      <c r="K257" s="227">
        <v>100.696091792365</v>
      </c>
    </row>
    <row r="258" spans="1:11" x14ac:dyDescent="0.25">
      <c r="A258" s="227" t="s">
        <v>152</v>
      </c>
      <c r="B258" s="227" t="s">
        <v>153</v>
      </c>
      <c r="C258" s="227" t="s">
        <v>16</v>
      </c>
      <c r="D258" s="227">
        <v>18213.6765696</v>
      </c>
      <c r="E258" s="227">
        <v>2.0100451484594699</v>
      </c>
      <c r="F258" s="227">
        <v>100</v>
      </c>
      <c r="G258" s="227">
        <v>0</v>
      </c>
      <c r="H258" s="227"/>
      <c r="I258" s="227"/>
      <c r="J258" s="227"/>
      <c r="K258" s="227"/>
    </row>
    <row r="259" spans="1:11" x14ac:dyDescent="0.25">
      <c r="A259" s="227" t="s">
        <v>154</v>
      </c>
      <c r="B259" s="227" t="s">
        <v>155</v>
      </c>
      <c r="C259" s="227" t="s">
        <v>15</v>
      </c>
      <c r="D259" s="227">
        <v>1727.8417611</v>
      </c>
      <c r="E259" s="227">
        <v>15.681036764523499</v>
      </c>
      <c r="F259" s="227">
        <v>100</v>
      </c>
      <c r="G259" s="227">
        <v>0</v>
      </c>
      <c r="H259" s="227"/>
      <c r="I259" s="227"/>
      <c r="J259" s="227"/>
      <c r="K259" s="227"/>
    </row>
    <row r="260" spans="1:11" x14ac:dyDescent="0.25">
      <c r="A260" s="227" t="s">
        <v>154</v>
      </c>
      <c r="B260" s="227" t="s">
        <v>155</v>
      </c>
      <c r="C260" s="227" t="s">
        <v>16</v>
      </c>
      <c r="D260" s="227">
        <v>32918.500522599999</v>
      </c>
      <c r="E260" s="227">
        <v>2.0518197187040901</v>
      </c>
      <c r="F260" s="227">
        <v>99.866892458565104</v>
      </c>
      <c r="G260" s="227">
        <v>0.13337912967819601</v>
      </c>
      <c r="H260" s="227">
        <v>43.875408200000003</v>
      </c>
      <c r="I260" s="227">
        <v>100</v>
      </c>
      <c r="J260" s="227">
        <v>0.13310754143484799</v>
      </c>
      <c r="K260" s="227">
        <v>100.070657576597</v>
      </c>
    </row>
    <row r="261" spans="1:11" x14ac:dyDescent="0.25">
      <c r="A261" s="227" t="s">
        <v>156</v>
      </c>
      <c r="B261" s="227" t="s">
        <v>157</v>
      </c>
      <c r="C261" s="227" t="s">
        <v>15</v>
      </c>
      <c r="D261" s="227">
        <v>954.16073449999999</v>
      </c>
      <c r="E261" s="227">
        <v>24.4951098709207</v>
      </c>
      <c r="F261" s="227">
        <v>100</v>
      </c>
      <c r="G261" s="227">
        <v>0</v>
      </c>
      <c r="H261" s="227"/>
      <c r="I261" s="227"/>
      <c r="J261" s="227"/>
      <c r="K261" s="227"/>
    </row>
    <row r="262" spans="1:11" x14ac:dyDescent="0.25">
      <c r="A262" s="227" t="s">
        <v>156</v>
      </c>
      <c r="B262" s="227" t="s">
        <v>157</v>
      </c>
      <c r="C262" s="227" t="s">
        <v>16</v>
      </c>
      <c r="D262" s="227">
        <v>36115.091967</v>
      </c>
      <c r="E262" s="227">
        <v>1.53483194566242</v>
      </c>
      <c r="F262" s="227">
        <v>100</v>
      </c>
      <c r="G262" s="227">
        <v>0</v>
      </c>
      <c r="H262" s="227"/>
      <c r="I262" s="227"/>
      <c r="J262" s="227"/>
      <c r="K262" s="227"/>
    </row>
    <row r="263" spans="1:11" x14ac:dyDescent="0.25">
      <c r="A263" s="227" t="s">
        <v>158</v>
      </c>
      <c r="B263" s="227" t="s">
        <v>159</v>
      </c>
      <c r="C263" s="227" t="s">
        <v>15</v>
      </c>
      <c r="D263" s="227">
        <v>376.651927</v>
      </c>
      <c r="E263" s="227">
        <v>28.7614744646982</v>
      </c>
      <c r="F263" s="227">
        <v>100</v>
      </c>
      <c r="G263" s="227">
        <v>0</v>
      </c>
      <c r="H263" s="227"/>
      <c r="I263" s="227"/>
      <c r="J263" s="227"/>
      <c r="K263" s="227"/>
    </row>
    <row r="264" spans="1:11" x14ac:dyDescent="0.25">
      <c r="A264" s="227" t="s">
        <v>158</v>
      </c>
      <c r="B264" s="227" t="s">
        <v>159</v>
      </c>
      <c r="C264" s="227" t="s">
        <v>16</v>
      </c>
      <c r="D264" s="227">
        <v>20433.916249599999</v>
      </c>
      <c r="E264" s="227">
        <v>2.0140145512386001</v>
      </c>
      <c r="F264" s="227">
        <v>100</v>
      </c>
      <c r="G264" s="227">
        <v>0</v>
      </c>
      <c r="H264" s="227"/>
      <c r="I264" s="227"/>
      <c r="J264" s="227"/>
      <c r="K264" s="227"/>
    </row>
    <row r="265" spans="1:11" x14ac:dyDescent="0.25">
      <c r="A265" s="227" t="s">
        <v>160</v>
      </c>
      <c r="B265" s="227" t="s">
        <v>161</v>
      </c>
      <c r="C265" s="227" t="s">
        <v>15</v>
      </c>
      <c r="D265" s="227">
        <v>1730.2448224</v>
      </c>
      <c r="E265" s="227">
        <v>21.289263980536202</v>
      </c>
      <c r="F265" s="227">
        <v>100</v>
      </c>
      <c r="G265" s="227">
        <v>0</v>
      </c>
      <c r="H265" s="227"/>
      <c r="I265" s="227"/>
      <c r="J265" s="227"/>
      <c r="K265" s="227"/>
    </row>
    <row r="266" spans="1:11" x14ac:dyDescent="0.25">
      <c r="A266" s="227" t="s">
        <v>160</v>
      </c>
      <c r="B266" s="227" t="s">
        <v>161</v>
      </c>
      <c r="C266" s="227" t="s">
        <v>16</v>
      </c>
      <c r="D266" s="227">
        <v>53751.243371800003</v>
      </c>
      <c r="E266" s="227">
        <v>1.3956182512352799</v>
      </c>
      <c r="F266" s="227">
        <v>100</v>
      </c>
      <c r="G266" s="227">
        <v>0</v>
      </c>
      <c r="H266" s="227"/>
      <c r="I266" s="227"/>
      <c r="J266" s="227"/>
      <c r="K266" s="227"/>
    </row>
    <row r="267" spans="1:11" x14ac:dyDescent="0.25">
      <c r="A267" s="227" t="s">
        <v>162</v>
      </c>
      <c r="B267" s="227" t="s">
        <v>163</v>
      </c>
      <c r="C267" s="227" t="s">
        <v>15</v>
      </c>
      <c r="D267" s="227">
        <v>786.48972670000001</v>
      </c>
      <c r="E267" s="227">
        <v>16.148836983164902</v>
      </c>
      <c r="F267" s="227">
        <v>100</v>
      </c>
      <c r="G267" s="227">
        <v>0</v>
      </c>
      <c r="H267" s="227"/>
      <c r="I267" s="227"/>
      <c r="J267" s="227"/>
      <c r="K267" s="227"/>
    </row>
    <row r="268" spans="1:11" x14ac:dyDescent="0.25">
      <c r="A268" s="227" t="s">
        <v>162</v>
      </c>
      <c r="B268" s="227" t="s">
        <v>163</v>
      </c>
      <c r="C268" s="227" t="s">
        <v>16</v>
      </c>
      <c r="D268" s="227">
        <v>24442.2648902</v>
      </c>
      <c r="E268" s="227">
        <v>1.94014238218077</v>
      </c>
      <c r="F268" s="227">
        <v>100</v>
      </c>
      <c r="G268" s="227">
        <v>0</v>
      </c>
      <c r="H268" s="227"/>
      <c r="I268" s="227"/>
      <c r="J268" s="227"/>
      <c r="K268" s="227"/>
    </row>
    <row r="269" spans="1:11" x14ac:dyDescent="0.25">
      <c r="A269" s="227" t="s">
        <v>164</v>
      </c>
      <c r="B269" s="227" t="s">
        <v>165</v>
      </c>
      <c r="C269" s="227" t="s">
        <v>15</v>
      </c>
      <c r="D269" s="227">
        <v>568.83421180000005</v>
      </c>
      <c r="E269" s="227">
        <v>27.595277261887901</v>
      </c>
      <c r="F269" s="227">
        <v>100</v>
      </c>
      <c r="G269" s="227">
        <v>3.0636912187063001E-15</v>
      </c>
      <c r="H269" s="227"/>
      <c r="I269" s="227"/>
      <c r="J269" s="227"/>
      <c r="K269" s="227"/>
    </row>
    <row r="270" spans="1:11" x14ac:dyDescent="0.25">
      <c r="A270" s="227" t="s">
        <v>164</v>
      </c>
      <c r="B270" s="227" t="s">
        <v>165</v>
      </c>
      <c r="C270" s="227" t="s">
        <v>16</v>
      </c>
      <c r="D270" s="227">
        <v>30429.046892099999</v>
      </c>
      <c r="E270" s="227">
        <v>1.3919853569780301</v>
      </c>
      <c r="F270" s="227">
        <v>100</v>
      </c>
      <c r="G270" s="227">
        <v>0</v>
      </c>
      <c r="H270" s="227"/>
      <c r="I270" s="227"/>
      <c r="J270" s="227"/>
      <c r="K270" s="227"/>
    </row>
    <row r="271" spans="1:11" x14ac:dyDescent="0.25">
      <c r="A271" s="227" t="s">
        <v>166</v>
      </c>
      <c r="B271" s="227" t="s">
        <v>167</v>
      </c>
      <c r="C271" s="227" t="s">
        <v>15</v>
      </c>
      <c r="D271" s="227">
        <v>1031.0045127000001</v>
      </c>
      <c r="E271" s="227">
        <v>18.7241345245445</v>
      </c>
      <c r="F271" s="227">
        <v>100</v>
      </c>
      <c r="G271" s="227">
        <v>0</v>
      </c>
      <c r="H271" s="227"/>
      <c r="I271" s="227"/>
      <c r="J271" s="227"/>
      <c r="K271" s="227"/>
    </row>
    <row r="272" spans="1:11" x14ac:dyDescent="0.25">
      <c r="A272" s="227" t="s">
        <v>166</v>
      </c>
      <c r="B272" s="227" t="s">
        <v>167</v>
      </c>
      <c r="C272" s="227" t="s">
        <v>16</v>
      </c>
      <c r="D272" s="227">
        <v>29859.6082346</v>
      </c>
      <c r="E272" s="227">
        <v>1.70772907754093</v>
      </c>
      <c r="F272" s="227">
        <v>100</v>
      </c>
      <c r="G272" s="227">
        <v>0</v>
      </c>
      <c r="H272" s="227"/>
      <c r="I272" s="227"/>
      <c r="J272" s="227"/>
      <c r="K272" s="227"/>
    </row>
    <row r="273" spans="1:11" x14ac:dyDescent="0.25">
      <c r="A273" s="227" t="s">
        <v>168</v>
      </c>
      <c r="B273" s="227" t="s">
        <v>169</v>
      </c>
      <c r="C273" s="227" t="s">
        <v>15</v>
      </c>
      <c r="D273" s="227">
        <v>773.25127950000001</v>
      </c>
      <c r="E273" s="227">
        <v>23.379760041074899</v>
      </c>
      <c r="F273" s="227">
        <v>100</v>
      </c>
      <c r="G273" s="227">
        <v>0</v>
      </c>
      <c r="H273" s="227"/>
      <c r="I273" s="227"/>
      <c r="J273" s="227"/>
      <c r="K273" s="227"/>
    </row>
    <row r="274" spans="1:11" x14ac:dyDescent="0.25">
      <c r="A274" s="227" t="s">
        <v>168</v>
      </c>
      <c r="B274" s="227" t="s">
        <v>169</v>
      </c>
      <c r="C274" s="227" t="s">
        <v>16</v>
      </c>
      <c r="D274" s="227">
        <v>33122.6961772</v>
      </c>
      <c r="E274" s="227">
        <v>1.4885125646369</v>
      </c>
      <c r="F274" s="227">
        <v>100</v>
      </c>
      <c r="G274" s="227">
        <v>0</v>
      </c>
      <c r="H274" s="227"/>
      <c r="I274" s="227"/>
      <c r="J274" s="227"/>
      <c r="K274" s="227"/>
    </row>
    <row r="275" spans="1:11" x14ac:dyDescent="0.25">
      <c r="A275" s="227" t="s">
        <v>170</v>
      </c>
      <c r="B275" s="227" t="s">
        <v>171</v>
      </c>
      <c r="C275" s="227" t="s">
        <v>15</v>
      </c>
      <c r="D275" s="227">
        <v>1315.0586119</v>
      </c>
      <c r="E275" s="227">
        <v>18.3422598475854</v>
      </c>
      <c r="F275" s="227">
        <v>100</v>
      </c>
      <c r="G275" s="227">
        <v>0</v>
      </c>
      <c r="H275" s="227"/>
      <c r="I275" s="227"/>
      <c r="J275" s="227"/>
      <c r="K275" s="227"/>
    </row>
    <row r="276" spans="1:11" x14ac:dyDescent="0.25">
      <c r="A276" s="227" t="s">
        <v>170</v>
      </c>
      <c r="B276" s="227" t="s">
        <v>171</v>
      </c>
      <c r="C276" s="227" t="s">
        <v>16</v>
      </c>
      <c r="D276" s="227">
        <v>46817.175289300001</v>
      </c>
      <c r="E276" s="227">
        <v>2.02096770411204</v>
      </c>
      <c r="F276" s="227">
        <v>100</v>
      </c>
      <c r="G276" s="227">
        <v>0</v>
      </c>
      <c r="H276" s="227"/>
      <c r="I276" s="227"/>
      <c r="J276" s="227"/>
      <c r="K276" s="227"/>
    </row>
    <row r="277" spans="1:11" x14ac:dyDescent="0.25">
      <c r="A277" s="227" t="s">
        <v>172</v>
      </c>
      <c r="B277" s="227" t="s">
        <v>173</v>
      </c>
      <c r="C277" s="227" t="s">
        <v>15</v>
      </c>
      <c r="D277" s="227">
        <v>564.88759870000001</v>
      </c>
      <c r="E277" s="227">
        <v>15.908341717935601</v>
      </c>
      <c r="F277" s="227">
        <v>100</v>
      </c>
      <c r="G277" s="227">
        <v>0</v>
      </c>
      <c r="H277" s="227"/>
      <c r="I277" s="227"/>
      <c r="J277" s="227"/>
      <c r="K277" s="227"/>
    </row>
    <row r="278" spans="1:11" x14ac:dyDescent="0.25">
      <c r="A278" s="227" t="s">
        <v>172</v>
      </c>
      <c r="B278" s="227" t="s">
        <v>173</v>
      </c>
      <c r="C278" s="227" t="s">
        <v>16</v>
      </c>
      <c r="D278" s="227">
        <v>10926.8067675</v>
      </c>
      <c r="E278" s="227">
        <v>1.9278630110503501</v>
      </c>
      <c r="F278" s="227">
        <v>100</v>
      </c>
      <c r="G278" s="227">
        <v>0</v>
      </c>
      <c r="H278" s="227"/>
      <c r="I278" s="227"/>
      <c r="J278" s="227"/>
      <c r="K278" s="227"/>
    </row>
    <row r="279" spans="1:11" x14ac:dyDescent="0.25">
      <c r="A279" s="227" t="s">
        <v>174</v>
      </c>
      <c r="B279" s="227" t="s">
        <v>175</v>
      </c>
      <c r="C279" s="227" t="s">
        <v>15</v>
      </c>
      <c r="D279" s="227">
        <v>1832.0566514</v>
      </c>
      <c r="E279" s="227">
        <v>16.6024747916838</v>
      </c>
      <c r="F279" s="227">
        <v>100</v>
      </c>
      <c r="G279" s="227">
        <v>0</v>
      </c>
      <c r="H279" s="227"/>
      <c r="I279" s="227"/>
      <c r="J279" s="227"/>
      <c r="K279" s="227"/>
    </row>
    <row r="280" spans="1:11" x14ac:dyDescent="0.25">
      <c r="A280" s="227" t="s">
        <v>174</v>
      </c>
      <c r="B280" s="227" t="s">
        <v>175</v>
      </c>
      <c r="C280" s="227" t="s">
        <v>16</v>
      </c>
      <c r="D280" s="227">
        <v>31184.251494700002</v>
      </c>
      <c r="E280" s="227">
        <v>2.2603486925587899</v>
      </c>
      <c r="F280" s="227">
        <v>100</v>
      </c>
      <c r="G280" s="227">
        <v>0</v>
      </c>
      <c r="H280" s="227"/>
      <c r="I280" s="227"/>
      <c r="J280" s="227"/>
      <c r="K280" s="227"/>
    </row>
    <row r="281" spans="1:11" x14ac:dyDescent="0.25">
      <c r="A281" s="227" t="s">
        <v>176</v>
      </c>
      <c r="B281" s="227" t="s">
        <v>177</v>
      </c>
      <c r="C281" s="227" t="s">
        <v>15</v>
      </c>
      <c r="D281" s="227">
        <v>1415.0352367</v>
      </c>
      <c r="E281" s="227">
        <v>19.5886502808</v>
      </c>
      <c r="F281" s="227">
        <v>96.204661972187097</v>
      </c>
      <c r="G281" s="227">
        <v>2.8343260227598299</v>
      </c>
      <c r="H281" s="227">
        <v>55.824083100000003</v>
      </c>
      <c r="I281" s="227">
        <v>70.262716674153907</v>
      </c>
      <c r="J281" s="227">
        <v>3.7953380278129298</v>
      </c>
      <c r="K281" s="227">
        <v>71.844819865942895</v>
      </c>
    </row>
    <row r="282" spans="1:11" x14ac:dyDescent="0.25">
      <c r="A282" s="227" t="s">
        <v>176</v>
      </c>
      <c r="B282" s="227" t="s">
        <v>177</v>
      </c>
      <c r="C282" s="227" t="s">
        <v>16</v>
      </c>
      <c r="D282" s="227">
        <v>24922.900344900001</v>
      </c>
      <c r="E282" s="227">
        <v>2.75604149961856</v>
      </c>
      <c r="F282" s="227">
        <v>100</v>
      </c>
      <c r="G282" s="227">
        <v>0</v>
      </c>
      <c r="H282" s="227"/>
      <c r="I282" s="227"/>
      <c r="J282" s="227"/>
      <c r="K282" s="227"/>
    </row>
    <row r="283" spans="1:11" x14ac:dyDescent="0.25">
      <c r="A283" s="227" t="s">
        <v>178</v>
      </c>
      <c r="B283" s="227" t="s">
        <v>179</v>
      </c>
      <c r="C283" s="227" t="s">
        <v>15</v>
      </c>
      <c r="D283" s="227">
        <v>1032.3572586</v>
      </c>
      <c r="E283" s="227">
        <v>10.020991856020901</v>
      </c>
      <c r="F283" s="227">
        <v>100</v>
      </c>
      <c r="G283" s="227">
        <v>0</v>
      </c>
      <c r="H283" s="227"/>
      <c r="I283" s="227"/>
      <c r="J283" s="227"/>
      <c r="K283" s="227"/>
    </row>
    <row r="284" spans="1:11" x14ac:dyDescent="0.25">
      <c r="A284" s="227" t="s">
        <v>178</v>
      </c>
      <c r="B284" s="227" t="s">
        <v>179</v>
      </c>
      <c r="C284" s="227" t="s">
        <v>16</v>
      </c>
      <c r="D284" s="227">
        <v>5711.1346070999998</v>
      </c>
      <c r="E284" s="227">
        <v>3.1254025045461402</v>
      </c>
      <c r="F284" s="227">
        <v>99.672893733886397</v>
      </c>
      <c r="G284" s="227">
        <v>0.23181521299010699</v>
      </c>
      <c r="H284" s="227">
        <v>18.742788000000001</v>
      </c>
      <c r="I284" s="227">
        <v>70.841128249913098</v>
      </c>
      <c r="J284" s="227">
        <v>0.32710626611362098</v>
      </c>
      <c r="K284" s="227">
        <v>70.636656902914098</v>
      </c>
    </row>
    <row r="285" spans="1:11" x14ac:dyDescent="0.25">
      <c r="A285" s="227" t="s">
        <v>180</v>
      </c>
      <c r="B285" s="227" t="s">
        <v>181</v>
      </c>
      <c r="C285" s="227" t="s">
        <v>15</v>
      </c>
      <c r="D285" s="227">
        <v>1734.0837677</v>
      </c>
      <c r="E285" s="227">
        <v>12.3642284446214</v>
      </c>
      <c r="F285" s="227">
        <v>100</v>
      </c>
      <c r="G285" s="227">
        <v>0</v>
      </c>
      <c r="H285" s="227"/>
      <c r="I285" s="227"/>
      <c r="J285" s="227"/>
      <c r="K285" s="227"/>
    </row>
    <row r="286" spans="1:11" x14ac:dyDescent="0.25">
      <c r="A286" s="227" t="s">
        <v>180</v>
      </c>
      <c r="B286" s="227" t="s">
        <v>181</v>
      </c>
      <c r="C286" s="227" t="s">
        <v>16</v>
      </c>
      <c r="D286" s="227">
        <v>16594.0960189</v>
      </c>
      <c r="E286" s="227">
        <v>2.1556327652799001</v>
      </c>
      <c r="F286" s="227">
        <v>100</v>
      </c>
      <c r="G286" s="227">
        <v>0</v>
      </c>
      <c r="H286" s="227"/>
      <c r="I286" s="227"/>
      <c r="J286" s="227"/>
      <c r="K286" s="227"/>
    </row>
    <row r="287" spans="1:11" x14ac:dyDescent="0.25">
      <c r="A287" s="227" t="s">
        <v>182</v>
      </c>
      <c r="B287" s="227" t="s">
        <v>183</v>
      </c>
      <c r="C287" s="227" t="s">
        <v>15</v>
      </c>
      <c r="D287" s="227">
        <v>2685.2011690999998</v>
      </c>
      <c r="E287" s="227">
        <v>15.6572402001418</v>
      </c>
      <c r="F287" s="227">
        <v>100</v>
      </c>
      <c r="G287" s="227">
        <v>1.7383028572284001E-15</v>
      </c>
      <c r="H287" s="227"/>
      <c r="I287" s="227"/>
      <c r="J287" s="227"/>
      <c r="K287" s="227"/>
    </row>
    <row r="288" spans="1:11" x14ac:dyDescent="0.25">
      <c r="A288" s="227" t="s">
        <v>182</v>
      </c>
      <c r="B288" s="227" t="s">
        <v>183</v>
      </c>
      <c r="C288" s="227" t="s">
        <v>16</v>
      </c>
      <c r="D288" s="227">
        <v>36010.874041399999</v>
      </c>
      <c r="E288" s="227">
        <v>2.7457346598776899</v>
      </c>
      <c r="F288" s="227">
        <v>100</v>
      </c>
      <c r="G288" s="227">
        <v>0</v>
      </c>
      <c r="H288" s="227"/>
      <c r="I288" s="227"/>
      <c r="J288" s="227"/>
      <c r="K288" s="227"/>
    </row>
    <row r="289" spans="1:11" x14ac:dyDescent="0.25">
      <c r="A289" s="227" t="s">
        <v>184</v>
      </c>
      <c r="B289" s="227" t="s">
        <v>185</v>
      </c>
      <c r="C289" s="227" t="s">
        <v>15</v>
      </c>
      <c r="D289" s="227">
        <v>2569.6189840000002</v>
      </c>
      <c r="E289" s="227">
        <v>11.1305715773663</v>
      </c>
      <c r="F289" s="227">
        <v>100</v>
      </c>
      <c r="G289" s="227">
        <v>1.23574168424304E-15</v>
      </c>
      <c r="H289" s="227"/>
      <c r="I289" s="227"/>
      <c r="J289" s="227"/>
      <c r="K289" s="227"/>
    </row>
    <row r="290" spans="1:11" x14ac:dyDescent="0.25">
      <c r="A290" s="227" t="s">
        <v>184</v>
      </c>
      <c r="B290" s="227" t="s">
        <v>185</v>
      </c>
      <c r="C290" s="227" t="s">
        <v>16</v>
      </c>
      <c r="D290" s="227">
        <v>23900.1277835</v>
      </c>
      <c r="E290" s="227">
        <v>2.0060370737789701</v>
      </c>
      <c r="F290" s="227">
        <v>100</v>
      </c>
      <c r="G290" s="227">
        <v>0</v>
      </c>
      <c r="H290" s="227"/>
      <c r="I290" s="227"/>
      <c r="J290" s="227"/>
      <c r="K290" s="227"/>
    </row>
    <row r="291" spans="1:11" x14ac:dyDescent="0.25">
      <c r="A291" s="227" t="s">
        <v>186</v>
      </c>
      <c r="B291" s="227" t="s">
        <v>187</v>
      </c>
      <c r="C291" s="227" t="s">
        <v>15</v>
      </c>
      <c r="D291" s="227">
        <v>3369.450973</v>
      </c>
      <c r="E291" s="227">
        <v>13.4711460383324</v>
      </c>
      <c r="F291" s="227">
        <v>98.678710774571499</v>
      </c>
      <c r="G291" s="227">
        <v>1.34949315853179</v>
      </c>
      <c r="H291" s="227">
        <v>45.116309600000001</v>
      </c>
      <c r="I291" s="227">
        <v>100</v>
      </c>
      <c r="J291" s="227">
        <v>1.32128922542848</v>
      </c>
      <c r="K291" s="227">
        <v>100.785083629087</v>
      </c>
    </row>
    <row r="292" spans="1:11" x14ac:dyDescent="0.25">
      <c r="A292" s="227" t="s">
        <v>186</v>
      </c>
      <c r="B292" s="227" t="s">
        <v>187</v>
      </c>
      <c r="C292" s="227" t="s">
        <v>16</v>
      </c>
      <c r="D292" s="227">
        <v>39378.176828800002</v>
      </c>
      <c r="E292" s="227">
        <v>2.25233228219175</v>
      </c>
      <c r="F292" s="227">
        <v>100</v>
      </c>
      <c r="G292" s="227">
        <v>0</v>
      </c>
      <c r="H292" s="227"/>
      <c r="I292" s="227"/>
      <c r="J292" s="227"/>
      <c r="K292" s="227"/>
    </row>
    <row r="293" spans="1:11" x14ac:dyDescent="0.25">
      <c r="A293" s="227" t="s">
        <v>188</v>
      </c>
      <c r="B293" s="227" t="s">
        <v>189</v>
      </c>
      <c r="C293" s="227" t="s">
        <v>15</v>
      </c>
      <c r="D293" s="227">
        <v>2198.2464749000001</v>
      </c>
      <c r="E293" s="227">
        <v>14.153639437095601</v>
      </c>
      <c r="F293" s="227">
        <v>100</v>
      </c>
      <c r="G293" s="227">
        <v>0</v>
      </c>
      <c r="H293" s="227"/>
      <c r="I293" s="227"/>
      <c r="J293" s="227"/>
      <c r="K293" s="227"/>
    </row>
    <row r="294" spans="1:11" x14ac:dyDescent="0.25">
      <c r="A294" s="227" t="s">
        <v>188</v>
      </c>
      <c r="B294" s="227" t="s">
        <v>189</v>
      </c>
      <c r="C294" s="227" t="s">
        <v>16</v>
      </c>
      <c r="D294" s="227">
        <v>29952.668176899999</v>
      </c>
      <c r="E294" s="227">
        <v>1.91283100556775</v>
      </c>
      <c r="F294" s="227">
        <v>100</v>
      </c>
      <c r="G294" s="227">
        <v>0</v>
      </c>
      <c r="H294" s="227"/>
      <c r="I294" s="227"/>
      <c r="J294" s="227"/>
      <c r="K294" s="227"/>
    </row>
    <row r="295" spans="1:11" x14ac:dyDescent="0.25">
      <c r="A295" s="227" t="s">
        <v>190</v>
      </c>
      <c r="B295" s="227" t="s">
        <v>191</v>
      </c>
      <c r="C295" s="227" t="s">
        <v>15</v>
      </c>
      <c r="D295" s="227">
        <v>960.90437799999995</v>
      </c>
      <c r="E295" s="227">
        <v>14.343418401508201</v>
      </c>
      <c r="F295" s="227">
        <v>98.236319226675107</v>
      </c>
      <c r="G295" s="227">
        <v>1.7049866439721</v>
      </c>
      <c r="H295" s="227">
        <v>17.251548</v>
      </c>
      <c r="I295" s="227">
        <v>100</v>
      </c>
      <c r="J295" s="227">
        <v>1.76368077332489</v>
      </c>
      <c r="K295" s="227">
        <v>94.967079512187496</v>
      </c>
    </row>
    <row r="296" spans="1:11" x14ac:dyDescent="0.25">
      <c r="A296" s="227" t="s">
        <v>190</v>
      </c>
      <c r="B296" s="227" t="s">
        <v>191</v>
      </c>
      <c r="C296" s="227" t="s">
        <v>16</v>
      </c>
      <c r="D296" s="227">
        <v>13972.212179599999</v>
      </c>
      <c r="E296" s="227">
        <v>2.7773455324935101</v>
      </c>
      <c r="F296" s="227">
        <v>100</v>
      </c>
      <c r="G296" s="227">
        <v>0</v>
      </c>
      <c r="H296" s="227"/>
      <c r="I296" s="227"/>
      <c r="J296" s="227"/>
      <c r="K296" s="227"/>
    </row>
    <row r="297" spans="1:11" x14ac:dyDescent="0.25">
      <c r="A297" s="227" t="s">
        <v>192</v>
      </c>
      <c r="B297" s="227" t="s">
        <v>193</v>
      </c>
      <c r="C297" s="227" t="s">
        <v>15</v>
      </c>
      <c r="D297" s="227">
        <v>635.15165479999996</v>
      </c>
      <c r="E297" s="227">
        <v>22.2753721654035</v>
      </c>
      <c r="F297" s="227">
        <v>100</v>
      </c>
      <c r="G297" s="227">
        <v>0</v>
      </c>
      <c r="H297" s="227"/>
      <c r="I297" s="227"/>
      <c r="J297" s="227"/>
      <c r="K297" s="227"/>
    </row>
    <row r="298" spans="1:11" x14ac:dyDescent="0.25">
      <c r="A298" s="227" t="s">
        <v>192</v>
      </c>
      <c r="B298" s="227" t="s">
        <v>193</v>
      </c>
      <c r="C298" s="227" t="s">
        <v>16</v>
      </c>
      <c r="D298" s="227">
        <v>26479.2148762</v>
      </c>
      <c r="E298" s="227">
        <v>2.1085604779796299</v>
      </c>
      <c r="F298" s="227">
        <v>100</v>
      </c>
      <c r="G298" s="227">
        <v>0</v>
      </c>
      <c r="H298" s="227"/>
      <c r="I298" s="227"/>
      <c r="J298" s="227"/>
      <c r="K298" s="227"/>
    </row>
    <row r="299" spans="1:11" x14ac:dyDescent="0.25">
      <c r="A299" s="227" t="s">
        <v>194</v>
      </c>
      <c r="B299" s="227" t="s">
        <v>195</v>
      </c>
      <c r="C299" s="227" t="s">
        <v>15</v>
      </c>
      <c r="D299" s="227">
        <v>1729.727488</v>
      </c>
      <c r="E299" s="227">
        <v>13.0206999721626</v>
      </c>
      <c r="F299" s="227">
        <v>100</v>
      </c>
      <c r="G299" s="227">
        <v>0</v>
      </c>
      <c r="H299" s="227"/>
      <c r="I299" s="227"/>
      <c r="J299" s="227"/>
      <c r="K299" s="227"/>
    </row>
    <row r="300" spans="1:11" x14ac:dyDescent="0.25">
      <c r="A300" s="227" t="s">
        <v>194</v>
      </c>
      <c r="B300" s="227" t="s">
        <v>195</v>
      </c>
      <c r="C300" s="227" t="s">
        <v>16</v>
      </c>
      <c r="D300" s="227">
        <v>20666.974717699999</v>
      </c>
      <c r="E300" s="227">
        <v>2.1292646643286601</v>
      </c>
      <c r="F300" s="227">
        <v>100</v>
      </c>
      <c r="G300" s="227">
        <v>0</v>
      </c>
      <c r="H300" s="227"/>
      <c r="I300" s="227"/>
      <c r="J300" s="227"/>
      <c r="K300" s="227"/>
    </row>
    <row r="301" spans="1:11" x14ac:dyDescent="0.25">
      <c r="A301" s="227" t="s">
        <v>196</v>
      </c>
      <c r="B301" s="227" t="s">
        <v>197</v>
      </c>
      <c r="C301" s="227" t="s">
        <v>15</v>
      </c>
      <c r="D301" s="227">
        <v>5384.9979305999996</v>
      </c>
      <c r="E301" s="227">
        <v>15.389083411805901</v>
      </c>
      <c r="F301" s="227">
        <v>93.490394718137395</v>
      </c>
      <c r="G301" s="227">
        <v>4.8682162914478004</v>
      </c>
      <c r="H301" s="227">
        <v>374.94986599999999</v>
      </c>
      <c r="I301" s="227">
        <v>77.695449884674503</v>
      </c>
      <c r="J301" s="227">
        <v>6.5096052818625703</v>
      </c>
      <c r="K301" s="227">
        <v>69.916906318242496</v>
      </c>
    </row>
    <row r="302" spans="1:11" x14ac:dyDescent="0.25">
      <c r="A302" s="227" t="s">
        <v>196</v>
      </c>
      <c r="B302" s="227" t="s">
        <v>197</v>
      </c>
      <c r="C302" s="227" t="s">
        <v>16</v>
      </c>
      <c r="D302" s="227">
        <v>48293.915598899999</v>
      </c>
      <c r="E302" s="227">
        <v>2.5900297953690798</v>
      </c>
      <c r="F302" s="227">
        <v>99.607539919629005</v>
      </c>
      <c r="G302" s="227">
        <v>0.39493929614418199</v>
      </c>
      <c r="H302" s="227">
        <v>190.2811174</v>
      </c>
      <c r="I302" s="227">
        <v>100</v>
      </c>
      <c r="J302" s="227">
        <v>0.39246008037094898</v>
      </c>
      <c r="K302" s="227">
        <v>100.236772283512</v>
      </c>
    </row>
    <row r="303" spans="1:11" x14ac:dyDescent="0.25">
      <c r="A303" s="227" t="s">
        <v>198</v>
      </c>
      <c r="B303" s="227" t="s">
        <v>199</v>
      </c>
      <c r="C303" s="227" t="s">
        <v>15</v>
      </c>
      <c r="D303" s="227">
        <v>4220.5101553000004</v>
      </c>
      <c r="E303" s="227">
        <v>16.347635732476899</v>
      </c>
      <c r="F303" s="227">
        <v>100</v>
      </c>
      <c r="G303" s="227">
        <v>1.8149521588380801E-15</v>
      </c>
      <c r="H303" s="227"/>
      <c r="I303" s="227"/>
      <c r="J303" s="227"/>
      <c r="K303" s="227"/>
    </row>
    <row r="304" spans="1:11" x14ac:dyDescent="0.25">
      <c r="A304" s="227" t="s">
        <v>198</v>
      </c>
      <c r="B304" s="227" t="s">
        <v>199</v>
      </c>
      <c r="C304" s="227" t="s">
        <v>16</v>
      </c>
      <c r="D304" s="227">
        <v>48791.3416535</v>
      </c>
      <c r="E304" s="227">
        <v>2.5837913739027001</v>
      </c>
      <c r="F304" s="227">
        <v>100</v>
      </c>
      <c r="G304" s="227">
        <v>0</v>
      </c>
      <c r="H304" s="227"/>
      <c r="I304" s="227"/>
      <c r="J304" s="227"/>
      <c r="K304" s="227"/>
    </row>
    <row r="305" spans="1:11" x14ac:dyDescent="0.25">
      <c r="A305" s="227" t="s">
        <v>200</v>
      </c>
      <c r="B305" s="227" t="s">
        <v>201</v>
      </c>
      <c r="C305" s="227" t="s">
        <v>15</v>
      </c>
      <c r="D305" s="227">
        <v>2666.2040268000001</v>
      </c>
      <c r="E305" s="227">
        <v>10.2463150017321</v>
      </c>
      <c r="F305" s="227">
        <v>99.144247971873895</v>
      </c>
      <c r="G305" s="227">
        <v>0.86322519507962203</v>
      </c>
      <c r="H305" s="227">
        <v>23.013029499999998</v>
      </c>
      <c r="I305" s="227">
        <v>100</v>
      </c>
      <c r="J305" s="227">
        <v>0.85575202812608997</v>
      </c>
      <c r="K305" s="227">
        <v>100.010061307074</v>
      </c>
    </row>
    <row r="306" spans="1:11" x14ac:dyDescent="0.25">
      <c r="A306" s="227" t="s">
        <v>200</v>
      </c>
      <c r="B306" s="227" t="s">
        <v>201</v>
      </c>
      <c r="C306" s="227" t="s">
        <v>16</v>
      </c>
      <c r="D306" s="227">
        <v>27288.149450000001</v>
      </c>
      <c r="E306" s="227">
        <v>2.0664957387658598</v>
      </c>
      <c r="F306" s="227">
        <v>99.756516373368797</v>
      </c>
      <c r="G306" s="227">
        <v>0.171853607434449</v>
      </c>
      <c r="H306" s="227">
        <v>66.6043466</v>
      </c>
      <c r="I306" s="227">
        <v>70.399509998619394</v>
      </c>
      <c r="J306" s="227">
        <v>0.24348362663120901</v>
      </c>
      <c r="K306" s="227">
        <v>70.409322553025106</v>
      </c>
    </row>
    <row r="307" spans="1:11" x14ac:dyDescent="0.25">
      <c r="A307" s="227" t="s">
        <v>202</v>
      </c>
      <c r="B307" s="227" t="s">
        <v>203</v>
      </c>
      <c r="C307" s="227" t="s">
        <v>15</v>
      </c>
      <c r="D307" s="227">
        <v>3825.4421419999999</v>
      </c>
      <c r="E307" s="227">
        <v>19.888502777652899</v>
      </c>
      <c r="F307" s="227">
        <v>100</v>
      </c>
      <c r="G307" s="227">
        <v>0</v>
      </c>
      <c r="H307" s="227"/>
      <c r="I307" s="227"/>
      <c r="J307" s="227"/>
      <c r="K307" s="227"/>
    </row>
    <row r="308" spans="1:11" x14ac:dyDescent="0.25">
      <c r="A308" s="227" t="s">
        <v>202</v>
      </c>
      <c r="B308" s="227" t="s">
        <v>203</v>
      </c>
      <c r="C308" s="227" t="s">
        <v>16</v>
      </c>
      <c r="D308" s="227">
        <v>87832.427424900001</v>
      </c>
      <c r="E308" s="227">
        <v>1.6486465009377</v>
      </c>
      <c r="F308" s="227">
        <v>100</v>
      </c>
      <c r="G308" s="227">
        <v>0</v>
      </c>
      <c r="H308" s="227"/>
      <c r="I308" s="227"/>
      <c r="J308" s="227"/>
      <c r="K308" s="227"/>
    </row>
    <row r="309" spans="1:11" x14ac:dyDescent="0.25">
      <c r="A309" s="227" t="s">
        <v>204</v>
      </c>
      <c r="B309" s="227" t="s">
        <v>205</v>
      </c>
      <c r="C309" s="227" t="s">
        <v>15</v>
      </c>
      <c r="D309" s="227">
        <v>288.10966250000001</v>
      </c>
      <c r="E309" s="227">
        <v>32.702867854151798</v>
      </c>
      <c r="F309" s="227">
        <v>100</v>
      </c>
      <c r="G309" s="227">
        <v>0</v>
      </c>
      <c r="H309" s="227"/>
      <c r="I309" s="227"/>
      <c r="J309" s="227"/>
      <c r="K309" s="227"/>
    </row>
    <row r="310" spans="1:11" x14ac:dyDescent="0.25">
      <c r="A310" s="227" t="s">
        <v>204</v>
      </c>
      <c r="B310" s="227" t="s">
        <v>205</v>
      </c>
      <c r="C310" s="227" t="s">
        <v>16</v>
      </c>
      <c r="D310" s="227">
        <v>31387.858064700002</v>
      </c>
      <c r="E310" s="227">
        <v>1.04733958209498</v>
      </c>
      <c r="F310" s="227">
        <v>100</v>
      </c>
      <c r="G310" s="227">
        <v>0</v>
      </c>
      <c r="H310" s="227"/>
      <c r="I310" s="227"/>
      <c r="J310" s="227"/>
      <c r="K310" s="227"/>
    </row>
    <row r="311" spans="1:11" x14ac:dyDescent="0.25">
      <c r="A311" s="227" t="s">
        <v>206</v>
      </c>
      <c r="B311" s="227" t="s">
        <v>207</v>
      </c>
      <c r="C311" s="227" t="s">
        <v>15</v>
      </c>
      <c r="D311" s="227">
        <v>1301.9418942</v>
      </c>
      <c r="E311" s="227">
        <v>24.3629280827809</v>
      </c>
      <c r="F311" s="227">
        <v>100</v>
      </c>
      <c r="G311" s="227">
        <v>0</v>
      </c>
      <c r="H311" s="227"/>
      <c r="I311" s="227"/>
      <c r="J311" s="227"/>
      <c r="K311" s="227"/>
    </row>
    <row r="312" spans="1:11" x14ac:dyDescent="0.25">
      <c r="A312" s="227" t="s">
        <v>206</v>
      </c>
      <c r="B312" s="227" t="s">
        <v>207</v>
      </c>
      <c r="C312" s="227" t="s">
        <v>16</v>
      </c>
      <c r="D312" s="227">
        <v>57920.689927599997</v>
      </c>
      <c r="E312" s="227">
        <v>2.3763773172959501</v>
      </c>
      <c r="F312" s="227">
        <v>100</v>
      </c>
      <c r="G312" s="227">
        <v>0</v>
      </c>
      <c r="H312" s="227"/>
      <c r="I312" s="227"/>
      <c r="J312" s="227"/>
      <c r="K312" s="227"/>
    </row>
    <row r="313" spans="1:11" x14ac:dyDescent="0.25">
      <c r="A313" s="227" t="s">
        <v>208</v>
      </c>
      <c r="B313" s="227" t="s">
        <v>209</v>
      </c>
      <c r="C313" s="227" t="s">
        <v>15</v>
      </c>
      <c r="D313" s="227">
        <v>2659.6126061</v>
      </c>
      <c r="E313" s="227">
        <v>17.213072740761199</v>
      </c>
      <c r="F313" s="227">
        <v>100</v>
      </c>
      <c r="G313" s="227">
        <v>0</v>
      </c>
      <c r="H313" s="227"/>
      <c r="I313" s="227"/>
      <c r="J313" s="227"/>
      <c r="K313" s="227"/>
    </row>
    <row r="314" spans="1:11" x14ac:dyDescent="0.25">
      <c r="A314" s="227" t="s">
        <v>208</v>
      </c>
      <c r="B314" s="227" t="s">
        <v>209</v>
      </c>
      <c r="C314" s="227" t="s">
        <v>16</v>
      </c>
      <c r="D314" s="227">
        <v>45560.639866400001</v>
      </c>
      <c r="E314" s="227">
        <v>2.25277115229416</v>
      </c>
      <c r="F314" s="227">
        <v>100</v>
      </c>
      <c r="G314" s="227">
        <v>0</v>
      </c>
      <c r="H314" s="227"/>
      <c r="I314" s="227"/>
      <c r="J314" s="227"/>
      <c r="K314" s="227"/>
    </row>
    <row r="315" spans="1:11" x14ac:dyDescent="0.25">
      <c r="A315" s="227" t="s">
        <v>210</v>
      </c>
      <c r="B315" s="227" t="s">
        <v>211</v>
      </c>
      <c r="C315" s="227" t="s">
        <v>15</v>
      </c>
      <c r="D315" s="227">
        <v>1636.1191621999999</v>
      </c>
      <c r="E315" s="227">
        <v>21.6653764460738</v>
      </c>
      <c r="F315" s="227">
        <v>100</v>
      </c>
      <c r="G315" s="227">
        <v>0</v>
      </c>
      <c r="H315" s="227"/>
      <c r="I315" s="227"/>
      <c r="J315" s="227"/>
      <c r="K315" s="227"/>
    </row>
    <row r="316" spans="1:11" x14ac:dyDescent="0.25">
      <c r="A316" s="227" t="s">
        <v>210</v>
      </c>
      <c r="B316" s="227" t="s">
        <v>211</v>
      </c>
      <c r="C316" s="227" t="s">
        <v>16</v>
      </c>
      <c r="D316" s="227">
        <v>48026.489025900002</v>
      </c>
      <c r="E316" s="227">
        <v>1.5100869691126599</v>
      </c>
      <c r="F316" s="227">
        <v>100</v>
      </c>
      <c r="G316" s="227">
        <v>0</v>
      </c>
      <c r="H316" s="227"/>
      <c r="I316" s="227"/>
      <c r="J316" s="227"/>
      <c r="K316" s="227"/>
    </row>
    <row r="317" spans="1:11" x14ac:dyDescent="0.25">
      <c r="A317" s="227" t="s">
        <v>212</v>
      </c>
      <c r="B317" s="227" t="s">
        <v>213</v>
      </c>
      <c r="C317" s="227" t="s">
        <v>15</v>
      </c>
      <c r="D317" s="227">
        <v>494.98132070000003</v>
      </c>
      <c r="E317" s="227">
        <v>16.234599283191699</v>
      </c>
      <c r="F317" s="227">
        <v>100</v>
      </c>
      <c r="G317" s="227">
        <v>0</v>
      </c>
      <c r="H317" s="227"/>
      <c r="I317" s="227"/>
      <c r="J317" s="227"/>
      <c r="K317" s="227"/>
    </row>
    <row r="318" spans="1:11" x14ac:dyDescent="0.25">
      <c r="A318" s="227" t="s">
        <v>212</v>
      </c>
      <c r="B318" s="227" t="s">
        <v>213</v>
      </c>
      <c r="C318" s="227" t="s">
        <v>16</v>
      </c>
      <c r="D318" s="227">
        <v>11062.0026339</v>
      </c>
      <c r="E318" s="227">
        <v>2.1472018535943702</v>
      </c>
      <c r="F318" s="227">
        <v>100</v>
      </c>
      <c r="G318" s="227">
        <v>0</v>
      </c>
      <c r="H318" s="227"/>
      <c r="I318" s="227"/>
      <c r="J318" s="227"/>
      <c r="K318" s="227"/>
    </row>
    <row r="319" spans="1:11" x14ac:dyDescent="0.25">
      <c r="A319" s="227" t="s">
        <v>214</v>
      </c>
      <c r="B319" s="227" t="s">
        <v>215</v>
      </c>
      <c r="C319" s="227" t="s">
        <v>15</v>
      </c>
      <c r="D319" s="227">
        <v>372.39126829999998</v>
      </c>
      <c r="E319" s="227">
        <v>36.1290968825964</v>
      </c>
      <c r="F319" s="227">
        <v>100</v>
      </c>
      <c r="G319" s="227">
        <v>0</v>
      </c>
      <c r="H319" s="227"/>
      <c r="I319" s="227"/>
      <c r="J319" s="227"/>
      <c r="K319" s="227"/>
    </row>
    <row r="320" spans="1:11" x14ac:dyDescent="0.25">
      <c r="A320" s="227" t="s">
        <v>214</v>
      </c>
      <c r="B320" s="227" t="s">
        <v>215</v>
      </c>
      <c r="C320" s="227" t="s">
        <v>16</v>
      </c>
      <c r="D320" s="227">
        <v>21917.343437200001</v>
      </c>
      <c r="E320" s="227">
        <v>1.73292945181109</v>
      </c>
      <c r="F320" s="227">
        <v>100</v>
      </c>
      <c r="G320" s="227">
        <v>0</v>
      </c>
      <c r="H320" s="227"/>
      <c r="I320" s="227"/>
      <c r="J320" s="227"/>
      <c r="K320" s="227"/>
    </row>
    <row r="321" spans="1:11" x14ac:dyDescent="0.25">
      <c r="A321" s="227" t="s">
        <v>216</v>
      </c>
      <c r="B321" s="227" t="s">
        <v>217</v>
      </c>
      <c r="C321" s="227" t="s">
        <v>15</v>
      </c>
      <c r="D321" s="227">
        <v>125.8106445</v>
      </c>
      <c r="E321" s="227">
        <v>31.748158052779001</v>
      </c>
      <c r="F321" s="227">
        <v>100</v>
      </c>
      <c r="G321" s="227">
        <v>0</v>
      </c>
      <c r="H321" s="227"/>
      <c r="I321" s="227"/>
      <c r="J321" s="227"/>
      <c r="K321" s="227"/>
    </row>
    <row r="322" spans="1:11" x14ac:dyDescent="0.25">
      <c r="A322" s="227" t="s">
        <v>216</v>
      </c>
      <c r="B322" s="227" t="s">
        <v>217</v>
      </c>
      <c r="C322" s="227" t="s">
        <v>16</v>
      </c>
      <c r="D322" s="227">
        <v>9962.0825688999994</v>
      </c>
      <c r="E322" s="227">
        <v>1.3366720432138599</v>
      </c>
      <c r="F322" s="227">
        <v>100</v>
      </c>
      <c r="G322" s="227">
        <v>0</v>
      </c>
      <c r="H322" s="227"/>
      <c r="I322" s="227"/>
      <c r="J322" s="227"/>
      <c r="K322" s="227"/>
    </row>
    <row r="323" spans="1:11" x14ac:dyDescent="0.25">
      <c r="A323" s="227" t="s">
        <v>218</v>
      </c>
      <c r="B323" s="227" t="s">
        <v>219</v>
      </c>
      <c r="C323" s="227" t="s">
        <v>15</v>
      </c>
      <c r="D323" s="227">
        <v>1761.5805737000001</v>
      </c>
      <c r="E323" s="227">
        <v>21.229319042315701</v>
      </c>
      <c r="F323" s="227">
        <v>100</v>
      </c>
      <c r="G323" s="227">
        <v>0</v>
      </c>
      <c r="H323" s="227"/>
      <c r="I323" s="227"/>
      <c r="J323" s="227"/>
      <c r="K323" s="227"/>
    </row>
    <row r="324" spans="1:11" x14ac:dyDescent="0.25">
      <c r="A324" s="227" t="s">
        <v>218</v>
      </c>
      <c r="B324" s="227" t="s">
        <v>219</v>
      </c>
      <c r="C324" s="227" t="s">
        <v>16</v>
      </c>
      <c r="D324" s="227">
        <v>40906.826424300001</v>
      </c>
      <c r="E324" s="227">
        <v>1.3710789865717701</v>
      </c>
      <c r="F324" s="227">
        <v>100</v>
      </c>
      <c r="G324" s="227">
        <v>0</v>
      </c>
      <c r="H324" s="227"/>
      <c r="I324" s="227"/>
      <c r="J324" s="227"/>
      <c r="K324" s="227"/>
    </row>
    <row r="325" spans="1:11" x14ac:dyDescent="0.25">
      <c r="A325" s="227" t="s">
        <v>220</v>
      </c>
      <c r="B325" s="227" t="s">
        <v>221</v>
      </c>
      <c r="C325" s="227" t="s">
        <v>15</v>
      </c>
      <c r="D325" s="227">
        <v>1722.7193685</v>
      </c>
      <c r="E325" s="227">
        <v>13.0697400628619</v>
      </c>
      <c r="F325" s="227">
        <v>100</v>
      </c>
      <c r="G325" s="227">
        <v>0</v>
      </c>
      <c r="H325" s="227"/>
      <c r="I325" s="227"/>
      <c r="J325" s="227"/>
      <c r="K325" s="227"/>
    </row>
    <row r="326" spans="1:11" x14ac:dyDescent="0.25">
      <c r="A326" s="227" t="s">
        <v>220</v>
      </c>
      <c r="B326" s="227" t="s">
        <v>221</v>
      </c>
      <c r="C326" s="227" t="s">
        <v>16</v>
      </c>
      <c r="D326" s="227">
        <v>17473.3680786</v>
      </c>
      <c r="E326" s="227">
        <v>1.68478580077309</v>
      </c>
      <c r="F326" s="227">
        <v>100</v>
      </c>
      <c r="G326" s="227">
        <v>0</v>
      </c>
      <c r="H326" s="227"/>
      <c r="I326" s="227"/>
      <c r="J326" s="227"/>
      <c r="K326" s="227"/>
    </row>
    <row r="327" spans="1:11" x14ac:dyDescent="0.25">
      <c r="A327" s="227" t="s">
        <v>222</v>
      </c>
      <c r="B327" s="227" t="s">
        <v>223</v>
      </c>
      <c r="C327" s="227" t="s">
        <v>15</v>
      </c>
      <c r="D327" s="227">
        <v>1160.5605740999999</v>
      </c>
      <c r="E327" s="227">
        <v>14.183093583816801</v>
      </c>
      <c r="F327" s="227">
        <v>100</v>
      </c>
      <c r="G327" s="227">
        <v>0</v>
      </c>
      <c r="H327" s="227"/>
      <c r="I327" s="227"/>
      <c r="J327" s="227"/>
      <c r="K327" s="227"/>
    </row>
    <row r="328" spans="1:11" x14ac:dyDescent="0.25">
      <c r="A328" s="227" t="s">
        <v>222</v>
      </c>
      <c r="B328" s="227" t="s">
        <v>223</v>
      </c>
      <c r="C328" s="227" t="s">
        <v>16</v>
      </c>
      <c r="D328" s="227">
        <v>20206.958686999998</v>
      </c>
      <c r="E328" s="227">
        <v>2.43202026317672</v>
      </c>
      <c r="F328" s="227">
        <v>100</v>
      </c>
      <c r="G328" s="227">
        <v>0</v>
      </c>
      <c r="H328" s="227"/>
      <c r="I328" s="227"/>
      <c r="J328" s="227"/>
      <c r="K328" s="227"/>
    </row>
    <row r="329" spans="1:11" x14ac:dyDescent="0.25">
      <c r="A329" s="227" t="s">
        <v>224</v>
      </c>
      <c r="B329" s="227" t="s">
        <v>225</v>
      </c>
      <c r="C329" s="227" t="s">
        <v>15</v>
      </c>
      <c r="D329" s="227">
        <v>4261.7755601999997</v>
      </c>
      <c r="E329" s="227">
        <v>10.8823087133957</v>
      </c>
      <c r="F329" s="227">
        <v>100</v>
      </c>
      <c r="G329" s="227">
        <v>0</v>
      </c>
      <c r="H329" s="227"/>
      <c r="I329" s="227"/>
      <c r="J329" s="227"/>
      <c r="K329" s="227"/>
    </row>
    <row r="330" spans="1:11" x14ac:dyDescent="0.25">
      <c r="A330" s="227" t="s">
        <v>224</v>
      </c>
      <c r="B330" s="227" t="s">
        <v>225</v>
      </c>
      <c r="C330" s="227" t="s">
        <v>16</v>
      </c>
      <c r="D330" s="227">
        <v>40889.855182599997</v>
      </c>
      <c r="E330" s="227">
        <v>2.0346141947917502</v>
      </c>
      <c r="F330" s="227">
        <v>100</v>
      </c>
      <c r="G330" s="227">
        <v>0</v>
      </c>
      <c r="H330" s="227"/>
      <c r="I330" s="227"/>
      <c r="J330" s="227"/>
      <c r="K330" s="227"/>
    </row>
    <row r="331" spans="1:11" x14ac:dyDescent="0.25">
      <c r="A331" s="227" t="s">
        <v>226</v>
      </c>
      <c r="B331" s="227" t="s">
        <v>227</v>
      </c>
      <c r="C331" s="227" t="s">
        <v>15</v>
      </c>
      <c r="D331" s="227">
        <v>236.48326969999999</v>
      </c>
      <c r="E331" s="227">
        <v>27.4752018827839</v>
      </c>
      <c r="F331" s="227">
        <v>100</v>
      </c>
      <c r="G331" s="227">
        <v>0</v>
      </c>
      <c r="H331" s="227"/>
      <c r="I331" s="227"/>
      <c r="J331" s="227"/>
      <c r="K331" s="227"/>
    </row>
    <row r="332" spans="1:11" x14ac:dyDescent="0.25">
      <c r="A332" s="227" t="s">
        <v>226</v>
      </c>
      <c r="B332" s="227" t="s">
        <v>227</v>
      </c>
      <c r="C332" s="227" t="s">
        <v>16</v>
      </c>
      <c r="D332" s="227">
        <v>9046.9108293999998</v>
      </c>
      <c r="E332" s="227">
        <v>1.5314397045772199</v>
      </c>
      <c r="F332" s="227">
        <v>100</v>
      </c>
      <c r="G332" s="227">
        <v>0</v>
      </c>
      <c r="H332" s="227"/>
      <c r="I332" s="227"/>
      <c r="J332" s="227"/>
      <c r="K332" s="227"/>
    </row>
    <row r="333" spans="1:11" x14ac:dyDescent="0.25">
      <c r="A333" s="227" t="s">
        <v>228</v>
      </c>
      <c r="B333" s="227" t="s">
        <v>229</v>
      </c>
      <c r="C333" s="227" t="s">
        <v>15</v>
      </c>
      <c r="D333" s="227">
        <v>5106.1027059999997</v>
      </c>
      <c r="E333" s="227">
        <v>14.2563208379943</v>
      </c>
      <c r="F333" s="227">
        <v>100</v>
      </c>
      <c r="G333" s="227">
        <v>0</v>
      </c>
      <c r="H333" s="227"/>
      <c r="I333" s="227"/>
      <c r="J333" s="227"/>
      <c r="K333" s="227"/>
    </row>
    <row r="334" spans="1:11" x14ac:dyDescent="0.25">
      <c r="A334" s="227" t="s">
        <v>228</v>
      </c>
      <c r="B334" s="227" t="s">
        <v>229</v>
      </c>
      <c r="C334" s="227" t="s">
        <v>16</v>
      </c>
      <c r="D334" s="227">
        <v>57774.823802500003</v>
      </c>
      <c r="E334" s="227">
        <v>2.6566517141844699</v>
      </c>
      <c r="F334" s="227">
        <v>99.873818101293494</v>
      </c>
      <c r="G334" s="227">
        <v>0.12632453094261401</v>
      </c>
      <c r="H334" s="227">
        <v>72.993474199999994</v>
      </c>
      <c r="I334" s="227">
        <v>100</v>
      </c>
      <c r="J334" s="227">
        <v>0.12618189870648799</v>
      </c>
      <c r="K334" s="227">
        <v>99.986712471660397</v>
      </c>
    </row>
    <row r="335" spans="1:11" x14ac:dyDescent="0.25">
      <c r="A335" s="227" t="s">
        <v>230</v>
      </c>
      <c r="B335" s="227" t="s">
        <v>231</v>
      </c>
      <c r="C335" s="227" t="s">
        <v>15</v>
      </c>
      <c r="D335" s="227">
        <v>4546.6806199000002</v>
      </c>
      <c r="E335" s="227">
        <v>14.6552194427665</v>
      </c>
      <c r="F335" s="227">
        <v>100</v>
      </c>
      <c r="G335" s="227">
        <v>1.6270562056293601E-15</v>
      </c>
      <c r="H335" s="227"/>
      <c r="I335" s="227"/>
      <c r="J335" s="227"/>
      <c r="K335" s="227"/>
    </row>
    <row r="336" spans="1:11" x14ac:dyDescent="0.25">
      <c r="A336" s="227" t="s">
        <v>230</v>
      </c>
      <c r="B336" s="227" t="s">
        <v>231</v>
      </c>
      <c r="C336" s="227" t="s">
        <v>16</v>
      </c>
      <c r="D336" s="227">
        <v>74280.352789500001</v>
      </c>
      <c r="E336" s="227">
        <v>1.64353966184698</v>
      </c>
      <c r="F336" s="227">
        <v>100</v>
      </c>
      <c r="G336" s="227">
        <v>0</v>
      </c>
      <c r="H336" s="227"/>
      <c r="I336" s="227"/>
      <c r="J336" s="227"/>
      <c r="K336" s="227"/>
    </row>
    <row r="337" spans="1:11" x14ac:dyDescent="0.25">
      <c r="A337" s="227" t="s">
        <v>232</v>
      </c>
      <c r="B337" s="227" t="s">
        <v>233</v>
      </c>
      <c r="C337" s="227" t="s">
        <v>15</v>
      </c>
      <c r="D337" s="227">
        <v>2905.5146845999998</v>
      </c>
      <c r="E337" s="227">
        <v>18.0986684646683</v>
      </c>
      <c r="F337" s="227">
        <v>100</v>
      </c>
      <c r="G337" s="227">
        <v>2.0093558444531998E-15</v>
      </c>
      <c r="H337" s="227"/>
      <c r="I337" s="227"/>
      <c r="J337" s="227"/>
      <c r="K337" s="227"/>
    </row>
    <row r="338" spans="1:11" x14ac:dyDescent="0.25">
      <c r="A338" s="227" t="s">
        <v>232</v>
      </c>
      <c r="B338" s="227" t="s">
        <v>233</v>
      </c>
      <c r="C338" s="227" t="s">
        <v>16</v>
      </c>
      <c r="D338" s="227">
        <v>42853.805125500003</v>
      </c>
      <c r="E338" s="227">
        <v>2.0481761406385801</v>
      </c>
      <c r="F338" s="227">
        <v>100</v>
      </c>
      <c r="G338" s="227">
        <v>2.27393230982484E-16</v>
      </c>
      <c r="H338" s="227"/>
      <c r="I338" s="227"/>
      <c r="J338" s="227"/>
      <c r="K338" s="227"/>
    </row>
    <row r="339" spans="1:11" x14ac:dyDescent="0.25">
      <c r="A339" s="227" t="s">
        <v>234</v>
      </c>
      <c r="B339" s="227" t="s">
        <v>235</v>
      </c>
      <c r="C339" s="227" t="s">
        <v>15</v>
      </c>
      <c r="D339" s="227">
        <v>2041.3746900000001</v>
      </c>
      <c r="E339" s="227">
        <v>17.4073828946484</v>
      </c>
      <c r="F339" s="227">
        <v>100</v>
      </c>
      <c r="G339" s="227">
        <v>0</v>
      </c>
      <c r="H339" s="227"/>
      <c r="I339" s="227"/>
      <c r="J339" s="227"/>
      <c r="K339" s="227"/>
    </row>
    <row r="340" spans="1:11" x14ac:dyDescent="0.25">
      <c r="A340" s="227" t="s">
        <v>234</v>
      </c>
      <c r="B340" s="227" t="s">
        <v>235</v>
      </c>
      <c r="C340" s="227" t="s">
        <v>16</v>
      </c>
      <c r="D340" s="227">
        <v>32619.1633631</v>
      </c>
      <c r="E340" s="227">
        <v>1.7083855466317599</v>
      </c>
      <c r="F340" s="227">
        <v>100</v>
      </c>
      <c r="G340" s="227">
        <v>0</v>
      </c>
      <c r="H340" s="227"/>
      <c r="I340" s="227"/>
      <c r="J340" s="227"/>
      <c r="K340" s="227"/>
    </row>
    <row r="341" spans="1:11" x14ac:dyDescent="0.25">
      <c r="A341" s="227" t="s">
        <v>236</v>
      </c>
      <c r="B341" s="227" t="s">
        <v>237</v>
      </c>
      <c r="C341" s="227" t="s">
        <v>15</v>
      </c>
      <c r="D341" s="227">
        <v>579.81078890000003</v>
      </c>
      <c r="E341" s="227">
        <v>11.1047724088717</v>
      </c>
      <c r="F341" s="227">
        <v>100</v>
      </c>
      <c r="G341" s="227">
        <v>1.2328774011551601E-15</v>
      </c>
      <c r="H341" s="227"/>
      <c r="I341" s="227"/>
      <c r="J341" s="227"/>
      <c r="K341" s="227"/>
    </row>
    <row r="342" spans="1:11" x14ac:dyDescent="0.25">
      <c r="A342" s="227" t="s">
        <v>236</v>
      </c>
      <c r="B342" s="227" t="s">
        <v>237</v>
      </c>
      <c r="C342" s="227" t="s">
        <v>16</v>
      </c>
      <c r="D342" s="227">
        <v>5166.6768263000004</v>
      </c>
      <c r="E342" s="227">
        <v>2.54963986755872</v>
      </c>
      <c r="F342" s="227">
        <v>100</v>
      </c>
      <c r="G342" s="227">
        <v>2.8306688854659301E-16</v>
      </c>
      <c r="H342" s="227"/>
      <c r="I342" s="227"/>
      <c r="J342" s="227"/>
      <c r="K342" s="227"/>
    </row>
    <row r="343" spans="1:11" x14ac:dyDescent="0.25">
      <c r="A343" s="227" t="s">
        <v>238</v>
      </c>
      <c r="B343" s="227" t="s">
        <v>239</v>
      </c>
      <c r="C343" s="227" t="s">
        <v>15</v>
      </c>
      <c r="D343" s="227">
        <v>217.32876010000001</v>
      </c>
      <c r="E343" s="227">
        <v>23.651122613732898</v>
      </c>
      <c r="F343" s="227">
        <v>97.683803482967406</v>
      </c>
      <c r="G343" s="227">
        <v>2.4042107980562499</v>
      </c>
      <c r="H343" s="227">
        <v>5.1531174999999996</v>
      </c>
      <c r="I343" s="227">
        <v>100</v>
      </c>
      <c r="J343" s="227">
        <v>2.3161965170326302</v>
      </c>
      <c r="K343" s="227">
        <v>101.395737970383</v>
      </c>
    </row>
    <row r="344" spans="1:11" x14ac:dyDescent="0.25">
      <c r="A344" s="227" t="s">
        <v>238</v>
      </c>
      <c r="B344" s="227" t="s">
        <v>239</v>
      </c>
      <c r="C344" s="227" t="s">
        <v>16</v>
      </c>
      <c r="D344" s="227">
        <v>4659.9108549000002</v>
      </c>
      <c r="E344" s="227">
        <v>2.1835325881277998</v>
      </c>
      <c r="F344" s="227">
        <v>99.713611192767701</v>
      </c>
      <c r="G344" s="227">
        <v>0.20338975278566401</v>
      </c>
      <c r="H344" s="227">
        <v>13.3837928</v>
      </c>
      <c r="I344" s="227">
        <v>70.779428849194403</v>
      </c>
      <c r="J344" s="227">
        <v>0.28638880723232302</v>
      </c>
      <c r="K344" s="227">
        <v>70.815360858047896</v>
      </c>
    </row>
    <row r="345" spans="1:11" x14ac:dyDescent="0.25">
      <c r="A345" s="227" t="s">
        <v>240</v>
      </c>
      <c r="B345" s="227" t="s">
        <v>241</v>
      </c>
      <c r="C345" s="227" t="s">
        <v>15</v>
      </c>
      <c r="D345" s="227">
        <v>324.07690120000001</v>
      </c>
      <c r="E345" s="227">
        <v>18.864609243458599</v>
      </c>
      <c r="F345" s="227">
        <v>100</v>
      </c>
      <c r="G345" s="227">
        <v>0</v>
      </c>
      <c r="H345" s="227"/>
      <c r="I345" s="227"/>
      <c r="J345" s="227"/>
      <c r="K345" s="227"/>
    </row>
    <row r="346" spans="1:11" x14ac:dyDescent="0.25">
      <c r="A346" s="227" t="s">
        <v>240</v>
      </c>
      <c r="B346" s="227" t="s">
        <v>241</v>
      </c>
      <c r="C346" s="227" t="s">
        <v>16</v>
      </c>
      <c r="D346" s="227">
        <v>7263.9920147000003</v>
      </c>
      <c r="E346" s="227">
        <v>1.6101157032736499</v>
      </c>
      <c r="F346" s="227">
        <v>99.792196012621503</v>
      </c>
      <c r="G346" s="227">
        <v>0.20857367598891699</v>
      </c>
      <c r="H346" s="227">
        <v>15.1262981</v>
      </c>
      <c r="I346" s="227">
        <v>99.999999999999801</v>
      </c>
      <c r="J346" s="227">
        <v>0.207803987378541</v>
      </c>
      <c r="K346" s="227">
        <v>100.161817970526</v>
      </c>
    </row>
    <row r="347" spans="1:11" x14ac:dyDescent="0.25">
      <c r="A347" s="227" t="s">
        <v>242</v>
      </c>
      <c r="B347" s="227" t="s">
        <v>243</v>
      </c>
      <c r="C347" s="227" t="s">
        <v>15</v>
      </c>
      <c r="D347" s="227">
        <v>594.6196956</v>
      </c>
      <c r="E347" s="227">
        <v>17.473571900665199</v>
      </c>
      <c r="F347" s="227">
        <v>100</v>
      </c>
      <c r="G347" s="227">
        <v>0</v>
      </c>
      <c r="H347" s="227"/>
      <c r="I347" s="227"/>
      <c r="J347" s="227"/>
      <c r="K347" s="227"/>
    </row>
    <row r="348" spans="1:11" x14ac:dyDescent="0.25">
      <c r="A348" s="227" t="s">
        <v>242</v>
      </c>
      <c r="B348" s="227" t="s">
        <v>243</v>
      </c>
      <c r="C348" s="227" t="s">
        <v>16</v>
      </c>
      <c r="D348" s="227">
        <v>7005.8831041000003</v>
      </c>
      <c r="E348" s="227">
        <v>2.1134640672340099</v>
      </c>
      <c r="F348" s="227">
        <v>99.898320468234999</v>
      </c>
      <c r="G348" s="227">
        <v>0.101510371780258</v>
      </c>
      <c r="H348" s="227">
        <v>7.1307996999999999</v>
      </c>
      <c r="I348" s="227">
        <v>100</v>
      </c>
      <c r="J348" s="227">
        <v>0.101679531765026</v>
      </c>
      <c r="K348" s="227">
        <v>99.732123810211306</v>
      </c>
    </row>
    <row r="349" spans="1:11" x14ac:dyDescent="0.25">
      <c r="A349" s="227" t="s">
        <v>244</v>
      </c>
      <c r="B349" s="227" t="s">
        <v>245</v>
      </c>
      <c r="C349" s="227" t="s">
        <v>15</v>
      </c>
      <c r="D349" s="227">
        <v>1908.6525779000001</v>
      </c>
      <c r="E349" s="227">
        <v>14.681940508255</v>
      </c>
      <c r="F349" s="227">
        <v>98.600314445863106</v>
      </c>
      <c r="G349" s="227">
        <v>1.3806472788150801</v>
      </c>
      <c r="H349" s="227">
        <v>27.094370399999999</v>
      </c>
      <c r="I349" s="227">
        <v>99.999999999999901</v>
      </c>
      <c r="J349" s="227">
        <v>1.39968555413685</v>
      </c>
      <c r="K349" s="227">
        <v>97.259170409843506</v>
      </c>
    </row>
    <row r="350" spans="1:11" x14ac:dyDescent="0.25">
      <c r="A350" s="227" t="s">
        <v>244</v>
      </c>
      <c r="B350" s="227" t="s">
        <v>245</v>
      </c>
      <c r="C350" s="227" t="s">
        <v>16</v>
      </c>
      <c r="D350" s="227">
        <v>11693.729072300001</v>
      </c>
      <c r="E350" s="227">
        <v>3.2595932307123898</v>
      </c>
      <c r="F350" s="227">
        <v>98.934259965572295</v>
      </c>
      <c r="G350" s="227">
        <v>0.503141372734628</v>
      </c>
      <c r="H350" s="227">
        <v>125.9672355</v>
      </c>
      <c r="I350" s="227">
        <v>45.876124398965501</v>
      </c>
      <c r="J350" s="227">
        <v>1.0657400344277199</v>
      </c>
      <c r="K350" s="227">
        <v>46.707374933411501</v>
      </c>
    </row>
    <row r="351" spans="1:11" x14ac:dyDescent="0.25">
      <c r="A351" s="227" t="s">
        <v>246</v>
      </c>
      <c r="B351" s="227" t="s">
        <v>247</v>
      </c>
      <c r="C351" s="227" t="s">
        <v>15</v>
      </c>
      <c r="D351" s="227">
        <v>239.10817349999999</v>
      </c>
      <c r="E351" s="227">
        <v>30.2954299972616</v>
      </c>
      <c r="F351" s="227">
        <v>100</v>
      </c>
      <c r="G351" s="227">
        <v>0</v>
      </c>
      <c r="H351" s="227"/>
      <c r="I351" s="227"/>
      <c r="J351" s="227"/>
      <c r="K351" s="227"/>
    </row>
    <row r="352" spans="1:11" x14ac:dyDescent="0.25">
      <c r="A352" s="227" t="s">
        <v>246</v>
      </c>
      <c r="B352" s="227" t="s">
        <v>247</v>
      </c>
      <c r="C352" s="227" t="s">
        <v>16</v>
      </c>
      <c r="D352" s="227">
        <v>17770.755024999999</v>
      </c>
      <c r="E352" s="227">
        <v>1.8678255846504099</v>
      </c>
      <c r="F352" s="227">
        <v>100</v>
      </c>
      <c r="G352" s="227">
        <v>0</v>
      </c>
      <c r="H352" s="227"/>
      <c r="I352" s="227"/>
      <c r="J352" s="227"/>
      <c r="K352" s="227"/>
    </row>
    <row r="353" spans="1:11" x14ac:dyDescent="0.25">
      <c r="A353" s="227" t="s">
        <v>248</v>
      </c>
      <c r="B353" s="227" t="s">
        <v>249</v>
      </c>
      <c r="C353" s="227" t="s">
        <v>15</v>
      </c>
      <c r="D353" s="227">
        <v>194.73108690000001</v>
      </c>
      <c r="E353" s="227">
        <v>31.1183492226791</v>
      </c>
      <c r="F353" s="227">
        <v>100</v>
      </c>
      <c r="G353" s="227">
        <v>0</v>
      </c>
      <c r="H353" s="227"/>
      <c r="I353" s="227"/>
      <c r="J353" s="227"/>
      <c r="K353" s="227"/>
    </row>
    <row r="354" spans="1:11" x14ac:dyDescent="0.25">
      <c r="A354" s="227" t="s">
        <v>248</v>
      </c>
      <c r="B354" s="227" t="s">
        <v>249</v>
      </c>
      <c r="C354" s="227" t="s">
        <v>16</v>
      </c>
      <c r="D354" s="227">
        <v>19476.318765100001</v>
      </c>
      <c r="E354" s="227">
        <v>1.4948682111682901</v>
      </c>
      <c r="F354" s="227">
        <v>99.839264393973394</v>
      </c>
      <c r="G354" s="227">
        <v>0.16112683339535</v>
      </c>
      <c r="H354" s="227">
        <v>31.355778900000001</v>
      </c>
      <c r="I354" s="227">
        <v>100</v>
      </c>
      <c r="J354" s="227">
        <v>0.16073560602662501</v>
      </c>
      <c r="K354" s="227">
        <v>100.082271240247</v>
      </c>
    </row>
    <row r="355" spans="1:11" x14ac:dyDescent="0.25">
      <c r="A355" s="227" t="s">
        <v>250</v>
      </c>
      <c r="B355" s="227" t="s">
        <v>251</v>
      </c>
      <c r="C355" s="227" t="s">
        <v>15</v>
      </c>
      <c r="D355" s="227">
        <v>49.485179799999997</v>
      </c>
      <c r="E355" s="227">
        <v>61.637504327845299</v>
      </c>
      <c r="F355" s="227">
        <v>100</v>
      </c>
      <c r="G355" s="227">
        <v>0</v>
      </c>
      <c r="H355" s="227"/>
      <c r="I355" s="227"/>
      <c r="J355" s="227"/>
      <c r="K355" s="227"/>
    </row>
    <row r="356" spans="1:11" x14ac:dyDescent="0.25">
      <c r="A356" s="227" t="s">
        <v>250</v>
      </c>
      <c r="B356" s="227" t="s">
        <v>251</v>
      </c>
      <c r="C356" s="227" t="s">
        <v>16</v>
      </c>
      <c r="D356" s="227">
        <v>15528.4396103</v>
      </c>
      <c r="E356" s="227">
        <v>1.73312052974819</v>
      </c>
      <c r="F356" s="227">
        <v>100</v>
      </c>
      <c r="G356" s="227">
        <v>0</v>
      </c>
      <c r="H356" s="227"/>
      <c r="I356" s="227"/>
      <c r="J356" s="227"/>
      <c r="K356" s="227"/>
    </row>
    <row r="357" spans="1:11" x14ac:dyDescent="0.25">
      <c r="A357" s="227" t="s">
        <v>252</v>
      </c>
      <c r="B357" s="227" t="s">
        <v>253</v>
      </c>
      <c r="C357" s="227" t="s">
        <v>15</v>
      </c>
      <c r="D357" s="227">
        <v>1027.066468</v>
      </c>
      <c r="E357" s="227">
        <v>14.906837624668301</v>
      </c>
      <c r="F357" s="227">
        <v>100</v>
      </c>
      <c r="G357" s="227">
        <v>0</v>
      </c>
      <c r="H357" s="227"/>
      <c r="I357" s="227"/>
      <c r="J357" s="227"/>
      <c r="K357" s="227"/>
    </row>
    <row r="358" spans="1:11" x14ac:dyDescent="0.25">
      <c r="A358" s="227" t="s">
        <v>252</v>
      </c>
      <c r="B358" s="227" t="s">
        <v>253</v>
      </c>
      <c r="C358" s="227" t="s">
        <v>16</v>
      </c>
      <c r="D358" s="227">
        <v>14390.7546215</v>
      </c>
      <c r="E358" s="227">
        <v>2.3910374437319701</v>
      </c>
      <c r="F358" s="227">
        <v>100</v>
      </c>
      <c r="G358" s="227">
        <v>0</v>
      </c>
      <c r="H358" s="227"/>
      <c r="I358" s="227"/>
      <c r="J358" s="227"/>
      <c r="K358" s="227"/>
    </row>
    <row r="359" spans="1:11" x14ac:dyDescent="0.25">
      <c r="A359" s="227" t="s">
        <v>254</v>
      </c>
      <c r="B359" s="227" t="s">
        <v>255</v>
      </c>
      <c r="C359" s="227" t="s">
        <v>15</v>
      </c>
      <c r="D359" s="227">
        <v>51.4132867</v>
      </c>
      <c r="E359" s="227">
        <v>50.242491349933303</v>
      </c>
      <c r="F359" s="227">
        <v>100</v>
      </c>
      <c r="G359" s="227">
        <v>0</v>
      </c>
      <c r="H359" s="227"/>
      <c r="I359" s="227"/>
      <c r="J359" s="227"/>
      <c r="K359" s="227"/>
    </row>
    <row r="360" spans="1:11" x14ac:dyDescent="0.25">
      <c r="A360" s="227" t="s">
        <v>254</v>
      </c>
      <c r="B360" s="227" t="s">
        <v>255</v>
      </c>
      <c r="C360" s="227" t="s">
        <v>16</v>
      </c>
      <c r="D360" s="227">
        <v>13417.7038672</v>
      </c>
      <c r="E360" s="227">
        <v>1.43416122446628</v>
      </c>
      <c r="F360" s="227">
        <v>99.902071204783596</v>
      </c>
      <c r="G360" s="227">
        <v>9.7962623473666799E-2</v>
      </c>
      <c r="H360" s="227">
        <v>13.152676</v>
      </c>
      <c r="I360" s="227">
        <v>100</v>
      </c>
      <c r="J360" s="227">
        <v>9.7928795216409001E-2</v>
      </c>
      <c r="K360" s="227">
        <v>99.936581105143702</v>
      </c>
    </row>
    <row r="361" spans="1:11" x14ac:dyDescent="0.25">
      <c r="A361" s="227" t="s">
        <v>258</v>
      </c>
      <c r="B361" s="227" t="s">
        <v>259</v>
      </c>
      <c r="C361" s="227" t="s">
        <v>15</v>
      </c>
      <c r="D361" s="227">
        <v>49.768565799999998</v>
      </c>
      <c r="E361" s="227">
        <v>58.628551688660302</v>
      </c>
      <c r="F361" s="227">
        <v>100</v>
      </c>
      <c r="G361" s="227">
        <v>0</v>
      </c>
      <c r="H361" s="227"/>
      <c r="I361" s="227"/>
      <c r="J361" s="227"/>
      <c r="K361" s="227"/>
    </row>
    <row r="362" spans="1:11" x14ac:dyDescent="0.25">
      <c r="A362" s="227" t="s">
        <v>258</v>
      </c>
      <c r="B362" s="227" t="s">
        <v>259</v>
      </c>
      <c r="C362" s="227" t="s">
        <v>16</v>
      </c>
      <c r="D362" s="227">
        <v>19048.3846558</v>
      </c>
      <c r="E362" s="227">
        <v>1.3073931679908599</v>
      </c>
      <c r="F362" s="227">
        <v>100</v>
      </c>
      <c r="G362" s="227">
        <v>0</v>
      </c>
      <c r="H362" s="227"/>
      <c r="I362" s="227"/>
      <c r="J362" s="227"/>
      <c r="K362" s="227"/>
    </row>
    <row r="363" spans="1:11" x14ac:dyDescent="0.25">
      <c r="A363" s="227" t="s">
        <v>262</v>
      </c>
      <c r="B363" s="227" t="s">
        <v>263</v>
      </c>
      <c r="C363" s="227" t="s">
        <v>15</v>
      </c>
      <c r="D363" s="227">
        <v>45.566513499999999</v>
      </c>
      <c r="E363" s="227">
        <v>57.388264616237798</v>
      </c>
      <c r="F363" s="227">
        <v>83.343333347587702</v>
      </c>
      <c r="G363" s="227">
        <v>19.318066513898401</v>
      </c>
      <c r="H363" s="227">
        <v>9.1067418999999994</v>
      </c>
      <c r="I363" s="227">
        <v>99.999999999999503</v>
      </c>
      <c r="J363" s="227">
        <v>16.656666652412301</v>
      </c>
      <c r="K363" s="227">
        <v>96.659919460268199</v>
      </c>
    </row>
    <row r="364" spans="1:11" x14ac:dyDescent="0.25">
      <c r="A364" s="227" t="s">
        <v>262</v>
      </c>
      <c r="B364" s="227" t="s">
        <v>263</v>
      </c>
      <c r="C364" s="227" t="s">
        <v>16</v>
      </c>
      <c r="D364" s="227">
        <v>17339.0652954</v>
      </c>
      <c r="E364" s="227">
        <v>0.80867653731765798</v>
      </c>
      <c r="F364" s="227">
        <v>100</v>
      </c>
      <c r="G364" s="227">
        <v>0</v>
      </c>
      <c r="H364" s="227"/>
      <c r="I364" s="227"/>
      <c r="J364" s="227"/>
      <c r="K364" s="227"/>
    </row>
    <row r="365" spans="1:11" x14ac:dyDescent="0.25">
      <c r="A365" s="227" t="s">
        <v>264</v>
      </c>
      <c r="B365" s="227" t="s">
        <v>265</v>
      </c>
      <c r="C365" s="227" t="s">
        <v>15</v>
      </c>
      <c r="D365" s="227">
        <v>18.7945706</v>
      </c>
      <c r="E365" s="227">
        <v>51.732515865492402</v>
      </c>
      <c r="F365" s="227">
        <v>100</v>
      </c>
      <c r="G365" s="227">
        <v>0</v>
      </c>
      <c r="H365" s="227"/>
      <c r="I365" s="227"/>
      <c r="J365" s="227"/>
      <c r="K365" s="227"/>
    </row>
    <row r="366" spans="1:11" x14ac:dyDescent="0.25">
      <c r="A366" s="227" t="s">
        <v>264</v>
      </c>
      <c r="B366" s="227" t="s">
        <v>265</v>
      </c>
      <c r="C366" s="227" t="s">
        <v>16</v>
      </c>
      <c r="D366" s="227">
        <v>4595.7158688</v>
      </c>
      <c r="E366" s="227">
        <v>1.65224799843613</v>
      </c>
      <c r="F366" s="227">
        <v>99.840748039323501</v>
      </c>
      <c r="G366" s="227">
        <v>0.15968999863573399</v>
      </c>
      <c r="H366" s="227">
        <v>7.3304415000000001</v>
      </c>
      <c r="I366" s="227">
        <v>100</v>
      </c>
      <c r="J366" s="227">
        <v>0.15925196067649899</v>
      </c>
      <c r="K366" s="227">
        <v>100.115369697568</v>
      </c>
    </row>
    <row r="367" spans="1:11" x14ac:dyDescent="0.25">
      <c r="A367" s="227" t="s">
        <v>266</v>
      </c>
      <c r="B367" s="227" t="s">
        <v>267</v>
      </c>
      <c r="C367" s="227" t="s">
        <v>15</v>
      </c>
      <c r="D367" s="227">
        <v>1004.3678368</v>
      </c>
      <c r="E367" s="227">
        <v>29.238795385608</v>
      </c>
      <c r="F367" s="227">
        <v>100</v>
      </c>
      <c r="G367" s="227">
        <v>0</v>
      </c>
      <c r="H367" s="227"/>
      <c r="I367" s="227"/>
      <c r="J367" s="227"/>
      <c r="K367" s="227"/>
    </row>
    <row r="368" spans="1:11" x14ac:dyDescent="0.25">
      <c r="A368" s="227" t="s">
        <v>266</v>
      </c>
      <c r="B368" s="227" t="s">
        <v>267</v>
      </c>
      <c r="C368" s="227" t="s">
        <v>16</v>
      </c>
      <c r="D368" s="227">
        <v>72407.871518700005</v>
      </c>
      <c r="E368" s="227">
        <v>1.9592937845009599</v>
      </c>
      <c r="F368" s="227">
        <v>100</v>
      </c>
      <c r="G368" s="227">
        <v>2.1752530715579301E-16</v>
      </c>
      <c r="H368" s="227"/>
      <c r="I368" s="227"/>
      <c r="J368" s="227"/>
      <c r="K368" s="227"/>
    </row>
    <row r="369" spans="1:11" x14ac:dyDescent="0.25">
      <c r="A369" s="227" t="s">
        <v>270</v>
      </c>
      <c r="B369" s="227" t="s">
        <v>271</v>
      </c>
      <c r="C369" s="227" t="s">
        <v>15</v>
      </c>
      <c r="D369" s="227">
        <v>190.236864</v>
      </c>
      <c r="E369" s="227">
        <v>31.563479403660399</v>
      </c>
      <c r="F369" s="227">
        <v>100</v>
      </c>
      <c r="G369" s="227">
        <v>0</v>
      </c>
      <c r="H369" s="227"/>
      <c r="I369" s="227"/>
      <c r="J369" s="227"/>
      <c r="K369" s="227"/>
    </row>
    <row r="370" spans="1:11" x14ac:dyDescent="0.25">
      <c r="A370" s="227" t="s">
        <v>270</v>
      </c>
      <c r="B370" s="227" t="s">
        <v>271</v>
      </c>
      <c r="C370" s="227" t="s">
        <v>16</v>
      </c>
      <c r="D370" s="227">
        <v>13693.113574499999</v>
      </c>
      <c r="E370" s="227">
        <v>2.3031334204841998</v>
      </c>
      <c r="F370" s="227">
        <v>100</v>
      </c>
      <c r="G370" s="227">
        <v>0</v>
      </c>
      <c r="H370" s="227"/>
      <c r="I370" s="227"/>
      <c r="J370" s="227"/>
      <c r="K370" s="227"/>
    </row>
    <row r="371" spans="1:11" x14ac:dyDescent="0.25">
      <c r="A371" s="227" t="s">
        <v>272</v>
      </c>
      <c r="B371" s="227" t="s">
        <v>273</v>
      </c>
      <c r="C371" s="227" t="s">
        <v>15</v>
      </c>
      <c r="D371" s="227">
        <v>179.4747022</v>
      </c>
      <c r="E371" s="227">
        <v>42.726079632253402</v>
      </c>
      <c r="F371" s="227">
        <v>100</v>
      </c>
      <c r="G371" s="227">
        <v>0</v>
      </c>
      <c r="H371" s="227"/>
      <c r="I371" s="227"/>
      <c r="J371" s="227"/>
      <c r="K371" s="227"/>
    </row>
    <row r="372" spans="1:11" x14ac:dyDescent="0.25">
      <c r="A372" s="227" t="s">
        <v>272</v>
      </c>
      <c r="B372" s="227" t="s">
        <v>273</v>
      </c>
      <c r="C372" s="227" t="s">
        <v>16</v>
      </c>
      <c r="D372" s="227">
        <v>20776.560887600001</v>
      </c>
      <c r="E372" s="227">
        <v>1.7942003442135299</v>
      </c>
      <c r="F372" s="227">
        <v>100</v>
      </c>
      <c r="G372" s="227">
        <v>0</v>
      </c>
      <c r="H372" s="227"/>
      <c r="I372" s="227"/>
      <c r="J372" s="227"/>
      <c r="K372" s="227"/>
    </row>
    <row r="373" spans="1:11" x14ac:dyDescent="0.25">
      <c r="A373" s="227" t="s">
        <v>274</v>
      </c>
      <c r="B373" s="227" t="s">
        <v>275</v>
      </c>
      <c r="C373" s="227" t="s">
        <v>15</v>
      </c>
      <c r="D373" s="227">
        <v>322.1805703</v>
      </c>
      <c r="E373" s="227">
        <v>38.549355568542403</v>
      </c>
      <c r="F373" s="227">
        <v>100</v>
      </c>
      <c r="G373" s="227">
        <v>0</v>
      </c>
      <c r="H373" s="227"/>
      <c r="I373" s="227"/>
      <c r="J373" s="227"/>
      <c r="K373" s="227"/>
    </row>
    <row r="374" spans="1:11" x14ac:dyDescent="0.25">
      <c r="A374" s="227" t="s">
        <v>274</v>
      </c>
      <c r="B374" s="227" t="s">
        <v>275</v>
      </c>
      <c r="C374" s="227" t="s">
        <v>16</v>
      </c>
      <c r="D374" s="227">
        <v>26439.547099799998</v>
      </c>
      <c r="E374" s="227">
        <v>1.8326739740259299</v>
      </c>
      <c r="F374" s="227">
        <v>100</v>
      </c>
      <c r="G374" s="227">
        <v>0</v>
      </c>
      <c r="H374" s="227"/>
      <c r="I374" s="227"/>
      <c r="J374" s="227"/>
      <c r="K374" s="227"/>
    </row>
    <row r="375" spans="1:11" x14ac:dyDescent="0.25">
      <c r="A375" s="227" t="s">
        <v>276</v>
      </c>
      <c r="B375" s="227" t="s">
        <v>277</v>
      </c>
      <c r="C375" s="227" t="s">
        <v>15</v>
      </c>
      <c r="D375" s="227">
        <v>46.1722143</v>
      </c>
      <c r="E375" s="227">
        <v>57.816513101446901</v>
      </c>
      <c r="F375" s="227">
        <v>100</v>
      </c>
      <c r="G375" s="227">
        <v>0</v>
      </c>
      <c r="H375" s="227"/>
      <c r="I375" s="227"/>
      <c r="J375" s="227"/>
      <c r="K375" s="227"/>
    </row>
    <row r="376" spans="1:11" x14ac:dyDescent="0.25">
      <c r="A376" s="227" t="s">
        <v>276</v>
      </c>
      <c r="B376" s="227" t="s">
        <v>277</v>
      </c>
      <c r="C376" s="227" t="s">
        <v>16</v>
      </c>
      <c r="D376" s="227">
        <v>17672.704070200001</v>
      </c>
      <c r="E376" s="227">
        <v>2.91283004521914</v>
      </c>
      <c r="F376" s="227">
        <v>100</v>
      </c>
      <c r="G376" s="227">
        <v>3.2338909830222202E-16</v>
      </c>
      <c r="H376" s="227"/>
      <c r="I376" s="227"/>
      <c r="J376" s="227"/>
      <c r="K376" s="227"/>
    </row>
    <row r="377" spans="1:11" x14ac:dyDescent="0.25">
      <c r="A377" s="227" t="s">
        <v>278</v>
      </c>
      <c r="B377" s="227" t="s">
        <v>279</v>
      </c>
      <c r="C377" s="227" t="s">
        <v>15</v>
      </c>
      <c r="D377" s="227">
        <v>246.35176509999999</v>
      </c>
      <c r="E377" s="227">
        <v>23.915393877069601</v>
      </c>
      <c r="F377" s="227">
        <v>100</v>
      </c>
      <c r="G377" s="227">
        <v>0</v>
      </c>
      <c r="H377" s="227"/>
      <c r="I377" s="227"/>
      <c r="J377" s="227"/>
      <c r="K377" s="227"/>
    </row>
    <row r="378" spans="1:11" x14ac:dyDescent="0.25">
      <c r="A378" s="227" t="s">
        <v>278</v>
      </c>
      <c r="B378" s="227" t="s">
        <v>279</v>
      </c>
      <c r="C378" s="227" t="s">
        <v>16</v>
      </c>
      <c r="D378" s="227">
        <v>6583.3096736999996</v>
      </c>
      <c r="E378" s="227">
        <v>2.7481724479329599</v>
      </c>
      <c r="F378" s="227">
        <v>100</v>
      </c>
      <c r="G378" s="227">
        <v>0</v>
      </c>
      <c r="H378" s="227"/>
      <c r="I378" s="227"/>
      <c r="J378" s="227"/>
      <c r="K378" s="227"/>
    </row>
    <row r="379" spans="1:11" x14ac:dyDescent="0.25">
      <c r="A379" s="227" t="s">
        <v>280</v>
      </c>
      <c r="B379" s="227" t="s">
        <v>281</v>
      </c>
      <c r="C379" s="227" t="s">
        <v>15</v>
      </c>
      <c r="D379" s="227">
        <v>325.21498430000003</v>
      </c>
      <c r="E379" s="227">
        <v>33.909313450140203</v>
      </c>
      <c r="F379" s="227">
        <v>100</v>
      </c>
      <c r="G379" s="227">
        <v>0</v>
      </c>
      <c r="H379" s="227"/>
      <c r="I379" s="227"/>
      <c r="J379" s="227"/>
      <c r="K379" s="227"/>
    </row>
    <row r="380" spans="1:11" x14ac:dyDescent="0.25">
      <c r="A380" s="227" t="s">
        <v>280</v>
      </c>
      <c r="B380" s="227" t="s">
        <v>281</v>
      </c>
      <c r="C380" s="227" t="s">
        <v>16</v>
      </c>
      <c r="D380" s="227">
        <v>28133.024386900001</v>
      </c>
      <c r="E380" s="227">
        <v>1.64194395823109</v>
      </c>
      <c r="F380" s="227">
        <v>100</v>
      </c>
      <c r="G380" s="227">
        <v>0</v>
      </c>
      <c r="H380" s="227"/>
      <c r="I380" s="227"/>
      <c r="J380" s="227"/>
      <c r="K380" s="227"/>
    </row>
    <row r="381" spans="1:11" x14ac:dyDescent="0.25">
      <c r="A381" s="227" t="s">
        <v>282</v>
      </c>
      <c r="B381" s="227" t="s">
        <v>283</v>
      </c>
      <c r="C381" s="227" t="s">
        <v>15</v>
      </c>
      <c r="D381" s="227">
        <v>4119.9903597000002</v>
      </c>
      <c r="E381" s="227">
        <v>10.3784190505409</v>
      </c>
      <c r="F381" s="227">
        <v>99.225605650037593</v>
      </c>
      <c r="G381" s="227">
        <v>0.78462771495334704</v>
      </c>
      <c r="H381" s="227">
        <v>32.1539711</v>
      </c>
      <c r="I381" s="227">
        <v>100</v>
      </c>
      <c r="J381" s="227">
        <v>0.77439434996241696</v>
      </c>
      <c r="K381" s="227">
        <v>100.536839182555</v>
      </c>
    </row>
    <row r="382" spans="1:11" x14ac:dyDescent="0.25">
      <c r="A382" s="227" t="s">
        <v>282</v>
      </c>
      <c r="B382" s="227" t="s">
        <v>283</v>
      </c>
      <c r="C382" s="227" t="s">
        <v>16</v>
      </c>
      <c r="D382" s="227">
        <v>20964.388623300001</v>
      </c>
      <c r="E382" s="227">
        <v>3.2115936532459801</v>
      </c>
      <c r="F382" s="227">
        <v>99.846406502053696</v>
      </c>
      <c r="G382" s="227">
        <v>0.15251694333887</v>
      </c>
      <c r="H382" s="227">
        <v>32.249470899999999</v>
      </c>
      <c r="I382" s="227">
        <v>99.999999999999801</v>
      </c>
      <c r="J382" s="227">
        <v>0.15359349794626601</v>
      </c>
      <c r="K382" s="227">
        <v>99.146571480460807</v>
      </c>
    </row>
    <row r="383" spans="1:11" x14ac:dyDescent="0.25">
      <c r="A383" s="227" t="s">
        <v>284</v>
      </c>
      <c r="B383" s="227" t="s">
        <v>285</v>
      </c>
      <c r="C383" s="227" t="s">
        <v>15</v>
      </c>
      <c r="D383" s="227">
        <v>1872.5803129999999</v>
      </c>
      <c r="E383" s="227">
        <v>16.565235762583601</v>
      </c>
      <c r="F383" s="227">
        <v>97.474364650967601</v>
      </c>
      <c r="G383" s="227">
        <v>2.4620480699680098</v>
      </c>
      <c r="H383" s="227">
        <v>48.519988300000001</v>
      </c>
      <c r="I383" s="227">
        <v>99.999999999999702</v>
      </c>
      <c r="J383" s="227">
        <v>2.5256353490323602</v>
      </c>
      <c r="K383" s="227">
        <v>95.020277354059701</v>
      </c>
    </row>
    <row r="384" spans="1:11" x14ac:dyDescent="0.25">
      <c r="A384" s="227" t="s">
        <v>284</v>
      </c>
      <c r="B384" s="227" t="s">
        <v>285</v>
      </c>
      <c r="C384" s="227" t="s">
        <v>16</v>
      </c>
      <c r="D384" s="227">
        <v>16945.005529599999</v>
      </c>
      <c r="E384" s="227">
        <v>2.0206276003830501</v>
      </c>
      <c r="F384" s="227">
        <v>99.768438831413803</v>
      </c>
      <c r="G384" s="227">
        <v>0.16555466305313199</v>
      </c>
      <c r="H384" s="227">
        <v>39.329123799999998</v>
      </c>
      <c r="I384" s="227">
        <v>70.694291394090001</v>
      </c>
      <c r="J384" s="227">
        <v>0.23156116858617701</v>
      </c>
      <c r="K384" s="227">
        <v>71.329447743414704</v>
      </c>
    </row>
    <row r="385" spans="1:11" x14ac:dyDescent="0.25">
      <c r="A385" s="227" t="s">
        <v>286</v>
      </c>
      <c r="B385" s="227" t="s">
        <v>287</v>
      </c>
      <c r="C385" s="227" t="s">
        <v>15</v>
      </c>
      <c r="D385" s="227">
        <v>59.919536100000002</v>
      </c>
      <c r="E385" s="227">
        <v>34.773569110211902</v>
      </c>
      <c r="F385" s="227">
        <v>91.914113829924503</v>
      </c>
      <c r="G385" s="227">
        <v>8.6740525861338504</v>
      </c>
      <c r="H385" s="227">
        <v>5.2712529999999997</v>
      </c>
      <c r="I385" s="227">
        <v>100</v>
      </c>
      <c r="J385" s="227">
        <v>8.0858861700755202</v>
      </c>
      <c r="K385" s="227">
        <v>98.599935739784399</v>
      </c>
    </row>
    <row r="386" spans="1:11" x14ac:dyDescent="0.25">
      <c r="A386" s="227" t="s">
        <v>286</v>
      </c>
      <c r="B386" s="227" t="s">
        <v>287</v>
      </c>
      <c r="C386" s="227" t="s">
        <v>16</v>
      </c>
      <c r="D386" s="227">
        <v>6750.5248760000004</v>
      </c>
      <c r="E386" s="227">
        <v>1.44064811137586</v>
      </c>
      <c r="F386" s="227">
        <v>100</v>
      </c>
      <c r="G386" s="227">
        <v>1.59944070363222E-16</v>
      </c>
      <c r="H386" s="227"/>
      <c r="I386" s="227"/>
      <c r="J386" s="227"/>
      <c r="K386" s="227"/>
    </row>
    <row r="387" spans="1:11" x14ac:dyDescent="0.25">
      <c r="A387" s="227" t="s">
        <v>288</v>
      </c>
      <c r="B387" s="227" t="s">
        <v>289</v>
      </c>
      <c r="C387" s="227" t="s">
        <v>15</v>
      </c>
      <c r="D387" s="227">
        <v>279.87879329999998</v>
      </c>
      <c r="E387" s="227">
        <v>25.145857434901998</v>
      </c>
      <c r="F387" s="227">
        <v>100</v>
      </c>
      <c r="G387" s="227">
        <v>0</v>
      </c>
      <c r="H387" s="227"/>
      <c r="I387" s="227"/>
      <c r="J387" s="227"/>
      <c r="K387" s="227"/>
    </row>
    <row r="388" spans="1:11" x14ac:dyDescent="0.25">
      <c r="A388" s="227" t="s">
        <v>288</v>
      </c>
      <c r="B388" s="227" t="s">
        <v>289</v>
      </c>
      <c r="C388" s="227" t="s">
        <v>16</v>
      </c>
      <c r="D388" s="227">
        <v>12189.863562299999</v>
      </c>
      <c r="E388" s="227">
        <v>2.7748094255073301</v>
      </c>
      <c r="F388" s="227">
        <v>100</v>
      </c>
      <c r="G388" s="227">
        <v>3.0806573131451401E-16</v>
      </c>
      <c r="H388" s="227"/>
      <c r="I388" s="227"/>
      <c r="J388" s="227"/>
      <c r="K388" s="227"/>
    </row>
    <row r="389" spans="1:11" x14ac:dyDescent="0.25">
      <c r="A389" s="227" t="s">
        <v>290</v>
      </c>
      <c r="B389" s="227" t="s">
        <v>291</v>
      </c>
      <c r="C389" s="227" t="s">
        <v>15</v>
      </c>
      <c r="D389" s="227">
        <v>2404.7434767999998</v>
      </c>
      <c r="E389" s="227">
        <v>16.183383063286801</v>
      </c>
      <c r="F389" s="227">
        <v>98.080163955849898</v>
      </c>
      <c r="G389" s="227">
        <v>1.38381209565331</v>
      </c>
      <c r="H389" s="227">
        <v>47.070814499999997</v>
      </c>
      <c r="I389" s="227">
        <v>72.774129475792506</v>
      </c>
      <c r="J389" s="227">
        <v>1.9198360441500699</v>
      </c>
      <c r="K389" s="227">
        <v>70.695889703358006</v>
      </c>
    </row>
    <row r="390" spans="1:11" x14ac:dyDescent="0.25">
      <c r="A390" s="227" t="s">
        <v>290</v>
      </c>
      <c r="B390" s="227" t="s">
        <v>291</v>
      </c>
      <c r="C390" s="227" t="s">
        <v>16</v>
      </c>
      <c r="D390" s="227">
        <v>16069.644360300001</v>
      </c>
      <c r="E390" s="227">
        <v>3.4957565803323898</v>
      </c>
      <c r="F390" s="227">
        <v>97.9387064871717</v>
      </c>
      <c r="G390" s="227">
        <v>1.2232449781579799</v>
      </c>
      <c r="H390" s="227">
        <v>338.21412249999997</v>
      </c>
      <c r="I390" s="227">
        <v>57.4438640709635</v>
      </c>
      <c r="J390" s="227">
        <v>2.0612935128282701</v>
      </c>
      <c r="K390" s="227">
        <v>58.1203162636169</v>
      </c>
    </row>
    <row r="391" spans="1:11" x14ac:dyDescent="0.25">
      <c r="A391" s="227" t="s">
        <v>292</v>
      </c>
      <c r="B391" s="227" t="s">
        <v>293</v>
      </c>
      <c r="C391" s="227" t="s">
        <v>15</v>
      </c>
      <c r="D391" s="227">
        <v>214.61571470000001</v>
      </c>
      <c r="E391" s="227">
        <v>52.197953988446102</v>
      </c>
      <c r="F391" s="227">
        <v>100</v>
      </c>
      <c r="G391" s="227">
        <v>0</v>
      </c>
      <c r="H391" s="227"/>
      <c r="I391" s="227"/>
      <c r="J391" s="227"/>
      <c r="K391" s="227"/>
    </row>
    <row r="392" spans="1:11" x14ac:dyDescent="0.25">
      <c r="A392" s="227" t="s">
        <v>292</v>
      </c>
      <c r="B392" s="227" t="s">
        <v>293</v>
      </c>
      <c r="C392" s="227" t="s">
        <v>16</v>
      </c>
      <c r="D392" s="227">
        <v>37470.618639</v>
      </c>
      <c r="E392" s="227">
        <v>2.5931503638567901</v>
      </c>
      <c r="F392" s="227">
        <v>100</v>
      </c>
      <c r="G392" s="227">
        <v>0</v>
      </c>
      <c r="H392" s="227"/>
      <c r="I392" s="227"/>
      <c r="J392" s="227"/>
      <c r="K392" s="227"/>
    </row>
    <row r="393" spans="1:11" x14ac:dyDescent="0.25">
      <c r="A393" s="227" t="s">
        <v>294</v>
      </c>
      <c r="B393" s="227" t="s">
        <v>295</v>
      </c>
      <c r="C393" s="227" t="s">
        <v>15</v>
      </c>
      <c r="D393" s="227">
        <v>135.26221340000001</v>
      </c>
      <c r="E393" s="227">
        <v>43.7249081321822</v>
      </c>
      <c r="F393" s="227">
        <v>100</v>
      </c>
      <c r="G393" s="227">
        <v>4.85443997579683E-15</v>
      </c>
      <c r="H393" s="227"/>
      <c r="I393" s="227"/>
      <c r="J393" s="227"/>
      <c r="K393" s="227"/>
    </row>
    <row r="394" spans="1:11" x14ac:dyDescent="0.25">
      <c r="A394" s="227" t="s">
        <v>294</v>
      </c>
      <c r="B394" s="227" t="s">
        <v>295</v>
      </c>
      <c r="C394" s="227" t="s">
        <v>16</v>
      </c>
      <c r="D394" s="227">
        <v>34084.899786900001</v>
      </c>
      <c r="E394" s="227">
        <v>2.54060130405498</v>
      </c>
      <c r="F394" s="227">
        <v>100</v>
      </c>
      <c r="G394" s="227">
        <v>0</v>
      </c>
      <c r="H394" s="227"/>
      <c r="I394" s="227"/>
      <c r="J394" s="227"/>
      <c r="K394" s="227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708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228" t="s">
        <v>71</v>
      </c>
      <c r="B405" s="228" t="s">
        <v>72</v>
      </c>
      <c r="C405" s="228" t="s">
        <v>15</v>
      </c>
      <c r="D405" s="228">
        <v>13.582304799999999</v>
      </c>
      <c r="E405" s="228"/>
      <c r="F405" s="228">
        <v>100</v>
      </c>
      <c r="G405" s="228"/>
      <c r="H405" s="228"/>
      <c r="I405" s="228"/>
      <c r="J405" s="228"/>
      <c r="K405" s="228"/>
    </row>
    <row r="406" spans="1:11" x14ac:dyDescent="0.25">
      <c r="A406" s="228" t="s">
        <v>71</v>
      </c>
      <c r="B406" s="228" t="s">
        <v>72</v>
      </c>
      <c r="C406" s="228" t="s">
        <v>16</v>
      </c>
      <c r="D406" s="228">
        <v>143.5205785</v>
      </c>
      <c r="E406" s="228"/>
      <c r="F406" s="228">
        <v>99.183789533676205</v>
      </c>
      <c r="G406" s="228"/>
      <c r="H406" s="228">
        <v>1.1810700000000001</v>
      </c>
      <c r="I406" s="228"/>
      <c r="J406" s="228">
        <v>0.81621046632374705</v>
      </c>
      <c r="K406" s="228"/>
    </row>
    <row r="407" spans="1:11" x14ac:dyDescent="0.25">
      <c r="A407" s="228" t="s">
        <v>73</v>
      </c>
      <c r="B407" s="228" t="s">
        <v>74</v>
      </c>
      <c r="C407" s="228" t="s">
        <v>15</v>
      </c>
      <c r="D407" s="228">
        <v>56.050252499999999</v>
      </c>
      <c r="E407" s="228"/>
      <c r="F407" s="228">
        <v>97.058823529411796</v>
      </c>
      <c r="G407" s="228"/>
      <c r="H407" s="228">
        <v>1.6984925</v>
      </c>
      <c r="I407" s="228"/>
      <c r="J407" s="228">
        <v>2.9411764705882399</v>
      </c>
      <c r="K407" s="228"/>
    </row>
    <row r="408" spans="1:11" x14ac:dyDescent="0.25">
      <c r="A408" s="228" t="s">
        <v>73</v>
      </c>
      <c r="B408" s="228" t="s">
        <v>74</v>
      </c>
      <c r="C408" s="228" t="s">
        <v>16</v>
      </c>
      <c r="D408" s="228">
        <v>309.12563499999999</v>
      </c>
      <c r="E408" s="228"/>
      <c r="F408" s="228">
        <v>98.913043478260903</v>
      </c>
      <c r="G408" s="228"/>
      <c r="H408" s="228">
        <v>3.3969849999999999</v>
      </c>
      <c r="I408" s="228"/>
      <c r="J408" s="228">
        <v>1.0869565217391299</v>
      </c>
      <c r="K408" s="228"/>
    </row>
    <row r="409" spans="1:11" x14ac:dyDescent="0.25">
      <c r="A409" s="228" t="s">
        <v>75</v>
      </c>
      <c r="B409" s="228" t="s">
        <v>76</v>
      </c>
      <c r="C409" s="228" t="s">
        <v>15</v>
      </c>
      <c r="D409" s="228">
        <v>85.334129899999994</v>
      </c>
      <c r="E409" s="228"/>
      <c r="F409" s="228">
        <v>95.710824850108807</v>
      </c>
      <c r="G409" s="228"/>
      <c r="H409" s="228">
        <v>3.8241550000000002</v>
      </c>
      <c r="I409" s="228"/>
      <c r="J409" s="228">
        <v>4.2891751498912001</v>
      </c>
      <c r="K409" s="228"/>
    </row>
    <row r="410" spans="1:11" x14ac:dyDescent="0.25">
      <c r="A410" s="228" t="s">
        <v>75</v>
      </c>
      <c r="B410" s="228" t="s">
        <v>76</v>
      </c>
      <c r="C410" s="228" t="s">
        <v>16</v>
      </c>
      <c r="D410" s="228">
        <v>237.3890231</v>
      </c>
      <c r="E410" s="228"/>
      <c r="F410" s="228">
        <v>96.264694491593303</v>
      </c>
      <c r="G410" s="228"/>
      <c r="H410" s="228">
        <v>9.2112745</v>
      </c>
      <c r="I410" s="228"/>
      <c r="J410" s="228">
        <v>3.73530550840665</v>
      </c>
      <c r="K410" s="228"/>
    </row>
    <row r="411" spans="1:11" x14ac:dyDescent="0.25">
      <c r="A411" s="228" t="s">
        <v>79</v>
      </c>
      <c r="B411" s="228" t="s">
        <v>80</v>
      </c>
      <c r="C411" s="228" t="s">
        <v>15</v>
      </c>
      <c r="D411" s="228">
        <v>416.61347749999999</v>
      </c>
      <c r="E411" s="228"/>
      <c r="F411" s="228">
        <v>94.209105185146697</v>
      </c>
      <c r="G411" s="228"/>
      <c r="H411" s="228">
        <v>25.608616300000001</v>
      </c>
      <c r="I411" s="228"/>
      <c r="J411" s="228">
        <v>5.7908948148533197</v>
      </c>
      <c r="K411" s="228"/>
    </row>
    <row r="412" spans="1:11" x14ac:dyDescent="0.25">
      <c r="A412" s="228" t="s">
        <v>79</v>
      </c>
      <c r="B412" s="228" t="s">
        <v>80</v>
      </c>
      <c r="C412" s="228" t="s">
        <v>16</v>
      </c>
      <c r="D412" s="228">
        <v>2475.1736381000001</v>
      </c>
      <c r="E412" s="228"/>
      <c r="F412" s="228">
        <v>99.540952673726807</v>
      </c>
      <c r="G412" s="228"/>
      <c r="H412" s="228">
        <v>11.4146169</v>
      </c>
      <c r="I412" s="228"/>
      <c r="J412" s="228">
        <v>0.45904732627316303</v>
      </c>
      <c r="K412" s="228"/>
    </row>
    <row r="413" spans="1:11" x14ac:dyDescent="0.25">
      <c r="A413" s="228" t="s">
        <v>91</v>
      </c>
      <c r="B413" s="228" t="s">
        <v>92</v>
      </c>
      <c r="C413" s="228" t="s">
        <v>15</v>
      </c>
      <c r="D413" s="228">
        <v>72.073948999999999</v>
      </c>
      <c r="E413" s="228"/>
      <c r="F413" s="228">
        <v>96.998874188339101</v>
      </c>
      <c r="G413" s="228"/>
      <c r="H413" s="228">
        <v>2.2299536</v>
      </c>
      <c r="I413" s="228"/>
      <c r="J413" s="228">
        <v>3.0011258116609301</v>
      </c>
      <c r="K413" s="228"/>
    </row>
    <row r="414" spans="1:11" x14ac:dyDescent="0.25">
      <c r="A414" s="228" t="s">
        <v>91</v>
      </c>
      <c r="B414" s="228" t="s">
        <v>92</v>
      </c>
      <c r="C414" s="228" t="s">
        <v>16</v>
      </c>
      <c r="D414" s="228">
        <v>1167.7785914000001</v>
      </c>
      <c r="E414" s="228"/>
      <c r="F414" s="228">
        <v>99.516153637995501</v>
      </c>
      <c r="G414" s="228"/>
      <c r="H414" s="228">
        <v>5.6777256999999999</v>
      </c>
      <c r="I414" s="228"/>
      <c r="J414" s="228">
        <v>0.48384636200447101</v>
      </c>
      <c r="K414" s="228"/>
    </row>
    <row r="415" spans="1:11" x14ac:dyDescent="0.25">
      <c r="A415" s="228" t="s">
        <v>107</v>
      </c>
      <c r="B415" s="228" t="s">
        <v>108</v>
      </c>
      <c r="C415" s="228" t="s">
        <v>15</v>
      </c>
      <c r="D415" s="228">
        <v>383.44409539999998</v>
      </c>
      <c r="E415" s="228"/>
      <c r="F415" s="228">
        <v>92.745168013419502</v>
      </c>
      <c r="G415" s="228"/>
      <c r="H415" s="228">
        <v>29.994257900000001</v>
      </c>
      <c r="I415" s="228"/>
      <c r="J415" s="228">
        <v>7.2548319865804798</v>
      </c>
      <c r="K415" s="228"/>
    </row>
    <row r="416" spans="1:11" x14ac:dyDescent="0.25">
      <c r="A416" s="228" t="s">
        <v>107</v>
      </c>
      <c r="B416" s="228" t="s">
        <v>108</v>
      </c>
      <c r="C416" s="228" t="s">
        <v>16</v>
      </c>
      <c r="D416" s="228">
        <v>2538.1922491999999</v>
      </c>
      <c r="E416" s="228"/>
      <c r="F416" s="228">
        <v>96.953845423277301</v>
      </c>
      <c r="G416" s="228"/>
      <c r="H416" s="228">
        <v>79.746459799999997</v>
      </c>
      <c r="I416" s="228"/>
      <c r="J416" s="228">
        <v>3.04615457672275</v>
      </c>
      <c r="K416" s="228"/>
    </row>
    <row r="417" spans="1:11" x14ac:dyDescent="0.25">
      <c r="A417" s="228" t="s">
        <v>109</v>
      </c>
      <c r="B417" s="228" t="s">
        <v>110</v>
      </c>
      <c r="C417" s="228" t="s">
        <v>15</v>
      </c>
      <c r="D417" s="228">
        <v>173.2447104</v>
      </c>
      <c r="E417" s="228"/>
      <c r="F417" s="228">
        <v>97.959183673469397</v>
      </c>
      <c r="G417" s="228"/>
      <c r="H417" s="228">
        <v>3.6092648000000001</v>
      </c>
      <c r="I417" s="228"/>
      <c r="J417" s="228">
        <v>2.0408163265306101</v>
      </c>
      <c r="K417" s="228"/>
    </row>
    <row r="418" spans="1:11" x14ac:dyDescent="0.25">
      <c r="A418" s="228" t="s">
        <v>109</v>
      </c>
      <c r="B418" s="228" t="s">
        <v>110</v>
      </c>
      <c r="C418" s="228" t="s">
        <v>16</v>
      </c>
      <c r="D418" s="228">
        <v>945.62737760000005</v>
      </c>
      <c r="E418" s="228"/>
      <c r="F418" s="228">
        <v>98.681732580037703</v>
      </c>
      <c r="G418" s="228"/>
      <c r="H418" s="228">
        <v>12.632426799999999</v>
      </c>
      <c r="I418" s="228"/>
      <c r="J418" s="228">
        <v>1.3182674199623401</v>
      </c>
      <c r="K418" s="22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709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229" t="s">
        <v>13</v>
      </c>
      <c r="B429" s="229" t="s">
        <v>14</v>
      </c>
      <c r="C429" s="229" t="s">
        <v>15</v>
      </c>
      <c r="D429" s="229">
        <v>1200.3429195000001</v>
      </c>
      <c r="E429" s="229"/>
      <c r="F429" s="229">
        <v>94.715983952852</v>
      </c>
      <c r="G429" s="229"/>
      <c r="H429" s="229">
        <v>66.9647401</v>
      </c>
      <c r="I429" s="229"/>
      <c r="J429" s="229">
        <v>5.28401604714802</v>
      </c>
      <c r="K429" s="229"/>
    </row>
    <row r="430" spans="1:11" x14ac:dyDescent="0.25">
      <c r="A430" s="229" t="s">
        <v>13</v>
      </c>
      <c r="B430" s="229" t="s">
        <v>14</v>
      </c>
      <c r="C430" s="229" t="s">
        <v>16</v>
      </c>
      <c r="D430" s="229">
        <v>7816.8070928999996</v>
      </c>
      <c r="E430" s="229"/>
      <c r="F430" s="229">
        <v>98.447613243255404</v>
      </c>
      <c r="G430" s="229"/>
      <c r="H430" s="229">
        <v>123.2605587</v>
      </c>
      <c r="I430" s="229"/>
      <c r="J430" s="229">
        <v>1.5523867567445999</v>
      </c>
      <c r="K430" s="229"/>
    </row>
    <row r="431" spans="1:11" x14ac:dyDescent="0.25">
      <c r="A431" s="229" t="s">
        <v>26</v>
      </c>
      <c r="B431" s="229" t="s">
        <v>27</v>
      </c>
      <c r="C431" s="229" t="s">
        <v>15</v>
      </c>
      <c r="D431" s="229">
        <v>478.84878850000001</v>
      </c>
      <c r="E431" s="229">
        <v>18.054932338893899</v>
      </c>
      <c r="F431" s="229">
        <v>98.257241867141005</v>
      </c>
      <c r="G431" s="229">
        <v>1.76037230281025</v>
      </c>
      <c r="H431" s="229">
        <v>8.4931920000000005</v>
      </c>
      <c r="I431" s="229">
        <v>100</v>
      </c>
      <c r="J431" s="229">
        <v>1.74275813285903</v>
      </c>
      <c r="K431" s="229">
        <v>99.250334209993298</v>
      </c>
    </row>
    <row r="432" spans="1:11" x14ac:dyDescent="0.25">
      <c r="A432" s="229" t="s">
        <v>26</v>
      </c>
      <c r="B432" s="229" t="s">
        <v>27</v>
      </c>
      <c r="C432" s="229" t="s">
        <v>16</v>
      </c>
      <c r="D432" s="229">
        <v>7539.3178546999998</v>
      </c>
      <c r="E432" s="229">
        <v>1.3978185431946499</v>
      </c>
      <c r="F432" s="229">
        <v>99.542966315971697</v>
      </c>
      <c r="G432" s="229">
        <v>0.26912997657134902</v>
      </c>
      <c r="H432" s="229">
        <v>34.615426300000003</v>
      </c>
      <c r="I432" s="229">
        <v>58.481865600492803</v>
      </c>
      <c r="J432" s="229">
        <v>0.45703368402830302</v>
      </c>
      <c r="K432" s="229">
        <v>58.617115387059897</v>
      </c>
    </row>
    <row r="433" spans="1:11" x14ac:dyDescent="0.25">
      <c r="A433" s="229" t="s">
        <v>28</v>
      </c>
      <c r="B433" s="229" t="s">
        <v>29</v>
      </c>
      <c r="C433" s="229" t="s">
        <v>15</v>
      </c>
      <c r="D433" s="229">
        <v>154.60097909999999</v>
      </c>
      <c r="E433" s="229">
        <v>21.2266355797199</v>
      </c>
      <c r="F433" s="229">
        <v>96.567489474452302</v>
      </c>
      <c r="G433" s="229">
        <v>3.5674085774384201</v>
      </c>
      <c r="H433" s="229">
        <v>5.4953224000000001</v>
      </c>
      <c r="I433" s="229">
        <v>99.999999999999901</v>
      </c>
      <c r="J433" s="229">
        <v>3.43251052554765</v>
      </c>
      <c r="K433" s="229">
        <v>100.362602733139</v>
      </c>
    </row>
    <row r="434" spans="1:11" x14ac:dyDescent="0.25">
      <c r="A434" s="229" t="s">
        <v>28</v>
      </c>
      <c r="B434" s="229" t="s">
        <v>29</v>
      </c>
      <c r="C434" s="229" t="s">
        <v>16</v>
      </c>
      <c r="D434" s="229">
        <v>3609.221869</v>
      </c>
      <c r="E434" s="229">
        <v>2.4114029299685198</v>
      </c>
      <c r="F434" s="229">
        <v>99.843585878777702</v>
      </c>
      <c r="G434" s="229">
        <v>0.15650216534369599</v>
      </c>
      <c r="H434" s="229">
        <v>5.6541766000000004</v>
      </c>
      <c r="I434" s="229">
        <v>99.999999999999901</v>
      </c>
      <c r="J434" s="229">
        <v>0.15641412122228199</v>
      </c>
      <c r="K434" s="229">
        <v>99.899786947638304</v>
      </c>
    </row>
    <row r="435" spans="1:11" x14ac:dyDescent="0.25">
      <c r="A435" s="229" t="s">
        <v>30</v>
      </c>
      <c r="B435" s="229" t="s">
        <v>31</v>
      </c>
      <c r="C435" s="229" t="s">
        <v>15</v>
      </c>
      <c r="D435" s="229">
        <v>53.188819000000002</v>
      </c>
      <c r="E435" s="229">
        <v>14.2028249091733</v>
      </c>
      <c r="F435" s="229">
        <v>97.9166666666667</v>
      </c>
      <c r="G435" s="229">
        <v>2.1007271478157099</v>
      </c>
      <c r="H435" s="229">
        <v>1.131677</v>
      </c>
      <c r="I435" s="229">
        <v>99.999999999999801</v>
      </c>
      <c r="J435" s="229">
        <v>2.0833333333333299</v>
      </c>
      <c r="K435" s="229">
        <v>98.7341759473385</v>
      </c>
    </row>
    <row r="436" spans="1:11" x14ac:dyDescent="0.25">
      <c r="A436" s="229" t="s">
        <v>30</v>
      </c>
      <c r="B436" s="229" t="s">
        <v>31</v>
      </c>
      <c r="C436" s="229" t="s">
        <v>16</v>
      </c>
      <c r="D436" s="229">
        <v>568.101854</v>
      </c>
      <c r="E436" s="229">
        <v>4.9637980861250197</v>
      </c>
      <c r="F436" s="229">
        <v>99.603174603174594</v>
      </c>
      <c r="G436" s="229">
        <v>0.27656505723869002</v>
      </c>
      <c r="H436" s="229">
        <v>2.2633540000000001</v>
      </c>
      <c r="I436" s="229">
        <v>70.000000000000099</v>
      </c>
      <c r="J436" s="229">
        <v>0.39682539682539703</v>
      </c>
      <c r="K436" s="229">
        <v>69.417829366911207</v>
      </c>
    </row>
    <row r="437" spans="1:11" x14ac:dyDescent="0.25">
      <c r="A437" s="229" t="s">
        <v>32</v>
      </c>
      <c r="B437" s="229" t="s">
        <v>33</v>
      </c>
      <c r="C437" s="229" t="s">
        <v>15</v>
      </c>
      <c r="D437" s="229">
        <v>463.2569724</v>
      </c>
      <c r="E437" s="229">
        <v>15.674752514841099</v>
      </c>
      <c r="F437" s="229">
        <v>97.900550582761198</v>
      </c>
      <c r="G437" s="229">
        <v>2.1558192358216499</v>
      </c>
      <c r="H437" s="229">
        <v>9.9344137999999997</v>
      </c>
      <c r="I437" s="229">
        <v>100</v>
      </c>
      <c r="J437" s="229">
        <v>2.0994494172387799</v>
      </c>
      <c r="K437" s="229">
        <v>100.52916179396701</v>
      </c>
    </row>
    <row r="438" spans="1:11" x14ac:dyDescent="0.25">
      <c r="A438" s="229" t="s">
        <v>32</v>
      </c>
      <c r="B438" s="229" t="s">
        <v>33</v>
      </c>
      <c r="C438" s="229" t="s">
        <v>16</v>
      </c>
      <c r="D438" s="229">
        <v>6416.5641423999996</v>
      </c>
      <c r="E438" s="229">
        <v>1.7049812200004599</v>
      </c>
      <c r="F438" s="229">
        <v>99.692723594664599</v>
      </c>
      <c r="G438" s="229">
        <v>0.17663264150362001</v>
      </c>
      <c r="H438" s="229">
        <v>19.777358799999998</v>
      </c>
      <c r="I438" s="229">
        <v>57.098630250242799</v>
      </c>
      <c r="J438" s="229">
        <v>0.30727640533543299</v>
      </c>
      <c r="K438" s="229">
        <v>57.3066750373929</v>
      </c>
    </row>
    <row r="439" spans="1:11" x14ac:dyDescent="0.25">
      <c r="A439" s="229" t="s">
        <v>34</v>
      </c>
      <c r="B439" s="229" t="s">
        <v>35</v>
      </c>
      <c r="C439" s="229" t="s">
        <v>15</v>
      </c>
      <c r="D439" s="229">
        <v>113.71573290000001</v>
      </c>
      <c r="E439" s="229">
        <v>12.8880555836033</v>
      </c>
      <c r="F439" s="229">
        <v>100</v>
      </c>
      <c r="G439" s="229">
        <v>0</v>
      </c>
      <c r="H439" s="229"/>
      <c r="I439" s="229"/>
      <c r="J439" s="229"/>
      <c r="K439" s="229"/>
    </row>
    <row r="440" spans="1:11" x14ac:dyDescent="0.25">
      <c r="A440" s="229" t="s">
        <v>34</v>
      </c>
      <c r="B440" s="229" t="s">
        <v>35</v>
      </c>
      <c r="C440" s="229" t="s">
        <v>16</v>
      </c>
      <c r="D440" s="229">
        <v>579.68086410000001</v>
      </c>
      <c r="E440" s="229">
        <v>2.6792301680938002</v>
      </c>
      <c r="F440" s="229">
        <v>99.301287203213406</v>
      </c>
      <c r="G440" s="229">
        <v>0.40048045023677598</v>
      </c>
      <c r="H440" s="229">
        <v>4.0788035000000002</v>
      </c>
      <c r="I440" s="229">
        <v>56.701395208378301</v>
      </c>
      <c r="J440" s="229">
        <v>0.69871279678657905</v>
      </c>
      <c r="K440" s="229">
        <v>56.916410277771703</v>
      </c>
    </row>
    <row r="441" spans="1:11" x14ac:dyDescent="0.25">
      <c r="A441" s="229" t="s">
        <v>36</v>
      </c>
      <c r="B441" s="229" t="s">
        <v>37</v>
      </c>
      <c r="C441" s="229" t="s">
        <v>15</v>
      </c>
      <c r="D441" s="229">
        <v>266.66363630000001</v>
      </c>
      <c r="E441" s="229">
        <v>13.384306494357901</v>
      </c>
      <c r="F441" s="229">
        <v>98.556525208788102</v>
      </c>
      <c r="G441" s="229">
        <v>1.4826046178653101</v>
      </c>
      <c r="H441" s="229">
        <v>3.9055987000000001</v>
      </c>
      <c r="I441" s="229">
        <v>99.999999999999901</v>
      </c>
      <c r="J441" s="229">
        <v>1.4434747912119399</v>
      </c>
      <c r="K441" s="229">
        <v>101.22820314210399</v>
      </c>
    </row>
    <row r="442" spans="1:11" x14ac:dyDescent="0.25">
      <c r="A442" s="229" t="s">
        <v>36</v>
      </c>
      <c r="B442" s="229" t="s">
        <v>37</v>
      </c>
      <c r="C442" s="229" t="s">
        <v>16</v>
      </c>
      <c r="D442" s="229">
        <v>1389.9833951999999</v>
      </c>
      <c r="E442" s="229">
        <v>2.4534305277310899</v>
      </c>
      <c r="F442" s="229">
        <v>99.245450056142403</v>
      </c>
      <c r="G442" s="229">
        <v>0.37384492758992699</v>
      </c>
      <c r="H442" s="229">
        <v>10.5678587</v>
      </c>
      <c r="I442" s="229">
        <v>49.311328027376803</v>
      </c>
      <c r="J442" s="229">
        <v>0.75454994385764595</v>
      </c>
      <c r="K442" s="229">
        <v>49.171573587537203</v>
      </c>
    </row>
    <row r="443" spans="1:11" x14ac:dyDescent="0.25">
      <c r="A443" s="229" t="s">
        <v>38</v>
      </c>
      <c r="B443" s="229" t="s">
        <v>39</v>
      </c>
      <c r="C443" s="229" t="s">
        <v>15</v>
      </c>
      <c r="D443" s="229">
        <v>112.918345</v>
      </c>
      <c r="E443" s="229">
        <v>21.143150089632599</v>
      </c>
      <c r="F443" s="229">
        <v>100</v>
      </c>
      <c r="G443" s="229">
        <v>0</v>
      </c>
      <c r="H443" s="229"/>
      <c r="I443" s="229"/>
      <c r="J443" s="229"/>
      <c r="K443" s="229"/>
    </row>
    <row r="444" spans="1:11" x14ac:dyDescent="0.25">
      <c r="A444" s="229" t="s">
        <v>38</v>
      </c>
      <c r="B444" s="229" t="s">
        <v>39</v>
      </c>
      <c r="C444" s="229" t="s">
        <v>16</v>
      </c>
      <c r="D444" s="229">
        <v>2861.2734303000002</v>
      </c>
      <c r="E444" s="229">
        <v>1.82073622434916</v>
      </c>
      <c r="F444" s="229">
        <v>100</v>
      </c>
      <c r="G444" s="229">
        <v>2.0214232780415199E-16</v>
      </c>
      <c r="H444" s="229"/>
      <c r="I444" s="229"/>
      <c r="J444" s="229"/>
      <c r="K444" s="229"/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710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711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712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230" t="s">
        <v>13</v>
      </c>
      <c r="B17" s="230" t="s">
        <v>14</v>
      </c>
      <c r="C17" s="230" t="s">
        <v>15</v>
      </c>
      <c r="D17" s="230">
        <v>113263.96966990001</v>
      </c>
      <c r="E17" s="230">
        <v>2.4337225781046299</v>
      </c>
      <c r="F17" s="230">
        <v>98.928156841428901</v>
      </c>
      <c r="G17" s="230">
        <v>0.29415282886093602</v>
      </c>
      <c r="H17" s="230">
        <v>1227.1653984</v>
      </c>
      <c r="I17" s="230">
        <v>27.580781851205</v>
      </c>
      <c r="J17" s="230">
        <v>1.0718431585711301</v>
      </c>
      <c r="K17" s="230">
        <v>27.149491934713598</v>
      </c>
    </row>
    <row r="18" spans="1:11" x14ac:dyDescent="0.25">
      <c r="A18" s="230" t="s">
        <v>13</v>
      </c>
      <c r="B18" s="230" t="s">
        <v>14</v>
      </c>
      <c r="C18" s="230" t="s">
        <v>16</v>
      </c>
      <c r="D18" s="230">
        <v>2617036.8222440998</v>
      </c>
      <c r="E18" s="230">
        <v>0.24284364590715499</v>
      </c>
      <c r="F18" s="230">
        <v>99.811512947047504</v>
      </c>
      <c r="G18" s="230">
        <v>3.9372218077993897E-2</v>
      </c>
      <c r="H18" s="230">
        <v>4942.0907821999999</v>
      </c>
      <c r="I18" s="230">
        <v>20.841097771086002</v>
      </c>
      <c r="J18" s="230">
        <v>0.18848705295252799</v>
      </c>
      <c r="K18" s="230">
        <v>20.8491808476385</v>
      </c>
    </row>
    <row r="19" spans="1:11" x14ac:dyDescent="0.25">
      <c r="A19" s="230" t="s">
        <v>13</v>
      </c>
      <c r="B19" s="230" t="s">
        <v>17</v>
      </c>
      <c r="C19" s="230" t="s">
        <v>15</v>
      </c>
      <c r="D19" s="230">
        <v>1267.3076596000001</v>
      </c>
      <c r="E19" s="230"/>
      <c r="F19" s="230">
        <v>100</v>
      </c>
      <c r="G19" s="230"/>
      <c r="H19" s="230"/>
      <c r="I19" s="230"/>
      <c r="J19" s="230"/>
      <c r="K19" s="230"/>
    </row>
    <row r="20" spans="1:11" x14ac:dyDescent="0.25">
      <c r="A20" s="230" t="s">
        <v>13</v>
      </c>
      <c r="B20" s="230" t="s">
        <v>17</v>
      </c>
      <c r="C20" s="230" t="s">
        <v>16</v>
      </c>
      <c r="D20" s="230">
        <v>7932.8561533000002</v>
      </c>
      <c r="E20" s="230"/>
      <c r="F20" s="230">
        <v>99.909175858236594</v>
      </c>
      <c r="G20" s="230"/>
      <c r="H20" s="230">
        <v>7.2114982999999997</v>
      </c>
      <c r="I20" s="230"/>
      <c r="J20" s="230">
        <v>9.0824141763411997E-2</v>
      </c>
      <c r="K20" s="230"/>
    </row>
    <row r="21" spans="1:11" x14ac:dyDescent="0.25">
      <c r="A21" s="230" t="s">
        <v>13</v>
      </c>
      <c r="B21" s="230" t="s">
        <v>18</v>
      </c>
      <c r="C21" s="230" t="s">
        <v>15</v>
      </c>
      <c r="D21" s="230">
        <v>111996.6620103</v>
      </c>
      <c r="E21" s="230">
        <v>2.45954948055339</v>
      </c>
      <c r="F21" s="230">
        <v>98.916159763818698</v>
      </c>
      <c r="G21" s="230">
        <v>0.297440124053587</v>
      </c>
      <c r="H21" s="230">
        <v>1227.1653984</v>
      </c>
      <c r="I21" s="230">
        <v>27.580781851205</v>
      </c>
      <c r="J21" s="230">
        <v>1.08384023618133</v>
      </c>
      <c r="K21" s="230">
        <v>27.1457303843186</v>
      </c>
    </row>
    <row r="22" spans="1:11" x14ac:dyDescent="0.25">
      <c r="A22" s="230" t="s">
        <v>13</v>
      </c>
      <c r="B22" s="230" t="s">
        <v>18</v>
      </c>
      <c r="C22" s="230" t="s">
        <v>16</v>
      </c>
      <c r="D22" s="230">
        <v>2609103.9660907998</v>
      </c>
      <c r="E22" s="230">
        <v>0.24324702664886999</v>
      </c>
      <c r="F22" s="230">
        <v>99.811216298769594</v>
      </c>
      <c r="G22" s="230">
        <v>3.9491467855960999E-2</v>
      </c>
      <c r="H22" s="230">
        <v>4934.8792838999998</v>
      </c>
      <c r="I22" s="230">
        <v>20.871301128272801</v>
      </c>
      <c r="J22" s="230">
        <v>0.18878370123044699</v>
      </c>
      <c r="K22" s="230">
        <v>20.879405448861501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713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231" t="s">
        <v>13</v>
      </c>
      <c r="B33" s="231" t="s">
        <v>14</v>
      </c>
      <c r="C33" s="231" t="s">
        <v>15</v>
      </c>
      <c r="D33" s="231">
        <v>113263.96966990001</v>
      </c>
      <c r="E33" s="231">
        <v>2.4337225781046299</v>
      </c>
      <c r="F33" s="231">
        <v>98.928156841428901</v>
      </c>
      <c r="G33" s="231">
        <v>0.29415282886093602</v>
      </c>
      <c r="H33" s="231">
        <v>1227.1653984</v>
      </c>
      <c r="I33" s="231">
        <v>27.580781851205</v>
      </c>
      <c r="J33" s="231">
        <v>1.0718431585711301</v>
      </c>
      <c r="K33" s="231">
        <v>27.149491934713598</v>
      </c>
    </row>
    <row r="34" spans="1:11" x14ac:dyDescent="0.25">
      <c r="A34" s="231" t="s">
        <v>13</v>
      </c>
      <c r="B34" s="231" t="s">
        <v>14</v>
      </c>
      <c r="C34" s="231" t="s">
        <v>16</v>
      </c>
      <c r="D34" s="231">
        <v>2617036.8222440998</v>
      </c>
      <c r="E34" s="231">
        <v>0.24284364590715499</v>
      </c>
      <c r="F34" s="231">
        <v>99.811512947047504</v>
      </c>
      <c r="G34" s="231">
        <v>3.9372218077993897E-2</v>
      </c>
      <c r="H34" s="231">
        <v>4942.0907821999999</v>
      </c>
      <c r="I34" s="231">
        <v>20.841097771086002</v>
      </c>
      <c r="J34" s="231">
        <v>0.18848705295252799</v>
      </c>
      <c r="K34" s="231">
        <v>20.8491808476385</v>
      </c>
    </row>
    <row r="35" spans="1:11" x14ac:dyDescent="0.25">
      <c r="A35" s="231" t="s">
        <v>26</v>
      </c>
      <c r="B35" s="231" t="s">
        <v>27</v>
      </c>
      <c r="C35" s="231" t="s">
        <v>15</v>
      </c>
      <c r="D35" s="231">
        <v>1733.5437813999999</v>
      </c>
      <c r="E35" s="231">
        <v>19.038679540404399</v>
      </c>
      <c r="F35" s="231">
        <v>100</v>
      </c>
      <c r="G35" s="231">
        <v>0</v>
      </c>
      <c r="H35" s="231"/>
      <c r="I35" s="231"/>
      <c r="J35" s="231"/>
      <c r="K35" s="231"/>
    </row>
    <row r="36" spans="1:11" x14ac:dyDescent="0.25">
      <c r="A36" s="231" t="s">
        <v>26</v>
      </c>
      <c r="B36" s="231" t="s">
        <v>27</v>
      </c>
      <c r="C36" s="231" t="s">
        <v>16</v>
      </c>
      <c r="D36" s="231">
        <v>51443.2015503</v>
      </c>
      <c r="E36" s="231">
        <v>1.5453362586514601</v>
      </c>
      <c r="F36" s="231">
        <v>100</v>
      </c>
      <c r="G36" s="231">
        <v>0</v>
      </c>
      <c r="H36" s="231"/>
      <c r="I36" s="231"/>
      <c r="J36" s="231"/>
      <c r="K36" s="231"/>
    </row>
    <row r="37" spans="1:11" x14ac:dyDescent="0.25">
      <c r="A37" s="231" t="s">
        <v>28</v>
      </c>
      <c r="B37" s="231" t="s">
        <v>29</v>
      </c>
      <c r="C37" s="231" t="s">
        <v>15</v>
      </c>
      <c r="D37" s="231">
        <v>352.30620879999998</v>
      </c>
      <c r="E37" s="231">
        <v>19.5544137791737</v>
      </c>
      <c r="F37" s="231">
        <v>95.312723964806096</v>
      </c>
      <c r="G37" s="231">
        <v>4.8191272585336202</v>
      </c>
      <c r="H37" s="231">
        <v>17.325666300000002</v>
      </c>
      <c r="I37" s="231">
        <v>100</v>
      </c>
      <c r="J37" s="231">
        <v>4.68727603519386</v>
      </c>
      <c r="K37" s="231">
        <v>97.993833240267193</v>
      </c>
    </row>
    <row r="38" spans="1:11" x14ac:dyDescent="0.25">
      <c r="A38" s="231" t="s">
        <v>28</v>
      </c>
      <c r="B38" s="231" t="s">
        <v>29</v>
      </c>
      <c r="C38" s="231" t="s">
        <v>16</v>
      </c>
      <c r="D38" s="231">
        <v>11633.4158718</v>
      </c>
      <c r="E38" s="231">
        <v>1.4074707188204001</v>
      </c>
      <c r="F38" s="231">
        <v>99.3975858640501</v>
      </c>
      <c r="G38" s="231">
        <v>0.47897349908968101</v>
      </c>
      <c r="H38" s="231">
        <v>70.506080299999994</v>
      </c>
      <c r="I38" s="231">
        <v>79.073463094053295</v>
      </c>
      <c r="J38" s="231">
        <v>0.60241413594995197</v>
      </c>
      <c r="K38" s="231">
        <v>79.030033761236893</v>
      </c>
    </row>
    <row r="39" spans="1:11" x14ac:dyDescent="0.25">
      <c r="A39" s="231" t="s">
        <v>30</v>
      </c>
      <c r="B39" s="231" t="s">
        <v>31</v>
      </c>
      <c r="C39" s="231" t="s">
        <v>15</v>
      </c>
      <c r="D39" s="231">
        <v>883.00333590000002</v>
      </c>
      <c r="E39" s="231">
        <v>24.348740020572102</v>
      </c>
      <c r="F39" s="231">
        <v>100</v>
      </c>
      <c r="G39" s="231">
        <v>0</v>
      </c>
      <c r="H39" s="231"/>
      <c r="I39" s="231"/>
      <c r="J39" s="231"/>
      <c r="K39" s="231"/>
    </row>
    <row r="40" spans="1:11" x14ac:dyDescent="0.25">
      <c r="A40" s="231" t="s">
        <v>30</v>
      </c>
      <c r="B40" s="231" t="s">
        <v>31</v>
      </c>
      <c r="C40" s="231" t="s">
        <v>16</v>
      </c>
      <c r="D40" s="231">
        <v>39447.226134600001</v>
      </c>
      <c r="E40" s="231">
        <v>1.34745410619612</v>
      </c>
      <c r="F40" s="231">
        <v>99.994262653257806</v>
      </c>
      <c r="G40" s="231">
        <v>5.73851268254963E-3</v>
      </c>
      <c r="H40" s="231">
        <v>2.2633540000000001</v>
      </c>
      <c r="I40" s="231">
        <v>99.999999999999801</v>
      </c>
      <c r="J40" s="231">
        <v>5.7373467422285902E-3</v>
      </c>
      <c r="K40" s="231">
        <v>100.01458343007999</v>
      </c>
    </row>
    <row r="41" spans="1:11" x14ac:dyDescent="0.25">
      <c r="A41" s="231" t="s">
        <v>32</v>
      </c>
      <c r="B41" s="231" t="s">
        <v>33</v>
      </c>
      <c r="C41" s="231" t="s">
        <v>15</v>
      </c>
      <c r="D41" s="231">
        <v>778.93063340000003</v>
      </c>
      <c r="E41" s="231">
        <v>14.7797998238813</v>
      </c>
      <c r="F41" s="231">
        <v>97.077863601723905</v>
      </c>
      <c r="G41" s="231">
        <v>2.0594330524129001</v>
      </c>
      <c r="H41" s="231">
        <v>23.4465559</v>
      </c>
      <c r="I41" s="231">
        <v>73.012040750405305</v>
      </c>
      <c r="J41" s="231">
        <v>2.9221363982761002</v>
      </c>
      <c r="K41" s="231">
        <v>68.417532144278695</v>
      </c>
    </row>
    <row r="42" spans="1:11" x14ac:dyDescent="0.25">
      <c r="A42" s="231" t="s">
        <v>32</v>
      </c>
      <c r="B42" s="231" t="s">
        <v>33</v>
      </c>
      <c r="C42" s="231" t="s">
        <v>16</v>
      </c>
      <c r="D42" s="231">
        <v>12272.1632756</v>
      </c>
      <c r="E42" s="231">
        <v>1.7940975085580999</v>
      </c>
      <c r="F42" s="231">
        <v>98.637342638413898</v>
      </c>
      <c r="G42" s="231">
        <v>0.79728140627493105</v>
      </c>
      <c r="H42" s="231">
        <v>169.537755</v>
      </c>
      <c r="I42" s="231">
        <v>57.693184163863002</v>
      </c>
      <c r="J42" s="231">
        <v>1.36265736158606</v>
      </c>
      <c r="K42" s="231">
        <v>57.712027591765199</v>
      </c>
    </row>
    <row r="43" spans="1:11" x14ac:dyDescent="0.25">
      <c r="A43" s="231" t="s">
        <v>34</v>
      </c>
      <c r="B43" s="231" t="s">
        <v>35</v>
      </c>
      <c r="C43" s="231" t="s">
        <v>15</v>
      </c>
      <c r="D43" s="231">
        <v>1502.2758096</v>
      </c>
      <c r="E43" s="231">
        <v>33.4482207615712</v>
      </c>
      <c r="F43" s="231">
        <v>100</v>
      </c>
      <c r="G43" s="231">
        <v>0</v>
      </c>
      <c r="H43" s="231"/>
      <c r="I43" s="231"/>
      <c r="J43" s="231"/>
      <c r="K43" s="231"/>
    </row>
    <row r="44" spans="1:11" x14ac:dyDescent="0.25">
      <c r="A44" s="231" t="s">
        <v>34</v>
      </c>
      <c r="B44" s="231" t="s">
        <v>35</v>
      </c>
      <c r="C44" s="231" t="s">
        <v>16</v>
      </c>
      <c r="D44" s="231">
        <v>49097.2239166</v>
      </c>
      <c r="E44" s="231">
        <v>1.90433247146197</v>
      </c>
      <c r="F44" s="231">
        <v>100</v>
      </c>
      <c r="G44" s="231">
        <v>0</v>
      </c>
      <c r="H44" s="231"/>
      <c r="I44" s="231"/>
      <c r="J44" s="231"/>
      <c r="K44" s="231"/>
    </row>
    <row r="45" spans="1:11" x14ac:dyDescent="0.25">
      <c r="A45" s="231" t="s">
        <v>36</v>
      </c>
      <c r="B45" s="231" t="s">
        <v>37</v>
      </c>
      <c r="C45" s="231" t="s">
        <v>15</v>
      </c>
      <c r="D45" s="231">
        <v>17564.388740499999</v>
      </c>
      <c r="E45" s="231">
        <v>22.902116803803398</v>
      </c>
      <c r="F45" s="231">
        <v>98.093565335795802</v>
      </c>
      <c r="G45" s="231">
        <v>1.94673844071456</v>
      </c>
      <c r="H45" s="231">
        <v>341.36142810000001</v>
      </c>
      <c r="I45" s="231">
        <v>100</v>
      </c>
      <c r="J45" s="231">
        <v>1.90643466420424</v>
      </c>
      <c r="K45" s="231">
        <v>100.167353233502</v>
      </c>
    </row>
    <row r="46" spans="1:11" x14ac:dyDescent="0.25">
      <c r="A46" s="231" t="s">
        <v>36</v>
      </c>
      <c r="B46" s="231" t="s">
        <v>37</v>
      </c>
      <c r="C46" s="231" t="s">
        <v>16</v>
      </c>
      <c r="D46" s="231">
        <v>239935.2860353</v>
      </c>
      <c r="E46" s="231">
        <v>2.0881144332448902</v>
      </c>
      <c r="F46" s="231">
        <v>99.538621859531602</v>
      </c>
      <c r="G46" s="231">
        <v>0.26934325260526998</v>
      </c>
      <c r="H46" s="231">
        <v>1112.1401324999999</v>
      </c>
      <c r="I46" s="231">
        <v>57.840848588019298</v>
      </c>
      <c r="J46" s="231">
        <v>0.46137814046842701</v>
      </c>
      <c r="K46" s="231">
        <v>58.1086397900702</v>
      </c>
    </row>
    <row r="47" spans="1:11" x14ac:dyDescent="0.25">
      <c r="A47" s="231" t="s">
        <v>38</v>
      </c>
      <c r="B47" s="231" t="s">
        <v>39</v>
      </c>
      <c r="C47" s="231" t="s">
        <v>15</v>
      </c>
      <c r="D47" s="231">
        <v>242.77881310000001</v>
      </c>
      <c r="E47" s="231">
        <v>18.7545332408069</v>
      </c>
      <c r="F47" s="231">
        <v>100</v>
      </c>
      <c r="G47" s="231">
        <v>0</v>
      </c>
      <c r="H47" s="231"/>
      <c r="I47" s="231"/>
      <c r="J47" s="231"/>
      <c r="K47" s="231"/>
    </row>
    <row r="48" spans="1:11" x14ac:dyDescent="0.25">
      <c r="A48" s="231" t="s">
        <v>38</v>
      </c>
      <c r="B48" s="231" t="s">
        <v>39</v>
      </c>
      <c r="C48" s="231" t="s">
        <v>16</v>
      </c>
      <c r="D48" s="231">
        <v>9521.3897851999991</v>
      </c>
      <c r="E48" s="231">
        <v>1.2121960906949401</v>
      </c>
      <c r="F48" s="231">
        <v>100</v>
      </c>
      <c r="G48" s="231">
        <v>1.34580801025012E-16</v>
      </c>
      <c r="H48" s="231"/>
      <c r="I48" s="231"/>
      <c r="J48" s="231"/>
      <c r="K48" s="231"/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714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232" t="s">
        <v>13</v>
      </c>
      <c r="B59" s="232" t="s">
        <v>14</v>
      </c>
      <c r="C59" s="232" t="s">
        <v>15</v>
      </c>
      <c r="D59" s="232">
        <v>111996.6620103</v>
      </c>
      <c r="E59" s="232">
        <v>2.45954948055339</v>
      </c>
      <c r="F59" s="232">
        <v>98.916159763818698</v>
      </c>
      <c r="G59" s="232">
        <v>0.297440124053587</v>
      </c>
      <c r="H59" s="232">
        <v>1227.1653984</v>
      </c>
      <c r="I59" s="232">
        <v>27.580781851205</v>
      </c>
      <c r="J59" s="232">
        <v>1.08384023618133</v>
      </c>
      <c r="K59" s="232">
        <v>27.1457303843186</v>
      </c>
    </row>
    <row r="60" spans="1:11" x14ac:dyDescent="0.25">
      <c r="A60" s="232" t="s">
        <v>13</v>
      </c>
      <c r="B60" s="232" t="s">
        <v>14</v>
      </c>
      <c r="C60" s="232" t="s">
        <v>16</v>
      </c>
      <c r="D60" s="232">
        <v>2609103.9660907998</v>
      </c>
      <c r="E60" s="232">
        <v>0.24324702664886999</v>
      </c>
      <c r="F60" s="232">
        <v>99.811216298769594</v>
      </c>
      <c r="G60" s="232">
        <v>3.9491467855960999E-2</v>
      </c>
      <c r="H60" s="232">
        <v>4934.8792838999998</v>
      </c>
      <c r="I60" s="232">
        <v>20.871301128272801</v>
      </c>
      <c r="J60" s="232">
        <v>0.18878370123044699</v>
      </c>
      <c r="K60" s="232">
        <v>20.879405448861501</v>
      </c>
    </row>
    <row r="61" spans="1:11" x14ac:dyDescent="0.25">
      <c r="A61" s="232" t="s">
        <v>41</v>
      </c>
      <c r="B61" s="232" t="s">
        <v>42</v>
      </c>
      <c r="C61" s="232" t="s">
        <v>15</v>
      </c>
      <c r="D61" s="232">
        <v>213.1640558</v>
      </c>
      <c r="E61" s="232">
        <v>18.632410478629101</v>
      </c>
      <c r="F61" s="232">
        <v>97.161745724361296</v>
      </c>
      <c r="G61" s="232">
        <v>2.7342384871054701</v>
      </c>
      <c r="H61" s="232">
        <v>6.2268724000000004</v>
      </c>
      <c r="I61" s="232">
        <v>100</v>
      </c>
      <c r="J61" s="232">
        <v>2.8382542756387301</v>
      </c>
      <c r="K61" s="232">
        <v>93.600981037584404</v>
      </c>
    </row>
    <row r="62" spans="1:11" x14ac:dyDescent="0.25">
      <c r="A62" s="232" t="s">
        <v>41</v>
      </c>
      <c r="B62" s="232" t="s">
        <v>42</v>
      </c>
      <c r="C62" s="232" t="s">
        <v>16</v>
      </c>
      <c r="D62" s="232">
        <v>3396.0133771000001</v>
      </c>
      <c r="E62" s="232">
        <v>2.6329154650152802</v>
      </c>
      <c r="F62" s="232">
        <v>100</v>
      </c>
      <c r="G62" s="232">
        <v>0</v>
      </c>
      <c r="H62" s="232"/>
      <c r="I62" s="232"/>
      <c r="J62" s="232"/>
      <c r="K62" s="232"/>
    </row>
    <row r="63" spans="1:11" x14ac:dyDescent="0.25">
      <c r="A63" s="232" t="s">
        <v>43</v>
      </c>
      <c r="B63" s="232" t="s">
        <v>44</v>
      </c>
      <c r="C63" s="232" t="s">
        <v>15</v>
      </c>
      <c r="D63" s="232">
        <v>949.42286469999999</v>
      </c>
      <c r="E63" s="232">
        <v>23.177251119305499</v>
      </c>
      <c r="F63" s="232">
        <v>100</v>
      </c>
      <c r="G63" s="232">
        <v>0</v>
      </c>
      <c r="H63" s="232"/>
      <c r="I63" s="232"/>
      <c r="J63" s="232"/>
      <c r="K63" s="232"/>
    </row>
    <row r="64" spans="1:11" x14ac:dyDescent="0.25">
      <c r="A64" s="232" t="s">
        <v>43</v>
      </c>
      <c r="B64" s="232" t="s">
        <v>44</v>
      </c>
      <c r="C64" s="232" t="s">
        <v>16</v>
      </c>
      <c r="D64" s="232">
        <v>22896.404644599999</v>
      </c>
      <c r="E64" s="232">
        <v>2.0091819343961701</v>
      </c>
      <c r="F64" s="232">
        <v>100</v>
      </c>
      <c r="G64" s="232">
        <v>0</v>
      </c>
      <c r="H64" s="232"/>
      <c r="I64" s="232"/>
      <c r="J64" s="232"/>
      <c r="K64" s="232"/>
    </row>
    <row r="65" spans="1:11" x14ac:dyDescent="0.25">
      <c r="A65" s="232" t="s">
        <v>26</v>
      </c>
      <c r="B65" s="232" t="s">
        <v>27</v>
      </c>
      <c r="C65" s="232" t="s">
        <v>15</v>
      </c>
      <c r="D65" s="232">
        <v>1246.2018009000001</v>
      </c>
      <c r="E65" s="232">
        <v>25.543797387281401</v>
      </c>
      <c r="F65" s="232">
        <v>100</v>
      </c>
      <c r="G65" s="232">
        <v>2.8359311995719701E-15</v>
      </c>
      <c r="H65" s="232"/>
      <c r="I65" s="232"/>
      <c r="J65" s="232"/>
      <c r="K65" s="232"/>
    </row>
    <row r="66" spans="1:11" x14ac:dyDescent="0.25">
      <c r="A66" s="232" t="s">
        <v>26</v>
      </c>
      <c r="B66" s="232" t="s">
        <v>27</v>
      </c>
      <c r="C66" s="232" t="s">
        <v>16</v>
      </c>
      <c r="D66" s="232">
        <v>43869.268269300002</v>
      </c>
      <c r="E66" s="232">
        <v>1.7972663787751899</v>
      </c>
      <c r="F66" s="232">
        <v>100</v>
      </c>
      <c r="G66" s="232">
        <v>1.9953665151008899E-16</v>
      </c>
      <c r="H66" s="232"/>
      <c r="I66" s="232"/>
      <c r="J66" s="232"/>
      <c r="K66" s="232"/>
    </row>
    <row r="67" spans="1:11" x14ac:dyDescent="0.25">
      <c r="A67" s="232" t="s">
        <v>28</v>
      </c>
      <c r="B67" s="232" t="s">
        <v>29</v>
      </c>
      <c r="C67" s="232" t="s">
        <v>15</v>
      </c>
      <c r="D67" s="232">
        <v>192.2099073</v>
      </c>
      <c r="E67" s="232">
        <v>31.512359035742602</v>
      </c>
      <c r="F67" s="232">
        <v>91.7313962482216</v>
      </c>
      <c r="G67" s="232">
        <v>8.8043572302951496</v>
      </c>
      <c r="H67" s="232">
        <v>17.325666300000002</v>
      </c>
      <c r="I67" s="232">
        <v>100</v>
      </c>
      <c r="J67" s="232">
        <v>8.2686037517784108</v>
      </c>
      <c r="K67" s="232">
        <v>97.6750133454386</v>
      </c>
    </row>
    <row r="68" spans="1:11" x14ac:dyDescent="0.25">
      <c r="A68" s="232" t="s">
        <v>28</v>
      </c>
      <c r="B68" s="232" t="s">
        <v>29</v>
      </c>
      <c r="C68" s="232" t="s">
        <v>16</v>
      </c>
      <c r="D68" s="232">
        <v>8018.5398261999999</v>
      </c>
      <c r="E68" s="232">
        <v>1.72868505964512</v>
      </c>
      <c r="F68" s="232">
        <v>99.128375816938501</v>
      </c>
      <c r="G68" s="232">
        <v>0.69473063386796696</v>
      </c>
      <c r="H68" s="232">
        <v>70.506080299999994</v>
      </c>
      <c r="I68" s="232">
        <v>79.073463094053295</v>
      </c>
      <c r="J68" s="232">
        <v>0.87162418306149603</v>
      </c>
      <c r="K68" s="232">
        <v>79.010565222861601</v>
      </c>
    </row>
    <row r="69" spans="1:11" x14ac:dyDescent="0.25">
      <c r="A69" s="232" t="s">
        <v>45</v>
      </c>
      <c r="B69" s="232" t="s">
        <v>46</v>
      </c>
      <c r="C69" s="232" t="s">
        <v>15</v>
      </c>
      <c r="D69" s="232">
        <v>724.96321999999998</v>
      </c>
      <c r="E69" s="232">
        <v>13.028574223547601</v>
      </c>
      <c r="F69" s="232">
        <v>100</v>
      </c>
      <c r="G69" s="232">
        <v>0</v>
      </c>
      <c r="H69" s="232"/>
      <c r="I69" s="232"/>
      <c r="J69" s="232"/>
      <c r="K69" s="232"/>
    </row>
    <row r="70" spans="1:11" x14ac:dyDescent="0.25">
      <c r="A70" s="232" t="s">
        <v>45</v>
      </c>
      <c r="B70" s="232" t="s">
        <v>46</v>
      </c>
      <c r="C70" s="232" t="s">
        <v>16</v>
      </c>
      <c r="D70" s="232">
        <v>6768.7503961000002</v>
      </c>
      <c r="E70" s="232">
        <v>3.0727288343911701</v>
      </c>
      <c r="F70" s="232">
        <v>100</v>
      </c>
      <c r="G70" s="232">
        <v>0</v>
      </c>
      <c r="H70" s="232"/>
      <c r="I70" s="232"/>
      <c r="J70" s="232"/>
      <c r="K70" s="232"/>
    </row>
    <row r="71" spans="1:11" x14ac:dyDescent="0.25">
      <c r="A71" s="232" t="s">
        <v>47</v>
      </c>
      <c r="B71" s="232" t="s">
        <v>48</v>
      </c>
      <c r="C71" s="232" t="s">
        <v>15</v>
      </c>
      <c r="D71" s="232">
        <v>2124.4083179999998</v>
      </c>
      <c r="E71" s="232">
        <v>22.336179281478099</v>
      </c>
      <c r="F71" s="232">
        <v>93.911253009838006</v>
      </c>
      <c r="G71" s="232">
        <v>5.4200320548521397</v>
      </c>
      <c r="H71" s="232">
        <v>137.73625989999999</v>
      </c>
      <c r="I71" s="232">
        <v>99.999999999999901</v>
      </c>
      <c r="J71" s="232">
        <v>6.0887469901620399</v>
      </c>
      <c r="K71" s="232">
        <v>83.597167438074905</v>
      </c>
    </row>
    <row r="72" spans="1:11" x14ac:dyDescent="0.25">
      <c r="A72" s="232" t="s">
        <v>47</v>
      </c>
      <c r="B72" s="232" t="s">
        <v>48</v>
      </c>
      <c r="C72" s="232" t="s">
        <v>16</v>
      </c>
      <c r="D72" s="232">
        <v>46846.6143878</v>
      </c>
      <c r="E72" s="232">
        <v>1.8531171232307999</v>
      </c>
      <c r="F72" s="232">
        <v>100</v>
      </c>
      <c r="G72" s="232">
        <v>0</v>
      </c>
      <c r="H72" s="232"/>
      <c r="I72" s="232"/>
      <c r="J72" s="232"/>
      <c r="K72" s="232"/>
    </row>
    <row r="73" spans="1:11" x14ac:dyDescent="0.25">
      <c r="A73" s="232" t="s">
        <v>30</v>
      </c>
      <c r="B73" s="232" t="s">
        <v>31</v>
      </c>
      <c r="C73" s="232" t="s">
        <v>15</v>
      </c>
      <c r="D73" s="232">
        <v>828.68283989999998</v>
      </c>
      <c r="E73" s="232">
        <v>25.9283724538546</v>
      </c>
      <c r="F73" s="232">
        <v>100</v>
      </c>
      <c r="G73" s="232">
        <v>0</v>
      </c>
      <c r="H73" s="232"/>
      <c r="I73" s="232"/>
      <c r="J73" s="232"/>
      <c r="K73" s="232"/>
    </row>
    <row r="74" spans="1:11" x14ac:dyDescent="0.25">
      <c r="A74" s="232" t="s">
        <v>30</v>
      </c>
      <c r="B74" s="232" t="s">
        <v>31</v>
      </c>
      <c r="C74" s="232" t="s">
        <v>16</v>
      </c>
      <c r="D74" s="232">
        <v>38879.124280600001</v>
      </c>
      <c r="E74" s="232">
        <v>1.3651544565878799</v>
      </c>
      <c r="F74" s="232">
        <v>100</v>
      </c>
      <c r="G74" s="232">
        <v>0</v>
      </c>
      <c r="H74" s="232"/>
      <c r="I74" s="232"/>
      <c r="J74" s="232"/>
      <c r="K74" s="232"/>
    </row>
    <row r="75" spans="1:11" x14ac:dyDescent="0.25">
      <c r="A75" s="232" t="s">
        <v>49</v>
      </c>
      <c r="B75" s="232" t="s">
        <v>50</v>
      </c>
      <c r="C75" s="232" t="s">
        <v>15</v>
      </c>
      <c r="D75" s="232">
        <v>3908.3549914</v>
      </c>
      <c r="E75" s="232">
        <v>13.896200286266099</v>
      </c>
      <c r="F75" s="232">
        <v>92.307670658673402</v>
      </c>
      <c r="G75" s="232">
        <v>4.5329487639814996</v>
      </c>
      <c r="H75" s="232">
        <v>325.69724230000003</v>
      </c>
      <c r="I75" s="232">
        <v>59.623257961009202</v>
      </c>
      <c r="J75" s="232">
        <v>7.6923293413266096</v>
      </c>
      <c r="K75" s="232">
        <v>54.395219321964703</v>
      </c>
    </row>
    <row r="76" spans="1:11" x14ac:dyDescent="0.25">
      <c r="A76" s="232" t="s">
        <v>49</v>
      </c>
      <c r="B76" s="232" t="s">
        <v>50</v>
      </c>
      <c r="C76" s="232" t="s">
        <v>16</v>
      </c>
      <c r="D76" s="232">
        <v>51083.286104999999</v>
      </c>
      <c r="E76" s="232">
        <v>2.42517332569874</v>
      </c>
      <c r="F76" s="232">
        <v>97.8875171320161</v>
      </c>
      <c r="G76" s="232">
        <v>1.52502522686213</v>
      </c>
      <c r="H76" s="232">
        <v>1102.4139737</v>
      </c>
      <c r="I76" s="232">
        <v>71.078219651082904</v>
      </c>
      <c r="J76" s="232">
        <v>2.1124828679838998</v>
      </c>
      <c r="K76" s="232">
        <v>70.666103514341202</v>
      </c>
    </row>
    <row r="77" spans="1:11" x14ac:dyDescent="0.25">
      <c r="A77" s="232" t="s">
        <v>51</v>
      </c>
      <c r="B77" s="232" t="s">
        <v>52</v>
      </c>
      <c r="C77" s="232" t="s">
        <v>15</v>
      </c>
      <c r="D77" s="232">
        <v>200.62535879999999</v>
      </c>
      <c r="E77" s="232">
        <v>22.506019603320802</v>
      </c>
      <c r="F77" s="232">
        <v>100</v>
      </c>
      <c r="G77" s="232">
        <v>0</v>
      </c>
      <c r="H77" s="232"/>
      <c r="I77" s="232"/>
      <c r="J77" s="232"/>
      <c r="K77" s="232"/>
    </row>
    <row r="78" spans="1:11" x14ac:dyDescent="0.25">
      <c r="A78" s="232" t="s">
        <v>51</v>
      </c>
      <c r="B78" s="232" t="s">
        <v>52</v>
      </c>
      <c r="C78" s="232" t="s">
        <v>16</v>
      </c>
      <c r="D78" s="232">
        <v>4527.5056570999996</v>
      </c>
      <c r="E78" s="232">
        <v>2.4962042666528501</v>
      </c>
      <c r="F78" s="232">
        <v>99.542441139639806</v>
      </c>
      <c r="G78" s="232">
        <v>0.46054833660751798</v>
      </c>
      <c r="H78" s="232">
        <v>20.811226900000001</v>
      </c>
      <c r="I78" s="232">
        <v>99.999999999999901</v>
      </c>
      <c r="J78" s="232">
        <v>0.45755886036017901</v>
      </c>
      <c r="K78" s="232">
        <v>100.19280503633</v>
      </c>
    </row>
    <row r="79" spans="1:11" x14ac:dyDescent="0.25">
      <c r="A79" s="232" t="s">
        <v>32</v>
      </c>
      <c r="B79" s="232" t="s">
        <v>33</v>
      </c>
      <c r="C79" s="232" t="s">
        <v>15</v>
      </c>
      <c r="D79" s="232">
        <v>314.4473031</v>
      </c>
      <c r="E79" s="232">
        <v>28.399148525960499</v>
      </c>
      <c r="F79" s="232">
        <v>95.522741302569898</v>
      </c>
      <c r="G79" s="232">
        <v>4.0670921446927304</v>
      </c>
      <c r="H79" s="232">
        <v>14.7385</v>
      </c>
      <c r="I79" s="232">
        <v>100</v>
      </c>
      <c r="J79" s="232">
        <v>4.4772586974301403</v>
      </c>
      <c r="K79" s="232">
        <v>86.771798782632203</v>
      </c>
    </row>
    <row r="80" spans="1:11" x14ac:dyDescent="0.25">
      <c r="A80" s="232" t="s">
        <v>32</v>
      </c>
      <c r="B80" s="232" t="s">
        <v>33</v>
      </c>
      <c r="C80" s="232" t="s">
        <v>16</v>
      </c>
      <c r="D80" s="232">
        <v>6005.3595293999997</v>
      </c>
      <c r="E80" s="232">
        <v>2.7567901916460502</v>
      </c>
      <c r="F80" s="232">
        <v>100</v>
      </c>
      <c r="G80" s="232">
        <v>0</v>
      </c>
      <c r="H80" s="232"/>
      <c r="I80" s="232"/>
      <c r="J80" s="232"/>
      <c r="K80" s="232"/>
    </row>
    <row r="81" spans="1:11" x14ac:dyDescent="0.25">
      <c r="A81" s="232" t="s">
        <v>53</v>
      </c>
      <c r="B81" s="232" t="s">
        <v>54</v>
      </c>
      <c r="C81" s="232" t="s">
        <v>15</v>
      </c>
      <c r="D81" s="232">
        <v>2377.190353</v>
      </c>
      <c r="E81" s="232">
        <v>15.5289433848492</v>
      </c>
      <c r="F81" s="232">
        <v>100</v>
      </c>
      <c r="G81" s="232">
        <v>0</v>
      </c>
      <c r="H81" s="232"/>
      <c r="I81" s="232"/>
      <c r="J81" s="232"/>
      <c r="K81" s="232"/>
    </row>
    <row r="82" spans="1:11" x14ac:dyDescent="0.25">
      <c r="A82" s="232" t="s">
        <v>53</v>
      </c>
      <c r="B82" s="232" t="s">
        <v>54</v>
      </c>
      <c r="C82" s="232" t="s">
        <v>16</v>
      </c>
      <c r="D82" s="232">
        <v>41639.179878800001</v>
      </c>
      <c r="E82" s="232">
        <v>1.4032075646869999</v>
      </c>
      <c r="F82" s="232">
        <v>100</v>
      </c>
      <c r="G82" s="232">
        <v>0</v>
      </c>
      <c r="H82" s="232"/>
      <c r="I82" s="232"/>
      <c r="J82" s="232"/>
      <c r="K82" s="232"/>
    </row>
    <row r="83" spans="1:11" x14ac:dyDescent="0.25">
      <c r="A83" s="232" t="s">
        <v>34</v>
      </c>
      <c r="B83" s="232" t="s">
        <v>35</v>
      </c>
      <c r="C83" s="232" t="s">
        <v>15</v>
      </c>
      <c r="D83" s="232">
        <v>1388.5600767000001</v>
      </c>
      <c r="E83" s="232">
        <v>36.1720578974194</v>
      </c>
      <c r="F83" s="232">
        <v>100</v>
      </c>
      <c r="G83" s="232">
        <v>4.0159051525789302E-15</v>
      </c>
      <c r="H83" s="232"/>
      <c r="I83" s="232"/>
      <c r="J83" s="232"/>
      <c r="K83" s="232"/>
    </row>
    <row r="84" spans="1:11" x14ac:dyDescent="0.25">
      <c r="A84" s="232" t="s">
        <v>34</v>
      </c>
      <c r="B84" s="232" t="s">
        <v>35</v>
      </c>
      <c r="C84" s="232" t="s">
        <v>16</v>
      </c>
      <c r="D84" s="232">
        <v>48513.464248999997</v>
      </c>
      <c r="E84" s="232">
        <v>1.92699180665537</v>
      </c>
      <c r="F84" s="232">
        <v>100</v>
      </c>
      <c r="G84" s="232">
        <v>0</v>
      </c>
      <c r="H84" s="232"/>
      <c r="I84" s="232"/>
      <c r="J84" s="232"/>
      <c r="K84" s="232"/>
    </row>
    <row r="85" spans="1:11" x14ac:dyDescent="0.25">
      <c r="A85" s="232" t="s">
        <v>55</v>
      </c>
      <c r="B85" s="232" t="s">
        <v>56</v>
      </c>
      <c r="C85" s="232" t="s">
        <v>15</v>
      </c>
      <c r="D85" s="232">
        <v>428.83084939999998</v>
      </c>
      <c r="E85" s="232">
        <v>19.6409620548535</v>
      </c>
      <c r="F85" s="232">
        <v>100</v>
      </c>
      <c r="G85" s="232">
        <v>0</v>
      </c>
      <c r="H85" s="232"/>
      <c r="I85" s="232"/>
      <c r="J85" s="232"/>
      <c r="K85" s="232"/>
    </row>
    <row r="86" spans="1:11" x14ac:dyDescent="0.25">
      <c r="A86" s="232" t="s">
        <v>55</v>
      </c>
      <c r="B86" s="232" t="s">
        <v>56</v>
      </c>
      <c r="C86" s="232" t="s">
        <v>16</v>
      </c>
      <c r="D86" s="232">
        <v>8898.0185920999993</v>
      </c>
      <c r="E86" s="232">
        <v>2.3126244298254801</v>
      </c>
      <c r="F86" s="232">
        <v>100</v>
      </c>
      <c r="G86" s="232">
        <v>0</v>
      </c>
      <c r="H86" s="232"/>
      <c r="I86" s="232"/>
      <c r="J86" s="232"/>
      <c r="K86" s="232"/>
    </row>
    <row r="87" spans="1:11" x14ac:dyDescent="0.25">
      <c r="A87" s="232" t="s">
        <v>36</v>
      </c>
      <c r="B87" s="232" t="s">
        <v>37</v>
      </c>
      <c r="C87" s="232" t="s">
        <v>15</v>
      </c>
      <c r="D87" s="232">
        <v>17293.8195055</v>
      </c>
      <c r="E87" s="232">
        <v>23.259531436320401</v>
      </c>
      <c r="F87" s="232">
        <v>98.064315702882197</v>
      </c>
      <c r="G87" s="232">
        <v>1.9780255322947999</v>
      </c>
      <c r="H87" s="232">
        <v>341.36142810000001</v>
      </c>
      <c r="I87" s="232">
        <v>100</v>
      </c>
      <c r="J87" s="232">
        <v>1.9356842971177599</v>
      </c>
      <c r="K87" s="232">
        <v>100.209378438492</v>
      </c>
    </row>
    <row r="88" spans="1:11" x14ac:dyDescent="0.25">
      <c r="A88" s="232" t="s">
        <v>36</v>
      </c>
      <c r="B88" s="232" t="s">
        <v>37</v>
      </c>
      <c r="C88" s="232" t="s">
        <v>16</v>
      </c>
      <c r="D88" s="232">
        <v>238548.92785070001</v>
      </c>
      <c r="E88" s="232">
        <v>2.1001961425158102</v>
      </c>
      <c r="F88" s="232">
        <v>99.541847952912207</v>
      </c>
      <c r="G88" s="232">
        <v>0.27086429375918802</v>
      </c>
      <c r="H88" s="232">
        <v>1097.9470632</v>
      </c>
      <c r="I88" s="232">
        <v>58.581044190240803</v>
      </c>
      <c r="J88" s="232">
        <v>0.45815204708781099</v>
      </c>
      <c r="K88" s="232">
        <v>58.850184161858301</v>
      </c>
    </row>
    <row r="89" spans="1:11" x14ac:dyDescent="0.25">
      <c r="A89" s="232" t="s">
        <v>38</v>
      </c>
      <c r="B89" s="232" t="s">
        <v>39</v>
      </c>
      <c r="C89" s="232" t="s">
        <v>15</v>
      </c>
      <c r="D89" s="232">
        <v>129.86046809999999</v>
      </c>
      <c r="E89" s="232">
        <v>29.855733122796501</v>
      </c>
      <c r="F89" s="232">
        <v>100</v>
      </c>
      <c r="G89" s="232">
        <v>0</v>
      </c>
      <c r="H89" s="232"/>
      <c r="I89" s="232"/>
      <c r="J89" s="232"/>
      <c r="K89" s="232"/>
    </row>
    <row r="90" spans="1:11" x14ac:dyDescent="0.25">
      <c r="A90" s="232" t="s">
        <v>38</v>
      </c>
      <c r="B90" s="232" t="s">
        <v>39</v>
      </c>
      <c r="C90" s="232" t="s">
        <v>16</v>
      </c>
      <c r="D90" s="232">
        <v>6660.1163549000003</v>
      </c>
      <c r="E90" s="232">
        <v>1.54639391146174</v>
      </c>
      <c r="F90" s="232">
        <v>100</v>
      </c>
      <c r="G90" s="232">
        <v>0</v>
      </c>
      <c r="H90" s="232"/>
      <c r="I90" s="232"/>
      <c r="J90" s="232"/>
      <c r="K90" s="232"/>
    </row>
    <row r="91" spans="1:11" x14ac:dyDescent="0.25">
      <c r="A91" s="232" t="s">
        <v>57</v>
      </c>
      <c r="B91" s="232" t="s">
        <v>58</v>
      </c>
      <c r="C91" s="232" t="s">
        <v>15</v>
      </c>
      <c r="D91" s="232">
        <v>158.1578964</v>
      </c>
      <c r="E91" s="232">
        <v>17.2995824784524</v>
      </c>
      <c r="F91" s="232">
        <v>100</v>
      </c>
      <c r="G91" s="232">
        <v>0</v>
      </c>
      <c r="H91" s="232"/>
      <c r="I91" s="232"/>
      <c r="J91" s="232"/>
      <c r="K91" s="232"/>
    </row>
    <row r="92" spans="1:11" x14ac:dyDescent="0.25">
      <c r="A92" s="232" t="s">
        <v>57</v>
      </c>
      <c r="B92" s="232" t="s">
        <v>58</v>
      </c>
      <c r="C92" s="232" t="s">
        <v>16</v>
      </c>
      <c r="D92" s="232">
        <v>2949.2928710000001</v>
      </c>
      <c r="E92" s="232">
        <v>2.1735032608267799</v>
      </c>
      <c r="F92" s="232">
        <v>100</v>
      </c>
      <c r="G92" s="232">
        <v>0</v>
      </c>
      <c r="H92" s="232"/>
      <c r="I92" s="232"/>
      <c r="J92" s="232"/>
      <c r="K92" s="232"/>
    </row>
    <row r="93" spans="1:11" x14ac:dyDescent="0.25">
      <c r="A93" s="232" t="s">
        <v>59</v>
      </c>
      <c r="B93" s="232" t="s">
        <v>60</v>
      </c>
      <c r="C93" s="232" t="s">
        <v>15</v>
      </c>
      <c r="D93" s="232">
        <v>109.1029434</v>
      </c>
      <c r="E93" s="232">
        <v>20.132432378429101</v>
      </c>
      <c r="F93" s="232">
        <v>100</v>
      </c>
      <c r="G93" s="232">
        <v>0</v>
      </c>
      <c r="H93" s="232"/>
      <c r="I93" s="232"/>
      <c r="J93" s="232"/>
      <c r="K93" s="232"/>
    </row>
    <row r="94" spans="1:11" x14ac:dyDescent="0.25">
      <c r="A94" s="232" t="s">
        <v>59</v>
      </c>
      <c r="B94" s="232" t="s">
        <v>60</v>
      </c>
      <c r="C94" s="232" t="s">
        <v>16</v>
      </c>
      <c r="D94" s="232">
        <v>2773.6657823</v>
      </c>
      <c r="E94" s="232">
        <v>2.46597984747341</v>
      </c>
      <c r="F94" s="232">
        <v>100</v>
      </c>
      <c r="G94" s="232">
        <v>0</v>
      </c>
      <c r="H94" s="232"/>
      <c r="I94" s="232"/>
      <c r="J94" s="232"/>
      <c r="K94" s="232"/>
    </row>
    <row r="95" spans="1:11" x14ac:dyDescent="0.25">
      <c r="A95" s="232" t="s">
        <v>61</v>
      </c>
      <c r="B95" s="232" t="s">
        <v>62</v>
      </c>
      <c r="C95" s="232" t="s">
        <v>15</v>
      </c>
      <c r="D95" s="232">
        <v>174.07460950000001</v>
      </c>
      <c r="E95" s="232">
        <v>29.312927280096702</v>
      </c>
      <c r="F95" s="232">
        <v>92.914385334499102</v>
      </c>
      <c r="G95" s="232">
        <v>6.8826585748691196</v>
      </c>
      <c r="H95" s="232">
        <v>13.274861599999999</v>
      </c>
      <c r="I95" s="232">
        <v>100</v>
      </c>
      <c r="J95" s="232">
        <v>7.0856146655009198</v>
      </c>
      <c r="K95" s="232">
        <v>90.253001488329602</v>
      </c>
    </row>
    <row r="96" spans="1:11" x14ac:dyDescent="0.25">
      <c r="A96" s="232" t="s">
        <v>61</v>
      </c>
      <c r="B96" s="232" t="s">
        <v>62</v>
      </c>
      <c r="C96" s="232" t="s">
        <v>16</v>
      </c>
      <c r="D96" s="232">
        <v>3629.7994772000002</v>
      </c>
      <c r="E96" s="232">
        <v>2.5200248910199701</v>
      </c>
      <c r="F96" s="232">
        <v>99.429400951067393</v>
      </c>
      <c r="G96" s="232">
        <v>0.57376946447177601</v>
      </c>
      <c r="H96" s="232">
        <v>20.830459699999999</v>
      </c>
      <c r="I96" s="232">
        <v>99.999999999999901</v>
      </c>
      <c r="J96" s="232">
        <v>0.57059904893259505</v>
      </c>
      <c r="K96" s="232">
        <v>99.981859842150996</v>
      </c>
    </row>
    <row r="97" spans="1:11" x14ac:dyDescent="0.25">
      <c r="A97" s="232" t="s">
        <v>63</v>
      </c>
      <c r="B97" s="232" t="s">
        <v>64</v>
      </c>
      <c r="C97" s="232" t="s">
        <v>15</v>
      </c>
      <c r="D97" s="232">
        <v>376.37813740000001</v>
      </c>
      <c r="E97" s="232">
        <v>21.938252425915302</v>
      </c>
      <c r="F97" s="232">
        <v>100</v>
      </c>
      <c r="G97" s="232">
        <v>0</v>
      </c>
      <c r="H97" s="232"/>
      <c r="I97" s="232"/>
      <c r="J97" s="232"/>
      <c r="K97" s="232"/>
    </row>
    <row r="98" spans="1:11" x14ac:dyDescent="0.25">
      <c r="A98" s="232" t="s">
        <v>63</v>
      </c>
      <c r="B98" s="232" t="s">
        <v>64</v>
      </c>
      <c r="C98" s="232" t="s">
        <v>16</v>
      </c>
      <c r="D98" s="232">
        <v>6601.4233588999996</v>
      </c>
      <c r="E98" s="232">
        <v>3.4498498313291099</v>
      </c>
      <c r="F98" s="232">
        <v>99.752762494000606</v>
      </c>
      <c r="G98" s="232">
        <v>0.19287999113121601</v>
      </c>
      <c r="H98" s="232">
        <v>16.3616466</v>
      </c>
      <c r="I98" s="232">
        <v>77.428440519102097</v>
      </c>
      <c r="J98" s="232">
        <v>0.24723750599939301</v>
      </c>
      <c r="K98" s="232">
        <v>77.821169839839499</v>
      </c>
    </row>
    <row r="99" spans="1:11" x14ac:dyDescent="0.25">
      <c r="A99" s="232" t="s">
        <v>65</v>
      </c>
      <c r="B99" s="232" t="s">
        <v>66</v>
      </c>
      <c r="C99" s="232" t="s">
        <v>15</v>
      </c>
      <c r="D99" s="232">
        <v>34.470725899999998</v>
      </c>
      <c r="E99" s="232">
        <v>19.029428108123401</v>
      </c>
      <c r="F99" s="232">
        <v>100</v>
      </c>
      <c r="G99" s="232">
        <v>0</v>
      </c>
      <c r="H99" s="232"/>
      <c r="I99" s="232"/>
      <c r="J99" s="232"/>
      <c r="K99" s="232"/>
    </row>
    <row r="100" spans="1:11" x14ac:dyDescent="0.25">
      <c r="A100" s="232" t="s">
        <v>65</v>
      </c>
      <c r="B100" s="232" t="s">
        <v>66</v>
      </c>
      <c r="C100" s="232" t="s">
        <v>16</v>
      </c>
      <c r="D100" s="232">
        <v>539.10577279999995</v>
      </c>
      <c r="E100" s="232">
        <v>3.56154524790171</v>
      </c>
      <c r="F100" s="232">
        <v>99.7616613951311</v>
      </c>
      <c r="G100" s="232">
        <v>0.242270020540124</v>
      </c>
      <c r="H100" s="232">
        <v>1.2879669</v>
      </c>
      <c r="I100" s="232">
        <v>99.999999999999901</v>
      </c>
      <c r="J100" s="232">
        <v>0.238338604868927</v>
      </c>
      <c r="K100" s="232">
        <v>101.40723853195</v>
      </c>
    </row>
    <row r="101" spans="1:11" x14ac:dyDescent="0.25">
      <c r="A101" s="232" t="s">
        <v>67</v>
      </c>
      <c r="B101" s="232" t="s">
        <v>68</v>
      </c>
      <c r="C101" s="232" t="s">
        <v>15</v>
      </c>
      <c r="D101" s="232">
        <v>1043.1970842999999</v>
      </c>
      <c r="E101" s="232">
        <v>26.241190968096301</v>
      </c>
      <c r="F101" s="232">
        <v>95.228639143683296</v>
      </c>
      <c r="G101" s="232">
        <v>4.8563976424508102</v>
      </c>
      <c r="H101" s="232">
        <v>52.268621899999999</v>
      </c>
      <c r="I101" s="232">
        <v>100</v>
      </c>
      <c r="J101" s="232">
        <v>4.77136085631669</v>
      </c>
      <c r="K101" s="232">
        <v>96.925835743262198</v>
      </c>
    </row>
    <row r="102" spans="1:11" x14ac:dyDescent="0.25">
      <c r="A102" s="232" t="s">
        <v>67</v>
      </c>
      <c r="B102" s="232" t="s">
        <v>68</v>
      </c>
      <c r="C102" s="232" t="s">
        <v>16</v>
      </c>
      <c r="D102" s="232">
        <v>41548.361107500001</v>
      </c>
      <c r="E102" s="232">
        <v>1.69480018900964</v>
      </c>
      <c r="F102" s="232">
        <v>99.909304790456204</v>
      </c>
      <c r="G102" s="232">
        <v>9.10797795654162E-2</v>
      </c>
      <c r="H102" s="232">
        <v>37.716580299999997</v>
      </c>
      <c r="I102" s="232">
        <v>99.999999999999901</v>
      </c>
      <c r="J102" s="232">
        <v>9.0695209543805597E-2</v>
      </c>
      <c r="K102" s="232">
        <v>100.33294484482801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715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233" t="s">
        <v>71</v>
      </c>
      <c r="B113" s="233" t="s">
        <v>72</v>
      </c>
      <c r="C113" s="233" t="s">
        <v>15</v>
      </c>
      <c r="D113" s="233">
        <v>3463.3956962000002</v>
      </c>
      <c r="E113" s="233">
        <v>13.735420360745</v>
      </c>
      <c r="F113" s="233">
        <v>100</v>
      </c>
      <c r="G113" s="233">
        <v>0</v>
      </c>
      <c r="H113" s="233"/>
      <c r="I113" s="233"/>
      <c r="J113" s="233"/>
      <c r="K113" s="233"/>
    </row>
    <row r="114" spans="1:11" x14ac:dyDescent="0.25">
      <c r="A114" s="233" t="s">
        <v>71</v>
      </c>
      <c r="B114" s="233" t="s">
        <v>72</v>
      </c>
      <c r="C114" s="233" t="s">
        <v>16</v>
      </c>
      <c r="D114" s="233">
        <v>183533.93697079999</v>
      </c>
      <c r="E114" s="233">
        <v>0.72670861250344299</v>
      </c>
      <c r="F114" s="233">
        <v>99.970562973210505</v>
      </c>
      <c r="G114" s="233">
        <v>2.1044107070188101E-2</v>
      </c>
      <c r="H114" s="233">
        <v>54.042842800000003</v>
      </c>
      <c r="I114" s="233">
        <v>71.464420498201406</v>
      </c>
      <c r="J114" s="233">
        <v>2.9437026789483001E-2</v>
      </c>
      <c r="K114" s="233">
        <v>71.467517630783703</v>
      </c>
    </row>
    <row r="115" spans="1:11" x14ac:dyDescent="0.25">
      <c r="A115" s="233" t="s">
        <v>73</v>
      </c>
      <c r="B115" s="233" t="s">
        <v>74</v>
      </c>
      <c r="C115" s="233" t="s">
        <v>15</v>
      </c>
      <c r="D115" s="233">
        <v>980.99676099999999</v>
      </c>
      <c r="E115" s="233">
        <v>14.597145698698</v>
      </c>
      <c r="F115" s="233">
        <v>99.347735806280397</v>
      </c>
      <c r="G115" s="233">
        <v>0.65498659573192097</v>
      </c>
      <c r="H115" s="233">
        <v>6.4407009999999998</v>
      </c>
      <c r="I115" s="233">
        <v>100</v>
      </c>
      <c r="J115" s="233">
        <v>0.65226419371964295</v>
      </c>
      <c r="K115" s="233">
        <v>99.7623906018041</v>
      </c>
    </row>
    <row r="116" spans="1:11" x14ac:dyDescent="0.25">
      <c r="A116" s="233" t="s">
        <v>73</v>
      </c>
      <c r="B116" s="233" t="s">
        <v>74</v>
      </c>
      <c r="C116" s="233" t="s">
        <v>16</v>
      </c>
      <c r="D116" s="233">
        <v>76974.284650999994</v>
      </c>
      <c r="E116" s="233">
        <v>1.7011944616753201</v>
      </c>
      <c r="F116" s="233">
        <v>99.921550668491804</v>
      </c>
      <c r="G116" s="233">
        <v>3.3159388683302801E-2</v>
      </c>
      <c r="H116" s="233">
        <v>60.433221199999998</v>
      </c>
      <c r="I116" s="233">
        <v>42.200757753855598</v>
      </c>
      <c r="J116" s="233">
        <v>7.8449331508240502E-2</v>
      </c>
      <c r="K116" s="233">
        <v>42.2353826699824</v>
      </c>
    </row>
    <row r="117" spans="1:11" x14ac:dyDescent="0.25">
      <c r="A117" s="233" t="s">
        <v>75</v>
      </c>
      <c r="B117" s="233" t="s">
        <v>76</v>
      </c>
      <c r="C117" s="233" t="s">
        <v>15</v>
      </c>
      <c r="D117" s="233">
        <v>3089.6381117999999</v>
      </c>
      <c r="E117" s="233">
        <v>10.1618929042282</v>
      </c>
      <c r="F117" s="233">
        <v>98.967050941805894</v>
      </c>
      <c r="G117" s="233">
        <v>0.87455428966001703</v>
      </c>
      <c r="H117" s="233">
        <v>32.247487900000003</v>
      </c>
      <c r="I117" s="233">
        <v>85.526217674020998</v>
      </c>
      <c r="J117" s="233">
        <v>1.0329490581941501</v>
      </c>
      <c r="K117" s="233">
        <v>83.791217243057403</v>
      </c>
    </row>
    <row r="118" spans="1:11" x14ac:dyDescent="0.25">
      <c r="A118" s="233" t="s">
        <v>75</v>
      </c>
      <c r="B118" s="233" t="s">
        <v>76</v>
      </c>
      <c r="C118" s="233" t="s">
        <v>16</v>
      </c>
      <c r="D118" s="233">
        <v>35773.253717200001</v>
      </c>
      <c r="E118" s="233">
        <v>1.53687032034004</v>
      </c>
      <c r="F118" s="233">
        <v>99.529205955990406</v>
      </c>
      <c r="G118" s="233">
        <v>0.18501107331232899</v>
      </c>
      <c r="H118" s="233">
        <v>169.215002</v>
      </c>
      <c r="I118" s="233">
        <v>38.878743562308401</v>
      </c>
      <c r="J118" s="233">
        <v>0.47079404400958003</v>
      </c>
      <c r="K118" s="233">
        <v>39.112655425748997</v>
      </c>
    </row>
    <row r="119" spans="1:11" x14ac:dyDescent="0.25">
      <c r="A119" s="233" t="s">
        <v>77</v>
      </c>
      <c r="B119" s="233" t="s">
        <v>78</v>
      </c>
      <c r="C119" s="233" t="s">
        <v>15</v>
      </c>
      <c r="D119" s="233">
        <v>6825.5260164000001</v>
      </c>
      <c r="E119" s="233">
        <v>8.6900092822299992</v>
      </c>
      <c r="F119" s="233">
        <v>100</v>
      </c>
      <c r="G119" s="233">
        <v>0</v>
      </c>
      <c r="H119" s="233"/>
      <c r="I119" s="233"/>
      <c r="J119" s="233"/>
      <c r="K119" s="233"/>
    </row>
    <row r="120" spans="1:11" x14ac:dyDescent="0.25">
      <c r="A120" s="233" t="s">
        <v>77</v>
      </c>
      <c r="B120" s="233" t="s">
        <v>78</v>
      </c>
      <c r="C120" s="233" t="s">
        <v>16</v>
      </c>
      <c r="D120" s="233">
        <v>128783.57744779999</v>
      </c>
      <c r="E120" s="233">
        <v>1.0961127330095699</v>
      </c>
      <c r="F120" s="233">
        <v>99.965417125337297</v>
      </c>
      <c r="G120" s="233">
        <v>3.4583369034539901E-2</v>
      </c>
      <c r="H120" s="233">
        <v>44.552470700000001</v>
      </c>
      <c r="I120" s="233">
        <v>100</v>
      </c>
      <c r="J120" s="233">
        <v>3.4582874662688202E-2</v>
      </c>
      <c r="K120" s="233">
        <v>99.966846158893802</v>
      </c>
    </row>
    <row r="121" spans="1:11" x14ac:dyDescent="0.25">
      <c r="A121" s="233" t="s">
        <v>79</v>
      </c>
      <c r="B121" s="233" t="s">
        <v>80</v>
      </c>
      <c r="C121" s="233" t="s">
        <v>15</v>
      </c>
      <c r="D121" s="233">
        <v>13015.8047284</v>
      </c>
      <c r="E121" s="233">
        <v>5.9311309821319602</v>
      </c>
      <c r="F121" s="233">
        <v>98.899498516414695</v>
      </c>
      <c r="G121" s="233">
        <v>0.57226472747147195</v>
      </c>
      <c r="H121" s="233">
        <v>144.83301359999999</v>
      </c>
      <c r="I121" s="233">
        <v>51.7025605173149</v>
      </c>
      <c r="J121" s="233">
        <v>1.10050148358532</v>
      </c>
      <c r="K121" s="233">
        <v>51.428094745656203</v>
      </c>
    </row>
    <row r="122" spans="1:11" x14ac:dyDescent="0.25">
      <c r="A122" s="233" t="s">
        <v>79</v>
      </c>
      <c r="B122" s="233" t="s">
        <v>80</v>
      </c>
      <c r="C122" s="233" t="s">
        <v>16</v>
      </c>
      <c r="D122" s="233">
        <v>115320.82198569999</v>
      </c>
      <c r="E122" s="233">
        <v>1.1450136979169101</v>
      </c>
      <c r="F122" s="233">
        <v>99.820423699211702</v>
      </c>
      <c r="G122" s="233">
        <v>6.2775356721810199E-2</v>
      </c>
      <c r="H122" s="233">
        <v>207.4614177</v>
      </c>
      <c r="I122" s="233">
        <v>34.802648712432202</v>
      </c>
      <c r="J122" s="233">
        <v>0.17957630078825701</v>
      </c>
      <c r="K122" s="233">
        <v>34.894708702285598</v>
      </c>
    </row>
    <row r="123" spans="1:11" x14ac:dyDescent="0.25">
      <c r="A123" s="233" t="s">
        <v>81</v>
      </c>
      <c r="B123" s="233" t="s">
        <v>82</v>
      </c>
      <c r="C123" s="233" t="s">
        <v>15</v>
      </c>
      <c r="D123" s="233">
        <v>2708.4007483999999</v>
      </c>
      <c r="E123" s="233">
        <v>14.6020592005439</v>
      </c>
      <c r="F123" s="233">
        <v>100</v>
      </c>
      <c r="G123" s="233">
        <v>0</v>
      </c>
      <c r="H123" s="233"/>
      <c r="I123" s="233"/>
      <c r="J123" s="233"/>
      <c r="K123" s="233"/>
    </row>
    <row r="124" spans="1:11" x14ac:dyDescent="0.25">
      <c r="A124" s="233" t="s">
        <v>81</v>
      </c>
      <c r="B124" s="233" t="s">
        <v>82</v>
      </c>
      <c r="C124" s="233" t="s">
        <v>16</v>
      </c>
      <c r="D124" s="233">
        <v>67723.455551399995</v>
      </c>
      <c r="E124" s="233">
        <v>1.2471149957327401</v>
      </c>
      <c r="F124" s="233">
        <v>100</v>
      </c>
      <c r="G124" s="233">
        <v>0</v>
      </c>
      <c r="H124" s="233"/>
      <c r="I124" s="233"/>
      <c r="J124" s="233"/>
      <c r="K124" s="233"/>
    </row>
    <row r="125" spans="1:11" x14ac:dyDescent="0.25">
      <c r="A125" s="233" t="s">
        <v>83</v>
      </c>
      <c r="B125" s="233" t="s">
        <v>84</v>
      </c>
      <c r="C125" s="233" t="s">
        <v>15</v>
      </c>
      <c r="D125" s="233">
        <v>15038.403014400001</v>
      </c>
      <c r="E125" s="233">
        <v>7.7409832100870704</v>
      </c>
      <c r="F125" s="233">
        <v>99.168078188151298</v>
      </c>
      <c r="G125" s="233">
        <v>0.58712429183983295</v>
      </c>
      <c r="H125" s="233">
        <v>126.1572848</v>
      </c>
      <c r="I125" s="233">
        <v>70.954717956545906</v>
      </c>
      <c r="J125" s="233">
        <v>0.83192181184874403</v>
      </c>
      <c r="K125" s="233">
        <v>69.987331561780806</v>
      </c>
    </row>
    <row r="126" spans="1:11" x14ac:dyDescent="0.25">
      <c r="A126" s="233" t="s">
        <v>83</v>
      </c>
      <c r="B126" s="233" t="s">
        <v>84</v>
      </c>
      <c r="C126" s="233" t="s">
        <v>16</v>
      </c>
      <c r="D126" s="233">
        <v>217725.76741279999</v>
      </c>
      <c r="E126" s="233">
        <v>1.0563086378972499</v>
      </c>
      <c r="F126" s="233">
        <v>99.632917470433</v>
      </c>
      <c r="G126" s="233">
        <v>0.27706543930428701</v>
      </c>
      <c r="H126" s="233">
        <v>802.17790950000006</v>
      </c>
      <c r="I126" s="233">
        <v>75.210778509030803</v>
      </c>
      <c r="J126" s="233">
        <v>0.36708252956705101</v>
      </c>
      <c r="K126" s="233">
        <v>75.200631532836397</v>
      </c>
    </row>
    <row r="127" spans="1:11" x14ac:dyDescent="0.25">
      <c r="A127" s="233" t="s">
        <v>85</v>
      </c>
      <c r="B127" s="233" t="s">
        <v>86</v>
      </c>
      <c r="C127" s="233" t="s">
        <v>15</v>
      </c>
      <c r="D127" s="233">
        <v>13920.863237699999</v>
      </c>
      <c r="E127" s="233">
        <v>5.9098157147625496</v>
      </c>
      <c r="F127" s="233">
        <v>99.709319475854301</v>
      </c>
      <c r="G127" s="233">
        <v>0.29142220259678098</v>
      </c>
      <c r="H127" s="233">
        <v>40.583205700000001</v>
      </c>
      <c r="I127" s="233">
        <v>99.999999999999801</v>
      </c>
      <c r="J127" s="233">
        <v>0.29068052414572598</v>
      </c>
      <c r="K127" s="233">
        <v>99.963730237778904</v>
      </c>
    </row>
    <row r="128" spans="1:11" x14ac:dyDescent="0.25">
      <c r="A128" s="233" t="s">
        <v>85</v>
      </c>
      <c r="B128" s="233" t="s">
        <v>86</v>
      </c>
      <c r="C128" s="233" t="s">
        <v>16</v>
      </c>
      <c r="D128" s="233">
        <v>351049.82132559997</v>
      </c>
      <c r="E128" s="233">
        <v>0.63382917805285899</v>
      </c>
      <c r="F128" s="233">
        <v>99.979329556552301</v>
      </c>
      <c r="G128" s="233">
        <v>1.4703467092940599E-2</v>
      </c>
      <c r="H128" s="233">
        <v>72.578557099999998</v>
      </c>
      <c r="I128" s="233">
        <v>71.153888893157401</v>
      </c>
      <c r="J128" s="233">
        <v>2.0670443447711202E-2</v>
      </c>
      <c r="K128" s="233">
        <v>71.118105706232598</v>
      </c>
    </row>
    <row r="129" spans="1:11" x14ac:dyDescent="0.25">
      <c r="A129" s="233" t="s">
        <v>87</v>
      </c>
      <c r="B129" s="233" t="s">
        <v>88</v>
      </c>
      <c r="C129" s="233" t="s">
        <v>15</v>
      </c>
      <c r="D129" s="233">
        <v>2658.7463665999999</v>
      </c>
      <c r="E129" s="233">
        <v>14.672337334327599</v>
      </c>
      <c r="F129" s="233">
        <v>99.462127721886802</v>
      </c>
      <c r="G129" s="233">
        <v>0.40161668552500401</v>
      </c>
      <c r="H129" s="233">
        <v>14.377994899999999</v>
      </c>
      <c r="I129" s="233">
        <v>73.1833810874151</v>
      </c>
      <c r="J129" s="233">
        <v>0.53787227811323801</v>
      </c>
      <c r="K129" s="233">
        <v>74.266051061510595</v>
      </c>
    </row>
    <row r="130" spans="1:11" x14ac:dyDescent="0.25">
      <c r="A130" s="233" t="s">
        <v>87</v>
      </c>
      <c r="B130" s="233" t="s">
        <v>88</v>
      </c>
      <c r="C130" s="233" t="s">
        <v>16</v>
      </c>
      <c r="D130" s="233">
        <v>124043.91330450001</v>
      </c>
      <c r="E130" s="233">
        <v>0.73838163380338695</v>
      </c>
      <c r="F130" s="233">
        <v>99.919531533822706</v>
      </c>
      <c r="G130" s="233">
        <v>8.0571558562874707E-2</v>
      </c>
      <c r="H130" s="233">
        <v>99.896619700000002</v>
      </c>
      <c r="I130" s="233">
        <v>99.999999999999901</v>
      </c>
      <c r="J130" s="233">
        <v>8.04684661772464E-2</v>
      </c>
      <c r="K130" s="233">
        <v>100.047543702639</v>
      </c>
    </row>
    <row r="131" spans="1:11" x14ac:dyDescent="0.25">
      <c r="A131" s="233" t="s">
        <v>89</v>
      </c>
      <c r="B131" s="233" t="s">
        <v>90</v>
      </c>
      <c r="C131" s="233" t="s">
        <v>15</v>
      </c>
      <c r="D131" s="233">
        <v>7352.1905329000001</v>
      </c>
      <c r="E131" s="233">
        <v>9.5322469845085003</v>
      </c>
      <c r="F131" s="233">
        <v>100</v>
      </c>
      <c r="G131" s="233">
        <v>0</v>
      </c>
      <c r="H131" s="233"/>
      <c r="I131" s="233"/>
      <c r="J131" s="233"/>
      <c r="K131" s="233"/>
    </row>
    <row r="132" spans="1:11" x14ac:dyDescent="0.25">
      <c r="A132" s="233" t="s">
        <v>89</v>
      </c>
      <c r="B132" s="233" t="s">
        <v>90</v>
      </c>
      <c r="C132" s="233" t="s">
        <v>16</v>
      </c>
      <c r="D132" s="233">
        <v>289699.48577630002</v>
      </c>
      <c r="E132" s="233">
        <v>0.75178507799941496</v>
      </c>
      <c r="F132" s="233">
        <v>99.923521867410102</v>
      </c>
      <c r="G132" s="233">
        <v>3.90949141205277E-2</v>
      </c>
      <c r="H132" s="233">
        <v>221.72632899999999</v>
      </c>
      <c r="I132" s="233">
        <v>51.1734426010322</v>
      </c>
      <c r="J132" s="233">
        <v>7.6478132589852907E-2</v>
      </c>
      <c r="K132" s="233">
        <v>51.079980299432499</v>
      </c>
    </row>
    <row r="133" spans="1:11" x14ac:dyDescent="0.25">
      <c r="A133" s="233" t="s">
        <v>91</v>
      </c>
      <c r="B133" s="233" t="s">
        <v>92</v>
      </c>
      <c r="C133" s="233" t="s">
        <v>15</v>
      </c>
      <c r="D133" s="233">
        <v>11216.0814517</v>
      </c>
      <c r="E133" s="233">
        <v>10.4941134858922</v>
      </c>
      <c r="F133" s="233">
        <v>96.788775795711999</v>
      </c>
      <c r="G133" s="233">
        <v>1.89651651332912</v>
      </c>
      <c r="H133" s="233">
        <v>372.12323370000001</v>
      </c>
      <c r="I133" s="233">
        <v>58.744406438391501</v>
      </c>
      <c r="J133" s="233">
        <v>3.2112242042879902</v>
      </c>
      <c r="K133" s="233">
        <v>57.162471357921902</v>
      </c>
    </row>
    <row r="134" spans="1:11" x14ac:dyDescent="0.25">
      <c r="A134" s="233" t="s">
        <v>91</v>
      </c>
      <c r="B134" s="233" t="s">
        <v>92</v>
      </c>
      <c r="C134" s="233" t="s">
        <v>16</v>
      </c>
      <c r="D134" s="233">
        <v>432884.43182669999</v>
      </c>
      <c r="E134" s="233">
        <v>0.65157718714698598</v>
      </c>
      <c r="F134" s="233">
        <v>99.567778162358593</v>
      </c>
      <c r="G134" s="233">
        <v>0.17042073854710599</v>
      </c>
      <c r="H134" s="233">
        <v>1879.1431130000001</v>
      </c>
      <c r="I134" s="233">
        <v>39.197274161833199</v>
      </c>
      <c r="J134" s="233">
        <v>0.43222183764144201</v>
      </c>
      <c r="K134" s="233">
        <v>39.258576990272402</v>
      </c>
    </row>
    <row r="135" spans="1:11" x14ac:dyDescent="0.25">
      <c r="A135" s="233" t="s">
        <v>93</v>
      </c>
      <c r="B135" s="233" t="s">
        <v>94</v>
      </c>
      <c r="C135" s="233" t="s">
        <v>15</v>
      </c>
      <c r="D135" s="233">
        <v>674.24531869999998</v>
      </c>
      <c r="E135" s="233">
        <v>22.675345966212198</v>
      </c>
      <c r="F135" s="233">
        <v>100</v>
      </c>
      <c r="G135" s="233">
        <v>0</v>
      </c>
      <c r="H135" s="233"/>
      <c r="I135" s="233"/>
      <c r="J135" s="233"/>
      <c r="K135" s="233"/>
    </row>
    <row r="136" spans="1:11" x14ac:dyDescent="0.25">
      <c r="A136" s="233" t="s">
        <v>93</v>
      </c>
      <c r="B136" s="233" t="s">
        <v>94</v>
      </c>
      <c r="C136" s="233" t="s">
        <v>16</v>
      </c>
      <c r="D136" s="233">
        <v>55736.045706099998</v>
      </c>
      <c r="E136" s="233">
        <v>1.1302133657107101</v>
      </c>
      <c r="F136" s="233">
        <v>99.951111698979702</v>
      </c>
      <c r="G136" s="233">
        <v>4.8900795390863797E-2</v>
      </c>
      <c r="H136" s="233">
        <v>27.261733599999999</v>
      </c>
      <c r="I136" s="233">
        <v>100</v>
      </c>
      <c r="J136" s="233">
        <v>4.8888301020307397E-2</v>
      </c>
      <c r="K136" s="233">
        <v>99.976656178968298</v>
      </c>
    </row>
    <row r="137" spans="1:11" x14ac:dyDescent="0.25">
      <c r="A137" s="233" t="s">
        <v>95</v>
      </c>
      <c r="B137" s="233" t="s">
        <v>96</v>
      </c>
      <c r="C137" s="233" t="s">
        <v>15</v>
      </c>
      <c r="D137" s="233">
        <v>341.80176770000003</v>
      </c>
      <c r="E137" s="233">
        <v>22.6285855649033</v>
      </c>
      <c r="F137" s="233">
        <v>100</v>
      </c>
      <c r="G137" s="233">
        <v>2.5122776708856099E-15</v>
      </c>
      <c r="H137" s="233"/>
      <c r="I137" s="233"/>
      <c r="J137" s="233"/>
      <c r="K137" s="233"/>
    </row>
    <row r="138" spans="1:11" x14ac:dyDescent="0.25">
      <c r="A138" s="233" t="s">
        <v>95</v>
      </c>
      <c r="B138" s="233" t="s">
        <v>96</v>
      </c>
      <c r="C138" s="233" t="s">
        <v>16</v>
      </c>
      <c r="D138" s="233">
        <v>66139.674767699995</v>
      </c>
      <c r="E138" s="233">
        <v>1.0226085508995999</v>
      </c>
      <c r="F138" s="233">
        <v>100</v>
      </c>
      <c r="G138" s="233">
        <v>0</v>
      </c>
      <c r="H138" s="233"/>
      <c r="I138" s="233"/>
      <c r="J138" s="233"/>
      <c r="K138" s="233"/>
    </row>
    <row r="139" spans="1:11" x14ac:dyDescent="0.25">
      <c r="A139" s="233" t="s">
        <v>97</v>
      </c>
      <c r="B139" s="233" t="s">
        <v>98</v>
      </c>
      <c r="C139" s="233" t="s">
        <v>15</v>
      </c>
      <c r="D139" s="233">
        <v>1644.5017336000001</v>
      </c>
      <c r="E139" s="233">
        <v>12.0177340932098</v>
      </c>
      <c r="F139" s="233">
        <v>99.196491693068396</v>
      </c>
      <c r="G139" s="233">
        <v>0.79703370550577202</v>
      </c>
      <c r="H139" s="233">
        <v>13.3207413</v>
      </c>
      <c r="I139" s="233">
        <v>100</v>
      </c>
      <c r="J139" s="233">
        <v>0.80350830693156705</v>
      </c>
      <c r="K139" s="233">
        <v>98.397174821034397</v>
      </c>
    </row>
    <row r="140" spans="1:11" x14ac:dyDescent="0.25">
      <c r="A140" s="233" t="s">
        <v>97</v>
      </c>
      <c r="B140" s="233" t="s">
        <v>98</v>
      </c>
      <c r="C140" s="233" t="s">
        <v>16</v>
      </c>
      <c r="D140" s="233">
        <v>31468.658305699999</v>
      </c>
      <c r="E140" s="233">
        <v>1.6820744971120201</v>
      </c>
      <c r="F140" s="233">
        <v>99.967870866602397</v>
      </c>
      <c r="G140" s="233">
        <v>3.2082718716185399E-2</v>
      </c>
      <c r="H140" s="233">
        <v>10.113856699999999</v>
      </c>
      <c r="I140" s="233">
        <v>99.999999999999801</v>
      </c>
      <c r="J140" s="233">
        <v>3.2129133397650597E-2</v>
      </c>
      <c r="K140" s="233">
        <v>99.823454370035194</v>
      </c>
    </row>
    <row r="141" spans="1:11" x14ac:dyDescent="0.25">
      <c r="A141" s="233" t="s">
        <v>99</v>
      </c>
      <c r="B141" s="233" t="s">
        <v>100</v>
      </c>
      <c r="C141" s="233" t="s">
        <v>15</v>
      </c>
      <c r="D141" s="233">
        <v>904.60493289999999</v>
      </c>
      <c r="E141" s="233">
        <v>20.3610410524911</v>
      </c>
      <c r="F141" s="233">
        <v>97.063957981992402</v>
      </c>
      <c r="G141" s="233">
        <v>3.0212380963306602</v>
      </c>
      <c r="H141" s="233">
        <v>27.362969199999998</v>
      </c>
      <c r="I141" s="233">
        <v>100</v>
      </c>
      <c r="J141" s="233">
        <v>2.9360420180076101</v>
      </c>
      <c r="K141" s="233">
        <v>99.880494160923305</v>
      </c>
    </row>
    <row r="142" spans="1:11" x14ac:dyDescent="0.25">
      <c r="A142" s="233" t="s">
        <v>99</v>
      </c>
      <c r="B142" s="233" t="s">
        <v>100</v>
      </c>
      <c r="C142" s="233" t="s">
        <v>16</v>
      </c>
      <c r="D142" s="233">
        <v>27285.683101899998</v>
      </c>
      <c r="E142" s="233">
        <v>1.5809520442230001</v>
      </c>
      <c r="F142" s="233">
        <v>100</v>
      </c>
      <c r="G142" s="233">
        <v>0</v>
      </c>
      <c r="H142" s="233"/>
      <c r="I142" s="233"/>
      <c r="J142" s="233"/>
      <c r="K142" s="233"/>
    </row>
    <row r="143" spans="1:11" x14ac:dyDescent="0.25">
      <c r="A143" s="233" t="s">
        <v>101</v>
      </c>
      <c r="B143" s="233" t="s">
        <v>102</v>
      </c>
      <c r="C143" s="233" t="s">
        <v>15</v>
      </c>
      <c r="D143" s="233">
        <v>2363.6541533</v>
      </c>
      <c r="E143" s="233">
        <v>12.404375237999499</v>
      </c>
      <c r="F143" s="233">
        <v>100</v>
      </c>
      <c r="G143" s="233">
        <v>0</v>
      </c>
      <c r="H143" s="233"/>
      <c r="I143" s="233"/>
      <c r="J143" s="233"/>
      <c r="K143" s="233"/>
    </row>
    <row r="144" spans="1:11" x14ac:dyDescent="0.25">
      <c r="A144" s="233" t="s">
        <v>101</v>
      </c>
      <c r="B144" s="233" t="s">
        <v>102</v>
      </c>
      <c r="C144" s="233" t="s">
        <v>16</v>
      </c>
      <c r="D144" s="233">
        <v>87523.485898500003</v>
      </c>
      <c r="E144" s="233">
        <v>0.98231956547293398</v>
      </c>
      <c r="F144" s="233">
        <v>99.941653296678496</v>
      </c>
      <c r="G144" s="233">
        <v>4.1081754020516503E-2</v>
      </c>
      <c r="H144" s="233">
        <v>51.096882000000001</v>
      </c>
      <c r="I144" s="233">
        <v>70.303640169825698</v>
      </c>
      <c r="J144" s="233">
        <v>5.83467033215231E-2</v>
      </c>
      <c r="K144" s="233">
        <v>70.368644386174594</v>
      </c>
    </row>
    <row r="145" spans="1:11" x14ac:dyDescent="0.25">
      <c r="A145" s="233" t="s">
        <v>103</v>
      </c>
      <c r="B145" s="233" t="s">
        <v>104</v>
      </c>
      <c r="C145" s="233" t="s">
        <v>15</v>
      </c>
      <c r="D145" s="233">
        <v>324.07690120000001</v>
      </c>
      <c r="E145" s="233">
        <v>18.864609243458599</v>
      </c>
      <c r="F145" s="233">
        <v>100</v>
      </c>
      <c r="G145" s="233">
        <v>0</v>
      </c>
      <c r="H145" s="233"/>
      <c r="I145" s="233"/>
      <c r="J145" s="233"/>
      <c r="K145" s="233"/>
    </row>
    <row r="146" spans="1:11" x14ac:dyDescent="0.25">
      <c r="A146" s="233" t="s">
        <v>103</v>
      </c>
      <c r="B146" s="233" t="s">
        <v>104</v>
      </c>
      <c r="C146" s="233" t="s">
        <v>16</v>
      </c>
      <c r="D146" s="233">
        <v>7279.1183128000002</v>
      </c>
      <c r="E146" s="233">
        <v>1.57364719252714</v>
      </c>
      <c r="F146" s="233">
        <v>100</v>
      </c>
      <c r="G146" s="233">
        <v>0</v>
      </c>
      <c r="H146" s="233"/>
      <c r="I146" s="233"/>
      <c r="J146" s="233"/>
      <c r="K146" s="233"/>
    </row>
    <row r="147" spans="1:11" x14ac:dyDescent="0.25">
      <c r="A147" s="233" t="s">
        <v>105</v>
      </c>
      <c r="B147" s="233" t="s">
        <v>106</v>
      </c>
      <c r="C147" s="233" t="s">
        <v>15</v>
      </c>
      <c r="D147" s="233">
        <v>9095.3610929000006</v>
      </c>
      <c r="E147" s="233">
        <v>6.8369962452410897</v>
      </c>
      <c r="F147" s="233">
        <v>99.794438206441001</v>
      </c>
      <c r="G147" s="233">
        <v>0.20612258163158501</v>
      </c>
      <c r="H147" s="233">
        <v>18.735099600000002</v>
      </c>
      <c r="I147" s="233">
        <v>100</v>
      </c>
      <c r="J147" s="233">
        <v>0.20556179355904899</v>
      </c>
      <c r="K147" s="233">
        <v>100.066684958538</v>
      </c>
    </row>
    <row r="148" spans="1:11" x14ac:dyDescent="0.25">
      <c r="A148" s="233" t="s">
        <v>105</v>
      </c>
      <c r="B148" s="233" t="s">
        <v>106</v>
      </c>
      <c r="C148" s="233" t="s">
        <v>16</v>
      </c>
      <c r="D148" s="233">
        <v>127470.9077948</v>
      </c>
      <c r="E148" s="233">
        <v>1.09210630809168</v>
      </c>
      <c r="F148" s="233">
        <v>99.919771228780903</v>
      </c>
      <c r="G148" s="233">
        <v>4.4360427925845498E-2</v>
      </c>
      <c r="H148" s="233">
        <v>102.3504575</v>
      </c>
      <c r="I148" s="233">
        <v>55.229819550529598</v>
      </c>
      <c r="J148" s="233">
        <v>8.0228771219108305E-2</v>
      </c>
      <c r="K148" s="233">
        <v>55.248058054584803</v>
      </c>
    </row>
    <row r="149" spans="1:11" x14ac:dyDescent="0.25">
      <c r="A149" s="233" t="s">
        <v>107</v>
      </c>
      <c r="B149" s="233" t="s">
        <v>108</v>
      </c>
      <c r="C149" s="233" t="s">
        <v>15</v>
      </c>
      <c r="D149" s="233">
        <v>17468.8231289</v>
      </c>
      <c r="E149" s="233">
        <v>7.0321539928435097</v>
      </c>
      <c r="F149" s="233">
        <v>97.592244030220797</v>
      </c>
      <c r="G149" s="233">
        <v>1.2106424241434599</v>
      </c>
      <c r="H149" s="233">
        <v>430.98366670000001</v>
      </c>
      <c r="I149" s="233">
        <v>51.524956327228203</v>
      </c>
      <c r="J149" s="233">
        <v>2.4077559697791902</v>
      </c>
      <c r="K149" s="233">
        <v>49.070301298508298</v>
      </c>
    </row>
    <row r="150" spans="1:11" x14ac:dyDescent="0.25">
      <c r="A150" s="233" t="s">
        <v>107</v>
      </c>
      <c r="B150" s="233" t="s">
        <v>108</v>
      </c>
      <c r="C150" s="233" t="s">
        <v>16</v>
      </c>
      <c r="D150" s="233">
        <v>189662.23858239999</v>
      </c>
      <c r="E150" s="233">
        <v>1.09966250194904</v>
      </c>
      <c r="F150" s="233">
        <v>99.402501701782001</v>
      </c>
      <c r="G150" s="233">
        <v>0.175281898292521</v>
      </c>
      <c r="H150" s="233">
        <v>1140.0403696999999</v>
      </c>
      <c r="I150" s="233">
        <v>29.0671871093543</v>
      </c>
      <c r="J150" s="233">
        <v>0.59749829821802203</v>
      </c>
      <c r="K150" s="233">
        <v>29.160684214963599</v>
      </c>
    </row>
    <row r="151" spans="1:11" x14ac:dyDescent="0.25">
      <c r="A151" s="233" t="s">
        <v>109</v>
      </c>
      <c r="B151" s="233" t="s">
        <v>110</v>
      </c>
      <c r="C151" s="233" t="s">
        <v>15</v>
      </c>
      <c r="D151" s="233">
        <v>176.85397520000001</v>
      </c>
      <c r="E151" s="233">
        <v>10.851449956133401</v>
      </c>
      <c r="F151" s="233">
        <v>100</v>
      </c>
      <c r="G151" s="233">
        <v>1.2047529591866999E-15</v>
      </c>
      <c r="H151" s="233"/>
      <c r="I151" s="233"/>
      <c r="J151" s="233"/>
      <c r="K151" s="233"/>
    </row>
    <row r="152" spans="1:11" x14ac:dyDescent="0.25">
      <c r="A152" s="233" t="s">
        <v>109</v>
      </c>
      <c r="B152" s="233" t="s">
        <v>110</v>
      </c>
      <c r="C152" s="233" t="s">
        <v>16</v>
      </c>
      <c r="D152" s="233">
        <v>958.25980440000001</v>
      </c>
      <c r="E152" s="233">
        <v>7.8290959795640598</v>
      </c>
      <c r="F152" s="233">
        <v>100</v>
      </c>
      <c r="G152" s="233">
        <v>0</v>
      </c>
      <c r="H152" s="233"/>
      <c r="I152" s="233"/>
      <c r="J152" s="233"/>
      <c r="K152" s="233"/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716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234" t="s">
        <v>71</v>
      </c>
      <c r="B163" s="234" t="s">
        <v>72</v>
      </c>
      <c r="C163" s="234" t="s">
        <v>15</v>
      </c>
      <c r="D163" s="234">
        <v>3449.8133914</v>
      </c>
      <c r="E163" s="234">
        <v>13.7887226277075</v>
      </c>
      <c r="F163" s="234">
        <v>100</v>
      </c>
      <c r="G163" s="234">
        <v>0</v>
      </c>
      <c r="H163" s="234"/>
      <c r="I163" s="234"/>
      <c r="J163" s="234"/>
      <c r="K163" s="234"/>
    </row>
    <row r="164" spans="1:11" x14ac:dyDescent="0.25">
      <c r="A164" s="234" t="s">
        <v>71</v>
      </c>
      <c r="B164" s="234" t="s">
        <v>72</v>
      </c>
      <c r="C164" s="234" t="s">
        <v>16</v>
      </c>
      <c r="D164" s="234">
        <v>183389.2353223</v>
      </c>
      <c r="E164" s="234">
        <v>0.72702635771119795</v>
      </c>
      <c r="F164" s="234">
        <v>99.970539753028504</v>
      </c>
      <c r="G164" s="234">
        <v>2.10607125482665E-2</v>
      </c>
      <c r="H164" s="234">
        <v>54.042842800000003</v>
      </c>
      <c r="I164" s="234">
        <v>71.464420498201406</v>
      </c>
      <c r="J164" s="234">
        <v>2.94602469714705E-2</v>
      </c>
      <c r="K164" s="234">
        <v>71.467520386795101</v>
      </c>
    </row>
    <row r="165" spans="1:11" x14ac:dyDescent="0.25">
      <c r="A165" s="234" t="s">
        <v>73</v>
      </c>
      <c r="B165" s="234" t="s">
        <v>74</v>
      </c>
      <c r="C165" s="234" t="s">
        <v>15</v>
      </c>
      <c r="D165" s="234">
        <v>923.24801600000001</v>
      </c>
      <c r="E165" s="234">
        <v>15.344558093329701</v>
      </c>
      <c r="F165" s="234">
        <v>99.307219622844997</v>
      </c>
      <c r="G165" s="234">
        <v>0.696164409716166</v>
      </c>
      <c r="H165" s="234">
        <v>6.4407009999999998</v>
      </c>
      <c r="I165" s="234">
        <v>100</v>
      </c>
      <c r="J165" s="234">
        <v>0.69278037715499097</v>
      </c>
      <c r="K165" s="234">
        <v>99.792306781553904</v>
      </c>
    </row>
    <row r="166" spans="1:11" x14ac:dyDescent="0.25">
      <c r="A166" s="234" t="s">
        <v>73</v>
      </c>
      <c r="B166" s="234" t="s">
        <v>74</v>
      </c>
      <c r="C166" s="234" t="s">
        <v>16</v>
      </c>
      <c r="D166" s="234">
        <v>76661.762031000006</v>
      </c>
      <c r="E166" s="234">
        <v>1.70678777437575</v>
      </c>
      <c r="F166" s="234">
        <v>99.921231110500202</v>
      </c>
      <c r="G166" s="234">
        <v>3.32947463577494E-2</v>
      </c>
      <c r="H166" s="234">
        <v>60.433221199999998</v>
      </c>
      <c r="I166" s="234">
        <v>42.200757753855598</v>
      </c>
      <c r="J166" s="234">
        <v>7.8768889499765807E-2</v>
      </c>
      <c r="K166" s="234">
        <v>42.235609346606999</v>
      </c>
    </row>
    <row r="167" spans="1:11" x14ac:dyDescent="0.25">
      <c r="A167" s="234" t="s">
        <v>75</v>
      </c>
      <c r="B167" s="234" t="s">
        <v>76</v>
      </c>
      <c r="C167" s="234" t="s">
        <v>15</v>
      </c>
      <c r="D167" s="234">
        <v>3000.4798268999998</v>
      </c>
      <c r="E167" s="234">
        <v>10.3755520277759</v>
      </c>
      <c r="F167" s="234">
        <v>98.9366835672093</v>
      </c>
      <c r="G167" s="234">
        <v>0.90007465392664698</v>
      </c>
      <c r="H167" s="234">
        <v>32.247487900000003</v>
      </c>
      <c r="I167" s="234">
        <v>85.526217674020998</v>
      </c>
      <c r="J167" s="234">
        <v>1.0633164327906801</v>
      </c>
      <c r="K167" s="234">
        <v>83.7477899111298</v>
      </c>
    </row>
    <row r="168" spans="1:11" x14ac:dyDescent="0.25">
      <c r="A168" s="234" t="s">
        <v>75</v>
      </c>
      <c r="B168" s="234" t="s">
        <v>76</v>
      </c>
      <c r="C168" s="234" t="s">
        <v>16</v>
      </c>
      <c r="D168" s="234">
        <v>35526.653419599999</v>
      </c>
      <c r="E168" s="234">
        <v>1.5231033177291899</v>
      </c>
      <c r="F168" s="234">
        <v>99.5259535361308</v>
      </c>
      <c r="G168" s="234">
        <v>0.18629937954579701</v>
      </c>
      <c r="H168" s="234">
        <v>169.215002</v>
      </c>
      <c r="I168" s="234">
        <v>38.878743562308401</v>
      </c>
      <c r="J168" s="234">
        <v>0.47404646386920801</v>
      </c>
      <c r="K168" s="234">
        <v>39.113514825417496</v>
      </c>
    </row>
    <row r="169" spans="1:11" x14ac:dyDescent="0.25">
      <c r="A169" s="234" t="s">
        <v>77</v>
      </c>
      <c r="B169" s="234" t="s">
        <v>78</v>
      </c>
      <c r="C169" s="234" t="s">
        <v>15</v>
      </c>
      <c r="D169" s="234">
        <v>6825.5260164000001</v>
      </c>
      <c r="E169" s="234">
        <v>8.6900092822299992</v>
      </c>
      <c r="F169" s="234">
        <v>100</v>
      </c>
      <c r="G169" s="234">
        <v>0</v>
      </c>
      <c r="H169" s="234"/>
      <c r="I169" s="234"/>
      <c r="J169" s="234"/>
      <c r="K169" s="234"/>
    </row>
    <row r="170" spans="1:11" x14ac:dyDescent="0.25">
      <c r="A170" s="234" t="s">
        <v>77</v>
      </c>
      <c r="B170" s="234" t="s">
        <v>78</v>
      </c>
      <c r="C170" s="234" t="s">
        <v>16</v>
      </c>
      <c r="D170" s="234">
        <v>128783.57744779999</v>
      </c>
      <c r="E170" s="234">
        <v>1.0961127330095699</v>
      </c>
      <c r="F170" s="234">
        <v>99.965417125337297</v>
      </c>
      <c r="G170" s="234">
        <v>3.4583369034539901E-2</v>
      </c>
      <c r="H170" s="234">
        <v>44.552470700000001</v>
      </c>
      <c r="I170" s="234">
        <v>100</v>
      </c>
      <c r="J170" s="234">
        <v>3.4582874662688202E-2</v>
      </c>
      <c r="K170" s="234">
        <v>99.966846158893802</v>
      </c>
    </row>
    <row r="171" spans="1:11" x14ac:dyDescent="0.25">
      <c r="A171" s="234" t="s">
        <v>79</v>
      </c>
      <c r="B171" s="234" t="s">
        <v>80</v>
      </c>
      <c r="C171" s="234" t="s">
        <v>15</v>
      </c>
      <c r="D171" s="234">
        <v>12573.582634599999</v>
      </c>
      <c r="E171" s="234">
        <v>6.1229621117785902</v>
      </c>
      <c r="F171" s="234">
        <v>98.861233839133902</v>
      </c>
      <c r="G171" s="234">
        <v>0.59239910007627605</v>
      </c>
      <c r="H171" s="234">
        <v>144.83301359999999</v>
      </c>
      <c r="I171" s="234">
        <v>51.7025605173149</v>
      </c>
      <c r="J171" s="234">
        <v>1.1387661608660999</v>
      </c>
      <c r="K171" s="234">
        <v>51.428737497952099</v>
      </c>
    </row>
    <row r="172" spans="1:11" x14ac:dyDescent="0.25">
      <c r="A172" s="234" t="s">
        <v>79</v>
      </c>
      <c r="B172" s="234" t="s">
        <v>80</v>
      </c>
      <c r="C172" s="234" t="s">
        <v>16</v>
      </c>
      <c r="D172" s="234">
        <v>112834.2337307</v>
      </c>
      <c r="E172" s="234">
        <v>1.16894824475244</v>
      </c>
      <c r="F172" s="234">
        <v>99.816473543299495</v>
      </c>
      <c r="G172" s="234">
        <v>6.4163175263006994E-2</v>
      </c>
      <c r="H172" s="234">
        <v>207.4614177</v>
      </c>
      <c r="I172" s="234">
        <v>34.802648712432202</v>
      </c>
      <c r="J172" s="234">
        <v>0.183526456700465</v>
      </c>
      <c r="K172" s="234">
        <v>34.897104217224303</v>
      </c>
    </row>
    <row r="173" spans="1:11" x14ac:dyDescent="0.25">
      <c r="A173" s="234" t="s">
        <v>81</v>
      </c>
      <c r="B173" s="234" t="s">
        <v>82</v>
      </c>
      <c r="C173" s="234" t="s">
        <v>15</v>
      </c>
      <c r="D173" s="234">
        <v>2708.4007483999999</v>
      </c>
      <c r="E173" s="234">
        <v>14.6020592005439</v>
      </c>
      <c r="F173" s="234">
        <v>100</v>
      </c>
      <c r="G173" s="234">
        <v>0</v>
      </c>
      <c r="H173" s="234"/>
      <c r="I173" s="234"/>
      <c r="J173" s="234"/>
      <c r="K173" s="234"/>
    </row>
    <row r="174" spans="1:11" x14ac:dyDescent="0.25">
      <c r="A174" s="234" t="s">
        <v>81</v>
      </c>
      <c r="B174" s="234" t="s">
        <v>82</v>
      </c>
      <c r="C174" s="234" t="s">
        <v>16</v>
      </c>
      <c r="D174" s="234">
        <v>67723.455551399995</v>
      </c>
      <c r="E174" s="234">
        <v>1.2471149957327401</v>
      </c>
      <c r="F174" s="234">
        <v>100</v>
      </c>
      <c r="G174" s="234">
        <v>0</v>
      </c>
      <c r="H174" s="234"/>
      <c r="I174" s="234"/>
      <c r="J174" s="234"/>
      <c r="K174" s="234"/>
    </row>
    <row r="175" spans="1:11" x14ac:dyDescent="0.25">
      <c r="A175" s="234" t="s">
        <v>83</v>
      </c>
      <c r="B175" s="234" t="s">
        <v>84</v>
      </c>
      <c r="C175" s="234" t="s">
        <v>15</v>
      </c>
      <c r="D175" s="234">
        <v>15038.403014400001</v>
      </c>
      <c r="E175" s="234">
        <v>7.7409832100870704</v>
      </c>
      <c r="F175" s="234">
        <v>99.168078188151298</v>
      </c>
      <c r="G175" s="234">
        <v>0.58712429183983295</v>
      </c>
      <c r="H175" s="234">
        <v>126.1572848</v>
      </c>
      <c r="I175" s="234">
        <v>70.954717956545906</v>
      </c>
      <c r="J175" s="234">
        <v>0.83192181184874403</v>
      </c>
      <c r="K175" s="234">
        <v>69.987331561780806</v>
      </c>
    </row>
    <row r="176" spans="1:11" x14ac:dyDescent="0.25">
      <c r="A176" s="234" t="s">
        <v>83</v>
      </c>
      <c r="B176" s="234" t="s">
        <v>84</v>
      </c>
      <c r="C176" s="234" t="s">
        <v>16</v>
      </c>
      <c r="D176" s="234">
        <v>217725.76741279999</v>
      </c>
      <c r="E176" s="234">
        <v>1.0563086378972499</v>
      </c>
      <c r="F176" s="234">
        <v>99.632917470433</v>
      </c>
      <c r="G176" s="234">
        <v>0.27706543930428701</v>
      </c>
      <c r="H176" s="234">
        <v>802.17790950000006</v>
      </c>
      <c r="I176" s="234">
        <v>75.210778509030803</v>
      </c>
      <c r="J176" s="234">
        <v>0.36708252956705101</v>
      </c>
      <c r="K176" s="234">
        <v>75.200631532836397</v>
      </c>
    </row>
    <row r="177" spans="1:11" x14ac:dyDescent="0.25">
      <c r="A177" s="234" t="s">
        <v>85</v>
      </c>
      <c r="B177" s="234" t="s">
        <v>86</v>
      </c>
      <c r="C177" s="234" t="s">
        <v>15</v>
      </c>
      <c r="D177" s="234">
        <v>13920.863237699999</v>
      </c>
      <c r="E177" s="234">
        <v>5.9098157147625496</v>
      </c>
      <c r="F177" s="234">
        <v>99.709319475854301</v>
      </c>
      <c r="G177" s="234">
        <v>0.29142220259678098</v>
      </c>
      <c r="H177" s="234">
        <v>40.583205700000001</v>
      </c>
      <c r="I177" s="234">
        <v>99.999999999999801</v>
      </c>
      <c r="J177" s="234">
        <v>0.29068052414572598</v>
      </c>
      <c r="K177" s="234">
        <v>99.963730237778904</v>
      </c>
    </row>
    <row r="178" spans="1:11" x14ac:dyDescent="0.25">
      <c r="A178" s="234" t="s">
        <v>85</v>
      </c>
      <c r="B178" s="234" t="s">
        <v>86</v>
      </c>
      <c r="C178" s="234" t="s">
        <v>16</v>
      </c>
      <c r="D178" s="234">
        <v>351049.82132559997</v>
      </c>
      <c r="E178" s="234">
        <v>0.63382917805285899</v>
      </c>
      <c r="F178" s="234">
        <v>99.979329556552301</v>
      </c>
      <c r="G178" s="234">
        <v>1.4703467092940599E-2</v>
      </c>
      <c r="H178" s="234">
        <v>72.578557099999998</v>
      </c>
      <c r="I178" s="234">
        <v>71.153888893157401</v>
      </c>
      <c r="J178" s="234">
        <v>2.0670443447711202E-2</v>
      </c>
      <c r="K178" s="234">
        <v>71.118105706232598</v>
      </c>
    </row>
    <row r="179" spans="1:11" x14ac:dyDescent="0.25">
      <c r="A179" s="234" t="s">
        <v>87</v>
      </c>
      <c r="B179" s="234" t="s">
        <v>88</v>
      </c>
      <c r="C179" s="234" t="s">
        <v>15</v>
      </c>
      <c r="D179" s="234">
        <v>2658.7463665999999</v>
      </c>
      <c r="E179" s="234">
        <v>14.672337334327599</v>
      </c>
      <c r="F179" s="234">
        <v>99.462127721886802</v>
      </c>
      <c r="G179" s="234">
        <v>0.40161668552500401</v>
      </c>
      <c r="H179" s="234">
        <v>14.377994899999999</v>
      </c>
      <c r="I179" s="234">
        <v>73.1833810874151</v>
      </c>
      <c r="J179" s="234">
        <v>0.53787227811323801</v>
      </c>
      <c r="K179" s="234">
        <v>74.266051061510595</v>
      </c>
    </row>
    <row r="180" spans="1:11" x14ac:dyDescent="0.25">
      <c r="A180" s="234" t="s">
        <v>87</v>
      </c>
      <c r="B180" s="234" t="s">
        <v>88</v>
      </c>
      <c r="C180" s="234" t="s">
        <v>16</v>
      </c>
      <c r="D180" s="234">
        <v>124043.91330450001</v>
      </c>
      <c r="E180" s="234">
        <v>0.73838163380338695</v>
      </c>
      <c r="F180" s="234">
        <v>99.919531533822706</v>
      </c>
      <c r="G180" s="234">
        <v>8.0571558562874707E-2</v>
      </c>
      <c r="H180" s="234">
        <v>99.896619700000002</v>
      </c>
      <c r="I180" s="234">
        <v>99.999999999999901</v>
      </c>
      <c r="J180" s="234">
        <v>8.04684661772464E-2</v>
      </c>
      <c r="K180" s="234">
        <v>100.047543702639</v>
      </c>
    </row>
    <row r="181" spans="1:11" x14ac:dyDescent="0.25">
      <c r="A181" s="234" t="s">
        <v>89</v>
      </c>
      <c r="B181" s="234" t="s">
        <v>90</v>
      </c>
      <c r="C181" s="234" t="s">
        <v>15</v>
      </c>
      <c r="D181" s="234">
        <v>7352.1905329000001</v>
      </c>
      <c r="E181" s="234">
        <v>9.5322469845085003</v>
      </c>
      <c r="F181" s="234">
        <v>100</v>
      </c>
      <c r="G181" s="234">
        <v>0</v>
      </c>
      <c r="H181" s="234"/>
      <c r="I181" s="234"/>
      <c r="J181" s="234"/>
      <c r="K181" s="234"/>
    </row>
    <row r="182" spans="1:11" x14ac:dyDescent="0.25">
      <c r="A182" s="234" t="s">
        <v>89</v>
      </c>
      <c r="B182" s="234" t="s">
        <v>90</v>
      </c>
      <c r="C182" s="234" t="s">
        <v>16</v>
      </c>
      <c r="D182" s="234">
        <v>289699.48577630002</v>
      </c>
      <c r="E182" s="234">
        <v>0.75178507799941496</v>
      </c>
      <c r="F182" s="234">
        <v>99.923521867410102</v>
      </c>
      <c r="G182" s="234">
        <v>3.90949141205277E-2</v>
      </c>
      <c r="H182" s="234">
        <v>221.72632899999999</v>
      </c>
      <c r="I182" s="234">
        <v>51.1734426010322</v>
      </c>
      <c r="J182" s="234">
        <v>7.6478132589852907E-2</v>
      </c>
      <c r="K182" s="234">
        <v>51.079980299432499</v>
      </c>
    </row>
    <row r="183" spans="1:11" x14ac:dyDescent="0.25">
      <c r="A183" s="234" t="s">
        <v>91</v>
      </c>
      <c r="B183" s="234" t="s">
        <v>92</v>
      </c>
      <c r="C183" s="234" t="s">
        <v>15</v>
      </c>
      <c r="D183" s="234">
        <v>11141.777549099999</v>
      </c>
      <c r="E183" s="234">
        <v>10.559698093110001</v>
      </c>
      <c r="F183" s="234">
        <v>96.768052454856203</v>
      </c>
      <c r="G183" s="234">
        <v>1.90899997872673</v>
      </c>
      <c r="H183" s="234">
        <v>372.12323370000001</v>
      </c>
      <c r="I183" s="234">
        <v>58.744406438391501</v>
      </c>
      <c r="J183" s="234">
        <v>3.2319475451438202</v>
      </c>
      <c r="K183" s="234">
        <v>57.157552063403699</v>
      </c>
    </row>
    <row r="184" spans="1:11" x14ac:dyDescent="0.25">
      <c r="A184" s="234" t="s">
        <v>91</v>
      </c>
      <c r="B184" s="234" t="s">
        <v>92</v>
      </c>
      <c r="C184" s="234" t="s">
        <v>16</v>
      </c>
      <c r="D184" s="234">
        <v>431710.97550960002</v>
      </c>
      <c r="E184" s="234">
        <v>0.64995790894065297</v>
      </c>
      <c r="F184" s="234">
        <v>99.566608409119297</v>
      </c>
      <c r="G184" s="234">
        <v>0.17088450299564401</v>
      </c>
      <c r="H184" s="234">
        <v>1879.1431130000001</v>
      </c>
      <c r="I184" s="234">
        <v>39.197274161833199</v>
      </c>
      <c r="J184" s="234">
        <v>0.43339159088070001</v>
      </c>
      <c r="K184" s="234">
        <v>39.258699870892997</v>
      </c>
    </row>
    <row r="185" spans="1:11" x14ac:dyDescent="0.25">
      <c r="A185" s="234" t="s">
        <v>93</v>
      </c>
      <c r="B185" s="234" t="s">
        <v>94</v>
      </c>
      <c r="C185" s="234" t="s">
        <v>15</v>
      </c>
      <c r="D185" s="234">
        <v>674.24531869999998</v>
      </c>
      <c r="E185" s="234">
        <v>22.675345966212198</v>
      </c>
      <c r="F185" s="234">
        <v>100</v>
      </c>
      <c r="G185" s="234">
        <v>0</v>
      </c>
      <c r="H185" s="234"/>
      <c r="I185" s="234"/>
      <c r="J185" s="234"/>
      <c r="K185" s="234"/>
    </row>
    <row r="186" spans="1:11" x14ac:dyDescent="0.25">
      <c r="A186" s="234" t="s">
        <v>93</v>
      </c>
      <c r="B186" s="234" t="s">
        <v>94</v>
      </c>
      <c r="C186" s="234" t="s">
        <v>16</v>
      </c>
      <c r="D186" s="234">
        <v>55736.045706099998</v>
      </c>
      <c r="E186" s="234">
        <v>1.1302133657107101</v>
      </c>
      <c r="F186" s="234">
        <v>99.951111698979702</v>
      </c>
      <c r="G186" s="234">
        <v>4.8900795390863797E-2</v>
      </c>
      <c r="H186" s="234">
        <v>27.261733599999999</v>
      </c>
      <c r="I186" s="234">
        <v>100</v>
      </c>
      <c r="J186" s="234">
        <v>4.8888301020307397E-2</v>
      </c>
      <c r="K186" s="234">
        <v>99.976656178968298</v>
      </c>
    </row>
    <row r="187" spans="1:11" x14ac:dyDescent="0.25">
      <c r="A187" s="234" t="s">
        <v>95</v>
      </c>
      <c r="B187" s="234" t="s">
        <v>96</v>
      </c>
      <c r="C187" s="234" t="s">
        <v>15</v>
      </c>
      <c r="D187" s="234">
        <v>341.80176770000003</v>
      </c>
      <c r="E187" s="234">
        <v>22.6285855649033</v>
      </c>
      <c r="F187" s="234">
        <v>100</v>
      </c>
      <c r="G187" s="234">
        <v>2.5122776708856099E-15</v>
      </c>
      <c r="H187" s="234"/>
      <c r="I187" s="234"/>
      <c r="J187" s="234"/>
      <c r="K187" s="234"/>
    </row>
    <row r="188" spans="1:11" x14ac:dyDescent="0.25">
      <c r="A188" s="234" t="s">
        <v>95</v>
      </c>
      <c r="B188" s="234" t="s">
        <v>96</v>
      </c>
      <c r="C188" s="234" t="s">
        <v>16</v>
      </c>
      <c r="D188" s="234">
        <v>66139.674767699995</v>
      </c>
      <c r="E188" s="234">
        <v>1.0226085508995999</v>
      </c>
      <c r="F188" s="234">
        <v>100</v>
      </c>
      <c r="G188" s="234">
        <v>0</v>
      </c>
      <c r="H188" s="234"/>
      <c r="I188" s="234"/>
      <c r="J188" s="234"/>
      <c r="K188" s="234"/>
    </row>
    <row r="189" spans="1:11" x14ac:dyDescent="0.25">
      <c r="A189" s="234" t="s">
        <v>97</v>
      </c>
      <c r="B189" s="234" t="s">
        <v>98</v>
      </c>
      <c r="C189" s="234" t="s">
        <v>15</v>
      </c>
      <c r="D189" s="234">
        <v>1644.5017336000001</v>
      </c>
      <c r="E189" s="234">
        <v>12.0177340932098</v>
      </c>
      <c r="F189" s="234">
        <v>99.196491693068396</v>
      </c>
      <c r="G189" s="234">
        <v>0.79703370550577202</v>
      </c>
      <c r="H189" s="234">
        <v>13.3207413</v>
      </c>
      <c r="I189" s="234">
        <v>100</v>
      </c>
      <c r="J189" s="234">
        <v>0.80350830693156705</v>
      </c>
      <c r="K189" s="234">
        <v>98.397174821034397</v>
      </c>
    </row>
    <row r="190" spans="1:11" x14ac:dyDescent="0.25">
      <c r="A190" s="234" t="s">
        <v>97</v>
      </c>
      <c r="B190" s="234" t="s">
        <v>98</v>
      </c>
      <c r="C190" s="234" t="s">
        <v>16</v>
      </c>
      <c r="D190" s="234">
        <v>31468.658305699999</v>
      </c>
      <c r="E190" s="234">
        <v>1.6820744971120201</v>
      </c>
      <c r="F190" s="234">
        <v>99.967870866602397</v>
      </c>
      <c r="G190" s="234">
        <v>3.2082718716185399E-2</v>
      </c>
      <c r="H190" s="234">
        <v>10.113856699999999</v>
      </c>
      <c r="I190" s="234">
        <v>99.999999999999801</v>
      </c>
      <c r="J190" s="234">
        <v>3.2129133397650597E-2</v>
      </c>
      <c r="K190" s="234">
        <v>99.823454370035194</v>
      </c>
    </row>
    <row r="191" spans="1:11" x14ac:dyDescent="0.25">
      <c r="A191" s="234" t="s">
        <v>99</v>
      </c>
      <c r="B191" s="234" t="s">
        <v>100</v>
      </c>
      <c r="C191" s="234" t="s">
        <v>15</v>
      </c>
      <c r="D191" s="234">
        <v>904.60493289999999</v>
      </c>
      <c r="E191" s="234">
        <v>20.3610410524911</v>
      </c>
      <c r="F191" s="234">
        <v>97.063957981992402</v>
      </c>
      <c r="G191" s="234">
        <v>3.0212380963306602</v>
      </c>
      <c r="H191" s="234">
        <v>27.362969199999998</v>
      </c>
      <c r="I191" s="234">
        <v>100</v>
      </c>
      <c r="J191" s="234">
        <v>2.9360420180076101</v>
      </c>
      <c r="K191" s="234">
        <v>99.880494160923305</v>
      </c>
    </row>
    <row r="192" spans="1:11" x14ac:dyDescent="0.25">
      <c r="A192" s="234" t="s">
        <v>99</v>
      </c>
      <c r="B192" s="234" t="s">
        <v>100</v>
      </c>
      <c r="C192" s="234" t="s">
        <v>16</v>
      </c>
      <c r="D192" s="234">
        <v>27285.683101899998</v>
      </c>
      <c r="E192" s="234">
        <v>1.5809520442230001</v>
      </c>
      <c r="F192" s="234">
        <v>100</v>
      </c>
      <c r="G192" s="234">
        <v>0</v>
      </c>
      <c r="H192" s="234"/>
      <c r="I192" s="234"/>
      <c r="J192" s="234"/>
      <c r="K192" s="234"/>
    </row>
    <row r="193" spans="1:11" x14ac:dyDescent="0.25">
      <c r="A193" s="234" t="s">
        <v>101</v>
      </c>
      <c r="B193" s="234" t="s">
        <v>102</v>
      </c>
      <c r="C193" s="234" t="s">
        <v>15</v>
      </c>
      <c r="D193" s="234">
        <v>2363.6541533</v>
      </c>
      <c r="E193" s="234">
        <v>12.404375237999499</v>
      </c>
      <c r="F193" s="234">
        <v>100</v>
      </c>
      <c r="G193" s="234">
        <v>0</v>
      </c>
      <c r="H193" s="234"/>
      <c r="I193" s="234"/>
      <c r="J193" s="234"/>
      <c r="K193" s="234"/>
    </row>
    <row r="194" spans="1:11" x14ac:dyDescent="0.25">
      <c r="A194" s="234" t="s">
        <v>101</v>
      </c>
      <c r="B194" s="234" t="s">
        <v>102</v>
      </c>
      <c r="C194" s="234" t="s">
        <v>16</v>
      </c>
      <c r="D194" s="234">
        <v>87523.485898500003</v>
      </c>
      <c r="E194" s="234">
        <v>0.98231956547293398</v>
      </c>
      <c r="F194" s="234">
        <v>99.941653296678496</v>
      </c>
      <c r="G194" s="234">
        <v>4.1081754020516503E-2</v>
      </c>
      <c r="H194" s="234">
        <v>51.096882000000001</v>
      </c>
      <c r="I194" s="234">
        <v>70.303640169825698</v>
      </c>
      <c r="J194" s="234">
        <v>5.83467033215231E-2</v>
      </c>
      <c r="K194" s="234">
        <v>70.368644386174594</v>
      </c>
    </row>
    <row r="195" spans="1:11" x14ac:dyDescent="0.25">
      <c r="A195" s="234" t="s">
        <v>103</v>
      </c>
      <c r="B195" s="234" t="s">
        <v>104</v>
      </c>
      <c r="C195" s="234" t="s">
        <v>15</v>
      </c>
      <c r="D195" s="234">
        <v>324.07690120000001</v>
      </c>
      <c r="E195" s="234">
        <v>18.864609243458599</v>
      </c>
      <c r="F195" s="234">
        <v>100</v>
      </c>
      <c r="G195" s="234">
        <v>0</v>
      </c>
      <c r="H195" s="234"/>
      <c r="I195" s="234"/>
      <c r="J195" s="234"/>
      <c r="K195" s="234"/>
    </row>
    <row r="196" spans="1:11" x14ac:dyDescent="0.25">
      <c r="A196" s="234" t="s">
        <v>103</v>
      </c>
      <c r="B196" s="234" t="s">
        <v>104</v>
      </c>
      <c r="C196" s="234" t="s">
        <v>16</v>
      </c>
      <c r="D196" s="234">
        <v>7279.1183128000002</v>
      </c>
      <c r="E196" s="234">
        <v>1.57364719252714</v>
      </c>
      <c r="F196" s="234">
        <v>100</v>
      </c>
      <c r="G196" s="234">
        <v>0</v>
      </c>
      <c r="H196" s="234"/>
      <c r="I196" s="234"/>
      <c r="J196" s="234"/>
      <c r="K196" s="234"/>
    </row>
    <row r="197" spans="1:11" x14ac:dyDescent="0.25">
      <c r="A197" s="234" t="s">
        <v>105</v>
      </c>
      <c r="B197" s="234" t="s">
        <v>106</v>
      </c>
      <c r="C197" s="234" t="s">
        <v>15</v>
      </c>
      <c r="D197" s="234">
        <v>9095.3610929000006</v>
      </c>
      <c r="E197" s="234">
        <v>6.8369962452410897</v>
      </c>
      <c r="F197" s="234">
        <v>99.794438206441001</v>
      </c>
      <c r="G197" s="234">
        <v>0.20612258163158501</v>
      </c>
      <c r="H197" s="234">
        <v>18.735099600000002</v>
      </c>
      <c r="I197" s="234">
        <v>100</v>
      </c>
      <c r="J197" s="234">
        <v>0.20556179355904899</v>
      </c>
      <c r="K197" s="234">
        <v>100.066684958538</v>
      </c>
    </row>
    <row r="198" spans="1:11" x14ac:dyDescent="0.25">
      <c r="A198" s="234" t="s">
        <v>105</v>
      </c>
      <c r="B198" s="234" t="s">
        <v>106</v>
      </c>
      <c r="C198" s="234" t="s">
        <v>16</v>
      </c>
      <c r="D198" s="234">
        <v>127470.9077948</v>
      </c>
      <c r="E198" s="234">
        <v>1.09210630809168</v>
      </c>
      <c r="F198" s="234">
        <v>99.919771228780903</v>
      </c>
      <c r="G198" s="234">
        <v>4.4360427925845498E-2</v>
      </c>
      <c r="H198" s="234">
        <v>102.3504575</v>
      </c>
      <c r="I198" s="234">
        <v>55.229819550529598</v>
      </c>
      <c r="J198" s="234">
        <v>8.0228771219108305E-2</v>
      </c>
      <c r="K198" s="234">
        <v>55.248058054584803</v>
      </c>
    </row>
    <row r="199" spans="1:11" x14ac:dyDescent="0.25">
      <c r="A199" s="234" t="s">
        <v>107</v>
      </c>
      <c r="B199" s="234" t="s">
        <v>108</v>
      </c>
      <c r="C199" s="234" t="s">
        <v>15</v>
      </c>
      <c r="D199" s="234">
        <v>17055.3847756</v>
      </c>
      <c r="E199" s="234">
        <v>7.1938410345335804</v>
      </c>
      <c r="F199" s="234">
        <v>97.535316334422902</v>
      </c>
      <c r="G199" s="234">
        <v>1.2387836153826</v>
      </c>
      <c r="H199" s="234">
        <v>430.98366670000001</v>
      </c>
      <c r="I199" s="234">
        <v>51.524956327228203</v>
      </c>
      <c r="J199" s="234">
        <v>2.46468366557712</v>
      </c>
      <c r="K199" s="234">
        <v>49.022579848173201</v>
      </c>
    </row>
    <row r="200" spans="1:11" x14ac:dyDescent="0.25">
      <c r="A200" s="234" t="s">
        <v>107</v>
      </c>
      <c r="B200" s="234" t="s">
        <v>108</v>
      </c>
      <c r="C200" s="234" t="s">
        <v>16</v>
      </c>
      <c r="D200" s="234">
        <v>187051.51137170001</v>
      </c>
      <c r="E200" s="234">
        <v>1.11427366731744</v>
      </c>
      <c r="F200" s="234">
        <v>99.398021711085704</v>
      </c>
      <c r="G200" s="234">
        <v>0.17771228865015001</v>
      </c>
      <c r="H200" s="234">
        <v>1132.8288714</v>
      </c>
      <c r="I200" s="234">
        <v>29.248808664294199</v>
      </c>
      <c r="J200" s="234">
        <v>0.60197828891425897</v>
      </c>
      <c r="K200" s="234">
        <v>29.343666126952801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717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235" t="s">
        <v>87</v>
      </c>
      <c r="B211" s="235" t="s">
        <v>114</v>
      </c>
      <c r="C211" s="235" t="s">
        <v>15</v>
      </c>
      <c r="D211" s="235">
        <v>1406.6711456</v>
      </c>
      <c r="E211" s="235">
        <v>26.9707916992832</v>
      </c>
      <c r="F211" s="235">
        <v>100</v>
      </c>
      <c r="G211" s="235">
        <v>0</v>
      </c>
      <c r="H211" s="235"/>
      <c r="I211" s="235"/>
      <c r="J211" s="235"/>
      <c r="K211" s="235"/>
    </row>
    <row r="212" spans="1:11" x14ac:dyDescent="0.25">
      <c r="A212" s="235" t="s">
        <v>87</v>
      </c>
      <c r="B212" s="235" t="s">
        <v>114</v>
      </c>
      <c r="C212" s="235" t="s">
        <v>16</v>
      </c>
      <c r="D212" s="235">
        <v>43852.905484800001</v>
      </c>
      <c r="E212" s="235">
        <v>1.75804261914252</v>
      </c>
      <c r="F212" s="235">
        <v>100</v>
      </c>
      <c r="G212" s="235">
        <v>0</v>
      </c>
      <c r="H212" s="235"/>
      <c r="I212" s="235"/>
      <c r="J212" s="235"/>
      <c r="K212" s="235"/>
    </row>
    <row r="213" spans="1:11" x14ac:dyDescent="0.25">
      <c r="A213" s="235" t="s">
        <v>91</v>
      </c>
      <c r="B213" s="235" t="s">
        <v>115</v>
      </c>
      <c r="C213" s="235" t="s">
        <v>15</v>
      </c>
      <c r="D213" s="235">
        <v>1308.0979396</v>
      </c>
      <c r="E213" s="235">
        <v>18.0501715727606</v>
      </c>
      <c r="F213" s="235">
        <v>100</v>
      </c>
      <c r="G213" s="235">
        <v>0</v>
      </c>
      <c r="H213" s="235"/>
      <c r="I213" s="235"/>
      <c r="J213" s="235"/>
      <c r="K213" s="235"/>
    </row>
    <row r="214" spans="1:11" x14ac:dyDescent="0.25">
      <c r="A214" s="235" t="s">
        <v>91</v>
      </c>
      <c r="B214" s="235" t="s">
        <v>115</v>
      </c>
      <c r="C214" s="235" t="s">
        <v>16</v>
      </c>
      <c r="D214" s="235">
        <v>24174.9063971</v>
      </c>
      <c r="E214" s="235">
        <v>1.74491425372555</v>
      </c>
      <c r="F214" s="235">
        <v>99.872025611842204</v>
      </c>
      <c r="G214" s="235">
        <v>0.128221812086765</v>
      </c>
      <c r="H214" s="235">
        <v>30.977331599999999</v>
      </c>
      <c r="I214" s="235">
        <v>100</v>
      </c>
      <c r="J214" s="235">
        <v>0.12797438815783199</v>
      </c>
      <c r="K214" s="235">
        <v>100.065116818005</v>
      </c>
    </row>
    <row r="215" spans="1:11" x14ac:dyDescent="0.25">
      <c r="A215" s="235" t="s">
        <v>93</v>
      </c>
      <c r="B215" s="235" t="s">
        <v>116</v>
      </c>
      <c r="C215" s="235" t="s">
        <v>15</v>
      </c>
      <c r="D215" s="235">
        <v>193.25386639999999</v>
      </c>
      <c r="E215" s="235">
        <v>38.233280760565599</v>
      </c>
      <c r="F215" s="235">
        <v>100</v>
      </c>
      <c r="G215" s="235">
        <v>0</v>
      </c>
      <c r="H215" s="235"/>
      <c r="I215" s="235"/>
      <c r="J215" s="235"/>
      <c r="K215" s="235"/>
    </row>
    <row r="216" spans="1:11" x14ac:dyDescent="0.25">
      <c r="A216" s="235" t="s">
        <v>93</v>
      </c>
      <c r="B216" s="235" t="s">
        <v>116</v>
      </c>
      <c r="C216" s="235" t="s">
        <v>16</v>
      </c>
      <c r="D216" s="235">
        <v>22764.391966800002</v>
      </c>
      <c r="E216" s="235">
        <v>1.5642416788328799</v>
      </c>
      <c r="F216" s="235">
        <v>100</v>
      </c>
      <c r="G216" s="235">
        <v>1.7366571279185699E-16</v>
      </c>
      <c r="H216" s="235"/>
      <c r="I216" s="235"/>
      <c r="J216" s="235"/>
      <c r="K216" s="235"/>
    </row>
    <row r="217" spans="1:11" x14ac:dyDescent="0.25">
      <c r="A217" s="235" t="s">
        <v>95</v>
      </c>
      <c r="B217" s="235" t="s">
        <v>117</v>
      </c>
      <c r="C217" s="235" t="s">
        <v>15</v>
      </c>
      <c r="D217" s="235">
        <v>227.01410440000001</v>
      </c>
      <c r="E217" s="235">
        <v>50.514271363599697</v>
      </c>
      <c r="F217" s="235">
        <v>100</v>
      </c>
      <c r="G217" s="235">
        <v>0</v>
      </c>
      <c r="H217" s="235"/>
      <c r="I217" s="235"/>
      <c r="J217" s="235"/>
      <c r="K217" s="235"/>
    </row>
    <row r="218" spans="1:11" x14ac:dyDescent="0.25">
      <c r="A218" s="235" t="s">
        <v>95</v>
      </c>
      <c r="B218" s="235" t="s">
        <v>117</v>
      </c>
      <c r="C218" s="235" t="s">
        <v>16</v>
      </c>
      <c r="D218" s="235">
        <v>60456.611310100001</v>
      </c>
      <c r="E218" s="235">
        <v>1.3640702119396999</v>
      </c>
      <c r="F218" s="235">
        <v>100</v>
      </c>
      <c r="G218" s="235">
        <v>0</v>
      </c>
      <c r="H218" s="235"/>
      <c r="I218" s="235"/>
      <c r="J218" s="235"/>
      <c r="K218" s="235"/>
    </row>
    <row r="219" spans="1:11" x14ac:dyDescent="0.25">
      <c r="A219" s="235" t="s">
        <v>97</v>
      </c>
      <c r="B219" s="235" t="s">
        <v>118</v>
      </c>
      <c r="C219" s="235" t="s">
        <v>15</v>
      </c>
      <c r="D219" s="235">
        <v>124.5394714</v>
      </c>
      <c r="E219" s="235">
        <v>53.108067579252896</v>
      </c>
      <c r="F219" s="235">
        <v>100</v>
      </c>
      <c r="G219" s="235">
        <v>0</v>
      </c>
      <c r="H219" s="235"/>
      <c r="I219" s="235"/>
      <c r="J219" s="235"/>
      <c r="K219" s="235"/>
    </row>
    <row r="220" spans="1:11" x14ac:dyDescent="0.25">
      <c r="A220" s="235" t="s">
        <v>97</v>
      </c>
      <c r="B220" s="235" t="s">
        <v>118</v>
      </c>
      <c r="C220" s="235" t="s">
        <v>16</v>
      </c>
      <c r="D220" s="235">
        <v>18447.306589</v>
      </c>
      <c r="E220" s="235">
        <v>1.7056872972667501</v>
      </c>
      <c r="F220" s="235">
        <v>99.875121567259896</v>
      </c>
      <c r="G220" s="235">
        <v>0.124930145173358</v>
      </c>
      <c r="H220" s="235">
        <v>23.0655112</v>
      </c>
      <c r="I220" s="235">
        <v>99.999999999999503</v>
      </c>
      <c r="J220" s="235">
        <v>0.12487843274013</v>
      </c>
      <c r="K220" s="235">
        <v>99.916480074424797</v>
      </c>
    </row>
    <row r="221" spans="1:11" x14ac:dyDescent="0.25">
      <c r="A221" s="235" t="s">
        <v>105</v>
      </c>
      <c r="B221" s="235" t="s">
        <v>119</v>
      </c>
      <c r="C221" s="235" t="s">
        <v>15</v>
      </c>
      <c r="D221" s="235">
        <v>397.43632109999999</v>
      </c>
      <c r="E221" s="235">
        <v>33.198309690029298</v>
      </c>
      <c r="F221" s="235">
        <v>100</v>
      </c>
      <c r="G221" s="235">
        <v>0</v>
      </c>
      <c r="H221" s="235"/>
      <c r="I221" s="235"/>
      <c r="J221" s="235"/>
      <c r="K221" s="235"/>
    </row>
    <row r="222" spans="1:11" x14ac:dyDescent="0.25">
      <c r="A222" s="235" t="s">
        <v>105</v>
      </c>
      <c r="B222" s="235" t="s">
        <v>119</v>
      </c>
      <c r="C222" s="235" t="s">
        <v>16</v>
      </c>
      <c r="D222" s="235">
        <v>36664.277790799999</v>
      </c>
      <c r="E222" s="235">
        <v>0.78307697420900402</v>
      </c>
      <c r="F222" s="235">
        <v>100</v>
      </c>
      <c r="G222" s="235">
        <v>0</v>
      </c>
      <c r="H222" s="235"/>
      <c r="I222" s="235"/>
      <c r="J222" s="235"/>
      <c r="K222" s="235"/>
    </row>
    <row r="223" spans="1:11" x14ac:dyDescent="0.25">
      <c r="A223" s="235" t="s">
        <v>107</v>
      </c>
      <c r="B223" s="235" t="s">
        <v>120</v>
      </c>
      <c r="C223" s="235" t="s">
        <v>15</v>
      </c>
      <c r="D223" s="235">
        <v>412.05439530000001</v>
      </c>
      <c r="E223" s="235">
        <v>38.328590288182802</v>
      </c>
      <c r="F223" s="235">
        <v>100</v>
      </c>
      <c r="G223" s="235">
        <v>4.25532834393649E-15</v>
      </c>
      <c r="H223" s="235"/>
      <c r="I223" s="235"/>
      <c r="J223" s="235"/>
      <c r="K223" s="235"/>
    </row>
    <row r="224" spans="1:11" x14ac:dyDescent="0.25">
      <c r="A224" s="235" t="s">
        <v>107</v>
      </c>
      <c r="B224" s="235" t="s">
        <v>120</v>
      </c>
      <c r="C224" s="235" t="s">
        <v>16</v>
      </c>
      <c r="D224" s="235">
        <v>41164.717744399997</v>
      </c>
      <c r="E224" s="235">
        <v>1.0373430526579299</v>
      </c>
      <c r="F224" s="235">
        <v>100</v>
      </c>
      <c r="G224" s="235">
        <v>0</v>
      </c>
      <c r="H224" s="235"/>
      <c r="I224" s="235"/>
      <c r="J224" s="235"/>
      <c r="K224" s="235"/>
    </row>
    <row r="225" spans="1:11" x14ac:dyDescent="0.25">
      <c r="A225" s="235" t="s">
        <v>109</v>
      </c>
      <c r="B225" s="235" t="s">
        <v>121</v>
      </c>
      <c r="C225" s="235" t="s">
        <v>15</v>
      </c>
      <c r="D225" s="235">
        <v>42.303593900000003</v>
      </c>
      <c r="E225" s="235">
        <v>71.061343197992102</v>
      </c>
      <c r="F225" s="235">
        <v>100</v>
      </c>
      <c r="G225" s="235">
        <v>0</v>
      </c>
      <c r="H225" s="235"/>
      <c r="I225" s="235"/>
      <c r="J225" s="235"/>
      <c r="K225" s="235"/>
    </row>
    <row r="226" spans="1:11" x14ac:dyDescent="0.25">
      <c r="A226" s="235" t="s">
        <v>109</v>
      </c>
      <c r="B226" s="235" t="s">
        <v>121</v>
      </c>
      <c r="C226" s="235" t="s">
        <v>16</v>
      </c>
      <c r="D226" s="235">
        <v>19228.0817446</v>
      </c>
      <c r="E226" s="235">
        <v>1.0932689370303299</v>
      </c>
      <c r="F226" s="235">
        <v>99.912830340943302</v>
      </c>
      <c r="G226" s="235">
        <v>8.7189661099944596E-2</v>
      </c>
      <c r="H226" s="235">
        <v>16.775676600000001</v>
      </c>
      <c r="I226" s="235">
        <v>99.999999999999702</v>
      </c>
      <c r="J226" s="235">
        <v>8.7169659056658105E-2</v>
      </c>
      <c r="K226" s="235">
        <v>99.935756445954993</v>
      </c>
    </row>
    <row r="227" spans="1:11" x14ac:dyDescent="0.25">
      <c r="A227" s="235" t="s">
        <v>122</v>
      </c>
      <c r="B227" s="235" t="s">
        <v>123</v>
      </c>
      <c r="C227" s="235" t="s">
        <v>15</v>
      </c>
      <c r="D227" s="235">
        <v>112.95657490000001</v>
      </c>
      <c r="E227" s="235">
        <v>46.017615946906801</v>
      </c>
      <c r="F227" s="235">
        <v>100</v>
      </c>
      <c r="G227" s="235">
        <v>0</v>
      </c>
      <c r="H227" s="235"/>
      <c r="I227" s="235"/>
      <c r="J227" s="235"/>
      <c r="K227" s="235"/>
    </row>
    <row r="228" spans="1:11" x14ac:dyDescent="0.25">
      <c r="A228" s="235" t="s">
        <v>122</v>
      </c>
      <c r="B228" s="235" t="s">
        <v>123</v>
      </c>
      <c r="C228" s="235" t="s">
        <v>16</v>
      </c>
      <c r="D228" s="235">
        <v>11553.0053149</v>
      </c>
      <c r="E228" s="235">
        <v>1.97411000171914</v>
      </c>
      <c r="F228" s="235">
        <v>100</v>
      </c>
      <c r="G228" s="235">
        <v>0</v>
      </c>
      <c r="H228" s="235"/>
      <c r="I228" s="235"/>
      <c r="J228" s="235"/>
      <c r="K228" s="235"/>
    </row>
    <row r="229" spans="1:11" x14ac:dyDescent="0.25">
      <c r="A229" s="235" t="s">
        <v>124</v>
      </c>
      <c r="B229" s="235" t="s">
        <v>125</v>
      </c>
      <c r="C229" s="235" t="s">
        <v>15</v>
      </c>
      <c r="D229" s="235">
        <v>140.32950439999999</v>
      </c>
      <c r="E229" s="235">
        <v>61.417180403516298</v>
      </c>
      <c r="F229" s="235">
        <v>100</v>
      </c>
      <c r="G229" s="235">
        <v>0</v>
      </c>
      <c r="H229" s="235"/>
      <c r="I229" s="235"/>
      <c r="J229" s="235"/>
      <c r="K229" s="235"/>
    </row>
    <row r="230" spans="1:11" x14ac:dyDescent="0.25">
      <c r="A230" s="235" t="s">
        <v>124</v>
      </c>
      <c r="B230" s="235" t="s">
        <v>125</v>
      </c>
      <c r="C230" s="235" t="s">
        <v>16</v>
      </c>
      <c r="D230" s="235">
        <v>22108.950725300001</v>
      </c>
      <c r="E230" s="235">
        <v>1.3883247514853001</v>
      </c>
      <c r="F230" s="235">
        <v>100</v>
      </c>
      <c r="G230" s="235">
        <v>0</v>
      </c>
      <c r="H230" s="235"/>
      <c r="I230" s="235"/>
      <c r="J230" s="235"/>
      <c r="K230" s="235"/>
    </row>
    <row r="231" spans="1:11" x14ac:dyDescent="0.25">
      <c r="A231" s="235" t="s">
        <v>126</v>
      </c>
      <c r="B231" s="235" t="s">
        <v>127</v>
      </c>
      <c r="C231" s="235" t="s">
        <v>15</v>
      </c>
      <c r="D231" s="235">
        <v>173.02236210000001</v>
      </c>
      <c r="E231" s="235">
        <v>50.136033789344999</v>
      </c>
      <c r="F231" s="235">
        <v>54.112763689114097</v>
      </c>
      <c r="G231" s="235">
        <v>41.8493075222013</v>
      </c>
      <c r="H231" s="235">
        <v>146.72172470000001</v>
      </c>
      <c r="I231" s="235">
        <v>99.999999999999801</v>
      </c>
      <c r="J231" s="235">
        <v>45.887236310885903</v>
      </c>
      <c r="K231" s="235">
        <v>49.351015022116599</v>
      </c>
    </row>
    <row r="232" spans="1:11" x14ac:dyDescent="0.25">
      <c r="A232" s="235" t="s">
        <v>126</v>
      </c>
      <c r="B232" s="235" t="s">
        <v>127</v>
      </c>
      <c r="C232" s="235" t="s">
        <v>16</v>
      </c>
      <c r="D232" s="235">
        <v>30962.307847600001</v>
      </c>
      <c r="E232" s="235">
        <v>1.41487434770008</v>
      </c>
      <c r="F232" s="235">
        <v>100</v>
      </c>
      <c r="G232" s="235">
        <v>0</v>
      </c>
      <c r="H232" s="235"/>
      <c r="I232" s="235"/>
      <c r="J232" s="235"/>
      <c r="K232" s="235"/>
    </row>
    <row r="233" spans="1:11" x14ac:dyDescent="0.25">
      <c r="A233" s="235" t="s">
        <v>128</v>
      </c>
      <c r="B233" s="235" t="s">
        <v>129</v>
      </c>
      <c r="C233" s="235" t="s">
        <v>15</v>
      </c>
      <c r="D233" s="235">
        <v>142.30232799999999</v>
      </c>
      <c r="E233" s="235">
        <v>42.652817725533197</v>
      </c>
      <c r="F233" s="235">
        <v>100</v>
      </c>
      <c r="G233" s="235">
        <v>0</v>
      </c>
      <c r="H233" s="235"/>
      <c r="I233" s="235"/>
      <c r="J233" s="235"/>
      <c r="K233" s="235"/>
    </row>
    <row r="234" spans="1:11" x14ac:dyDescent="0.25">
      <c r="A234" s="235" t="s">
        <v>128</v>
      </c>
      <c r="B234" s="235" t="s">
        <v>129</v>
      </c>
      <c r="C234" s="235" t="s">
        <v>16</v>
      </c>
      <c r="D234" s="235">
        <v>17206.389490099999</v>
      </c>
      <c r="E234" s="235">
        <v>0.95934810598513098</v>
      </c>
      <c r="F234" s="235">
        <v>100</v>
      </c>
      <c r="G234" s="235">
        <v>0</v>
      </c>
      <c r="H234" s="235"/>
      <c r="I234" s="235"/>
      <c r="J234" s="235"/>
      <c r="K234" s="235"/>
    </row>
    <row r="235" spans="1:11" x14ac:dyDescent="0.25">
      <c r="A235" s="235" t="s">
        <v>130</v>
      </c>
      <c r="B235" s="235" t="s">
        <v>131</v>
      </c>
      <c r="C235" s="235" t="s">
        <v>15</v>
      </c>
      <c r="D235" s="235">
        <v>988.32362190000003</v>
      </c>
      <c r="E235" s="235">
        <v>24.2700520480678</v>
      </c>
      <c r="F235" s="235">
        <v>100</v>
      </c>
      <c r="G235" s="235">
        <v>0</v>
      </c>
      <c r="H235" s="235"/>
      <c r="I235" s="235"/>
      <c r="J235" s="235"/>
      <c r="K235" s="235"/>
    </row>
    <row r="236" spans="1:11" x14ac:dyDescent="0.25">
      <c r="A236" s="235" t="s">
        <v>130</v>
      </c>
      <c r="B236" s="235" t="s">
        <v>131</v>
      </c>
      <c r="C236" s="235" t="s">
        <v>16</v>
      </c>
      <c r="D236" s="235">
        <v>36211.015739499999</v>
      </c>
      <c r="E236" s="235">
        <v>1.4256517391443999</v>
      </c>
      <c r="F236" s="235">
        <v>100</v>
      </c>
      <c r="G236" s="235">
        <v>0</v>
      </c>
      <c r="H236" s="235"/>
      <c r="I236" s="235"/>
      <c r="J236" s="235"/>
      <c r="K236" s="235"/>
    </row>
    <row r="237" spans="1:11" x14ac:dyDescent="0.25">
      <c r="A237" s="235" t="s">
        <v>132</v>
      </c>
      <c r="B237" s="235" t="s">
        <v>133</v>
      </c>
      <c r="C237" s="235" t="s">
        <v>15</v>
      </c>
      <c r="D237" s="235">
        <v>1531.3615869</v>
      </c>
      <c r="E237" s="235">
        <v>28.4972926979821</v>
      </c>
      <c r="F237" s="235">
        <v>100</v>
      </c>
      <c r="G237" s="235">
        <v>0</v>
      </c>
      <c r="H237" s="235"/>
      <c r="I237" s="235"/>
      <c r="J237" s="235"/>
      <c r="K237" s="235"/>
    </row>
    <row r="238" spans="1:11" x14ac:dyDescent="0.25">
      <c r="A238" s="235" t="s">
        <v>132</v>
      </c>
      <c r="B238" s="235" t="s">
        <v>133</v>
      </c>
      <c r="C238" s="235" t="s">
        <v>16</v>
      </c>
      <c r="D238" s="235">
        <v>62382.342549499997</v>
      </c>
      <c r="E238" s="235">
        <v>1.41879115699116</v>
      </c>
      <c r="F238" s="235">
        <v>100</v>
      </c>
      <c r="G238" s="235">
        <v>0</v>
      </c>
      <c r="H238" s="235"/>
      <c r="I238" s="235"/>
      <c r="J238" s="235"/>
      <c r="K238" s="235"/>
    </row>
    <row r="239" spans="1:11" x14ac:dyDescent="0.25">
      <c r="A239" s="235" t="s">
        <v>134</v>
      </c>
      <c r="B239" s="235" t="s">
        <v>135</v>
      </c>
      <c r="C239" s="235" t="s">
        <v>15</v>
      </c>
      <c r="D239" s="235">
        <v>4390.0575489000003</v>
      </c>
      <c r="E239" s="235">
        <v>17.4810632790387</v>
      </c>
      <c r="F239" s="235">
        <v>97.051044872447505</v>
      </c>
      <c r="G239" s="235">
        <v>3.0268798050817698</v>
      </c>
      <c r="H239" s="235">
        <v>133.39457329999999</v>
      </c>
      <c r="I239" s="235">
        <v>100</v>
      </c>
      <c r="J239" s="235">
        <v>2.9489551275525199</v>
      </c>
      <c r="K239" s="235">
        <v>99.615570627655998</v>
      </c>
    </row>
    <row r="240" spans="1:11" x14ac:dyDescent="0.25">
      <c r="A240" s="235" t="s">
        <v>134</v>
      </c>
      <c r="B240" s="235" t="s">
        <v>135</v>
      </c>
      <c r="C240" s="235" t="s">
        <v>16</v>
      </c>
      <c r="D240" s="235">
        <v>93650.841722099998</v>
      </c>
      <c r="E240" s="235">
        <v>2.1792386182193701</v>
      </c>
      <c r="F240" s="235">
        <v>98.323894492199301</v>
      </c>
      <c r="G240" s="235">
        <v>0.77135733300415998</v>
      </c>
      <c r="H240" s="235">
        <v>1596.4450191000001</v>
      </c>
      <c r="I240" s="235">
        <v>44.973329651392397</v>
      </c>
      <c r="J240" s="235">
        <v>1.6761055078007201</v>
      </c>
      <c r="K240" s="235">
        <v>45.2494527779468</v>
      </c>
    </row>
    <row r="241" spans="1:11" x14ac:dyDescent="0.25">
      <c r="A241" s="235" t="s">
        <v>136</v>
      </c>
      <c r="B241" s="235" t="s">
        <v>137</v>
      </c>
      <c r="C241" s="235" t="s">
        <v>15</v>
      </c>
      <c r="D241" s="235">
        <v>1041.1449404</v>
      </c>
      <c r="E241" s="235">
        <v>22.693894193879501</v>
      </c>
      <c r="F241" s="235">
        <v>100</v>
      </c>
      <c r="G241" s="235">
        <v>0</v>
      </c>
      <c r="H241" s="235"/>
      <c r="I241" s="235"/>
      <c r="J241" s="235"/>
      <c r="K241" s="235"/>
    </row>
    <row r="242" spans="1:11" x14ac:dyDescent="0.25">
      <c r="A242" s="235" t="s">
        <v>136</v>
      </c>
      <c r="B242" s="235" t="s">
        <v>137</v>
      </c>
      <c r="C242" s="235" t="s">
        <v>16</v>
      </c>
      <c r="D242" s="235">
        <v>39722.483757599999</v>
      </c>
      <c r="E242" s="235">
        <v>1.5118189046059201</v>
      </c>
      <c r="F242" s="235">
        <v>99.886444826345894</v>
      </c>
      <c r="G242" s="235">
        <v>0.113688681567247</v>
      </c>
      <c r="H242" s="235">
        <v>45.158214899999997</v>
      </c>
      <c r="I242" s="235">
        <v>99.999999999999901</v>
      </c>
      <c r="J242" s="235">
        <v>0.113555173654067</v>
      </c>
      <c r="K242" s="235">
        <v>100.003882283176</v>
      </c>
    </row>
    <row r="243" spans="1:11" x14ac:dyDescent="0.25">
      <c r="A243" s="235" t="s">
        <v>138</v>
      </c>
      <c r="B243" s="235" t="s">
        <v>139</v>
      </c>
      <c r="C243" s="235" t="s">
        <v>15</v>
      </c>
      <c r="D243" s="235">
        <v>729.04825289999997</v>
      </c>
      <c r="E243" s="235">
        <v>29.5696444239526</v>
      </c>
      <c r="F243" s="235">
        <v>100</v>
      </c>
      <c r="G243" s="235">
        <v>0</v>
      </c>
      <c r="H243" s="235"/>
      <c r="I243" s="235"/>
      <c r="J243" s="235"/>
      <c r="K243" s="235"/>
    </row>
    <row r="244" spans="1:11" x14ac:dyDescent="0.25">
      <c r="A244" s="235" t="s">
        <v>138</v>
      </c>
      <c r="B244" s="235" t="s">
        <v>139</v>
      </c>
      <c r="C244" s="235" t="s">
        <v>16</v>
      </c>
      <c r="D244" s="235">
        <v>46237.803425400001</v>
      </c>
      <c r="E244" s="235">
        <v>2.0555365053283201</v>
      </c>
      <c r="F244" s="235">
        <v>99.785286538193503</v>
      </c>
      <c r="G244" s="235">
        <v>0.15147789473135601</v>
      </c>
      <c r="H244" s="235">
        <v>99.492412000000002</v>
      </c>
      <c r="I244" s="235">
        <v>70.316743699096506</v>
      </c>
      <c r="J244" s="235">
        <v>0.214713461806498</v>
      </c>
      <c r="K244" s="235">
        <v>70.397379851258293</v>
      </c>
    </row>
    <row r="245" spans="1:11" x14ac:dyDescent="0.25">
      <c r="A245" s="235" t="s">
        <v>140</v>
      </c>
      <c r="B245" s="235" t="s">
        <v>141</v>
      </c>
      <c r="C245" s="235" t="s">
        <v>15</v>
      </c>
      <c r="D245" s="235">
        <v>2039.8399904</v>
      </c>
      <c r="E245" s="235">
        <v>16.540029518630998</v>
      </c>
      <c r="F245" s="235">
        <v>100</v>
      </c>
      <c r="G245" s="235">
        <v>0</v>
      </c>
      <c r="H245" s="235"/>
      <c r="I245" s="235"/>
      <c r="J245" s="235"/>
      <c r="K245" s="235"/>
    </row>
    <row r="246" spans="1:11" x14ac:dyDescent="0.25">
      <c r="A246" s="235" t="s">
        <v>140</v>
      </c>
      <c r="B246" s="235" t="s">
        <v>141</v>
      </c>
      <c r="C246" s="235" t="s">
        <v>16</v>
      </c>
      <c r="D246" s="235">
        <v>31553.471123800002</v>
      </c>
      <c r="E246" s="235">
        <v>2.54387708952674</v>
      </c>
      <c r="F246" s="235">
        <v>99.859002350046495</v>
      </c>
      <c r="G246" s="235">
        <v>0.14101692672601299</v>
      </c>
      <c r="H246" s="235">
        <v>44.552470700000001</v>
      </c>
      <c r="I246" s="235">
        <v>100</v>
      </c>
      <c r="J246" s="235">
        <v>0.140997649953508</v>
      </c>
      <c r="K246" s="235">
        <v>99.872654771001706</v>
      </c>
    </row>
    <row r="247" spans="1:11" x14ac:dyDescent="0.25">
      <c r="A247" s="235" t="s">
        <v>142</v>
      </c>
      <c r="B247" s="235" t="s">
        <v>143</v>
      </c>
      <c r="C247" s="235" t="s">
        <v>15</v>
      </c>
      <c r="D247" s="235">
        <v>382.59860939999999</v>
      </c>
      <c r="E247" s="235">
        <v>36.669645075304103</v>
      </c>
      <c r="F247" s="235">
        <v>100</v>
      </c>
      <c r="G247" s="235">
        <v>0</v>
      </c>
      <c r="H247" s="235"/>
      <c r="I247" s="235"/>
      <c r="J247" s="235"/>
      <c r="K247" s="235"/>
    </row>
    <row r="248" spans="1:11" x14ac:dyDescent="0.25">
      <c r="A248" s="235" t="s">
        <v>142</v>
      </c>
      <c r="B248" s="235" t="s">
        <v>143</v>
      </c>
      <c r="C248" s="235" t="s">
        <v>16</v>
      </c>
      <c r="D248" s="235">
        <v>15315.3613597</v>
      </c>
      <c r="E248" s="235">
        <v>1.60897437891156</v>
      </c>
      <c r="F248" s="235">
        <v>100</v>
      </c>
      <c r="G248" s="235">
        <v>0</v>
      </c>
      <c r="H248" s="235"/>
      <c r="I248" s="235"/>
      <c r="J248" s="235"/>
      <c r="K248" s="235"/>
    </row>
    <row r="249" spans="1:11" x14ac:dyDescent="0.25">
      <c r="A249" s="235" t="s">
        <v>144</v>
      </c>
      <c r="B249" s="235" t="s">
        <v>145</v>
      </c>
      <c r="C249" s="235" t="s">
        <v>15</v>
      </c>
      <c r="D249" s="235">
        <v>1100.1714454</v>
      </c>
      <c r="E249" s="235">
        <v>20.209665125617299</v>
      </c>
      <c r="F249" s="235">
        <v>100</v>
      </c>
      <c r="G249" s="235">
        <v>0</v>
      </c>
      <c r="H249" s="235"/>
      <c r="I249" s="235"/>
      <c r="J249" s="235"/>
      <c r="K249" s="235"/>
    </row>
    <row r="250" spans="1:11" x14ac:dyDescent="0.25">
      <c r="A250" s="235" t="s">
        <v>144</v>
      </c>
      <c r="B250" s="235" t="s">
        <v>145</v>
      </c>
      <c r="C250" s="235" t="s">
        <v>16</v>
      </c>
      <c r="D250" s="235">
        <v>25807.593124700001</v>
      </c>
      <c r="E250" s="235">
        <v>2.1884169080169502</v>
      </c>
      <c r="F250" s="235">
        <v>100</v>
      </c>
      <c r="G250" s="235">
        <v>0</v>
      </c>
      <c r="H250" s="235"/>
      <c r="I250" s="235"/>
      <c r="J250" s="235"/>
      <c r="K250" s="235"/>
    </row>
    <row r="251" spans="1:11" x14ac:dyDescent="0.25">
      <c r="A251" s="235" t="s">
        <v>146</v>
      </c>
      <c r="B251" s="235" t="s">
        <v>147</v>
      </c>
      <c r="C251" s="235" t="s">
        <v>15</v>
      </c>
      <c r="D251" s="235">
        <v>313.69038810000001</v>
      </c>
      <c r="E251" s="235">
        <v>22.1064557960255</v>
      </c>
      <c r="F251" s="235">
        <v>100</v>
      </c>
      <c r="G251" s="235">
        <v>0</v>
      </c>
      <c r="H251" s="235"/>
      <c r="I251" s="235"/>
      <c r="J251" s="235"/>
      <c r="K251" s="235"/>
    </row>
    <row r="252" spans="1:11" x14ac:dyDescent="0.25">
      <c r="A252" s="235" t="s">
        <v>146</v>
      </c>
      <c r="B252" s="235" t="s">
        <v>147</v>
      </c>
      <c r="C252" s="235" t="s">
        <v>16</v>
      </c>
      <c r="D252" s="235">
        <v>9072.0065322999999</v>
      </c>
      <c r="E252" s="235">
        <v>2.51486063162556</v>
      </c>
      <c r="F252" s="235">
        <v>100</v>
      </c>
      <c r="G252" s="235">
        <v>0</v>
      </c>
      <c r="H252" s="235"/>
      <c r="I252" s="235"/>
      <c r="J252" s="235"/>
      <c r="K252" s="235"/>
    </row>
    <row r="253" spans="1:11" x14ac:dyDescent="0.25">
      <c r="A253" s="235" t="s">
        <v>148</v>
      </c>
      <c r="B253" s="235" t="s">
        <v>149</v>
      </c>
      <c r="C253" s="235" t="s">
        <v>15</v>
      </c>
      <c r="D253" s="235">
        <v>397.35051060000001</v>
      </c>
      <c r="E253" s="235">
        <v>23.834533031729102</v>
      </c>
      <c r="F253" s="235">
        <v>100</v>
      </c>
      <c r="G253" s="235">
        <v>0</v>
      </c>
      <c r="H253" s="235"/>
      <c r="I253" s="235"/>
      <c r="J253" s="235"/>
      <c r="K253" s="235"/>
    </row>
    <row r="254" spans="1:11" x14ac:dyDescent="0.25">
      <c r="A254" s="235" t="s">
        <v>148</v>
      </c>
      <c r="B254" s="235" t="s">
        <v>149</v>
      </c>
      <c r="C254" s="235" t="s">
        <v>16</v>
      </c>
      <c r="D254" s="235">
        <v>18105.784477699999</v>
      </c>
      <c r="E254" s="235">
        <v>2.1060700881402399</v>
      </c>
      <c r="F254" s="235">
        <v>100</v>
      </c>
      <c r="G254" s="235">
        <v>0</v>
      </c>
      <c r="H254" s="235"/>
      <c r="I254" s="235"/>
      <c r="J254" s="235"/>
      <c r="K254" s="235"/>
    </row>
    <row r="255" spans="1:11" x14ac:dyDescent="0.25">
      <c r="A255" s="235" t="s">
        <v>150</v>
      </c>
      <c r="B255" s="235" t="s">
        <v>151</v>
      </c>
      <c r="C255" s="235" t="s">
        <v>15</v>
      </c>
      <c r="D255" s="235">
        <v>630.75600689999999</v>
      </c>
      <c r="E255" s="235">
        <v>20.342103565406902</v>
      </c>
      <c r="F255" s="235">
        <v>100</v>
      </c>
      <c r="G255" s="235">
        <v>0</v>
      </c>
      <c r="H255" s="235"/>
      <c r="I255" s="235"/>
      <c r="J255" s="235"/>
      <c r="K255" s="235"/>
    </row>
    <row r="256" spans="1:11" x14ac:dyDescent="0.25">
      <c r="A256" s="235" t="s">
        <v>150</v>
      </c>
      <c r="B256" s="235" t="s">
        <v>151</v>
      </c>
      <c r="C256" s="235" t="s">
        <v>16</v>
      </c>
      <c r="D256" s="235">
        <v>17088.0175409</v>
      </c>
      <c r="E256" s="235">
        <v>2.36194554975161</v>
      </c>
      <c r="F256" s="235">
        <v>100</v>
      </c>
      <c r="G256" s="235">
        <v>0</v>
      </c>
      <c r="H256" s="235"/>
      <c r="I256" s="235"/>
      <c r="J256" s="235"/>
      <c r="K256" s="235"/>
    </row>
    <row r="257" spans="1:11" x14ac:dyDescent="0.25">
      <c r="A257" s="235" t="s">
        <v>152</v>
      </c>
      <c r="B257" s="235" t="s">
        <v>153</v>
      </c>
      <c r="C257" s="235" t="s">
        <v>15</v>
      </c>
      <c r="D257" s="235">
        <v>590.91454480000004</v>
      </c>
      <c r="E257" s="235">
        <v>28.876275685385099</v>
      </c>
      <c r="F257" s="235">
        <v>95.574322439292203</v>
      </c>
      <c r="G257" s="235">
        <v>4.6628469082740702</v>
      </c>
      <c r="H257" s="235">
        <v>27.362969199999998</v>
      </c>
      <c r="I257" s="235">
        <v>100</v>
      </c>
      <c r="J257" s="235">
        <v>4.4256775607077996</v>
      </c>
      <c r="K257" s="235">
        <v>100.696091792365</v>
      </c>
    </row>
    <row r="258" spans="1:11" x14ac:dyDescent="0.25">
      <c r="A258" s="235" t="s">
        <v>152</v>
      </c>
      <c r="B258" s="235" t="s">
        <v>153</v>
      </c>
      <c r="C258" s="235" t="s">
        <v>16</v>
      </c>
      <c r="D258" s="235">
        <v>18213.6765696</v>
      </c>
      <c r="E258" s="235">
        <v>2.0100451484594699</v>
      </c>
      <c r="F258" s="235">
        <v>100</v>
      </c>
      <c r="G258" s="235">
        <v>0</v>
      </c>
      <c r="H258" s="235"/>
      <c r="I258" s="235"/>
      <c r="J258" s="235"/>
      <c r="K258" s="235"/>
    </row>
    <row r="259" spans="1:11" x14ac:dyDescent="0.25">
      <c r="A259" s="235" t="s">
        <v>154</v>
      </c>
      <c r="B259" s="235" t="s">
        <v>155</v>
      </c>
      <c r="C259" s="235" t="s">
        <v>15</v>
      </c>
      <c r="D259" s="235">
        <v>1727.8417611</v>
      </c>
      <c r="E259" s="235">
        <v>15.681036764523499</v>
      </c>
      <c r="F259" s="235">
        <v>100</v>
      </c>
      <c r="G259" s="235">
        <v>0</v>
      </c>
      <c r="H259" s="235"/>
      <c r="I259" s="235"/>
      <c r="J259" s="235"/>
      <c r="K259" s="235"/>
    </row>
    <row r="260" spans="1:11" x14ac:dyDescent="0.25">
      <c r="A260" s="235" t="s">
        <v>154</v>
      </c>
      <c r="B260" s="235" t="s">
        <v>155</v>
      </c>
      <c r="C260" s="235" t="s">
        <v>16</v>
      </c>
      <c r="D260" s="235">
        <v>32962.375930800001</v>
      </c>
      <c r="E260" s="235">
        <v>2.0415134846163498</v>
      </c>
      <c r="F260" s="235">
        <v>100</v>
      </c>
      <c r="G260" s="235">
        <v>0</v>
      </c>
      <c r="H260" s="235"/>
      <c r="I260" s="235"/>
      <c r="J260" s="235"/>
      <c r="K260" s="235"/>
    </row>
    <row r="261" spans="1:11" x14ac:dyDescent="0.25">
      <c r="A261" s="235" t="s">
        <v>156</v>
      </c>
      <c r="B261" s="235" t="s">
        <v>157</v>
      </c>
      <c r="C261" s="235" t="s">
        <v>15</v>
      </c>
      <c r="D261" s="235">
        <v>954.16073449999999</v>
      </c>
      <c r="E261" s="235">
        <v>24.4951098709207</v>
      </c>
      <c r="F261" s="235">
        <v>100</v>
      </c>
      <c r="G261" s="235">
        <v>0</v>
      </c>
      <c r="H261" s="235"/>
      <c r="I261" s="235"/>
      <c r="J261" s="235"/>
      <c r="K261" s="235"/>
    </row>
    <row r="262" spans="1:11" x14ac:dyDescent="0.25">
      <c r="A262" s="235" t="s">
        <v>156</v>
      </c>
      <c r="B262" s="235" t="s">
        <v>157</v>
      </c>
      <c r="C262" s="235" t="s">
        <v>16</v>
      </c>
      <c r="D262" s="235">
        <v>36115.091967</v>
      </c>
      <c r="E262" s="235">
        <v>1.53483194566242</v>
      </c>
      <c r="F262" s="235">
        <v>100</v>
      </c>
      <c r="G262" s="235">
        <v>0</v>
      </c>
      <c r="H262" s="235"/>
      <c r="I262" s="235"/>
      <c r="J262" s="235"/>
      <c r="K262" s="235"/>
    </row>
    <row r="263" spans="1:11" x14ac:dyDescent="0.25">
      <c r="A263" s="235" t="s">
        <v>158</v>
      </c>
      <c r="B263" s="235" t="s">
        <v>159</v>
      </c>
      <c r="C263" s="235" t="s">
        <v>15</v>
      </c>
      <c r="D263" s="235">
        <v>376.651927</v>
      </c>
      <c r="E263" s="235">
        <v>28.7614744646982</v>
      </c>
      <c r="F263" s="235">
        <v>100</v>
      </c>
      <c r="G263" s="235">
        <v>0</v>
      </c>
      <c r="H263" s="235"/>
      <c r="I263" s="235"/>
      <c r="J263" s="235"/>
      <c r="K263" s="235"/>
    </row>
    <row r="264" spans="1:11" x14ac:dyDescent="0.25">
      <c r="A264" s="235" t="s">
        <v>158</v>
      </c>
      <c r="B264" s="235" t="s">
        <v>159</v>
      </c>
      <c r="C264" s="235" t="s">
        <v>16</v>
      </c>
      <c r="D264" s="235">
        <v>20382.819367600001</v>
      </c>
      <c r="E264" s="235">
        <v>2.0483791119414598</v>
      </c>
      <c r="F264" s="235">
        <v>99.749940826927897</v>
      </c>
      <c r="G264" s="235">
        <v>0.176937911894996</v>
      </c>
      <c r="H264" s="235">
        <v>51.096882000000001</v>
      </c>
      <c r="I264" s="235">
        <v>70.303640169825698</v>
      </c>
      <c r="J264" s="235">
        <v>0.250059173072123</v>
      </c>
      <c r="K264" s="235">
        <v>70.581478874503901</v>
      </c>
    </row>
    <row r="265" spans="1:11" x14ac:dyDescent="0.25">
      <c r="A265" s="235" t="s">
        <v>160</v>
      </c>
      <c r="B265" s="235" t="s">
        <v>161</v>
      </c>
      <c r="C265" s="235" t="s">
        <v>15</v>
      </c>
      <c r="D265" s="235">
        <v>1730.2448224</v>
      </c>
      <c r="E265" s="235">
        <v>21.289263980536202</v>
      </c>
      <c r="F265" s="235">
        <v>100</v>
      </c>
      <c r="G265" s="235">
        <v>0</v>
      </c>
      <c r="H265" s="235"/>
      <c r="I265" s="235"/>
      <c r="J265" s="235"/>
      <c r="K265" s="235"/>
    </row>
    <row r="266" spans="1:11" x14ac:dyDescent="0.25">
      <c r="A266" s="235" t="s">
        <v>160</v>
      </c>
      <c r="B266" s="235" t="s">
        <v>161</v>
      </c>
      <c r="C266" s="235" t="s">
        <v>16</v>
      </c>
      <c r="D266" s="235">
        <v>53751.243371800003</v>
      </c>
      <c r="E266" s="235">
        <v>1.3956182512352799</v>
      </c>
      <c r="F266" s="235">
        <v>100</v>
      </c>
      <c r="G266" s="235">
        <v>0</v>
      </c>
      <c r="H266" s="235"/>
      <c r="I266" s="235"/>
      <c r="J266" s="235"/>
      <c r="K266" s="235"/>
    </row>
    <row r="267" spans="1:11" x14ac:dyDescent="0.25">
      <c r="A267" s="235" t="s">
        <v>162</v>
      </c>
      <c r="B267" s="235" t="s">
        <v>163</v>
      </c>
      <c r="C267" s="235" t="s">
        <v>15</v>
      </c>
      <c r="D267" s="235">
        <v>786.48972670000001</v>
      </c>
      <c r="E267" s="235">
        <v>16.148836983164902</v>
      </c>
      <c r="F267" s="235">
        <v>100</v>
      </c>
      <c r="G267" s="235">
        <v>0</v>
      </c>
      <c r="H267" s="235"/>
      <c r="I267" s="235"/>
      <c r="J267" s="235"/>
      <c r="K267" s="235"/>
    </row>
    <row r="268" spans="1:11" x14ac:dyDescent="0.25">
      <c r="A268" s="235" t="s">
        <v>162</v>
      </c>
      <c r="B268" s="235" t="s">
        <v>163</v>
      </c>
      <c r="C268" s="235" t="s">
        <v>16</v>
      </c>
      <c r="D268" s="235">
        <v>24442.2648902</v>
      </c>
      <c r="E268" s="235">
        <v>1.94014238218077</v>
      </c>
      <c r="F268" s="235">
        <v>100</v>
      </c>
      <c r="G268" s="235">
        <v>0</v>
      </c>
      <c r="H268" s="235"/>
      <c r="I268" s="235"/>
      <c r="J268" s="235"/>
      <c r="K268" s="235"/>
    </row>
    <row r="269" spans="1:11" x14ac:dyDescent="0.25">
      <c r="A269" s="235" t="s">
        <v>164</v>
      </c>
      <c r="B269" s="235" t="s">
        <v>165</v>
      </c>
      <c r="C269" s="235" t="s">
        <v>15</v>
      </c>
      <c r="D269" s="235">
        <v>568.83421180000005</v>
      </c>
      <c r="E269" s="235">
        <v>27.595277261887901</v>
      </c>
      <c r="F269" s="235">
        <v>100</v>
      </c>
      <c r="G269" s="235">
        <v>3.0636912187063001E-15</v>
      </c>
      <c r="H269" s="235"/>
      <c r="I269" s="235"/>
      <c r="J269" s="235"/>
      <c r="K269" s="235"/>
    </row>
    <row r="270" spans="1:11" x14ac:dyDescent="0.25">
      <c r="A270" s="235" t="s">
        <v>164</v>
      </c>
      <c r="B270" s="235" t="s">
        <v>165</v>
      </c>
      <c r="C270" s="235" t="s">
        <v>16</v>
      </c>
      <c r="D270" s="235">
        <v>30429.046892099999</v>
      </c>
      <c r="E270" s="235">
        <v>1.3919853569780301</v>
      </c>
      <c r="F270" s="235">
        <v>100</v>
      </c>
      <c r="G270" s="235">
        <v>0</v>
      </c>
      <c r="H270" s="235"/>
      <c r="I270" s="235"/>
      <c r="J270" s="235"/>
      <c r="K270" s="235"/>
    </row>
    <row r="271" spans="1:11" x14ac:dyDescent="0.25">
      <c r="A271" s="235" t="s">
        <v>166</v>
      </c>
      <c r="B271" s="235" t="s">
        <v>167</v>
      </c>
      <c r="C271" s="235" t="s">
        <v>15</v>
      </c>
      <c r="D271" s="235">
        <v>990.42130699999996</v>
      </c>
      <c r="E271" s="235">
        <v>19.298602184843901</v>
      </c>
      <c r="F271" s="235">
        <v>96.063721816918104</v>
      </c>
      <c r="G271" s="235">
        <v>4.05259075852869</v>
      </c>
      <c r="H271" s="235">
        <v>40.583205700000001</v>
      </c>
      <c r="I271" s="235">
        <v>99.999999999999801</v>
      </c>
      <c r="J271" s="235">
        <v>3.9362781830819</v>
      </c>
      <c r="K271" s="235">
        <v>98.902296321015001</v>
      </c>
    </row>
    <row r="272" spans="1:11" x14ac:dyDescent="0.25">
      <c r="A272" s="235" t="s">
        <v>166</v>
      </c>
      <c r="B272" s="235" t="s">
        <v>167</v>
      </c>
      <c r="C272" s="235" t="s">
        <v>16</v>
      </c>
      <c r="D272" s="235">
        <v>29859.6082346</v>
      </c>
      <c r="E272" s="235">
        <v>1.70772907754093</v>
      </c>
      <c r="F272" s="235">
        <v>100</v>
      </c>
      <c r="G272" s="235">
        <v>0</v>
      </c>
      <c r="H272" s="235"/>
      <c r="I272" s="235"/>
      <c r="J272" s="235"/>
      <c r="K272" s="235"/>
    </row>
    <row r="273" spans="1:11" x14ac:dyDescent="0.25">
      <c r="A273" s="235" t="s">
        <v>168</v>
      </c>
      <c r="B273" s="235" t="s">
        <v>169</v>
      </c>
      <c r="C273" s="235" t="s">
        <v>15</v>
      </c>
      <c r="D273" s="235">
        <v>773.25127950000001</v>
      </c>
      <c r="E273" s="235">
        <v>23.379760041074899</v>
      </c>
      <c r="F273" s="235">
        <v>100</v>
      </c>
      <c r="G273" s="235">
        <v>0</v>
      </c>
      <c r="H273" s="235"/>
      <c r="I273" s="235"/>
      <c r="J273" s="235"/>
      <c r="K273" s="235"/>
    </row>
    <row r="274" spans="1:11" x14ac:dyDescent="0.25">
      <c r="A274" s="235" t="s">
        <v>168</v>
      </c>
      <c r="B274" s="235" t="s">
        <v>169</v>
      </c>
      <c r="C274" s="235" t="s">
        <v>16</v>
      </c>
      <c r="D274" s="235">
        <v>33090.476346199997</v>
      </c>
      <c r="E274" s="235">
        <v>1.4935381117081299</v>
      </c>
      <c r="F274" s="235">
        <v>99.902725820302706</v>
      </c>
      <c r="G274" s="235">
        <v>9.7385618575873897E-2</v>
      </c>
      <c r="H274" s="235">
        <v>32.219830999999999</v>
      </c>
      <c r="I274" s="235">
        <v>100</v>
      </c>
      <c r="J274" s="235">
        <v>9.7274179697299207E-2</v>
      </c>
      <c r="K274" s="235">
        <v>100.01717600396501</v>
      </c>
    </row>
    <row r="275" spans="1:11" x14ac:dyDescent="0.25">
      <c r="A275" s="235" t="s">
        <v>170</v>
      </c>
      <c r="B275" s="235" t="s">
        <v>171</v>
      </c>
      <c r="C275" s="235" t="s">
        <v>15</v>
      </c>
      <c r="D275" s="235">
        <v>1315.0586119</v>
      </c>
      <c r="E275" s="235">
        <v>18.3422598475854</v>
      </c>
      <c r="F275" s="235">
        <v>100</v>
      </c>
      <c r="G275" s="235">
        <v>0</v>
      </c>
      <c r="H275" s="235"/>
      <c r="I275" s="235"/>
      <c r="J275" s="235"/>
      <c r="K275" s="235"/>
    </row>
    <row r="276" spans="1:11" x14ac:dyDescent="0.25">
      <c r="A276" s="235" t="s">
        <v>170</v>
      </c>
      <c r="B276" s="235" t="s">
        <v>171</v>
      </c>
      <c r="C276" s="235" t="s">
        <v>16</v>
      </c>
      <c r="D276" s="235">
        <v>46817.175289300001</v>
      </c>
      <c r="E276" s="235">
        <v>2.02096770411204</v>
      </c>
      <c r="F276" s="235">
        <v>100</v>
      </c>
      <c r="G276" s="235">
        <v>0</v>
      </c>
      <c r="H276" s="235"/>
      <c r="I276" s="235"/>
      <c r="J276" s="235"/>
      <c r="K276" s="235"/>
    </row>
    <row r="277" spans="1:11" x14ac:dyDescent="0.25">
      <c r="A277" s="235" t="s">
        <v>172</v>
      </c>
      <c r="B277" s="235" t="s">
        <v>173</v>
      </c>
      <c r="C277" s="235" t="s">
        <v>15</v>
      </c>
      <c r="D277" s="235">
        <v>564.88759870000001</v>
      </c>
      <c r="E277" s="235">
        <v>15.908341717935601</v>
      </c>
      <c r="F277" s="235">
        <v>100</v>
      </c>
      <c r="G277" s="235">
        <v>0</v>
      </c>
      <c r="H277" s="235"/>
      <c r="I277" s="235"/>
      <c r="J277" s="235"/>
      <c r="K277" s="235"/>
    </row>
    <row r="278" spans="1:11" x14ac:dyDescent="0.25">
      <c r="A278" s="235" t="s">
        <v>172</v>
      </c>
      <c r="B278" s="235" t="s">
        <v>173</v>
      </c>
      <c r="C278" s="235" t="s">
        <v>16</v>
      </c>
      <c r="D278" s="235">
        <v>10926.8067675</v>
      </c>
      <c r="E278" s="235">
        <v>1.9278630110503501</v>
      </c>
      <c r="F278" s="235">
        <v>100</v>
      </c>
      <c r="G278" s="235">
        <v>0</v>
      </c>
      <c r="H278" s="235"/>
      <c r="I278" s="235"/>
      <c r="J278" s="235"/>
      <c r="K278" s="235"/>
    </row>
    <row r="279" spans="1:11" x14ac:dyDescent="0.25">
      <c r="A279" s="235" t="s">
        <v>174</v>
      </c>
      <c r="B279" s="235" t="s">
        <v>175</v>
      </c>
      <c r="C279" s="235" t="s">
        <v>15</v>
      </c>
      <c r="D279" s="235">
        <v>1832.0566514</v>
      </c>
      <c r="E279" s="235">
        <v>16.6024747916838</v>
      </c>
      <c r="F279" s="235">
        <v>100</v>
      </c>
      <c r="G279" s="235">
        <v>0</v>
      </c>
      <c r="H279" s="235"/>
      <c r="I279" s="235"/>
      <c r="J279" s="235"/>
      <c r="K279" s="235"/>
    </row>
    <row r="280" spans="1:11" x14ac:dyDescent="0.25">
      <c r="A280" s="235" t="s">
        <v>174</v>
      </c>
      <c r="B280" s="235" t="s">
        <v>175</v>
      </c>
      <c r="C280" s="235" t="s">
        <v>16</v>
      </c>
      <c r="D280" s="235">
        <v>31184.251494700002</v>
      </c>
      <c r="E280" s="235">
        <v>2.2603486925587899</v>
      </c>
      <c r="F280" s="235">
        <v>100</v>
      </c>
      <c r="G280" s="235">
        <v>0</v>
      </c>
      <c r="H280" s="235"/>
      <c r="I280" s="235"/>
      <c r="J280" s="235"/>
      <c r="K280" s="235"/>
    </row>
    <row r="281" spans="1:11" x14ac:dyDescent="0.25">
      <c r="A281" s="235" t="s">
        <v>176</v>
      </c>
      <c r="B281" s="235" t="s">
        <v>177</v>
      </c>
      <c r="C281" s="235" t="s">
        <v>15</v>
      </c>
      <c r="D281" s="235">
        <v>1470.8593198000001</v>
      </c>
      <c r="E281" s="235">
        <v>18.785377519365898</v>
      </c>
      <c r="F281" s="235">
        <v>100</v>
      </c>
      <c r="G281" s="235">
        <v>2.08559586482758E-15</v>
      </c>
      <c r="H281" s="235"/>
      <c r="I281" s="235"/>
      <c r="J281" s="235"/>
      <c r="K281" s="235"/>
    </row>
    <row r="282" spans="1:11" x14ac:dyDescent="0.25">
      <c r="A282" s="235" t="s">
        <v>176</v>
      </c>
      <c r="B282" s="235" t="s">
        <v>177</v>
      </c>
      <c r="C282" s="235" t="s">
        <v>16</v>
      </c>
      <c r="D282" s="235">
        <v>24922.900344900001</v>
      </c>
      <c r="E282" s="235">
        <v>2.75604149961856</v>
      </c>
      <c r="F282" s="235">
        <v>100</v>
      </c>
      <c r="G282" s="235">
        <v>0</v>
      </c>
      <c r="H282" s="235"/>
      <c r="I282" s="235"/>
      <c r="J282" s="235"/>
      <c r="K282" s="235"/>
    </row>
    <row r="283" spans="1:11" x14ac:dyDescent="0.25">
      <c r="A283" s="235" t="s">
        <v>178</v>
      </c>
      <c r="B283" s="235" t="s">
        <v>179</v>
      </c>
      <c r="C283" s="235" t="s">
        <v>15</v>
      </c>
      <c r="D283" s="235">
        <v>1013.314514</v>
      </c>
      <c r="E283" s="235">
        <v>10.2659719316239</v>
      </c>
      <c r="F283" s="235">
        <v>98.155411371270404</v>
      </c>
      <c r="G283" s="235">
        <v>1.3468742614035201</v>
      </c>
      <c r="H283" s="235">
        <v>19.042744599999999</v>
      </c>
      <c r="I283" s="235">
        <v>71.198191293904898</v>
      </c>
      <c r="J283" s="235">
        <v>1.8445886287295801</v>
      </c>
      <c r="K283" s="235">
        <v>71.670721121429906</v>
      </c>
    </row>
    <row r="284" spans="1:11" x14ac:dyDescent="0.25">
      <c r="A284" s="235" t="s">
        <v>178</v>
      </c>
      <c r="B284" s="235" t="s">
        <v>179</v>
      </c>
      <c r="C284" s="235" t="s">
        <v>16</v>
      </c>
      <c r="D284" s="235">
        <v>5650.6908154000002</v>
      </c>
      <c r="E284" s="235">
        <v>3.2022672040890798</v>
      </c>
      <c r="F284" s="235">
        <v>98.618005687735703</v>
      </c>
      <c r="G284" s="235">
        <v>0.75287056821075604</v>
      </c>
      <c r="H284" s="235">
        <v>79.186579699999996</v>
      </c>
      <c r="I284" s="235">
        <v>53.874497444956504</v>
      </c>
      <c r="J284" s="235">
        <v>1.3819943122642999</v>
      </c>
      <c r="K284" s="235">
        <v>53.724239903917699</v>
      </c>
    </row>
    <row r="285" spans="1:11" x14ac:dyDescent="0.25">
      <c r="A285" s="235" t="s">
        <v>180</v>
      </c>
      <c r="B285" s="235" t="s">
        <v>181</v>
      </c>
      <c r="C285" s="235" t="s">
        <v>15</v>
      </c>
      <c r="D285" s="235">
        <v>1715.3486680999999</v>
      </c>
      <c r="E285" s="235">
        <v>12.4697985918597</v>
      </c>
      <c r="F285" s="235">
        <v>98.919596622206498</v>
      </c>
      <c r="G285" s="235">
        <v>1.09101157544671</v>
      </c>
      <c r="H285" s="235">
        <v>18.735099600000002</v>
      </c>
      <c r="I285" s="235">
        <v>100</v>
      </c>
      <c r="J285" s="235">
        <v>1.08040337779352</v>
      </c>
      <c r="K285" s="235">
        <v>99.890862220139397</v>
      </c>
    </row>
    <row r="286" spans="1:11" x14ac:dyDescent="0.25">
      <c r="A286" s="235" t="s">
        <v>180</v>
      </c>
      <c r="B286" s="235" t="s">
        <v>181</v>
      </c>
      <c r="C286" s="235" t="s">
        <v>16</v>
      </c>
      <c r="D286" s="235">
        <v>16557.7751661</v>
      </c>
      <c r="E286" s="235">
        <v>2.1901396160876199</v>
      </c>
      <c r="F286" s="235">
        <v>99.781121835388703</v>
      </c>
      <c r="G286" s="235">
        <v>0.16504322580995101</v>
      </c>
      <c r="H286" s="235">
        <v>36.320852799999997</v>
      </c>
      <c r="I286" s="235">
        <v>74.897433381181997</v>
      </c>
      <c r="J286" s="235">
        <v>0.21887816461126899</v>
      </c>
      <c r="K286" s="235">
        <v>75.239109629304707</v>
      </c>
    </row>
    <row r="287" spans="1:11" x14ac:dyDescent="0.25">
      <c r="A287" s="235" t="s">
        <v>182</v>
      </c>
      <c r="B287" s="235" t="s">
        <v>183</v>
      </c>
      <c r="C287" s="235" t="s">
        <v>15</v>
      </c>
      <c r="D287" s="235">
        <v>2685.2011690999998</v>
      </c>
      <c r="E287" s="235">
        <v>15.6572402001418</v>
      </c>
      <c r="F287" s="235">
        <v>100</v>
      </c>
      <c r="G287" s="235">
        <v>1.7383028572284001E-15</v>
      </c>
      <c r="H287" s="235"/>
      <c r="I287" s="235"/>
      <c r="J287" s="235"/>
      <c r="K287" s="235"/>
    </row>
    <row r="288" spans="1:11" x14ac:dyDescent="0.25">
      <c r="A288" s="235" t="s">
        <v>182</v>
      </c>
      <c r="B288" s="235" t="s">
        <v>183</v>
      </c>
      <c r="C288" s="235" t="s">
        <v>16</v>
      </c>
      <c r="D288" s="235">
        <v>36010.874041399999</v>
      </c>
      <c r="E288" s="235">
        <v>2.7457346598776899</v>
      </c>
      <c r="F288" s="235">
        <v>100</v>
      </c>
      <c r="G288" s="235">
        <v>0</v>
      </c>
      <c r="H288" s="235"/>
      <c r="I288" s="235"/>
      <c r="J288" s="235"/>
      <c r="K288" s="235"/>
    </row>
    <row r="289" spans="1:11" x14ac:dyDescent="0.25">
      <c r="A289" s="235" t="s">
        <v>184</v>
      </c>
      <c r="B289" s="235" t="s">
        <v>185</v>
      </c>
      <c r="C289" s="235" t="s">
        <v>15</v>
      </c>
      <c r="D289" s="235">
        <v>2569.6189840000002</v>
      </c>
      <c r="E289" s="235">
        <v>11.1305715773663</v>
      </c>
      <c r="F289" s="235">
        <v>100</v>
      </c>
      <c r="G289" s="235">
        <v>1.23574168424304E-15</v>
      </c>
      <c r="H289" s="235"/>
      <c r="I289" s="235"/>
      <c r="J289" s="235"/>
      <c r="K289" s="235"/>
    </row>
    <row r="290" spans="1:11" x14ac:dyDescent="0.25">
      <c r="A290" s="235" t="s">
        <v>184</v>
      </c>
      <c r="B290" s="235" t="s">
        <v>185</v>
      </c>
      <c r="C290" s="235" t="s">
        <v>16</v>
      </c>
      <c r="D290" s="235">
        <v>23834.098178799999</v>
      </c>
      <c r="E290" s="235">
        <v>2.0147565523819502</v>
      </c>
      <c r="F290" s="235">
        <v>99.723726980465798</v>
      </c>
      <c r="G290" s="235">
        <v>0.207774897304461</v>
      </c>
      <c r="H290" s="235">
        <v>66.029604699999993</v>
      </c>
      <c r="I290" s="235">
        <v>75.044924020428198</v>
      </c>
      <c r="J290" s="235">
        <v>0.276273019534168</v>
      </c>
      <c r="K290" s="235">
        <v>74.998590767644004</v>
      </c>
    </row>
    <row r="291" spans="1:11" x14ac:dyDescent="0.25">
      <c r="A291" s="235" t="s">
        <v>186</v>
      </c>
      <c r="B291" s="235" t="s">
        <v>187</v>
      </c>
      <c r="C291" s="235" t="s">
        <v>15</v>
      </c>
      <c r="D291" s="235">
        <v>3369.450973</v>
      </c>
      <c r="E291" s="235">
        <v>13.4711460383324</v>
      </c>
      <c r="F291" s="235">
        <v>98.678710774571499</v>
      </c>
      <c r="G291" s="235">
        <v>1.34949315853179</v>
      </c>
      <c r="H291" s="235">
        <v>45.116309600000001</v>
      </c>
      <c r="I291" s="235">
        <v>100</v>
      </c>
      <c r="J291" s="235">
        <v>1.32128922542848</v>
      </c>
      <c r="K291" s="235">
        <v>100.785083629087</v>
      </c>
    </row>
    <row r="292" spans="1:11" x14ac:dyDescent="0.25">
      <c r="A292" s="235" t="s">
        <v>186</v>
      </c>
      <c r="B292" s="235" t="s">
        <v>187</v>
      </c>
      <c r="C292" s="235" t="s">
        <v>16</v>
      </c>
      <c r="D292" s="235">
        <v>39378.176828800002</v>
      </c>
      <c r="E292" s="235">
        <v>2.25233228219175</v>
      </c>
      <c r="F292" s="235">
        <v>100</v>
      </c>
      <c r="G292" s="235">
        <v>0</v>
      </c>
      <c r="H292" s="235"/>
      <c r="I292" s="235"/>
      <c r="J292" s="235"/>
      <c r="K292" s="235"/>
    </row>
    <row r="293" spans="1:11" x14ac:dyDescent="0.25">
      <c r="A293" s="235" t="s">
        <v>188</v>
      </c>
      <c r="B293" s="235" t="s">
        <v>189</v>
      </c>
      <c r="C293" s="235" t="s">
        <v>15</v>
      </c>
      <c r="D293" s="235">
        <v>2198.2464749000001</v>
      </c>
      <c r="E293" s="235">
        <v>14.153639437095601</v>
      </c>
      <c r="F293" s="235">
        <v>100</v>
      </c>
      <c r="G293" s="235">
        <v>0</v>
      </c>
      <c r="H293" s="235"/>
      <c r="I293" s="235"/>
      <c r="J293" s="235"/>
      <c r="K293" s="235"/>
    </row>
    <row r="294" spans="1:11" x14ac:dyDescent="0.25">
      <c r="A294" s="235" t="s">
        <v>188</v>
      </c>
      <c r="B294" s="235" t="s">
        <v>189</v>
      </c>
      <c r="C294" s="235" t="s">
        <v>16</v>
      </c>
      <c r="D294" s="235">
        <v>29952.668176899999</v>
      </c>
      <c r="E294" s="235">
        <v>1.91283100556775</v>
      </c>
      <c r="F294" s="235">
        <v>100</v>
      </c>
      <c r="G294" s="235">
        <v>0</v>
      </c>
      <c r="H294" s="235"/>
      <c r="I294" s="235"/>
      <c r="J294" s="235"/>
      <c r="K294" s="235"/>
    </row>
    <row r="295" spans="1:11" x14ac:dyDescent="0.25">
      <c r="A295" s="235" t="s">
        <v>190</v>
      </c>
      <c r="B295" s="235" t="s">
        <v>191</v>
      </c>
      <c r="C295" s="235" t="s">
        <v>15</v>
      </c>
      <c r="D295" s="235">
        <v>978.15592600000002</v>
      </c>
      <c r="E295" s="235">
        <v>14.715829631155</v>
      </c>
      <c r="F295" s="235">
        <v>100</v>
      </c>
      <c r="G295" s="235">
        <v>0</v>
      </c>
      <c r="H295" s="235"/>
      <c r="I295" s="235"/>
      <c r="J295" s="235"/>
      <c r="K295" s="235"/>
    </row>
    <row r="296" spans="1:11" x14ac:dyDescent="0.25">
      <c r="A296" s="235" t="s">
        <v>190</v>
      </c>
      <c r="B296" s="235" t="s">
        <v>191</v>
      </c>
      <c r="C296" s="235" t="s">
        <v>16</v>
      </c>
      <c r="D296" s="235">
        <v>13972.212179599999</v>
      </c>
      <c r="E296" s="235">
        <v>2.7773455324935101</v>
      </c>
      <c r="F296" s="235">
        <v>100</v>
      </c>
      <c r="G296" s="235">
        <v>0</v>
      </c>
      <c r="H296" s="235"/>
      <c r="I296" s="235"/>
      <c r="J296" s="235"/>
      <c r="K296" s="235"/>
    </row>
    <row r="297" spans="1:11" x14ac:dyDescent="0.25">
      <c r="A297" s="235" t="s">
        <v>192</v>
      </c>
      <c r="B297" s="235" t="s">
        <v>193</v>
      </c>
      <c r="C297" s="235" t="s">
        <v>15</v>
      </c>
      <c r="D297" s="235">
        <v>635.15165479999996</v>
      </c>
      <c r="E297" s="235">
        <v>22.2753721654035</v>
      </c>
      <c r="F297" s="235">
        <v>100</v>
      </c>
      <c r="G297" s="235">
        <v>0</v>
      </c>
      <c r="H297" s="235"/>
      <c r="I297" s="235"/>
      <c r="J297" s="235"/>
      <c r="K297" s="235"/>
    </row>
    <row r="298" spans="1:11" x14ac:dyDescent="0.25">
      <c r="A298" s="235" t="s">
        <v>192</v>
      </c>
      <c r="B298" s="235" t="s">
        <v>193</v>
      </c>
      <c r="C298" s="235" t="s">
        <v>16</v>
      </c>
      <c r="D298" s="235">
        <v>26479.2148762</v>
      </c>
      <c r="E298" s="235">
        <v>2.1085604779796299</v>
      </c>
      <c r="F298" s="235">
        <v>100</v>
      </c>
      <c r="G298" s="235">
        <v>0</v>
      </c>
      <c r="H298" s="235"/>
      <c r="I298" s="235"/>
      <c r="J298" s="235"/>
      <c r="K298" s="235"/>
    </row>
    <row r="299" spans="1:11" x14ac:dyDescent="0.25">
      <c r="A299" s="235" t="s">
        <v>194</v>
      </c>
      <c r="B299" s="235" t="s">
        <v>195</v>
      </c>
      <c r="C299" s="235" t="s">
        <v>15</v>
      </c>
      <c r="D299" s="235">
        <v>1729.727488</v>
      </c>
      <c r="E299" s="235">
        <v>13.0206999721626</v>
      </c>
      <c r="F299" s="235">
        <v>100</v>
      </c>
      <c r="G299" s="235">
        <v>0</v>
      </c>
      <c r="H299" s="235"/>
      <c r="I299" s="235"/>
      <c r="J299" s="235"/>
      <c r="K299" s="235"/>
    </row>
    <row r="300" spans="1:11" x14ac:dyDescent="0.25">
      <c r="A300" s="235" t="s">
        <v>194</v>
      </c>
      <c r="B300" s="235" t="s">
        <v>195</v>
      </c>
      <c r="C300" s="235" t="s">
        <v>16</v>
      </c>
      <c r="D300" s="235">
        <v>20666.974717699999</v>
      </c>
      <c r="E300" s="235">
        <v>2.1292646643286601</v>
      </c>
      <c r="F300" s="235">
        <v>100</v>
      </c>
      <c r="G300" s="235">
        <v>0</v>
      </c>
      <c r="H300" s="235"/>
      <c r="I300" s="235"/>
      <c r="J300" s="235"/>
      <c r="K300" s="235"/>
    </row>
    <row r="301" spans="1:11" x14ac:dyDescent="0.25">
      <c r="A301" s="235" t="s">
        <v>196</v>
      </c>
      <c r="B301" s="235" t="s">
        <v>197</v>
      </c>
      <c r="C301" s="235" t="s">
        <v>15</v>
      </c>
      <c r="D301" s="235">
        <v>5422.2334571000001</v>
      </c>
      <c r="E301" s="235">
        <v>16.021989107808199</v>
      </c>
      <c r="F301" s="235">
        <v>94.136850689873498</v>
      </c>
      <c r="G301" s="235">
        <v>3.4880375830978201</v>
      </c>
      <c r="H301" s="235">
        <v>337.71433949999999</v>
      </c>
      <c r="I301" s="235">
        <v>62.315821516998597</v>
      </c>
      <c r="J301" s="235">
        <v>5.8631493101265102</v>
      </c>
      <c r="K301" s="235">
        <v>56.002816198733598</v>
      </c>
    </row>
    <row r="302" spans="1:11" x14ac:dyDescent="0.25">
      <c r="A302" s="235" t="s">
        <v>196</v>
      </c>
      <c r="B302" s="235" t="s">
        <v>197</v>
      </c>
      <c r="C302" s="235" t="s">
        <v>16</v>
      </c>
      <c r="D302" s="235">
        <v>47845.2519111</v>
      </c>
      <c r="E302" s="235">
        <v>2.6853328685752</v>
      </c>
      <c r="F302" s="235">
        <v>98.682158623894097</v>
      </c>
      <c r="G302" s="235">
        <v>0.569449566168588</v>
      </c>
      <c r="H302" s="235">
        <v>638.94480520000002</v>
      </c>
      <c r="I302" s="235">
        <v>42.234109533266803</v>
      </c>
      <c r="J302" s="235">
        <v>1.31784137610594</v>
      </c>
      <c r="K302" s="235">
        <v>42.641332588148103</v>
      </c>
    </row>
    <row r="303" spans="1:11" x14ac:dyDescent="0.25">
      <c r="A303" s="235" t="s">
        <v>198</v>
      </c>
      <c r="B303" s="235" t="s">
        <v>199</v>
      </c>
      <c r="C303" s="235" t="s">
        <v>15</v>
      </c>
      <c r="D303" s="235">
        <v>4155.5189680000003</v>
      </c>
      <c r="E303" s="235">
        <v>16.144548840462701</v>
      </c>
      <c r="F303" s="235">
        <v>98.460110628607595</v>
      </c>
      <c r="G303" s="235">
        <v>1.4974545116203699</v>
      </c>
      <c r="H303" s="235">
        <v>64.991187300000007</v>
      </c>
      <c r="I303" s="235">
        <v>100</v>
      </c>
      <c r="J303" s="235">
        <v>1.53988937139236</v>
      </c>
      <c r="K303" s="235">
        <v>95.746837152421605</v>
      </c>
    </row>
    <row r="304" spans="1:11" x14ac:dyDescent="0.25">
      <c r="A304" s="235" t="s">
        <v>198</v>
      </c>
      <c r="B304" s="235" t="s">
        <v>199</v>
      </c>
      <c r="C304" s="235" t="s">
        <v>16</v>
      </c>
      <c r="D304" s="235">
        <v>48517.5204744</v>
      </c>
      <c r="E304" s="235">
        <v>2.6021253527418602</v>
      </c>
      <c r="F304" s="235">
        <v>99.438791453933405</v>
      </c>
      <c r="G304" s="235">
        <v>0.32931597503291399</v>
      </c>
      <c r="H304" s="235">
        <v>273.82117909999999</v>
      </c>
      <c r="I304" s="235">
        <v>58.427925139462502</v>
      </c>
      <c r="J304" s="235">
        <v>0.56120854606661097</v>
      </c>
      <c r="K304" s="235">
        <v>58.350470236531102</v>
      </c>
    </row>
    <row r="305" spans="1:11" x14ac:dyDescent="0.25">
      <c r="A305" s="235" t="s">
        <v>200</v>
      </c>
      <c r="B305" s="235" t="s">
        <v>201</v>
      </c>
      <c r="C305" s="235" t="s">
        <v>15</v>
      </c>
      <c r="D305" s="235">
        <v>2660.9389163999999</v>
      </c>
      <c r="E305" s="235">
        <v>10.1596262421738</v>
      </c>
      <c r="F305" s="235">
        <v>98.948461975809906</v>
      </c>
      <c r="G305" s="235">
        <v>1.05106201168725</v>
      </c>
      <c r="H305" s="235">
        <v>28.278139899999999</v>
      </c>
      <c r="I305" s="235">
        <v>100</v>
      </c>
      <c r="J305" s="235">
        <v>1.05153802419009</v>
      </c>
      <c r="K305" s="235">
        <v>98.903669772433204</v>
      </c>
    </row>
    <row r="306" spans="1:11" x14ac:dyDescent="0.25">
      <c r="A306" s="235" t="s">
        <v>200</v>
      </c>
      <c r="B306" s="235" t="s">
        <v>201</v>
      </c>
      <c r="C306" s="235" t="s">
        <v>16</v>
      </c>
      <c r="D306" s="235">
        <v>27354.753796600002</v>
      </c>
      <c r="E306" s="235">
        <v>2.0560109313989599</v>
      </c>
      <c r="F306" s="235">
        <v>100</v>
      </c>
      <c r="G306" s="235">
        <v>0</v>
      </c>
      <c r="H306" s="235"/>
      <c r="I306" s="235"/>
      <c r="J306" s="235"/>
      <c r="K306" s="235"/>
    </row>
    <row r="307" spans="1:11" x14ac:dyDescent="0.25">
      <c r="A307" s="235" t="s">
        <v>202</v>
      </c>
      <c r="B307" s="235" t="s">
        <v>203</v>
      </c>
      <c r="C307" s="235" t="s">
        <v>15</v>
      </c>
      <c r="D307" s="235">
        <v>3733.4352063000001</v>
      </c>
      <c r="E307" s="235">
        <v>19.629572695922299</v>
      </c>
      <c r="F307" s="235">
        <v>97.594867932000696</v>
      </c>
      <c r="G307" s="235">
        <v>2.33380845321126</v>
      </c>
      <c r="H307" s="235">
        <v>92.0069357</v>
      </c>
      <c r="I307" s="235">
        <v>100</v>
      </c>
      <c r="J307" s="235">
        <v>2.4051320679992698</v>
      </c>
      <c r="K307" s="235">
        <v>94.700715524204298</v>
      </c>
    </row>
    <row r="308" spans="1:11" x14ac:dyDescent="0.25">
      <c r="A308" s="235" t="s">
        <v>202</v>
      </c>
      <c r="B308" s="235" t="s">
        <v>203</v>
      </c>
      <c r="C308" s="235" t="s">
        <v>16</v>
      </c>
      <c r="D308" s="235">
        <v>87702.810599499993</v>
      </c>
      <c r="E308" s="235">
        <v>1.6805990058778699</v>
      </c>
      <c r="F308" s="235">
        <v>99.852427139724895</v>
      </c>
      <c r="G308" s="235">
        <v>0.14819241303448299</v>
      </c>
      <c r="H308" s="235">
        <v>129.61682540000001</v>
      </c>
      <c r="I308" s="235">
        <v>100</v>
      </c>
      <c r="J308" s="235">
        <v>0.147572860275127</v>
      </c>
      <c r="K308" s="235">
        <v>100.271635974246</v>
      </c>
    </row>
    <row r="309" spans="1:11" x14ac:dyDescent="0.25">
      <c r="A309" s="235" t="s">
        <v>204</v>
      </c>
      <c r="B309" s="235" t="s">
        <v>205</v>
      </c>
      <c r="C309" s="235" t="s">
        <v>15</v>
      </c>
      <c r="D309" s="235">
        <v>288.10966250000001</v>
      </c>
      <c r="E309" s="235">
        <v>32.702867854151798</v>
      </c>
      <c r="F309" s="235">
        <v>100</v>
      </c>
      <c r="G309" s="235">
        <v>0</v>
      </c>
      <c r="H309" s="235"/>
      <c r="I309" s="235"/>
      <c r="J309" s="235"/>
      <c r="K309" s="235"/>
    </row>
    <row r="310" spans="1:11" x14ac:dyDescent="0.25">
      <c r="A310" s="235" t="s">
        <v>204</v>
      </c>
      <c r="B310" s="235" t="s">
        <v>205</v>
      </c>
      <c r="C310" s="235" t="s">
        <v>16</v>
      </c>
      <c r="D310" s="235">
        <v>31387.858064700002</v>
      </c>
      <c r="E310" s="235">
        <v>1.04733958209498</v>
      </c>
      <c r="F310" s="235">
        <v>100</v>
      </c>
      <c r="G310" s="235">
        <v>0</v>
      </c>
      <c r="H310" s="235"/>
      <c r="I310" s="235"/>
      <c r="J310" s="235"/>
      <c r="K310" s="235"/>
    </row>
    <row r="311" spans="1:11" x14ac:dyDescent="0.25">
      <c r="A311" s="235" t="s">
        <v>206</v>
      </c>
      <c r="B311" s="235" t="s">
        <v>207</v>
      </c>
      <c r="C311" s="235" t="s">
        <v>15</v>
      </c>
      <c r="D311" s="235">
        <v>1301.9418942</v>
      </c>
      <c r="E311" s="235">
        <v>24.3629280827809</v>
      </c>
      <c r="F311" s="235">
        <v>100</v>
      </c>
      <c r="G311" s="235">
        <v>0</v>
      </c>
      <c r="H311" s="235"/>
      <c r="I311" s="235"/>
      <c r="J311" s="235"/>
      <c r="K311" s="235"/>
    </row>
    <row r="312" spans="1:11" x14ac:dyDescent="0.25">
      <c r="A312" s="235" t="s">
        <v>206</v>
      </c>
      <c r="B312" s="235" t="s">
        <v>207</v>
      </c>
      <c r="C312" s="235" t="s">
        <v>16</v>
      </c>
      <c r="D312" s="235">
        <v>57843.614225500001</v>
      </c>
      <c r="E312" s="235">
        <v>2.34015421889444</v>
      </c>
      <c r="F312" s="235">
        <v>99.866928895017793</v>
      </c>
      <c r="G312" s="235">
        <v>0.132265463039241</v>
      </c>
      <c r="H312" s="235">
        <v>77.075702100000001</v>
      </c>
      <c r="I312" s="235">
        <v>100</v>
      </c>
      <c r="J312" s="235">
        <v>0.13307110498225</v>
      </c>
      <c r="K312" s="235">
        <v>99.262312388315905</v>
      </c>
    </row>
    <row r="313" spans="1:11" x14ac:dyDescent="0.25">
      <c r="A313" s="235" t="s">
        <v>208</v>
      </c>
      <c r="B313" s="235" t="s">
        <v>209</v>
      </c>
      <c r="C313" s="235" t="s">
        <v>15</v>
      </c>
      <c r="D313" s="235">
        <v>2659.6126061</v>
      </c>
      <c r="E313" s="235">
        <v>17.213072740761199</v>
      </c>
      <c r="F313" s="235">
        <v>100</v>
      </c>
      <c r="G313" s="235">
        <v>0</v>
      </c>
      <c r="H313" s="235"/>
      <c r="I313" s="235"/>
      <c r="J313" s="235"/>
      <c r="K313" s="235"/>
    </row>
    <row r="314" spans="1:11" x14ac:dyDescent="0.25">
      <c r="A314" s="235" t="s">
        <v>208</v>
      </c>
      <c r="B314" s="235" t="s">
        <v>209</v>
      </c>
      <c r="C314" s="235" t="s">
        <v>16</v>
      </c>
      <c r="D314" s="235">
        <v>45560.639866400001</v>
      </c>
      <c r="E314" s="235">
        <v>2.25277115229416</v>
      </c>
      <c r="F314" s="235">
        <v>100</v>
      </c>
      <c r="G314" s="235">
        <v>0</v>
      </c>
      <c r="H314" s="235"/>
      <c r="I314" s="235"/>
      <c r="J314" s="235"/>
      <c r="K314" s="235"/>
    </row>
    <row r="315" spans="1:11" x14ac:dyDescent="0.25">
      <c r="A315" s="235" t="s">
        <v>210</v>
      </c>
      <c r="B315" s="235" t="s">
        <v>211</v>
      </c>
      <c r="C315" s="235" t="s">
        <v>15</v>
      </c>
      <c r="D315" s="235">
        <v>1636.1191621999999</v>
      </c>
      <c r="E315" s="235">
        <v>21.6653764460738</v>
      </c>
      <c r="F315" s="235">
        <v>100</v>
      </c>
      <c r="G315" s="235">
        <v>0</v>
      </c>
      <c r="H315" s="235"/>
      <c r="I315" s="235"/>
      <c r="J315" s="235"/>
      <c r="K315" s="235"/>
    </row>
    <row r="316" spans="1:11" x14ac:dyDescent="0.25">
      <c r="A316" s="235" t="s">
        <v>210</v>
      </c>
      <c r="B316" s="235" t="s">
        <v>211</v>
      </c>
      <c r="C316" s="235" t="s">
        <v>16</v>
      </c>
      <c r="D316" s="235">
        <v>47926.592406199998</v>
      </c>
      <c r="E316" s="235">
        <v>1.54331161417955</v>
      </c>
      <c r="F316" s="235">
        <v>99.791996829819993</v>
      </c>
      <c r="G316" s="235">
        <v>0.20870224776825599</v>
      </c>
      <c r="H316" s="235">
        <v>99.896619700000002</v>
      </c>
      <c r="I316" s="235">
        <v>99.999999999999901</v>
      </c>
      <c r="J316" s="235">
        <v>0.20800317017995501</v>
      </c>
      <c r="K316" s="235">
        <v>100.127387624178</v>
      </c>
    </row>
    <row r="317" spans="1:11" x14ac:dyDescent="0.25">
      <c r="A317" s="235" t="s">
        <v>212</v>
      </c>
      <c r="B317" s="235" t="s">
        <v>213</v>
      </c>
      <c r="C317" s="235" t="s">
        <v>15</v>
      </c>
      <c r="D317" s="235">
        <v>494.98132070000003</v>
      </c>
      <c r="E317" s="235">
        <v>16.234599283191699</v>
      </c>
      <c r="F317" s="235">
        <v>100</v>
      </c>
      <c r="G317" s="235">
        <v>0</v>
      </c>
      <c r="H317" s="235"/>
      <c r="I317" s="235"/>
      <c r="J317" s="235"/>
      <c r="K317" s="235"/>
    </row>
    <row r="318" spans="1:11" x14ac:dyDescent="0.25">
      <c r="A318" s="235" t="s">
        <v>212</v>
      </c>
      <c r="B318" s="235" t="s">
        <v>213</v>
      </c>
      <c r="C318" s="235" t="s">
        <v>16</v>
      </c>
      <c r="D318" s="235">
        <v>11062.0026339</v>
      </c>
      <c r="E318" s="235">
        <v>2.1472018535943702</v>
      </c>
      <c r="F318" s="235">
        <v>100</v>
      </c>
      <c r="G318" s="235">
        <v>0</v>
      </c>
      <c r="H318" s="235"/>
      <c r="I318" s="235"/>
      <c r="J318" s="235"/>
      <c r="K318" s="235"/>
    </row>
    <row r="319" spans="1:11" x14ac:dyDescent="0.25">
      <c r="A319" s="235" t="s">
        <v>214</v>
      </c>
      <c r="B319" s="235" t="s">
        <v>215</v>
      </c>
      <c r="C319" s="235" t="s">
        <v>15</v>
      </c>
      <c r="D319" s="235">
        <v>372.39126829999998</v>
      </c>
      <c r="E319" s="235">
        <v>36.1290968825964</v>
      </c>
      <c r="F319" s="235">
        <v>100</v>
      </c>
      <c r="G319" s="235">
        <v>0</v>
      </c>
      <c r="H319" s="235"/>
      <c r="I319" s="235"/>
      <c r="J319" s="235"/>
      <c r="K319" s="235"/>
    </row>
    <row r="320" spans="1:11" x14ac:dyDescent="0.25">
      <c r="A320" s="235" t="s">
        <v>214</v>
      </c>
      <c r="B320" s="235" t="s">
        <v>215</v>
      </c>
      <c r="C320" s="235" t="s">
        <v>16</v>
      </c>
      <c r="D320" s="235">
        <v>21917.343437200001</v>
      </c>
      <c r="E320" s="235">
        <v>1.73292945181109</v>
      </c>
      <c r="F320" s="235">
        <v>100</v>
      </c>
      <c r="G320" s="235">
        <v>0</v>
      </c>
      <c r="H320" s="235"/>
      <c r="I320" s="235"/>
      <c r="J320" s="235"/>
      <c r="K320" s="235"/>
    </row>
    <row r="321" spans="1:11" x14ac:dyDescent="0.25">
      <c r="A321" s="235" t="s">
        <v>216</v>
      </c>
      <c r="B321" s="235" t="s">
        <v>217</v>
      </c>
      <c r="C321" s="235" t="s">
        <v>15</v>
      </c>
      <c r="D321" s="235">
        <v>125.8106445</v>
      </c>
      <c r="E321" s="235">
        <v>31.748158052779001</v>
      </c>
      <c r="F321" s="235">
        <v>100</v>
      </c>
      <c r="G321" s="235">
        <v>0</v>
      </c>
      <c r="H321" s="235"/>
      <c r="I321" s="235"/>
      <c r="J321" s="235"/>
      <c r="K321" s="235"/>
    </row>
    <row r="322" spans="1:11" x14ac:dyDescent="0.25">
      <c r="A322" s="235" t="s">
        <v>216</v>
      </c>
      <c r="B322" s="235" t="s">
        <v>217</v>
      </c>
      <c r="C322" s="235" t="s">
        <v>16</v>
      </c>
      <c r="D322" s="235">
        <v>9962.0825688999994</v>
      </c>
      <c r="E322" s="235">
        <v>1.3366720432138599</v>
      </c>
      <c r="F322" s="235">
        <v>100</v>
      </c>
      <c r="G322" s="235">
        <v>0</v>
      </c>
      <c r="H322" s="235"/>
      <c r="I322" s="235"/>
      <c r="J322" s="235"/>
      <c r="K322" s="235"/>
    </row>
    <row r="323" spans="1:11" x14ac:dyDescent="0.25">
      <c r="A323" s="235" t="s">
        <v>218</v>
      </c>
      <c r="B323" s="235" t="s">
        <v>219</v>
      </c>
      <c r="C323" s="235" t="s">
        <v>15</v>
      </c>
      <c r="D323" s="235">
        <v>1761.5805737000001</v>
      </c>
      <c r="E323" s="235">
        <v>21.229319042315701</v>
      </c>
      <c r="F323" s="235">
        <v>100</v>
      </c>
      <c r="G323" s="235">
        <v>0</v>
      </c>
      <c r="H323" s="235"/>
      <c r="I323" s="235"/>
      <c r="J323" s="235"/>
      <c r="K323" s="235"/>
    </row>
    <row r="324" spans="1:11" x14ac:dyDescent="0.25">
      <c r="A324" s="235" t="s">
        <v>218</v>
      </c>
      <c r="B324" s="235" t="s">
        <v>219</v>
      </c>
      <c r="C324" s="235" t="s">
        <v>16</v>
      </c>
      <c r="D324" s="235">
        <v>40906.826424300001</v>
      </c>
      <c r="E324" s="235">
        <v>1.3710789865717701</v>
      </c>
      <c r="F324" s="235">
        <v>100</v>
      </c>
      <c r="G324" s="235">
        <v>0</v>
      </c>
      <c r="H324" s="235"/>
      <c r="I324" s="235"/>
      <c r="J324" s="235"/>
      <c r="K324" s="235"/>
    </row>
    <row r="325" spans="1:11" x14ac:dyDescent="0.25">
      <c r="A325" s="235" t="s">
        <v>220</v>
      </c>
      <c r="B325" s="235" t="s">
        <v>221</v>
      </c>
      <c r="C325" s="235" t="s">
        <v>15</v>
      </c>
      <c r="D325" s="235">
        <v>1722.7193685</v>
      </c>
      <c r="E325" s="235">
        <v>13.0697400628619</v>
      </c>
      <c r="F325" s="235">
        <v>100</v>
      </c>
      <c r="G325" s="235">
        <v>0</v>
      </c>
      <c r="H325" s="235"/>
      <c r="I325" s="235"/>
      <c r="J325" s="235"/>
      <c r="K325" s="235"/>
    </row>
    <row r="326" spans="1:11" x14ac:dyDescent="0.25">
      <c r="A326" s="235" t="s">
        <v>220</v>
      </c>
      <c r="B326" s="235" t="s">
        <v>221</v>
      </c>
      <c r="C326" s="235" t="s">
        <v>16</v>
      </c>
      <c r="D326" s="235">
        <v>17473.3680786</v>
      </c>
      <c r="E326" s="235">
        <v>1.68478580077309</v>
      </c>
      <c r="F326" s="235">
        <v>100</v>
      </c>
      <c r="G326" s="235">
        <v>0</v>
      </c>
      <c r="H326" s="235"/>
      <c r="I326" s="235"/>
      <c r="J326" s="235"/>
      <c r="K326" s="235"/>
    </row>
    <row r="327" spans="1:11" x14ac:dyDescent="0.25">
      <c r="A327" s="235" t="s">
        <v>222</v>
      </c>
      <c r="B327" s="235" t="s">
        <v>223</v>
      </c>
      <c r="C327" s="235" t="s">
        <v>15</v>
      </c>
      <c r="D327" s="235">
        <v>1160.5605740999999</v>
      </c>
      <c r="E327" s="235">
        <v>14.183093583816801</v>
      </c>
      <c r="F327" s="235">
        <v>100</v>
      </c>
      <c r="G327" s="235">
        <v>0</v>
      </c>
      <c r="H327" s="235"/>
      <c r="I327" s="235"/>
      <c r="J327" s="235"/>
      <c r="K327" s="235"/>
    </row>
    <row r="328" spans="1:11" x14ac:dyDescent="0.25">
      <c r="A328" s="235" t="s">
        <v>222</v>
      </c>
      <c r="B328" s="235" t="s">
        <v>223</v>
      </c>
      <c r="C328" s="235" t="s">
        <v>16</v>
      </c>
      <c r="D328" s="235">
        <v>20166.599960899999</v>
      </c>
      <c r="E328" s="235">
        <v>2.3729817033076999</v>
      </c>
      <c r="F328" s="235">
        <v>99.800273130038306</v>
      </c>
      <c r="G328" s="235">
        <v>0.19844502314946699</v>
      </c>
      <c r="H328" s="235">
        <v>40.358726099999998</v>
      </c>
      <c r="I328" s="235">
        <v>99.999999999999801</v>
      </c>
      <c r="J328" s="235">
        <v>0.19972686996170499</v>
      </c>
      <c r="K328" s="235">
        <v>99.159755096601899</v>
      </c>
    </row>
    <row r="329" spans="1:11" x14ac:dyDescent="0.25">
      <c r="A329" s="235" t="s">
        <v>224</v>
      </c>
      <c r="B329" s="235" t="s">
        <v>225</v>
      </c>
      <c r="C329" s="235" t="s">
        <v>15</v>
      </c>
      <c r="D329" s="235">
        <v>4261.7755601999997</v>
      </c>
      <c r="E329" s="235">
        <v>10.8823087133957</v>
      </c>
      <c r="F329" s="235">
        <v>100</v>
      </c>
      <c r="G329" s="235">
        <v>0</v>
      </c>
      <c r="H329" s="235"/>
      <c r="I329" s="235"/>
      <c r="J329" s="235"/>
      <c r="K329" s="235"/>
    </row>
    <row r="330" spans="1:11" x14ac:dyDescent="0.25">
      <c r="A330" s="235" t="s">
        <v>224</v>
      </c>
      <c r="B330" s="235" t="s">
        <v>225</v>
      </c>
      <c r="C330" s="235" t="s">
        <v>16</v>
      </c>
      <c r="D330" s="235">
        <v>40889.855182599997</v>
      </c>
      <c r="E330" s="235">
        <v>2.0346141947917502</v>
      </c>
      <c r="F330" s="235">
        <v>100</v>
      </c>
      <c r="G330" s="235">
        <v>0</v>
      </c>
      <c r="H330" s="235"/>
      <c r="I330" s="235"/>
      <c r="J330" s="235"/>
      <c r="K330" s="235"/>
    </row>
    <row r="331" spans="1:11" x14ac:dyDescent="0.25">
      <c r="A331" s="235" t="s">
        <v>226</v>
      </c>
      <c r="B331" s="235" t="s">
        <v>227</v>
      </c>
      <c r="C331" s="235" t="s">
        <v>15</v>
      </c>
      <c r="D331" s="235">
        <v>236.48326969999999</v>
      </c>
      <c r="E331" s="235">
        <v>27.4752018827839</v>
      </c>
      <c r="F331" s="235">
        <v>100</v>
      </c>
      <c r="G331" s="235">
        <v>0</v>
      </c>
      <c r="H331" s="235"/>
      <c r="I331" s="235"/>
      <c r="J331" s="235"/>
      <c r="K331" s="235"/>
    </row>
    <row r="332" spans="1:11" x14ac:dyDescent="0.25">
      <c r="A332" s="235" t="s">
        <v>226</v>
      </c>
      <c r="B332" s="235" t="s">
        <v>227</v>
      </c>
      <c r="C332" s="235" t="s">
        <v>16</v>
      </c>
      <c r="D332" s="235">
        <v>9046.9108293999998</v>
      </c>
      <c r="E332" s="235">
        <v>1.5314397045772199</v>
      </c>
      <c r="F332" s="235">
        <v>100</v>
      </c>
      <c r="G332" s="235">
        <v>0</v>
      </c>
      <c r="H332" s="235"/>
      <c r="I332" s="235"/>
      <c r="J332" s="235"/>
      <c r="K332" s="235"/>
    </row>
    <row r="333" spans="1:11" x14ac:dyDescent="0.25">
      <c r="A333" s="235" t="s">
        <v>228</v>
      </c>
      <c r="B333" s="235" t="s">
        <v>229</v>
      </c>
      <c r="C333" s="235" t="s">
        <v>15</v>
      </c>
      <c r="D333" s="235">
        <v>5106.1027059999997</v>
      </c>
      <c r="E333" s="235">
        <v>14.2563208379943</v>
      </c>
      <c r="F333" s="235">
        <v>100</v>
      </c>
      <c r="G333" s="235">
        <v>0</v>
      </c>
      <c r="H333" s="235"/>
      <c r="I333" s="235"/>
      <c r="J333" s="235"/>
      <c r="K333" s="235"/>
    </row>
    <row r="334" spans="1:11" x14ac:dyDescent="0.25">
      <c r="A334" s="235" t="s">
        <v>228</v>
      </c>
      <c r="B334" s="235" t="s">
        <v>229</v>
      </c>
      <c r="C334" s="235" t="s">
        <v>16</v>
      </c>
      <c r="D334" s="235">
        <v>57164.217279500001</v>
      </c>
      <c r="E334" s="235">
        <v>2.86426684841051</v>
      </c>
      <c r="F334" s="235">
        <v>98.818278667403902</v>
      </c>
      <c r="G334" s="235">
        <v>1.0450189592611701</v>
      </c>
      <c r="H334" s="235">
        <v>683.59999719999996</v>
      </c>
      <c r="I334" s="235">
        <v>87.390972102995207</v>
      </c>
      <c r="J334" s="235">
        <v>1.18172133259614</v>
      </c>
      <c r="K334" s="235">
        <v>87.386909147287398</v>
      </c>
    </row>
    <row r="335" spans="1:11" x14ac:dyDescent="0.25">
      <c r="A335" s="235" t="s">
        <v>230</v>
      </c>
      <c r="B335" s="235" t="s">
        <v>231</v>
      </c>
      <c r="C335" s="235" t="s">
        <v>15</v>
      </c>
      <c r="D335" s="235">
        <v>4546.6806199000002</v>
      </c>
      <c r="E335" s="235">
        <v>14.6552194427665</v>
      </c>
      <c r="F335" s="235">
        <v>100</v>
      </c>
      <c r="G335" s="235">
        <v>1.6270562056293601E-15</v>
      </c>
      <c r="H335" s="235"/>
      <c r="I335" s="235"/>
      <c r="J335" s="235"/>
      <c r="K335" s="235"/>
    </row>
    <row r="336" spans="1:11" x14ac:dyDescent="0.25">
      <c r="A336" s="235" t="s">
        <v>230</v>
      </c>
      <c r="B336" s="235" t="s">
        <v>231</v>
      </c>
      <c r="C336" s="235" t="s">
        <v>16</v>
      </c>
      <c r="D336" s="235">
        <v>74280.352789500001</v>
      </c>
      <c r="E336" s="235">
        <v>1.64353966184698</v>
      </c>
      <c r="F336" s="235">
        <v>100</v>
      </c>
      <c r="G336" s="235">
        <v>0</v>
      </c>
      <c r="H336" s="235"/>
      <c r="I336" s="235"/>
      <c r="J336" s="235"/>
      <c r="K336" s="235"/>
    </row>
    <row r="337" spans="1:11" x14ac:dyDescent="0.25">
      <c r="A337" s="235" t="s">
        <v>232</v>
      </c>
      <c r="B337" s="235" t="s">
        <v>233</v>
      </c>
      <c r="C337" s="235" t="s">
        <v>15</v>
      </c>
      <c r="D337" s="235">
        <v>2905.5146845999998</v>
      </c>
      <c r="E337" s="235">
        <v>18.0986684646683</v>
      </c>
      <c r="F337" s="235">
        <v>100</v>
      </c>
      <c r="G337" s="235">
        <v>2.0093558444531998E-15</v>
      </c>
      <c r="H337" s="235"/>
      <c r="I337" s="235"/>
      <c r="J337" s="235"/>
      <c r="K337" s="235"/>
    </row>
    <row r="338" spans="1:11" x14ac:dyDescent="0.25">
      <c r="A338" s="235" t="s">
        <v>232</v>
      </c>
      <c r="B338" s="235" t="s">
        <v>233</v>
      </c>
      <c r="C338" s="235" t="s">
        <v>16</v>
      </c>
      <c r="D338" s="235">
        <v>42853.805125500003</v>
      </c>
      <c r="E338" s="235">
        <v>2.0481761406385801</v>
      </c>
      <c r="F338" s="235">
        <v>100</v>
      </c>
      <c r="G338" s="235">
        <v>2.27393230982484E-16</v>
      </c>
      <c r="H338" s="235"/>
      <c r="I338" s="235"/>
      <c r="J338" s="235"/>
      <c r="K338" s="235"/>
    </row>
    <row r="339" spans="1:11" x14ac:dyDescent="0.25">
      <c r="A339" s="235" t="s">
        <v>234</v>
      </c>
      <c r="B339" s="235" t="s">
        <v>235</v>
      </c>
      <c r="C339" s="235" t="s">
        <v>15</v>
      </c>
      <c r="D339" s="235">
        <v>1915.2174052</v>
      </c>
      <c r="E339" s="235">
        <v>16.235067216642399</v>
      </c>
      <c r="F339" s="235">
        <v>93.819983885466897</v>
      </c>
      <c r="G339" s="235">
        <v>4.1017098772414098</v>
      </c>
      <c r="H339" s="235">
        <v>126.1572848</v>
      </c>
      <c r="I339" s="235">
        <v>70.954717956545906</v>
      </c>
      <c r="J339" s="235">
        <v>6.1800161145330899</v>
      </c>
      <c r="K339" s="235">
        <v>62.268827047342299</v>
      </c>
    </row>
    <row r="340" spans="1:11" x14ac:dyDescent="0.25">
      <c r="A340" s="235" t="s">
        <v>234</v>
      </c>
      <c r="B340" s="235" t="s">
        <v>235</v>
      </c>
      <c r="C340" s="235" t="s">
        <v>16</v>
      </c>
      <c r="D340" s="235">
        <v>32500.585450800001</v>
      </c>
      <c r="E340" s="235">
        <v>1.6944606950391801</v>
      </c>
      <c r="F340" s="235">
        <v>99.636477763147894</v>
      </c>
      <c r="G340" s="235">
        <v>0.25852417072051398</v>
      </c>
      <c r="H340" s="235">
        <v>118.57791229999999</v>
      </c>
      <c r="I340" s="235">
        <v>71.099032635113801</v>
      </c>
      <c r="J340" s="235">
        <v>0.36352223685215601</v>
      </c>
      <c r="K340" s="235">
        <v>70.857942584972406</v>
      </c>
    </row>
    <row r="341" spans="1:11" x14ac:dyDescent="0.25">
      <c r="A341" s="235" t="s">
        <v>236</v>
      </c>
      <c r="B341" s="235" t="s">
        <v>237</v>
      </c>
      <c r="C341" s="235" t="s">
        <v>15</v>
      </c>
      <c r="D341" s="235">
        <v>573.37008790000004</v>
      </c>
      <c r="E341" s="235">
        <v>11.0613149496803</v>
      </c>
      <c r="F341" s="235">
        <v>98.889171929308304</v>
      </c>
      <c r="G341" s="235">
        <v>1.1053108809724299</v>
      </c>
      <c r="H341" s="235">
        <v>6.4407009999999998</v>
      </c>
      <c r="I341" s="235">
        <v>100</v>
      </c>
      <c r="J341" s="235">
        <v>1.11082807069167</v>
      </c>
      <c r="K341" s="235">
        <v>98.398015523463499</v>
      </c>
    </row>
    <row r="342" spans="1:11" x14ac:dyDescent="0.25">
      <c r="A342" s="235" t="s">
        <v>236</v>
      </c>
      <c r="B342" s="235" t="s">
        <v>237</v>
      </c>
      <c r="C342" s="235" t="s">
        <v>16</v>
      </c>
      <c r="D342" s="235">
        <v>5106.2436051000004</v>
      </c>
      <c r="E342" s="235">
        <v>2.6289130571365402</v>
      </c>
      <c r="F342" s="235">
        <v>98.830327050989993</v>
      </c>
      <c r="G342" s="235">
        <v>0.50043697688766597</v>
      </c>
      <c r="H342" s="235">
        <v>60.433221199999998</v>
      </c>
      <c r="I342" s="235">
        <v>42.200757753855598</v>
      </c>
      <c r="J342" s="235">
        <v>1.16967294901001</v>
      </c>
      <c r="K342" s="235">
        <v>42.283913752196597</v>
      </c>
    </row>
    <row r="343" spans="1:11" x14ac:dyDescent="0.25">
      <c r="A343" s="235" t="s">
        <v>238</v>
      </c>
      <c r="B343" s="235" t="s">
        <v>239</v>
      </c>
      <c r="C343" s="235" t="s">
        <v>15</v>
      </c>
      <c r="D343" s="235">
        <v>217.32876010000001</v>
      </c>
      <c r="E343" s="235">
        <v>23.651122613732898</v>
      </c>
      <c r="F343" s="235">
        <v>97.683803482967406</v>
      </c>
      <c r="G343" s="235">
        <v>2.4042107980562499</v>
      </c>
      <c r="H343" s="235">
        <v>5.1531174999999996</v>
      </c>
      <c r="I343" s="235">
        <v>100</v>
      </c>
      <c r="J343" s="235">
        <v>2.3161965170326302</v>
      </c>
      <c r="K343" s="235">
        <v>101.395737970383</v>
      </c>
    </row>
    <row r="344" spans="1:11" x14ac:dyDescent="0.25">
      <c r="A344" s="235" t="s">
        <v>238</v>
      </c>
      <c r="B344" s="235" t="s">
        <v>239</v>
      </c>
      <c r="C344" s="235" t="s">
        <v>16</v>
      </c>
      <c r="D344" s="235">
        <v>4673.2946476999996</v>
      </c>
      <c r="E344" s="235">
        <v>2.1675655258242998</v>
      </c>
      <c r="F344" s="235">
        <v>100</v>
      </c>
      <c r="G344" s="235">
        <v>0</v>
      </c>
      <c r="H344" s="235"/>
      <c r="I344" s="235"/>
      <c r="J344" s="235"/>
      <c r="K344" s="235"/>
    </row>
    <row r="345" spans="1:11" x14ac:dyDescent="0.25">
      <c r="A345" s="235" t="s">
        <v>240</v>
      </c>
      <c r="B345" s="235" t="s">
        <v>241</v>
      </c>
      <c r="C345" s="235" t="s">
        <v>15</v>
      </c>
      <c r="D345" s="235">
        <v>324.07690120000001</v>
      </c>
      <c r="E345" s="235">
        <v>18.864609243458599</v>
      </c>
      <c r="F345" s="235">
        <v>100</v>
      </c>
      <c r="G345" s="235">
        <v>0</v>
      </c>
      <c r="H345" s="235"/>
      <c r="I345" s="235"/>
      <c r="J345" s="235"/>
      <c r="K345" s="235"/>
    </row>
    <row r="346" spans="1:11" x14ac:dyDescent="0.25">
      <c r="A346" s="235" t="s">
        <v>240</v>
      </c>
      <c r="B346" s="235" t="s">
        <v>241</v>
      </c>
      <c r="C346" s="235" t="s">
        <v>16</v>
      </c>
      <c r="D346" s="235">
        <v>7279.1183128000002</v>
      </c>
      <c r="E346" s="235">
        <v>1.57364719252714</v>
      </c>
      <c r="F346" s="235">
        <v>100</v>
      </c>
      <c r="G346" s="235">
        <v>0</v>
      </c>
      <c r="H346" s="235"/>
      <c r="I346" s="235"/>
      <c r="J346" s="235"/>
      <c r="K346" s="235"/>
    </row>
    <row r="347" spans="1:11" x14ac:dyDescent="0.25">
      <c r="A347" s="235" t="s">
        <v>242</v>
      </c>
      <c r="B347" s="235" t="s">
        <v>243</v>
      </c>
      <c r="C347" s="235" t="s">
        <v>15</v>
      </c>
      <c r="D347" s="235">
        <v>594.6196956</v>
      </c>
      <c r="E347" s="235">
        <v>17.473571900665199</v>
      </c>
      <c r="F347" s="235">
        <v>100</v>
      </c>
      <c r="G347" s="235">
        <v>0</v>
      </c>
      <c r="H347" s="235"/>
      <c r="I347" s="235"/>
      <c r="J347" s="235"/>
      <c r="K347" s="235"/>
    </row>
    <row r="348" spans="1:11" x14ac:dyDescent="0.25">
      <c r="A348" s="235" t="s">
        <v>242</v>
      </c>
      <c r="B348" s="235" t="s">
        <v>243</v>
      </c>
      <c r="C348" s="235" t="s">
        <v>16</v>
      </c>
      <c r="D348" s="235">
        <v>7013.0139037999998</v>
      </c>
      <c r="E348" s="235">
        <v>2.1228040001526001</v>
      </c>
      <c r="F348" s="235">
        <v>100</v>
      </c>
      <c r="G348" s="235">
        <v>0</v>
      </c>
      <c r="H348" s="235"/>
      <c r="I348" s="235"/>
      <c r="J348" s="235"/>
      <c r="K348" s="235"/>
    </row>
    <row r="349" spans="1:11" x14ac:dyDescent="0.25">
      <c r="A349" s="235" t="s">
        <v>244</v>
      </c>
      <c r="B349" s="235" t="s">
        <v>245</v>
      </c>
      <c r="C349" s="235" t="s">
        <v>15</v>
      </c>
      <c r="D349" s="235">
        <v>1908.6525779000001</v>
      </c>
      <c r="E349" s="235">
        <v>14.681940508255</v>
      </c>
      <c r="F349" s="235">
        <v>98.600314445863106</v>
      </c>
      <c r="G349" s="235">
        <v>1.3806472788150801</v>
      </c>
      <c r="H349" s="235">
        <v>27.094370399999999</v>
      </c>
      <c r="I349" s="235">
        <v>99.999999999999901</v>
      </c>
      <c r="J349" s="235">
        <v>1.39968555413685</v>
      </c>
      <c r="K349" s="235">
        <v>97.259170409843506</v>
      </c>
    </row>
    <row r="350" spans="1:11" x14ac:dyDescent="0.25">
      <c r="A350" s="235" t="s">
        <v>244</v>
      </c>
      <c r="B350" s="235" t="s">
        <v>245</v>
      </c>
      <c r="C350" s="235" t="s">
        <v>16</v>
      </c>
      <c r="D350" s="235">
        <v>11667.170854600001</v>
      </c>
      <c r="E350" s="235">
        <v>3.2881214457127799</v>
      </c>
      <c r="F350" s="235">
        <v>98.709565379447596</v>
      </c>
      <c r="G350" s="235">
        <v>0.55655410194981303</v>
      </c>
      <c r="H350" s="235">
        <v>152.52545319999999</v>
      </c>
      <c r="I350" s="235">
        <v>41.721906816291103</v>
      </c>
      <c r="J350" s="235">
        <v>1.29043462055236</v>
      </c>
      <c r="K350" s="235">
        <v>42.572643850875203</v>
      </c>
    </row>
    <row r="351" spans="1:11" x14ac:dyDescent="0.25">
      <c r="A351" s="235" t="s">
        <v>246</v>
      </c>
      <c r="B351" s="235" t="s">
        <v>247</v>
      </c>
      <c r="C351" s="235" t="s">
        <v>15</v>
      </c>
      <c r="D351" s="235">
        <v>239.10817349999999</v>
      </c>
      <c r="E351" s="235">
        <v>30.2954299972616</v>
      </c>
      <c r="F351" s="235">
        <v>100</v>
      </c>
      <c r="G351" s="235">
        <v>0</v>
      </c>
      <c r="H351" s="235"/>
      <c r="I351" s="235"/>
      <c r="J351" s="235"/>
      <c r="K351" s="235"/>
    </row>
    <row r="352" spans="1:11" x14ac:dyDescent="0.25">
      <c r="A352" s="235" t="s">
        <v>246</v>
      </c>
      <c r="B352" s="235" t="s">
        <v>247</v>
      </c>
      <c r="C352" s="235" t="s">
        <v>16</v>
      </c>
      <c r="D352" s="235">
        <v>17743.493291399998</v>
      </c>
      <c r="E352" s="235">
        <v>1.8693319605369101</v>
      </c>
      <c r="F352" s="235">
        <v>99.846592147820104</v>
      </c>
      <c r="G352" s="235">
        <v>0.15352700299625499</v>
      </c>
      <c r="H352" s="235">
        <v>27.261733599999999</v>
      </c>
      <c r="I352" s="235">
        <v>100</v>
      </c>
      <c r="J352" s="235">
        <v>0.15340785217987701</v>
      </c>
      <c r="K352" s="235">
        <v>99.924142304464596</v>
      </c>
    </row>
    <row r="353" spans="1:11" x14ac:dyDescent="0.25">
      <c r="A353" s="235" t="s">
        <v>248</v>
      </c>
      <c r="B353" s="235" t="s">
        <v>249</v>
      </c>
      <c r="C353" s="235" t="s">
        <v>15</v>
      </c>
      <c r="D353" s="235">
        <v>194.73108690000001</v>
      </c>
      <c r="E353" s="235">
        <v>31.1183492226791</v>
      </c>
      <c r="F353" s="235">
        <v>100</v>
      </c>
      <c r="G353" s="235">
        <v>0</v>
      </c>
      <c r="H353" s="235"/>
      <c r="I353" s="235"/>
      <c r="J353" s="235"/>
      <c r="K353" s="235"/>
    </row>
    <row r="354" spans="1:11" x14ac:dyDescent="0.25">
      <c r="A354" s="235" t="s">
        <v>248</v>
      </c>
      <c r="B354" s="235" t="s">
        <v>249</v>
      </c>
      <c r="C354" s="235" t="s">
        <v>16</v>
      </c>
      <c r="D354" s="235">
        <v>19507.674544000001</v>
      </c>
      <c r="E354" s="235">
        <v>1.4760285498046299</v>
      </c>
      <c r="F354" s="235">
        <v>100</v>
      </c>
      <c r="G354" s="235">
        <v>1.63872088099718E-16</v>
      </c>
      <c r="H354" s="235"/>
      <c r="I354" s="235"/>
      <c r="J354" s="235"/>
      <c r="K354" s="235"/>
    </row>
    <row r="355" spans="1:11" x14ac:dyDescent="0.25">
      <c r="A355" s="235" t="s">
        <v>250</v>
      </c>
      <c r="B355" s="235" t="s">
        <v>251</v>
      </c>
      <c r="C355" s="235" t="s">
        <v>15</v>
      </c>
      <c r="D355" s="235">
        <v>49.485179799999997</v>
      </c>
      <c r="E355" s="235">
        <v>61.637504327845299</v>
      </c>
      <c r="F355" s="235">
        <v>100</v>
      </c>
      <c r="G355" s="235">
        <v>0</v>
      </c>
      <c r="H355" s="235"/>
      <c r="I355" s="235"/>
      <c r="J355" s="235"/>
      <c r="K355" s="235"/>
    </row>
    <row r="356" spans="1:11" x14ac:dyDescent="0.25">
      <c r="A356" s="235" t="s">
        <v>250</v>
      </c>
      <c r="B356" s="235" t="s">
        <v>251</v>
      </c>
      <c r="C356" s="235" t="s">
        <v>16</v>
      </c>
      <c r="D356" s="235">
        <v>15528.4396103</v>
      </c>
      <c r="E356" s="235">
        <v>1.73312052974819</v>
      </c>
      <c r="F356" s="235">
        <v>100</v>
      </c>
      <c r="G356" s="235">
        <v>0</v>
      </c>
      <c r="H356" s="235"/>
      <c r="I356" s="235"/>
      <c r="J356" s="235"/>
      <c r="K356" s="235"/>
    </row>
    <row r="357" spans="1:11" x14ac:dyDescent="0.25">
      <c r="A357" s="235" t="s">
        <v>252</v>
      </c>
      <c r="B357" s="235" t="s">
        <v>253</v>
      </c>
      <c r="C357" s="235" t="s">
        <v>15</v>
      </c>
      <c r="D357" s="235">
        <v>1013.7457267</v>
      </c>
      <c r="E357" s="235">
        <v>14.827859039891001</v>
      </c>
      <c r="F357" s="235">
        <v>98.703030259965601</v>
      </c>
      <c r="G357" s="235">
        <v>1.2790251684007301</v>
      </c>
      <c r="H357" s="235">
        <v>13.3207413</v>
      </c>
      <c r="I357" s="235">
        <v>100</v>
      </c>
      <c r="J357" s="235">
        <v>1.29696974003439</v>
      </c>
      <c r="K357" s="235">
        <v>97.337398092701704</v>
      </c>
    </row>
    <row r="358" spans="1:11" x14ac:dyDescent="0.25">
      <c r="A358" s="235" t="s">
        <v>252</v>
      </c>
      <c r="B358" s="235" t="s">
        <v>253</v>
      </c>
      <c r="C358" s="235" t="s">
        <v>16</v>
      </c>
      <c r="D358" s="235">
        <v>14380.6407648</v>
      </c>
      <c r="E358" s="235">
        <v>2.3814638851750698</v>
      </c>
      <c r="F358" s="235">
        <v>99.929719761291096</v>
      </c>
      <c r="G358" s="235">
        <v>7.0056041988433196E-2</v>
      </c>
      <c r="H358" s="235">
        <v>10.113856699999999</v>
      </c>
      <c r="I358" s="235">
        <v>99.999999999999801</v>
      </c>
      <c r="J358" s="235">
        <v>7.0280238708884293E-2</v>
      </c>
      <c r="K358" s="235">
        <v>99.610940032342299</v>
      </c>
    </row>
    <row r="359" spans="1:11" x14ac:dyDescent="0.25">
      <c r="A359" s="235" t="s">
        <v>254</v>
      </c>
      <c r="B359" s="235" t="s">
        <v>255</v>
      </c>
      <c r="C359" s="235" t="s">
        <v>15</v>
      </c>
      <c r="D359" s="235">
        <v>51.4132867</v>
      </c>
      <c r="E359" s="235">
        <v>50.242491349933303</v>
      </c>
      <c r="F359" s="235">
        <v>100</v>
      </c>
      <c r="G359" s="235">
        <v>0</v>
      </c>
      <c r="H359" s="235"/>
      <c r="I359" s="235"/>
      <c r="J359" s="235"/>
      <c r="K359" s="235"/>
    </row>
    <row r="360" spans="1:11" x14ac:dyDescent="0.25">
      <c r="A360" s="235" t="s">
        <v>254</v>
      </c>
      <c r="B360" s="235" t="s">
        <v>255</v>
      </c>
      <c r="C360" s="235" t="s">
        <v>16</v>
      </c>
      <c r="D360" s="235">
        <v>13430.8565432</v>
      </c>
      <c r="E360" s="235">
        <v>1.4344455569516901</v>
      </c>
      <c r="F360" s="235">
        <v>100</v>
      </c>
      <c r="G360" s="235">
        <v>0</v>
      </c>
      <c r="H360" s="235"/>
      <c r="I360" s="235"/>
      <c r="J360" s="235"/>
      <c r="K360" s="235"/>
    </row>
    <row r="361" spans="1:11" x14ac:dyDescent="0.25">
      <c r="A361" s="235" t="s">
        <v>258</v>
      </c>
      <c r="B361" s="235" t="s">
        <v>259</v>
      </c>
      <c r="C361" s="235" t="s">
        <v>15</v>
      </c>
      <c r="D361" s="235">
        <v>49.768565799999998</v>
      </c>
      <c r="E361" s="235">
        <v>58.628551688660302</v>
      </c>
      <c r="F361" s="235">
        <v>100</v>
      </c>
      <c r="G361" s="235">
        <v>0</v>
      </c>
      <c r="H361" s="235"/>
      <c r="I361" s="235"/>
      <c r="J361" s="235"/>
      <c r="K361" s="235"/>
    </row>
    <row r="362" spans="1:11" x14ac:dyDescent="0.25">
      <c r="A362" s="235" t="s">
        <v>258</v>
      </c>
      <c r="B362" s="235" t="s">
        <v>259</v>
      </c>
      <c r="C362" s="235" t="s">
        <v>16</v>
      </c>
      <c r="D362" s="235">
        <v>19048.3846558</v>
      </c>
      <c r="E362" s="235">
        <v>1.3073931679908599</v>
      </c>
      <c r="F362" s="235">
        <v>100</v>
      </c>
      <c r="G362" s="235">
        <v>0</v>
      </c>
      <c r="H362" s="235"/>
      <c r="I362" s="235"/>
      <c r="J362" s="235"/>
      <c r="K362" s="235"/>
    </row>
    <row r="363" spans="1:11" x14ac:dyDescent="0.25">
      <c r="A363" s="235" t="s">
        <v>262</v>
      </c>
      <c r="B363" s="235" t="s">
        <v>263</v>
      </c>
      <c r="C363" s="235" t="s">
        <v>15</v>
      </c>
      <c r="D363" s="235">
        <v>45.566513499999999</v>
      </c>
      <c r="E363" s="235">
        <v>57.388264616237798</v>
      </c>
      <c r="F363" s="235">
        <v>83.343333347587702</v>
      </c>
      <c r="G363" s="235">
        <v>19.318066513898401</v>
      </c>
      <c r="H363" s="235">
        <v>9.1067418999999994</v>
      </c>
      <c r="I363" s="235">
        <v>99.999999999999503</v>
      </c>
      <c r="J363" s="235">
        <v>16.656666652412301</v>
      </c>
      <c r="K363" s="235">
        <v>96.659919460268199</v>
      </c>
    </row>
    <row r="364" spans="1:11" x14ac:dyDescent="0.25">
      <c r="A364" s="235" t="s">
        <v>262</v>
      </c>
      <c r="B364" s="235" t="s">
        <v>263</v>
      </c>
      <c r="C364" s="235" t="s">
        <v>16</v>
      </c>
      <c r="D364" s="235">
        <v>17339.0652954</v>
      </c>
      <c r="E364" s="235">
        <v>0.80867653731765798</v>
      </c>
      <c r="F364" s="235">
        <v>100</v>
      </c>
      <c r="G364" s="235">
        <v>0</v>
      </c>
      <c r="H364" s="235"/>
      <c r="I364" s="235"/>
      <c r="J364" s="235"/>
      <c r="K364" s="235"/>
    </row>
    <row r="365" spans="1:11" x14ac:dyDescent="0.25">
      <c r="A365" s="235" t="s">
        <v>264</v>
      </c>
      <c r="B365" s="235" t="s">
        <v>265</v>
      </c>
      <c r="C365" s="235" t="s">
        <v>15</v>
      </c>
      <c r="D365" s="235">
        <v>18.7945706</v>
      </c>
      <c r="E365" s="235">
        <v>51.732515865492402</v>
      </c>
      <c r="F365" s="235">
        <v>100</v>
      </c>
      <c r="G365" s="235">
        <v>0</v>
      </c>
      <c r="H365" s="235"/>
      <c r="I365" s="235"/>
      <c r="J365" s="235"/>
      <c r="K365" s="235"/>
    </row>
    <row r="366" spans="1:11" x14ac:dyDescent="0.25">
      <c r="A366" s="235" t="s">
        <v>264</v>
      </c>
      <c r="B366" s="235" t="s">
        <v>265</v>
      </c>
      <c r="C366" s="235" t="s">
        <v>16</v>
      </c>
      <c r="D366" s="235">
        <v>4603.0463103000002</v>
      </c>
      <c r="E366" s="235">
        <v>1.6319769633635</v>
      </c>
      <c r="F366" s="235">
        <v>100</v>
      </c>
      <c r="G366" s="235">
        <v>0</v>
      </c>
      <c r="H366" s="235"/>
      <c r="I366" s="235"/>
      <c r="J366" s="235"/>
      <c r="K366" s="235"/>
    </row>
    <row r="367" spans="1:11" x14ac:dyDescent="0.25">
      <c r="A367" s="235" t="s">
        <v>266</v>
      </c>
      <c r="B367" s="235" t="s">
        <v>267</v>
      </c>
      <c r="C367" s="235" t="s">
        <v>15</v>
      </c>
      <c r="D367" s="235">
        <v>1004.3678368</v>
      </c>
      <c r="E367" s="235">
        <v>29.238795385608</v>
      </c>
      <c r="F367" s="235">
        <v>100</v>
      </c>
      <c r="G367" s="235">
        <v>0</v>
      </c>
      <c r="H367" s="235"/>
      <c r="I367" s="235"/>
      <c r="J367" s="235"/>
      <c r="K367" s="235"/>
    </row>
    <row r="368" spans="1:11" x14ac:dyDescent="0.25">
      <c r="A368" s="235" t="s">
        <v>266</v>
      </c>
      <c r="B368" s="235" t="s">
        <v>267</v>
      </c>
      <c r="C368" s="235" t="s">
        <v>16</v>
      </c>
      <c r="D368" s="235">
        <v>72407.871518700005</v>
      </c>
      <c r="E368" s="235">
        <v>1.9592937845009599</v>
      </c>
      <c r="F368" s="235">
        <v>100</v>
      </c>
      <c r="G368" s="235">
        <v>2.1752530715579301E-16</v>
      </c>
      <c r="H368" s="235"/>
      <c r="I368" s="235"/>
      <c r="J368" s="235"/>
      <c r="K368" s="235"/>
    </row>
    <row r="369" spans="1:11" x14ac:dyDescent="0.25">
      <c r="A369" s="235" t="s">
        <v>270</v>
      </c>
      <c r="B369" s="235" t="s">
        <v>271</v>
      </c>
      <c r="C369" s="235" t="s">
        <v>15</v>
      </c>
      <c r="D369" s="235">
        <v>190.236864</v>
      </c>
      <c r="E369" s="235">
        <v>31.563479403660399</v>
      </c>
      <c r="F369" s="235">
        <v>100</v>
      </c>
      <c r="G369" s="235">
        <v>0</v>
      </c>
      <c r="H369" s="235"/>
      <c r="I369" s="235"/>
      <c r="J369" s="235"/>
      <c r="K369" s="235"/>
    </row>
    <row r="370" spans="1:11" x14ac:dyDescent="0.25">
      <c r="A370" s="235" t="s">
        <v>270</v>
      </c>
      <c r="B370" s="235" t="s">
        <v>271</v>
      </c>
      <c r="C370" s="235" t="s">
        <v>16</v>
      </c>
      <c r="D370" s="235">
        <v>13693.113574499999</v>
      </c>
      <c r="E370" s="235">
        <v>2.3031334204841998</v>
      </c>
      <c r="F370" s="235">
        <v>100</v>
      </c>
      <c r="G370" s="235">
        <v>0</v>
      </c>
      <c r="H370" s="235"/>
      <c r="I370" s="235"/>
      <c r="J370" s="235"/>
      <c r="K370" s="235"/>
    </row>
    <row r="371" spans="1:11" x14ac:dyDescent="0.25">
      <c r="A371" s="235" t="s">
        <v>272</v>
      </c>
      <c r="B371" s="235" t="s">
        <v>273</v>
      </c>
      <c r="C371" s="235" t="s">
        <v>15</v>
      </c>
      <c r="D371" s="235">
        <v>179.4747022</v>
      </c>
      <c r="E371" s="235">
        <v>42.726079632253402</v>
      </c>
      <c r="F371" s="235">
        <v>100</v>
      </c>
      <c r="G371" s="235">
        <v>0</v>
      </c>
      <c r="H371" s="235"/>
      <c r="I371" s="235"/>
      <c r="J371" s="235"/>
      <c r="K371" s="235"/>
    </row>
    <row r="372" spans="1:11" x14ac:dyDescent="0.25">
      <c r="A372" s="235" t="s">
        <v>272</v>
      </c>
      <c r="B372" s="235" t="s">
        <v>273</v>
      </c>
      <c r="C372" s="235" t="s">
        <v>16</v>
      </c>
      <c r="D372" s="235">
        <v>20640.255295700001</v>
      </c>
      <c r="E372" s="235">
        <v>1.74650299059064</v>
      </c>
      <c r="F372" s="235">
        <v>99.343945359208405</v>
      </c>
      <c r="G372" s="235">
        <v>0.48088545033685298</v>
      </c>
      <c r="H372" s="235">
        <v>136.3055919</v>
      </c>
      <c r="I372" s="235">
        <v>73.255549422462195</v>
      </c>
      <c r="J372" s="235">
        <v>0.656054640791637</v>
      </c>
      <c r="K372" s="235">
        <v>72.818718033389104</v>
      </c>
    </row>
    <row r="373" spans="1:11" x14ac:dyDescent="0.25">
      <c r="A373" s="235" t="s">
        <v>274</v>
      </c>
      <c r="B373" s="235" t="s">
        <v>275</v>
      </c>
      <c r="C373" s="235" t="s">
        <v>15</v>
      </c>
      <c r="D373" s="235">
        <v>322.1805703</v>
      </c>
      <c r="E373" s="235">
        <v>38.549355568542403</v>
      </c>
      <c r="F373" s="235">
        <v>100</v>
      </c>
      <c r="G373" s="235">
        <v>0</v>
      </c>
      <c r="H373" s="235"/>
      <c r="I373" s="235"/>
      <c r="J373" s="235"/>
      <c r="K373" s="235"/>
    </row>
    <row r="374" spans="1:11" x14ac:dyDescent="0.25">
      <c r="A374" s="235" t="s">
        <v>274</v>
      </c>
      <c r="B374" s="235" t="s">
        <v>275</v>
      </c>
      <c r="C374" s="235" t="s">
        <v>16</v>
      </c>
      <c r="D374" s="235">
        <v>26439.547099799998</v>
      </c>
      <c r="E374" s="235">
        <v>1.8326739740259299</v>
      </c>
      <c r="F374" s="235">
        <v>100</v>
      </c>
      <c r="G374" s="235">
        <v>0</v>
      </c>
      <c r="H374" s="235"/>
      <c r="I374" s="235"/>
      <c r="J374" s="235"/>
      <c r="K374" s="235"/>
    </row>
    <row r="375" spans="1:11" x14ac:dyDescent="0.25">
      <c r="A375" s="235" t="s">
        <v>276</v>
      </c>
      <c r="B375" s="235" t="s">
        <v>277</v>
      </c>
      <c r="C375" s="235" t="s">
        <v>15</v>
      </c>
      <c r="D375" s="235">
        <v>46.1722143</v>
      </c>
      <c r="E375" s="235">
        <v>57.816513101446901</v>
      </c>
      <c r="F375" s="235">
        <v>100</v>
      </c>
      <c r="G375" s="235">
        <v>0</v>
      </c>
      <c r="H375" s="235"/>
      <c r="I375" s="235"/>
      <c r="J375" s="235"/>
      <c r="K375" s="235"/>
    </row>
    <row r="376" spans="1:11" x14ac:dyDescent="0.25">
      <c r="A376" s="235" t="s">
        <v>276</v>
      </c>
      <c r="B376" s="235" t="s">
        <v>277</v>
      </c>
      <c r="C376" s="235" t="s">
        <v>16</v>
      </c>
      <c r="D376" s="235">
        <v>17672.704070200001</v>
      </c>
      <c r="E376" s="235">
        <v>2.91283004521914</v>
      </c>
      <c r="F376" s="235">
        <v>100</v>
      </c>
      <c r="G376" s="235">
        <v>3.2338909830222202E-16</v>
      </c>
      <c r="H376" s="235"/>
      <c r="I376" s="235"/>
      <c r="J376" s="235"/>
      <c r="K376" s="235"/>
    </row>
    <row r="377" spans="1:11" x14ac:dyDescent="0.25">
      <c r="A377" s="235" t="s">
        <v>278</v>
      </c>
      <c r="B377" s="235" t="s">
        <v>279</v>
      </c>
      <c r="C377" s="235" t="s">
        <v>15</v>
      </c>
      <c r="D377" s="235">
        <v>246.35176509999999</v>
      </c>
      <c r="E377" s="235">
        <v>23.915393877069601</v>
      </c>
      <c r="F377" s="235">
        <v>100</v>
      </c>
      <c r="G377" s="235">
        <v>0</v>
      </c>
      <c r="H377" s="235"/>
      <c r="I377" s="235"/>
      <c r="J377" s="235"/>
      <c r="K377" s="235"/>
    </row>
    <row r="378" spans="1:11" x14ac:dyDescent="0.25">
      <c r="A378" s="235" t="s">
        <v>278</v>
      </c>
      <c r="B378" s="235" t="s">
        <v>279</v>
      </c>
      <c r="C378" s="235" t="s">
        <v>16</v>
      </c>
      <c r="D378" s="235">
        <v>6583.3096736999996</v>
      </c>
      <c r="E378" s="235">
        <v>2.7481724479329599</v>
      </c>
      <c r="F378" s="235">
        <v>100</v>
      </c>
      <c r="G378" s="235">
        <v>0</v>
      </c>
      <c r="H378" s="235"/>
      <c r="I378" s="235"/>
      <c r="J378" s="235"/>
      <c r="K378" s="235"/>
    </row>
    <row r="379" spans="1:11" x14ac:dyDescent="0.25">
      <c r="A379" s="235" t="s">
        <v>280</v>
      </c>
      <c r="B379" s="235" t="s">
        <v>281</v>
      </c>
      <c r="C379" s="235" t="s">
        <v>15</v>
      </c>
      <c r="D379" s="235">
        <v>325.21498430000003</v>
      </c>
      <c r="E379" s="235">
        <v>33.909313450140203</v>
      </c>
      <c r="F379" s="235">
        <v>100</v>
      </c>
      <c r="G379" s="235">
        <v>0</v>
      </c>
      <c r="H379" s="235"/>
      <c r="I379" s="235"/>
      <c r="J379" s="235"/>
      <c r="K379" s="235"/>
    </row>
    <row r="380" spans="1:11" x14ac:dyDescent="0.25">
      <c r="A380" s="235" t="s">
        <v>280</v>
      </c>
      <c r="B380" s="235" t="s">
        <v>281</v>
      </c>
      <c r="C380" s="235" t="s">
        <v>16</v>
      </c>
      <c r="D380" s="235">
        <v>28133.024386900001</v>
      </c>
      <c r="E380" s="235">
        <v>1.64194395823109</v>
      </c>
      <c r="F380" s="235">
        <v>100</v>
      </c>
      <c r="G380" s="235">
        <v>0</v>
      </c>
      <c r="H380" s="235"/>
      <c r="I380" s="235"/>
      <c r="J380" s="235"/>
      <c r="K380" s="235"/>
    </row>
    <row r="381" spans="1:11" x14ac:dyDescent="0.25">
      <c r="A381" s="235" t="s">
        <v>282</v>
      </c>
      <c r="B381" s="235" t="s">
        <v>283</v>
      </c>
      <c r="C381" s="235" t="s">
        <v>15</v>
      </c>
      <c r="D381" s="235">
        <v>4119.9903597000002</v>
      </c>
      <c r="E381" s="235">
        <v>10.3784190505409</v>
      </c>
      <c r="F381" s="235">
        <v>99.225605650037593</v>
      </c>
      <c r="G381" s="235">
        <v>0.78462771495334704</v>
      </c>
      <c r="H381" s="235">
        <v>32.1539711</v>
      </c>
      <c r="I381" s="235">
        <v>100</v>
      </c>
      <c r="J381" s="235">
        <v>0.77439434996241696</v>
      </c>
      <c r="K381" s="235">
        <v>100.536839182555</v>
      </c>
    </row>
    <row r="382" spans="1:11" x14ac:dyDescent="0.25">
      <c r="A382" s="235" t="s">
        <v>282</v>
      </c>
      <c r="B382" s="235" t="s">
        <v>283</v>
      </c>
      <c r="C382" s="235" t="s">
        <v>16</v>
      </c>
      <c r="D382" s="235">
        <v>20907.69238</v>
      </c>
      <c r="E382" s="235">
        <v>3.2957443003167901</v>
      </c>
      <c r="F382" s="235">
        <v>99.576381162541594</v>
      </c>
      <c r="G382" s="235">
        <v>0.24672738183939499</v>
      </c>
      <c r="H382" s="235">
        <v>88.945714199999998</v>
      </c>
      <c r="I382" s="235">
        <v>57.5486453665306</v>
      </c>
      <c r="J382" s="235">
        <v>0.423618837458411</v>
      </c>
      <c r="K382" s="235">
        <v>57.996051272595899</v>
      </c>
    </row>
    <row r="383" spans="1:11" x14ac:dyDescent="0.25">
      <c r="A383" s="235" t="s">
        <v>284</v>
      </c>
      <c r="B383" s="235" t="s">
        <v>285</v>
      </c>
      <c r="C383" s="235" t="s">
        <v>15</v>
      </c>
      <c r="D383" s="235">
        <v>1872.5803129999999</v>
      </c>
      <c r="E383" s="235">
        <v>16.565235762583601</v>
      </c>
      <c r="F383" s="235">
        <v>97.474364650967601</v>
      </c>
      <c r="G383" s="235">
        <v>2.4620480699680098</v>
      </c>
      <c r="H383" s="235">
        <v>48.519988300000001</v>
      </c>
      <c r="I383" s="235">
        <v>99.999999999999702</v>
      </c>
      <c r="J383" s="235">
        <v>2.5256353490323602</v>
      </c>
      <c r="K383" s="235">
        <v>95.020277354059701</v>
      </c>
    </row>
    <row r="384" spans="1:11" x14ac:dyDescent="0.25">
      <c r="A384" s="235" t="s">
        <v>284</v>
      </c>
      <c r="B384" s="235" t="s">
        <v>285</v>
      </c>
      <c r="C384" s="235" t="s">
        <v>16</v>
      </c>
      <c r="D384" s="235">
        <v>16945.005529599999</v>
      </c>
      <c r="E384" s="235">
        <v>2.0206276003830501</v>
      </c>
      <c r="F384" s="235">
        <v>99.768438831413803</v>
      </c>
      <c r="G384" s="235">
        <v>0.16555466305313199</v>
      </c>
      <c r="H384" s="235">
        <v>39.329123799999998</v>
      </c>
      <c r="I384" s="235">
        <v>70.694291394090001</v>
      </c>
      <c r="J384" s="235">
        <v>0.23156116858617701</v>
      </c>
      <c r="K384" s="235">
        <v>71.329447743414704</v>
      </c>
    </row>
    <row r="385" spans="1:11" x14ac:dyDescent="0.25">
      <c r="A385" s="235" t="s">
        <v>286</v>
      </c>
      <c r="B385" s="235" t="s">
        <v>287</v>
      </c>
      <c r="C385" s="235" t="s">
        <v>15</v>
      </c>
      <c r="D385" s="235">
        <v>59.919536100000002</v>
      </c>
      <c r="E385" s="235">
        <v>34.773569110211902</v>
      </c>
      <c r="F385" s="235">
        <v>91.914113829924503</v>
      </c>
      <c r="G385" s="235">
        <v>8.6740525861338504</v>
      </c>
      <c r="H385" s="235">
        <v>5.2712529999999997</v>
      </c>
      <c r="I385" s="235">
        <v>100</v>
      </c>
      <c r="J385" s="235">
        <v>8.0858861700755202</v>
      </c>
      <c r="K385" s="235">
        <v>98.599935739784399</v>
      </c>
    </row>
    <row r="386" spans="1:11" x14ac:dyDescent="0.25">
      <c r="A386" s="235" t="s">
        <v>286</v>
      </c>
      <c r="B386" s="235" t="s">
        <v>287</v>
      </c>
      <c r="C386" s="235" t="s">
        <v>16</v>
      </c>
      <c r="D386" s="235">
        <v>6750.5248760000004</v>
      </c>
      <c r="E386" s="235">
        <v>1.44064811137586</v>
      </c>
      <c r="F386" s="235">
        <v>100</v>
      </c>
      <c r="G386" s="235">
        <v>1.59944070363222E-16</v>
      </c>
      <c r="H386" s="235"/>
      <c r="I386" s="235"/>
      <c r="J386" s="235"/>
      <c r="K386" s="235"/>
    </row>
    <row r="387" spans="1:11" x14ac:dyDescent="0.25">
      <c r="A387" s="235" t="s">
        <v>288</v>
      </c>
      <c r="B387" s="235" t="s">
        <v>289</v>
      </c>
      <c r="C387" s="235" t="s">
        <v>15</v>
      </c>
      <c r="D387" s="235">
        <v>279.87879329999998</v>
      </c>
      <c r="E387" s="235">
        <v>25.145857434901998</v>
      </c>
      <c r="F387" s="235">
        <v>100</v>
      </c>
      <c r="G387" s="235">
        <v>0</v>
      </c>
      <c r="H387" s="235"/>
      <c r="I387" s="235"/>
      <c r="J387" s="235"/>
      <c r="K387" s="235"/>
    </row>
    <row r="388" spans="1:11" x14ac:dyDescent="0.25">
      <c r="A388" s="235" t="s">
        <v>288</v>
      </c>
      <c r="B388" s="235" t="s">
        <v>289</v>
      </c>
      <c r="C388" s="235" t="s">
        <v>16</v>
      </c>
      <c r="D388" s="235">
        <v>12173.1740135</v>
      </c>
      <c r="E388" s="235">
        <v>2.76389183714209</v>
      </c>
      <c r="F388" s="235">
        <v>99.863086664467502</v>
      </c>
      <c r="G388" s="235">
        <v>0.136651813329948</v>
      </c>
      <c r="H388" s="235">
        <v>16.689548800000001</v>
      </c>
      <c r="I388" s="235">
        <v>100</v>
      </c>
      <c r="J388" s="235">
        <v>0.136913335532453</v>
      </c>
      <c r="K388" s="235">
        <v>99.672335235675803</v>
      </c>
    </row>
    <row r="389" spans="1:11" x14ac:dyDescent="0.25">
      <c r="A389" s="235" t="s">
        <v>290</v>
      </c>
      <c r="B389" s="235" t="s">
        <v>291</v>
      </c>
      <c r="C389" s="235" t="s">
        <v>15</v>
      </c>
      <c r="D389" s="235">
        <v>2451.8142913000001</v>
      </c>
      <c r="E389" s="235">
        <v>16.146823505380599</v>
      </c>
      <c r="F389" s="235">
        <v>100</v>
      </c>
      <c r="G389" s="235">
        <v>1.79265752302323E-15</v>
      </c>
      <c r="H389" s="235"/>
      <c r="I389" s="235"/>
      <c r="J389" s="235"/>
      <c r="K389" s="235"/>
    </row>
    <row r="390" spans="1:11" x14ac:dyDescent="0.25">
      <c r="A390" s="235" t="s">
        <v>290</v>
      </c>
      <c r="B390" s="235" t="s">
        <v>291</v>
      </c>
      <c r="C390" s="235" t="s">
        <v>16</v>
      </c>
      <c r="D390" s="235">
        <v>16187.795595699999</v>
      </c>
      <c r="E390" s="235">
        <v>3.25639848363158</v>
      </c>
      <c r="F390" s="235">
        <v>98.658795800008406</v>
      </c>
      <c r="G390" s="235">
        <v>0.67035942683358396</v>
      </c>
      <c r="H390" s="235">
        <v>220.06288710000001</v>
      </c>
      <c r="I390" s="235">
        <v>48.452028303674297</v>
      </c>
      <c r="J390" s="235">
        <v>1.34120419999165</v>
      </c>
      <c r="K390" s="235">
        <v>49.311546895690398</v>
      </c>
    </row>
    <row r="391" spans="1:11" x14ac:dyDescent="0.25">
      <c r="A391" s="235" t="s">
        <v>292</v>
      </c>
      <c r="B391" s="235" t="s">
        <v>293</v>
      </c>
      <c r="C391" s="235" t="s">
        <v>15</v>
      </c>
      <c r="D391" s="235">
        <v>214.61571470000001</v>
      </c>
      <c r="E391" s="235">
        <v>52.197953988446102</v>
      </c>
      <c r="F391" s="235">
        <v>100</v>
      </c>
      <c r="G391" s="235">
        <v>0</v>
      </c>
      <c r="H391" s="235"/>
      <c r="I391" s="235"/>
      <c r="J391" s="235"/>
      <c r="K391" s="235"/>
    </row>
    <row r="392" spans="1:11" x14ac:dyDescent="0.25">
      <c r="A392" s="235" t="s">
        <v>292</v>
      </c>
      <c r="B392" s="235" t="s">
        <v>293</v>
      </c>
      <c r="C392" s="235" t="s">
        <v>16</v>
      </c>
      <c r="D392" s="235">
        <v>37470.618639</v>
      </c>
      <c r="E392" s="235">
        <v>2.5931503638567901</v>
      </c>
      <c r="F392" s="235">
        <v>100</v>
      </c>
      <c r="G392" s="235">
        <v>0</v>
      </c>
      <c r="H392" s="235"/>
      <c r="I392" s="235"/>
      <c r="J392" s="235"/>
      <c r="K392" s="235"/>
    </row>
    <row r="393" spans="1:11" x14ac:dyDescent="0.25">
      <c r="A393" s="235" t="s">
        <v>294</v>
      </c>
      <c r="B393" s="235" t="s">
        <v>295</v>
      </c>
      <c r="C393" s="235" t="s">
        <v>15</v>
      </c>
      <c r="D393" s="235">
        <v>135.26221340000001</v>
      </c>
      <c r="E393" s="235">
        <v>43.7249081321822</v>
      </c>
      <c r="F393" s="235">
        <v>100</v>
      </c>
      <c r="G393" s="235">
        <v>4.85443997579683E-15</v>
      </c>
      <c r="H393" s="235"/>
      <c r="I393" s="235"/>
      <c r="J393" s="235"/>
      <c r="K393" s="235"/>
    </row>
    <row r="394" spans="1:11" x14ac:dyDescent="0.25">
      <c r="A394" s="235" t="s">
        <v>294</v>
      </c>
      <c r="B394" s="235" t="s">
        <v>295</v>
      </c>
      <c r="C394" s="235" t="s">
        <v>16</v>
      </c>
      <c r="D394" s="235">
        <v>34084.899786900001</v>
      </c>
      <c r="E394" s="235">
        <v>2.54060130405498</v>
      </c>
      <c r="F394" s="235">
        <v>100</v>
      </c>
      <c r="G394" s="235">
        <v>0</v>
      </c>
      <c r="H394" s="235"/>
      <c r="I394" s="235"/>
      <c r="J394" s="235"/>
      <c r="K394" s="235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718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236" t="s">
        <v>71</v>
      </c>
      <c r="B405" s="236" t="s">
        <v>72</v>
      </c>
      <c r="C405" s="236" t="s">
        <v>15</v>
      </c>
      <c r="D405" s="236">
        <v>13.582304799999999</v>
      </c>
      <c r="E405" s="236"/>
      <c r="F405" s="236">
        <v>100</v>
      </c>
      <c r="G405" s="236"/>
      <c r="H405" s="236"/>
      <c r="I405" s="236"/>
      <c r="J405" s="236"/>
      <c r="K405" s="236"/>
    </row>
    <row r="406" spans="1:11" x14ac:dyDescent="0.25">
      <c r="A406" s="236" t="s">
        <v>71</v>
      </c>
      <c r="B406" s="236" t="s">
        <v>72</v>
      </c>
      <c r="C406" s="236" t="s">
        <v>16</v>
      </c>
      <c r="D406" s="236">
        <v>144.7016485</v>
      </c>
      <c r="E406" s="236"/>
      <c r="F406" s="236">
        <v>100</v>
      </c>
      <c r="G406" s="236"/>
      <c r="H406" s="236"/>
      <c r="I406" s="236"/>
      <c r="J406" s="236"/>
      <c r="K406" s="236"/>
    </row>
    <row r="407" spans="1:11" x14ac:dyDescent="0.25">
      <c r="A407" s="236" t="s">
        <v>73</v>
      </c>
      <c r="B407" s="236" t="s">
        <v>74</v>
      </c>
      <c r="C407" s="236" t="s">
        <v>15</v>
      </c>
      <c r="D407" s="236">
        <v>57.748745</v>
      </c>
      <c r="E407" s="236"/>
      <c r="F407" s="236">
        <v>100</v>
      </c>
      <c r="G407" s="236"/>
      <c r="H407" s="236"/>
      <c r="I407" s="236"/>
      <c r="J407" s="236"/>
      <c r="K407" s="236"/>
    </row>
    <row r="408" spans="1:11" x14ac:dyDescent="0.25">
      <c r="A408" s="236" t="s">
        <v>73</v>
      </c>
      <c r="B408" s="236" t="s">
        <v>74</v>
      </c>
      <c r="C408" s="236" t="s">
        <v>16</v>
      </c>
      <c r="D408" s="236">
        <v>312.52262000000002</v>
      </c>
      <c r="E408" s="236"/>
      <c r="F408" s="236">
        <v>100</v>
      </c>
      <c r="G408" s="236"/>
      <c r="H408" s="236"/>
      <c r="I408" s="236"/>
      <c r="J408" s="236"/>
      <c r="K408" s="236"/>
    </row>
    <row r="409" spans="1:11" x14ac:dyDescent="0.25">
      <c r="A409" s="236" t="s">
        <v>75</v>
      </c>
      <c r="B409" s="236" t="s">
        <v>76</v>
      </c>
      <c r="C409" s="236" t="s">
        <v>15</v>
      </c>
      <c r="D409" s="236">
        <v>89.158284899999998</v>
      </c>
      <c r="E409" s="236"/>
      <c r="F409" s="236">
        <v>100</v>
      </c>
      <c r="G409" s="236"/>
      <c r="H409" s="236"/>
      <c r="I409" s="236"/>
      <c r="J409" s="236"/>
      <c r="K409" s="236"/>
    </row>
    <row r="410" spans="1:11" x14ac:dyDescent="0.25">
      <c r="A410" s="236" t="s">
        <v>75</v>
      </c>
      <c r="B410" s="236" t="s">
        <v>76</v>
      </c>
      <c r="C410" s="236" t="s">
        <v>16</v>
      </c>
      <c r="D410" s="236">
        <v>246.6002976</v>
      </c>
      <c r="E410" s="236"/>
      <c r="F410" s="236">
        <v>100</v>
      </c>
      <c r="G410" s="236"/>
      <c r="H410" s="236"/>
      <c r="I410" s="236"/>
      <c r="J410" s="236"/>
      <c r="K410" s="236"/>
    </row>
    <row r="411" spans="1:11" x14ac:dyDescent="0.25">
      <c r="A411" s="236" t="s">
        <v>79</v>
      </c>
      <c r="B411" s="236" t="s">
        <v>80</v>
      </c>
      <c r="C411" s="236" t="s">
        <v>15</v>
      </c>
      <c r="D411" s="236">
        <v>442.22209379999998</v>
      </c>
      <c r="E411" s="236"/>
      <c r="F411" s="236">
        <v>100</v>
      </c>
      <c r="G411" s="236"/>
      <c r="H411" s="236"/>
      <c r="I411" s="236"/>
      <c r="J411" s="236"/>
      <c r="K411" s="236"/>
    </row>
    <row r="412" spans="1:11" x14ac:dyDescent="0.25">
      <c r="A412" s="236" t="s">
        <v>79</v>
      </c>
      <c r="B412" s="236" t="s">
        <v>80</v>
      </c>
      <c r="C412" s="236" t="s">
        <v>16</v>
      </c>
      <c r="D412" s="236">
        <v>2486.5882550000001</v>
      </c>
      <c r="E412" s="236"/>
      <c r="F412" s="236">
        <v>100</v>
      </c>
      <c r="G412" s="236"/>
      <c r="H412" s="236"/>
      <c r="I412" s="236"/>
      <c r="J412" s="236"/>
      <c r="K412" s="236"/>
    </row>
    <row r="413" spans="1:11" x14ac:dyDescent="0.25">
      <c r="A413" s="236" t="s">
        <v>91</v>
      </c>
      <c r="B413" s="236" t="s">
        <v>92</v>
      </c>
      <c r="C413" s="236" t="s">
        <v>15</v>
      </c>
      <c r="D413" s="236">
        <v>74.303902600000001</v>
      </c>
      <c r="E413" s="236"/>
      <c r="F413" s="236">
        <v>100</v>
      </c>
      <c r="G413" s="236"/>
      <c r="H413" s="236"/>
      <c r="I413" s="236"/>
      <c r="J413" s="236"/>
      <c r="K413" s="236"/>
    </row>
    <row r="414" spans="1:11" x14ac:dyDescent="0.25">
      <c r="A414" s="236" t="s">
        <v>91</v>
      </c>
      <c r="B414" s="236" t="s">
        <v>92</v>
      </c>
      <c r="C414" s="236" t="s">
        <v>16</v>
      </c>
      <c r="D414" s="236">
        <v>1173.4563171</v>
      </c>
      <c r="E414" s="236"/>
      <c r="F414" s="236">
        <v>100</v>
      </c>
      <c r="G414" s="236"/>
      <c r="H414" s="236"/>
      <c r="I414" s="236"/>
      <c r="J414" s="236"/>
      <c r="K414" s="236"/>
    </row>
    <row r="415" spans="1:11" x14ac:dyDescent="0.25">
      <c r="A415" s="236" t="s">
        <v>107</v>
      </c>
      <c r="B415" s="236" t="s">
        <v>108</v>
      </c>
      <c r="C415" s="236" t="s">
        <v>15</v>
      </c>
      <c r="D415" s="236">
        <v>413.43835330000002</v>
      </c>
      <c r="E415" s="236"/>
      <c r="F415" s="236">
        <v>100</v>
      </c>
      <c r="G415" s="236"/>
      <c r="H415" s="236"/>
      <c r="I415" s="236"/>
      <c r="J415" s="236"/>
      <c r="K415" s="236"/>
    </row>
    <row r="416" spans="1:11" x14ac:dyDescent="0.25">
      <c r="A416" s="236" t="s">
        <v>107</v>
      </c>
      <c r="B416" s="236" t="s">
        <v>108</v>
      </c>
      <c r="C416" s="236" t="s">
        <v>16</v>
      </c>
      <c r="D416" s="236">
        <v>2610.7272106999999</v>
      </c>
      <c r="E416" s="236"/>
      <c r="F416" s="236">
        <v>99.724535250760098</v>
      </c>
      <c r="G416" s="236"/>
      <c r="H416" s="236">
        <v>7.2114982999999997</v>
      </c>
      <c r="I416" s="236"/>
      <c r="J416" s="236">
        <v>0.27546474923985698</v>
      </c>
      <c r="K416" s="236"/>
    </row>
    <row r="417" spans="1:11" x14ac:dyDescent="0.25">
      <c r="A417" s="236" t="s">
        <v>109</v>
      </c>
      <c r="B417" s="236" t="s">
        <v>110</v>
      </c>
      <c r="C417" s="236" t="s">
        <v>15</v>
      </c>
      <c r="D417" s="236">
        <v>176.85397520000001</v>
      </c>
      <c r="E417" s="236"/>
      <c r="F417" s="236">
        <v>100</v>
      </c>
      <c r="G417" s="236"/>
      <c r="H417" s="236"/>
      <c r="I417" s="236"/>
      <c r="J417" s="236"/>
      <c r="K417" s="236"/>
    </row>
    <row r="418" spans="1:11" x14ac:dyDescent="0.25">
      <c r="A418" s="236" t="s">
        <v>109</v>
      </c>
      <c r="B418" s="236" t="s">
        <v>110</v>
      </c>
      <c r="C418" s="236" t="s">
        <v>16</v>
      </c>
      <c r="D418" s="236">
        <v>958.25980440000001</v>
      </c>
      <c r="E418" s="236"/>
      <c r="F418" s="236">
        <v>100</v>
      </c>
      <c r="G418" s="236"/>
      <c r="H418" s="236"/>
      <c r="I418" s="236"/>
      <c r="J418" s="236"/>
      <c r="K418" s="23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719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237" t="s">
        <v>13</v>
      </c>
      <c r="B429" s="237" t="s">
        <v>14</v>
      </c>
      <c r="C429" s="237" t="s">
        <v>15</v>
      </c>
      <c r="D429" s="237">
        <v>1267.3076596000001</v>
      </c>
      <c r="E429" s="237"/>
      <c r="F429" s="237">
        <v>100</v>
      </c>
      <c r="G429" s="237"/>
      <c r="H429" s="237"/>
      <c r="I429" s="237"/>
      <c r="J429" s="237"/>
      <c r="K429" s="237"/>
    </row>
    <row r="430" spans="1:11" x14ac:dyDescent="0.25">
      <c r="A430" s="237" t="s">
        <v>13</v>
      </c>
      <c r="B430" s="237" t="s">
        <v>14</v>
      </c>
      <c r="C430" s="237" t="s">
        <v>16</v>
      </c>
      <c r="D430" s="237">
        <v>7932.8561533000002</v>
      </c>
      <c r="E430" s="237"/>
      <c r="F430" s="237">
        <v>99.909175858236594</v>
      </c>
      <c r="G430" s="237"/>
      <c r="H430" s="237">
        <v>7.2114982999999997</v>
      </c>
      <c r="I430" s="237"/>
      <c r="J430" s="237">
        <v>9.0824141763411997E-2</v>
      </c>
      <c r="K430" s="237"/>
    </row>
    <row r="431" spans="1:11" x14ac:dyDescent="0.25">
      <c r="A431" s="237" t="s">
        <v>26</v>
      </c>
      <c r="B431" s="237" t="s">
        <v>27</v>
      </c>
      <c r="C431" s="237" t="s">
        <v>15</v>
      </c>
      <c r="D431" s="237">
        <v>487.34198049999998</v>
      </c>
      <c r="E431" s="237">
        <v>17.884568839080501</v>
      </c>
      <c r="F431" s="237">
        <v>100</v>
      </c>
      <c r="G431" s="237">
        <v>0</v>
      </c>
      <c r="H431" s="237"/>
      <c r="I431" s="237"/>
      <c r="J431" s="237"/>
      <c r="K431" s="237"/>
    </row>
    <row r="432" spans="1:11" x14ac:dyDescent="0.25">
      <c r="A432" s="237" t="s">
        <v>26</v>
      </c>
      <c r="B432" s="237" t="s">
        <v>27</v>
      </c>
      <c r="C432" s="237" t="s">
        <v>16</v>
      </c>
      <c r="D432" s="237">
        <v>7573.9332809999996</v>
      </c>
      <c r="E432" s="237">
        <v>1.34182099432463</v>
      </c>
      <c r="F432" s="237">
        <v>100</v>
      </c>
      <c r="G432" s="237">
        <v>0</v>
      </c>
      <c r="H432" s="237"/>
      <c r="I432" s="237"/>
      <c r="J432" s="237"/>
      <c r="K432" s="237"/>
    </row>
    <row r="433" spans="1:11" x14ac:dyDescent="0.25">
      <c r="A433" s="237" t="s">
        <v>28</v>
      </c>
      <c r="B433" s="237" t="s">
        <v>29</v>
      </c>
      <c r="C433" s="237" t="s">
        <v>15</v>
      </c>
      <c r="D433" s="237">
        <v>160.09630150000001</v>
      </c>
      <c r="E433" s="237">
        <v>20.501727636415399</v>
      </c>
      <c r="F433" s="237">
        <v>100</v>
      </c>
      <c r="G433" s="237">
        <v>2.2761490066542302E-15</v>
      </c>
      <c r="H433" s="237"/>
      <c r="I433" s="237"/>
      <c r="J433" s="237"/>
      <c r="K433" s="237"/>
    </row>
    <row r="434" spans="1:11" x14ac:dyDescent="0.25">
      <c r="A434" s="237" t="s">
        <v>28</v>
      </c>
      <c r="B434" s="237" t="s">
        <v>29</v>
      </c>
      <c r="C434" s="237" t="s">
        <v>16</v>
      </c>
      <c r="D434" s="237">
        <v>3614.8760456</v>
      </c>
      <c r="E434" s="237">
        <v>2.4109433775271301</v>
      </c>
      <c r="F434" s="237">
        <v>100</v>
      </c>
      <c r="G434" s="237">
        <v>0</v>
      </c>
      <c r="H434" s="237"/>
      <c r="I434" s="237"/>
      <c r="J434" s="237"/>
      <c r="K434" s="237"/>
    </row>
    <row r="435" spans="1:11" x14ac:dyDescent="0.25">
      <c r="A435" s="237" t="s">
        <v>30</v>
      </c>
      <c r="B435" s="237" t="s">
        <v>31</v>
      </c>
      <c r="C435" s="237" t="s">
        <v>15</v>
      </c>
      <c r="D435" s="237">
        <v>54.320495999999999</v>
      </c>
      <c r="E435" s="237">
        <v>14.0867845869808</v>
      </c>
      <c r="F435" s="237">
        <v>100</v>
      </c>
      <c r="G435" s="237">
        <v>0</v>
      </c>
      <c r="H435" s="237"/>
      <c r="I435" s="237"/>
      <c r="J435" s="237"/>
      <c r="K435" s="237"/>
    </row>
    <row r="436" spans="1:11" x14ac:dyDescent="0.25">
      <c r="A436" s="237" t="s">
        <v>30</v>
      </c>
      <c r="B436" s="237" t="s">
        <v>31</v>
      </c>
      <c r="C436" s="237" t="s">
        <v>16</v>
      </c>
      <c r="D436" s="237">
        <v>568.101854</v>
      </c>
      <c r="E436" s="237">
        <v>5.04468060435563</v>
      </c>
      <c r="F436" s="237">
        <v>99.603174603174594</v>
      </c>
      <c r="G436" s="237">
        <v>0.400412833799979</v>
      </c>
      <c r="H436" s="237">
        <v>2.2633540000000001</v>
      </c>
      <c r="I436" s="237">
        <v>99.999999999999801</v>
      </c>
      <c r="J436" s="237">
        <v>0.39682539682539703</v>
      </c>
      <c r="K436" s="237">
        <v>100.503621283795</v>
      </c>
    </row>
    <row r="437" spans="1:11" x14ac:dyDescent="0.25">
      <c r="A437" s="237" t="s">
        <v>32</v>
      </c>
      <c r="B437" s="237" t="s">
        <v>33</v>
      </c>
      <c r="C437" s="237" t="s">
        <v>15</v>
      </c>
      <c r="D437" s="237">
        <v>464.48333029999998</v>
      </c>
      <c r="E437" s="237">
        <v>15.642588597384099</v>
      </c>
      <c r="F437" s="237">
        <v>98.159718001223396</v>
      </c>
      <c r="G437" s="237">
        <v>1.8896029579464999</v>
      </c>
      <c r="H437" s="237">
        <v>8.7080558999999997</v>
      </c>
      <c r="I437" s="237">
        <v>99.999999999999702</v>
      </c>
      <c r="J437" s="237">
        <v>1.8402819987765899</v>
      </c>
      <c r="K437" s="237">
        <v>100.79047320444</v>
      </c>
    </row>
    <row r="438" spans="1:11" x14ac:dyDescent="0.25">
      <c r="A438" s="237" t="s">
        <v>32</v>
      </c>
      <c r="B438" s="237" t="s">
        <v>33</v>
      </c>
      <c r="C438" s="237" t="s">
        <v>16</v>
      </c>
      <c r="D438" s="237">
        <v>6266.8037462000002</v>
      </c>
      <c r="E438" s="237">
        <v>2.3161622628289802</v>
      </c>
      <c r="F438" s="237">
        <v>97.365929775969903</v>
      </c>
      <c r="G438" s="237">
        <v>1.5612905168443301</v>
      </c>
      <c r="H438" s="237">
        <v>169.537755</v>
      </c>
      <c r="I438" s="237">
        <v>57.693184163863002</v>
      </c>
      <c r="J438" s="237">
        <v>2.6340702240300802</v>
      </c>
      <c r="K438" s="237">
        <v>57.7116363247031</v>
      </c>
    </row>
    <row r="439" spans="1:11" x14ac:dyDescent="0.25">
      <c r="A439" s="237" t="s">
        <v>34</v>
      </c>
      <c r="B439" s="237" t="s">
        <v>35</v>
      </c>
      <c r="C439" s="237" t="s">
        <v>15</v>
      </c>
      <c r="D439" s="237">
        <v>113.71573290000001</v>
      </c>
      <c r="E439" s="237">
        <v>12.8880555836033</v>
      </c>
      <c r="F439" s="237">
        <v>100</v>
      </c>
      <c r="G439" s="237">
        <v>0</v>
      </c>
      <c r="H439" s="237"/>
      <c r="I439" s="237"/>
      <c r="J439" s="237"/>
      <c r="K439" s="237"/>
    </row>
    <row r="440" spans="1:11" x14ac:dyDescent="0.25">
      <c r="A440" s="237" t="s">
        <v>34</v>
      </c>
      <c r="B440" s="237" t="s">
        <v>35</v>
      </c>
      <c r="C440" s="237" t="s">
        <v>16</v>
      </c>
      <c r="D440" s="237">
        <v>583.75966759999994</v>
      </c>
      <c r="E440" s="237">
        <v>2.6073286108001801</v>
      </c>
      <c r="F440" s="237">
        <v>100</v>
      </c>
      <c r="G440" s="237">
        <v>2.8947162564742899E-16</v>
      </c>
      <c r="H440" s="237"/>
      <c r="I440" s="237"/>
      <c r="J440" s="237"/>
      <c r="K440" s="237"/>
    </row>
    <row r="441" spans="1:11" x14ac:dyDescent="0.25">
      <c r="A441" s="237" t="s">
        <v>36</v>
      </c>
      <c r="B441" s="237" t="s">
        <v>37</v>
      </c>
      <c r="C441" s="237" t="s">
        <v>15</v>
      </c>
      <c r="D441" s="237">
        <v>270.56923499999999</v>
      </c>
      <c r="E441" s="237">
        <v>13.069808804317599</v>
      </c>
      <c r="F441" s="237">
        <v>100</v>
      </c>
      <c r="G441" s="237">
        <v>0</v>
      </c>
      <c r="H441" s="237"/>
      <c r="I441" s="237"/>
      <c r="J441" s="237"/>
      <c r="K441" s="237"/>
    </row>
    <row r="442" spans="1:11" x14ac:dyDescent="0.25">
      <c r="A442" s="237" t="s">
        <v>36</v>
      </c>
      <c r="B442" s="237" t="s">
        <v>37</v>
      </c>
      <c r="C442" s="237" t="s">
        <v>16</v>
      </c>
      <c r="D442" s="237">
        <v>1386.3581846</v>
      </c>
      <c r="E442" s="237">
        <v>2.58281747251996</v>
      </c>
      <c r="F442" s="237">
        <v>98.986608361495001</v>
      </c>
      <c r="G442" s="237">
        <v>0.74362865584023097</v>
      </c>
      <c r="H442" s="237">
        <v>14.193069299999999</v>
      </c>
      <c r="I442" s="237">
        <v>72.557096891611906</v>
      </c>
      <c r="J442" s="237">
        <v>1.0133916385050299</v>
      </c>
      <c r="K442" s="237">
        <v>72.636556021550604</v>
      </c>
    </row>
    <row r="443" spans="1:11" x14ac:dyDescent="0.25">
      <c r="A443" s="237" t="s">
        <v>38</v>
      </c>
      <c r="B443" s="237" t="s">
        <v>39</v>
      </c>
      <c r="C443" s="237" t="s">
        <v>15</v>
      </c>
      <c r="D443" s="237">
        <v>112.918345</v>
      </c>
      <c r="E443" s="237">
        <v>21.143150089632599</v>
      </c>
      <c r="F443" s="237">
        <v>100</v>
      </c>
      <c r="G443" s="237">
        <v>0</v>
      </c>
      <c r="H443" s="237"/>
      <c r="I443" s="237"/>
      <c r="J443" s="237"/>
      <c r="K443" s="237"/>
    </row>
    <row r="444" spans="1:11" x14ac:dyDescent="0.25">
      <c r="A444" s="237" t="s">
        <v>38</v>
      </c>
      <c r="B444" s="237" t="s">
        <v>39</v>
      </c>
      <c r="C444" s="237" t="s">
        <v>16</v>
      </c>
      <c r="D444" s="237">
        <v>2861.2734303000002</v>
      </c>
      <c r="E444" s="237">
        <v>1.82073622434916</v>
      </c>
      <c r="F444" s="237">
        <v>100</v>
      </c>
      <c r="G444" s="237">
        <v>2.0214232780415199E-16</v>
      </c>
      <c r="H444" s="237"/>
      <c r="I444" s="237"/>
      <c r="J444" s="237"/>
      <c r="K444" s="237"/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720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721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722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538</v>
      </c>
      <c r="I16" s="5" t="s">
        <v>539</v>
      </c>
      <c r="J16" s="5" t="s">
        <v>540</v>
      </c>
      <c r="K16" s="5" t="s">
        <v>541</v>
      </c>
    </row>
    <row r="17" spans="1:11" x14ac:dyDescent="0.25">
      <c r="A17" s="238" t="s">
        <v>13</v>
      </c>
      <c r="B17" s="238" t="s">
        <v>14</v>
      </c>
      <c r="C17" s="238" t="s">
        <v>15</v>
      </c>
      <c r="D17" s="238"/>
      <c r="E17" s="238"/>
      <c r="F17" s="238"/>
      <c r="G17" s="238"/>
      <c r="H17" s="238">
        <v>438306.137796</v>
      </c>
      <c r="I17" s="238">
        <v>2.78934094316805</v>
      </c>
      <c r="J17" s="238">
        <v>100</v>
      </c>
      <c r="K17" s="238">
        <v>0</v>
      </c>
    </row>
    <row r="18" spans="1:11" x14ac:dyDescent="0.25">
      <c r="A18" s="238" t="s">
        <v>13</v>
      </c>
      <c r="B18" s="238" t="s">
        <v>14</v>
      </c>
      <c r="C18" s="238" t="s">
        <v>16</v>
      </c>
      <c r="D18" s="238">
        <v>7244106.8621282997</v>
      </c>
      <c r="E18" s="238">
        <v>0.36988181817050803</v>
      </c>
      <c r="F18" s="238">
        <v>100</v>
      </c>
      <c r="G18" s="238">
        <v>0</v>
      </c>
      <c r="H18" s="238"/>
      <c r="I18" s="238"/>
      <c r="J18" s="238"/>
      <c r="K18" s="238"/>
    </row>
    <row r="19" spans="1:11" x14ac:dyDescent="0.25">
      <c r="A19" s="238" t="s">
        <v>13</v>
      </c>
      <c r="B19" s="238" t="s">
        <v>17</v>
      </c>
      <c r="C19" s="238" t="s">
        <v>15</v>
      </c>
      <c r="D19" s="238"/>
      <c r="E19" s="238"/>
      <c r="F19" s="238"/>
      <c r="G19" s="238"/>
      <c r="H19" s="238">
        <v>4352.7136329000004</v>
      </c>
      <c r="I19" s="238"/>
      <c r="J19" s="238">
        <v>100</v>
      </c>
      <c r="K19" s="238"/>
    </row>
    <row r="20" spans="1:11" x14ac:dyDescent="0.25">
      <c r="A20" s="238" t="s">
        <v>13</v>
      </c>
      <c r="B20" s="238" t="s">
        <v>17</v>
      </c>
      <c r="C20" s="238" t="s">
        <v>16</v>
      </c>
      <c r="D20" s="238">
        <v>25089.286343899999</v>
      </c>
      <c r="E20" s="238"/>
      <c r="F20" s="238">
        <v>100</v>
      </c>
      <c r="G20" s="238"/>
      <c r="H20" s="238"/>
      <c r="I20" s="238"/>
      <c r="J20" s="238"/>
      <c r="K20" s="238"/>
    </row>
    <row r="21" spans="1:11" x14ac:dyDescent="0.25">
      <c r="A21" s="238" t="s">
        <v>13</v>
      </c>
      <c r="B21" s="238" t="s">
        <v>18</v>
      </c>
      <c r="C21" s="238" t="s">
        <v>15</v>
      </c>
      <c r="D21" s="238"/>
      <c r="E21" s="238"/>
      <c r="F21" s="238"/>
      <c r="G21" s="238"/>
      <c r="H21" s="238">
        <v>433953.42416310002</v>
      </c>
      <c r="I21" s="238">
        <v>2.8156472602775202</v>
      </c>
      <c r="J21" s="238">
        <v>100</v>
      </c>
      <c r="K21" s="238">
        <v>0</v>
      </c>
    </row>
    <row r="22" spans="1:11" x14ac:dyDescent="0.25">
      <c r="A22" s="238" t="s">
        <v>13</v>
      </c>
      <c r="B22" s="238" t="s">
        <v>18</v>
      </c>
      <c r="C22" s="238" t="s">
        <v>16</v>
      </c>
      <c r="D22" s="238">
        <v>7219017.5757844001</v>
      </c>
      <c r="E22" s="238">
        <v>0.37081125210597099</v>
      </c>
      <c r="F22" s="238">
        <v>100</v>
      </c>
      <c r="G22" s="238">
        <v>0</v>
      </c>
      <c r="H22" s="238"/>
      <c r="I22" s="238"/>
      <c r="J22" s="238"/>
      <c r="K22" s="238"/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723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538</v>
      </c>
      <c r="I32" s="5" t="s">
        <v>539</v>
      </c>
      <c r="J32" s="5" t="s">
        <v>540</v>
      </c>
      <c r="K32" s="5" t="s">
        <v>541</v>
      </c>
    </row>
    <row r="33" spans="1:11" x14ac:dyDescent="0.25">
      <c r="A33" s="239" t="s">
        <v>13</v>
      </c>
      <c r="B33" s="239" t="s">
        <v>14</v>
      </c>
      <c r="C33" s="239" t="s">
        <v>15</v>
      </c>
      <c r="D33" s="239"/>
      <c r="E33" s="239"/>
      <c r="F33" s="239"/>
      <c r="G33" s="239"/>
      <c r="H33" s="239">
        <v>438306.137796</v>
      </c>
      <c r="I33" s="239">
        <v>2.78934094316805</v>
      </c>
      <c r="J33" s="239">
        <v>100</v>
      </c>
      <c r="K33" s="239">
        <v>0</v>
      </c>
    </row>
    <row r="34" spans="1:11" x14ac:dyDescent="0.25">
      <c r="A34" s="239" t="s">
        <v>13</v>
      </c>
      <c r="B34" s="239" t="s">
        <v>14</v>
      </c>
      <c r="C34" s="239" t="s">
        <v>16</v>
      </c>
      <c r="D34" s="239">
        <v>7244106.8621282997</v>
      </c>
      <c r="E34" s="239">
        <v>0.36988181817050803</v>
      </c>
      <c r="F34" s="239">
        <v>100</v>
      </c>
      <c r="G34" s="239">
        <v>0</v>
      </c>
      <c r="H34" s="239"/>
      <c r="I34" s="239"/>
      <c r="J34" s="239"/>
      <c r="K34" s="239"/>
    </row>
    <row r="35" spans="1:11" x14ac:dyDescent="0.25">
      <c r="A35" s="239" t="s">
        <v>26</v>
      </c>
      <c r="B35" s="239" t="s">
        <v>27</v>
      </c>
      <c r="C35" s="239" t="s">
        <v>15</v>
      </c>
      <c r="D35" s="239"/>
      <c r="E35" s="239"/>
      <c r="F35" s="239"/>
      <c r="G35" s="239"/>
      <c r="H35" s="239">
        <v>6512.9600798000001</v>
      </c>
      <c r="I35" s="239">
        <v>20.938647595967701</v>
      </c>
      <c r="J35" s="239">
        <v>100</v>
      </c>
      <c r="K35" s="239">
        <v>0</v>
      </c>
    </row>
    <row r="36" spans="1:11" x14ac:dyDescent="0.25">
      <c r="A36" s="239" t="s">
        <v>26</v>
      </c>
      <c r="B36" s="239" t="s">
        <v>27</v>
      </c>
      <c r="C36" s="239" t="s">
        <v>16</v>
      </c>
      <c r="D36" s="239">
        <v>150786.03992030001</v>
      </c>
      <c r="E36" s="239">
        <v>2.1633768955538102</v>
      </c>
      <c r="F36" s="239">
        <v>100</v>
      </c>
      <c r="G36" s="239">
        <v>2.4018308403859301E-16</v>
      </c>
      <c r="H36" s="239"/>
      <c r="I36" s="239"/>
      <c r="J36" s="239"/>
      <c r="K36" s="239"/>
    </row>
    <row r="37" spans="1:11" x14ac:dyDescent="0.25">
      <c r="A37" s="239" t="s">
        <v>28</v>
      </c>
      <c r="B37" s="239" t="s">
        <v>29</v>
      </c>
      <c r="C37" s="239" t="s">
        <v>15</v>
      </c>
      <c r="D37" s="239"/>
      <c r="E37" s="239"/>
      <c r="F37" s="239"/>
      <c r="G37" s="239"/>
      <c r="H37" s="239">
        <v>1231.6944994999999</v>
      </c>
      <c r="I37" s="239">
        <v>18.760500977888199</v>
      </c>
      <c r="J37" s="239">
        <v>100</v>
      </c>
      <c r="K37" s="239">
        <v>0</v>
      </c>
    </row>
    <row r="38" spans="1:11" x14ac:dyDescent="0.25">
      <c r="A38" s="239" t="s">
        <v>28</v>
      </c>
      <c r="B38" s="239" t="s">
        <v>29</v>
      </c>
      <c r="C38" s="239" t="s">
        <v>16</v>
      </c>
      <c r="D38" s="239">
        <v>37668.305509899998</v>
      </c>
      <c r="E38" s="239">
        <v>2.3055136134824701</v>
      </c>
      <c r="F38" s="239">
        <v>100</v>
      </c>
      <c r="G38" s="239">
        <v>0</v>
      </c>
      <c r="H38" s="239"/>
      <c r="I38" s="239"/>
      <c r="J38" s="239"/>
      <c r="K38" s="239"/>
    </row>
    <row r="39" spans="1:11" x14ac:dyDescent="0.25">
      <c r="A39" s="239" t="s">
        <v>30</v>
      </c>
      <c r="B39" s="239" t="s">
        <v>31</v>
      </c>
      <c r="C39" s="239" t="s">
        <v>15</v>
      </c>
      <c r="D39" s="239"/>
      <c r="E39" s="239"/>
      <c r="F39" s="239"/>
      <c r="G39" s="239"/>
      <c r="H39" s="239">
        <v>3261.0070252</v>
      </c>
      <c r="I39" s="239">
        <v>29.621328936668</v>
      </c>
      <c r="J39" s="239">
        <v>100</v>
      </c>
      <c r="K39" s="239">
        <v>0</v>
      </c>
    </row>
    <row r="40" spans="1:11" x14ac:dyDescent="0.25">
      <c r="A40" s="239" t="s">
        <v>30</v>
      </c>
      <c r="B40" s="239" t="s">
        <v>31</v>
      </c>
      <c r="C40" s="239" t="s">
        <v>16</v>
      </c>
      <c r="D40" s="239">
        <v>107255.9929557</v>
      </c>
      <c r="E40" s="239">
        <v>2.9825577128624001</v>
      </c>
      <c r="F40" s="239">
        <v>100</v>
      </c>
      <c r="G40" s="239">
        <v>0</v>
      </c>
      <c r="H40" s="239"/>
      <c r="I40" s="239"/>
      <c r="J40" s="239"/>
      <c r="K40" s="239"/>
    </row>
    <row r="41" spans="1:11" x14ac:dyDescent="0.25">
      <c r="A41" s="239" t="s">
        <v>32</v>
      </c>
      <c r="B41" s="239" t="s">
        <v>33</v>
      </c>
      <c r="C41" s="239" t="s">
        <v>15</v>
      </c>
      <c r="D41" s="239"/>
      <c r="E41" s="239"/>
      <c r="F41" s="239"/>
      <c r="G41" s="239"/>
      <c r="H41" s="239">
        <v>2067.3845879</v>
      </c>
      <c r="I41" s="239">
        <v>16.034108093000299</v>
      </c>
      <c r="J41" s="239">
        <v>100</v>
      </c>
      <c r="K41" s="239">
        <v>0</v>
      </c>
    </row>
    <row r="42" spans="1:11" x14ac:dyDescent="0.25">
      <c r="A42" s="239" t="s">
        <v>32</v>
      </c>
      <c r="B42" s="239" t="s">
        <v>33</v>
      </c>
      <c r="C42" s="239" t="s">
        <v>16</v>
      </c>
      <c r="D42" s="239">
        <v>32535.615413899999</v>
      </c>
      <c r="E42" s="239">
        <v>2.8420316498390599</v>
      </c>
      <c r="F42" s="239">
        <v>100</v>
      </c>
      <c r="G42" s="239">
        <v>0</v>
      </c>
      <c r="H42" s="239"/>
      <c r="I42" s="239"/>
      <c r="J42" s="239"/>
      <c r="K42" s="239"/>
    </row>
    <row r="43" spans="1:11" x14ac:dyDescent="0.25">
      <c r="A43" s="239" t="s">
        <v>34</v>
      </c>
      <c r="B43" s="239" t="s">
        <v>35</v>
      </c>
      <c r="C43" s="239" t="s">
        <v>15</v>
      </c>
      <c r="D43" s="239"/>
      <c r="E43" s="239"/>
      <c r="F43" s="239"/>
      <c r="G43" s="239"/>
      <c r="H43" s="239">
        <v>7530.3833787000003</v>
      </c>
      <c r="I43" s="239">
        <v>42.228844685447399</v>
      </c>
      <c r="J43" s="239">
        <v>100</v>
      </c>
      <c r="K43" s="239">
        <v>4.6883435673103402E-15</v>
      </c>
    </row>
    <row r="44" spans="1:11" x14ac:dyDescent="0.25">
      <c r="A44" s="239" t="s">
        <v>34</v>
      </c>
      <c r="B44" s="239" t="s">
        <v>35</v>
      </c>
      <c r="C44" s="239" t="s">
        <v>16</v>
      </c>
      <c r="D44" s="239">
        <v>150927.6165717</v>
      </c>
      <c r="E44" s="239">
        <v>2.9461619968360502</v>
      </c>
      <c r="F44" s="239">
        <v>100</v>
      </c>
      <c r="G44" s="239">
        <v>0</v>
      </c>
      <c r="H44" s="239"/>
      <c r="I44" s="239"/>
      <c r="J44" s="239"/>
      <c r="K44" s="239"/>
    </row>
    <row r="45" spans="1:11" x14ac:dyDescent="0.25">
      <c r="A45" s="239" t="s">
        <v>36</v>
      </c>
      <c r="B45" s="239" t="s">
        <v>37</v>
      </c>
      <c r="C45" s="239" t="s">
        <v>15</v>
      </c>
      <c r="D45" s="239"/>
      <c r="E45" s="239"/>
      <c r="F45" s="239"/>
      <c r="G45" s="239"/>
      <c r="H45" s="239">
        <v>70146.851165</v>
      </c>
      <c r="I45" s="239">
        <v>26.389536519800899</v>
      </c>
      <c r="J45" s="239">
        <v>100</v>
      </c>
      <c r="K45" s="239">
        <v>0</v>
      </c>
    </row>
    <row r="46" spans="1:11" x14ac:dyDescent="0.25">
      <c r="A46" s="239" t="s">
        <v>36</v>
      </c>
      <c r="B46" s="239" t="s">
        <v>37</v>
      </c>
      <c r="C46" s="239" t="s">
        <v>16</v>
      </c>
      <c r="D46" s="239">
        <v>722368.14883830003</v>
      </c>
      <c r="E46" s="239">
        <v>2.74818229419783</v>
      </c>
      <c r="F46" s="239">
        <v>100</v>
      </c>
      <c r="G46" s="239">
        <v>0</v>
      </c>
      <c r="H46" s="239"/>
      <c r="I46" s="239"/>
      <c r="J46" s="239"/>
      <c r="K46" s="239"/>
    </row>
    <row r="47" spans="1:11" x14ac:dyDescent="0.25">
      <c r="A47" s="239" t="s">
        <v>38</v>
      </c>
      <c r="B47" s="239" t="s">
        <v>39</v>
      </c>
      <c r="C47" s="239" t="s">
        <v>15</v>
      </c>
      <c r="D47" s="239"/>
      <c r="E47" s="239"/>
      <c r="F47" s="239"/>
      <c r="G47" s="239"/>
      <c r="H47" s="239">
        <v>921.45591000000002</v>
      </c>
      <c r="I47" s="239">
        <v>20.999623934518599</v>
      </c>
      <c r="J47" s="239">
        <v>100</v>
      </c>
      <c r="K47" s="239">
        <v>0</v>
      </c>
    </row>
    <row r="48" spans="1:11" x14ac:dyDescent="0.25">
      <c r="A48" s="239" t="s">
        <v>38</v>
      </c>
      <c r="B48" s="239" t="s">
        <v>39</v>
      </c>
      <c r="C48" s="239" t="s">
        <v>16</v>
      </c>
      <c r="D48" s="239">
        <v>29575.544100200001</v>
      </c>
      <c r="E48" s="239">
        <v>1.82355183056143</v>
      </c>
      <c r="F48" s="239">
        <v>100</v>
      </c>
      <c r="G48" s="239">
        <v>0</v>
      </c>
      <c r="H48" s="239"/>
      <c r="I48" s="239"/>
      <c r="J48" s="239"/>
      <c r="K48" s="239"/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724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538</v>
      </c>
      <c r="I58" s="5" t="s">
        <v>539</v>
      </c>
      <c r="J58" s="5" t="s">
        <v>540</v>
      </c>
      <c r="K58" s="5" t="s">
        <v>541</v>
      </c>
    </row>
    <row r="59" spans="1:11" x14ac:dyDescent="0.25">
      <c r="A59" s="240" t="s">
        <v>13</v>
      </c>
      <c r="B59" s="240" t="s">
        <v>14</v>
      </c>
      <c r="C59" s="240" t="s">
        <v>15</v>
      </c>
      <c r="D59" s="240"/>
      <c r="E59" s="240"/>
      <c r="F59" s="240"/>
      <c r="G59" s="240"/>
      <c r="H59" s="240">
        <v>433953.42416310002</v>
      </c>
      <c r="I59" s="240">
        <v>2.8156472602775202</v>
      </c>
      <c r="J59" s="240">
        <v>100</v>
      </c>
      <c r="K59" s="240">
        <v>0</v>
      </c>
    </row>
    <row r="60" spans="1:11" x14ac:dyDescent="0.25">
      <c r="A60" s="240" t="s">
        <v>13</v>
      </c>
      <c r="B60" s="240" t="s">
        <v>14</v>
      </c>
      <c r="C60" s="240" t="s">
        <v>16</v>
      </c>
      <c r="D60" s="240">
        <v>7219017.5757844001</v>
      </c>
      <c r="E60" s="240">
        <v>0.37081125210597099</v>
      </c>
      <c r="F60" s="240">
        <v>100</v>
      </c>
      <c r="G60" s="240">
        <v>0</v>
      </c>
      <c r="H60" s="240"/>
      <c r="I60" s="240"/>
      <c r="J60" s="240"/>
      <c r="K60" s="240"/>
    </row>
    <row r="61" spans="1:11" x14ac:dyDescent="0.25">
      <c r="A61" s="240" t="s">
        <v>41</v>
      </c>
      <c r="B61" s="240" t="s">
        <v>42</v>
      </c>
      <c r="C61" s="240" t="s">
        <v>15</v>
      </c>
      <c r="D61" s="240"/>
      <c r="E61" s="240"/>
      <c r="F61" s="240"/>
      <c r="G61" s="240"/>
      <c r="H61" s="240">
        <v>684.40039609999997</v>
      </c>
      <c r="I61" s="240">
        <v>19.8885073541522</v>
      </c>
      <c r="J61" s="240">
        <v>100</v>
      </c>
      <c r="K61" s="240">
        <v>0</v>
      </c>
    </row>
    <row r="62" spans="1:11" x14ac:dyDescent="0.25">
      <c r="A62" s="240" t="s">
        <v>41</v>
      </c>
      <c r="B62" s="240" t="s">
        <v>42</v>
      </c>
      <c r="C62" s="240" t="s">
        <v>16</v>
      </c>
      <c r="D62" s="240">
        <v>8900.5996056000004</v>
      </c>
      <c r="E62" s="240">
        <v>4.4750267938994197</v>
      </c>
      <c r="F62" s="240">
        <v>100</v>
      </c>
      <c r="G62" s="240">
        <v>0</v>
      </c>
      <c r="H62" s="240"/>
      <c r="I62" s="240"/>
      <c r="J62" s="240"/>
      <c r="K62" s="240"/>
    </row>
    <row r="63" spans="1:11" x14ac:dyDescent="0.25">
      <c r="A63" s="240" t="s">
        <v>43</v>
      </c>
      <c r="B63" s="240" t="s">
        <v>44</v>
      </c>
      <c r="C63" s="240" t="s">
        <v>15</v>
      </c>
      <c r="D63" s="240"/>
      <c r="E63" s="240"/>
      <c r="F63" s="240"/>
      <c r="G63" s="240"/>
      <c r="H63" s="240">
        <v>3386.7504561999999</v>
      </c>
      <c r="I63" s="240">
        <v>24.9598843359936</v>
      </c>
      <c r="J63" s="240">
        <v>100</v>
      </c>
      <c r="K63" s="240">
        <v>0</v>
      </c>
    </row>
    <row r="64" spans="1:11" x14ac:dyDescent="0.25">
      <c r="A64" s="240" t="s">
        <v>43</v>
      </c>
      <c r="B64" s="240" t="s">
        <v>44</v>
      </c>
      <c r="C64" s="240" t="s">
        <v>16</v>
      </c>
      <c r="D64" s="240">
        <v>65387.249550699999</v>
      </c>
      <c r="E64" s="240">
        <v>3.33007586509975</v>
      </c>
      <c r="F64" s="240">
        <v>100</v>
      </c>
      <c r="G64" s="240">
        <v>0</v>
      </c>
      <c r="H64" s="240"/>
      <c r="I64" s="240"/>
      <c r="J64" s="240"/>
      <c r="K64" s="240"/>
    </row>
    <row r="65" spans="1:11" x14ac:dyDescent="0.25">
      <c r="A65" s="240" t="s">
        <v>26</v>
      </c>
      <c r="B65" s="240" t="s">
        <v>27</v>
      </c>
      <c r="C65" s="240" t="s">
        <v>15</v>
      </c>
      <c r="D65" s="240"/>
      <c r="E65" s="240"/>
      <c r="F65" s="240"/>
      <c r="G65" s="240"/>
      <c r="H65" s="240">
        <v>4582.9570996000002</v>
      </c>
      <c r="I65" s="240">
        <v>28.5702124892175</v>
      </c>
      <c r="J65" s="240">
        <v>100</v>
      </c>
      <c r="K65" s="240">
        <v>3.1719307723962401E-15</v>
      </c>
    </row>
    <row r="66" spans="1:11" x14ac:dyDescent="0.25">
      <c r="A66" s="240" t="s">
        <v>26</v>
      </c>
      <c r="B66" s="240" t="s">
        <v>27</v>
      </c>
      <c r="C66" s="240" t="s">
        <v>16</v>
      </c>
      <c r="D66" s="240">
        <v>127357.0428993</v>
      </c>
      <c r="E66" s="240">
        <v>2.5176995489954201</v>
      </c>
      <c r="F66" s="240">
        <v>100</v>
      </c>
      <c r="G66" s="240">
        <v>0</v>
      </c>
      <c r="H66" s="240"/>
      <c r="I66" s="240"/>
      <c r="J66" s="240"/>
      <c r="K66" s="240"/>
    </row>
    <row r="67" spans="1:11" x14ac:dyDescent="0.25">
      <c r="A67" s="240" t="s">
        <v>28</v>
      </c>
      <c r="B67" s="240" t="s">
        <v>29</v>
      </c>
      <c r="C67" s="240" t="s">
        <v>15</v>
      </c>
      <c r="D67" s="240"/>
      <c r="E67" s="240"/>
      <c r="F67" s="240"/>
      <c r="G67" s="240"/>
      <c r="H67" s="240">
        <v>575.05992779999997</v>
      </c>
      <c r="I67" s="240">
        <v>30.071311737137599</v>
      </c>
      <c r="J67" s="240">
        <v>100</v>
      </c>
      <c r="K67" s="240">
        <v>0</v>
      </c>
    </row>
    <row r="68" spans="1:11" x14ac:dyDescent="0.25">
      <c r="A68" s="240" t="s">
        <v>28</v>
      </c>
      <c r="B68" s="240" t="s">
        <v>29</v>
      </c>
      <c r="C68" s="240" t="s">
        <v>16</v>
      </c>
      <c r="D68" s="240">
        <v>25694.9400756</v>
      </c>
      <c r="E68" s="240">
        <v>2.9259191737967498</v>
      </c>
      <c r="F68" s="240">
        <v>100</v>
      </c>
      <c r="G68" s="240">
        <v>0</v>
      </c>
      <c r="H68" s="240"/>
      <c r="I68" s="240"/>
      <c r="J68" s="240"/>
      <c r="K68" s="240"/>
    </row>
    <row r="69" spans="1:11" x14ac:dyDescent="0.25">
      <c r="A69" s="240" t="s">
        <v>45</v>
      </c>
      <c r="B69" s="240" t="s">
        <v>46</v>
      </c>
      <c r="C69" s="240" t="s">
        <v>15</v>
      </c>
      <c r="D69" s="240"/>
      <c r="E69" s="240"/>
      <c r="F69" s="240"/>
      <c r="G69" s="240"/>
      <c r="H69" s="240">
        <v>3128.1736492</v>
      </c>
      <c r="I69" s="240">
        <v>13.721620799157501</v>
      </c>
      <c r="J69" s="240">
        <v>100</v>
      </c>
      <c r="K69" s="240">
        <v>0</v>
      </c>
    </row>
    <row r="70" spans="1:11" x14ac:dyDescent="0.25">
      <c r="A70" s="240" t="s">
        <v>45</v>
      </c>
      <c r="B70" s="240" t="s">
        <v>46</v>
      </c>
      <c r="C70" s="240" t="s">
        <v>16</v>
      </c>
      <c r="D70" s="240">
        <v>20627.826357400001</v>
      </c>
      <c r="E70" s="240">
        <v>3.6509377016693501</v>
      </c>
      <c r="F70" s="240">
        <v>100</v>
      </c>
      <c r="G70" s="240">
        <v>4.0533550978653598E-16</v>
      </c>
      <c r="H70" s="240"/>
      <c r="I70" s="240"/>
      <c r="J70" s="240"/>
      <c r="K70" s="240"/>
    </row>
    <row r="71" spans="1:11" x14ac:dyDescent="0.25">
      <c r="A71" s="240" t="s">
        <v>47</v>
      </c>
      <c r="B71" s="240" t="s">
        <v>48</v>
      </c>
      <c r="C71" s="240" t="s">
        <v>15</v>
      </c>
      <c r="D71" s="240"/>
      <c r="E71" s="240"/>
      <c r="F71" s="240"/>
      <c r="G71" s="240"/>
      <c r="H71" s="240">
        <v>8221.3447802999999</v>
      </c>
      <c r="I71" s="240">
        <v>22.246533342643101</v>
      </c>
      <c r="J71" s="240">
        <v>100</v>
      </c>
      <c r="K71" s="240">
        <v>0</v>
      </c>
    </row>
    <row r="72" spans="1:11" x14ac:dyDescent="0.25">
      <c r="A72" s="240" t="s">
        <v>47</v>
      </c>
      <c r="B72" s="240" t="s">
        <v>48</v>
      </c>
      <c r="C72" s="240" t="s">
        <v>16</v>
      </c>
      <c r="D72" s="240">
        <v>144881.6552224</v>
      </c>
      <c r="E72" s="240">
        <v>2.6610141879267899</v>
      </c>
      <c r="F72" s="240">
        <v>100</v>
      </c>
      <c r="G72" s="240">
        <v>0</v>
      </c>
      <c r="H72" s="240"/>
      <c r="I72" s="240"/>
      <c r="J72" s="240"/>
      <c r="K72" s="240"/>
    </row>
    <row r="73" spans="1:11" x14ac:dyDescent="0.25">
      <c r="A73" s="240" t="s">
        <v>30</v>
      </c>
      <c r="B73" s="240" t="s">
        <v>31</v>
      </c>
      <c r="C73" s="240" t="s">
        <v>15</v>
      </c>
      <c r="D73" s="240"/>
      <c r="E73" s="240"/>
      <c r="F73" s="240"/>
      <c r="G73" s="240"/>
      <c r="H73" s="240">
        <v>3058.4368421999998</v>
      </c>
      <c r="I73" s="240">
        <v>31.565935473696602</v>
      </c>
      <c r="J73" s="240">
        <v>100</v>
      </c>
      <c r="K73" s="240">
        <v>0</v>
      </c>
    </row>
    <row r="74" spans="1:11" x14ac:dyDescent="0.25">
      <c r="A74" s="240" t="s">
        <v>30</v>
      </c>
      <c r="B74" s="240" t="s">
        <v>31</v>
      </c>
      <c r="C74" s="240" t="s">
        <v>16</v>
      </c>
      <c r="D74" s="240">
        <v>105636.5631687</v>
      </c>
      <c r="E74" s="240">
        <v>3.0270129580127199</v>
      </c>
      <c r="F74" s="240">
        <v>100</v>
      </c>
      <c r="G74" s="240">
        <v>0</v>
      </c>
      <c r="H74" s="240"/>
      <c r="I74" s="240"/>
      <c r="J74" s="240"/>
      <c r="K74" s="240"/>
    </row>
    <row r="75" spans="1:11" x14ac:dyDescent="0.25">
      <c r="A75" s="240" t="s">
        <v>49</v>
      </c>
      <c r="B75" s="240" t="s">
        <v>50</v>
      </c>
      <c r="C75" s="240" t="s">
        <v>15</v>
      </c>
      <c r="D75" s="240"/>
      <c r="E75" s="240"/>
      <c r="F75" s="240"/>
      <c r="G75" s="240"/>
      <c r="H75" s="240">
        <v>14049.182796999999</v>
      </c>
      <c r="I75" s="240">
        <v>18.345233129482601</v>
      </c>
      <c r="J75" s="240">
        <v>100</v>
      </c>
      <c r="K75" s="240">
        <v>0</v>
      </c>
    </row>
    <row r="76" spans="1:11" x14ac:dyDescent="0.25">
      <c r="A76" s="240" t="s">
        <v>49</v>
      </c>
      <c r="B76" s="240" t="s">
        <v>50</v>
      </c>
      <c r="C76" s="240" t="s">
        <v>16</v>
      </c>
      <c r="D76" s="240">
        <v>126460.8171999</v>
      </c>
      <c r="E76" s="240">
        <v>3.4415736956102401</v>
      </c>
      <c r="F76" s="240">
        <v>100</v>
      </c>
      <c r="G76" s="240">
        <v>0</v>
      </c>
      <c r="H76" s="240"/>
      <c r="I76" s="240"/>
      <c r="J76" s="240"/>
      <c r="K76" s="240"/>
    </row>
    <row r="77" spans="1:11" x14ac:dyDescent="0.25">
      <c r="A77" s="240" t="s">
        <v>51</v>
      </c>
      <c r="B77" s="240" t="s">
        <v>52</v>
      </c>
      <c r="C77" s="240" t="s">
        <v>15</v>
      </c>
      <c r="D77" s="240"/>
      <c r="E77" s="240"/>
      <c r="F77" s="240"/>
      <c r="G77" s="240"/>
      <c r="H77" s="240">
        <v>743.15219130000003</v>
      </c>
      <c r="I77" s="240">
        <v>23.8925125303805</v>
      </c>
      <c r="J77" s="240">
        <v>100</v>
      </c>
      <c r="K77" s="240">
        <v>0</v>
      </c>
    </row>
    <row r="78" spans="1:11" x14ac:dyDescent="0.25">
      <c r="A78" s="240" t="s">
        <v>51</v>
      </c>
      <c r="B78" s="240" t="s">
        <v>52</v>
      </c>
      <c r="C78" s="240" t="s">
        <v>16</v>
      </c>
      <c r="D78" s="240">
        <v>13807.8478072</v>
      </c>
      <c r="E78" s="240">
        <v>3.3511381077753901</v>
      </c>
      <c r="F78" s="240">
        <v>100</v>
      </c>
      <c r="G78" s="240">
        <v>0</v>
      </c>
      <c r="H78" s="240"/>
      <c r="I78" s="240"/>
      <c r="J78" s="240"/>
      <c r="K78" s="240"/>
    </row>
    <row r="79" spans="1:11" x14ac:dyDescent="0.25">
      <c r="A79" s="240" t="s">
        <v>32</v>
      </c>
      <c r="B79" s="240" t="s">
        <v>33</v>
      </c>
      <c r="C79" s="240" t="s">
        <v>15</v>
      </c>
      <c r="D79" s="240"/>
      <c r="E79" s="240"/>
      <c r="F79" s="240"/>
      <c r="G79" s="240"/>
      <c r="H79" s="240">
        <v>916.1318761</v>
      </c>
      <c r="I79" s="240">
        <v>25.674129899093099</v>
      </c>
      <c r="J79" s="240">
        <v>100</v>
      </c>
      <c r="K79" s="240">
        <v>0</v>
      </c>
    </row>
    <row r="80" spans="1:11" x14ac:dyDescent="0.25">
      <c r="A80" s="240" t="s">
        <v>32</v>
      </c>
      <c r="B80" s="240" t="s">
        <v>33</v>
      </c>
      <c r="C80" s="240" t="s">
        <v>16</v>
      </c>
      <c r="D80" s="240">
        <v>16394.868124799999</v>
      </c>
      <c r="E80" s="240">
        <v>4.0397945268694997</v>
      </c>
      <c r="F80" s="240">
        <v>100</v>
      </c>
      <c r="G80" s="240">
        <v>0</v>
      </c>
      <c r="H80" s="240"/>
      <c r="I80" s="240"/>
      <c r="J80" s="240"/>
      <c r="K80" s="240"/>
    </row>
    <row r="81" spans="1:11" x14ac:dyDescent="0.25">
      <c r="A81" s="240" t="s">
        <v>53</v>
      </c>
      <c r="B81" s="240" t="s">
        <v>54</v>
      </c>
      <c r="C81" s="240" t="s">
        <v>15</v>
      </c>
      <c r="D81" s="240"/>
      <c r="E81" s="240"/>
      <c r="F81" s="240"/>
      <c r="G81" s="240"/>
      <c r="H81" s="240">
        <v>8183.2108699999999</v>
      </c>
      <c r="I81" s="240">
        <v>16.111285060990902</v>
      </c>
      <c r="J81" s="240">
        <v>100</v>
      </c>
      <c r="K81" s="240">
        <v>0</v>
      </c>
    </row>
    <row r="82" spans="1:11" x14ac:dyDescent="0.25">
      <c r="A82" s="240" t="s">
        <v>53</v>
      </c>
      <c r="B82" s="240" t="s">
        <v>54</v>
      </c>
      <c r="C82" s="240" t="s">
        <v>16</v>
      </c>
      <c r="D82" s="240">
        <v>119192.7891308</v>
      </c>
      <c r="E82" s="240">
        <v>2.7445734270784898</v>
      </c>
      <c r="F82" s="240">
        <v>100</v>
      </c>
      <c r="G82" s="240">
        <v>0</v>
      </c>
      <c r="H82" s="240"/>
      <c r="I82" s="240"/>
      <c r="J82" s="240"/>
      <c r="K82" s="240"/>
    </row>
    <row r="83" spans="1:11" x14ac:dyDescent="0.25">
      <c r="A83" s="240" t="s">
        <v>34</v>
      </c>
      <c r="B83" s="240" t="s">
        <v>35</v>
      </c>
      <c r="C83" s="240" t="s">
        <v>15</v>
      </c>
      <c r="D83" s="240"/>
      <c r="E83" s="240"/>
      <c r="F83" s="240"/>
      <c r="G83" s="240"/>
      <c r="H83" s="240">
        <v>7138.5346896000001</v>
      </c>
      <c r="I83" s="240">
        <v>44.539307955552601</v>
      </c>
      <c r="J83" s="240">
        <v>100</v>
      </c>
      <c r="K83" s="240">
        <v>0</v>
      </c>
    </row>
    <row r="84" spans="1:11" x14ac:dyDescent="0.25">
      <c r="A84" s="240" t="s">
        <v>34</v>
      </c>
      <c r="B84" s="240" t="s">
        <v>35</v>
      </c>
      <c r="C84" s="240" t="s">
        <v>16</v>
      </c>
      <c r="D84" s="240">
        <v>149362.46530730001</v>
      </c>
      <c r="E84" s="240">
        <v>2.9767653510746599</v>
      </c>
      <c r="F84" s="240">
        <v>100</v>
      </c>
      <c r="G84" s="240">
        <v>0</v>
      </c>
      <c r="H84" s="240"/>
      <c r="I84" s="240"/>
      <c r="J84" s="240"/>
      <c r="K84" s="240"/>
    </row>
    <row r="85" spans="1:11" x14ac:dyDescent="0.25">
      <c r="A85" s="240" t="s">
        <v>55</v>
      </c>
      <c r="B85" s="240" t="s">
        <v>56</v>
      </c>
      <c r="C85" s="240" t="s">
        <v>15</v>
      </c>
      <c r="D85" s="240"/>
      <c r="E85" s="240"/>
      <c r="F85" s="240"/>
      <c r="G85" s="240"/>
      <c r="H85" s="240">
        <v>1549.0692549</v>
      </c>
      <c r="I85" s="240">
        <v>22.255376211465101</v>
      </c>
      <c r="J85" s="240">
        <v>100</v>
      </c>
      <c r="K85" s="240">
        <v>0</v>
      </c>
    </row>
    <row r="86" spans="1:11" x14ac:dyDescent="0.25">
      <c r="A86" s="240" t="s">
        <v>55</v>
      </c>
      <c r="B86" s="240" t="s">
        <v>56</v>
      </c>
      <c r="C86" s="240" t="s">
        <v>16</v>
      </c>
      <c r="D86" s="240">
        <v>26800.930746599999</v>
      </c>
      <c r="E86" s="240">
        <v>2.8780961445024</v>
      </c>
      <c r="F86" s="240">
        <v>100</v>
      </c>
      <c r="G86" s="240">
        <v>0</v>
      </c>
      <c r="H86" s="240"/>
      <c r="I86" s="240"/>
      <c r="J86" s="240"/>
      <c r="K86" s="240"/>
    </row>
    <row r="87" spans="1:11" x14ac:dyDescent="0.25">
      <c r="A87" s="240" t="s">
        <v>36</v>
      </c>
      <c r="B87" s="240" t="s">
        <v>37</v>
      </c>
      <c r="C87" s="240" t="s">
        <v>15</v>
      </c>
      <c r="D87" s="240"/>
      <c r="E87" s="240"/>
      <c r="F87" s="240"/>
      <c r="G87" s="240"/>
      <c r="H87" s="240">
        <v>69375.565384100002</v>
      </c>
      <c r="I87" s="240">
        <v>26.6823560237906</v>
      </c>
      <c r="J87" s="240">
        <v>100</v>
      </c>
      <c r="K87" s="240">
        <v>0</v>
      </c>
    </row>
    <row r="88" spans="1:11" x14ac:dyDescent="0.25">
      <c r="A88" s="240" t="s">
        <v>36</v>
      </c>
      <c r="B88" s="240" t="s">
        <v>37</v>
      </c>
      <c r="C88" s="240" t="s">
        <v>16</v>
      </c>
      <c r="D88" s="240">
        <v>718607.43461949995</v>
      </c>
      <c r="E88" s="240">
        <v>2.7624732908724301</v>
      </c>
      <c r="F88" s="240">
        <v>100</v>
      </c>
      <c r="G88" s="240">
        <v>0</v>
      </c>
      <c r="H88" s="240"/>
      <c r="I88" s="240"/>
      <c r="J88" s="240"/>
      <c r="K88" s="240"/>
    </row>
    <row r="89" spans="1:11" x14ac:dyDescent="0.25">
      <c r="A89" s="240" t="s">
        <v>38</v>
      </c>
      <c r="B89" s="240" t="s">
        <v>39</v>
      </c>
      <c r="C89" s="240" t="s">
        <v>15</v>
      </c>
      <c r="D89" s="240"/>
      <c r="E89" s="240"/>
      <c r="F89" s="240"/>
      <c r="G89" s="240"/>
      <c r="H89" s="240">
        <v>509.67914510000003</v>
      </c>
      <c r="I89" s="240">
        <v>31.878680727819798</v>
      </c>
      <c r="J89" s="240">
        <v>100</v>
      </c>
      <c r="K89" s="240">
        <v>0</v>
      </c>
    </row>
    <row r="90" spans="1:11" x14ac:dyDescent="0.25">
      <c r="A90" s="240" t="s">
        <v>38</v>
      </c>
      <c r="B90" s="240" t="s">
        <v>39</v>
      </c>
      <c r="C90" s="240" t="s">
        <v>16</v>
      </c>
      <c r="D90" s="240">
        <v>21899.320860799999</v>
      </c>
      <c r="E90" s="240">
        <v>2.1635953616022299</v>
      </c>
      <c r="F90" s="240">
        <v>100</v>
      </c>
      <c r="G90" s="240">
        <v>0</v>
      </c>
      <c r="H90" s="240"/>
      <c r="I90" s="240"/>
      <c r="J90" s="240"/>
      <c r="K90" s="240"/>
    </row>
    <row r="91" spans="1:11" x14ac:dyDescent="0.25">
      <c r="A91" s="240" t="s">
        <v>57</v>
      </c>
      <c r="B91" s="240" t="s">
        <v>58</v>
      </c>
      <c r="C91" s="240" t="s">
        <v>15</v>
      </c>
      <c r="D91" s="240"/>
      <c r="E91" s="240"/>
      <c r="F91" s="240"/>
      <c r="G91" s="240"/>
      <c r="H91" s="240">
        <v>498.1334612</v>
      </c>
      <c r="I91" s="240">
        <v>18.972154287403399</v>
      </c>
      <c r="J91" s="240">
        <v>100</v>
      </c>
      <c r="K91" s="240">
        <v>0</v>
      </c>
    </row>
    <row r="92" spans="1:11" x14ac:dyDescent="0.25">
      <c r="A92" s="240" t="s">
        <v>57</v>
      </c>
      <c r="B92" s="240" t="s">
        <v>58</v>
      </c>
      <c r="C92" s="240" t="s">
        <v>16</v>
      </c>
      <c r="D92" s="240">
        <v>8813.8665351</v>
      </c>
      <c r="E92" s="240">
        <v>3.0730923450132699</v>
      </c>
      <c r="F92" s="240">
        <v>100</v>
      </c>
      <c r="G92" s="240">
        <v>0</v>
      </c>
      <c r="H92" s="240"/>
      <c r="I92" s="240"/>
      <c r="J92" s="240"/>
      <c r="K92" s="240"/>
    </row>
    <row r="93" spans="1:11" x14ac:dyDescent="0.25">
      <c r="A93" s="240" t="s">
        <v>59</v>
      </c>
      <c r="B93" s="240" t="s">
        <v>60</v>
      </c>
      <c r="C93" s="240" t="s">
        <v>15</v>
      </c>
      <c r="D93" s="240"/>
      <c r="E93" s="240"/>
      <c r="F93" s="240"/>
      <c r="G93" s="240"/>
      <c r="H93" s="240">
        <v>412.52331930000003</v>
      </c>
      <c r="I93" s="240">
        <v>21.5474822812747</v>
      </c>
      <c r="J93" s="240">
        <v>100</v>
      </c>
      <c r="K93" s="240">
        <v>2.3922510951373801E-15</v>
      </c>
    </row>
    <row r="94" spans="1:11" x14ac:dyDescent="0.25">
      <c r="A94" s="240" t="s">
        <v>59</v>
      </c>
      <c r="B94" s="240" t="s">
        <v>60</v>
      </c>
      <c r="C94" s="240" t="s">
        <v>16</v>
      </c>
      <c r="D94" s="240">
        <v>8127.4766774</v>
      </c>
      <c r="E94" s="240">
        <v>3.14889308404143</v>
      </c>
      <c r="F94" s="240">
        <v>100</v>
      </c>
      <c r="G94" s="240">
        <v>0</v>
      </c>
      <c r="H94" s="240"/>
      <c r="I94" s="240"/>
      <c r="J94" s="240"/>
      <c r="K94" s="240"/>
    </row>
    <row r="95" spans="1:11" x14ac:dyDescent="0.25">
      <c r="A95" s="240" t="s">
        <v>61</v>
      </c>
      <c r="B95" s="240" t="s">
        <v>62</v>
      </c>
      <c r="C95" s="240" t="s">
        <v>15</v>
      </c>
      <c r="D95" s="240"/>
      <c r="E95" s="240"/>
      <c r="F95" s="240"/>
      <c r="G95" s="240"/>
      <c r="H95" s="240">
        <v>864.92991019999999</v>
      </c>
      <c r="I95" s="240">
        <v>32.753395629791299</v>
      </c>
      <c r="J95" s="240">
        <v>100</v>
      </c>
      <c r="K95" s="240">
        <v>0</v>
      </c>
    </row>
    <row r="96" spans="1:11" x14ac:dyDescent="0.25">
      <c r="A96" s="240" t="s">
        <v>61</v>
      </c>
      <c r="B96" s="240" t="s">
        <v>62</v>
      </c>
      <c r="C96" s="240" t="s">
        <v>16</v>
      </c>
      <c r="D96" s="240">
        <v>10646.0700929</v>
      </c>
      <c r="E96" s="240">
        <v>3.3040064395758901</v>
      </c>
      <c r="F96" s="240">
        <v>100</v>
      </c>
      <c r="G96" s="240">
        <v>0</v>
      </c>
      <c r="H96" s="240"/>
      <c r="I96" s="240"/>
      <c r="J96" s="240"/>
      <c r="K96" s="240"/>
    </row>
    <row r="97" spans="1:11" x14ac:dyDescent="0.25">
      <c r="A97" s="240" t="s">
        <v>63</v>
      </c>
      <c r="B97" s="240" t="s">
        <v>64</v>
      </c>
      <c r="C97" s="240" t="s">
        <v>15</v>
      </c>
      <c r="D97" s="240"/>
      <c r="E97" s="240"/>
      <c r="F97" s="240"/>
      <c r="G97" s="240"/>
      <c r="H97" s="240">
        <v>1435.5593395000001</v>
      </c>
      <c r="I97" s="240">
        <v>23.830958161350502</v>
      </c>
      <c r="J97" s="240">
        <v>100</v>
      </c>
      <c r="K97" s="240">
        <v>2.6457678449610101E-15</v>
      </c>
    </row>
    <row r="98" spans="1:11" x14ac:dyDescent="0.25">
      <c r="A98" s="240" t="s">
        <v>63</v>
      </c>
      <c r="B98" s="240" t="s">
        <v>64</v>
      </c>
      <c r="C98" s="240" t="s">
        <v>16</v>
      </c>
      <c r="D98" s="240">
        <v>19298.440660100001</v>
      </c>
      <c r="E98" s="240">
        <v>4.52024785023033</v>
      </c>
      <c r="F98" s="240">
        <v>100</v>
      </c>
      <c r="G98" s="240">
        <v>0</v>
      </c>
      <c r="H98" s="240"/>
      <c r="I98" s="240"/>
      <c r="J98" s="240"/>
      <c r="K98" s="240"/>
    </row>
    <row r="99" spans="1:11" x14ac:dyDescent="0.25">
      <c r="A99" s="240" t="s">
        <v>65</v>
      </c>
      <c r="B99" s="240" t="s">
        <v>66</v>
      </c>
      <c r="C99" s="240" t="s">
        <v>15</v>
      </c>
      <c r="D99" s="240"/>
      <c r="E99" s="240"/>
      <c r="F99" s="240"/>
      <c r="G99" s="240"/>
      <c r="H99" s="240">
        <v>137.98078079999999</v>
      </c>
      <c r="I99" s="240">
        <v>27.152413094033399</v>
      </c>
      <c r="J99" s="240">
        <v>100</v>
      </c>
      <c r="K99" s="240">
        <v>0</v>
      </c>
    </row>
    <row r="100" spans="1:11" x14ac:dyDescent="0.25">
      <c r="A100" s="240" t="s">
        <v>65</v>
      </c>
      <c r="B100" s="240" t="s">
        <v>66</v>
      </c>
      <c r="C100" s="240" t="s">
        <v>16</v>
      </c>
      <c r="D100" s="240">
        <v>1489.0192279</v>
      </c>
      <c r="E100" s="240">
        <v>4.9879814529206898</v>
      </c>
      <c r="F100" s="240">
        <v>100</v>
      </c>
      <c r="G100" s="240">
        <v>0</v>
      </c>
      <c r="H100" s="240"/>
      <c r="I100" s="240"/>
      <c r="J100" s="240"/>
      <c r="K100" s="240"/>
    </row>
    <row r="101" spans="1:11" x14ac:dyDescent="0.25">
      <c r="A101" s="240" t="s">
        <v>67</v>
      </c>
      <c r="B101" s="240" t="s">
        <v>68</v>
      </c>
      <c r="C101" s="240" t="s">
        <v>15</v>
      </c>
      <c r="D101" s="240"/>
      <c r="E101" s="240"/>
      <c r="F101" s="240"/>
      <c r="G101" s="240"/>
      <c r="H101" s="240">
        <v>3778.4086772999999</v>
      </c>
      <c r="I101" s="240">
        <v>28.700506051685998</v>
      </c>
      <c r="J101" s="240">
        <v>100</v>
      </c>
      <c r="K101" s="240">
        <v>0</v>
      </c>
    </row>
    <row r="102" spans="1:11" x14ac:dyDescent="0.25">
      <c r="A102" s="240" t="s">
        <v>67</v>
      </c>
      <c r="B102" s="240" t="s">
        <v>68</v>
      </c>
      <c r="C102" s="240" t="s">
        <v>16</v>
      </c>
      <c r="D102" s="240">
        <v>125646.59132380001</v>
      </c>
      <c r="E102" s="240">
        <v>3.0591054472788501</v>
      </c>
      <c r="F102" s="240">
        <v>100</v>
      </c>
      <c r="G102" s="240">
        <v>0</v>
      </c>
      <c r="H102" s="240"/>
      <c r="I102" s="240"/>
      <c r="J102" s="240"/>
      <c r="K102" s="240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725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538</v>
      </c>
      <c r="I112" s="5" t="s">
        <v>539</v>
      </c>
      <c r="J112" s="5" t="s">
        <v>540</v>
      </c>
      <c r="K112" s="5" t="s">
        <v>541</v>
      </c>
    </row>
    <row r="113" spans="1:11" x14ac:dyDescent="0.25">
      <c r="A113" s="241" t="s">
        <v>71</v>
      </c>
      <c r="B113" s="241" t="s">
        <v>72</v>
      </c>
      <c r="C113" s="241" t="s">
        <v>15</v>
      </c>
      <c r="D113" s="241"/>
      <c r="E113" s="241"/>
      <c r="F113" s="241"/>
      <c r="G113" s="241"/>
      <c r="H113" s="241">
        <v>12858.129545399999</v>
      </c>
      <c r="I113" s="241">
        <v>16.393198131849999</v>
      </c>
      <c r="J113" s="241">
        <v>100</v>
      </c>
      <c r="K113" s="241">
        <v>1.8200106013222E-15</v>
      </c>
    </row>
    <row r="114" spans="1:11" x14ac:dyDescent="0.25">
      <c r="A114" s="241" t="s">
        <v>71</v>
      </c>
      <c r="B114" s="241" t="s">
        <v>72</v>
      </c>
      <c r="C114" s="241" t="s">
        <v>16</v>
      </c>
      <c r="D114" s="241">
        <v>462586.87046439998</v>
      </c>
      <c r="E114" s="241">
        <v>1.3421497409143199</v>
      </c>
      <c r="F114" s="241">
        <v>100</v>
      </c>
      <c r="G114" s="241">
        <v>0</v>
      </c>
      <c r="H114" s="241"/>
      <c r="I114" s="241"/>
      <c r="J114" s="241"/>
      <c r="K114" s="241"/>
    </row>
    <row r="115" spans="1:11" x14ac:dyDescent="0.25">
      <c r="A115" s="241" t="s">
        <v>73</v>
      </c>
      <c r="B115" s="241" t="s">
        <v>74</v>
      </c>
      <c r="C115" s="241" t="s">
        <v>15</v>
      </c>
      <c r="D115" s="241"/>
      <c r="E115" s="241"/>
      <c r="F115" s="241"/>
      <c r="G115" s="241"/>
      <c r="H115" s="241">
        <v>3594.2696178000001</v>
      </c>
      <c r="I115" s="241">
        <v>16.726877493922402</v>
      </c>
      <c r="J115" s="241">
        <v>100</v>
      </c>
      <c r="K115" s="241">
        <v>0</v>
      </c>
    </row>
    <row r="116" spans="1:11" x14ac:dyDescent="0.25">
      <c r="A116" s="241" t="s">
        <v>73</v>
      </c>
      <c r="B116" s="241" t="s">
        <v>74</v>
      </c>
      <c r="C116" s="241" t="s">
        <v>16</v>
      </c>
      <c r="D116" s="241">
        <v>170781.73038150001</v>
      </c>
      <c r="E116" s="241">
        <v>2.5192907749883502</v>
      </c>
      <c r="F116" s="241">
        <v>100</v>
      </c>
      <c r="G116" s="241">
        <v>0</v>
      </c>
      <c r="H116" s="241"/>
      <c r="I116" s="241"/>
      <c r="J116" s="241"/>
      <c r="K116" s="241"/>
    </row>
    <row r="117" spans="1:11" x14ac:dyDescent="0.25">
      <c r="A117" s="241" t="s">
        <v>75</v>
      </c>
      <c r="B117" s="241" t="s">
        <v>76</v>
      </c>
      <c r="C117" s="241" t="s">
        <v>15</v>
      </c>
      <c r="D117" s="241"/>
      <c r="E117" s="241"/>
      <c r="F117" s="241"/>
      <c r="G117" s="241"/>
      <c r="H117" s="241">
        <v>11465.692044900001</v>
      </c>
      <c r="I117" s="241">
        <v>10.5339427532677</v>
      </c>
      <c r="J117" s="241">
        <v>100</v>
      </c>
      <c r="K117" s="241">
        <v>0</v>
      </c>
    </row>
    <row r="118" spans="1:11" x14ac:dyDescent="0.25">
      <c r="A118" s="241" t="s">
        <v>75</v>
      </c>
      <c r="B118" s="241" t="s">
        <v>76</v>
      </c>
      <c r="C118" s="241" t="s">
        <v>16</v>
      </c>
      <c r="D118" s="241">
        <v>96264.3079631</v>
      </c>
      <c r="E118" s="241">
        <v>2.0261536184448601</v>
      </c>
      <c r="F118" s="241">
        <v>100</v>
      </c>
      <c r="G118" s="241">
        <v>0</v>
      </c>
      <c r="H118" s="241"/>
      <c r="I118" s="241"/>
      <c r="J118" s="241"/>
      <c r="K118" s="241"/>
    </row>
    <row r="119" spans="1:11" x14ac:dyDescent="0.25">
      <c r="A119" s="241" t="s">
        <v>77</v>
      </c>
      <c r="B119" s="241" t="s">
        <v>78</v>
      </c>
      <c r="C119" s="241" t="s">
        <v>15</v>
      </c>
      <c r="D119" s="241"/>
      <c r="E119" s="241"/>
      <c r="F119" s="241"/>
      <c r="G119" s="241"/>
      <c r="H119" s="241">
        <v>24399.933125299998</v>
      </c>
      <c r="I119" s="241">
        <v>9.8887247886461598</v>
      </c>
      <c r="J119" s="241">
        <v>100</v>
      </c>
      <c r="K119" s="241">
        <v>1.0978689944536499E-15</v>
      </c>
    </row>
    <row r="120" spans="1:11" x14ac:dyDescent="0.25">
      <c r="A120" s="241" t="s">
        <v>77</v>
      </c>
      <c r="B120" s="241" t="s">
        <v>78</v>
      </c>
      <c r="C120" s="241" t="s">
        <v>16</v>
      </c>
      <c r="D120" s="241">
        <v>377532.0668727</v>
      </c>
      <c r="E120" s="241">
        <v>1.47180014923652</v>
      </c>
      <c r="F120" s="241">
        <v>100</v>
      </c>
      <c r="G120" s="241">
        <v>0</v>
      </c>
      <c r="H120" s="241"/>
      <c r="I120" s="241"/>
      <c r="J120" s="241"/>
      <c r="K120" s="241"/>
    </row>
    <row r="121" spans="1:11" x14ac:dyDescent="0.25">
      <c r="A121" s="241" t="s">
        <v>79</v>
      </c>
      <c r="B121" s="241" t="s">
        <v>80</v>
      </c>
      <c r="C121" s="241" t="s">
        <v>15</v>
      </c>
      <c r="D121" s="241"/>
      <c r="E121" s="241"/>
      <c r="F121" s="241"/>
      <c r="G121" s="241"/>
      <c r="H121" s="241">
        <v>50546.929756899997</v>
      </c>
      <c r="I121" s="241">
        <v>6.7200484785295904</v>
      </c>
      <c r="J121" s="241">
        <v>100</v>
      </c>
      <c r="K121" s="241">
        <v>0</v>
      </c>
    </row>
    <row r="122" spans="1:11" x14ac:dyDescent="0.25">
      <c r="A122" s="241" t="s">
        <v>79</v>
      </c>
      <c r="B122" s="241" t="s">
        <v>80</v>
      </c>
      <c r="C122" s="241" t="s">
        <v>16</v>
      </c>
      <c r="D122" s="241">
        <v>345213.0702591</v>
      </c>
      <c r="E122" s="241">
        <v>1.47097263859412</v>
      </c>
      <c r="F122" s="241">
        <v>100</v>
      </c>
      <c r="G122" s="241">
        <v>0</v>
      </c>
      <c r="H122" s="241"/>
      <c r="I122" s="241"/>
      <c r="J122" s="241"/>
      <c r="K122" s="241"/>
    </row>
    <row r="123" spans="1:11" x14ac:dyDescent="0.25">
      <c r="A123" s="241" t="s">
        <v>81</v>
      </c>
      <c r="B123" s="241" t="s">
        <v>82</v>
      </c>
      <c r="C123" s="241" t="s">
        <v>15</v>
      </c>
      <c r="D123" s="241"/>
      <c r="E123" s="241"/>
      <c r="F123" s="241"/>
      <c r="G123" s="241"/>
      <c r="H123" s="241">
        <v>8689.1006096000001</v>
      </c>
      <c r="I123" s="241">
        <v>16.6903749234563</v>
      </c>
      <c r="J123" s="241">
        <v>100</v>
      </c>
      <c r="K123" s="241">
        <v>0</v>
      </c>
    </row>
    <row r="124" spans="1:11" x14ac:dyDescent="0.25">
      <c r="A124" s="241" t="s">
        <v>81</v>
      </c>
      <c r="B124" s="241" t="s">
        <v>82</v>
      </c>
      <c r="C124" s="241" t="s">
        <v>16</v>
      </c>
      <c r="D124" s="241">
        <v>171891.89940259999</v>
      </c>
      <c r="E124" s="241">
        <v>2.7019700698207099</v>
      </c>
      <c r="F124" s="241">
        <v>100</v>
      </c>
      <c r="G124" s="241">
        <v>0</v>
      </c>
      <c r="H124" s="241"/>
      <c r="I124" s="241"/>
      <c r="J124" s="241"/>
      <c r="K124" s="241"/>
    </row>
    <row r="125" spans="1:11" x14ac:dyDescent="0.25">
      <c r="A125" s="241" t="s">
        <v>83</v>
      </c>
      <c r="B125" s="241" t="s">
        <v>84</v>
      </c>
      <c r="C125" s="241" t="s">
        <v>15</v>
      </c>
      <c r="D125" s="241"/>
      <c r="E125" s="241"/>
      <c r="F125" s="241"/>
      <c r="G125" s="241"/>
      <c r="H125" s="241">
        <v>59388.420700299997</v>
      </c>
      <c r="I125" s="241">
        <v>8.6842909660567305</v>
      </c>
      <c r="J125" s="241">
        <v>100</v>
      </c>
      <c r="K125" s="241">
        <v>0</v>
      </c>
    </row>
    <row r="126" spans="1:11" x14ac:dyDescent="0.25">
      <c r="A126" s="241" t="s">
        <v>83</v>
      </c>
      <c r="B126" s="241" t="s">
        <v>84</v>
      </c>
      <c r="C126" s="241" t="s">
        <v>16</v>
      </c>
      <c r="D126" s="241">
        <v>664702.57930059999</v>
      </c>
      <c r="E126" s="241">
        <v>1.4001610558278099</v>
      </c>
      <c r="F126" s="241">
        <v>100</v>
      </c>
      <c r="G126" s="241">
        <v>0</v>
      </c>
      <c r="H126" s="241"/>
      <c r="I126" s="241"/>
      <c r="J126" s="241"/>
      <c r="K126" s="241"/>
    </row>
    <row r="127" spans="1:11" x14ac:dyDescent="0.25">
      <c r="A127" s="241" t="s">
        <v>85</v>
      </c>
      <c r="B127" s="241" t="s">
        <v>86</v>
      </c>
      <c r="C127" s="241" t="s">
        <v>15</v>
      </c>
      <c r="D127" s="241"/>
      <c r="E127" s="241"/>
      <c r="F127" s="241"/>
      <c r="G127" s="241"/>
      <c r="H127" s="241">
        <v>54717.324712100002</v>
      </c>
      <c r="I127" s="241">
        <v>6.4401472902835097</v>
      </c>
      <c r="J127" s="241">
        <v>100</v>
      </c>
      <c r="K127" s="241">
        <v>0</v>
      </c>
    </row>
    <row r="128" spans="1:11" x14ac:dyDescent="0.25">
      <c r="A128" s="241" t="s">
        <v>85</v>
      </c>
      <c r="B128" s="241" t="s">
        <v>86</v>
      </c>
      <c r="C128" s="241" t="s">
        <v>16</v>
      </c>
      <c r="D128" s="241">
        <v>979807.67529509997</v>
      </c>
      <c r="E128" s="241">
        <v>0.96162739088329097</v>
      </c>
      <c r="F128" s="241">
        <v>100</v>
      </c>
      <c r="G128" s="241">
        <v>0</v>
      </c>
      <c r="H128" s="241"/>
      <c r="I128" s="241"/>
      <c r="J128" s="241"/>
      <c r="K128" s="241"/>
    </row>
    <row r="129" spans="1:11" x14ac:dyDescent="0.25">
      <c r="A129" s="241" t="s">
        <v>87</v>
      </c>
      <c r="B129" s="241" t="s">
        <v>88</v>
      </c>
      <c r="C129" s="241" t="s">
        <v>15</v>
      </c>
      <c r="D129" s="241"/>
      <c r="E129" s="241"/>
      <c r="F129" s="241"/>
      <c r="G129" s="241"/>
      <c r="H129" s="241">
        <v>10020.675686799999</v>
      </c>
      <c r="I129" s="241">
        <v>16.853227812780698</v>
      </c>
      <c r="J129" s="241">
        <v>100</v>
      </c>
      <c r="K129" s="241">
        <v>0</v>
      </c>
    </row>
    <row r="130" spans="1:11" x14ac:dyDescent="0.25">
      <c r="A130" s="241" t="s">
        <v>87</v>
      </c>
      <c r="B130" s="241" t="s">
        <v>88</v>
      </c>
      <c r="C130" s="241" t="s">
        <v>16</v>
      </c>
      <c r="D130" s="241">
        <v>334519.32430809998</v>
      </c>
      <c r="E130" s="241">
        <v>1.3409305996034699</v>
      </c>
      <c r="F130" s="241">
        <v>100</v>
      </c>
      <c r="G130" s="241">
        <v>0</v>
      </c>
      <c r="H130" s="241"/>
      <c r="I130" s="241"/>
      <c r="J130" s="241"/>
      <c r="K130" s="241"/>
    </row>
    <row r="131" spans="1:11" x14ac:dyDescent="0.25">
      <c r="A131" s="241" t="s">
        <v>89</v>
      </c>
      <c r="B131" s="241" t="s">
        <v>90</v>
      </c>
      <c r="C131" s="241" t="s">
        <v>15</v>
      </c>
      <c r="D131" s="241"/>
      <c r="E131" s="241"/>
      <c r="F131" s="241"/>
      <c r="G131" s="241"/>
      <c r="H131" s="241">
        <v>29750.8868535</v>
      </c>
      <c r="I131" s="241">
        <v>10.9197908775513</v>
      </c>
      <c r="J131" s="241">
        <v>100</v>
      </c>
      <c r="K131" s="241">
        <v>0</v>
      </c>
    </row>
    <row r="132" spans="1:11" x14ac:dyDescent="0.25">
      <c r="A132" s="241" t="s">
        <v>89</v>
      </c>
      <c r="B132" s="241" t="s">
        <v>90</v>
      </c>
      <c r="C132" s="241" t="s">
        <v>16</v>
      </c>
      <c r="D132" s="241">
        <v>784716.11313980003</v>
      </c>
      <c r="E132" s="241">
        <v>1.18579467571383</v>
      </c>
      <c r="F132" s="241">
        <v>100</v>
      </c>
      <c r="G132" s="241">
        <v>0</v>
      </c>
      <c r="H132" s="241"/>
      <c r="I132" s="241"/>
      <c r="J132" s="241"/>
      <c r="K132" s="241"/>
    </row>
    <row r="133" spans="1:11" x14ac:dyDescent="0.25">
      <c r="A133" s="241" t="s">
        <v>91</v>
      </c>
      <c r="B133" s="241" t="s">
        <v>92</v>
      </c>
      <c r="C133" s="241" t="s">
        <v>15</v>
      </c>
      <c r="D133" s="241"/>
      <c r="E133" s="241"/>
      <c r="F133" s="241"/>
      <c r="G133" s="241"/>
      <c r="H133" s="241">
        <v>46084.834582399999</v>
      </c>
      <c r="I133" s="241">
        <v>11.857753585319299</v>
      </c>
      <c r="J133" s="241">
        <v>100</v>
      </c>
      <c r="K133" s="241">
        <v>0</v>
      </c>
    </row>
    <row r="134" spans="1:11" x14ac:dyDescent="0.25">
      <c r="A134" s="241" t="s">
        <v>91</v>
      </c>
      <c r="B134" s="241" t="s">
        <v>92</v>
      </c>
      <c r="C134" s="241" t="s">
        <v>16</v>
      </c>
      <c r="D134" s="241">
        <v>1213969.1654044001</v>
      </c>
      <c r="E134" s="241">
        <v>1.0617957770793001</v>
      </c>
      <c r="F134" s="241">
        <v>100</v>
      </c>
      <c r="G134" s="241">
        <v>1.1788301191632E-16</v>
      </c>
      <c r="H134" s="241"/>
      <c r="I134" s="241"/>
      <c r="J134" s="241"/>
      <c r="K134" s="241"/>
    </row>
    <row r="135" spans="1:11" x14ac:dyDescent="0.25">
      <c r="A135" s="241" t="s">
        <v>93</v>
      </c>
      <c r="B135" s="241" t="s">
        <v>94</v>
      </c>
      <c r="C135" s="241" t="s">
        <v>15</v>
      </c>
      <c r="D135" s="241"/>
      <c r="E135" s="241"/>
      <c r="F135" s="241"/>
      <c r="G135" s="241"/>
      <c r="H135" s="241">
        <v>2918.2956625000002</v>
      </c>
      <c r="I135" s="241">
        <v>25.154105433382501</v>
      </c>
      <c r="J135" s="241">
        <v>100</v>
      </c>
      <c r="K135" s="241">
        <v>2.7926667015990099E-15</v>
      </c>
    </row>
    <row r="136" spans="1:11" x14ac:dyDescent="0.25">
      <c r="A136" s="241" t="s">
        <v>93</v>
      </c>
      <c r="B136" s="241" t="s">
        <v>94</v>
      </c>
      <c r="C136" s="241" t="s">
        <v>16</v>
      </c>
      <c r="D136" s="241">
        <v>145074.7042637</v>
      </c>
      <c r="E136" s="241">
        <v>1.93787162891408</v>
      </c>
      <c r="F136" s="241">
        <v>100</v>
      </c>
      <c r="G136" s="241">
        <v>0</v>
      </c>
      <c r="H136" s="241"/>
      <c r="I136" s="241"/>
      <c r="J136" s="241"/>
      <c r="K136" s="241"/>
    </row>
    <row r="137" spans="1:11" x14ac:dyDescent="0.25">
      <c r="A137" s="241" t="s">
        <v>95</v>
      </c>
      <c r="B137" s="241" t="s">
        <v>96</v>
      </c>
      <c r="C137" s="241" t="s">
        <v>15</v>
      </c>
      <c r="D137" s="241"/>
      <c r="E137" s="241"/>
      <c r="F137" s="241"/>
      <c r="G137" s="241"/>
      <c r="H137" s="241">
        <v>934.28391839999995</v>
      </c>
      <c r="I137" s="241">
        <v>25.719045786806099</v>
      </c>
      <c r="J137" s="241">
        <v>100</v>
      </c>
      <c r="K137" s="241">
        <v>0</v>
      </c>
    </row>
    <row r="138" spans="1:11" x14ac:dyDescent="0.25">
      <c r="A138" s="241" t="s">
        <v>95</v>
      </c>
      <c r="B138" s="241" t="s">
        <v>96</v>
      </c>
      <c r="C138" s="241" t="s">
        <v>16</v>
      </c>
      <c r="D138" s="241">
        <v>141728.7160817</v>
      </c>
      <c r="E138" s="241">
        <v>1.58678699882375</v>
      </c>
      <c r="F138" s="241">
        <v>100</v>
      </c>
      <c r="G138" s="241">
        <v>0</v>
      </c>
      <c r="H138" s="241"/>
      <c r="I138" s="241"/>
      <c r="J138" s="241"/>
      <c r="K138" s="241"/>
    </row>
    <row r="139" spans="1:11" x14ac:dyDescent="0.25">
      <c r="A139" s="241" t="s">
        <v>97</v>
      </c>
      <c r="B139" s="241" t="s">
        <v>98</v>
      </c>
      <c r="C139" s="241" t="s">
        <v>15</v>
      </c>
      <c r="D139" s="241"/>
      <c r="E139" s="241"/>
      <c r="F139" s="241"/>
      <c r="G139" s="241"/>
      <c r="H139" s="241">
        <v>6242.8908875999996</v>
      </c>
      <c r="I139" s="241">
        <v>12.3535001644017</v>
      </c>
      <c r="J139" s="241">
        <v>100</v>
      </c>
      <c r="K139" s="241">
        <v>1.37151403172294E-15</v>
      </c>
    </row>
    <row r="140" spans="1:11" x14ac:dyDescent="0.25">
      <c r="A140" s="241" t="s">
        <v>97</v>
      </c>
      <c r="B140" s="241" t="s">
        <v>98</v>
      </c>
      <c r="C140" s="241" t="s">
        <v>16</v>
      </c>
      <c r="D140" s="241">
        <v>77159.1091151</v>
      </c>
      <c r="E140" s="241">
        <v>2.4443119635082602</v>
      </c>
      <c r="F140" s="241">
        <v>100</v>
      </c>
      <c r="G140" s="241">
        <v>0</v>
      </c>
      <c r="H140" s="241"/>
      <c r="I140" s="241"/>
      <c r="J140" s="241"/>
      <c r="K140" s="241"/>
    </row>
    <row r="141" spans="1:11" x14ac:dyDescent="0.25">
      <c r="A141" s="241" t="s">
        <v>99</v>
      </c>
      <c r="B141" s="241" t="s">
        <v>100</v>
      </c>
      <c r="C141" s="241" t="s">
        <v>15</v>
      </c>
      <c r="D141" s="241"/>
      <c r="E141" s="241"/>
      <c r="F141" s="241"/>
      <c r="G141" s="241"/>
      <c r="H141" s="241">
        <v>3726.9402211000001</v>
      </c>
      <c r="I141" s="241">
        <v>21.313117152967099</v>
      </c>
      <c r="J141" s="241">
        <v>100</v>
      </c>
      <c r="K141" s="241">
        <v>0</v>
      </c>
    </row>
    <row r="142" spans="1:11" x14ac:dyDescent="0.25">
      <c r="A142" s="241" t="s">
        <v>99</v>
      </c>
      <c r="B142" s="241" t="s">
        <v>100</v>
      </c>
      <c r="C142" s="241" t="s">
        <v>16</v>
      </c>
      <c r="D142" s="241">
        <v>78695.059777500006</v>
      </c>
      <c r="E142" s="241">
        <v>2.4479237437772898</v>
      </c>
      <c r="F142" s="241">
        <v>100</v>
      </c>
      <c r="G142" s="241">
        <v>2.7177413028681599E-16</v>
      </c>
      <c r="H142" s="241"/>
      <c r="I142" s="241"/>
      <c r="J142" s="241"/>
      <c r="K142" s="241"/>
    </row>
    <row r="143" spans="1:11" x14ac:dyDescent="0.25">
      <c r="A143" s="241" t="s">
        <v>101</v>
      </c>
      <c r="B143" s="241" t="s">
        <v>102</v>
      </c>
      <c r="C143" s="241" t="s">
        <v>15</v>
      </c>
      <c r="D143" s="241"/>
      <c r="E143" s="241"/>
      <c r="F143" s="241"/>
      <c r="G143" s="241"/>
      <c r="H143" s="241">
        <v>8102.9584321000002</v>
      </c>
      <c r="I143" s="241">
        <v>14.81045488505</v>
      </c>
      <c r="J143" s="241">
        <v>100</v>
      </c>
      <c r="K143" s="241">
        <v>0</v>
      </c>
    </row>
    <row r="144" spans="1:11" x14ac:dyDescent="0.25">
      <c r="A144" s="241" t="s">
        <v>101</v>
      </c>
      <c r="B144" s="241" t="s">
        <v>102</v>
      </c>
      <c r="C144" s="241" t="s">
        <v>16</v>
      </c>
      <c r="D144" s="241">
        <v>245887.0415625</v>
      </c>
      <c r="E144" s="241">
        <v>1.50227623016714</v>
      </c>
      <c r="F144" s="241">
        <v>100</v>
      </c>
      <c r="G144" s="241">
        <v>0</v>
      </c>
      <c r="H144" s="241"/>
      <c r="I144" s="241"/>
      <c r="J144" s="241"/>
      <c r="K144" s="241"/>
    </row>
    <row r="145" spans="1:11" x14ac:dyDescent="0.25">
      <c r="A145" s="241" t="s">
        <v>103</v>
      </c>
      <c r="B145" s="241" t="s">
        <v>104</v>
      </c>
      <c r="C145" s="241" t="s">
        <v>15</v>
      </c>
      <c r="D145" s="241"/>
      <c r="E145" s="241"/>
      <c r="F145" s="241"/>
      <c r="G145" s="241"/>
      <c r="H145" s="241">
        <v>1042.0097731000001</v>
      </c>
      <c r="I145" s="241">
        <v>23.489642987688001</v>
      </c>
      <c r="J145" s="241">
        <v>100</v>
      </c>
      <c r="K145" s="241">
        <v>0</v>
      </c>
    </row>
    <row r="146" spans="1:11" x14ac:dyDescent="0.25">
      <c r="A146" s="241" t="s">
        <v>103</v>
      </c>
      <c r="B146" s="241" t="s">
        <v>104</v>
      </c>
      <c r="C146" s="241" t="s">
        <v>16</v>
      </c>
      <c r="D146" s="241">
        <v>16927.990228800001</v>
      </c>
      <c r="E146" s="241">
        <v>2.7529206029452098</v>
      </c>
      <c r="F146" s="241">
        <v>100</v>
      </c>
      <c r="G146" s="241">
        <v>3.05635583835474E-16</v>
      </c>
      <c r="H146" s="241"/>
      <c r="I146" s="241"/>
      <c r="J146" s="241"/>
      <c r="K146" s="241"/>
    </row>
    <row r="147" spans="1:11" x14ac:dyDescent="0.25">
      <c r="A147" s="241" t="s">
        <v>105</v>
      </c>
      <c r="B147" s="241" t="s">
        <v>106</v>
      </c>
      <c r="C147" s="241" t="s">
        <v>15</v>
      </c>
      <c r="D147" s="241"/>
      <c r="E147" s="241"/>
      <c r="F147" s="241"/>
      <c r="G147" s="241"/>
      <c r="H147" s="241">
        <v>32237.746544199999</v>
      </c>
      <c r="I147" s="241">
        <v>8.8574826990752307</v>
      </c>
      <c r="J147" s="241">
        <v>100</v>
      </c>
      <c r="K147" s="241">
        <v>0</v>
      </c>
    </row>
    <row r="148" spans="1:11" x14ac:dyDescent="0.25">
      <c r="A148" s="241" t="s">
        <v>105</v>
      </c>
      <c r="B148" s="241" t="s">
        <v>106</v>
      </c>
      <c r="C148" s="241" t="s">
        <v>16</v>
      </c>
      <c r="D148" s="241">
        <v>352692.25347629999</v>
      </c>
      <c r="E148" s="241">
        <v>1.5931225710108701</v>
      </c>
      <c r="F148" s="241">
        <v>100</v>
      </c>
      <c r="G148" s="241">
        <v>0</v>
      </c>
      <c r="H148" s="241"/>
      <c r="I148" s="241"/>
      <c r="J148" s="241"/>
      <c r="K148" s="241"/>
    </row>
    <row r="149" spans="1:11" x14ac:dyDescent="0.25">
      <c r="A149" s="241" t="s">
        <v>107</v>
      </c>
      <c r="B149" s="241" t="s">
        <v>108</v>
      </c>
      <c r="C149" s="241" t="s">
        <v>15</v>
      </c>
      <c r="D149" s="241"/>
      <c r="E149" s="241"/>
      <c r="F149" s="241"/>
      <c r="G149" s="241"/>
      <c r="H149" s="241">
        <v>71001.918856799995</v>
      </c>
      <c r="I149" s="241">
        <v>7.7114330966803903</v>
      </c>
      <c r="J149" s="241">
        <v>100</v>
      </c>
      <c r="K149" s="241">
        <v>0</v>
      </c>
    </row>
    <row r="150" spans="1:11" x14ac:dyDescent="0.25">
      <c r="A150" s="241" t="s">
        <v>107</v>
      </c>
      <c r="B150" s="241" t="s">
        <v>108</v>
      </c>
      <c r="C150" s="241" t="s">
        <v>16</v>
      </c>
      <c r="D150" s="241">
        <v>580956.08115009998</v>
      </c>
      <c r="E150" s="241">
        <v>1.3867171951389099</v>
      </c>
      <c r="F150" s="241">
        <v>100</v>
      </c>
      <c r="G150" s="241">
        <v>0</v>
      </c>
      <c r="H150" s="241"/>
      <c r="I150" s="241"/>
      <c r="J150" s="241"/>
      <c r="K150" s="241"/>
    </row>
    <row r="151" spans="1:11" x14ac:dyDescent="0.25">
      <c r="A151" s="241" t="s">
        <v>109</v>
      </c>
      <c r="B151" s="241" t="s">
        <v>110</v>
      </c>
      <c r="C151" s="241" t="s">
        <v>15</v>
      </c>
      <c r="D151" s="241"/>
      <c r="E151" s="241"/>
      <c r="F151" s="241"/>
      <c r="G151" s="241"/>
      <c r="H151" s="241">
        <v>582.89626520000002</v>
      </c>
      <c r="I151" s="241">
        <v>11.981573237395599</v>
      </c>
      <c r="J151" s="241">
        <v>100</v>
      </c>
      <c r="K151" s="241">
        <v>1.33022184793892E-15</v>
      </c>
    </row>
    <row r="152" spans="1:11" x14ac:dyDescent="0.25">
      <c r="A152" s="241" t="s">
        <v>109</v>
      </c>
      <c r="B152" s="241" t="s">
        <v>110</v>
      </c>
      <c r="C152" s="241" t="s">
        <v>16</v>
      </c>
      <c r="D152" s="241">
        <v>3001.1036812000002</v>
      </c>
      <c r="E152" s="241">
        <v>6.8894965300728703</v>
      </c>
      <c r="F152" s="241">
        <v>100</v>
      </c>
      <c r="G152" s="241">
        <v>7.64887767576194E-16</v>
      </c>
      <c r="H152" s="241"/>
      <c r="I152" s="241"/>
      <c r="J152" s="241"/>
      <c r="K152" s="241"/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726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538</v>
      </c>
      <c r="I162" s="5" t="s">
        <v>539</v>
      </c>
      <c r="J162" s="5" t="s">
        <v>540</v>
      </c>
      <c r="K162" s="5" t="s">
        <v>541</v>
      </c>
    </row>
    <row r="163" spans="1:11" x14ac:dyDescent="0.25">
      <c r="A163" s="242" t="s">
        <v>71</v>
      </c>
      <c r="B163" s="242" t="s">
        <v>72</v>
      </c>
      <c r="C163" s="242" t="s">
        <v>15</v>
      </c>
      <c r="D163" s="242"/>
      <c r="E163" s="242"/>
      <c r="F163" s="242"/>
      <c r="G163" s="242"/>
      <c r="H163" s="242">
        <v>12820.925841</v>
      </c>
      <c r="I163" s="242">
        <v>16.440324575231202</v>
      </c>
      <c r="J163" s="242">
        <v>100</v>
      </c>
      <c r="K163" s="242">
        <v>0</v>
      </c>
    </row>
    <row r="164" spans="1:11" x14ac:dyDescent="0.25">
      <c r="A164" s="242" t="s">
        <v>71</v>
      </c>
      <c r="B164" s="242" t="s">
        <v>72</v>
      </c>
      <c r="C164" s="242" t="s">
        <v>16</v>
      </c>
      <c r="D164" s="242">
        <v>462050.07416090003</v>
      </c>
      <c r="E164" s="242">
        <v>1.34318751297189</v>
      </c>
      <c r="F164" s="242">
        <v>100</v>
      </c>
      <c r="G164" s="242">
        <v>1.4912377032903899E-16</v>
      </c>
      <c r="H164" s="242"/>
      <c r="I164" s="242"/>
      <c r="J164" s="242"/>
      <c r="K164" s="242"/>
    </row>
    <row r="165" spans="1:11" x14ac:dyDescent="0.25">
      <c r="A165" s="242" t="s">
        <v>73</v>
      </c>
      <c r="B165" s="242" t="s">
        <v>74</v>
      </c>
      <c r="C165" s="242" t="s">
        <v>15</v>
      </c>
      <c r="D165" s="242"/>
      <c r="E165" s="242"/>
      <c r="F165" s="242"/>
      <c r="G165" s="242"/>
      <c r="H165" s="242">
        <v>3456.6917253000001</v>
      </c>
      <c r="I165" s="242">
        <v>17.347197184814899</v>
      </c>
      <c r="J165" s="242">
        <v>100</v>
      </c>
      <c r="K165" s="242">
        <v>0</v>
      </c>
    </row>
    <row r="166" spans="1:11" x14ac:dyDescent="0.25">
      <c r="A166" s="242" t="s">
        <v>73</v>
      </c>
      <c r="B166" s="242" t="s">
        <v>74</v>
      </c>
      <c r="C166" s="242" t="s">
        <v>16</v>
      </c>
      <c r="D166" s="242">
        <v>169905.30825150001</v>
      </c>
      <c r="E166" s="242">
        <v>2.53027680988713</v>
      </c>
      <c r="F166" s="242">
        <v>100</v>
      </c>
      <c r="G166" s="242">
        <v>2.8091715730117802E-16</v>
      </c>
      <c r="H166" s="242"/>
      <c r="I166" s="242"/>
      <c r="J166" s="242"/>
      <c r="K166" s="242"/>
    </row>
    <row r="167" spans="1:11" x14ac:dyDescent="0.25">
      <c r="A167" s="242" t="s">
        <v>75</v>
      </c>
      <c r="B167" s="242" t="s">
        <v>76</v>
      </c>
      <c r="C167" s="242" t="s">
        <v>15</v>
      </c>
      <c r="D167" s="242"/>
      <c r="E167" s="242"/>
      <c r="F167" s="242"/>
      <c r="G167" s="242"/>
      <c r="H167" s="242">
        <v>11145.5209457</v>
      </c>
      <c r="I167" s="242">
        <v>10.739595515004901</v>
      </c>
      <c r="J167" s="242">
        <v>100</v>
      </c>
      <c r="K167" s="242">
        <v>0</v>
      </c>
    </row>
    <row r="168" spans="1:11" x14ac:dyDescent="0.25">
      <c r="A168" s="242" t="s">
        <v>75</v>
      </c>
      <c r="B168" s="242" t="s">
        <v>76</v>
      </c>
      <c r="C168" s="242" t="s">
        <v>16</v>
      </c>
      <c r="D168" s="242">
        <v>95557.479057300006</v>
      </c>
      <c r="E168" s="242">
        <v>2.01493860320875</v>
      </c>
      <c r="F168" s="242">
        <v>100</v>
      </c>
      <c r="G168" s="242">
        <v>2.23703123048841E-16</v>
      </c>
      <c r="H168" s="242"/>
      <c r="I168" s="242"/>
      <c r="J168" s="242"/>
      <c r="K168" s="242"/>
    </row>
    <row r="169" spans="1:11" x14ac:dyDescent="0.25">
      <c r="A169" s="242" t="s">
        <v>77</v>
      </c>
      <c r="B169" s="242" t="s">
        <v>78</v>
      </c>
      <c r="C169" s="242" t="s">
        <v>15</v>
      </c>
      <c r="D169" s="242"/>
      <c r="E169" s="242"/>
      <c r="F169" s="242"/>
      <c r="G169" s="242"/>
      <c r="H169" s="242">
        <v>24399.933125299998</v>
      </c>
      <c r="I169" s="242">
        <v>9.8887247886461598</v>
      </c>
      <c r="J169" s="242">
        <v>100</v>
      </c>
      <c r="K169" s="242">
        <v>1.0978689944536499E-15</v>
      </c>
    </row>
    <row r="170" spans="1:11" x14ac:dyDescent="0.25">
      <c r="A170" s="242" t="s">
        <v>77</v>
      </c>
      <c r="B170" s="242" t="s">
        <v>78</v>
      </c>
      <c r="C170" s="242" t="s">
        <v>16</v>
      </c>
      <c r="D170" s="242">
        <v>377532.0668727</v>
      </c>
      <c r="E170" s="242">
        <v>1.47180014923652</v>
      </c>
      <c r="F170" s="242">
        <v>100</v>
      </c>
      <c r="G170" s="242">
        <v>0</v>
      </c>
      <c r="H170" s="242"/>
      <c r="I170" s="242"/>
      <c r="J170" s="242"/>
      <c r="K170" s="242"/>
    </row>
    <row r="171" spans="1:11" x14ac:dyDescent="0.25">
      <c r="A171" s="242" t="s">
        <v>79</v>
      </c>
      <c r="B171" s="242" t="s">
        <v>80</v>
      </c>
      <c r="C171" s="242" t="s">
        <v>15</v>
      </c>
      <c r="D171" s="242"/>
      <c r="E171" s="242"/>
      <c r="F171" s="242"/>
      <c r="G171" s="242"/>
      <c r="H171" s="242">
        <v>49008.2717825</v>
      </c>
      <c r="I171" s="242">
        <v>6.9146509354305499</v>
      </c>
      <c r="J171" s="242">
        <v>100</v>
      </c>
      <c r="K171" s="242">
        <v>0</v>
      </c>
    </row>
    <row r="172" spans="1:11" x14ac:dyDescent="0.25">
      <c r="A172" s="242" t="s">
        <v>79</v>
      </c>
      <c r="B172" s="242" t="s">
        <v>80</v>
      </c>
      <c r="C172" s="242" t="s">
        <v>16</v>
      </c>
      <c r="D172" s="242">
        <v>337387.72823210002</v>
      </c>
      <c r="E172" s="242">
        <v>1.50224708517255</v>
      </c>
      <c r="F172" s="242">
        <v>100</v>
      </c>
      <c r="G172" s="242">
        <v>1.6678293026345899E-16</v>
      </c>
      <c r="H172" s="242"/>
      <c r="I172" s="242"/>
      <c r="J172" s="242"/>
      <c r="K172" s="242"/>
    </row>
    <row r="173" spans="1:11" x14ac:dyDescent="0.25">
      <c r="A173" s="242" t="s">
        <v>81</v>
      </c>
      <c r="B173" s="242" t="s">
        <v>82</v>
      </c>
      <c r="C173" s="242" t="s">
        <v>15</v>
      </c>
      <c r="D173" s="242"/>
      <c r="E173" s="242"/>
      <c r="F173" s="242"/>
      <c r="G173" s="242"/>
      <c r="H173" s="242">
        <v>8689.1006096000001</v>
      </c>
      <c r="I173" s="242">
        <v>16.6903749234563</v>
      </c>
      <c r="J173" s="242">
        <v>100</v>
      </c>
      <c r="K173" s="242">
        <v>0</v>
      </c>
    </row>
    <row r="174" spans="1:11" x14ac:dyDescent="0.25">
      <c r="A174" s="242" t="s">
        <v>81</v>
      </c>
      <c r="B174" s="242" t="s">
        <v>82</v>
      </c>
      <c r="C174" s="242" t="s">
        <v>16</v>
      </c>
      <c r="D174" s="242">
        <v>171891.89940259999</v>
      </c>
      <c r="E174" s="242">
        <v>2.7019700698207099</v>
      </c>
      <c r="F174" s="242">
        <v>100</v>
      </c>
      <c r="G174" s="242">
        <v>0</v>
      </c>
      <c r="H174" s="242"/>
      <c r="I174" s="242"/>
      <c r="J174" s="242"/>
      <c r="K174" s="242"/>
    </row>
    <row r="175" spans="1:11" x14ac:dyDescent="0.25">
      <c r="A175" s="242" t="s">
        <v>83</v>
      </c>
      <c r="B175" s="242" t="s">
        <v>84</v>
      </c>
      <c r="C175" s="242" t="s">
        <v>15</v>
      </c>
      <c r="D175" s="242"/>
      <c r="E175" s="242"/>
      <c r="F175" s="242"/>
      <c r="G175" s="242"/>
      <c r="H175" s="242">
        <v>59388.420700299997</v>
      </c>
      <c r="I175" s="242">
        <v>8.6842909660567305</v>
      </c>
      <c r="J175" s="242">
        <v>100</v>
      </c>
      <c r="K175" s="242">
        <v>0</v>
      </c>
    </row>
    <row r="176" spans="1:11" x14ac:dyDescent="0.25">
      <c r="A176" s="242" t="s">
        <v>83</v>
      </c>
      <c r="B176" s="242" t="s">
        <v>84</v>
      </c>
      <c r="C176" s="242" t="s">
        <v>16</v>
      </c>
      <c r="D176" s="242">
        <v>664702.57930059999</v>
      </c>
      <c r="E176" s="242">
        <v>1.4001610558278099</v>
      </c>
      <c r="F176" s="242">
        <v>100</v>
      </c>
      <c r="G176" s="242">
        <v>0</v>
      </c>
      <c r="H176" s="242"/>
      <c r="I176" s="242"/>
      <c r="J176" s="242"/>
      <c r="K176" s="242"/>
    </row>
    <row r="177" spans="1:11" x14ac:dyDescent="0.25">
      <c r="A177" s="242" t="s">
        <v>85</v>
      </c>
      <c r="B177" s="242" t="s">
        <v>86</v>
      </c>
      <c r="C177" s="242" t="s">
        <v>15</v>
      </c>
      <c r="D177" s="242"/>
      <c r="E177" s="242"/>
      <c r="F177" s="242"/>
      <c r="G177" s="242"/>
      <c r="H177" s="242">
        <v>54717.324712100002</v>
      </c>
      <c r="I177" s="242">
        <v>6.4401472902835097</v>
      </c>
      <c r="J177" s="242">
        <v>100</v>
      </c>
      <c r="K177" s="242">
        <v>0</v>
      </c>
    </row>
    <row r="178" spans="1:11" x14ac:dyDescent="0.25">
      <c r="A178" s="242" t="s">
        <v>85</v>
      </c>
      <c r="B178" s="242" t="s">
        <v>86</v>
      </c>
      <c r="C178" s="242" t="s">
        <v>16</v>
      </c>
      <c r="D178" s="242">
        <v>979807.67529509997</v>
      </c>
      <c r="E178" s="242">
        <v>0.96162739088329097</v>
      </c>
      <c r="F178" s="242">
        <v>100</v>
      </c>
      <c r="G178" s="242">
        <v>0</v>
      </c>
      <c r="H178" s="242"/>
      <c r="I178" s="242"/>
      <c r="J178" s="242"/>
      <c r="K178" s="242"/>
    </row>
    <row r="179" spans="1:11" x14ac:dyDescent="0.25">
      <c r="A179" s="242" t="s">
        <v>87</v>
      </c>
      <c r="B179" s="242" t="s">
        <v>88</v>
      </c>
      <c r="C179" s="242" t="s">
        <v>15</v>
      </c>
      <c r="D179" s="242"/>
      <c r="E179" s="242"/>
      <c r="F179" s="242"/>
      <c r="G179" s="242"/>
      <c r="H179" s="242">
        <v>10020.675686799999</v>
      </c>
      <c r="I179" s="242">
        <v>16.853227812780698</v>
      </c>
      <c r="J179" s="242">
        <v>100</v>
      </c>
      <c r="K179" s="242">
        <v>0</v>
      </c>
    </row>
    <row r="180" spans="1:11" x14ac:dyDescent="0.25">
      <c r="A180" s="242" t="s">
        <v>87</v>
      </c>
      <c r="B180" s="242" t="s">
        <v>88</v>
      </c>
      <c r="C180" s="242" t="s">
        <v>16</v>
      </c>
      <c r="D180" s="242">
        <v>334519.32430809998</v>
      </c>
      <c r="E180" s="242">
        <v>1.3409305996034699</v>
      </c>
      <c r="F180" s="242">
        <v>100</v>
      </c>
      <c r="G180" s="242">
        <v>0</v>
      </c>
      <c r="H180" s="242"/>
      <c r="I180" s="242"/>
      <c r="J180" s="242"/>
      <c r="K180" s="242"/>
    </row>
    <row r="181" spans="1:11" x14ac:dyDescent="0.25">
      <c r="A181" s="242" t="s">
        <v>89</v>
      </c>
      <c r="B181" s="242" t="s">
        <v>90</v>
      </c>
      <c r="C181" s="242" t="s">
        <v>15</v>
      </c>
      <c r="D181" s="242"/>
      <c r="E181" s="242"/>
      <c r="F181" s="242"/>
      <c r="G181" s="242"/>
      <c r="H181" s="242">
        <v>29750.8868535</v>
      </c>
      <c r="I181" s="242">
        <v>10.9197908775513</v>
      </c>
      <c r="J181" s="242">
        <v>100</v>
      </c>
      <c r="K181" s="242">
        <v>0</v>
      </c>
    </row>
    <row r="182" spans="1:11" x14ac:dyDescent="0.25">
      <c r="A182" s="242" t="s">
        <v>89</v>
      </c>
      <c r="B182" s="242" t="s">
        <v>90</v>
      </c>
      <c r="C182" s="242" t="s">
        <v>16</v>
      </c>
      <c r="D182" s="242">
        <v>784716.11313980003</v>
      </c>
      <c r="E182" s="242">
        <v>1.18579467571383</v>
      </c>
      <c r="F182" s="242">
        <v>100</v>
      </c>
      <c r="G182" s="242">
        <v>0</v>
      </c>
      <c r="H182" s="242"/>
      <c r="I182" s="242"/>
      <c r="J182" s="242"/>
      <c r="K182" s="242"/>
    </row>
    <row r="183" spans="1:11" x14ac:dyDescent="0.25">
      <c r="A183" s="242" t="s">
        <v>91</v>
      </c>
      <c r="B183" s="242" t="s">
        <v>92</v>
      </c>
      <c r="C183" s="242" t="s">
        <v>15</v>
      </c>
      <c r="D183" s="242"/>
      <c r="E183" s="242"/>
      <c r="F183" s="242"/>
      <c r="G183" s="242"/>
      <c r="H183" s="242">
        <v>45819.514075400002</v>
      </c>
      <c r="I183" s="242">
        <v>11.9227519076526</v>
      </c>
      <c r="J183" s="242">
        <v>100</v>
      </c>
      <c r="K183" s="242">
        <v>0</v>
      </c>
    </row>
    <row r="184" spans="1:11" x14ac:dyDescent="0.25">
      <c r="A184" s="242" t="s">
        <v>91</v>
      </c>
      <c r="B184" s="242" t="s">
        <v>92</v>
      </c>
      <c r="C184" s="242" t="s">
        <v>16</v>
      </c>
      <c r="D184" s="242">
        <v>1210297.4859126001</v>
      </c>
      <c r="E184" s="242">
        <v>1.0620063400212501</v>
      </c>
      <c r="F184" s="242">
        <v>100</v>
      </c>
      <c r="G184" s="242">
        <v>0</v>
      </c>
      <c r="H184" s="242"/>
      <c r="I184" s="242"/>
      <c r="J184" s="242"/>
      <c r="K184" s="242"/>
    </row>
    <row r="185" spans="1:11" x14ac:dyDescent="0.25">
      <c r="A185" s="242" t="s">
        <v>93</v>
      </c>
      <c r="B185" s="242" t="s">
        <v>94</v>
      </c>
      <c r="C185" s="242" t="s">
        <v>15</v>
      </c>
      <c r="D185" s="242"/>
      <c r="E185" s="242"/>
      <c r="F185" s="242"/>
      <c r="G185" s="242"/>
      <c r="H185" s="242">
        <v>2918.2956625000002</v>
      </c>
      <c r="I185" s="242">
        <v>25.154105433382501</v>
      </c>
      <c r="J185" s="242">
        <v>100</v>
      </c>
      <c r="K185" s="242">
        <v>2.7926667015990099E-15</v>
      </c>
    </row>
    <row r="186" spans="1:11" x14ac:dyDescent="0.25">
      <c r="A186" s="242" t="s">
        <v>93</v>
      </c>
      <c r="B186" s="242" t="s">
        <v>94</v>
      </c>
      <c r="C186" s="242" t="s">
        <v>16</v>
      </c>
      <c r="D186" s="242">
        <v>145074.7042637</v>
      </c>
      <c r="E186" s="242">
        <v>1.93787162891408</v>
      </c>
      <c r="F186" s="242">
        <v>100</v>
      </c>
      <c r="G186" s="242">
        <v>0</v>
      </c>
      <c r="H186" s="242"/>
      <c r="I186" s="242"/>
      <c r="J186" s="242"/>
      <c r="K186" s="242"/>
    </row>
    <row r="187" spans="1:11" x14ac:dyDescent="0.25">
      <c r="A187" s="242" t="s">
        <v>95</v>
      </c>
      <c r="B187" s="242" t="s">
        <v>96</v>
      </c>
      <c r="C187" s="242" t="s">
        <v>15</v>
      </c>
      <c r="D187" s="242"/>
      <c r="E187" s="242"/>
      <c r="F187" s="242"/>
      <c r="G187" s="242"/>
      <c r="H187" s="242">
        <v>934.28391839999995</v>
      </c>
      <c r="I187" s="242">
        <v>25.719045786806099</v>
      </c>
      <c r="J187" s="242">
        <v>100</v>
      </c>
      <c r="K187" s="242">
        <v>0</v>
      </c>
    </row>
    <row r="188" spans="1:11" x14ac:dyDescent="0.25">
      <c r="A188" s="242" t="s">
        <v>95</v>
      </c>
      <c r="B188" s="242" t="s">
        <v>96</v>
      </c>
      <c r="C188" s="242" t="s">
        <v>16</v>
      </c>
      <c r="D188" s="242">
        <v>141728.7160817</v>
      </c>
      <c r="E188" s="242">
        <v>1.58678699882375</v>
      </c>
      <c r="F188" s="242">
        <v>100</v>
      </c>
      <c r="G188" s="242">
        <v>0</v>
      </c>
      <c r="H188" s="242"/>
      <c r="I188" s="242"/>
      <c r="J188" s="242"/>
      <c r="K188" s="242"/>
    </row>
    <row r="189" spans="1:11" x14ac:dyDescent="0.25">
      <c r="A189" s="242" t="s">
        <v>97</v>
      </c>
      <c r="B189" s="242" t="s">
        <v>98</v>
      </c>
      <c r="C189" s="242" t="s">
        <v>15</v>
      </c>
      <c r="D189" s="242"/>
      <c r="E189" s="242"/>
      <c r="F189" s="242"/>
      <c r="G189" s="242"/>
      <c r="H189" s="242">
        <v>6242.8908875999996</v>
      </c>
      <c r="I189" s="242">
        <v>12.3535001644017</v>
      </c>
      <c r="J189" s="242">
        <v>100</v>
      </c>
      <c r="K189" s="242">
        <v>1.37151403172294E-15</v>
      </c>
    </row>
    <row r="190" spans="1:11" x14ac:dyDescent="0.25">
      <c r="A190" s="242" t="s">
        <v>97</v>
      </c>
      <c r="B190" s="242" t="s">
        <v>98</v>
      </c>
      <c r="C190" s="242" t="s">
        <v>16</v>
      </c>
      <c r="D190" s="242">
        <v>77159.1091151</v>
      </c>
      <c r="E190" s="242">
        <v>2.4443119635082602</v>
      </c>
      <c r="F190" s="242">
        <v>100</v>
      </c>
      <c r="G190" s="242">
        <v>0</v>
      </c>
      <c r="H190" s="242"/>
      <c r="I190" s="242"/>
      <c r="J190" s="242"/>
      <c r="K190" s="242"/>
    </row>
    <row r="191" spans="1:11" x14ac:dyDescent="0.25">
      <c r="A191" s="242" t="s">
        <v>99</v>
      </c>
      <c r="B191" s="242" t="s">
        <v>100</v>
      </c>
      <c r="C191" s="242" t="s">
        <v>15</v>
      </c>
      <c r="D191" s="242"/>
      <c r="E191" s="242"/>
      <c r="F191" s="242"/>
      <c r="G191" s="242"/>
      <c r="H191" s="242">
        <v>3726.9402211000001</v>
      </c>
      <c r="I191" s="242">
        <v>21.313117152967099</v>
      </c>
      <c r="J191" s="242">
        <v>100</v>
      </c>
      <c r="K191" s="242">
        <v>0</v>
      </c>
    </row>
    <row r="192" spans="1:11" x14ac:dyDescent="0.25">
      <c r="A192" s="242" t="s">
        <v>99</v>
      </c>
      <c r="B192" s="242" t="s">
        <v>100</v>
      </c>
      <c r="C192" s="242" t="s">
        <v>16</v>
      </c>
      <c r="D192" s="242">
        <v>78695.059777500006</v>
      </c>
      <c r="E192" s="242">
        <v>2.4479237437772898</v>
      </c>
      <c r="F192" s="242">
        <v>100</v>
      </c>
      <c r="G192" s="242">
        <v>2.7177413028681599E-16</v>
      </c>
      <c r="H192" s="242"/>
      <c r="I192" s="242"/>
      <c r="J192" s="242"/>
      <c r="K192" s="242"/>
    </row>
    <row r="193" spans="1:11" x14ac:dyDescent="0.25">
      <c r="A193" s="242" t="s">
        <v>101</v>
      </c>
      <c r="B193" s="242" t="s">
        <v>102</v>
      </c>
      <c r="C193" s="242" t="s">
        <v>15</v>
      </c>
      <c r="D193" s="242"/>
      <c r="E193" s="242"/>
      <c r="F193" s="242"/>
      <c r="G193" s="242"/>
      <c r="H193" s="242">
        <v>8102.9584321000002</v>
      </c>
      <c r="I193" s="242">
        <v>14.81045488505</v>
      </c>
      <c r="J193" s="242">
        <v>100</v>
      </c>
      <c r="K193" s="242">
        <v>0</v>
      </c>
    </row>
    <row r="194" spans="1:11" x14ac:dyDescent="0.25">
      <c r="A194" s="242" t="s">
        <v>101</v>
      </c>
      <c r="B194" s="242" t="s">
        <v>102</v>
      </c>
      <c r="C194" s="242" t="s">
        <v>16</v>
      </c>
      <c r="D194" s="242">
        <v>245887.0415625</v>
      </c>
      <c r="E194" s="242">
        <v>1.50227623016714</v>
      </c>
      <c r="F194" s="242">
        <v>100</v>
      </c>
      <c r="G194" s="242">
        <v>0</v>
      </c>
      <c r="H194" s="242"/>
      <c r="I194" s="242"/>
      <c r="J194" s="242"/>
      <c r="K194" s="242"/>
    </row>
    <row r="195" spans="1:11" x14ac:dyDescent="0.25">
      <c r="A195" s="242" t="s">
        <v>103</v>
      </c>
      <c r="B195" s="242" t="s">
        <v>104</v>
      </c>
      <c r="C195" s="242" t="s">
        <v>15</v>
      </c>
      <c r="D195" s="242"/>
      <c r="E195" s="242"/>
      <c r="F195" s="242"/>
      <c r="G195" s="242"/>
      <c r="H195" s="242">
        <v>1042.0097731000001</v>
      </c>
      <c r="I195" s="242">
        <v>23.489642987688001</v>
      </c>
      <c r="J195" s="242">
        <v>100</v>
      </c>
      <c r="K195" s="242">
        <v>0</v>
      </c>
    </row>
    <row r="196" spans="1:11" x14ac:dyDescent="0.25">
      <c r="A196" s="242" t="s">
        <v>103</v>
      </c>
      <c r="B196" s="242" t="s">
        <v>104</v>
      </c>
      <c r="C196" s="242" t="s">
        <v>16</v>
      </c>
      <c r="D196" s="242">
        <v>16927.990228800001</v>
      </c>
      <c r="E196" s="242">
        <v>2.7529206029452098</v>
      </c>
      <c r="F196" s="242">
        <v>100</v>
      </c>
      <c r="G196" s="242">
        <v>3.05635583835474E-16</v>
      </c>
      <c r="H196" s="242"/>
      <c r="I196" s="242"/>
      <c r="J196" s="242"/>
      <c r="K196" s="242"/>
    </row>
    <row r="197" spans="1:11" x14ac:dyDescent="0.25">
      <c r="A197" s="242" t="s">
        <v>105</v>
      </c>
      <c r="B197" s="242" t="s">
        <v>106</v>
      </c>
      <c r="C197" s="242" t="s">
        <v>15</v>
      </c>
      <c r="D197" s="242"/>
      <c r="E197" s="242"/>
      <c r="F197" s="242"/>
      <c r="G197" s="242"/>
      <c r="H197" s="242">
        <v>32237.746544199999</v>
      </c>
      <c r="I197" s="242">
        <v>8.8574826990752307</v>
      </c>
      <c r="J197" s="242">
        <v>100</v>
      </c>
      <c r="K197" s="242">
        <v>0</v>
      </c>
    </row>
    <row r="198" spans="1:11" x14ac:dyDescent="0.25">
      <c r="A198" s="242" t="s">
        <v>105</v>
      </c>
      <c r="B198" s="242" t="s">
        <v>106</v>
      </c>
      <c r="C198" s="242" t="s">
        <v>16</v>
      </c>
      <c r="D198" s="242">
        <v>352692.25347629999</v>
      </c>
      <c r="E198" s="242">
        <v>1.5931225710108701</v>
      </c>
      <c r="F198" s="242">
        <v>100</v>
      </c>
      <c r="G198" s="242">
        <v>0</v>
      </c>
      <c r="H198" s="242"/>
      <c r="I198" s="242"/>
      <c r="J198" s="242"/>
      <c r="K198" s="242"/>
    </row>
    <row r="199" spans="1:11" x14ac:dyDescent="0.25">
      <c r="A199" s="242" t="s">
        <v>107</v>
      </c>
      <c r="B199" s="242" t="s">
        <v>108</v>
      </c>
      <c r="C199" s="242" t="s">
        <v>15</v>
      </c>
      <c r="D199" s="242"/>
      <c r="E199" s="242"/>
      <c r="F199" s="242"/>
      <c r="G199" s="242"/>
      <c r="H199" s="242">
        <v>69531.032666600004</v>
      </c>
      <c r="I199" s="242">
        <v>7.8651628644893696</v>
      </c>
      <c r="J199" s="242">
        <v>100</v>
      </c>
      <c r="K199" s="242">
        <v>8.7320849045828403E-16</v>
      </c>
    </row>
    <row r="200" spans="1:11" x14ac:dyDescent="0.25">
      <c r="A200" s="242" t="s">
        <v>107</v>
      </c>
      <c r="B200" s="242" t="s">
        <v>108</v>
      </c>
      <c r="C200" s="242" t="s">
        <v>16</v>
      </c>
      <c r="D200" s="242">
        <v>572484.96734550002</v>
      </c>
      <c r="E200" s="242">
        <v>1.4056917772805499</v>
      </c>
      <c r="F200" s="242">
        <v>100</v>
      </c>
      <c r="G200" s="242">
        <v>0</v>
      </c>
      <c r="H200" s="242"/>
      <c r="I200" s="242"/>
      <c r="J200" s="242"/>
      <c r="K200" s="242"/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727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538</v>
      </c>
      <c r="I210" s="5" t="s">
        <v>539</v>
      </c>
      <c r="J210" s="5" t="s">
        <v>540</v>
      </c>
      <c r="K210" s="5" t="s">
        <v>541</v>
      </c>
    </row>
    <row r="211" spans="1:11" x14ac:dyDescent="0.25">
      <c r="A211" s="243" t="s">
        <v>87</v>
      </c>
      <c r="B211" s="243" t="s">
        <v>114</v>
      </c>
      <c r="C211" s="243" t="s">
        <v>15</v>
      </c>
      <c r="D211" s="243"/>
      <c r="E211" s="243"/>
      <c r="F211" s="243"/>
      <c r="G211" s="243"/>
      <c r="H211" s="243">
        <v>6128.8989570000003</v>
      </c>
      <c r="I211" s="243">
        <v>30.504656440492401</v>
      </c>
      <c r="J211" s="243">
        <v>100</v>
      </c>
      <c r="K211" s="243">
        <v>0</v>
      </c>
    </row>
    <row r="212" spans="1:11" x14ac:dyDescent="0.25">
      <c r="A212" s="243" t="s">
        <v>87</v>
      </c>
      <c r="B212" s="243" t="s">
        <v>114</v>
      </c>
      <c r="C212" s="243" t="s">
        <v>16</v>
      </c>
      <c r="D212" s="243">
        <v>122595.1010405</v>
      </c>
      <c r="E212" s="243">
        <v>2.7713966308882001</v>
      </c>
      <c r="F212" s="243">
        <v>100</v>
      </c>
      <c r="G212" s="243">
        <v>0</v>
      </c>
      <c r="H212" s="243"/>
      <c r="I212" s="243"/>
      <c r="J212" s="243"/>
      <c r="K212" s="243"/>
    </row>
    <row r="213" spans="1:11" x14ac:dyDescent="0.25">
      <c r="A213" s="243" t="s">
        <v>91</v>
      </c>
      <c r="B213" s="243" t="s">
        <v>115</v>
      </c>
      <c r="C213" s="243" t="s">
        <v>15</v>
      </c>
      <c r="D213" s="243"/>
      <c r="E213" s="243"/>
      <c r="F213" s="243"/>
      <c r="G213" s="243"/>
      <c r="H213" s="243">
        <v>4478.6751377999999</v>
      </c>
      <c r="I213" s="243">
        <v>18.4440813835513</v>
      </c>
      <c r="J213" s="243">
        <v>100</v>
      </c>
      <c r="K213" s="243">
        <v>0</v>
      </c>
    </row>
    <row r="214" spans="1:11" x14ac:dyDescent="0.25">
      <c r="A214" s="243" t="s">
        <v>91</v>
      </c>
      <c r="B214" s="243" t="s">
        <v>115</v>
      </c>
      <c r="C214" s="243" t="s">
        <v>16</v>
      </c>
      <c r="D214" s="243">
        <v>67183.324867500007</v>
      </c>
      <c r="E214" s="243">
        <v>2.7711559764126998</v>
      </c>
      <c r="F214" s="243">
        <v>100</v>
      </c>
      <c r="G214" s="243">
        <v>3.0766011698409802E-16</v>
      </c>
      <c r="H214" s="243"/>
      <c r="I214" s="243"/>
      <c r="J214" s="243"/>
      <c r="K214" s="243"/>
    </row>
    <row r="215" spans="1:11" x14ac:dyDescent="0.25">
      <c r="A215" s="243" t="s">
        <v>93</v>
      </c>
      <c r="B215" s="243" t="s">
        <v>116</v>
      </c>
      <c r="C215" s="243" t="s">
        <v>15</v>
      </c>
      <c r="D215" s="243"/>
      <c r="E215" s="243"/>
      <c r="F215" s="243"/>
      <c r="G215" s="243"/>
      <c r="H215" s="243">
        <v>651.51792569999998</v>
      </c>
      <c r="I215" s="243">
        <v>39.865434947231797</v>
      </c>
      <c r="J215" s="243">
        <v>100</v>
      </c>
      <c r="K215" s="243">
        <v>0</v>
      </c>
    </row>
    <row r="216" spans="1:11" x14ac:dyDescent="0.25">
      <c r="A216" s="243" t="s">
        <v>93</v>
      </c>
      <c r="B216" s="243" t="s">
        <v>116</v>
      </c>
      <c r="C216" s="243" t="s">
        <v>16</v>
      </c>
      <c r="D216" s="243">
        <v>61320.482079200003</v>
      </c>
      <c r="E216" s="243">
        <v>2.7936199292055202</v>
      </c>
      <c r="F216" s="243">
        <v>100</v>
      </c>
      <c r="G216" s="243">
        <v>0</v>
      </c>
      <c r="H216" s="243"/>
      <c r="I216" s="243"/>
      <c r="J216" s="243"/>
      <c r="K216" s="243"/>
    </row>
    <row r="217" spans="1:11" x14ac:dyDescent="0.25">
      <c r="A217" s="243" t="s">
        <v>95</v>
      </c>
      <c r="B217" s="243" t="s">
        <v>117</v>
      </c>
      <c r="C217" s="243" t="s">
        <v>15</v>
      </c>
      <c r="D217" s="243"/>
      <c r="E217" s="243"/>
      <c r="F217" s="243"/>
      <c r="G217" s="243"/>
      <c r="H217" s="243">
        <v>473.21451660000002</v>
      </c>
      <c r="I217" s="243">
        <v>58.5076230104738</v>
      </c>
      <c r="J217" s="243">
        <v>100</v>
      </c>
      <c r="K217" s="243">
        <v>6.4956510182316803E-15</v>
      </c>
    </row>
    <row r="218" spans="1:11" x14ac:dyDescent="0.25">
      <c r="A218" s="243" t="s">
        <v>95</v>
      </c>
      <c r="B218" s="243" t="s">
        <v>117</v>
      </c>
      <c r="C218" s="243" t="s">
        <v>16</v>
      </c>
      <c r="D218" s="243">
        <v>131492.78547619999</v>
      </c>
      <c r="E218" s="243">
        <v>3.1431878355023501</v>
      </c>
      <c r="F218" s="243">
        <v>100</v>
      </c>
      <c r="G218" s="243">
        <v>0</v>
      </c>
      <c r="H218" s="243"/>
      <c r="I218" s="243"/>
      <c r="J218" s="243"/>
      <c r="K218" s="243"/>
    </row>
    <row r="219" spans="1:11" x14ac:dyDescent="0.25">
      <c r="A219" s="243" t="s">
        <v>97</v>
      </c>
      <c r="B219" s="243" t="s">
        <v>118</v>
      </c>
      <c r="C219" s="243" t="s">
        <v>15</v>
      </c>
      <c r="D219" s="243"/>
      <c r="E219" s="243"/>
      <c r="F219" s="243"/>
      <c r="G219" s="243"/>
      <c r="H219" s="243">
        <v>527.37590580000006</v>
      </c>
      <c r="I219" s="243">
        <v>56.101053162111597</v>
      </c>
      <c r="J219" s="243">
        <v>100</v>
      </c>
      <c r="K219" s="243">
        <v>6.2284680926296603E-15</v>
      </c>
    </row>
    <row r="220" spans="1:11" x14ac:dyDescent="0.25">
      <c r="A220" s="243" t="s">
        <v>97</v>
      </c>
      <c r="B220" s="243" t="s">
        <v>118</v>
      </c>
      <c r="C220" s="243" t="s">
        <v>16</v>
      </c>
      <c r="D220" s="243">
        <v>41792.624100599998</v>
      </c>
      <c r="E220" s="243">
        <v>3.7190434094770501</v>
      </c>
      <c r="F220" s="243">
        <v>100</v>
      </c>
      <c r="G220" s="243">
        <v>0</v>
      </c>
      <c r="H220" s="243"/>
      <c r="I220" s="243"/>
      <c r="J220" s="243"/>
      <c r="K220" s="243"/>
    </row>
    <row r="221" spans="1:11" x14ac:dyDescent="0.25">
      <c r="A221" s="243" t="s">
        <v>105</v>
      </c>
      <c r="B221" s="243" t="s">
        <v>119</v>
      </c>
      <c r="C221" s="243" t="s">
        <v>15</v>
      </c>
      <c r="D221" s="243"/>
      <c r="E221" s="243"/>
      <c r="F221" s="243"/>
      <c r="G221" s="243"/>
      <c r="H221" s="243">
        <v>1895.8809996</v>
      </c>
      <c r="I221" s="243">
        <v>43.411626451802498</v>
      </c>
      <c r="J221" s="243">
        <v>100</v>
      </c>
      <c r="K221" s="243">
        <v>0</v>
      </c>
    </row>
    <row r="222" spans="1:11" x14ac:dyDescent="0.25">
      <c r="A222" s="243" t="s">
        <v>105</v>
      </c>
      <c r="B222" s="243" t="s">
        <v>119</v>
      </c>
      <c r="C222" s="243" t="s">
        <v>16</v>
      </c>
      <c r="D222" s="243">
        <v>92203.119003500004</v>
      </c>
      <c r="E222" s="243">
        <v>2.1917448316402299</v>
      </c>
      <c r="F222" s="243">
        <v>100</v>
      </c>
      <c r="G222" s="243">
        <v>0</v>
      </c>
      <c r="H222" s="243"/>
      <c r="I222" s="243"/>
      <c r="J222" s="243"/>
      <c r="K222" s="243"/>
    </row>
    <row r="223" spans="1:11" x14ac:dyDescent="0.25">
      <c r="A223" s="243" t="s">
        <v>107</v>
      </c>
      <c r="B223" s="243" t="s">
        <v>120</v>
      </c>
      <c r="C223" s="243" t="s">
        <v>15</v>
      </c>
      <c r="D223" s="243"/>
      <c r="E223" s="243"/>
      <c r="F223" s="243"/>
      <c r="G223" s="243"/>
      <c r="H223" s="243">
        <v>1330.4833798</v>
      </c>
      <c r="I223" s="243">
        <v>43.106403662550299</v>
      </c>
      <c r="J223" s="243">
        <v>100</v>
      </c>
      <c r="K223" s="243">
        <v>0</v>
      </c>
    </row>
    <row r="224" spans="1:11" x14ac:dyDescent="0.25">
      <c r="A224" s="243" t="s">
        <v>107</v>
      </c>
      <c r="B224" s="243" t="s">
        <v>120</v>
      </c>
      <c r="C224" s="243" t="s">
        <v>16</v>
      </c>
      <c r="D224" s="243">
        <v>103332.51662569999</v>
      </c>
      <c r="E224" s="243">
        <v>2.7909825420722898</v>
      </c>
      <c r="F224" s="243">
        <v>100</v>
      </c>
      <c r="G224" s="243">
        <v>0</v>
      </c>
      <c r="H224" s="243"/>
      <c r="I224" s="243"/>
      <c r="J224" s="243"/>
      <c r="K224" s="243"/>
    </row>
    <row r="225" spans="1:11" x14ac:dyDescent="0.25">
      <c r="A225" s="243" t="s">
        <v>109</v>
      </c>
      <c r="B225" s="243" t="s">
        <v>121</v>
      </c>
      <c r="C225" s="243" t="s">
        <v>15</v>
      </c>
      <c r="D225" s="243"/>
      <c r="E225" s="243"/>
      <c r="F225" s="243"/>
      <c r="G225" s="243"/>
      <c r="H225" s="243">
        <v>84.607187800000005</v>
      </c>
      <c r="I225" s="243">
        <v>71.061343197992102</v>
      </c>
      <c r="J225" s="243">
        <v>100</v>
      </c>
      <c r="K225" s="243">
        <v>0</v>
      </c>
    </row>
    <row r="226" spans="1:11" x14ac:dyDescent="0.25">
      <c r="A226" s="243" t="s">
        <v>109</v>
      </c>
      <c r="B226" s="243" t="s">
        <v>121</v>
      </c>
      <c r="C226" s="243" t="s">
        <v>16</v>
      </c>
      <c r="D226" s="243">
        <v>42509.392810899997</v>
      </c>
      <c r="E226" s="243">
        <v>2.2620358787414601</v>
      </c>
      <c r="F226" s="243">
        <v>100</v>
      </c>
      <c r="G226" s="243">
        <v>0</v>
      </c>
      <c r="H226" s="243"/>
      <c r="I226" s="243"/>
      <c r="J226" s="243"/>
      <c r="K226" s="243"/>
    </row>
    <row r="227" spans="1:11" x14ac:dyDescent="0.25">
      <c r="A227" s="243" t="s">
        <v>122</v>
      </c>
      <c r="B227" s="243" t="s">
        <v>123</v>
      </c>
      <c r="C227" s="243" t="s">
        <v>15</v>
      </c>
      <c r="D227" s="243"/>
      <c r="E227" s="243"/>
      <c r="F227" s="243"/>
      <c r="G227" s="243"/>
      <c r="H227" s="243">
        <v>512.19796399999996</v>
      </c>
      <c r="I227" s="243">
        <v>52.314607842949002</v>
      </c>
      <c r="J227" s="243">
        <v>100</v>
      </c>
      <c r="K227" s="243">
        <v>0</v>
      </c>
    </row>
    <row r="228" spans="1:11" x14ac:dyDescent="0.25">
      <c r="A228" s="243" t="s">
        <v>122</v>
      </c>
      <c r="B228" s="243" t="s">
        <v>123</v>
      </c>
      <c r="C228" s="243" t="s">
        <v>16</v>
      </c>
      <c r="D228" s="243">
        <v>29914.8019585</v>
      </c>
      <c r="E228" s="243">
        <v>3.45824262515004</v>
      </c>
      <c r="F228" s="243">
        <v>100</v>
      </c>
      <c r="G228" s="243">
        <v>0</v>
      </c>
      <c r="H228" s="243"/>
      <c r="I228" s="243"/>
      <c r="J228" s="243"/>
      <c r="K228" s="243"/>
    </row>
    <row r="229" spans="1:11" x14ac:dyDescent="0.25">
      <c r="A229" s="243" t="s">
        <v>124</v>
      </c>
      <c r="B229" s="243" t="s">
        <v>125</v>
      </c>
      <c r="C229" s="243" t="s">
        <v>15</v>
      </c>
      <c r="D229" s="243"/>
      <c r="E229" s="243"/>
      <c r="F229" s="243"/>
      <c r="G229" s="243"/>
      <c r="H229" s="243">
        <v>593.0603734</v>
      </c>
      <c r="I229" s="243">
        <v>74.571290762262393</v>
      </c>
      <c r="J229" s="243">
        <v>100</v>
      </c>
      <c r="K229" s="243">
        <v>0</v>
      </c>
    </row>
    <row r="230" spans="1:11" x14ac:dyDescent="0.25">
      <c r="A230" s="243" t="s">
        <v>124</v>
      </c>
      <c r="B230" s="243" t="s">
        <v>125</v>
      </c>
      <c r="C230" s="243" t="s">
        <v>16</v>
      </c>
      <c r="D230" s="243">
        <v>59813.939619099998</v>
      </c>
      <c r="E230" s="243">
        <v>2.64050285488675</v>
      </c>
      <c r="F230" s="243">
        <v>100</v>
      </c>
      <c r="G230" s="243">
        <v>0</v>
      </c>
      <c r="H230" s="243"/>
      <c r="I230" s="243"/>
      <c r="J230" s="243"/>
      <c r="K230" s="243"/>
    </row>
    <row r="231" spans="1:11" x14ac:dyDescent="0.25">
      <c r="A231" s="243" t="s">
        <v>126</v>
      </c>
      <c r="B231" s="243" t="s">
        <v>127</v>
      </c>
      <c r="C231" s="243" t="s">
        <v>15</v>
      </c>
      <c r="D231" s="243"/>
      <c r="E231" s="243"/>
      <c r="F231" s="243"/>
      <c r="G231" s="243"/>
      <c r="H231" s="243">
        <v>1257.0390915</v>
      </c>
      <c r="I231" s="243">
        <v>69.945309750605304</v>
      </c>
      <c r="J231" s="243">
        <v>100</v>
      </c>
      <c r="K231" s="243">
        <v>7.7654893349660301E-15</v>
      </c>
    </row>
    <row r="232" spans="1:11" x14ac:dyDescent="0.25">
      <c r="A232" s="243" t="s">
        <v>126</v>
      </c>
      <c r="B232" s="243" t="s">
        <v>127</v>
      </c>
      <c r="C232" s="243" t="s">
        <v>16</v>
      </c>
      <c r="D232" s="243">
        <v>81833.960906799999</v>
      </c>
      <c r="E232" s="243">
        <v>2.9863922230479298</v>
      </c>
      <c r="F232" s="243">
        <v>100</v>
      </c>
      <c r="G232" s="243">
        <v>0</v>
      </c>
      <c r="H232" s="243"/>
      <c r="I232" s="243"/>
      <c r="J232" s="243"/>
      <c r="K232" s="243"/>
    </row>
    <row r="233" spans="1:11" x14ac:dyDescent="0.25">
      <c r="A233" s="243" t="s">
        <v>128</v>
      </c>
      <c r="B233" s="243" t="s">
        <v>129</v>
      </c>
      <c r="C233" s="243" t="s">
        <v>15</v>
      </c>
      <c r="D233" s="243"/>
      <c r="E233" s="243"/>
      <c r="F233" s="243"/>
      <c r="G233" s="243"/>
      <c r="H233" s="243">
        <v>560.64754640000001</v>
      </c>
      <c r="I233" s="243">
        <v>45.0571908300426</v>
      </c>
      <c r="J233" s="243">
        <v>100</v>
      </c>
      <c r="K233" s="243">
        <v>5.00235306844427E-15</v>
      </c>
    </row>
    <row r="234" spans="1:11" x14ac:dyDescent="0.25">
      <c r="A234" s="243" t="s">
        <v>128</v>
      </c>
      <c r="B234" s="243" t="s">
        <v>129</v>
      </c>
      <c r="C234" s="243" t="s">
        <v>16</v>
      </c>
      <c r="D234" s="243">
        <v>44655.352459200003</v>
      </c>
      <c r="E234" s="243">
        <v>2.2596018898458499</v>
      </c>
      <c r="F234" s="243">
        <v>100</v>
      </c>
      <c r="G234" s="243">
        <v>2.5086620445933802E-16</v>
      </c>
      <c r="H234" s="243"/>
      <c r="I234" s="243"/>
      <c r="J234" s="243"/>
      <c r="K234" s="243"/>
    </row>
    <row r="235" spans="1:11" x14ac:dyDescent="0.25">
      <c r="A235" s="243" t="s">
        <v>130</v>
      </c>
      <c r="B235" s="243" t="s">
        <v>131</v>
      </c>
      <c r="C235" s="243" t="s">
        <v>15</v>
      </c>
      <c r="D235" s="243"/>
      <c r="E235" s="243"/>
      <c r="F235" s="243"/>
      <c r="G235" s="243"/>
      <c r="H235" s="243">
        <v>3706.7046252999999</v>
      </c>
      <c r="I235" s="243">
        <v>25.605984714716101</v>
      </c>
      <c r="J235" s="243">
        <v>100</v>
      </c>
      <c r="K235" s="243">
        <v>0</v>
      </c>
    </row>
    <row r="236" spans="1:11" x14ac:dyDescent="0.25">
      <c r="A236" s="243" t="s">
        <v>130</v>
      </c>
      <c r="B236" s="243" t="s">
        <v>131</v>
      </c>
      <c r="C236" s="243" t="s">
        <v>16</v>
      </c>
      <c r="D236" s="243">
        <v>97223.295376499998</v>
      </c>
      <c r="E236" s="243">
        <v>2.6523193427659999</v>
      </c>
      <c r="F236" s="243">
        <v>100</v>
      </c>
      <c r="G236" s="243">
        <v>0</v>
      </c>
      <c r="H236" s="243"/>
      <c r="I236" s="243"/>
      <c r="J236" s="243"/>
      <c r="K236" s="243"/>
    </row>
    <row r="237" spans="1:11" x14ac:dyDescent="0.25">
      <c r="A237" s="243" t="s">
        <v>132</v>
      </c>
      <c r="B237" s="243" t="s">
        <v>133</v>
      </c>
      <c r="C237" s="243" t="s">
        <v>15</v>
      </c>
      <c r="D237" s="243"/>
      <c r="E237" s="243"/>
      <c r="F237" s="243"/>
      <c r="G237" s="243"/>
      <c r="H237" s="243">
        <v>5822.0846650000003</v>
      </c>
      <c r="I237" s="243">
        <v>32.046593863570699</v>
      </c>
      <c r="J237" s="243">
        <v>100</v>
      </c>
      <c r="K237" s="243">
        <v>0</v>
      </c>
    </row>
    <row r="238" spans="1:11" x14ac:dyDescent="0.25">
      <c r="A238" s="243" t="s">
        <v>132</v>
      </c>
      <c r="B238" s="243" t="s">
        <v>133</v>
      </c>
      <c r="C238" s="243" t="s">
        <v>16</v>
      </c>
      <c r="D238" s="243">
        <v>175555.9153311</v>
      </c>
      <c r="E238" s="243">
        <v>2.8830443151648102</v>
      </c>
      <c r="F238" s="243">
        <v>100</v>
      </c>
      <c r="G238" s="243">
        <v>0</v>
      </c>
      <c r="H238" s="243"/>
      <c r="I238" s="243"/>
      <c r="J238" s="243"/>
      <c r="K238" s="243"/>
    </row>
    <row r="239" spans="1:11" x14ac:dyDescent="0.25">
      <c r="A239" s="243" t="s">
        <v>134</v>
      </c>
      <c r="B239" s="243" t="s">
        <v>135</v>
      </c>
      <c r="C239" s="243" t="s">
        <v>15</v>
      </c>
      <c r="D239" s="243"/>
      <c r="E239" s="243"/>
      <c r="F239" s="243"/>
      <c r="G239" s="243"/>
      <c r="H239" s="243">
        <v>17415.007543899999</v>
      </c>
      <c r="I239" s="243">
        <v>19.123802858500198</v>
      </c>
      <c r="J239" s="243">
        <v>100</v>
      </c>
      <c r="K239" s="243">
        <v>0</v>
      </c>
    </row>
    <row r="240" spans="1:11" x14ac:dyDescent="0.25">
      <c r="A240" s="243" t="s">
        <v>134</v>
      </c>
      <c r="B240" s="243" t="s">
        <v>135</v>
      </c>
      <c r="C240" s="243" t="s">
        <v>16</v>
      </c>
      <c r="D240" s="243">
        <v>271568.99245209998</v>
      </c>
      <c r="E240" s="243">
        <v>2.66916539757556</v>
      </c>
      <c r="F240" s="243">
        <v>100</v>
      </c>
      <c r="G240" s="243">
        <v>0</v>
      </c>
      <c r="H240" s="243"/>
      <c r="I240" s="243"/>
      <c r="J240" s="243"/>
      <c r="K240" s="243"/>
    </row>
    <row r="241" spans="1:11" x14ac:dyDescent="0.25">
      <c r="A241" s="243" t="s">
        <v>136</v>
      </c>
      <c r="B241" s="243" t="s">
        <v>137</v>
      </c>
      <c r="C241" s="243" t="s">
        <v>15</v>
      </c>
      <c r="D241" s="243"/>
      <c r="E241" s="243"/>
      <c r="F241" s="243"/>
      <c r="G241" s="243"/>
      <c r="H241" s="243">
        <v>4057.8813808999998</v>
      </c>
      <c r="I241" s="243">
        <v>27.4533452289946</v>
      </c>
      <c r="J241" s="243">
        <v>100</v>
      </c>
      <c r="K241" s="243">
        <v>0</v>
      </c>
    </row>
    <row r="242" spans="1:11" x14ac:dyDescent="0.25">
      <c r="A242" s="243" t="s">
        <v>136</v>
      </c>
      <c r="B242" s="243" t="s">
        <v>137</v>
      </c>
      <c r="C242" s="243" t="s">
        <v>16</v>
      </c>
      <c r="D242" s="243">
        <v>106501.1186167</v>
      </c>
      <c r="E242" s="243">
        <v>2.62504567728997</v>
      </c>
      <c r="F242" s="243">
        <v>100</v>
      </c>
      <c r="G242" s="243">
        <v>0</v>
      </c>
      <c r="H242" s="243"/>
      <c r="I242" s="243"/>
      <c r="J242" s="243"/>
      <c r="K242" s="243"/>
    </row>
    <row r="243" spans="1:11" x14ac:dyDescent="0.25">
      <c r="A243" s="243" t="s">
        <v>138</v>
      </c>
      <c r="B243" s="243" t="s">
        <v>139</v>
      </c>
      <c r="C243" s="243" t="s">
        <v>15</v>
      </c>
      <c r="D243" s="243"/>
      <c r="E243" s="243"/>
      <c r="F243" s="243"/>
      <c r="G243" s="243"/>
      <c r="H243" s="243">
        <v>2533.7789250999999</v>
      </c>
      <c r="I243" s="243">
        <v>35.335826473062802</v>
      </c>
      <c r="J243" s="243">
        <v>100</v>
      </c>
      <c r="K243" s="243">
        <v>0</v>
      </c>
    </row>
    <row r="244" spans="1:11" x14ac:dyDescent="0.25">
      <c r="A244" s="243" t="s">
        <v>138</v>
      </c>
      <c r="B244" s="243" t="s">
        <v>139</v>
      </c>
      <c r="C244" s="243" t="s">
        <v>16</v>
      </c>
      <c r="D244" s="243">
        <v>125544.2210694</v>
      </c>
      <c r="E244" s="243">
        <v>2.9159384112814002</v>
      </c>
      <c r="F244" s="243">
        <v>100</v>
      </c>
      <c r="G244" s="243">
        <v>0</v>
      </c>
      <c r="H244" s="243"/>
      <c r="I244" s="243"/>
      <c r="J244" s="243"/>
      <c r="K244" s="243"/>
    </row>
    <row r="245" spans="1:11" x14ac:dyDescent="0.25">
      <c r="A245" s="243" t="s">
        <v>140</v>
      </c>
      <c r="B245" s="243" t="s">
        <v>141</v>
      </c>
      <c r="C245" s="243" t="s">
        <v>15</v>
      </c>
      <c r="D245" s="243"/>
      <c r="E245" s="243"/>
      <c r="F245" s="243"/>
      <c r="G245" s="243"/>
      <c r="H245" s="243">
        <v>7031.5732613</v>
      </c>
      <c r="I245" s="243">
        <v>19.142395775604999</v>
      </c>
      <c r="J245" s="243">
        <v>100</v>
      </c>
      <c r="K245" s="243">
        <v>0</v>
      </c>
    </row>
    <row r="246" spans="1:11" x14ac:dyDescent="0.25">
      <c r="A246" s="243" t="s">
        <v>140</v>
      </c>
      <c r="B246" s="243" t="s">
        <v>141</v>
      </c>
      <c r="C246" s="243" t="s">
        <v>16</v>
      </c>
      <c r="D246" s="243">
        <v>96516.426734399996</v>
      </c>
      <c r="E246" s="243">
        <v>3.1526000831316399</v>
      </c>
      <c r="F246" s="243">
        <v>100</v>
      </c>
      <c r="G246" s="243">
        <v>0</v>
      </c>
      <c r="H246" s="243"/>
      <c r="I246" s="243"/>
      <c r="J246" s="243"/>
      <c r="K246" s="243"/>
    </row>
    <row r="247" spans="1:11" x14ac:dyDescent="0.25">
      <c r="A247" s="243" t="s">
        <v>142</v>
      </c>
      <c r="B247" s="243" t="s">
        <v>143</v>
      </c>
      <c r="C247" s="243" t="s">
        <v>15</v>
      </c>
      <c r="D247" s="243"/>
      <c r="E247" s="243"/>
      <c r="F247" s="243"/>
      <c r="G247" s="243"/>
      <c r="H247" s="243">
        <v>1687.5334339999999</v>
      </c>
      <c r="I247" s="243">
        <v>46.8926228899129</v>
      </c>
      <c r="J247" s="243">
        <v>100</v>
      </c>
      <c r="K247" s="243">
        <v>0</v>
      </c>
    </row>
    <row r="248" spans="1:11" x14ac:dyDescent="0.25">
      <c r="A248" s="243" t="s">
        <v>142</v>
      </c>
      <c r="B248" s="243" t="s">
        <v>143</v>
      </c>
      <c r="C248" s="243" t="s">
        <v>16</v>
      </c>
      <c r="D248" s="243">
        <v>42340.466568000003</v>
      </c>
      <c r="E248" s="243">
        <v>2.6665948398046999</v>
      </c>
      <c r="F248" s="243">
        <v>100</v>
      </c>
      <c r="G248" s="243">
        <v>2.9605149884978102E-16</v>
      </c>
      <c r="H248" s="243"/>
      <c r="I248" s="243"/>
      <c r="J248" s="243"/>
      <c r="K248" s="243"/>
    </row>
    <row r="249" spans="1:11" x14ac:dyDescent="0.25">
      <c r="A249" s="243" t="s">
        <v>144</v>
      </c>
      <c r="B249" s="243" t="s">
        <v>145</v>
      </c>
      <c r="C249" s="243" t="s">
        <v>15</v>
      </c>
      <c r="D249" s="243"/>
      <c r="E249" s="243"/>
      <c r="F249" s="243"/>
      <c r="G249" s="243"/>
      <c r="H249" s="243">
        <v>4379.1386137</v>
      </c>
      <c r="I249" s="243">
        <v>22.653276174934401</v>
      </c>
      <c r="J249" s="243">
        <v>100</v>
      </c>
      <c r="K249" s="243">
        <v>0</v>
      </c>
    </row>
    <row r="250" spans="1:11" x14ac:dyDescent="0.25">
      <c r="A250" s="243" t="s">
        <v>144</v>
      </c>
      <c r="B250" s="243" t="s">
        <v>145</v>
      </c>
      <c r="C250" s="243" t="s">
        <v>16</v>
      </c>
      <c r="D250" s="243">
        <v>76086.861386599994</v>
      </c>
      <c r="E250" s="243">
        <v>3.1175293720912198</v>
      </c>
      <c r="F250" s="243">
        <v>100</v>
      </c>
      <c r="G250" s="243">
        <v>0</v>
      </c>
      <c r="H250" s="243"/>
      <c r="I250" s="243"/>
      <c r="J250" s="243"/>
      <c r="K250" s="243"/>
    </row>
    <row r="251" spans="1:11" x14ac:dyDescent="0.25">
      <c r="A251" s="243" t="s">
        <v>146</v>
      </c>
      <c r="B251" s="243" t="s">
        <v>147</v>
      </c>
      <c r="C251" s="243" t="s">
        <v>15</v>
      </c>
      <c r="D251" s="243"/>
      <c r="E251" s="243"/>
      <c r="F251" s="243"/>
      <c r="G251" s="243"/>
      <c r="H251" s="243">
        <v>1396.3599093</v>
      </c>
      <c r="I251" s="243">
        <v>27.614916566635699</v>
      </c>
      <c r="J251" s="243">
        <v>100</v>
      </c>
      <c r="K251" s="243">
        <v>0</v>
      </c>
    </row>
    <row r="252" spans="1:11" x14ac:dyDescent="0.25">
      <c r="A252" s="243" t="s">
        <v>146</v>
      </c>
      <c r="B252" s="243" t="s">
        <v>147</v>
      </c>
      <c r="C252" s="243" t="s">
        <v>16</v>
      </c>
      <c r="D252" s="243">
        <v>24968.640091500001</v>
      </c>
      <c r="E252" s="243">
        <v>3.0417191677718201</v>
      </c>
      <c r="F252" s="243">
        <v>100</v>
      </c>
      <c r="G252" s="243">
        <v>0</v>
      </c>
      <c r="H252" s="243"/>
      <c r="I252" s="243"/>
      <c r="J252" s="243"/>
      <c r="K252" s="243"/>
    </row>
    <row r="253" spans="1:11" x14ac:dyDescent="0.25">
      <c r="A253" s="243" t="s">
        <v>148</v>
      </c>
      <c r="B253" s="243" t="s">
        <v>149</v>
      </c>
      <c r="C253" s="243" t="s">
        <v>15</v>
      </c>
      <c r="D253" s="243"/>
      <c r="E253" s="243"/>
      <c r="F253" s="243"/>
      <c r="G253" s="243"/>
      <c r="H253" s="243">
        <v>1334.2823002</v>
      </c>
      <c r="I253" s="243">
        <v>28.296190311625502</v>
      </c>
      <c r="J253" s="243">
        <v>100</v>
      </c>
      <c r="K253" s="243">
        <v>0</v>
      </c>
    </row>
    <row r="254" spans="1:11" x14ac:dyDescent="0.25">
      <c r="A254" s="243" t="s">
        <v>148</v>
      </c>
      <c r="B254" s="243" t="s">
        <v>149</v>
      </c>
      <c r="C254" s="243" t="s">
        <v>16</v>
      </c>
      <c r="D254" s="243">
        <v>47388.717705900002</v>
      </c>
      <c r="E254" s="243">
        <v>2.3579455422042601</v>
      </c>
      <c r="F254" s="243">
        <v>100</v>
      </c>
      <c r="G254" s="243">
        <v>0</v>
      </c>
      <c r="H254" s="243"/>
      <c r="I254" s="243"/>
      <c r="J254" s="243"/>
      <c r="K254" s="243"/>
    </row>
    <row r="255" spans="1:11" x14ac:dyDescent="0.25">
      <c r="A255" s="243" t="s">
        <v>150</v>
      </c>
      <c r="B255" s="243" t="s">
        <v>151</v>
      </c>
      <c r="C255" s="243" t="s">
        <v>15</v>
      </c>
      <c r="D255" s="243"/>
      <c r="E255" s="243"/>
      <c r="F255" s="243"/>
      <c r="G255" s="243"/>
      <c r="H255" s="243">
        <v>2137.3080583000001</v>
      </c>
      <c r="I255" s="243">
        <v>21.963468014058002</v>
      </c>
      <c r="J255" s="243">
        <v>100</v>
      </c>
      <c r="K255" s="243">
        <v>0</v>
      </c>
    </row>
    <row r="256" spans="1:11" x14ac:dyDescent="0.25">
      <c r="A256" s="243" t="s">
        <v>150</v>
      </c>
      <c r="B256" s="243" t="s">
        <v>151</v>
      </c>
      <c r="C256" s="243" t="s">
        <v>16</v>
      </c>
      <c r="D256" s="243">
        <v>41969.691944400001</v>
      </c>
      <c r="E256" s="243">
        <v>3.2772264627149599</v>
      </c>
      <c r="F256" s="243">
        <v>100</v>
      </c>
      <c r="G256" s="243">
        <v>0</v>
      </c>
      <c r="H256" s="243"/>
      <c r="I256" s="243"/>
      <c r="J256" s="243"/>
      <c r="K256" s="243"/>
    </row>
    <row r="257" spans="1:11" x14ac:dyDescent="0.25">
      <c r="A257" s="243" t="s">
        <v>152</v>
      </c>
      <c r="B257" s="243" t="s">
        <v>153</v>
      </c>
      <c r="C257" s="243" t="s">
        <v>15</v>
      </c>
      <c r="D257" s="243"/>
      <c r="E257" s="243"/>
      <c r="F257" s="243"/>
      <c r="G257" s="243"/>
      <c r="H257" s="243">
        <v>2330.5803117999999</v>
      </c>
      <c r="I257" s="243">
        <v>29.797443064031199</v>
      </c>
      <c r="J257" s="243">
        <v>100</v>
      </c>
      <c r="K257" s="243">
        <v>0</v>
      </c>
    </row>
    <row r="258" spans="1:11" x14ac:dyDescent="0.25">
      <c r="A258" s="243" t="s">
        <v>152</v>
      </c>
      <c r="B258" s="243" t="s">
        <v>153</v>
      </c>
      <c r="C258" s="243" t="s">
        <v>16</v>
      </c>
      <c r="D258" s="243">
        <v>53726.419686000001</v>
      </c>
      <c r="E258" s="243">
        <v>3.2951489743972902</v>
      </c>
      <c r="F258" s="243">
        <v>100</v>
      </c>
      <c r="G258" s="243">
        <v>0</v>
      </c>
      <c r="H258" s="243"/>
      <c r="I258" s="243"/>
      <c r="J258" s="243"/>
      <c r="K258" s="243"/>
    </row>
    <row r="259" spans="1:11" x14ac:dyDescent="0.25">
      <c r="A259" s="243" t="s">
        <v>154</v>
      </c>
      <c r="B259" s="243" t="s">
        <v>155</v>
      </c>
      <c r="C259" s="243" t="s">
        <v>15</v>
      </c>
      <c r="D259" s="243"/>
      <c r="E259" s="243"/>
      <c r="F259" s="243"/>
      <c r="G259" s="243"/>
      <c r="H259" s="243">
        <v>5546.3158550999997</v>
      </c>
      <c r="I259" s="243">
        <v>16.1174272026092</v>
      </c>
      <c r="J259" s="243">
        <v>100</v>
      </c>
      <c r="K259" s="243">
        <v>0</v>
      </c>
    </row>
    <row r="260" spans="1:11" x14ac:dyDescent="0.25">
      <c r="A260" s="243" t="s">
        <v>154</v>
      </c>
      <c r="B260" s="243" t="s">
        <v>155</v>
      </c>
      <c r="C260" s="243" t="s">
        <v>16</v>
      </c>
      <c r="D260" s="243">
        <v>86971.684143399994</v>
      </c>
      <c r="E260" s="243">
        <v>2.8695322795712701</v>
      </c>
      <c r="F260" s="243">
        <v>100</v>
      </c>
      <c r="G260" s="243">
        <v>0</v>
      </c>
      <c r="H260" s="243"/>
      <c r="I260" s="243"/>
      <c r="J260" s="243"/>
      <c r="K260" s="243"/>
    </row>
    <row r="261" spans="1:11" x14ac:dyDescent="0.25">
      <c r="A261" s="243" t="s">
        <v>156</v>
      </c>
      <c r="B261" s="243" t="s">
        <v>157</v>
      </c>
      <c r="C261" s="243" t="s">
        <v>15</v>
      </c>
      <c r="D261" s="243"/>
      <c r="E261" s="243"/>
      <c r="F261" s="243"/>
      <c r="G261" s="243"/>
      <c r="H261" s="243">
        <v>3291.2467032999998</v>
      </c>
      <c r="I261" s="243">
        <v>30.816762518201202</v>
      </c>
      <c r="J261" s="243">
        <v>100</v>
      </c>
      <c r="K261" s="243">
        <v>3.4213479292112399E-15</v>
      </c>
    </row>
    <row r="262" spans="1:11" x14ac:dyDescent="0.25">
      <c r="A262" s="243" t="s">
        <v>156</v>
      </c>
      <c r="B262" s="243" t="s">
        <v>157</v>
      </c>
      <c r="C262" s="243" t="s">
        <v>16</v>
      </c>
      <c r="D262" s="243">
        <v>99046.7532947</v>
      </c>
      <c r="E262" s="243">
        <v>2.7199319824010901</v>
      </c>
      <c r="F262" s="243">
        <v>100</v>
      </c>
      <c r="G262" s="243">
        <v>0</v>
      </c>
      <c r="H262" s="243"/>
      <c r="I262" s="243"/>
      <c r="J262" s="243"/>
      <c r="K262" s="243"/>
    </row>
    <row r="263" spans="1:11" x14ac:dyDescent="0.25">
      <c r="A263" s="243" t="s">
        <v>158</v>
      </c>
      <c r="B263" s="243" t="s">
        <v>159</v>
      </c>
      <c r="C263" s="243" t="s">
        <v>15</v>
      </c>
      <c r="D263" s="243"/>
      <c r="E263" s="243"/>
      <c r="F263" s="243"/>
      <c r="G263" s="243"/>
      <c r="H263" s="243">
        <v>1212.5409618000001</v>
      </c>
      <c r="I263" s="243">
        <v>31.0835020504833</v>
      </c>
      <c r="J263" s="243">
        <v>100</v>
      </c>
      <c r="K263" s="243">
        <v>3.4509619662429801E-15</v>
      </c>
    </row>
    <row r="264" spans="1:11" x14ac:dyDescent="0.25">
      <c r="A264" s="243" t="s">
        <v>158</v>
      </c>
      <c r="B264" s="243" t="s">
        <v>159</v>
      </c>
      <c r="C264" s="243" t="s">
        <v>16</v>
      </c>
      <c r="D264" s="243">
        <v>58176.459036400003</v>
      </c>
      <c r="E264" s="243">
        <v>3.03817742784052</v>
      </c>
      <c r="F264" s="243">
        <v>100</v>
      </c>
      <c r="G264" s="243">
        <v>3.3730545332849799E-16</v>
      </c>
      <c r="H264" s="243"/>
      <c r="I264" s="243"/>
      <c r="J264" s="243"/>
      <c r="K264" s="243"/>
    </row>
    <row r="265" spans="1:11" x14ac:dyDescent="0.25">
      <c r="A265" s="243" t="s">
        <v>160</v>
      </c>
      <c r="B265" s="243" t="s">
        <v>161</v>
      </c>
      <c r="C265" s="243" t="s">
        <v>15</v>
      </c>
      <c r="D265" s="243"/>
      <c r="E265" s="243"/>
      <c r="F265" s="243"/>
      <c r="G265" s="243"/>
      <c r="H265" s="243">
        <v>5072.3965332999996</v>
      </c>
      <c r="I265" s="243">
        <v>26.019261259684399</v>
      </c>
      <c r="J265" s="243">
        <v>100</v>
      </c>
      <c r="K265" s="243">
        <v>0</v>
      </c>
    </row>
    <row r="266" spans="1:11" x14ac:dyDescent="0.25">
      <c r="A266" s="243" t="s">
        <v>160</v>
      </c>
      <c r="B266" s="243" t="s">
        <v>161</v>
      </c>
      <c r="C266" s="243" t="s">
        <v>16</v>
      </c>
      <c r="D266" s="243">
        <v>134417.6034731</v>
      </c>
      <c r="E266" s="243">
        <v>3.3458458928552601</v>
      </c>
      <c r="F266" s="243">
        <v>100</v>
      </c>
      <c r="G266" s="243">
        <v>0</v>
      </c>
      <c r="H266" s="243"/>
      <c r="I266" s="243"/>
      <c r="J266" s="243"/>
      <c r="K266" s="243"/>
    </row>
    <row r="267" spans="1:11" x14ac:dyDescent="0.25">
      <c r="A267" s="243" t="s">
        <v>162</v>
      </c>
      <c r="B267" s="243" t="s">
        <v>163</v>
      </c>
      <c r="C267" s="243" t="s">
        <v>15</v>
      </c>
      <c r="D267" s="243"/>
      <c r="E267" s="243"/>
      <c r="F267" s="243"/>
      <c r="G267" s="243"/>
      <c r="H267" s="243">
        <v>2674.9146860000001</v>
      </c>
      <c r="I267" s="243">
        <v>17.558324813227198</v>
      </c>
      <c r="J267" s="243">
        <v>100</v>
      </c>
      <c r="K267" s="243">
        <v>0</v>
      </c>
    </row>
    <row r="268" spans="1:11" x14ac:dyDescent="0.25">
      <c r="A268" s="243" t="s">
        <v>162</v>
      </c>
      <c r="B268" s="243" t="s">
        <v>163</v>
      </c>
      <c r="C268" s="243" t="s">
        <v>16</v>
      </c>
      <c r="D268" s="243">
        <v>71005.085316500001</v>
      </c>
      <c r="E268" s="243">
        <v>2.4060566576212499</v>
      </c>
      <c r="F268" s="243">
        <v>100</v>
      </c>
      <c r="G268" s="243">
        <v>0</v>
      </c>
      <c r="H268" s="243"/>
      <c r="I268" s="243"/>
      <c r="J268" s="243"/>
      <c r="K268" s="243"/>
    </row>
    <row r="269" spans="1:11" x14ac:dyDescent="0.25">
      <c r="A269" s="243" t="s">
        <v>164</v>
      </c>
      <c r="B269" s="243" t="s">
        <v>165</v>
      </c>
      <c r="C269" s="243" t="s">
        <v>15</v>
      </c>
      <c r="D269" s="243"/>
      <c r="E269" s="243"/>
      <c r="F269" s="243"/>
      <c r="G269" s="243"/>
      <c r="H269" s="243">
        <v>2413.9433220999999</v>
      </c>
      <c r="I269" s="243">
        <v>29.797186551643801</v>
      </c>
      <c r="J269" s="243">
        <v>100</v>
      </c>
      <c r="K269" s="243">
        <v>0</v>
      </c>
    </row>
    <row r="270" spans="1:11" x14ac:dyDescent="0.25">
      <c r="A270" s="243" t="s">
        <v>164</v>
      </c>
      <c r="B270" s="243" t="s">
        <v>165</v>
      </c>
      <c r="C270" s="243" t="s">
        <v>16</v>
      </c>
      <c r="D270" s="243">
        <v>76491.056681700007</v>
      </c>
      <c r="E270" s="243">
        <v>2.67194979839359</v>
      </c>
      <c r="F270" s="243">
        <v>100</v>
      </c>
      <c r="G270" s="243">
        <v>0</v>
      </c>
      <c r="H270" s="243"/>
      <c r="I270" s="243"/>
      <c r="J270" s="243"/>
      <c r="K270" s="243"/>
    </row>
    <row r="271" spans="1:11" x14ac:dyDescent="0.25">
      <c r="A271" s="243" t="s">
        <v>166</v>
      </c>
      <c r="B271" s="243" t="s">
        <v>167</v>
      </c>
      <c r="C271" s="243" t="s">
        <v>15</v>
      </c>
      <c r="D271" s="243"/>
      <c r="E271" s="243"/>
      <c r="F271" s="243"/>
      <c r="G271" s="243"/>
      <c r="H271" s="243">
        <v>3745.9481122000002</v>
      </c>
      <c r="I271" s="243">
        <v>21.1700701149549</v>
      </c>
      <c r="J271" s="243">
        <v>100</v>
      </c>
      <c r="K271" s="243">
        <v>0</v>
      </c>
    </row>
    <row r="272" spans="1:11" x14ac:dyDescent="0.25">
      <c r="A272" s="243" t="s">
        <v>166</v>
      </c>
      <c r="B272" s="243" t="s">
        <v>167</v>
      </c>
      <c r="C272" s="243" t="s">
        <v>16</v>
      </c>
      <c r="D272" s="243">
        <v>85733.051886300003</v>
      </c>
      <c r="E272" s="243">
        <v>2.4404125790650402</v>
      </c>
      <c r="F272" s="243">
        <v>100</v>
      </c>
      <c r="G272" s="243">
        <v>0</v>
      </c>
      <c r="H272" s="243"/>
      <c r="I272" s="243"/>
      <c r="J272" s="243"/>
      <c r="K272" s="243"/>
    </row>
    <row r="273" spans="1:11" x14ac:dyDescent="0.25">
      <c r="A273" s="243" t="s">
        <v>168</v>
      </c>
      <c r="B273" s="243" t="s">
        <v>169</v>
      </c>
      <c r="C273" s="243" t="s">
        <v>15</v>
      </c>
      <c r="D273" s="243"/>
      <c r="E273" s="243"/>
      <c r="F273" s="243"/>
      <c r="G273" s="243"/>
      <c r="H273" s="243">
        <v>3154.9191194999999</v>
      </c>
      <c r="I273" s="243">
        <v>25.470418639907599</v>
      </c>
      <c r="J273" s="243">
        <v>100</v>
      </c>
      <c r="K273" s="243">
        <v>0</v>
      </c>
    </row>
    <row r="274" spans="1:11" x14ac:dyDescent="0.25">
      <c r="A274" s="243" t="s">
        <v>168</v>
      </c>
      <c r="B274" s="243" t="s">
        <v>169</v>
      </c>
      <c r="C274" s="243" t="s">
        <v>16</v>
      </c>
      <c r="D274" s="243">
        <v>90420.080884700001</v>
      </c>
      <c r="E274" s="243">
        <v>2.3474438174278198</v>
      </c>
      <c r="F274" s="243">
        <v>100</v>
      </c>
      <c r="G274" s="243">
        <v>0</v>
      </c>
      <c r="H274" s="243"/>
      <c r="I274" s="243"/>
      <c r="J274" s="243"/>
      <c r="K274" s="243"/>
    </row>
    <row r="275" spans="1:11" x14ac:dyDescent="0.25">
      <c r="A275" s="243" t="s">
        <v>170</v>
      </c>
      <c r="B275" s="243" t="s">
        <v>171</v>
      </c>
      <c r="C275" s="243" t="s">
        <v>15</v>
      </c>
      <c r="D275" s="243"/>
      <c r="E275" s="243"/>
      <c r="F275" s="243"/>
      <c r="G275" s="243"/>
      <c r="H275" s="243">
        <v>4451.0619874000004</v>
      </c>
      <c r="I275" s="243">
        <v>20.4165514394689</v>
      </c>
      <c r="J275" s="243">
        <v>100</v>
      </c>
      <c r="K275" s="243">
        <v>2.26669254915423E-15</v>
      </c>
    </row>
    <row r="276" spans="1:11" x14ac:dyDescent="0.25">
      <c r="A276" s="243" t="s">
        <v>170</v>
      </c>
      <c r="B276" s="243" t="s">
        <v>171</v>
      </c>
      <c r="C276" s="243" t="s">
        <v>16</v>
      </c>
      <c r="D276" s="243">
        <v>135954.93801479999</v>
      </c>
      <c r="E276" s="243">
        <v>2.7864696466570802</v>
      </c>
      <c r="F276" s="243">
        <v>100</v>
      </c>
      <c r="G276" s="243">
        <v>0</v>
      </c>
      <c r="H276" s="243"/>
      <c r="I276" s="243"/>
      <c r="J276" s="243"/>
      <c r="K276" s="243"/>
    </row>
    <row r="277" spans="1:11" x14ac:dyDescent="0.25">
      <c r="A277" s="243" t="s">
        <v>172</v>
      </c>
      <c r="B277" s="243" t="s">
        <v>173</v>
      </c>
      <c r="C277" s="243" t="s">
        <v>15</v>
      </c>
      <c r="D277" s="243"/>
      <c r="E277" s="243"/>
      <c r="F277" s="243"/>
      <c r="G277" s="243"/>
      <c r="H277" s="243">
        <v>2151.0617910999999</v>
      </c>
      <c r="I277" s="243">
        <v>19.3753099214942</v>
      </c>
      <c r="J277" s="243">
        <v>100</v>
      </c>
      <c r="K277" s="243">
        <v>0</v>
      </c>
    </row>
    <row r="278" spans="1:11" x14ac:dyDescent="0.25">
      <c r="A278" s="243" t="s">
        <v>172</v>
      </c>
      <c r="B278" s="243" t="s">
        <v>173</v>
      </c>
      <c r="C278" s="243" t="s">
        <v>16</v>
      </c>
      <c r="D278" s="243">
        <v>34125.938206300001</v>
      </c>
      <c r="E278" s="243">
        <v>2.55707305590796</v>
      </c>
      <c r="F278" s="243">
        <v>100</v>
      </c>
      <c r="G278" s="243">
        <v>0</v>
      </c>
      <c r="H278" s="243"/>
      <c r="I278" s="243"/>
      <c r="J278" s="243"/>
      <c r="K278" s="243"/>
    </row>
    <row r="279" spans="1:11" x14ac:dyDescent="0.25">
      <c r="A279" s="243" t="s">
        <v>174</v>
      </c>
      <c r="B279" s="243" t="s">
        <v>175</v>
      </c>
      <c r="C279" s="243" t="s">
        <v>15</v>
      </c>
      <c r="D279" s="243"/>
      <c r="E279" s="243"/>
      <c r="F279" s="243"/>
      <c r="G279" s="243"/>
      <c r="H279" s="243">
        <v>6065.3865852999998</v>
      </c>
      <c r="I279" s="243">
        <v>19.034012303432998</v>
      </c>
      <c r="J279" s="243">
        <v>100</v>
      </c>
      <c r="K279" s="243">
        <v>0</v>
      </c>
    </row>
    <row r="280" spans="1:11" x14ac:dyDescent="0.25">
      <c r="A280" s="243" t="s">
        <v>174</v>
      </c>
      <c r="B280" s="243" t="s">
        <v>175</v>
      </c>
      <c r="C280" s="243" t="s">
        <v>16</v>
      </c>
      <c r="D280" s="243">
        <v>90090.613417999994</v>
      </c>
      <c r="E280" s="243">
        <v>3.4015609724038298</v>
      </c>
      <c r="F280" s="243">
        <v>100</v>
      </c>
      <c r="G280" s="243">
        <v>0</v>
      </c>
      <c r="H280" s="243"/>
      <c r="I280" s="243"/>
      <c r="J280" s="243"/>
      <c r="K280" s="243"/>
    </row>
    <row r="281" spans="1:11" x14ac:dyDescent="0.25">
      <c r="A281" s="243" t="s">
        <v>176</v>
      </c>
      <c r="B281" s="243" t="s">
        <v>177</v>
      </c>
      <c r="C281" s="243" t="s">
        <v>15</v>
      </c>
      <c r="D281" s="243"/>
      <c r="E281" s="243"/>
      <c r="F281" s="243"/>
      <c r="G281" s="243"/>
      <c r="H281" s="243">
        <v>5236.3012310000004</v>
      </c>
      <c r="I281" s="243">
        <v>19.726103672157102</v>
      </c>
      <c r="J281" s="243">
        <v>100</v>
      </c>
      <c r="K281" s="243">
        <v>2.1900374482971602E-15</v>
      </c>
    </row>
    <row r="282" spans="1:11" x14ac:dyDescent="0.25">
      <c r="A282" s="243" t="s">
        <v>176</v>
      </c>
      <c r="B282" s="243" t="s">
        <v>177</v>
      </c>
      <c r="C282" s="243" t="s">
        <v>16</v>
      </c>
      <c r="D282" s="243">
        <v>72497.698765699999</v>
      </c>
      <c r="E282" s="243">
        <v>3.1827039952802898</v>
      </c>
      <c r="F282" s="243">
        <v>100</v>
      </c>
      <c r="G282" s="243">
        <v>0</v>
      </c>
      <c r="H282" s="243"/>
      <c r="I282" s="243"/>
      <c r="J282" s="243"/>
      <c r="K282" s="243"/>
    </row>
    <row r="283" spans="1:11" x14ac:dyDescent="0.25">
      <c r="A283" s="243" t="s">
        <v>178</v>
      </c>
      <c r="B283" s="243" t="s">
        <v>179</v>
      </c>
      <c r="C283" s="243" t="s">
        <v>15</v>
      </c>
      <c r="D283" s="243"/>
      <c r="E283" s="243"/>
      <c r="F283" s="243"/>
      <c r="G283" s="243"/>
      <c r="H283" s="243">
        <v>3562.4314846000002</v>
      </c>
      <c r="I283" s="243">
        <v>13.836804908505201</v>
      </c>
      <c r="J283" s="243">
        <v>100</v>
      </c>
      <c r="K283" s="243">
        <v>0</v>
      </c>
    </row>
    <row r="284" spans="1:11" x14ac:dyDescent="0.25">
      <c r="A284" s="243" t="s">
        <v>178</v>
      </c>
      <c r="B284" s="243" t="s">
        <v>179</v>
      </c>
      <c r="C284" s="243" t="s">
        <v>16</v>
      </c>
      <c r="D284" s="243">
        <v>16066.568522899999</v>
      </c>
      <c r="E284" s="243">
        <v>3.8851422884126401</v>
      </c>
      <c r="F284" s="243">
        <v>100</v>
      </c>
      <c r="G284" s="243">
        <v>0</v>
      </c>
      <c r="H284" s="243"/>
      <c r="I284" s="243"/>
      <c r="J284" s="243"/>
      <c r="K284" s="243"/>
    </row>
    <row r="285" spans="1:11" x14ac:dyDescent="0.25">
      <c r="A285" s="243" t="s">
        <v>180</v>
      </c>
      <c r="B285" s="243" t="s">
        <v>181</v>
      </c>
      <c r="C285" s="243" t="s">
        <v>15</v>
      </c>
      <c r="D285" s="243"/>
      <c r="E285" s="243"/>
      <c r="F285" s="243"/>
      <c r="G285" s="243"/>
      <c r="H285" s="243">
        <v>4989.5995955999997</v>
      </c>
      <c r="I285" s="243">
        <v>14.289071114021301</v>
      </c>
      <c r="J285" s="243">
        <v>100</v>
      </c>
      <c r="K285" s="243">
        <v>0</v>
      </c>
    </row>
    <row r="286" spans="1:11" x14ac:dyDescent="0.25">
      <c r="A286" s="243" t="s">
        <v>180</v>
      </c>
      <c r="B286" s="243" t="s">
        <v>181</v>
      </c>
      <c r="C286" s="243" t="s">
        <v>16</v>
      </c>
      <c r="D286" s="243">
        <v>42453.400401899999</v>
      </c>
      <c r="E286" s="243">
        <v>3.0469575454018201</v>
      </c>
      <c r="F286" s="243">
        <v>100</v>
      </c>
      <c r="G286" s="243">
        <v>0</v>
      </c>
      <c r="H286" s="243"/>
      <c r="I286" s="243"/>
      <c r="J286" s="243"/>
      <c r="K286" s="243"/>
    </row>
    <row r="287" spans="1:11" x14ac:dyDescent="0.25">
      <c r="A287" s="243" t="s">
        <v>182</v>
      </c>
      <c r="B287" s="243" t="s">
        <v>183</v>
      </c>
      <c r="C287" s="243" t="s">
        <v>15</v>
      </c>
      <c r="D287" s="243"/>
      <c r="E287" s="243"/>
      <c r="F287" s="243"/>
      <c r="G287" s="243"/>
      <c r="H287" s="243">
        <v>10716.5460047</v>
      </c>
      <c r="I287" s="243">
        <v>20.991506129148199</v>
      </c>
      <c r="J287" s="243">
        <v>100</v>
      </c>
      <c r="K287" s="243">
        <v>0</v>
      </c>
    </row>
    <row r="288" spans="1:11" x14ac:dyDescent="0.25">
      <c r="A288" s="243" t="s">
        <v>182</v>
      </c>
      <c r="B288" s="243" t="s">
        <v>183</v>
      </c>
      <c r="C288" s="243" t="s">
        <v>16</v>
      </c>
      <c r="D288" s="243">
        <v>110135.454013</v>
      </c>
      <c r="E288" s="243">
        <v>3.7974304438090201</v>
      </c>
      <c r="F288" s="243">
        <v>100</v>
      </c>
      <c r="G288" s="243">
        <v>0</v>
      </c>
      <c r="H288" s="243"/>
      <c r="I288" s="243"/>
      <c r="J288" s="243"/>
      <c r="K288" s="243"/>
    </row>
    <row r="289" spans="1:11" x14ac:dyDescent="0.25">
      <c r="A289" s="243" t="s">
        <v>184</v>
      </c>
      <c r="B289" s="243" t="s">
        <v>185</v>
      </c>
      <c r="C289" s="243" t="s">
        <v>15</v>
      </c>
      <c r="D289" s="243"/>
      <c r="E289" s="243"/>
      <c r="F289" s="243"/>
      <c r="G289" s="243"/>
      <c r="H289" s="243">
        <v>9651.0027886000007</v>
      </c>
      <c r="I289" s="243">
        <v>13.2818976628343</v>
      </c>
      <c r="J289" s="243">
        <v>100</v>
      </c>
      <c r="K289" s="243">
        <v>1.47458685959937E-15</v>
      </c>
    </row>
    <row r="290" spans="1:11" x14ac:dyDescent="0.25">
      <c r="A290" s="243" t="s">
        <v>184</v>
      </c>
      <c r="B290" s="243" t="s">
        <v>185</v>
      </c>
      <c r="C290" s="243" t="s">
        <v>16</v>
      </c>
      <c r="D290" s="243">
        <v>65742.997212100003</v>
      </c>
      <c r="E290" s="243">
        <v>3.3770310077005501</v>
      </c>
      <c r="F290" s="243">
        <v>100</v>
      </c>
      <c r="G290" s="243">
        <v>0</v>
      </c>
      <c r="H290" s="243"/>
      <c r="I290" s="243"/>
      <c r="J290" s="243"/>
      <c r="K290" s="243"/>
    </row>
    <row r="291" spans="1:11" x14ac:dyDescent="0.25">
      <c r="A291" s="243" t="s">
        <v>186</v>
      </c>
      <c r="B291" s="243" t="s">
        <v>187</v>
      </c>
      <c r="C291" s="243" t="s">
        <v>15</v>
      </c>
      <c r="D291" s="243"/>
      <c r="E291" s="243"/>
      <c r="F291" s="243"/>
      <c r="G291" s="243"/>
      <c r="H291" s="243">
        <v>13002.756339199999</v>
      </c>
      <c r="I291" s="243">
        <v>15.549339946825601</v>
      </c>
      <c r="J291" s="243">
        <v>100</v>
      </c>
      <c r="K291" s="243">
        <v>0</v>
      </c>
    </row>
    <row r="292" spans="1:11" x14ac:dyDescent="0.25">
      <c r="A292" s="243" t="s">
        <v>186</v>
      </c>
      <c r="B292" s="243" t="s">
        <v>187</v>
      </c>
      <c r="C292" s="243" t="s">
        <v>16</v>
      </c>
      <c r="D292" s="243">
        <v>118327.2436591</v>
      </c>
      <c r="E292" s="243">
        <v>2.8623598282781799</v>
      </c>
      <c r="F292" s="243">
        <v>100</v>
      </c>
      <c r="G292" s="243">
        <v>0</v>
      </c>
      <c r="H292" s="243"/>
      <c r="I292" s="243"/>
      <c r="J292" s="243"/>
      <c r="K292" s="243"/>
    </row>
    <row r="293" spans="1:11" x14ac:dyDescent="0.25">
      <c r="A293" s="243" t="s">
        <v>188</v>
      </c>
      <c r="B293" s="243" t="s">
        <v>189</v>
      </c>
      <c r="C293" s="243" t="s">
        <v>15</v>
      </c>
      <c r="D293" s="243"/>
      <c r="E293" s="243"/>
      <c r="F293" s="243"/>
      <c r="G293" s="243"/>
      <c r="H293" s="243">
        <v>8024.8176878000004</v>
      </c>
      <c r="I293" s="243">
        <v>16.330166079462</v>
      </c>
      <c r="J293" s="243">
        <v>100</v>
      </c>
      <c r="K293" s="243">
        <v>0</v>
      </c>
    </row>
    <row r="294" spans="1:11" x14ac:dyDescent="0.25">
      <c r="A294" s="243" t="s">
        <v>188</v>
      </c>
      <c r="B294" s="243" t="s">
        <v>189</v>
      </c>
      <c r="C294" s="243" t="s">
        <v>16</v>
      </c>
      <c r="D294" s="243">
        <v>90765.182311900004</v>
      </c>
      <c r="E294" s="243">
        <v>2.81467067569334</v>
      </c>
      <c r="F294" s="243">
        <v>100</v>
      </c>
      <c r="G294" s="243">
        <v>0</v>
      </c>
      <c r="H294" s="243"/>
      <c r="I294" s="243"/>
      <c r="J294" s="243"/>
      <c r="K294" s="243"/>
    </row>
    <row r="295" spans="1:11" x14ac:dyDescent="0.25">
      <c r="A295" s="243" t="s">
        <v>190</v>
      </c>
      <c r="B295" s="243" t="s">
        <v>191</v>
      </c>
      <c r="C295" s="243" t="s">
        <v>15</v>
      </c>
      <c r="D295" s="243"/>
      <c r="E295" s="243"/>
      <c r="F295" s="243"/>
      <c r="G295" s="243"/>
      <c r="H295" s="243">
        <v>3616.7040763</v>
      </c>
      <c r="I295" s="243">
        <v>16.6203941377122</v>
      </c>
      <c r="J295" s="243">
        <v>100</v>
      </c>
      <c r="K295" s="243">
        <v>0</v>
      </c>
    </row>
    <row r="296" spans="1:11" x14ac:dyDescent="0.25">
      <c r="A296" s="243" t="s">
        <v>190</v>
      </c>
      <c r="B296" s="243" t="s">
        <v>191</v>
      </c>
      <c r="C296" s="243" t="s">
        <v>16</v>
      </c>
      <c r="D296" s="243">
        <v>37474.295929499996</v>
      </c>
      <c r="E296" s="243">
        <v>3.0940980701520502</v>
      </c>
      <c r="F296" s="243">
        <v>100</v>
      </c>
      <c r="G296" s="243">
        <v>3.4351389179310699E-16</v>
      </c>
      <c r="H296" s="243"/>
      <c r="I296" s="243"/>
      <c r="J296" s="243"/>
      <c r="K296" s="243"/>
    </row>
    <row r="297" spans="1:11" x14ac:dyDescent="0.25">
      <c r="A297" s="243" t="s">
        <v>192</v>
      </c>
      <c r="B297" s="243" t="s">
        <v>193</v>
      </c>
      <c r="C297" s="243" t="s">
        <v>15</v>
      </c>
      <c r="D297" s="243"/>
      <c r="E297" s="243"/>
      <c r="F297" s="243"/>
      <c r="G297" s="243"/>
      <c r="H297" s="243">
        <v>2508.7753757</v>
      </c>
      <c r="I297" s="243">
        <v>23.150612609848299</v>
      </c>
      <c r="J297" s="243">
        <v>100</v>
      </c>
      <c r="K297" s="243">
        <v>0</v>
      </c>
    </row>
    <row r="298" spans="1:11" x14ac:dyDescent="0.25">
      <c r="A298" s="243" t="s">
        <v>192</v>
      </c>
      <c r="B298" s="243" t="s">
        <v>193</v>
      </c>
      <c r="C298" s="243" t="s">
        <v>16</v>
      </c>
      <c r="D298" s="243">
        <v>80766.224621899994</v>
      </c>
      <c r="E298" s="243">
        <v>2.9895959792662898</v>
      </c>
      <c r="F298" s="243">
        <v>100</v>
      </c>
      <c r="G298" s="243">
        <v>0</v>
      </c>
      <c r="H298" s="243"/>
      <c r="I298" s="243"/>
      <c r="J298" s="243"/>
      <c r="K298" s="243"/>
    </row>
    <row r="299" spans="1:11" x14ac:dyDescent="0.25">
      <c r="A299" s="243" t="s">
        <v>194</v>
      </c>
      <c r="B299" s="243" t="s">
        <v>195</v>
      </c>
      <c r="C299" s="243" t="s">
        <v>15</v>
      </c>
      <c r="D299" s="243"/>
      <c r="E299" s="243"/>
      <c r="F299" s="243"/>
      <c r="G299" s="243"/>
      <c r="H299" s="243">
        <v>6686.9868850000003</v>
      </c>
      <c r="I299" s="243">
        <v>15.3618640071636</v>
      </c>
      <c r="J299" s="243">
        <v>100</v>
      </c>
      <c r="K299" s="243">
        <v>0</v>
      </c>
    </row>
    <row r="300" spans="1:11" x14ac:dyDescent="0.25">
      <c r="A300" s="243" t="s">
        <v>194</v>
      </c>
      <c r="B300" s="243" t="s">
        <v>195</v>
      </c>
      <c r="C300" s="243" t="s">
        <v>16</v>
      </c>
      <c r="D300" s="243">
        <v>64619.013111300002</v>
      </c>
      <c r="E300" s="243">
        <v>3.9167761658701798</v>
      </c>
      <c r="F300" s="243">
        <v>100</v>
      </c>
      <c r="G300" s="243">
        <v>0</v>
      </c>
      <c r="H300" s="243"/>
      <c r="I300" s="243"/>
      <c r="J300" s="243"/>
      <c r="K300" s="243"/>
    </row>
    <row r="301" spans="1:11" x14ac:dyDescent="0.25">
      <c r="A301" s="243" t="s">
        <v>196</v>
      </c>
      <c r="B301" s="243" t="s">
        <v>197</v>
      </c>
      <c r="C301" s="243" t="s">
        <v>15</v>
      </c>
      <c r="D301" s="243"/>
      <c r="E301" s="243"/>
      <c r="F301" s="243"/>
      <c r="G301" s="243"/>
      <c r="H301" s="243">
        <v>21082.893984400002</v>
      </c>
      <c r="I301" s="243">
        <v>17.114744921006199</v>
      </c>
      <c r="J301" s="243">
        <v>100</v>
      </c>
      <c r="K301" s="243">
        <v>1.9001183871887499E-15</v>
      </c>
    </row>
    <row r="302" spans="1:11" x14ac:dyDescent="0.25">
      <c r="A302" s="243" t="s">
        <v>196</v>
      </c>
      <c r="B302" s="243" t="s">
        <v>197</v>
      </c>
      <c r="C302" s="243" t="s">
        <v>16</v>
      </c>
      <c r="D302" s="243">
        <v>140748.10602840001</v>
      </c>
      <c r="E302" s="243">
        <v>3.5551138615248599</v>
      </c>
      <c r="F302" s="243">
        <v>100</v>
      </c>
      <c r="G302" s="243">
        <v>3.9469692642289499E-16</v>
      </c>
      <c r="H302" s="243"/>
      <c r="I302" s="243"/>
      <c r="J302" s="243"/>
      <c r="K302" s="243"/>
    </row>
    <row r="303" spans="1:11" x14ac:dyDescent="0.25">
      <c r="A303" s="243" t="s">
        <v>198</v>
      </c>
      <c r="B303" s="243" t="s">
        <v>199</v>
      </c>
      <c r="C303" s="243" t="s">
        <v>15</v>
      </c>
      <c r="D303" s="243"/>
      <c r="E303" s="243"/>
      <c r="F303" s="243"/>
      <c r="G303" s="243"/>
      <c r="H303" s="243">
        <v>17392.1209648</v>
      </c>
      <c r="I303" s="243">
        <v>18.364900461148299</v>
      </c>
      <c r="J303" s="243">
        <v>100</v>
      </c>
      <c r="K303" s="243">
        <v>0</v>
      </c>
    </row>
    <row r="304" spans="1:11" x14ac:dyDescent="0.25">
      <c r="A304" s="243" t="s">
        <v>198</v>
      </c>
      <c r="B304" s="243" t="s">
        <v>199</v>
      </c>
      <c r="C304" s="243" t="s">
        <v>16</v>
      </c>
      <c r="D304" s="243">
        <v>147127.87903720001</v>
      </c>
      <c r="E304" s="243">
        <v>2.8618496615743099</v>
      </c>
      <c r="F304" s="243">
        <v>100</v>
      </c>
      <c r="G304" s="243">
        <v>0</v>
      </c>
      <c r="H304" s="243"/>
      <c r="I304" s="243"/>
      <c r="J304" s="243"/>
      <c r="K304" s="243"/>
    </row>
    <row r="305" spans="1:11" x14ac:dyDescent="0.25">
      <c r="A305" s="243" t="s">
        <v>200</v>
      </c>
      <c r="B305" s="243" t="s">
        <v>201</v>
      </c>
      <c r="C305" s="243" t="s">
        <v>15</v>
      </c>
      <c r="D305" s="243"/>
      <c r="E305" s="243"/>
      <c r="F305" s="243"/>
      <c r="G305" s="243"/>
      <c r="H305" s="243">
        <v>12845.0474252</v>
      </c>
      <c r="I305" s="243">
        <v>13.9810561613915</v>
      </c>
      <c r="J305" s="243">
        <v>100</v>
      </c>
      <c r="K305" s="243">
        <v>0</v>
      </c>
    </row>
    <row r="306" spans="1:11" x14ac:dyDescent="0.25">
      <c r="A306" s="243" t="s">
        <v>200</v>
      </c>
      <c r="B306" s="243" t="s">
        <v>201</v>
      </c>
      <c r="C306" s="243" t="s">
        <v>16</v>
      </c>
      <c r="D306" s="243">
        <v>88481.952575500007</v>
      </c>
      <c r="E306" s="243">
        <v>2.89429127902137</v>
      </c>
      <c r="F306" s="243">
        <v>100</v>
      </c>
      <c r="G306" s="243">
        <v>3.2133088179413202E-16</v>
      </c>
      <c r="H306" s="243"/>
      <c r="I306" s="243"/>
      <c r="J306" s="243"/>
      <c r="K306" s="243"/>
    </row>
    <row r="307" spans="1:11" x14ac:dyDescent="0.25">
      <c r="A307" s="243" t="s">
        <v>202</v>
      </c>
      <c r="B307" s="243" t="s">
        <v>203</v>
      </c>
      <c r="C307" s="243" t="s">
        <v>15</v>
      </c>
      <c r="D307" s="243"/>
      <c r="E307" s="243"/>
      <c r="F307" s="243"/>
      <c r="G307" s="243"/>
      <c r="H307" s="243">
        <v>16279.7846804</v>
      </c>
      <c r="I307" s="243">
        <v>22.291651305921199</v>
      </c>
      <c r="J307" s="243">
        <v>100</v>
      </c>
      <c r="K307" s="243">
        <v>0</v>
      </c>
    </row>
    <row r="308" spans="1:11" x14ac:dyDescent="0.25">
      <c r="A308" s="243" t="s">
        <v>202</v>
      </c>
      <c r="B308" s="243" t="s">
        <v>203</v>
      </c>
      <c r="C308" s="243" t="s">
        <v>16</v>
      </c>
      <c r="D308" s="243">
        <v>280822.21531569998</v>
      </c>
      <c r="E308" s="243">
        <v>2.8034461765002501</v>
      </c>
      <c r="F308" s="243">
        <v>100</v>
      </c>
      <c r="G308" s="243">
        <v>0</v>
      </c>
      <c r="H308" s="243"/>
      <c r="I308" s="243"/>
      <c r="J308" s="243"/>
      <c r="K308" s="243"/>
    </row>
    <row r="309" spans="1:11" x14ac:dyDescent="0.25">
      <c r="A309" s="243" t="s">
        <v>204</v>
      </c>
      <c r="B309" s="243" t="s">
        <v>205</v>
      </c>
      <c r="C309" s="243" t="s">
        <v>15</v>
      </c>
      <c r="D309" s="243"/>
      <c r="E309" s="243"/>
      <c r="F309" s="243"/>
      <c r="G309" s="243"/>
      <c r="H309" s="243">
        <v>938.1183264</v>
      </c>
      <c r="I309" s="243">
        <v>36.931541633593298</v>
      </c>
      <c r="J309" s="243">
        <v>100</v>
      </c>
      <c r="K309" s="243">
        <v>0</v>
      </c>
    </row>
    <row r="310" spans="1:11" x14ac:dyDescent="0.25">
      <c r="A310" s="243" t="s">
        <v>204</v>
      </c>
      <c r="B310" s="243" t="s">
        <v>205</v>
      </c>
      <c r="C310" s="243" t="s">
        <v>16</v>
      </c>
      <c r="D310" s="243">
        <v>82631.881666700006</v>
      </c>
      <c r="E310" s="243">
        <v>2.4978981089631902</v>
      </c>
      <c r="F310" s="243">
        <v>100</v>
      </c>
      <c r="G310" s="243">
        <v>2.7732239937385699E-16</v>
      </c>
      <c r="H310" s="243"/>
      <c r="I310" s="243"/>
      <c r="J310" s="243"/>
      <c r="K310" s="243"/>
    </row>
    <row r="311" spans="1:11" x14ac:dyDescent="0.25">
      <c r="A311" s="243" t="s">
        <v>206</v>
      </c>
      <c r="B311" s="243" t="s">
        <v>207</v>
      </c>
      <c r="C311" s="243" t="s">
        <v>15</v>
      </c>
      <c r="D311" s="243"/>
      <c r="E311" s="243"/>
      <c r="F311" s="243"/>
      <c r="G311" s="243"/>
      <c r="H311" s="243">
        <v>5117.5167670999999</v>
      </c>
      <c r="I311" s="243">
        <v>27.1149706773863</v>
      </c>
      <c r="J311" s="243">
        <v>100</v>
      </c>
      <c r="K311" s="243">
        <v>0</v>
      </c>
    </row>
    <row r="312" spans="1:11" x14ac:dyDescent="0.25">
      <c r="A312" s="243" t="s">
        <v>206</v>
      </c>
      <c r="B312" s="243" t="s">
        <v>207</v>
      </c>
      <c r="C312" s="243" t="s">
        <v>16</v>
      </c>
      <c r="D312" s="243">
        <v>162388.48323400001</v>
      </c>
      <c r="E312" s="243">
        <v>3.3956461933750002</v>
      </c>
      <c r="F312" s="243">
        <v>100</v>
      </c>
      <c r="G312" s="243">
        <v>3.7699245873656899E-16</v>
      </c>
      <c r="H312" s="243"/>
      <c r="I312" s="243"/>
      <c r="J312" s="243"/>
      <c r="K312" s="243"/>
    </row>
    <row r="313" spans="1:11" x14ac:dyDescent="0.25">
      <c r="A313" s="243" t="s">
        <v>208</v>
      </c>
      <c r="B313" s="243" t="s">
        <v>209</v>
      </c>
      <c r="C313" s="243" t="s">
        <v>15</v>
      </c>
      <c r="D313" s="243"/>
      <c r="E313" s="243"/>
      <c r="F313" s="243"/>
      <c r="G313" s="243"/>
      <c r="H313" s="243">
        <v>12169.1170387</v>
      </c>
      <c r="I313" s="243">
        <v>19.0276443484276</v>
      </c>
      <c r="J313" s="243">
        <v>100</v>
      </c>
      <c r="K313" s="243">
        <v>0</v>
      </c>
    </row>
    <row r="314" spans="1:11" x14ac:dyDescent="0.25">
      <c r="A314" s="243" t="s">
        <v>208</v>
      </c>
      <c r="B314" s="243" t="s">
        <v>209</v>
      </c>
      <c r="C314" s="243" t="s">
        <v>16</v>
      </c>
      <c r="D314" s="243">
        <v>129453.8829637</v>
      </c>
      <c r="E314" s="243">
        <v>3.3094543525011999</v>
      </c>
      <c r="F314" s="243">
        <v>100</v>
      </c>
      <c r="G314" s="243">
        <v>0</v>
      </c>
      <c r="H314" s="243"/>
      <c r="I314" s="243"/>
      <c r="J314" s="243"/>
      <c r="K314" s="243"/>
    </row>
    <row r="315" spans="1:11" x14ac:dyDescent="0.25">
      <c r="A315" s="243" t="s">
        <v>210</v>
      </c>
      <c r="B315" s="243" t="s">
        <v>211</v>
      </c>
      <c r="C315" s="243" t="s">
        <v>15</v>
      </c>
      <c r="D315" s="243"/>
      <c r="E315" s="243"/>
      <c r="F315" s="243"/>
      <c r="G315" s="243"/>
      <c r="H315" s="243">
        <v>5908.7947636999997</v>
      </c>
      <c r="I315" s="243">
        <v>25.567730426171401</v>
      </c>
      <c r="J315" s="243">
        <v>100</v>
      </c>
      <c r="K315" s="243">
        <v>0</v>
      </c>
    </row>
    <row r="316" spans="1:11" x14ac:dyDescent="0.25">
      <c r="A316" s="243" t="s">
        <v>210</v>
      </c>
      <c r="B316" s="243" t="s">
        <v>211</v>
      </c>
      <c r="C316" s="243" t="s">
        <v>16</v>
      </c>
      <c r="D316" s="243">
        <v>131180.2052391</v>
      </c>
      <c r="E316" s="243">
        <v>2.6521008889368902</v>
      </c>
      <c r="F316" s="243">
        <v>100</v>
      </c>
      <c r="G316" s="243">
        <v>0</v>
      </c>
      <c r="H316" s="243"/>
      <c r="I316" s="243"/>
      <c r="J316" s="243"/>
      <c r="K316" s="243"/>
    </row>
    <row r="317" spans="1:11" x14ac:dyDescent="0.25">
      <c r="A317" s="243" t="s">
        <v>212</v>
      </c>
      <c r="B317" s="243" t="s">
        <v>213</v>
      </c>
      <c r="C317" s="243" t="s">
        <v>15</v>
      </c>
      <c r="D317" s="243"/>
      <c r="E317" s="243"/>
      <c r="F317" s="243"/>
      <c r="G317" s="243"/>
      <c r="H317" s="243">
        <v>2162.7049356000002</v>
      </c>
      <c r="I317" s="243">
        <v>19.847700932993298</v>
      </c>
      <c r="J317" s="243">
        <v>100</v>
      </c>
      <c r="K317" s="243">
        <v>0</v>
      </c>
    </row>
    <row r="318" spans="1:11" x14ac:dyDescent="0.25">
      <c r="A318" s="243" t="s">
        <v>212</v>
      </c>
      <c r="B318" s="243" t="s">
        <v>213</v>
      </c>
      <c r="C318" s="243" t="s">
        <v>16</v>
      </c>
      <c r="D318" s="243">
        <v>32437.295064499998</v>
      </c>
      <c r="E318" s="243">
        <v>3.0140662120680499</v>
      </c>
      <c r="F318" s="243">
        <v>100</v>
      </c>
      <c r="G318" s="243">
        <v>0</v>
      </c>
      <c r="H318" s="243"/>
      <c r="I318" s="243"/>
      <c r="J318" s="243"/>
      <c r="K318" s="243"/>
    </row>
    <row r="319" spans="1:11" x14ac:dyDescent="0.25">
      <c r="A319" s="243" t="s">
        <v>214</v>
      </c>
      <c r="B319" s="243" t="s">
        <v>215</v>
      </c>
      <c r="C319" s="243" t="s">
        <v>15</v>
      </c>
      <c r="D319" s="243"/>
      <c r="E319" s="243"/>
      <c r="F319" s="243"/>
      <c r="G319" s="243"/>
      <c r="H319" s="243">
        <v>1583.2986727</v>
      </c>
      <c r="I319" s="243">
        <v>38.710449289883101</v>
      </c>
      <c r="J319" s="243">
        <v>100</v>
      </c>
      <c r="K319" s="243">
        <v>4.2977232095212697E-15</v>
      </c>
    </row>
    <row r="320" spans="1:11" x14ac:dyDescent="0.25">
      <c r="A320" s="243" t="s">
        <v>214</v>
      </c>
      <c r="B320" s="243" t="s">
        <v>215</v>
      </c>
      <c r="C320" s="243" t="s">
        <v>16</v>
      </c>
      <c r="D320" s="243">
        <v>61908.701326399998</v>
      </c>
      <c r="E320" s="243">
        <v>3.3294428165809098</v>
      </c>
      <c r="F320" s="243">
        <v>100</v>
      </c>
      <c r="G320" s="243">
        <v>0</v>
      </c>
      <c r="H320" s="243"/>
      <c r="I320" s="243"/>
      <c r="J320" s="243"/>
      <c r="K320" s="243"/>
    </row>
    <row r="321" spans="1:11" x14ac:dyDescent="0.25">
      <c r="A321" s="243" t="s">
        <v>216</v>
      </c>
      <c r="B321" s="243" t="s">
        <v>217</v>
      </c>
      <c r="C321" s="243" t="s">
        <v>15</v>
      </c>
      <c r="D321" s="243"/>
      <c r="E321" s="243"/>
      <c r="F321" s="243"/>
      <c r="G321" s="243"/>
      <c r="H321" s="243">
        <v>594.33601399999998</v>
      </c>
      <c r="I321" s="243">
        <v>37.2318183406271</v>
      </c>
      <c r="J321" s="243">
        <v>100</v>
      </c>
      <c r="K321" s="243">
        <v>0</v>
      </c>
    </row>
    <row r="322" spans="1:11" x14ac:dyDescent="0.25">
      <c r="A322" s="243" t="s">
        <v>216</v>
      </c>
      <c r="B322" s="243" t="s">
        <v>217</v>
      </c>
      <c r="C322" s="243" t="s">
        <v>16</v>
      </c>
      <c r="D322" s="243">
        <v>29293.663981000002</v>
      </c>
      <c r="E322" s="243">
        <v>2.30486351468705</v>
      </c>
      <c r="F322" s="243">
        <v>100</v>
      </c>
      <c r="G322" s="243">
        <v>0</v>
      </c>
      <c r="H322" s="243"/>
      <c r="I322" s="243"/>
      <c r="J322" s="243"/>
      <c r="K322" s="243"/>
    </row>
    <row r="323" spans="1:11" x14ac:dyDescent="0.25">
      <c r="A323" s="243" t="s">
        <v>218</v>
      </c>
      <c r="B323" s="243" t="s">
        <v>219</v>
      </c>
      <c r="C323" s="243" t="s">
        <v>15</v>
      </c>
      <c r="D323" s="243"/>
      <c r="E323" s="243"/>
      <c r="F323" s="243"/>
      <c r="G323" s="243"/>
      <c r="H323" s="243">
        <v>6810.6377309</v>
      </c>
      <c r="I323" s="243">
        <v>22.794829986114401</v>
      </c>
      <c r="J323" s="243">
        <v>100</v>
      </c>
      <c r="K323" s="243">
        <v>0</v>
      </c>
    </row>
    <row r="324" spans="1:11" x14ac:dyDescent="0.25">
      <c r="A324" s="243" t="s">
        <v>218</v>
      </c>
      <c r="B324" s="243" t="s">
        <v>219</v>
      </c>
      <c r="C324" s="243" t="s">
        <v>16</v>
      </c>
      <c r="D324" s="243">
        <v>124605.3622724</v>
      </c>
      <c r="E324" s="243">
        <v>2.3626209163997798</v>
      </c>
      <c r="F324" s="243">
        <v>100</v>
      </c>
      <c r="G324" s="243">
        <v>0</v>
      </c>
      <c r="H324" s="243"/>
      <c r="I324" s="243"/>
      <c r="J324" s="243"/>
      <c r="K324" s="243"/>
    </row>
    <row r="325" spans="1:11" x14ac:dyDescent="0.25">
      <c r="A325" s="243" t="s">
        <v>220</v>
      </c>
      <c r="B325" s="243" t="s">
        <v>221</v>
      </c>
      <c r="C325" s="243" t="s">
        <v>15</v>
      </c>
      <c r="D325" s="243"/>
      <c r="E325" s="243"/>
      <c r="F325" s="243"/>
      <c r="G325" s="243"/>
      <c r="H325" s="243">
        <v>7177.482704</v>
      </c>
      <c r="I325" s="243">
        <v>14.649742470094401</v>
      </c>
      <c r="J325" s="243">
        <v>100</v>
      </c>
      <c r="K325" s="243">
        <v>0</v>
      </c>
    </row>
    <row r="326" spans="1:11" x14ac:dyDescent="0.25">
      <c r="A326" s="243" t="s">
        <v>220</v>
      </c>
      <c r="B326" s="243" t="s">
        <v>221</v>
      </c>
      <c r="C326" s="243" t="s">
        <v>16</v>
      </c>
      <c r="D326" s="243">
        <v>49285.517296099999</v>
      </c>
      <c r="E326" s="243">
        <v>2.2763026035328102</v>
      </c>
      <c r="F326" s="243">
        <v>100</v>
      </c>
      <c r="G326" s="243">
        <v>0</v>
      </c>
      <c r="H326" s="243"/>
      <c r="I326" s="243"/>
      <c r="J326" s="243"/>
      <c r="K326" s="243"/>
    </row>
    <row r="327" spans="1:11" x14ac:dyDescent="0.25">
      <c r="A327" s="243" t="s">
        <v>222</v>
      </c>
      <c r="B327" s="243" t="s">
        <v>223</v>
      </c>
      <c r="C327" s="243" t="s">
        <v>15</v>
      </c>
      <c r="D327" s="243"/>
      <c r="E327" s="243"/>
      <c r="F327" s="243"/>
      <c r="G327" s="243"/>
      <c r="H327" s="243">
        <v>4105.8707490999996</v>
      </c>
      <c r="I327" s="243">
        <v>15.573069523669901</v>
      </c>
      <c r="J327" s="243">
        <v>100</v>
      </c>
      <c r="K327" s="243">
        <v>1.72895803492667E-15</v>
      </c>
    </row>
    <row r="328" spans="1:11" x14ac:dyDescent="0.25">
      <c r="A328" s="243" t="s">
        <v>222</v>
      </c>
      <c r="B328" s="243" t="s">
        <v>223</v>
      </c>
      <c r="C328" s="243" t="s">
        <v>16</v>
      </c>
      <c r="D328" s="243">
        <v>58426.129252999999</v>
      </c>
      <c r="E328" s="243">
        <v>3.4661059656065198</v>
      </c>
      <c r="F328" s="243">
        <v>100</v>
      </c>
      <c r="G328" s="243">
        <v>0</v>
      </c>
      <c r="H328" s="243"/>
      <c r="I328" s="243"/>
      <c r="J328" s="243"/>
      <c r="K328" s="243"/>
    </row>
    <row r="329" spans="1:11" x14ac:dyDescent="0.25">
      <c r="A329" s="243" t="s">
        <v>224</v>
      </c>
      <c r="B329" s="243" t="s">
        <v>225</v>
      </c>
      <c r="C329" s="243" t="s">
        <v>15</v>
      </c>
      <c r="D329" s="243"/>
      <c r="E329" s="243"/>
      <c r="F329" s="243"/>
      <c r="G329" s="243"/>
      <c r="H329" s="243">
        <v>17814.676781999999</v>
      </c>
      <c r="I329" s="243">
        <v>10.8029765401548</v>
      </c>
      <c r="J329" s="243">
        <v>100</v>
      </c>
      <c r="K329" s="243">
        <v>0</v>
      </c>
    </row>
    <row r="330" spans="1:11" x14ac:dyDescent="0.25">
      <c r="A330" s="243" t="s">
        <v>224</v>
      </c>
      <c r="B330" s="243" t="s">
        <v>225</v>
      </c>
      <c r="C330" s="243" t="s">
        <v>16</v>
      </c>
      <c r="D330" s="243">
        <v>120843.32322000001</v>
      </c>
      <c r="E330" s="243">
        <v>2.7417317495305</v>
      </c>
      <c r="F330" s="243">
        <v>100</v>
      </c>
      <c r="G330" s="243">
        <v>0</v>
      </c>
      <c r="H330" s="243"/>
      <c r="I330" s="243"/>
      <c r="J330" s="243"/>
      <c r="K330" s="243"/>
    </row>
    <row r="331" spans="1:11" x14ac:dyDescent="0.25">
      <c r="A331" s="243" t="s">
        <v>226</v>
      </c>
      <c r="B331" s="243" t="s">
        <v>227</v>
      </c>
      <c r="C331" s="243" t="s">
        <v>15</v>
      </c>
      <c r="D331" s="243"/>
      <c r="E331" s="243"/>
      <c r="F331" s="243"/>
      <c r="G331" s="243"/>
      <c r="H331" s="243">
        <v>897.6402296</v>
      </c>
      <c r="I331" s="243">
        <v>30.414785455257</v>
      </c>
      <c r="J331" s="243">
        <v>100</v>
      </c>
      <c r="K331" s="243">
        <v>0</v>
      </c>
    </row>
    <row r="332" spans="1:11" x14ac:dyDescent="0.25">
      <c r="A332" s="243" t="s">
        <v>226</v>
      </c>
      <c r="B332" s="243" t="s">
        <v>227</v>
      </c>
      <c r="C332" s="243" t="s">
        <v>16</v>
      </c>
      <c r="D332" s="243">
        <v>30407.359774100001</v>
      </c>
      <c r="E332" s="243">
        <v>2.2128895036132499</v>
      </c>
      <c r="F332" s="243">
        <v>100</v>
      </c>
      <c r="G332" s="243">
        <v>0</v>
      </c>
      <c r="H332" s="243"/>
      <c r="I332" s="243"/>
      <c r="J332" s="243"/>
      <c r="K332" s="243"/>
    </row>
    <row r="333" spans="1:11" x14ac:dyDescent="0.25">
      <c r="A333" s="243" t="s">
        <v>228</v>
      </c>
      <c r="B333" s="243" t="s">
        <v>229</v>
      </c>
      <c r="C333" s="243" t="s">
        <v>15</v>
      </c>
      <c r="D333" s="243"/>
      <c r="E333" s="243"/>
      <c r="F333" s="243"/>
      <c r="G333" s="243"/>
      <c r="H333" s="243">
        <v>20072.561052599998</v>
      </c>
      <c r="I333" s="243">
        <v>15.832080317081701</v>
      </c>
      <c r="J333" s="243">
        <v>100</v>
      </c>
      <c r="K333" s="243">
        <v>0</v>
      </c>
    </row>
    <row r="334" spans="1:11" x14ac:dyDescent="0.25">
      <c r="A334" s="243" t="s">
        <v>228</v>
      </c>
      <c r="B334" s="243" t="s">
        <v>229</v>
      </c>
      <c r="C334" s="243" t="s">
        <v>16</v>
      </c>
      <c r="D334" s="243">
        <v>179098.43895030001</v>
      </c>
      <c r="E334" s="243">
        <v>3.3652868836335998</v>
      </c>
      <c r="F334" s="243">
        <v>100</v>
      </c>
      <c r="G334" s="243">
        <v>3.73621898267906E-16</v>
      </c>
      <c r="H334" s="243"/>
      <c r="I334" s="243"/>
      <c r="J334" s="243"/>
      <c r="K334" s="243"/>
    </row>
    <row r="335" spans="1:11" x14ac:dyDescent="0.25">
      <c r="A335" s="243" t="s">
        <v>230</v>
      </c>
      <c r="B335" s="243" t="s">
        <v>231</v>
      </c>
      <c r="C335" s="243" t="s">
        <v>15</v>
      </c>
      <c r="D335" s="243"/>
      <c r="E335" s="243"/>
      <c r="F335" s="243"/>
      <c r="G335" s="243"/>
      <c r="H335" s="243">
        <v>18165.603123299999</v>
      </c>
      <c r="I335" s="243">
        <v>16.467457874527199</v>
      </c>
      <c r="J335" s="243">
        <v>100</v>
      </c>
      <c r="K335" s="243">
        <v>0</v>
      </c>
    </row>
    <row r="336" spans="1:11" x14ac:dyDescent="0.25">
      <c r="A336" s="243" t="s">
        <v>230</v>
      </c>
      <c r="B336" s="243" t="s">
        <v>231</v>
      </c>
      <c r="C336" s="243" t="s">
        <v>16</v>
      </c>
      <c r="D336" s="243">
        <v>218728.3968705</v>
      </c>
      <c r="E336" s="243">
        <v>2.5709293316144999</v>
      </c>
      <c r="F336" s="243">
        <v>100</v>
      </c>
      <c r="G336" s="243">
        <v>0</v>
      </c>
      <c r="H336" s="243"/>
      <c r="I336" s="243"/>
      <c r="J336" s="243"/>
      <c r="K336" s="243"/>
    </row>
    <row r="337" spans="1:11" x14ac:dyDescent="0.25">
      <c r="A337" s="243" t="s">
        <v>232</v>
      </c>
      <c r="B337" s="243" t="s">
        <v>233</v>
      </c>
      <c r="C337" s="243" t="s">
        <v>15</v>
      </c>
      <c r="D337" s="243"/>
      <c r="E337" s="243"/>
      <c r="F337" s="243"/>
      <c r="G337" s="243"/>
      <c r="H337" s="243">
        <v>10789.6068103</v>
      </c>
      <c r="I337" s="243">
        <v>19.103249967780801</v>
      </c>
      <c r="J337" s="243">
        <v>100</v>
      </c>
      <c r="K337" s="243">
        <v>0</v>
      </c>
    </row>
    <row r="338" spans="1:11" x14ac:dyDescent="0.25">
      <c r="A338" s="243" t="s">
        <v>232</v>
      </c>
      <c r="B338" s="243" t="s">
        <v>233</v>
      </c>
      <c r="C338" s="243" t="s">
        <v>16</v>
      </c>
      <c r="D338" s="243">
        <v>130734.39319440001</v>
      </c>
      <c r="E338" s="243">
        <v>2.66769174068896</v>
      </c>
      <c r="F338" s="243">
        <v>100</v>
      </c>
      <c r="G338" s="243">
        <v>0</v>
      </c>
      <c r="H338" s="243"/>
      <c r="I338" s="243"/>
      <c r="J338" s="243"/>
      <c r="K338" s="243"/>
    </row>
    <row r="339" spans="1:11" x14ac:dyDescent="0.25">
      <c r="A339" s="243" t="s">
        <v>234</v>
      </c>
      <c r="B339" s="243" t="s">
        <v>235</v>
      </c>
      <c r="C339" s="243" t="s">
        <v>15</v>
      </c>
      <c r="D339" s="243"/>
      <c r="E339" s="243"/>
      <c r="F339" s="243"/>
      <c r="G339" s="243"/>
      <c r="H339" s="243">
        <v>8209.5879229999991</v>
      </c>
      <c r="I339" s="243">
        <v>21.5491313124217</v>
      </c>
      <c r="J339" s="243">
        <v>100</v>
      </c>
      <c r="K339" s="243">
        <v>4.7848683487442899E-15</v>
      </c>
    </row>
    <row r="340" spans="1:11" x14ac:dyDescent="0.25">
      <c r="A340" s="243" t="s">
        <v>234</v>
      </c>
      <c r="B340" s="243" t="s">
        <v>235</v>
      </c>
      <c r="C340" s="243" t="s">
        <v>16</v>
      </c>
      <c r="D340" s="243">
        <v>102015.4120791</v>
      </c>
      <c r="E340" s="243">
        <v>2.3494797862636201</v>
      </c>
      <c r="F340" s="243">
        <v>100</v>
      </c>
      <c r="G340" s="243">
        <v>0</v>
      </c>
      <c r="H340" s="243"/>
      <c r="I340" s="243"/>
      <c r="J340" s="243"/>
      <c r="K340" s="243"/>
    </row>
    <row r="341" spans="1:11" x14ac:dyDescent="0.25">
      <c r="A341" s="243" t="s">
        <v>236</v>
      </c>
      <c r="B341" s="243" t="s">
        <v>237</v>
      </c>
      <c r="C341" s="243" t="s">
        <v>15</v>
      </c>
      <c r="D341" s="243"/>
      <c r="E341" s="243"/>
      <c r="F341" s="243"/>
      <c r="G341" s="243"/>
      <c r="H341" s="243">
        <v>2088.5173561000001</v>
      </c>
      <c r="I341" s="243">
        <v>12.935961788236501</v>
      </c>
      <c r="J341" s="243">
        <v>100</v>
      </c>
      <c r="K341" s="243">
        <v>1.43618026229713E-15</v>
      </c>
    </row>
    <row r="342" spans="1:11" x14ac:dyDescent="0.25">
      <c r="A342" s="243" t="s">
        <v>236</v>
      </c>
      <c r="B342" s="243" t="s">
        <v>237</v>
      </c>
      <c r="C342" s="243" t="s">
        <v>16</v>
      </c>
      <c r="D342" s="243">
        <v>15189.4826457</v>
      </c>
      <c r="E342" s="243">
        <v>3.2000752982918099</v>
      </c>
      <c r="F342" s="243">
        <v>100</v>
      </c>
      <c r="G342" s="243">
        <v>0</v>
      </c>
      <c r="H342" s="243"/>
      <c r="I342" s="243"/>
      <c r="J342" s="243"/>
      <c r="K342" s="243"/>
    </row>
    <row r="343" spans="1:11" x14ac:dyDescent="0.25">
      <c r="A343" s="243" t="s">
        <v>238</v>
      </c>
      <c r="B343" s="243" t="s">
        <v>239</v>
      </c>
      <c r="C343" s="243" t="s">
        <v>15</v>
      </c>
      <c r="D343" s="243"/>
      <c r="E343" s="243"/>
      <c r="F343" s="243"/>
      <c r="G343" s="243"/>
      <c r="H343" s="243">
        <v>912.55381999999997</v>
      </c>
      <c r="I343" s="243">
        <v>26.691614486131598</v>
      </c>
      <c r="J343" s="243">
        <v>100</v>
      </c>
      <c r="K343" s="243">
        <v>0</v>
      </c>
    </row>
    <row r="344" spans="1:11" x14ac:dyDescent="0.25">
      <c r="A344" s="243" t="s">
        <v>238</v>
      </c>
      <c r="B344" s="243" t="s">
        <v>239</v>
      </c>
      <c r="C344" s="243" t="s">
        <v>16</v>
      </c>
      <c r="D344" s="243">
        <v>11393.4461809</v>
      </c>
      <c r="E344" s="243">
        <v>4.4532915843944698</v>
      </c>
      <c r="F344" s="243">
        <v>100</v>
      </c>
      <c r="G344" s="243">
        <v>0</v>
      </c>
      <c r="H344" s="243"/>
      <c r="I344" s="243"/>
      <c r="J344" s="243"/>
      <c r="K344" s="243"/>
    </row>
    <row r="345" spans="1:11" x14ac:dyDescent="0.25">
      <c r="A345" s="243" t="s">
        <v>240</v>
      </c>
      <c r="B345" s="243" t="s">
        <v>241</v>
      </c>
      <c r="C345" s="243" t="s">
        <v>15</v>
      </c>
      <c r="D345" s="243"/>
      <c r="E345" s="243"/>
      <c r="F345" s="243"/>
      <c r="G345" s="243"/>
      <c r="H345" s="243">
        <v>1042.0097731000001</v>
      </c>
      <c r="I345" s="243">
        <v>23.489642987688001</v>
      </c>
      <c r="J345" s="243">
        <v>100</v>
      </c>
      <c r="K345" s="243">
        <v>0</v>
      </c>
    </row>
    <row r="346" spans="1:11" x14ac:dyDescent="0.25">
      <c r="A346" s="243" t="s">
        <v>240</v>
      </c>
      <c r="B346" s="243" t="s">
        <v>241</v>
      </c>
      <c r="C346" s="243" t="s">
        <v>16</v>
      </c>
      <c r="D346" s="243">
        <v>16927.990228800001</v>
      </c>
      <c r="E346" s="243">
        <v>2.7529206029452098</v>
      </c>
      <c r="F346" s="243">
        <v>100</v>
      </c>
      <c r="G346" s="243">
        <v>3.05635583835474E-16</v>
      </c>
      <c r="H346" s="243"/>
      <c r="I346" s="243"/>
      <c r="J346" s="243"/>
      <c r="K346" s="243"/>
    </row>
    <row r="347" spans="1:11" x14ac:dyDescent="0.25">
      <c r="A347" s="243" t="s">
        <v>242</v>
      </c>
      <c r="B347" s="243" t="s">
        <v>243</v>
      </c>
      <c r="C347" s="243" t="s">
        <v>15</v>
      </c>
      <c r="D347" s="243"/>
      <c r="E347" s="243"/>
      <c r="F347" s="243"/>
      <c r="G347" s="243"/>
      <c r="H347" s="243">
        <v>2296.4787806999998</v>
      </c>
      <c r="I347" s="243">
        <v>19.197028182206601</v>
      </c>
      <c r="J347" s="243">
        <v>100</v>
      </c>
      <c r="K347" s="243">
        <v>0</v>
      </c>
    </row>
    <row r="348" spans="1:11" x14ac:dyDescent="0.25">
      <c r="A348" s="243" t="s">
        <v>242</v>
      </c>
      <c r="B348" s="243" t="s">
        <v>243</v>
      </c>
      <c r="C348" s="243" t="s">
        <v>16</v>
      </c>
      <c r="D348" s="243">
        <v>18583.521222300002</v>
      </c>
      <c r="E348" s="243">
        <v>3.3889950825980302</v>
      </c>
      <c r="F348" s="243">
        <v>100</v>
      </c>
      <c r="G348" s="243">
        <v>3.7625403710417702E-16</v>
      </c>
      <c r="H348" s="243"/>
      <c r="I348" s="243"/>
      <c r="J348" s="243"/>
      <c r="K348" s="243"/>
    </row>
    <row r="349" spans="1:11" x14ac:dyDescent="0.25">
      <c r="A349" s="243" t="s">
        <v>244</v>
      </c>
      <c r="B349" s="243" t="s">
        <v>245</v>
      </c>
      <c r="C349" s="243" t="s">
        <v>15</v>
      </c>
      <c r="D349" s="243"/>
      <c r="E349" s="243"/>
      <c r="F349" s="243"/>
      <c r="G349" s="243"/>
      <c r="H349" s="243">
        <v>6922.3100824000003</v>
      </c>
      <c r="I349" s="243">
        <v>15.2369888881367</v>
      </c>
      <c r="J349" s="243">
        <v>100</v>
      </c>
      <c r="K349" s="243">
        <v>0</v>
      </c>
    </row>
    <row r="350" spans="1:11" x14ac:dyDescent="0.25">
      <c r="A350" s="243" t="s">
        <v>244</v>
      </c>
      <c r="B350" s="243" t="s">
        <v>245</v>
      </c>
      <c r="C350" s="243" t="s">
        <v>16</v>
      </c>
      <c r="D350" s="243">
        <v>38379.689915000003</v>
      </c>
      <c r="E350" s="243">
        <v>3.9296673785935998</v>
      </c>
      <c r="F350" s="243">
        <v>100</v>
      </c>
      <c r="G350" s="243">
        <v>4.362807202833E-16</v>
      </c>
      <c r="H350" s="243"/>
      <c r="I350" s="243"/>
      <c r="J350" s="243"/>
      <c r="K350" s="243"/>
    </row>
    <row r="351" spans="1:11" x14ac:dyDescent="0.25">
      <c r="A351" s="243" t="s">
        <v>246</v>
      </c>
      <c r="B351" s="243" t="s">
        <v>247</v>
      </c>
      <c r="C351" s="243" t="s">
        <v>15</v>
      </c>
      <c r="D351" s="243"/>
      <c r="E351" s="243"/>
      <c r="F351" s="243"/>
      <c r="G351" s="243"/>
      <c r="H351" s="243">
        <v>921.6706676</v>
      </c>
      <c r="I351" s="243">
        <v>35.685378872609597</v>
      </c>
      <c r="J351" s="243">
        <v>100</v>
      </c>
      <c r="K351" s="243">
        <v>0</v>
      </c>
    </row>
    <row r="352" spans="1:11" x14ac:dyDescent="0.25">
      <c r="A352" s="243" t="s">
        <v>246</v>
      </c>
      <c r="B352" s="243" t="s">
        <v>247</v>
      </c>
      <c r="C352" s="243" t="s">
        <v>16</v>
      </c>
      <c r="D352" s="243">
        <v>42403.329333100002</v>
      </c>
      <c r="E352" s="243">
        <v>2.7615457538981998</v>
      </c>
      <c r="F352" s="243">
        <v>100</v>
      </c>
      <c r="G352" s="243">
        <v>0</v>
      </c>
      <c r="H352" s="243"/>
      <c r="I352" s="243"/>
      <c r="J352" s="243"/>
      <c r="K352" s="243"/>
    </row>
    <row r="353" spans="1:11" x14ac:dyDescent="0.25">
      <c r="A353" s="243" t="s">
        <v>248</v>
      </c>
      <c r="B353" s="243" t="s">
        <v>249</v>
      </c>
      <c r="C353" s="243" t="s">
        <v>15</v>
      </c>
      <c r="D353" s="243"/>
      <c r="E353" s="243"/>
      <c r="F353" s="243"/>
      <c r="G353" s="243"/>
      <c r="H353" s="243">
        <v>555.63772440000002</v>
      </c>
      <c r="I353" s="243">
        <v>36.292756095741296</v>
      </c>
      <c r="J353" s="243">
        <v>100</v>
      </c>
      <c r="K353" s="243">
        <v>0</v>
      </c>
    </row>
    <row r="354" spans="1:11" x14ac:dyDescent="0.25">
      <c r="A354" s="243" t="s">
        <v>248</v>
      </c>
      <c r="B354" s="243" t="s">
        <v>249</v>
      </c>
      <c r="C354" s="243" t="s">
        <v>16</v>
      </c>
      <c r="D354" s="243">
        <v>38445.362271700003</v>
      </c>
      <c r="E354" s="243">
        <v>2.9504348624457699</v>
      </c>
      <c r="F354" s="243">
        <v>100</v>
      </c>
      <c r="G354" s="243">
        <v>3.2756407169440499E-16</v>
      </c>
      <c r="H354" s="243"/>
      <c r="I354" s="243"/>
      <c r="J354" s="243"/>
      <c r="K354" s="243"/>
    </row>
    <row r="355" spans="1:11" x14ac:dyDescent="0.25">
      <c r="A355" s="243" t="s">
        <v>250</v>
      </c>
      <c r="B355" s="243" t="s">
        <v>251</v>
      </c>
      <c r="C355" s="243" t="s">
        <v>15</v>
      </c>
      <c r="D355" s="243"/>
      <c r="E355" s="243"/>
      <c r="F355" s="243"/>
      <c r="G355" s="243"/>
      <c r="H355" s="243">
        <v>148.45553939999999</v>
      </c>
      <c r="I355" s="243">
        <v>61.6375043278452</v>
      </c>
      <c r="J355" s="243">
        <v>100</v>
      </c>
      <c r="K355" s="243">
        <v>6.8431376485206703E-15</v>
      </c>
    </row>
    <row r="356" spans="1:11" x14ac:dyDescent="0.25">
      <c r="A356" s="243" t="s">
        <v>250</v>
      </c>
      <c r="B356" s="243" t="s">
        <v>251</v>
      </c>
      <c r="C356" s="243" t="s">
        <v>16</v>
      </c>
      <c r="D356" s="243">
        <v>29193.5444603</v>
      </c>
      <c r="E356" s="243">
        <v>3.0533186524232399</v>
      </c>
      <c r="F356" s="243">
        <v>100</v>
      </c>
      <c r="G356" s="243">
        <v>0</v>
      </c>
      <c r="H356" s="243"/>
      <c r="I356" s="243"/>
      <c r="J356" s="243"/>
      <c r="K356" s="243"/>
    </row>
    <row r="357" spans="1:11" x14ac:dyDescent="0.25">
      <c r="A357" s="243" t="s">
        <v>252</v>
      </c>
      <c r="B357" s="243" t="s">
        <v>253</v>
      </c>
      <c r="C357" s="243" t="s">
        <v>15</v>
      </c>
      <c r="D357" s="243"/>
      <c r="E357" s="243"/>
      <c r="F357" s="243"/>
      <c r="G357" s="243"/>
      <c r="H357" s="243">
        <v>4105.5828293000004</v>
      </c>
      <c r="I357" s="243">
        <v>14.903899032923601</v>
      </c>
      <c r="J357" s="243">
        <v>100</v>
      </c>
      <c r="K357" s="243">
        <v>1.6546651863040399E-15</v>
      </c>
    </row>
    <row r="358" spans="1:11" x14ac:dyDescent="0.25">
      <c r="A358" s="243" t="s">
        <v>252</v>
      </c>
      <c r="B358" s="243" t="s">
        <v>253</v>
      </c>
      <c r="C358" s="243" t="s">
        <v>16</v>
      </c>
      <c r="D358" s="243">
        <v>35189.417170699999</v>
      </c>
      <c r="E358" s="243">
        <v>3.6670762815864499</v>
      </c>
      <c r="F358" s="243">
        <v>100</v>
      </c>
      <c r="G358" s="243">
        <v>0</v>
      </c>
      <c r="H358" s="243"/>
      <c r="I358" s="243"/>
      <c r="J358" s="243"/>
      <c r="K358" s="243"/>
    </row>
    <row r="359" spans="1:11" x14ac:dyDescent="0.25">
      <c r="A359" s="243" t="s">
        <v>254</v>
      </c>
      <c r="B359" s="243" t="s">
        <v>255</v>
      </c>
      <c r="C359" s="243" t="s">
        <v>15</v>
      </c>
      <c r="D359" s="243"/>
      <c r="E359" s="243"/>
      <c r="F359" s="243"/>
      <c r="G359" s="243"/>
      <c r="H359" s="243">
        <v>118.85022840000001</v>
      </c>
      <c r="I359" s="243">
        <v>53.707093834453403</v>
      </c>
      <c r="J359" s="243">
        <v>100</v>
      </c>
      <c r="K359" s="243">
        <v>0</v>
      </c>
    </row>
    <row r="360" spans="1:11" x14ac:dyDescent="0.25">
      <c r="A360" s="243" t="s">
        <v>254</v>
      </c>
      <c r="B360" s="243" t="s">
        <v>255</v>
      </c>
      <c r="C360" s="243" t="s">
        <v>16</v>
      </c>
      <c r="D360" s="243">
        <v>29239.149775499998</v>
      </c>
      <c r="E360" s="243">
        <v>2.8377471766385001</v>
      </c>
      <c r="F360" s="243">
        <v>100</v>
      </c>
      <c r="G360" s="243">
        <v>3.1505322535690998E-16</v>
      </c>
      <c r="H360" s="243"/>
      <c r="I360" s="243"/>
      <c r="J360" s="243"/>
      <c r="K360" s="243"/>
    </row>
    <row r="361" spans="1:11" x14ac:dyDescent="0.25">
      <c r="A361" s="243" t="s">
        <v>258</v>
      </c>
      <c r="B361" s="243" t="s">
        <v>259</v>
      </c>
      <c r="C361" s="243" t="s">
        <v>15</v>
      </c>
      <c r="D361" s="243"/>
      <c r="E361" s="243"/>
      <c r="F361" s="243"/>
      <c r="G361" s="243"/>
      <c r="H361" s="243">
        <v>65.972810999999993</v>
      </c>
      <c r="I361" s="243">
        <v>61.1460932957267</v>
      </c>
      <c r="J361" s="243">
        <v>100</v>
      </c>
      <c r="K361" s="243">
        <v>0</v>
      </c>
    </row>
    <row r="362" spans="1:11" x14ac:dyDescent="0.25">
      <c r="A362" s="243" t="s">
        <v>258</v>
      </c>
      <c r="B362" s="243" t="s">
        <v>259</v>
      </c>
      <c r="C362" s="243" t="s">
        <v>16</v>
      </c>
      <c r="D362" s="243">
        <v>45757.027186699997</v>
      </c>
      <c r="E362" s="243">
        <v>2.71087735876685</v>
      </c>
      <c r="F362" s="243">
        <v>100</v>
      </c>
      <c r="G362" s="243">
        <v>0</v>
      </c>
      <c r="H362" s="243"/>
      <c r="I362" s="243"/>
      <c r="J362" s="243"/>
      <c r="K362" s="243"/>
    </row>
    <row r="363" spans="1:11" x14ac:dyDescent="0.25">
      <c r="A363" s="243" t="s">
        <v>262</v>
      </c>
      <c r="B363" s="243" t="s">
        <v>263</v>
      </c>
      <c r="C363" s="243" t="s">
        <v>15</v>
      </c>
      <c r="D363" s="243"/>
      <c r="E363" s="243"/>
      <c r="F363" s="243"/>
      <c r="G363" s="243"/>
      <c r="H363" s="243">
        <v>100.2397689</v>
      </c>
      <c r="I363" s="243">
        <v>52.836676710037302</v>
      </c>
      <c r="J363" s="243">
        <v>100</v>
      </c>
      <c r="K363" s="243">
        <v>0</v>
      </c>
    </row>
    <row r="364" spans="1:11" x14ac:dyDescent="0.25">
      <c r="A364" s="243" t="s">
        <v>262</v>
      </c>
      <c r="B364" s="243" t="s">
        <v>263</v>
      </c>
      <c r="C364" s="243" t="s">
        <v>16</v>
      </c>
      <c r="D364" s="243">
        <v>44365.760228599996</v>
      </c>
      <c r="E364" s="243">
        <v>2.1982833510658</v>
      </c>
      <c r="F364" s="243">
        <v>100</v>
      </c>
      <c r="G364" s="243">
        <v>2.4405847910033899E-16</v>
      </c>
      <c r="H364" s="243"/>
      <c r="I364" s="243"/>
      <c r="J364" s="243"/>
      <c r="K364" s="243"/>
    </row>
    <row r="365" spans="1:11" x14ac:dyDescent="0.25">
      <c r="A365" s="243" t="s">
        <v>264</v>
      </c>
      <c r="B365" s="243" t="s">
        <v>265</v>
      </c>
      <c r="C365" s="243" t="s">
        <v>15</v>
      </c>
      <c r="D365" s="243"/>
      <c r="E365" s="243"/>
      <c r="F365" s="243"/>
      <c r="G365" s="243"/>
      <c r="H365" s="243">
        <v>83.040684900000002</v>
      </c>
      <c r="I365" s="243">
        <v>51.956275410787804</v>
      </c>
      <c r="J365" s="243">
        <v>100</v>
      </c>
      <c r="K365" s="243">
        <v>0</v>
      </c>
    </row>
    <row r="366" spans="1:11" x14ac:dyDescent="0.25">
      <c r="A366" s="243" t="s">
        <v>264</v>
      </c>
      <c r="B366" s="243" t="s">
        <v>265</v>
      </c>
      <c r="C366" s="243" t="s">
        <v>16</v>
      </c>
      <c r="D366" s="243">
        <v>11980.959318200001</v>
      </c>
      <c r="E366" s="243">
        <v>3.4253372224444401</v>
      </c>
      <c r="F366" s="243">
        <v>100</v>
      </c>
      <c r="G366" s="243">
        <v>3.8028882514633999E-16</v>
      </c>
      <c r="H366" s="243"/>
      <c r="I366" s="243"/>
      <c r="J366" s="243"/>
      <c r="K366" s="243"/>
    </row>
    <row r="367" spans="1:11" x14ac:dyDescent="0.25">
      <c r="A367" s="243" t="s">
        <v>266</v>
      </c>
      <c r="B367" s="243" t="s">
        <v>267</v>
      </c>
      <c r="C367" s="243" t="s">
        <v>15</v>
      </c>
      <c r="D367" s="243"/>
      <c r="E367" s="243"/>
      <c r="F367" s="243"/>
      <c r="G367" s="243"/>
      <c r="H367" s="243">
        <v>3550.8079613</v>
      </c>
      <c r="I367" s="243">
        <v>40.302974118922201</v>
      </c>
      <c r="J367" s="243">
        <v>100</v>
      </c>
      <c r="K367" s="243">
        <v>0</v>
      </c>
    </row>
    <row r="368" spans="1:11" x14ac:dyDescent="0.25">
      <c r="A368" s="243" t="s">
        <v>266</v>
      </c>
      <c r="B368" s="243" t="s">
        <v>267</v>
      </c>
      <c r="C368" s="243" t="s">
        <v>16</v>
      </c>
      <c r="D368" s="243">
        <v>178347.19203100001</v>
      </c>
      <c r="E368" s="243">
        <v>3.3385233061002899</v>
      </c>
      <c r="F368" s="243">
        <v>100</v>
      </c>
      <c r="G368" s="243">
        <v>3.7065054426802501E-16</v>
      </c>
      <c r="H368" s="243"/>
      <c r="I368" s="243"/>
      <c r="J368" s="243"/>
      <c r="K368" s="243"/>
    </row>
    <row r="369" spans="1:11" x14ac:dyDescent="0.25">
      <c r="A369" s="243" t="s">
        <v>270</v>
      </c>
      <c r="B369" s="243" t="s">
        <v>271</v>
      </c>
      <c r="C369" s="243" t="s">
        <v>15</v>
      </c>
      <c r="D369" s="243"/>
      <c r="E369" s="243"/>
      <c r="F369" s="243"/>
      <c r="G369" s="243"/>
      <c r="H369" s="243">
        <v>561.24339810000004</v>
      </c>
      <c r="I369" s="243">
        <v>32.570802675872599</v>
      </c>
      <c r="J369" s="243">
        <v>100</v>
      </c>
      <c r="K369" s="243">
        <v>3.6160855061276404E-15</v>
      </c>
    </row>
    <row r="370" spans="1:11" x14ac:dyDescent="0.25">
      <c r="A370" s="243" t="s">
        <v>270</v>
      </c>
      <c r="B370" s="243" t="s">
        <v>271</v>
      </c>
      <c r="C370" s="243" t="s">
        <v>16</v>
      </c>
      <c r="D370" s="243">
        <v>37665.756596899999</v>
      </c>
      <c r="E370" s="243">
        <v>2.7520521953136101</v>
      </c>
      <c r="F370" s="243">
        <v>100</v>
      </c>
      <c r="G370" s="243">
        <v>0</v>
      </c>
      <c r="H370" s="243"/>
      <c r="I370" s="243"/>
      <c r="J370" s="243"/>
      <c r="K370" s="243"/>
    </row>
    <row r="371" spans="1:11" x14ac:dyDescent="0.25">
      <c r="A371" s="243" t="s">
        <v>272</v>
      </c>
      <c r="B371" s="243" t="s">
        <v>273</v>
      </c>
      <c r="C371" s="243" t="s">
        <v>15</v>
      </c>
      <c r="D371" s="243"/>
      <c r="E371" s="243"/>
      <c r="F371" s="243"/>
      <c r="G371" s="243"/>
      <c r="H371" s="243">
        <v>580.91860759999997</v>
      </c>
      <c r="I371" s="243">
        <v>41.722077313739298</v>
      </c>
      <c r="J371" s="243">
        <v>100</v>
      </c>
      <c r="K371" s="243">
        <v>0</v>
      </c>
    </row>
    <row r="372" spans="1:11" x14ac:dyDescent="0.25">
      <c r="A372" s="243" t="s">
        <v>272</v>
      </c>
      <c r="B372" s="243" t="s">
        <v>273</v>
      </c>
      <c r="C372" s="243" t="s">
        <v>16</v>
      </c>
      <c r="D372" s="243">
        <v>58002.081388500003</v>
      </c>
      <c r="E372" s="243">
        <v>2.5921088475817302</v>
      </c>
      <c r="F372" s="243">
        <v>100</v>
      </c>
      <c r="G372" s="243">
        <v>0</v>
      </c>
      <c r="H372" s="243"/>
      <c r="I372" s="243"/>
      <c r="J372" s="243"/>
      <c r="K372" s="243"/>
    </row>
    <row r="373" spans="1:11" x14ac:dyDescent="0.25">
      <c r="A373" s="243" t="s">
        <v>274</v>
      </c>
      <c r="B373" s="243" t="s">
        <v>275</v>
      </c>
      <c r="C373" s="243" t="s">
        <v>15</v>
      </c>
      <c r="D373" s="243"/>
      <c r="E373" s="243"/>
      <c r="F373" s="243"/>
      <c r="G373" s="243"/>
      <c r="H373" s="243">
        <v>1484.4270309000001</v>
      </c>
      <c r="I373" s="243">
        <v>40.356972410921003</v>
      </c>
      <c r="J373" s="243">
        <v>100</v>
      </c>
      <c r="K373" s="243">
        <v>4.4805239974766704E-15</v>
      </c>
    </row>
    <row r="374" spans="1:11" x14ac:dyDescent="0.25">
      <c r="A374" s="243" t="s">
        <v>274</v>
      </c>
      <c r="B374" s="243" t="s">
        <v>275</v>
      </c>
      <c r="C374" s="243" t="s">
        <v>16</v>
      </c>
      <c r="D374" s="243">
        <v>72756.572972099995</v>
      </c>
      <c r="E374" s="243">
        <v>3.2122951058941398</v>
      </c>
      <c r="F374" s="243">
        <v>100</v>
      </c>
      <c r="G374" s="243">
        <v>0</v>
      </c>
      <c r="H374" s="243"/>
      <c r="I374" s="243"/>
      <c r="J374" s="243"/>
      <c r="K374" s="243"/>
    </row>
    <row r="375" spans="1:11" x14ac:dyDescent="0.25">
      <c r="A375" s="243" t="s">
        <v>276</v>
      </c>
      <c r="B375" s="243" t="s">
        <v>277</v>
      </c>
      <c r="C375" s="243" t="s">
        <v>15</v>
      </c>
      <c r="D375" s="243"/>
      <c r="E375" s="243"/>
      <c r="F375" s="243"/>
      <c r="G375" s="243"/>
      <c r="H375" s="243">
        <v>111.3404262</v>
      </c>
      <c r="I375" s="243">
        <v>61.087733459356002</v>
      </c>
      <c r="J375" s="243">
        <v>100</v>
      </c>
      <c r="K375" s="243">
        <v>0</v>
      </c>
    </row>
    <row r="376" spans="1:11" x14ac:dyDescent="0.25">
      <c r="A376" s="243" t="s">
        <v>276</v>
      </c>
      <c r="B376" s="243" t="s">
        <v>277</v>
      </c>
      <c r="C376" s="243" t="s">
        <v>16</v>
      </c>
      <c r="D376" s="243">
        <v>44850.659574199999</v>
      </c>
      <c r="E376" s="243">
        <v>3.37259232120828</v>
      </c>
      <c r="F376" s="243">
        <v>100</v>
      </c>
      <c r="G376" s="243">
        <v>0</v>
      </c>
      <c r="H376" s="243"/>
      <c r="I376" s="243"/>
      <c r="J376" s="243"/>
      <c r="K376" s="243"/>
    </row>
    <row r="377" spans="1:11" x14ac:dyDescent="0.25">
      <c r="A377" s="243" t="s">
        <v>278</v>
      </c>
      <c r="B377" s="243" t="s">
        <v>279</v>
      </c>
      <c r="C377" s="243" t="s">
        <v>15</v>
      </c>
      <c r="D377" s="243"/>
      <c r="E377" s="243"/>
      <c r="F377" s="243"/>
      <c r="G377" s="243"/>
      <c r="H377" s="243">
        <v>924.25608099999999</v>
      </c>
      <c r="I377" s="243">
        <v>23.912239984780399</v>
      </c>
      <c r="J377" s="243">
        <v>100</v>
      </c>
      <c r="K377" s="243">
        <v>0</v>
      </c>
    </row>
    <row r="378" spans="1:11" x14ac:dyDescent="0.25">
      <c r="A378" s="243" t="s">
        <v>278</v>
      </c>
      <c r="B378" s="243" t="s">
        <v>279</v>
      </c>
      <c r="C378" s="243" t="s">
        <v>16</v>
      </c>
      <c r="D378" s="243">
        <v>17658.743914899998</v>
      </c>
      <c r="E378" s="243">
        <v>3.3236966660526699</v>
      </c>
      <c r="F378" s="243">
        <v>100</v>
      </c>
      <c r="G378" s="243">
        <v>0</v>
      </c>
      <c r="H378" s="243"/>
      <c r="I378" s="243"/>
      <c r="J378" s="243"/>
      <c r="K378" s="243"/>
    </row>
    <row r="379" spans="1:11" x14ac:dyDescent="0.25">
      <c r="A379" s="243" t="s">
        <v>280</v>
      </c>
      <c r="B379" s="243" t="s">
        <v>281</v>
      </c>
      <c r="C379" s="243" t="s">
        <v>15</v>
      </c>
      <c r="D379" s="243"/>
      <c r="E379" s="243"/>
      <c r="F379" s="243"/>
      <c r="G379" s="243"/>
      <c r="H379" s="243">
        <v>1144.7291051</v>
      </c>
      <c r="I379" s="243">
        <v>39.247855718628102</v>
      </c>
      <c r="J379" s="243">
        <v>100</v>
      </c>
      <c r="K379" s="243">
        <v>0</v>
      </c>
    </row>
    <row r="380" spans="1:11" x14ac:dyDescent="0.25">
      <c r="A380" s="243" t="s">
        <v>280</v>
      </c>
      <c r="B380" s="243" t="s">
        <v>281</v>
      </c>
      <c r="C380" s="243" t="s">
        <v>16</v>
      </c>
      <c r="D380" s="243">
        <v>68992.270894600006</v>
      </c>
      <c r="E380" s="243">
        <v>3.4083017459379699</v>
      </c>
      <c r="F380" s="243">
        <v>100</v>
      </c>
      <c r="G380" s="243">
        <v>3.7839750732104602E-16</v>
      </c>
      <c r="H380" s="243"/>
      <c r="I380" s="243"/>
      <c r="J380" s="243"/>
      <c r="K380" s="243"/>
    </row>
    <row r="381" spans="1:11" x14ac:dyDescent="0.25">
      <c r="A381" s="243" t="s">
        <v>282</v>
      </c>
      <c r="B381" s="243" t="s">
        <v>283</v>
      </c>
      <c r="C381" s="243" t="s">
        <v>15</v>
      </c>
      <c r="D381" s="243"/>
      <c r="E381" s="243"/>
      <c r="F381" s="243"/>
      <c r="G381" s="243"/>
      <c r="H381" s="243">
        <v>16935.912361499999</v>
      </c>
      <c r="I381" s="243">
        <v>10.8056715775298</v>
      </c>
      <c r="J381" s="243">
        <v>100</v>
      </c>
      <c r="K381" s="243">
        <v>0</v>
      </c>
    </row>
    <row r="382" spans="1:11" x14ac:dyDescent="0.25">
      <c r="A382" s="243" t="s">
        <v>282</v>
      </c>
      <c r="B382" s="243" t="s">
        <v>283</v>
      </c>
      <c r="C382" s="243" t="s">
        <v>16</v>
      </c>
      <c r="D382" s="243">
        <v>62270.0876412</v>
      </c>
      <c r="E382" s="243">
        <v>3.5616704039089799</v>
      </c>
      <c r="F382" s="243">
        <v>100</v>
      </c>
      <c r="G382" s="243">
        <v>0</v>
      </c>
      <c r="H382" s="243"/>
      <c r="I382" s="243"/>
      <c r="J382" s="243"/>
      <c r="K382" s="243"/>
    </row>
    <row r="383" spans="1:11" x14ac:dyDescent="0.25">
      <c r="A383" s="243" t="s">
        <v>284</v>
      </c>
      <c r="B383" s="243" t="s">
        <v>285</v>
      </c>
      <c r="C383" s="243" t="s">
        <v>15</v>
      </c>
      <c r="D383" s="243"/>
      <c r="E383" s="243"/>
      <c r="F383" s="243"/>
      <c r="G383" s="243"/>
      <c r="H383" s="243">
        <v>7482.3539093999998</v>
      </c>
      <c r="I383" s="243">
        <v>19.3047897157305</v>
      </c>
      <c r="J383" s="243">
        <v>100</v>
      </c>
      <c r="K383" s="243">
        <v>0</v>
      </c>
    </row>
    <row r="384" spans="1:11" x14ac:dyDescent="0.25">
      <c r="A384" s="243" t="s">
        <v>284</v>
      </c>
      <c r="B384" s="243" t="s">
        <v>285</v>
      </c>
      <c r="C384" s="243" t="s">
        <v>16</v>
      </c>
      <c r="D384" s="243">
        <v>49958.646096999997</v>
      </c>
      <c r="E384" s="243">
        <v>3.0892948086959402</v>
      </c>
      <c r="F384" s="243">
        <v>100</v>
      </c>
      <c r="G384" s="243">
        <v>0</v>
      </c>
      <c r="H384" s="243"/>
      <c r="I384" s="243"/>
      <c r="J384" s="243"/>
      <c r="K384" s="243"/>
    </row>
    <row r="385" spans="1:11" x14ac:dyDescent="0.25">
      <c r="A385" s="243" t="s">
        <v>286</v>
      </c>
      <c r="B385" s="243" t="s">
        <v>287</v>
      </c>
      <c r="C385" s="243" t="s">
        <v>15</v>
      </c>
      <c r="D385" s="243"/>
      <c r="E385" s="243"/>
      <c r="F385" s="243"/>
      <c r="G385" s="243"/>
      <c r="H385" s="243">
        <v>199.66473490000001</v>
      </c>
      <c r="I385" s="243">
        <v>36.756382569466197</v>
      </c>
      <c r="J385" s="243">
        <v>100</v>
      </c>
      <c r="K385" s="243">
        <v>0</v>
      </c>
    </row>
    <row r="386" spans="1:11" x14ac:dyDescent="0.25">
      <c r="A386" s="243" t="s">
        <v>286</v>
      </c>
      <c r="B386" s="243" t="s">
        <v>287</v>
      </c>
      <c r="C386" s="243" t="s">
        <v>16</v>
      </c>
      <c r="D386" s="243">
        <v>18870.335262799999</v>
      </c>
      <c r="E386" s="243">
        <v>3.0132179535310302</v>
      </c>
      <c r="F386" s="243">
        <v>100</v>
      </c>
      <c r="G386" s="243">
        <v>0</v>
      </c>
      <c r="H386" s="243"/>
      <c r="I386" s="243"/>
      <c r="J386" s="243"/>
      <c r="K386" s="243"/>
    </row>
    <row r="387" spans="1:11" x14ac:dyDescent="0.25">
      <c r="A387" s="243" t="s">
        <v>288</v>
      </c>
      <c r="B387" s="243" t="s">
        <v>289</v>
      </c>
      <c r="C387" s="243" t="s">
        <v>15</v>
      </c>
      <c r="D387" s="243"/>
      <c r="E387" s="243"/>
      <c r="F387" s="243"/>
      <c r="G387" s="243"/>
      <c r="H387" s="243">
        <v>1014.1782626</v>
      </c>
      <c r="I387" s="243">
        <v>25.443656671188499</v>
      </c>
      <c r="J387" s="243">
        <v>100</v>
      </c>
      <c r="K387" s="243">
        <v>0</v>
      </c>
    </row>
    <row r="388" spans="1:11" x14ac:dyDescent="0.25">
      <c r="A388" s="243" t="s">
        <v>288</v>
      </c>
      <c r="B388" s="243" t="s">
        <v>289</v>
      </c>
      <c r="C388" s="243" t="s">
        <v>16</v>
      </c>
      <c r="D388" s="243">
        <v>27200.8217391</v>
      </c>
      <c r="E388" s="243">
        <v>3.2438136301513301</v>
      </c>
      <c r="F388" s="243">
        <v>100</v>
      </c>
      <c r="G388" s="243">
        <v>0</v>
      </c>
      <c r="H388" s="243"/>
      <c r="I388" s="243"/>
      <c r="J388" s="243"/>
      <c r="K388" s="243"/>
    </row>
    <row r="389" spans="1:11" x14ac:dyDescent="0.25">
      <c r="A389" s="243" t="s">
        <v>290</v>
      </c>
      <c r="B389" s="243" t="s">
        <v>291</v>
      </c>
      <c r="C389" s="243" t="s">
        <v>15</v>
      </c>
      <c r="D389" s="243"/>
      <c r="E389" s="243"/>
      <c r="F389" s="243"/>
      <c r="G389" s="243"/>
      <c r="H389" s="243">
        <v>9015.2080315000003</v>
      </c>
      <c r="I389" s="243">
        <v>15.9500320951355</v>
      </c>
      <c r="J389" s="243">
        <v>100</v>
      </c>
      <c r="K389" s="243">
        <v>0</v>
      </c>
    </row>
    <row r="390" spans="1:11" x14ac:dyDescent="0.25">
      <c r="A390" s="243" t="s">
        <v>290</v>
      </c>
      <c r="B390" s="243" t="s">
        <v>291</v>
      </c>
      <c r="C390" s="243" t="s">
        <v>16</v>
      </c>
      <c r="D390" s="243">
        <v>50741.7919712</v>
      </c>
      <c r="E390" s="243">
        <v>3.5250010742293099</v>
      </c>
      <c r="F390" s="243">
        <v>100</v>
      </c>
      <c r="G390" s="243">
        <v>0</v>
      </c>
      <c r="H390" s="243"/>
      <c r="I390" s="243"/>
      <c r="J390" s="243"/>
      <c r="K390" s="243"/>
    </row>
    <row r="391" spans="1:11" x14ac:dyDescent="0.25">
      <c r="A391" s="243" t="s">
        <v>292</v>
      </c>
      <c r="B391" s="243" t="s">
        <v>293</v>
      </c>
      <c r="C391" s="243" t="s">
        <v>15</v>
      </c>
      <c r="D391" s="243"/>
      <c r="E391" s="243"/>
      <c r="F391" s="243"/>
      <c r="G391" s="243"/>
      <c r="H391" s="243">
        <v>865.32894469999997</v>
      </c>
      <c r="I391" s="243">
        <v>55.087944015445999</v>
      </c>
      <c r="J391" s="243">
        <v>100</v>
      </c>
      <c r="K391" s="243">
        <v>0</v>
      </c>
    </row>
    <row r="392" spans="1:11" x14ac:dyDescent="0.25">
      <c r="A392" s="243" t="s">
        <v>292</v>
      </c>
      <c r="B392" s="243" t="s">
        <v>293</v>
      </c>
      <c r="C392" s="243" t="s">
        <v>16</v>
      </c>
      <c r="D392" s="243">
        <v>77098.671056000007</v>
      </c>
      <c r="E392" s="243">
        <v>4.26370905188623</v>
      </c>
      <c r="F392" s="243">
        <v>100</v>
      </c>
      <c r="G392" s="243">
        <v>4.7336679597067897E-16</v>
      </c>
      <c r="H392" s="243"/>
      <c r="I392" s="243"/>
      <c r="J392" s="243"/>
      <c r="K392" s="243"/>
    </row>
    <row r="393" spans="1:11" x14ac:dyDescent="0.25">
      <c r="A393" s="243" t="s">
        <v>294</v>
      </c>
      <c r="B393" s="243" t="s">
        <v>295</v>
      </c>
      <c r="C393" s="243" t="s">
        <v>15</v>
      </c>
      <c r="D393" s="243"/>
      <c r="E393" s="243"/>
      <c r="F393" s="243"/>
      <c r="G393" s="243"/>
      <c r="H393" s="243">
        <v>502.84542449999998</v>
      </c>
      <c r="I393" s="243">
        <v>48.443988336364598</v>
      </c>
      <c r="J393" s="243">
        <v>100</v>
      </c>
      <c r="K393" s="243">
        <v>0</v>
      </c>
    </row>
    <row r="394" spans="1:11" x14ac:dyDescent="0.25">
      <c r="A394" s="243" t="s">
        <v>294</v>
      </c>
      <c r="B394" s="243" t="s">
        <v>295</v>
      </c>
      <c r="C394" s="243" t="s">
        <v>16</v>
      </c>
      <c r="D394" s="243">
        <v>77617.154549800005</v>
      </c>
      <c r="E394" s="243">
        <v>3.5141418017496799</v>
      </c>
      <c r="F394" s="243">
        <v>100</v>
      </c>
      <c r="G394" s="243">
        <v>3.9014811401002298E-16</v>
      </c>
      <c r="H394" s="243"/>
      <c r="I394" s="243"/>
      <c r="J394" s="243"/>
      <c r="K394" s="243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728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538</v>
      </c>
      <c r="I404" s="5" t="s">
        <v>539</v>
      </c>
      <c r="J404" s="5" t="s">
        <v>540</v>
      </c>
      <c r="K404" s="5" t="s">
        <v>541</v>
      </c>
    </row>
    <row r="405" spans="1:11" x14ac:dyDescent="0.25">
      <c r="A405" s="244" t="s">
        <v>71</v>
      </c>
      <c r="B405" s="244" t="s">
        <v>72</v>
      </c>
      <c r="C405" s="244" t="s">
        <v>15</v>
      </c>
      <c r="D405" s="244"/>
      <c r="E405" s="244"/>
      <c r="F405" s="244"/>
      <c r="G405" s="244"/>
      <c r="H405" s="244">
        <v>37.203704399999999</v>
      </c>
      <c r="I405" s="244"/>
      <c r="J405" s="244">
        <v>100</v>
      </c>
      <c r="K405" s="244"/>
    </row>
    <row r="406" spans="1:11" x14ac:dyDescent="0.25">
      <c r="A406" s="244" t="s">
        <v>71</v>
      </c>
      <c r="B406" s="244" t="s">
        <v>72</v>
      </c>
      <c r="C406" s="244" t="s">
        <v>16</v>
      </c>
      <c r="D406" s="244">
        <v>536.79630350000002</v>
      </c>
      <c r="E406" s="244"/>
      <c r="F406" s="244">
        <v>100</v>
      </c>
      <c r="G406" s="244"/>
      <c r="H406" s="244"/>
      <c r="I406" s="244"/>
      <c r="J406" s="244"/>
      <c r="K406" s="244"/>
    </row>
    <row r="407" spans="1:11" x14ac:dyDescent="0.25">
      <c r="A407" s="244" t="s">
        <v>73</v>
      </c>
      <c r="B407" s="244" t="s">
        <v>74</v>
      </c>
      <c r="C407" s="244" t="s">
        <v>15</v>
      </c>
      <c r="D407" s="244"/>
      <c r="E407" s="244"/>
      <c r="F407" s="244"/>
      <c r="G407" s="244"/>
      <c r="H407" s="244">
        <v>137.57789249999999</v>
      </c>
      <c r="I407" s="244"/>
      <c r="J407" s="244">
        <v>100</v>
      </c>
      <c r="K407" s="244"/>
    </row>
    <row r="408" spans="1:11" x14ac:dyDescent="0.25">
      <c r="A408" s="244" t="s">
        <v>73</v>
      </c>
      <c r="B408" s="244" t="s">
        <v>74</v>
      </c>
      <c r="C408" s="244" t="s">
        <v>16</v>
      </c>
      <c r="D408" s="244">
        <v>876.42213000000004</v>
      </c>
      <c r="E408" s="244"/>
      <c r="F408" s="244">
        <v>100</v>
      </c>
      <c r="G408" s="244"/>
      <c r="H408" s="244"/>
      <c r="I408" s="244"/>
      <c r="J408" s="244"/>
      <c r="K408" s="244"/>
    </row>
    <row r="409" spans="1:11" x14ac:dyDescent="0.25">
      <c r="A409" s="244" t="s">
        <v>75</v>
      </c>
      <c r="B409" s="244" t="s">
        <v>76</v>
      </c>
      <c r="C409" s="244" t="s">
        <v>15</v>
      </c>
      <c r="D409" s="244"/>
      <c r="E409" s="244"/>
      <c r="F409" s="244"/>
      <c r="G409" s="244"/>
      <c r="H409" s="244">
        <v>320.17109920000001</v>
      </c>
      <c r="I409" s="244"/>
      <c r="J409" s="244">
        <v>100</v>
      </c>
      <c r="K409" s="244"/>
    </row>
    <row r="410" spans="1:11" x14ac:dyDescent="0.25">
      <c r="A410" s="244" t="s">
        <v>75</v>
      </c>
      <c r="B410" s="244" t="s">
        <v>76</v>
      </c>
      <c r="C410" s="244" t="s">
        <v>16</v>
      </c>
      <c r="D410" s="244">
        <v>706.82890580000003</v>
      </c>
      <c r="E410" s="244"/>
      <c r="F410" s="244">
        <v>100</v>
      </c>
      <c r="G410" s="244"/>
      <c r="H410" s="244"/>
      <c r="I410" s="244"/>
      <c r="J410" s="244"/>
      <c r="K410" s="244"/>
    </row>
    <row r="411" spans="1:11" x14ac:dyDescent="0.25">
      <c r="A411" s="244" t="s">
        <v>79</v>
      </c>
      <c r="B411" s="244" t="s">
        <v>80</v>
      </c>
      <c r="C411" s="244" t="s">
        <v>15</v>
      </c>
      <c r="D411" s="244"/>
      <c r="E411" s="244"/>
      <c r="F411" s="244"/>
      <c r="G411" s="244"/>
      <c r="H411" s="244">
        <v>1538.6579744000001</v>
      </c>
      <c r="I411" s="244"/>
      <c r="J411" s="244">
        <v>100</v>
      </c>
      <c r="K411" s="244"/>
    </row>
    <row r="412" spans="1:11" x14ac:dyDescent="0.25">
      <c r="A412" s="244" t="s">
        <v>79</v>
      </c>
      <c r="B412" s="244" t="s">
        <v>80</v>
      </c>
      <c r="C412" s="244" t="s">
        <v>16</v>
      </c>
      <c r="D412" s="244">
        <v>7825.3420269999997</v>
      </c>
      <c r="E412" s="244"/>
      <c r="F412" s="244">
        <v>100</v>
      </c>
      <c r="G412" s="244"/>
      <c r="H412" s="244"/>
      <c r="I412" s="244"/>
      <c r="J412" s="244"/>
      <c r="K412" s="244"/>
    </row>
    <row r="413" spans="1:11" x14ac:dyDescent="0.25">
      <c r="A413" s="244" t="s">
        <v>91</v>
      </c>
      <c r="B413" s="244" t="s">
        <v>92</v>
      </c>
      <c r="C413" s="244" t="s">
        <v>15</v>
      </c>
      <c r="D413" s="244"/>
      <c r="E413" s="244"/>
      <c r="F413" s="244"/>
      <c r="G413" s="244"/>
      <c r="H413" s="244">
        <v>265.32050700000002</v>
      </c>
      <c r="I413" s="244"/>
      <c r="J413" s="244">
        <v>100</v>
      </c>
      <c r="K413" s="244"/>
    </row>
    <row r="414" spans="1:11" x14ac:dyDescent="0.25">
      <c r="A414" s="244" t="s">
        <v>91</v>
      </c>
      <c r="B414" s="244" t="s">
        <v>92</v>
      </c>
      <c r="C414" s="244" t="s">
        <v>16</v>
      </c>
      <c r="D414" s="244">
        <v>3671.6794918000001</v>
      </c>
      <c r="E414" s="244"/>
      <c r="F414" s="244">
        <v>100</v>
      </c>
      <c r="G414" s="244"/>
      <c r="H414" s="244"/>
      <c r="I414" s="244"/>
      <c r="J414" s="244"/>
      <c r="K414" s="244"/>
    </row>
    <row r="415" spans="1:11" x14ac:dyDescent="0.25">
      <c r="A415" s="244" t="s">
        <v>107</v>
      </c>
      <c r="B415" s="244" t="s">
        <v>108</v>
      </c>
      <c r="C415" s="244" t="s">
        <v>15</v>
      </c>
      <c r="D415" s="244"/>
      <c r="E415" s="244"/>
      <c r="F415" s="244"/>
      <c r="G415" s="244"/>
      <c r="H415" s="244">
        <v>1470.8861902000001</v>
      </c>
      <c r="I415" s="244"/>
      <c r="J415" s="244">
        <v>100</v>
      </c>
      <c r="K415" s="244"/>
    </row>
    <row r="416" spans="1:11" x14ac:dyDescent="0.25">
      <c r="A416" s="244" t="s">
        <v>107</v>
      </c>
      <c r="B416" s="244" t="s">
        <v>108</v>
      </c>
      <c r="C416" s="244" t="s">
        <v>16</v>
      </c>
      <c r="D416" s="244">
        <v>8471.1138045999996</v>
      </c>
      <c r="E416" s="244"/>
      <c r="F416" s="244">
        <v>100</v>
      </c>
      <c r="G416" s="244"/>
      <c r="H416" s="244"/>
      <c r="I416" s="244"/>
      <c r="J416" s="244"/>
      <c r="K416" s="244"/>
    </row>
    <row r="417" spans="1:11" x14ac:dyDescent="0.25">
      <c r="A417" s="244" t="s">
        <v>109</v>
      </c>
      <c r="B417" s="244" t="s">
        <v>110</v>
      </c>
      <c r="C417" s="244" t="s">
        <v>15</v>
      </c>
      <c r="D417" s="244"/>
      <c r="E417" s="244"/>
      <c r="F417" s="244"/>
      <c r="G417" s="244"/>
      <c r="H417" s="244">
        <v>582.89626520000002</v>
      </c>
      <c r="I417" s="244"/>
      <c r="J417" s="244">
        <v>100</v>
      </c>
      <c r="K417" s="244"/>
    </row>
    <row r="418" spans="1:11" x14ac:dyDescent="0.25">
      <c r="A418" s="244" t="s">
        <v>109</v>
      </c>
      <c r="B418" s="244" t="s">
        <v>110</v>
      </c>
      <c r="C418" s="244" t="s">
        <v>16</v>
      </c>
      <c r="D418" s="244">
        <v>3001.1036812000002</v>
      </c>
      <c r="E418" s="244"/>
      <c r="F418" s="244">
        <v>100</v>
      </c>
      <c r="G418" s="244"/>
      <c r="H418" s="244"/>
      <c r="I418" s="244"/>
      <c r="J418" s="244"/>
      <c r="K418" s="244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729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538</v>
      </c>
      <c r="I428" s="5" t="s">
        <v>539</v>
      </c>
      <c r="J428" s="5" t="s">
        <v>540</v>
      </c>
      <c r="K428" s="5" t="s">
        <v>541</v>
      </c>
    </row>
    <row r="429" spans="1:11" x14ac:dyDescent="0.25">
      <c r="A429" s="245" t="s">
        <v>13</v>
      </c>
      <c r="B429" s="245" t="s">
        <v>14</v>
      </c>
      <c r="C429" s="245" t="s">
        <v>15</v>
      </c>
      <c r="D429" s="245"/>
      <c r="E429" s="245"/>
      <c r="F429" s="245"/>
      <c r="G429" s="245"/>
      <c r="H429" s="245">
        <v>4352.7136329000004</v>
      </c>
      <c r="I429" s="245"/>
      <c r="J429" s="245">
        <v>100</v>
      </c>
      <c r="K429" s="245"/>
    </row>
    <row r="430" spans="1:11" x14ac:dyDescent="0.25">
      <c r="A430" s="245" t="s">
        <v>13</v>
      </c>
      <c r="B430" s="245" t="s">
        <v>14</v>
      </c>
      <c r="C430" s="245" t="s">
        <v>16</v>
      </c>
      <c r="D430" s="245">
        <v>25089.286343899999</v>
      </c>
      <c r="E430" s="245"/>
      <c r="F430" s="245">
        <v>100</v>
      </c>
      <c r="G430" s="245"/>
      <c r="H430" s="245"/>
      <c r="I430" s="245"/>
      <c r="J430" s="245"/>
      <c r="K430" s="245"/>
    </row>
    <row r="431" spans="1:11" x14ac:dyDescent="0.25">
      <c r="A431" s="245" t="s">
        <v>26</v>
      </c>
      <c r="B431" s="245" t="s">
        <v>27</v>
      </c>
      <c r="C431" s="245" t="s">
        <v>15</v>
      </c>
      <c r="D431" s="245"/>
      <c r="E431" s="245"/>
      <c r="F431" s="245"/>
      <c r="G431" s="245"/>
      <c r="H431" s="245">
        <v>1930.0029801999999</v>
      </c>
      <c r="I431" s="245">
        <v>19.751901857284899</v>
      </c>
      <c r="J431" s="245">
        <v>100</v>
      </c>
      <c r="K431" s="245">
        <v>0</v>
      </c>
    </row>
    <row r="432" spans="1:11" x14ac:dyDescent="0.25">
      <c r="A432" s="245" t="s">
        <v>26</v>
      </c>
      <c r="B432" s="245" t="s">
        <v>27</v>
      </c>
      <c r="C432" s="245" t="s">
        <v>16</v>
      </c>
      <c r="D432" s="245">
        <v>23428.997020999999</v>
      </c>
      <c r="E432" s="245">
        <v>2.5597475419911699</v>
      </c>
      <c r="F432" s="245">
        <v>100</v>
      </c>
      <c r="G432" s="245">
        <v>0</v>
      </c>
      <c r="H432" s="245"/>
      <c r="I432" s="245"/>
      <c r="J432" s="245"/>
      <c r="K432" s="245"/>
    </row>
    <row r="433" spans="1:11" x14ac:dyDescent="0.25">
      <c r="A433" s="245" t="s">
        <v>28</v>
      </c>
      <c r="B433" s="245" t="s">
        <v>29</v>
      </c>
      <c r="C433" s="245" t="s">
        <v>15</v>
      </c>
      <c r="D433" s="245"/>
      <c r="E433" s="245"/>
      <c r="F433" s="245"/>
      <c r="G433" s="245"/>
      <c r="H433" s="245">
        <v>656.63457170000004</v>
      </c>
      <c r="I433" s="245">
        <v>23.340998895553401</v>
      </c>
      <c r="J433" s="245">
        <v>100</v>
      </c>
      <c r="K433" s="245">
        <v>2.5913714391593798E-15</v>
      </c>
    </row>
    <row r="434" spans="1:11" x14ac:dyDescent="0.25">
      <c r="A434" s="245" t="s">
        <v>28</v>
      </c>
      <c r="B434" s="245" t="s">
        <v>29</v>
      </c>
      <c r="C434" s="245" t="s">
        <v>16</v>
      </c>
      <c r="D434" s="245">
        <v>11973.3654343</v>
      </c>
      <c r="E434" s="245">
        <v>3.6306987333639702</v>
      </c>
      <c r="F434" s="245">
        <v>100</v>
      </c>
      <c r="G434" s="245">
        <v>0</v>
      </c>
      <c r="H434" s="245"/>
      <c r="I434" s="245"/>
      <c r="J434" s="245"/>
      <c r="K434" s="245"/>
    </row>
    <row r="435" spans="1:11" x14ac:dyDescent="0.25">
      <c r="A435" s="245" t="s">
        <v>30</v>
      </c>
      <c r="B435" s="245" t="s">
        <v>31</v>
      </c>
      <c r="C435" s="245" t="s">
        <v>15</v>
      </c>
      <c r="D435" s="245"/>
      <c r="E435" s="245"/>
      <c r="F435" s="245"/>
      <c r="G435" s="245"/>
      <c r="H435" s="245">
        <v>202.57018299999999</v>
      </c>
      <c r="I435" s="245">
        <v>15.785459675932399</v>
      </c>
      <c r="J435" s="245">
        <v>100</v>
      </c>
      <c r="K435" s="245">
        <v>0</v>
      </c>
    </row>
    <row r="436" spans="1:11" x14ac:dyDescent="0.25">
      <c r="A436" s="245" t="s">
        <v>30</v>
      </c>
      <c r="B436" s="245" t="s">
        <v>31</v>
      </c>
      <c r="C436" s="245" t="s">
        <v>16</v>
      </c>
      <c r="D436" s="245">
        <v>1619.429787</v>
      </c>
      <c r="E436" s="245">
        <v>5.7157526335928903</v>
      </c>
      <c r="F436" s="245">
        <v>100</v>
      </c>
      <c r="G436" s="245">
        <v>0</v>
      </c>
      <c r="H436" s="245"/>
      <c r="I436" s="245"/>
      <c r="J436" s="245"/>
      <c r="K436" s="245"/>
    </row>
    <row r="437" spans="1:11" x14ac:dyDescent="0.25">
      <c r="A437" s="245" t="s">
        <v>32</v>
      </c>
      <c r="B437" s="245" t="s">
        <v>33</v>
      </c>
      <c r="C437" s="245" t="s">
        <v>15</v>
      </c>
      <c r="D437" s="245"/>
      <c r="E437" s="245"/>
      <c r="F437" s="245"/>
      <c r="G437" s="245"/>
      <c r="H437" s="245">
        <v>1151.2527118</v>
      </c>
      <c r="I437" s="245">
        <v>20.289311115366299</v>
      </c>
      <c r="J437" s="245">
        <v>100</v>
      </c>
      <c r="K437" s="245">
        <v>0</v>
      </c>
    </row>
    <row r="438" spans="1:11" x14ac:dyDescent="0.25">
      <c r="A438" s="245" t="s">
        <v>32</v>
      </c>
      <c r="B438" s="245" t="s">
        <v>33</v>
      </c>
      <c r="C438" s="245" t="s">
        <v>16</v>
      </c>
      <c r="D438" s="245">
        <v>16140.7472891</v>
      </c>
      <c r="E438" s="245">
        <v>3.9976713872276499</v>
      </c>
      <c r="F438" s="245">
        <v>100</v>
      </c>
      <c r="G438" s="245">
        <v>0</v>
      </c>
      <c r="H438" s="245"/>
      <c r="I438" s="245"/>
      <c r="J438" s="245"/>
      <c r="K438" s="245"/>
    </row>
    <row r="439" spans="1:11" x14ac:dyDescent="0.25">
      <c r="A439" s="245" t="s">
        <v>34</v>
      </c>
      <c r="B439" s="245" t="s">
        <v>35</v>
      </c>
      <c r="C439" s="245" t="s">
        <v>15</v>
      </c>
      <c r="D439" s="245"/>
      <c r="E439" s="245"/>
      <c r="F439" s="245"/>
      <c r="G439" s="245"/>
      <c r="H439" s="245">
        <v>391.8486891</v>
      </c>
      <c r="I439" s="245">
        <v>14.9544003346056</v>
      </c>
      <c r="J439" s="245">
        <v>100</v>
      </c>
      <c r="K439" s="245">
        <v>0</v>
      </c>
    </row>
    <row r="440" spans="1:11" x14ac:dyDescent="0.25">
      <c r="A440" s="245" t="s">
        <v>34</v>
      </c>
      <c r="B440" s="245" t="s">
        <v>35</v>
      </c>
      <c r="C440" s="245" t="s">
        <v>16</v>
      </c>
      <c r="D440" s="245">
        <v>1565.1512643999999</v>
      </c>
      <c r="E440" s="245">
        <v>3.8199435420134402</v>
      </c>
      <c r="F440" s="245">
        <v>100</v>
      </c>
      <c r="G440" s="245">
        <v>0</v>
      </c>
      <c r="H440" s="245"/>
      <c r="I440" s="245"/>
      <c r="J440" s="245"/>
      <c r="K440" s="245"/>
    </row>
    <row r="441" spans="1:11" x14ac:dyDescent="0.25">
      <c r="A441" s="245" t="s">
        <v>36</v>
      </c>
      <c r="B441" s="245" t="s">
        <v>37</v>
      </c>
      <c r="C441" s="245" t="s">
        <v>15</v>
      </c>
      <c r="D441" s="245"/>
      <c r="E441" s="245"/>
      <c r="F441" s="245"/>
      <c r="G441" s="245"/>
      <c r="H441" s="245">
        <v>771.28578089999996</v>
      </c>
      <c r="I441" s="245">
        <v>15.650233157652201</v>
      </c>
      <c r="J441" s="245">
        <v>100</v>
      </c>
      <c r="K441" s="245">
        <v>0</v>
      </c>
    </row>
    <row r="442" spans="1:11" x14ac:dyDescent="0.25">
      <c r="A442" s="245" t="s">
        <v>36</v>
      </c>
      <c r="B442" s="245" t="s">
        <v>37</v>
      </c>
      <c r="C442" s="245" t="s">
        <v>16</v>
      </c>
      <c r="D442" s="245">
        <v>3760.7142187999998</v>
      </c>
      <c r="E442" s="245">
        <v>4.2884743430455998</v>
      </c>
      <c r="F442" s="245">
        <v>100</v>
      </c>
      <c r="G442" s="245">
        <v>0</v>
      </c>
      <c r="H442" s="245"/>
      <c r="I442" s="245"/>
      <c r="J442" s="245"/>
      <c r="K442" s="245"/>
    </row>
    <row r="443" spans="1:11" x14ac:dyDescent="0.25">
      <c r="A443" s="245" t="s">
        <v>38</v>
      </c>
      <c r="B443" s="245" t="s">
        <v>39</v>
      </c>
      <c r="C443" s="245" t="s">
        <v>15</v>
      </c>
      <c r="D443" s="245"/>
      <c r="E443" s="245"/>
      <c r="F443" s="245"/>
      <c r="G443" s="245"/>
      <c r="H443" s="245">
        <v>411.77676489999999</v>
      </c>
      <c r="I443" s="245">
        <v>25.520880141464499</v>
      </c>
      <c r="J443" s="245">
        <v>100</v>
      </c>
      <c r="K443" s="245">
        <v>0</v>
      </c>
    </row>
    <row r="444" spans="1:11" x14ac:dyDescent="0.25">
      <c r="A444" s="245" t="s">
        <v>38</v>
      </c>
      <c r="B444" s="245" t="s">
        <v>39</v>
      </c>
      <c r="C444" s="245" t="s">
        <v>16</v>
      </c>
      <c r="D444" s="245">
        <v>7676.2232394000002</v>
      </c>
      <c r="E444" s="245">
        <v>3.3562122742899301</v>
      </c>
      <c r="F444" s="245">
        <v>100</v>
      </c>
      <c r="G444" s="245">
        <v>0</v>
      </c>
      <c r="H444" s="245"/>
      <c r="I444" s="245"/>
      <c r="J444" s="245"/>
      <c r="K444" s="245"/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730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731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732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46" t="s">
        <v>13</v>
      </c>
      <c r="B17" s="246" t="s">
        <v>14</v>
      </c>
      <c r="C17" s="246" t="s">
        <v>15</v>
      </c>
      <c r="D17" s="246">
        <v>19368.973490299999</v>
      </c>
      <c r="E17" s="246">
        <v>5.7161228273156901</v>
      </c>
      <c r="F17" s="246">
        <v>16.9174438516531</v>
      </c>
      <c r="G17" s="246">
        <v>5.1242873311661903</v>
      </c>
      <c r="H17" s="246">
        <v>95122.161577999999</v>
      </c>
      <c r="I17" s="246">
        <v>2.65263578573476</v>
      </c>
      <c r="J17" s="246">
        <v>83.082556148346896</v>
      </c>
      <c r="K17" s="246">
        <v>1.0434181039152599</v>
      </c>
    </row>
    <row r="18" spans="1:11" x14ac:dyDescent="0.25">
      <c r="A18" s="246" t="s">
        <v>13</v>
      </c>
      <c r="B18" s="246" t="s">
        <v>14</v>
      </c>
      <c r="C18" s="246" t="s">
        <v>16</v>
      </c>
      <c r="D18" s="246">
        <v>2142835.3152700998</v>
      </c>
      <c r="E18" s="246">
        <v>0.33500634675594398</v>
      </c>
      <c r="F18" s="246">
        <v>81.725879053574502</v>
      </c>
      <c r="G18" s="246">
        <v>0.23421391413273199</v>
      </c>
      <c r="H18" s="246">
        <v>479143.5977562</v>
      </c>
      <c r="I18" s="246">
        <v>1.07272618405802</v>
      </c>
      <c r="J18" s="246">
        <v>18.274120946425601</v>
      </c>
      <c r="K18" s="246">
        <v>1.0474560212878501</v>
      </c>
    </row>
    <row r="19" spans="1:11" x14ac:dyDescent="0.25">
      <c r="A19" s="246" t="s">
        <v>13</v>
      </c>
      <c r="B19" s="246" t="s">
        <v>17</v>
      </c>
      <c r="C19" s="246" t="s">
        <v>15</v>
      </c>
      <c r="D19" s="246">
        <v>70.4012271</v>
      </c>
      <c r="E19" s="246"/>
      <c r="F19" s="246">
        <v>5.5551804304742198</v>
      </c>
      <c r="G19" s="246"/>
      <c r="H19" s="246">
        <v>1196.9064324999999</v>
      </c>
      <c r="I19" s="246"/>
      <c r="J19" s="246">
        <v>94.444819569525805</v>
      </c>
      <c r="K19" s="246"/>
    </row>
    <row r="20" spans="1:11" x14ac:dyDescent="0.25">
      <c r="A20" s="246" t="s">
        <v>13</v>
      </c>
      <c r="B20" s="246" t="s">
        <v>17</v>
      </c>
      <c r="C20" s="246" t="s">
        <v>16</v>
      </c>
      <c r="D20" s="246">
        <v>3684.7200480000001</v>
      </c>
      <c r="E20" s="246"/>
      <c r="F20" s="246">
        <v>46.406658100167398</v>
      </c>
      <c r="G20" s="246"/>
      <c r="H20" s="246">
        <v>4255.3476036000002</v>
      </c>
      <c r="I20" s="246"/>
      <c r="J20" s="246">
        <v>53.593341899832602</v>
      </c>
      <c r="K20" s="246"/>
    </row>
    <row r="21" spans="1:11" x14ac:dyDescent="0.25">
      <c r="A21" s="246" t="s">
        <v>13</v>
      </c>
      <c r="B21" s="246" t="s">
        <v>18</v>
      </c>
      <c r="C21" s="246" t="s">
        <v>15</v>
      </c>
      <c r="D21" s="246">
        <v>19298.5722632</v>
      </c>
      <c r="E21" s="246">
        <v>5.7357798221816898</v>
      </c>
      <c r="F21" s="246">
        <v>17.044620999728799</v>
      </c>
      <c r="G21" s="246">
        <v>5.1411746745012197</v>
      </c>
      <c r="H21" s="246">
        <v>93925.255145500007</v>
      </c>
      <c r="I21" s="246">
        <v>2.6843766985753699</v>
      </c>
      <c r="J21" s="246">
        <v>82.955379000271193</v>
      </c>
      <c r="K21" s="246">
        <v>1.05634348099345</v>
      </c>
    </row>
    <row r="22" spans="1:11" x14ac:dyDescent="0.25">
      <c r="A22" s="246" t="s">
        <v>13</v>
      </c>
      <c r="B22" s="246" t="s">
        <v>18</v>
      </c>
      <c r="C22" s="246" t="s">
        <v>16</v>
      </c>
      <c r="D22" s="246">
        <v>2139150.5952221001</v>
      </c>
      <c r="E22" s="246">
        <v>0.33545118235370802</v>
      </c>
      <c r="F22" s="246">
        <v>81.833160169257994</v>
      </c>
      <c r="G22" s="246">
        <v>0.23451925599350701</v>
      </c>
      <c r="H22" s="246">
        <v>474888.2501526</v>
      </c>
      <c r="I22" s="246">
        <v>1.0815924836266</v>
      </c>
      <c r="J22" s="246">
        <v>18.166839830741999</v>
      </c>
      <c r="K22" s="246">
        <v>1.0564001233729099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737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47" t="s">
        <v>13</v>
      </c>
      <c r="B33" s="247" t="s">
        <v>14</v>
      </c>
      <c r="C33" s="247" t="s">
        <v>15</v>
      </c>
      <c r="D33" s="247">
        <v>19368.973490299999</v>
      </c>
      <c r="E33" s="247">
        <v>5.7161228273156901</v>
      </c>
      <c r="F33" s="247">
        <v>16.9174438516531</v>
      </c>
      <c r="G33" s="247">
        <v>5.1242873311661903</v>
      </c>
      <c r="H33" s="247">
        <v>95122.161577999999</v>
      </c>
      <c r="I33" s="247">
        <v>2.65263578573476</v>
      </c>
      <c r="J33" s="247">
        <v>83.082556148346896</v>
      </c>
      <c r="K33" s="247">
        <v>1.0434181039152599</v>
      </c>
    </row>
    <row r="34" spans="1:11" x14ac:dyDescent="0.25">
      <c r="A34" s="247" t="s">
        <v>13</v>
      </c>
      <c r="B34" s="247" t="s">
        <v>14</v>
      </c>
      <c r="C34" s="247" t="s">
        <v>16</v>
      </c>
      <c r="D34" s="247">
        <v>2142835.3152700998</v>
      </c>
      <c r="E34" s="247">
        <v>0.33500634675594398</v>
      </c>
      <c r="F34" s="247">
        <v>81.725879053574502</v>
      </c>
      <c r="G34" s="247">
        <v>0.23421391413273199</v>
      </c>
      <c r="H34" s="247">
        <v>479143.5977562</v>
      </c>
      <c r="I34" s="247">
        <v>1.07272618405802</v>
      </c>
      <c r="J34" s="247">
        <v>18.274120946425601</v>
      </c>
      <c r="K34" s="247">
        <v>1.0474560212878501</v>
      </c>
    </row>
    <row r="35" spans="1:11" x14ac:dyDescent="0.25">
      <c r="A35" s="247" t="s">
        <v>26</v>
      </c>
      <c r="B35" s="247" t="s">
        <v>27</v>
      </c>
      <c r="C35" s="247" t="s">
        <v>15</v>
      </c>
      <c r="D35" s="247">
        <v>352.51664749999998</v>
      </c>
      <c r="E35" s="247">
        <v>41.387313913495397</v>
      </c>
      <c r="F35" s="247">
        <v>20.335029970532901</v>
      </c>
      <c r="G35" s="247">
        <v>37.971620463456802</v>
      </c>
      <c r="H35" s="247">
        <v>1381.0271339000001</v>
      </c>
      <c r="I35" s="247">
        <v>21.903152355653901</v>
      </c>
      <c r="J35" s="247">
        <v>79.664970029467099</v>
      </c>
      <c r="K35" s="247">
        <v>9.6925165460865195</v>
      </c>
    </row>
    <row r="36" spans="1:11" x14ac:dyDescent="0.25">
      <c r="A36" s="247" t="s">
        <v>26</v>
      </c>
      <c r="B36" s="247" t="s">
        <v>27</v>
      </c>
      <c r="C36" s="247" t="s">
        <v>16</v>
      </c>
      <c r="D36" s="247">
        <v>40813.346034499998</v>
      </c>
      <c r="E36" s="247">
        <v>2.6883250959396299</v>
      </c>
      <c r="F36" s="247">
        <v>79.336714676658701</v>
      </c>
      <c r="G36" s="247">
        <v>2.1101132577244401</v>
      </c>
      <c r="H36" s="247">
        <v>10629.8555158</v>
      </c>
      <c r="I36" s="247">
        <v>8.1574001661679194</v>
      </c>
      <c r="J36" s="247">
        <v>20.663285323341299</v>
      </c>
      <c r="K36" s="247">
        <v>8.1017829858068708</v>
      </c>
    </row>
    <row r="37" spans="1:11" x14ac:dyDescent="0.25">
      <c r="A37" s="247" t="s">
        <v>28</v>
      </c>
      <c r="B37" s="247" t="s">
        <v>29</v>
      </c>
      <c r="C37" s="247" t="s">
        <v>15</v>
      </c>
      <c r="D37" s="247">
        <v>25.975822300000001</v>
      </c>
      <c r="E37" s="247">
        <v>74.034693255045497</v>
      </c>
      <c r="F37" s="247">
        <v>7.0274843837459997</v>
      </c>
      <c r="G37" s="247">
        <v>72.4081539332402</v>
      </c>
      <c r="H37" s="247">
        <v>343.6560528</v>
      </c>
      <c r="I37" s="247">
        <v>20.004179994885799</v>
      </c>
      <c r="J37" s="247">
        <v>92.972515616254</v>
      </c>
      <c r="K37" s="247">
        <v>5.4730924257443903</v>
      </c>
    </row>
    <row r="38" spans="1:11" x14ac:dyDescent="0.25">
      <c r="A38" s="247" t="s">
        <v>28</v>
      </c>
      <c r="B38" s="247" t="s">
        <v>29</v>
      </c>
      <c r="C38" s="247" t="s">
        <v>16</v>
      </c>
      <c r="D38" s="247">
        <v>8630.6774566999993</v>
      </c>
      <c r="E38" s="247">
        <v>2.5650159345216501</v>
      </c>
      <c r="F38" s="247">
        <v>73.741755046063204</v>
      </c>
      <c r="G38" s="247">
        <v>2.2239930636515499</v>
      </c>
      <c r="H38" s="247">
        <v>3073.2444953999998</v>
      </c>
      <c r="I38" s="247">
        <v>6.4195156067047998</v>
      </c>
      <c r="J38" s="247">
        <v>26.258244953936799</v>
      </c>
      <c r="K38" s="247">
        <v>6.2457011887745297</v>
      </c>
    </row>
    <row r="39" spans="1:11" x14ac:dyDescent="0.25">
      <c r="A39" s="247" t="s">
        <v>30</v>
      </c>
      <c r="B39" s="247" t="s">
        <v>31</v>
      </c>
      <c r="C39" s="247" t="s">
        <v>15</v>
      </c>
      <c r="D39" s="247">
        <v>55.498108799999997</v>
      </c>
      <c r="E39" s="247">
        <v>85.875371671652005</v>
      </c>
      <c r="F39" s="247">
        <v>6.2851527897608301</v>
      </c>
      <c r="G39" s="247">
        <v>77.303987904751196</v>
      </c>
      <c r="H39" s="247">
        <v>827.50522709999996</v>
      </c>
      <c r="I39" s="247">
        <v>23.784391653809301</v>
      </c>
      <c r="J39" s="247">
        <v>93.714847210239199</v>
      </c>
      <c r="K39" s="247">
        <v>5.1845293430313397</v>
      </c>
    </row>
    <row r="40" spans="1:11" x14ac:dyDescent="0.25">
      <c r="A40" s="247" t="s">
        <v>30</v>
      </c>
      <c r="B40" s="247" t="s">
        <v>31</v>
      </c>
      <c r="C40" s="247" t="s">
        <v>16</v>
      </c>
      <c r="D40" s="247">
        <v>30874.4711814</v>
      </c>
      <c r="E40" s="247">
        <v>3.0122854795768199</v>
      </c>
      <c r="F40" s="247">
        <v>78.263297146904804</v>
      </c>
      <c r="G40" s="247">
        <v>2.4704394479485399</v>
      </c>
      <c r="H40" s="247">
        <v>8575.0183072</v>
      </c>
      <c r="I40" s="247">
        <v>8.7620453678742205</v>
      </c>
      <c r="J40" s="247">
        <v>21.736702853095199</v>
      </c>
      <c r="K40" s="247">
        <v>8.8948511604969802</v>
      </c>
    </row>
    <row r="41" spans="1:11" x14ac:dyDescent="0.25">
      <c r="A41" s="247" t="s">
        <v>32</v>
      </c>
      <c r="B41" s="247" t="s">
        <v>33</v>
      </c>
      <c r="C41" s="247" t="s">
        <v>15</v>
      </c>
      <c r="D41" s="247">
        <v>39.978813799999998</v>
      </c>
      <c r="E41" s="247">
        <v>45.019957703226702</v>
      </c>
      <c r="F41" s="247">
        <v>4.9825461557397697</v>
      </c>
      <c r="G41" s="247">
        <v>43.880656081469503</v>
      </c>
      <c r="H41" s="247">
        <v>762.39837550000004</v>
      </c>
      <c r="I41" s="247">
        <v>15.4535859970586</v>
      </c>
      <c r="J41" s="247">
        <v>95.017453844260203</v>
      </c>
      <c r="K41" s="247">
        <v>2.3010235006762598</v>
      </c>
    </row>
    <row r="42" spans="1:11" x14ac:dyDescent="0.25">
      <c r="A42" s="247" t="s">
        <v>32</v>
      </c>
      <c r="B42" s="247" t="s">
        <v>33</v>
      </c>
      <c r="C42" s="247" t="s">
        <v>16</v>
      </c>
      <c r="D42" s="247">
        <v>8838.1460212999991</v>
      </c>
      <c r="E42" s="247">
        <v>2.9607324360700802</v>
      </c>
      <c r="F42" s="247">
        <v>71.0364764396993</v>
      </c>
      <c r="G42" s="247">
        <v>2.0773015089853599</v>
      </c>
      <c r="H42" s="247">
        <v>3603.5550093000002</v>
      </c>
      <c r="I42" s="247">
        <v>4.8719593186932704</v>
      </c>
      <c r="J42" s="247">
        <v>28.9635235603007</v>
      </c>
      <c r="K42" s="247">
        <v>5.0948283068518503</v>
      </c>
    </row>
    <row r="43" spans="1:11" x14ac:dyDescent="0.25">
      <c r="A43" s="247" t="s">
        <v>34</v>
      </c>
      <c r="B43" s="247" t="s">
        <v>35</v>
      </c>
      <c r="C43" s="247" t="s">
        <v>15</v>
      </c>
      <c r="D43" s="247">
        <v>543.97610520000001</v>
      </c>
      <c r="E43" s="247">
        <v>40.372616825110597</v>
      </c>
      <c r="F43" s="247">
        <v>36.210135430779602</v>
      </c>
      <c r="G43" s="247">
        <v>21.8876162063099</v>
      </c>
      <c r="H43" s="247">
        <v>958.2997044</v>
      </c>
      <c r="I43" s="247">
        <v>35.424998292875898</v>
      </c>
      <c r="J43" s="247">
        <v>63.789864569220398</v>
      </c>
      <c r="K43" s="247">
        <v>12.424443168826301</v>
      </c>
    </row>
    <row r="44" spans="1:11" x14ac:dyDescent="0.25">
      <c r="A44" s="247" t="s">
        <v>34</v>
      </c>
      <c r="B44" s="247" t="s">
        <v>35</v>
      </c>
      <c r="C44" s="247" t="s">
        <v>16</v>
      </c>
      <c r="D44" s="247">
        <v>39945.795200300003</v>
      </c>
      <c r="E44" s="247">
        <v>2.6182956994572502</v>
      </c>
      <c r="F44" s="247">
        <v>81.360598448814002</v>
      </c>
      <c r="G44" s="247">
        <v>2.2140000302704901</v>
      </c>
      <c r="H44" s="247">
        <v>9151.4287163000008</v>
      </c>
      <c r="I44" s="247">
        <v>10.213832577665</v>
      </c>
      <c r="J44" s="247">
        <v>18.639401551186001</v>
      </c>
      <c r="K44" s="247">
        <v>9.6640638882012802</v>
      </c>
    </row>
    <row r="45" spans="1:11" x14ac:dyDescent="0.25">
      <c r="A45" s="247" t="s">
        <v>36</v>
      </c>
      <c r="B45" s="247" t="s">
        <v>37</v>
      </c>
      <c r="C45" s="247" t="s">
        <v>15</v>
      </c>
      <c r="D45" s="247">
        <v>2745.4176392999998</v>
      </c>
      <c r="E45" s="247">
        <v>37.712457757019699</v>
      </c>
      <c r="F45" s="247">
        <v>15.3326032891626</v>
      </c>
      <c r="G45" s="247">
        <v>31.950264505882298</v>
      </c>
      <c r="H45" s="247">
        <v>15160.3325293</v>
      </c>
      <c r="I45" s="247">
        <v>23.734378909890999</v>
      </c>
      <c r="J45" s="247">
        <v>84.667396710837394</v>
      </c>
      <c r="K45" s="247">
        <v>5.7859429920301402</v>
      </c>
    </row>
    <row r="46" spans="1:11" x14ac:dyDescent="0.25">
      <c r="A46" s="247" t="s">
        <v>36</v>
      </c>
      <c r="B46" s="247" t="s">
        <v>37</v>
      </c>
      <c r="C46" s="247" t="s">
        <v>16</v>
      </c>
      <c r="D46" s="247">
        <v>180645.3201977</v>
      </c>
      <c r="E46" s="247">
        <v>3.8018946389336401</v>
      </c>
      <c r="F46" s="247">
        <v>74.941816666379907</v>
      </c>
      <c r="G46" s="247">
        <v>2.6614027972836598</v>
      </c>
      <c r="H46" s="247">
        <v>60402.105970099998</v>
      </c>
      <c r="I46" s="247">
        <v>7.6005368593740501</v>
      </c>
      <c r="J46" s="247">
        <v>25.0581833336201</v>
      </c>
      <c r="K46" s="247">
        <v>7.9594900338135401</v>
      </c>
    </row>
    <row r="47" spans="1:11" x14ac:dyDescent="0.25">
      <c r="A47" s="247" t="s">
        <v>38</v>
      </c>
      <c r="B47" s="247" t="s">
        <v>39</v>
      </c>
      <c r="C47" s="247" t="s">
        <v>15</v>
      </c>
      <c r="D47" s="247">
        <v>41.695925600000002</v>
      </c>
      <c r="E47" s="247">
        <v>47.868988812426601</v>
      </c>
      <c r="F47" s="247">
        <v>17.174449890248699</v>
      </c>
      <c r="G47" s="247">
        <v>39.8973307795438</v>
      </c>
      <c r="H47" s="247">
        <v>201.0828875</v>
      </c>
      <c r="I47" s="247">
        <v>18.655647218982601</v>
      </c>
      <c r="J47" s="247">
        <v>82.825550109751305</v>
      </c>
      <c r="K47" s="247">
        <v>8.2729871074804908</v>
      </c>
    </row>
    <row r="48" spans="1:11" x14ac:dyDescent="0.25">
      <c r="A48" s="247" t="s">
        <v>38</v>
      </c>
      <c r="B48" s="247" t="s">
        <v>39</v>
      </c>
      <c r="C48" s="247" t="s">
        <v>16</v>
      </c>
      <c r="D48" s="247">
        <v>7056.4509577999997</v>
      </c>
      <c r="E48" s="247">
        <v>2.9479159030676398</v>
      </c>
      <c r="F48" s="247">
        <v>74.111564771442403</v>
      </c>
      <c r="G48" s="247">
        <v>2.56074224686532</v>
      </c>
      <c r="H48" s="247">
        <v>2464.9388273999998</v>
      </c>
      <c r="I48" s="247">
        <v>7.3013444632414704</v>
      </c>
      <c r="J48" s="247">
        <v>25.888435228557601</v>
      </c>
      <c r="K48" s="247">
        <v>7.3307101497652898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738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48" t="s">
        <v>13</v>
      </c>
      <c r="B59" s="248" t="s">
        <v>14</v>
      </c>
      <c r="C59" s="248" t="s">
        <v>15</v>
      </c>
      <c r="D59" s="248">
        <v>19298.5722632</v>
      </c>
      <c r="E59" s="248">
        <v>5.7357798221816898</v>
      </c>
      <c r="F59" s="248">
        <v>17.044620999728799</v>
      </c>
      <c r="G59" s="248">
        <v>5.1411746745012197</v>
      </c>
      <c r="H59" s="248">
        <v>93925.255145500007</v>
      </c>
      <c r="I59" s="248">
        <v>2.6843766985753699</v>
      </c>
      <c r="J59" s="248">
        <v>82.955379000271193</v>
      </c>
      <c r="K59" s="248">
        <v>1.05634348099345</v>
      </c>
    </row>
    <row r="60" spans="1:11" x14ac:dyDescent="0.25">
      <c r="A60" s="248" t="s">
        <v>13</v>
      </c>
      <c r="B60" s="248" t="s">
        <v>14</v>
      </c>
      <c r="C60" s="248" t="s">
        <v>16</v>
      </c>
      <c r="D60" s="248">
        <v>2139150.5952221001</v>
      </c>
      <c r="E60" s="248">
        <v>0.33545118235370802</v>
      </c>
      <c r="F60" s="248">
        <v>81.833160169257994</v>
      </c>
      <c r="G60" s="248">
        <v>0.23451925599350701</v>
      </c>
      <c r="H60" s="248">
        <v>474888.2501526</v>
      </c>
      <c r="I60" s="248">
        <v>1.0815924836266</v>
      </c>
      <c r="J60" s="248">
        <v>18.166839830741999</v>
      </c>
      <c r="K60" s="248">
        <v>1.0564001233729099</v>
      </c>
    </row>
    <row r="61" spans="1:11" x14ac:dyDescent="0.25">
      <c r="A61" s="248" t="s">
        <v>41</v>
      </c>
      <c r="B61" s="248" t="s">
        <v>42</v>
      </c>
      <c r="C61" s="248" t="s">
        <v>15</v>
      </c>
      <c r="D61" s="248">
        <v>6.7808283999999999</v>
      </c>
      <c r="E61" s="248">
        <v>99.999999999999801</v>
      </c>
      <c r="F61" s="248">
        <v>3.0907514980831401</v>
      </c>
      <c r="G61" s="248">
        <v>100.434523048654</v>
      </c>
      <c r="H61" s="248">
        <v>212.6100998</v>
      </c>
      <c r="I61" s="248">
        <v>19.745812865610301</v>
      </c>
      <c r="J61" s="248">
        <v>96.909248501916906</v>
      </c>
      <c r="K61" s="248">
        <v>3.2031839826490001</v>
      </c>
    </row>
    <row r="62" spans="1:11" x14ac:dyDescent="0.25">
      <c r="A62" s="248" t="s">
        <v>41</v>
      </c>
      <c r="B62" s="248" t="s">
        <v>42</v>
      </c>
      <c r="C62" s="248" t="s">
        <v>16</v>
      </c>
      <c r="D62" s="248">
        <v>2043.9936835999999</v>
      </c>
      <c r="E62" s="248">
        <v>5.7396962654837802</v>
      </c>
      <c r="F62" s="248">
        <v>60.188033927753601</v>
      </c>
      <c r="G62" s="248">
        <v>4.5892102299891802</v>
      </c>
      <c r="H62" s="248">
        <v>1352.0196934999999</v>
      </c>
      <c r="I62" s="248">
        <v>6.8980534773300697</v>
      </c>
      <c r="J62" s="248">
        <v>39.811966072246399</v>
      </c>
      <c r="K62" s="248">
        <v>6.9380030245915902</v>
      </c>
    </row>
    <row r="63" spans="1:11" x14ac:dyDescent="0.25">
      <c r="A63" s="248" t="s">
        <v>43</v>
      </c>
      <c r="B63" s="248" t="s">
        <v>44</v>
      </c>
      <c r="C63" s="248" t="s">
        <v>15</v>
      </c>
      <c r="D63" s="248">
        <v>135.03068289999999</v>
      </c>
      <c r="E63" s="248">
        <v>52.565678980803497</v>
      </c>
      <c r="F63" s="248">
        <v>14.2223963547231</v>
      </c>
      <c r="G63" s="248">
        <v>44.599392117098603</v>
      </c>
      <c r="H63" s="248">
        <v>814.3921818</v>
      </c>
      <c r="I63" s="248">
        <v>23.507354616563202</v>
      </c>
      <c r="J63" s="248">
        <v>85.777603645276898</v>
      </c>
      <c r="K63" s="248">
        <v>7.3948234144218103</v>
      </c>
    </row>
    <row r="64" spans="1:11" x14ac:dyDescent="0.25">
      <c r="A64" s="248" t="s">
        <v>43</v>
      </c>
      <c r="B64" s="248" t="s">
        <v>44</v>
      </c>
      <c r="C64" s="248" t="s">
        <v>16</v>
      </c>
      <c r="D64" s="248">
        <v>18806.0142824</v>
      </c>
      <c r="E64" s="248">
        <v>3.28593483310812</v>
      </c>
      <c r="F64" s="248">
        <v>82.135228540500606</v>
      </c>
      <c r="G64" s="248">
        <v>2.2905492945951398</v>
      </c>
      <c r="H64" s="248">
        <v>4090.3903621999998</v>
      </c>
      <c r="I64" s="248">
        <v>10.3913093717252</v>
      </c>
      <c r="J64" s="248">
        <v>17.864771459499401</v>
      </c>
      <c r="K64" s="248">
        <v>10.5310493459918</v>
      </c>
    </row>
    <row r="65" spans="1:11" x14ac:dyDescent="0.25">
      <c r="A65" s="248" t="s">
        <v>26</v>
      </c>
      <c r="B65" s="248" t="s">
        <v>27</v>
      </c>
      <c r="C65" s="248" t="s">
        <v>15</v>
      </c>
      <c r="D65" s="248">
        <v>352.51664749999998</v>
      </c>
      <c r="E65" s="248">
        <v>41.387313913495397</v>
      </c>
      <c r="F65" s="248">
        <v>28.287284390490701</v>
      </c>
      <c r="G65" s="248">
        <v>38.524096782383602</v>
      </c>
      <c r="H65" s="248">
        <v>893.68515339999999</v>
      </c>
      <c r="I65" s="248">
        <v>32.411798388835301</v>
      </c>
      <c r="J65" s="248">
        <v>71.712715609509303</v>
      </c>
      <c r="K65" s="248">
        <v>15.1959394133663</v>
      </c>
    </row>
    <row r="66" spans="1:11" x14ac:dyDescent="0.25">
      <c r="A66" s="248" t="s">
        <v>26</v>
      </c>
      <c r="B66" s="248" t="s">
        <v>27</v>
      </c>
      <c r="C66" s="248" t="s">
        <v>16</v>
      </c>
      <c r="D66" s="248">
        <v>35840.226461099999</v>
      </c>
      <c r="E66" s="248">
        <v>3.01952633152949</v>
      </c>
      <c r="F66" s="248">
        <v>81.697798652778602</v>
      </c>
      <c r="G66" s="248">
        <v>2.35656480974118</v>
      </c>
      <c r="H66" s="248">
        <v>8029.0418081999997</v>
      </c>
      <c r="I66" s="248">
        <v>10.6016421023731</v>
      </c>
      <c r="J66" s="248">
        <v>18.302201347221398</v>
      </c>
      <c r="K66" s="248">
        <v>10.519289657344199</v>
      </c>
    </row>
    <row r="67" spans="1:11" x14ac:dyDescent="0.25">
      <c r="A67" s="248" t="s">
        <v>28</v>
      </c>
      <c r="B67" s="248" t="s">
        <v>29</v>
      </c>
      <c r="C67" s="248" t="s">
        <v>15</v>
      </c>
      <c r="D67" s="248">
        <v>25.975822300000001</v>
      </c>
      <c r="E67" s="248">
        <v>74.034693255045497</v>
      </c>
      <c r="F67" s="248">
        <v>12.3968555094074</v>
      </c>
      <c r="G67" s="248">
        <v>72.815193914015694</v>
      </c>
      <c r="H67" s="248">
        <v>183.55975129999999</v>
      </c>
      <c r="I67" s="248">
        <v>32.9069685062696</v>
      </c>
      <c r="J67" s="248">
        <v>87.603144490592598</v>
      </c>
      <c r="K67" s="248">
        <v>10.304189913393699</v>
      </c>
    </row>
    <row r="68" spans="1:11" x14ac:dyDescent="0.25">
      <c r="A68" s="248" t="s">
        <v>28</v>
      </c>
      <c r="B68" s="248" t="s">
        <v>29</v>
      </c>
      <c r="C68" s="248" t="s">
        <v>16</v>
      </c>
      <c r="D68" s="248">
        <v>6218.9205891000001</v>
      </c>
      <c r="E68" s="248">
        <v>3.2692089836154699</v>
      </c>
      <c r="F68" s="248">
        <v>76.880767657688196</v>
      </c>
      <c r="G68" s="248">
        <v>2.7533239435860102</v>
      </c>
      <c r="H68" s="248">
        <v>1870.1253174000001</v>
      </c>
      <c r="I68" s="248">
        <v>9.1987762961338397</v>
      </c>
      <c r="J68" s="248">
        <v>23.1192323423118</v>
      </c>
      <c r="K68" s="248">
        <v>9.1559120674513892</v>
      </c>
    </row>
    <row r="69" spans="1:11" x14ac:dyDescent="0.25">
      <c r="A69" s="248" t="s">
        <v>45</v>
      </c>
      <c r="B69" s="248" t="s">
        <v>46</v>
      </c>
      <c r="C69" s="248" t="s">
        <v>15</v>
      </c>
      <c r="D69" s="248">
        <v>93.077230200000002</v>
      </c>
      <c r="E69" s="248">
        <v>37.866991095723797</v>
      </c>
      <c r="F69" s="248">
        <v>12.838889978446099</v>
      </c>
      <c r="G69" s="248">
        <v>35.931671304388999</v>
      </c>
      <c r="H69" s="248">
        <v>631.88598979999995</v>
      </c>
      <c r="I69" s="248">
        <v>14.2028990742294</v>
      </c>
      <c r="J69" s="248">
        <v>87.161110021553895</v>
      </c>
      <c r="K69" s="248">
        <v>5.2927592879973604</v>
      </c>
    </row>
    <row r="70" spans="1:11" x14ac:dyDescent="0.25">
      <c r="A70" s="248" t="s">
        <v>45</v>
      </c>
      <c r="B70" s="248" t="s">
        <v>46</v>
      </c>
      <c r="C70" s="248" t="s">
        <v>16</v>
      </c>
      <c r="D70" s="248">
        <v>4182.4699939000002</v>
      </c>
      <c r="E70" s="248">
        <v>4.9810501096111199</v>
      </c>
      <c r="F70" s="248">
        <v>61.790873486926699</v>
      </c>
      <c r="G70" s="248">
        <v>3.1094040062496999</v>
      </c>
      <c r="H70" s="248">
        <v>2586.2804022</v>
      </c>
      <c r="I70" s="248">
        <v>5.0505244647843996</v>
      </c>
      <c r="J70" s="248">
        <v>38.209126513073301</v>
      </c>
      <c r="K70" s="248">
        <v>5.0284528096757102</v>
      </c>
    </row>
    <row r="71" spans="1:11" x14ac:dyDescent="0.25">
      <c r="A71" s="248" t="s">
        <v>47</v>
      </c>
      <c r="B71" s="248" t="s">
        <v>48</v>
      </c>
      <c r="C71" s="248" t="s">
        <v>15</v>
      </c>
      <c r="D71" s="248">
        <v>248.24514540000001</v>
      </c>
      <c r="E71" s="248">
        <v>61.202399631984299</v>
      </c>
      <c r="F71" s="248">
        <v>10.973885039233499</v>
      </c>
      <c r="G71" s="248">
        <v>47.781167719482198</v>
      </c>
      <c r="H71" s="248">
        <v>2013.8994325000001</v>
      </c>
      <c r="I71" s="248">
        <v>23.572184154535002</v>
      </c>
      <c r="J71" s="248">
        <v>89.026114960766506</v>
      </c>
      <c r="K71" s="248">
        <v>5.8897891009285201</v>
      </c>
    </row>
    <row r="72" spans="1:11" x14ac:dyDescent="0.25">
      <c r="A72" s="248" t="s">
        <v>47</v>
      </c>
      <c r="B72" s="248" t="s">
        <v>48</v>
      </c>
      <c r="C72" s="248" t="s">
        <v>16</v>
      </c>
      <c r="D72" s="248">
        <v>33873.082298000001</v>
      </c>
      <c r="E72" s="248">
        <v>3.9033290579818298</v>
      </c>
      <c r="F72" s="248">
        <v>72.306361389525307</v>
      </c>
      <c r="G72" s="248">
        <v>3.0135941463519198</v>
      </c>
      <c r="H72" s="248">
        <v>12973.532089800001</v>
      </c>
      <c r="I72" s="248">
        <v>7.6316480414288401</v>
      </c>
      <c r="J72" s="248">
        <v>27.6936386104747</v>
      </c>
      <c r="K72" s="248">
        <v>7.8683061656282698</v>
      </c>
    </row>
    <row r="73" spans="1:11" x14ac:dyDescent="0.25">
      <c r="A73" s="248" t="s">
        <v>30</v>
      </c>
      <c r="B73" s="248" t="s">
        <v>31</v>
      </c>
      <c r="C73" s="248" t="s">
        <v>15</v>
      </c>
      <c r="D73" s="248">
        <v>47.576369800000002</v>
      </c>
      <c r="E73" s="248">
        <v>99.999999999999901</v>
      </c>
      <c r="F73" s="248">
        <v>5.74120369208336</v>
      </c>
      <c r="G73" s="248">
        <v>90.549008507488594</v>
      </c>
      <c r="H73" s="248">
        <v>781.10647010000002</v>
      </c>
      <c r="I73" s="248">
        <v>25.178498669756699</v>
      </c>
      <c r="J73" s="248">
        <v>94.258796307916697</v>
      </c>
      <c r="K73" s="248">
        <v>5.5152444368103799</v>
      </c>
    </row>
    <row r="74" spans="1:11" x14ac:dyDescent="0.25">
      <c r="A74" s="248" t="s">
        <v>30</v>
      </c>
      <c r="B74" s="248" t="s">
        <v>31</v>
      </c>
      <c r="C74" s="248" t="s">
        <v>16</v>
      </c>
      <c r="D74" s="248">
        <v>30568.918391399999</v>
      </c>
      <c r="E74" s="248">
        <v>3.0412354245571298</v>
      </c>
      <c r="F74" s="248">
        <v>78.625532228495601</v>
      </c>
      <c r="G74" s="248">
        <v>2.4933386117802301</v>
      </c>
      <c r="H74" s="248">
        <v>8310.2058892000005</v>
      </c>
      <c r="I74" s="248">
        <v>9.0379461750773409</v>
      </c>
      <c r="J74" s="248">
        <v>21.374467771504399</v>
      </c>
      <c r="K74" s="248">
        <v>9.1716938860312496</v>
      </c>
    </row>
    <row r="75" spans="1:11" x14ac:dyDescent="0.25">
      <c r="A75" s="248" t="s">
        <v>49</v>
      </c>
      <c r="B75" s="248" t="s">
        <v>50</v>
      </c>
      <c r="C75" s="248" t="s">
        <v>15</v>
      </c>
      <c r="D75" s="248">
        <v>372.63531380000001</v>
      </c>
      <c r="E75" s="248">
        <v>51.719532053085601</v>
      </c>
      <c r="F75" s="248">
        <v>8.8009144250534206</v>
      </c>
      <c r="G75" s="248">
        <v>48.459796428652297</v>
      </c>
      <c r="H75" s="248">
        <v>3861.4169198999998</v>
      </c>
      <c r="I75" s="248">
        <v>14.6727147094931</v>
      </c>
      <c r="J75" s="248">
        <v>91.199085574946594</v>
      </c>
      <c r="K75" s="248">
        <v>4.6764780450960997</v>
      </c>
    </row>
    <row r="76" spans="1:11" x14ac:dyDescent="0.25">
      <c r="A76" s="248" t="s">
        <v>49</v>
      </c>
      <c r="B76" s="248" t="s">
        <v>50</v>
      </c>
      <c r="C76" s="248" t="s">
        <v>16</v>
      </c>
      <c r="D76" s="248">
        <v>35589.7555766</v>
      </c>
      <c r="E76" s="248">
        <v>4.75969918822961</v>
      </c>
      <c r="F76" s="248">
        <v>68.198290955047</v>
      </c>
      <c r="G76" s="248">
        <v>3.4249046516482502</v>
      </c>
      <c r="H76" s="248">
        <v>16595.944502099999</v>
      </c>
      <c r="I76" s="248">
        <v>6.73358478596022</v>
      </c>
      <c r="J76" s="248">
        <v>31.801709044953</v>
      </c>
      <c r="K76" s="248">
        <v>7.34465696784524</v>
      </c>
    </row>
    <row r="77" spans="1:11" x14ac:dyDescent="0.25">
      <c r="A77" s="248" t="s">
        <v>51</v>
      </c>
      <c r="B77" s="248" t="s">
        <v>52</v>
      </c>
      <c r="C77" s="248" t="s">
        <v>15</v>
      </c>
      <c r="D77" s="248">
        <v>15.5801114</v>
      </c>
      <c r="E77" s="248">
        <v>100</v>
      </c>
      <c r="F77" s="248">
        <v>7.76577372531034</v>
      </c>
      <c r="G77" s="248">
        <v>92.383245424004002</v>
      </c>
      <c r="H77" s="248">
        <v>185.04524739999999</v>
      </c>
      <c r="I77" s="248">
        <v>22.052087914060799</v>
      </c>
      <c r="J77" s="248">
        <v>92.234226274689703</v>
      </c>
      <c r="K77" s="248">
        <v>7.7783205752277196</v>
      </c>
    </row>
    <row r="78" spans="1:11" x14ac:dyDescent="0.25">
      <c r="A78" s="248" t="s">
        <v>51</v>
      </c>
      <c r="B78" s="248" t="s">
        <v>52</v>
      </c>
      <c r="C78" s="248" t="s">
        <v>16</v>
      </c>
      <c r="D78" s="248">
        <v>3457.8621509</v>
      </c>
      <c r="E78" s="248">
        <v>3.6932419338019802</v>
      </c>
      <c r="F78" s="248">
        <v>76.025093217757401</v>
      </c>
      <c r="G78" s="248">
        <v>2.6585641054217701</v>
      </c>
      <c r="H78" s="248">
        <v>1090.4547331000001</v>
      </c>
      <c r="I78" s="248">
        <v>8.6304520580724393</v>
      </c>
      <c r="J78" s="248">
        <v>23.974906782242599</v>
      </c>
      <c r="K78" s="248">
        <v>8.4303803879552905</v>
      </c>
    </row>
    <row r="79" spans="1:11" x14ac:dyDescent="0.25">
      <c r="A79" s="248" t="s">
        <v>32</v>
      </c>
      <c r="B79" s="248" t="s">
        <v>33</v>
      </c>
      <c r="C79" s="248" t="s">
        <v>15</v>
      </c>
      <c r="D79" s="248">
        <v>24.1082559</v>
      </c>
      <c r="E79" s="248">
        <v>57.441936543020802</v>
      </c>
      <c r="F79" s="248">
        <v>7.3236013439730296</v>
      </c>
      <c r="G79" s="248">
        <v>55.369390005979398</v>
      </c>
      <c r="H79" s="248">
        <v>305.07754720000003</v>
      </c>
      <c r="I79" s="248">
        <v>30.565668762836001</v>
      </c>
      <c r="J79" s="248">
        <v>92.676398656027004</v>
      </c>
      <c r="K79" s="248">
        <v>4.3754757947360803</v>
      </c>
    </row>
    <row r="80" spans="1:11" x14ac:dyDescent="0.25">
      <c r="A80" s="248" t="s">
        <v>32</v>
      </c>
      <c r="B80" s="248" t="s">
        <v>33</v>
      </c>
      <c r="C80" s="248" t="s">
        <v>16</v>
      </c>
      <c r="D80" s="248">
        <v>4818.5867552</v>
      </c>
      <c r="E80" s="248">
        <v>3.8700335781463902</v>
      </c>
      <c r="F80" s="248">
        <v>80.238106171828605</v>
      </c>
      <c r="G80" s="248">
        <v>2.1720750215461702</v>
      </c>
      <c r="H80" s="248">
        <v>1186.7727742</v>
      </c>
      <c r="I80" s="248">
        <v>8.6359556176290901</v>
      </c>
      <c r="J80" s="248">
        <v>19.761893828171399</v>
      </c>
      <c r="K80" s="248">
        <v>8.8191540602020204</v>
      </c>
    </row>
    <row r="81" spans="1:11" x14ac:dyDescent="0.25">
      <c r="A81" s="248" t="s">
        <v>53</v>
      </c>
      <c r="B81" s="248" t="s">
        <v>54</v>
      </c>
      <c r="C81" s="248" t="s">
        <v>15</v>
      </c>
      <c r="D81" s="248">
        <v>233.0737354</v>
      </c>
      <c r="E81" s="248">
        <v>49.7829675478648</v>
      </c>
      <c r="F81" s="248">
        <v>9.8045886441471701</v>
      </c>
      <c r="G81" s="248">
        <v>49.617052645004001</v>
      </c>
      <c r="H81" s="248">
        <v>2144.1166176000002</v>
      </c>
      <c r="I81" s="248">
        <v>17.1656520668596</v>
      </c>
      <c r="J81" s="248">
        <v>90.195411355852798</v>
      </c>
      <c r="K81" s="248">
        <v>5.3935647457711902</v>
      </c>
    </row>
    <row r="82" spans="1:11" x14ac:dyDescent="0.25">
      <c r="A82" s="248" t="s">
        <v>53</v>
      </c>
      <c r="B82" s="248" t="s">
        <v>54</v>
      </c>
      <c r="C82" s="248" t="s">
        <v>16</v>
      </c>
      <c r="D82" s="248">
        <v>32408.677531400001</v>
      </c>
      <c r="E82" s="248">
        <v>2.6504786556509701</v>
      </c>
      <c r="F82" s="248">
        <v>77.832170628078103</v>
      </c>
      <c r="G82" s="248">
        <v>2.2266830730456801</v>
      </c>
      <c r="H82" s="248">
        <v>9230.5023474000009</v>
      </c>
      <c r="I82" s="248">
        <v>7.9212324668886804</v>
      </c>
      <c r="J82" s="248">
        <v>22.167829371921901</v>
      </c>
      <c r="K82" s="248">
        <v>7.8179768514213999</v>
      </c>
    </row>
    <row r="83" spans="1:11" x14ac:dyDescent="0.25">
      <c r="A83" s="248" t="s">
        <v>34</v>
      </c>
      <c r="B83" s="248" t="s">
        <v>35</v>
      </c>
      <c r="C83" s="248" t="s">
        <v>15</v>
      </c>
      <c r="D83" s="248">
        <v>541.22782050000001</v>
      </c>
      <c r="E83" s="248">
        <v>40.576065222649703</v>
      </c>
      <c r="F83" s="248">
        <v>38.977630826479</v>
      </c>
      <c r="G83" s="248">
        <v>22.065898592572001</v>
      </c>
      <c r="H83" s="248">
        <v>847.33225619999996</v>
      </c>
      <c r="I83" s="248">
        <v>40.027277848368897</v>
      </c>
      <c r="J83" s="248">
        <v>61.022369173521</v>
      </c>
      <c r="K83" s="248">
        <v>14.0944453787121</v>
      </c>
    </row>
    <row r="84" spans="1:11" x14ac:dyDescent="0.25">
      <c r="A84" s="248" t="s">
        <v>34</v>
      </c>
      <c r="B84" s="248" t="s">
        <v>35</v>
      </c>
      <c r="C84" s="248" t="s">
        <v>16</v>
      </c>
      <c r="D84" s="248">
        <v>39645.280236699997</v>
      </c>
      <c r="E84" s="248">
        <v>2.6375425225648801</v>
      </c>
      <c r="F84" s="248">
        <v>81.720159239127497</v>
      </c>
      <c r="G84" s="248">
        <v>2.2320414903621901</v>
      </c>
      <c r="H84" s="248">
        <v>8868.1840123000002</v>
      </c>
      <c r="I84" s="248">
        <v>10.538200964000801</v>
      </c>
      <c r="J84" s="248">
        <v>18.279840760872499</v>
      </c>
      <c r="K84" s="248">
        <v>9.9783574926520107</v>
      </c>
    </row>
    <row r="85" spans="1:11" x14ac:dyDescent="0.25">
      <c r="A85" s="248" t="s">
        <v>55</v>
      </c>
      <c r="B85" s="248" t="s">
        <v>56</v>
      </c>
      <c r="C85" s="248" t="s">
        <v>15</v>
      </c>
      <c r="D85" s="248">
        <v>56.100709500000001</v>
      </c>
      <c r="E85" s="248">
        <v>50.760143835663499</v>
      </c>
      <c r="F85" s="248">
        <v>13.0822466663705</v>
      </c>
      <c r="G85" s="248">
        <v>46.248969190737597</v>
      </c>
      <c r="H85" s="248">
        <v>372.73013989999998</v>
      </c>
      <c r="I85" s="248">
        <v>20.6499059129366</v>
      </c>
      <c r="J85" s="248">
        <v>86.917753333629406</v>
      </c>
      <c r="K85" s="248">
        <v>6.9610683642061399</v>
      </c>
    </row>
    <row r="86" spans="1:11" x14ac:dyDescent="0.25">
      <c r="A86" s="248" t="s">
        <v>55</v>
      </c>
      <c r="B86" s="248" t="s">
        <v>56</v>
      </c>
      <c r="C86" s="248" t="s">
        <v>16</v>
      </c>
      <c r="D86" s="248">
        <v>6631.2208167999997</v>
      </c>
      <c r="E86" s="248">
        <v>3.7444208262577501</v>
      </c>
      <c r="F86" s="248">
        <v>74.524690504551799</v>
      </c>
      <c r="G86" s="248">
        <v>3.11036585533662</v>
      </c>
      <c r="H86" s="248">
        <v>2266.7977753</v>
      </c>
      <c r="I86" s="248">
        <v>9.5430842090007104</v>
      </c>
      <c r="J86" s="248">
        <v>25.475309495448201</v>
      </c>
      <c r="K86" s="248">
        <v>9.0989690534006602</v>
      </c>
    </row>
    <row r="87" spans="1:11" x14ac:dyDescent="0.25">
      <c r="A87" s="248" t="s">
        <v>36</v>
      </c>
      <c r="B87" s="248" t="s">
        <v>37</v>
      </c>
      <c r="C87" s="248" t="s">
        <v>15</v>
      </c>
      <c r="D87" s="248">
        <v>2738.4678617999998</v>
      </c>
      <c r="E87" s="248">
        <v>37.807736055695997</v>
      </c>
      <c r="F87" s="248">
        <v>15.528436436863799</v>
      </c>
      <c r="G87" s="248">
        <v>32.053527738321797</v>
      </c>
      <c r="H87" s="248">
        <v>14896.713071800001</v>
      </c>
      <c r="I87" s="248">
        <v>24.153269766559699</v>
      </c>
      <c r="J87" s="248">
        <v>84.471563563136201</v>
      </c>
      <c r="K87" s="248">
        <v>5.8924109731880998</v>
      </c>
    </row>
    <row r="88" spans="1:11" x14ac:dyDescent="0.25">
      <c r="A88" s="248" t="s">
        <v>36</v>
      </c>
      <c r="B88" s="248" t="s">
        <v>37</v>
      </c>
      <c r="C88" s="248" t="s">
        <v>16</v>
      </c>
      <c r="D88" s="248">
        <v>179878.3098403</v>
      </c>
      <c r="E88" s="248">
        <v>3.81801105793746</v>
      </c>
      <c r="F88" s="248">
        <v>75.059735247925303</v>
      </c>
      <c r="G88" s="248">
        <v>2.67166902506519</v>
      </c>
      <c r="H88" s="248">
        <v>59768.565073600003</v>
      </c>
      <c r="I88" s="248">
        <v>7.6806872085731204</v>
      </c>
      <c r="J88" s="248">
        <v>24.9402647520747</v>
      </c>
      <c r="K88" s="248">
        <v>8.0406030844076799</v>
      </c>
    </row>
    <row r="89" spans="1:11" x14ac:dyDescent="0.25">
      <c r="A89" s="248" t="s">
        <v>38</v>
      </c>
      <c r="B89" s="248" t="s">
        <v>39</v>
      </c>
      <c r="C89" s="248" t="s">
        <v>15</v>
      </c>
      <c r="D89" s="248">
        <v>24.5621014</v>
      </c>
      <c r="E89" s="248">
        <v>70.869954731918199</v>
      </c>
      <c r="F89" s="248">
        <v>18.9142252137007</v>
      </c>
      <c r="G89" s="248">
        <v>57.129830399495503</v>
      </c>
      <c r="H89" s="248">
        <v>105.2983667</v>
      </c>
      <c r="I89" s="248">
        <v>29.438560238575501</v>
      </c>
      <c r="J89" s="248">
        <v>81.085774786299297</v>
      </c>
      <c r="K89" s="248">
        <v>13.3262151276769</v>
      </c>
    </row>
    <row r="90" spans="1:11" x14ac:dyDescent="0.25">
      <c r="A90" s="248" t="s">
        <v>38</v>
      </c>
      <c r="B90" s="248" t="s">
        <v>39</v>
      </c>
      <c r="C90" s="248" t="s">
        <v>16</v>
      </c>
      <c r="D90" s="248">
        <v>5177.2063566999996</v>
      </c>
      <c r="E90" s="248">
        <v>3.5779446275758202</v>
      </c>
      <c r="F90" s="248">
        <v>77.7344731055789</v>
      </c>
      <c r="G90" s="248">
        <v>3.0846529677636298</v>
      </c>
      <c r="H90" s="248">
        <v>1482.9099982</v>
      </c>
      <c r="I90" s="248">
        <v>10.735142814924799</v>
      </c>
      <c r="J90" s="248">
        <v>22.2655268944211</v>
      </c>
      <c r="K90" s="248">
        <v>10.769288070283499</v>
      </c>
    </row>
    <row r="91" spans="1:11" x14ac:dyDescent="0.25">
      <c r="A91" s="248" t="s">
        <v>57</v>
      </c>
      <c r="B91" s="248" t="s">
        <v>58</v>
      </c>
      <c r="C91" s="248" t="s">
        <v>15</v>
      </c>
      <c r="D91" s="248"/>
      <c r="E91" s="248"/>
      <c r="F91" s="248"/>
      <c r="G91" s="248"/>
      <c r="H91" s="248">
        <v>158.1578964</v>
      </c>
      <c r="I91" s="248">
        <v>17.2995824784524</v>
      </c>
      <c r="J91" s="248">
        <v>100</v>
      </c>
      <c r="K91" s="248">
        <v>0</v>
      </c>
    </row>
    <row r="92" spans="1:11" x14ac:dyDescent="0.25">
      <c r="A92" s="248" t="s">
        <v>57</v>
      </c>
      <c r="B92" s="248" t="s">
        <v>58</v>
      </c>
      <c r="C92" s="248" t="s">
        <v>16</v>
      </c>
      <c r="D92" s="248">
        <v>1872.0276517</v>
      </c>
      <c r="E92" s="248">
        <v>4.88680985117308</v>
      </c>
      <c r="F92" s="248">
        <v>63.473779430567802</v>
      </c>
      <c r="G92" s="248">
        <v>3.9895033725790201</v>
      </c>
      <c r="H92" s="248">
        <v>1077.2652192999999</v>
      </c>
      <c r="I92" s="248">
        <v>6.8670447169018196</v>
      </c>
      <c r="J92" s="248">
        <v>36.526220569432198</v>
      </c>
      <c r="K92" s="248">
        <v>6.9327965817658903</v>
      </c>
    </row>
    <row r="93" spans="1:11" x14ac:dyDescent="0.25">
      <c r="A93" s="248" t="s">
        <v>59</v>
      </c>
      <c r="B93" s="248" t="s">
        <v>60</v>
      </c>
      <c r="C93" s="248" t="s">
        <v>15</v>
      </c>
      <c r="D93" s="248">
        <v>16.581637499999999</v>
      </c>
      <c r="E93" s="248">
        <v>48.849385095484003</v>
      </c>
      <c r="F93" s="248">
        <v>15.198157797821599</v>
      </c>
      <c r="G93" s="248">
        <v>42.521559676994798</v>
      </c>
      <c r="H93" s="248">
        <v>92.521305900000002</v>
      </c>
      <c r="I93" s="248">
        <v>20.794450461877201</v>
      </c>
      <c r="J93" s="248">
        <v>84.801842202178406</v>
      </c>
      <c r="K93" s="248">
        <v>7.6206997041375004</v>
      </c>
    </row>
    <row r="94" spans="1:11" x14ac:dyDescent="0.25">
      <c r="A94" s="248" t="s">
        <v>59</v>
      </c>
      <c r="B94" s="248" t="s">
        <v>60</v>
      </c>
      <c r="C94" s="248" t="s">
        <v>16</v>
      </c>
      <c r="D94" s="248">
        <v>2208.5454319</v>
      </c>
      <c r="E94" s="248">
        <v>3.8457030677378499</v>
      </c>
      <c r="F94" s="248">
        <v>79.625506648772003</v>
      </c>
      <c r="G94" s="248">
        <v>2.3099908724749301</v>
      </c>
      <c r="H94" s="248">
        <v>565.12035040000001</v>
      </c>
      <c r="I94" s="248">
        <v>8.6255740818588293</v>
      </c>
      <c r="J94" s="248">
        <v>20.374493351228001</v>
      </c>
      <c r="K94" s="248">
        <v>9.0276695672419596</v>
      </c>
    </row>
    <row r="95" spans="1:11" x14ac:dyDescent="0.25">
      <c r="A95" s="248" t="s">
        <v>61</v>
      </c>
      <c r="B95" s="248" t="s">
        <v>62</v>
      </c>
      <c r="C95" s="248" t="s">
        <v>15</v>
      </c>
      <c r="D95" s="248">
        <v>28.0744528</v>
      </c>
      <c r="E95" s="248">
        <v>60.439306977734503</v>
      </c>
      <c r="F95" s="248">
        <v>14.985071820680499</v>
      </c>
      <c r="G95" s="248">
        <v>49.074235483200702</v>
      </c>
      <c r="H95" s="248">
        <v>159.2750183</v>
      </c>
      <c r="I95" s="248">
        <v>29.9551363999914</v>
      </c>
      <c r="J95" s="248">
        <v>85.014928179319497</v>
      </c>
      <c r="K95" s="248">
        <v>8.6500213434237292</v>
      </c>
    </row>
    <row r="96" spans="1:11" x14ac:dyDescent="0.25">
      <c r="A96" s="248" t="s">
        <v>61</v>
      </c>
      <c r="B96" s="248" t="s">
        <v>62</v>
      </c>
      <c r="C96" s="248" t="s">
        <v>16</v>
      </c>
      <c r="D96" s="248">
        <v>2733.870433</v>
      </c>
      <c r="E96" s="248">
        <v>4.0318373275453903</v>
      </c>
      <c r="F96" s="248">
        <v>74.887635291829</v>
      </c>
      <c r="G96" s="248">
        <v>3.24001984703483</v>
      </c>
      <c r="H96" s="248">
        <v>916.75950390000003</v>
      </c>
      <c r="I96" s="248">
        <v>10.005388593528499</v>
      </c>
      <c r="J96" s="248">
        <v>25.112364708171</v>
      </c>
      <c r="K96" s="248">
        <v>9.6620699588710508</v>
      </c>
    </row>
    <row r="97" spans="1:11" x14ac:dyDescent="0.25">
      <c r="A97" s="248" t="s">
        <v>63</v>
      </c>
      <c r="B97" s="248" t="s">
        <v>64</v>
      </c>
      <c r="C97" s="248" t="s">
        <v>15</v>
      </c>
      <c r="D97" s="248">
        <v>76.885370699999996</v>
      </c>
      <c r="E97" s="248">
        <v>43.277333828316102</v>
      </c>
      <c r="F97" s="248">
        <v>20.427693072482899</v>
      </c>
      <c r="G97" s="248">
        <v>35.260066487848498</v>
      </c>
      <c r="H97" s="248">
        <v>299.4927667</v>
      </c>
      <c r="I97" s="248">
        <v>22.915827771923201</v>
      </c>
      <c r="J97" s="248">
        <v>79.572306927517104</v>
      </c>
      <c r="K97" s="248">
        <v>9.0519157196889992</v>
      </c>
    </row>
    <row r="98" spans="1:11" x14ac:dyDescent="0.25">
      <c r="A98" s="248" t="s">
        <v>63</v>
      </c>
      <c r="B98" s="248" t="s">
        <v>64</v>
      </c>
      <c r="C98" s="248" t="s">
        <v>16</v>
      </c>
      <c r="D98" s="248">
        <v>5307.9642872000004</v>
      </c>
      <c r="E98" s="248">
        <v>4.3744391659511397</v>
      </c>
      <c r="F98" s="248">
        <v>80.2075661688705</v>
      </c>
      <c r="G98" s="248">
        <v>2.7068375627056098</v>
      </c>
      <c r="H98" s="248">
        <v>1309.8207183</v>
      </c>
      <c r="I98" s="248">
        <v>11.467546319993399</v>
      </c>
      <c r="J98" s="248">
        <v>19.7924338311295</v>
      </c>
      <c r="K98" s="248">
        <v>10.9692852719116</v>
      </c>
    </row>
    <row r="99" spans="1:11" x14ac:dyDescent="0.25">
      <c r="A99" s="248" t="s">
        <v>65</v>
      </c>
      <c r="B99" s="248" t="s">
        <v>66</v>
      </c>
      <c r="C99" s="248" t="s">
        <v>15</v>
      </c>
      <c r="D99" s="248">
        <v>6.1918023</v>
      </c>
      <c r="E99" s="248">
        <v>81.033209949518806</v>
      </c>
      <c r="F99" s="248">
        <v>17.962494662753802</v>
      </c>
      <c r="G99" s="248">
        <v>71.529331302319804</v>
      </c>
      <c r="H99" s="248">
        <v>28.278923599999999</v>
      </c>
      <c r="I99" s="248">
        <v>19.215223919864702</v>
      </c>
      <c r="J99" s="248">
        <v>82.037505337246202</v>
      </c>
      <c r="K99" s="248">
        <v>15.6616809161423</v>
      </c>
    </row>
    <row r="100" spans="1:11" x14ac:dyDescent="0.25">
      <c r="A100" s="248" t="s">
        <v>65</v>
      </c>
      <c r="B100" s="248" t="s">
        <v>66</v>
      </c>
      <c r="C100" s="248" t="s">
        <v>16</v>
      </c>
      <c r="D100" s="248">
        <v>293.20396260000001</v>
      </c>
      <c r="E100" s="248">
        <v>8.4617750373972296</v>
      </c>
      <c r="F100" s="248">
        <v>54.257468408640797</v>
      </c>
      <c r="G100" s="248">
        <v>6.2574647935917103</v>
      </c>
      <c r="H100" s="248">
        <v>247.18977709999999</v>
      </c>
      <c r="I100" s="248">
        <v>6.5317968902863104</v>
      </c>
      <c r="J100" s="248">
        <v>45.742531591359203</v>
      </c>
      <c r="K100" s="248">
        <v>7.4222870170268003</v>
      </c>
    </row>
    <row r="101" spans="1:11" x14ac:dyDescent="0.25">
      <c r="A101" s="248" t="s">
        <v>67</v>
      </c>
      <c r="B101" s="248" t="s">
        <v>68</v>
      </c>
      <c r="C101" s="248" t="s">
        <v>15</v>
      </c>
      <c r="D101" s="248">
        <v>96.837830600000004</v>
      </c>
      <c r="E101" s="248">
        <v>58.235227592228298</v>
      </c>
      <c r="F101" s="248">
        <v>8.8398778758593295</v>
      </c>
      <c r="G101" s="248">
        <v>53.754094179758503</v>
      </c>
      <c r="H101" s="248">
        <v>998.62787560000004</v>
      </c>
      <c r="I101" s="248">
        <v>26.549739266134601</v>
      </c>
      <c r="J101" s="248">
        <v>91.160122124140699</v>
      </c>
      <c r="K101" s="248">
        <v>5.2125821774285601</v>
      </c>
    </row>
    <row r="102" spans="1:11" x14ac:dyDescent="0.25">
      <c r="A102" s="248" t="s">
        <v>67</v>
      </c>
      <c r="B102" s="248" t="s">
        <v>68</v>
      </c>
      <c r="C102" s="248" t="s">
        <v>16</v>
      </c>
      <c r="D102" s="248">
        <v>33206.7722287</v>
      </c>
      <c r="E102" s="248">
        <v>3.3312672838269801</v>
      </c>
      <c r="F102" s="248">
        <v>79.850695413003095</v>
      </c>
      <c r="G102" s="248">
        <v>2.5685021487561999</v>
      </c>
      <c r="H102" s="248">
        <v>8379.3054591</v>
      </c>
      <c r="I102" s="248">
        <v>9.9837931531802493</v>
      </c>
      <c r="J102" s="248">
        <v>20.149304586996902</v>
      </c>
      <c r="K102" s="248">
        <v>10.1788467121754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739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49" t="s">
        <v>71</v>
      </c>
      <c r="B113" s="249" t="s">
        <v>72</v>
      </c>
      <c r="C113" s="249" t="s">
        <v>15</v>
      </c>
      <c r="D113" s="249">
        <v>711.2341361</v>
      </c>
      <c r="E113" s="249">
        <v>27.3952417489282</v>
      </c>
      <c r="F113" s="249">
        <v>20.5357457965418</v>
      </c>
      <c r="G113" s="249">
        <v>21.552261789554901</v>
      </c>
      <c r="H113" s="249">
        <v>2752.1615600999999</v>
      </c>
      <c r="I113" s="249">
        <v>13.947351160485599</v>
      </c>
      <c r="J113" s="249">
        <v>79.464254203458196</v>
      </c>
      <c r="K113" s="249">
        <v>5.56969638597021</v>
      </c>
    </row>
    <row r="114" spans="1:11" x14ac:dyDescent="0.25">
      <c r="A114" s="249" t="s">
        <v>71</v>
      </c>
      <c r="B114" s="249" t="s">
        <v>72</v>
      </c>
      <c r="C114" s="249" t="s">
        <v>16</v>
      </c>
      <c r="D114" s="249">
        <v>166632.95485859999</v>
      </c>
      <c r="E114" s="249">
        <v>0.93807958010012005</v>
      </c>
      <c r="F114" s="249">
        <v>90.764632318404097</v>
      </c>
      <c r="G114" s="249">
        <v>0.61286933726861403</v>
      </c>
      <c r="H114" s="249">
        <v>16955.024955000001</v>
      </c>
      <c r="I114" s="249">
        <v>6.0854578003996496</v>
      </c>
      <c r="J114" s="249">
        <v>9.2353676815958892</v>
      </c>
      <c r="K114" s="249">
        <v>6.0232426010782598</v>
      </c>
    </row>
    <row r="115" spans="1:11" x14ac:dyDescent="0.25">
      <c r="A115" s="249" t="s">
        <v>73</v>
      </c>
      <c r="B115" s="249" t="s">
        <v>74</v>
      </c>
      <c r="C115" s="249" t="s">
        <v>15</v>
      </c>
      <c r="D115" s="249">
        <v>249.67027759999999</v>
      </c>
      <c r="E115" s="249">
        <v>30.044233070600399</v>
      </c>
      <c r="F115" s="249">
        <v>25.284667354457699</v>
      </c>
      <c r="G115" s="249">
        <v>25.059334446636299</v>
      </c>
      <c r="H115" s="249">
        <v>737.76718440000002</v>
      </c>
      <c r="I115" s="249">
        <v>16.190383884849901</v>
      </c>
      <c r="J115" s="249">
        <v>74.715332645542304</v>
      </c>
      <c r="K115" s="249">
        <v>8.4804137674559108</v>
      </c>
    </row>
    <row r="116" spans="1:11" x14ac:dyDescent="0.25">
      <c r="A116" s="249" t="s">
        <v>73</v>
      </c>
      <c r="B116" s="249" t="s">
        <v>74</v>
      </c>
      <c r="C116" s="249" t="s">
        <v>16</v>
      </c>
      <c r="D116" s="249">
        <v>73941.771838400004</v>
      </c>
      <c r="E116" s="249">
        <v>1.7888048553341001</v>
      </c>
      <c r="F116" s="249">
        <v>95.984997259376996</v>
      </c>
      <c r="G116" s="249">
        <v>0.49996626115269699</v>
      </c>
      <c r="H116" s="249">
        <v>3092.9460337999999</v>
      </c>
      <c r="I116" s="249">
        <v>12.0117060675594</v>
      </c>
      <c r="J116" s="249">
        <v>4.01500274062297</v>
      </c>
      <c r="K116" s="249">
        <v>11.952485043404099</v>
      </c>
    </row>
    <row r="117" spans="1:11" x14ac:dyDescent="0.25">
      <c r="A117" s="249" t="s">
        <v>75</v>
      </c>
      <c r="B117" s="249" t="s">
        <v>76</v>
      </c>
      <c r="C117" s="249" t="s">
        <v>15</v>
      </c>
      <c r="D117" s="249">
        <v>490.68711439999998</v>
      </c>
      <c r="E117" s="249">
        <v>17.745077453816101</v>
      </c>
      <c r="F117" s="249">
        <v>15.717652000033301</v>
      </c>
      <c r="G117" s="249">
        <v>16.7023305831325</v>
      </c>
      <c r="H117" s="249">
        <v>2631.1984852999999</v>
      </c>
      <c r="I117" s="249">
        <v>11.267718588686799</v>
      </c>
      <c r="J117" s="249">
        <v>84.282347999966703</v>
      </c>
      <c r="K117" s="249">
        <v>3.1147853129969199</v>
      </c>
    </row>
    <row r="118" spans="1:11" x14ac:dyDescent="0.25">
      <c r="A118" s="249" t="s">
        <v>75</v>
      </c>
      <c r="B118" s="249" t="s">
        <v>76</v>
      </c>
      <c r="C118" s="249" t="s">
        <v>16</v>
      </c>
      <c r="D118" s="249">
        <v>28449.672306299999</v>
      </c>
      <c r="E118" s="249">
        <v>2.0574093793375199</v>
      </c>
      <c r="F118" s="249">
        <v>79.153361803171194</v>
      </c>
      <c r="G118" s="249">
        <v>1.20438069644354</v>
      </c>
      <c r="H118" s="249">
        <v>7492.7964129000002</v>
      </c>
      <c r="I118" s="249">
        <v>4.5878970605649396</v>
      </c>
      <c r="J118" s="249">
        <v>20.846638196828799</v>
      </c>
      <c r="K118" s="249">
        <v>4.5729570453643804</v>
      </c>
    </row>
    <row r="119" spans="1:11" x14ac:dyDescent="0.25">
      <c r="A119" s="249" t="s">
        <v>77</v>
      </c>
      <c r="B119" s="249" t="s">
        <v>78</v>
      </c>
      <c r="C119" s="249" t="s">
        <v>15</v>
      </c>
      <c r="D119" s="249">
        <v>908.13732540000001</v>
      </c>
      <c r="E119" s="249">
        <v>21.544006712030299</v>
      </c>
      <c r="F119" s="249">
        <v>13.3050159536126</v>
      </c>
      <c r="G119" s="249">
        <v>20.394168683397101</v>
      </c>
      <c r="H119" s="249">
        <v>5917.3886910000001</v>
      </c>
      <c r="I119" s="249">
        <v>9.4605080446325598</v>
      </c>
      <c r="J119" s="249">
        <v>86.694984046387404</v>
      </c>
      <c r="K119" s="249">
        <v>3.1298781893549701</v>
      </c>
    </row>
    <row r="120" spans="1:11" x14ac:dyDescent="0.25">
      <c r="A120" s="249" t="s">
        <v>77</v>
      </c>
      <c r="B120" s="249" t="s">
        <v>78</v>
      </c>
      <c r="C120" s="249" t="s">
        <v>16</v>
      </c>
      <c r="D120" s="249">
        <v>90992.247603199998</v>
      </c>
      <c r="E120" s="249">
        <v>1.59996222076211</v>
      </c>
      <c r="F120" s="249">
        <v>70.630729220989295</v>
      </c>
      <c r="G120" s="249">
        <v>1.2281009067998601</v>
      </c>
      <c r="H120" s="249">
        <v>37835.882315299998</v>
      </c>
      <c r="I120" s="249">
        <v>3.2073579571659501</v>
      </c>
      <c r="J120" s="249">
        <v>29.369270779010701</v>
      </c>
      <c r="K120" s="249">
        <v>2.9534837026401002</v>
      </c>
    </row>
    <row r="121" spans="1:11" x14ac:dyDescent="0.25">
      <c r="A121" s="249" t="s">
        <v>79</v>
      </c>
      <c r="B121" s="249" t="s">
        <v>80</v>
      </c>
      <c r="C121" s="249" t="s">
        <v>15</v>
      </c>
      <c r="D121" s="249">
        <v>1361.0929094000001</v>
      </c>
      <c r="E121" s="249">
        <v>18.9478174747703</v>
      </c>
      <c r="F121" s="249">
        <v>10.342150100038801</v>
      </c>
      <c r="G121" s="249">
        <v>18.049379691618899</v>
      </c>
      <c r="H121" s="249">
        <v>11799.544832600001</v>
      </c>
      <c r="I121" s="249">
        <v>6.26826490313357</v>
      </c>
      <c r="J121" s="249">
        <v>89.657849899961207</v>
      </c>
      <c r="K121" s="249">
        <v>2.0820195241308799</v>
      </c>
    </row>
    <row r="122" spans="1:11" x14ac:dyDescent="0.25">
      <c r="A122" s="249" t="s">
        <v>79</v>
      </c>
      <c r="B122" s="249" t="s">
        <v>80</v>
      </c>
      <c r="C122" s="249" t="s">
        <v>16</v>
      </c>
      <c r="D122" s="249">
        <v>76176.959973699995</v>
      </c>
      <c r="E122" s="249">
        <v>1.8805880599104099</v>
      </c>
      <c r="F122" s="249">
        <v>65.937931153799298</v>
      </c>
      <c r="G122" s="249">
        <v>1.41102957876112</v>
      </c>
      <c r="H122" s="249">
        <v>39351.323429700002</v>
      </c>
      <c r="I122" s="249">
        <v>2.8750281264281599</v>
      </c>
      <c r="J122" s="249">
        <v>34.062068846200702</v>
      </c>
      <c r="K122" s="249">
        <v>2.7314950140118301</v>
      </c>
    </row>
    <row r="123" spans="1:11" x14ac:dyDescent="0.25">
      <c r="A123" s="249" t="s">
        <v>81</v>
      </c>
      <c r="B123" s="249" t="s">
        <v>82</v>
      </c>
      <c r="C123" s="249" t="s">
        <v>15</v>
      </c>
      <c r="D123" s="249">
        <v>368.32795759999999</v>
      </c>
      <c r="E123" s="249">
        <v>35.002999842106199</v>
      </c>
      <c r="F123" s="249">
        <v>13.5994629974014</v>
      </c>
      <c r="G123" s="249">
        <v>32.480559929455097</v>
      </c>
      <c r="H123" s="249">
        <v>2340.0727907999999</v>
      </c>
      <c r="I123" s="249">
        <v>15.688370551882199</v>
      </c>
      <c r="J123" s="249">
        <v>86.400537002598597</v>
      </c>
      <c r="K123" s="249">
        <v>5.1124470775247302</v>
      </c>
    </row>
    <row r="124" spans="1:11" x14ac:dyDescent="0.25">
      <c r="A124" s="249" t="s">
        <v>81</v>
      </c>
      <c r="B124" s="249" t="s">
        <v>82</v>
      </c>
      <c r="C124" s="249" t="s">
        <v>16</v>
      </c>
      <c r="D124" s="249">
        <v>50793.480423699999</v>
      </c>
      <c r="E124" s="249">
        <v>2.2842254297003999</v>
      </c>
      <c r="F124" s="249">
        <v>75.001312337273305</v>
      </c>
      <c r="G124" s="249">
        <v>1.72933579813828</v>
      </c>
      <c r="H124" s="249">
        <v>16929.9751277</v>
      </c>
      <c r="I124" s="249">
        <v>5.1438293515598996</v>
      </c>
      <c r="J124" s="249">
        <v>24.998687662726699</v>
      </c>
      <c r="K124" s="249">
        <v>5.1883705289692097</v>
      </c>
    </row>
    <row r="125" spans="1:11" x14ac:dyDescent="0.25">
      <c r="A125" s="249" t="s">
        <v>83</v>
      </c>
      <c r="B125" s="249" t="s">
        <v>84</v>
      </c>
      <c r="C125" s="249" t="s">
        <v>15</v>
      </c>
      <c r="D125" s="249">
        <v>2468.6507839000001</v>
      </c>
      <c r="E125" s="249">
        <v>18.833154286000099</v>
      </c>
      <c r="F125" s="249">
        <v>16.2790792162318</v>
      </c>
      <c r="G125" s="249">
        <v>17.1813623404475</v>
      </c>
      <c r="H125" s="249">
        <v>12695.9095153</v>
      </c>
      <c r="I125" s="249">
        <v>8.4569174932068094</v>
      </c>
      <c r="J125" s="249">
        <v>83.720920783768193</v>
      </c>
      <c r="K125" s="249">
        <v>3.3408227712320402</v>
      </c>
    </row>
    <row r="126" spans="1:11" x14ac:dyDescent="0.25">
      <c r="A126" s="249" t="s">
        <v>83</v>
      </c>
      <c r="B126" s="249" t="s">
        <v>84</v>
      </c>
      <c r="C126" s="249" t="s">
        <v>16</v>
      </c>
      <c r="D126" s="249">
        <v>156993.7376768</v>
      </c>
      <c r="E126" s="249">
        <v>1.5888170134455499</v>
      </c>
      <c r="F126" s="249">
        <v>71.841492604186101</v>
      </c>
      <c r="G126" s="249">
        <v>1.20317415165014</v>
      </c>
      <c r="H126" s="249">
        <v>61534.207645499999</v>
      </c>
      <c r="I126" s="249">
        <v>3.22059014434108</v>
      </c>
      <c r="J126" s="249">
        <v>28.158507395813899</v>
      </c>
      <c r="K126" s="249">
        <v>3.0696878105894001</v>
      </c>
    </row>
    <row r="127" spans="1:11" x14ac:dyDescent="0.25">
      <c r="A127" s="249" t="s">
        <v>85</v>
      </c>
      <c r="B127" s="249" t="s">
        <v>86</v>
      </c>
      <c r="C127" s="249" t="s">
        <v>15</v>
      </c>
      <c r="D127" s="249">
        <v>2749.8495437000001</v>
      </c>
      <c r="E127" s="249">
        <v>12.457988019418901</v>
      </c>
      <c r="F127" s="249">
        <v>19.6960218616885</v>
      </c>
      <c r="G127" s="249">
        <v>11.2565932339034</v>
      </c>
      <c r="H127" s="249">
        <v>11211.5968997</v>
      </c>
      <c r="I127" s="249">
        <v>6.6273055468063102</v>
      </c>
      <c r="J127" s="249">
        <v>80.303978138311507</v>
      </c>
      <c r="K127" s="249">
        <v>2.7608857190267</v>
      </c>
    </row>
    <row r="128" spans="1:11" x14ac:dyDescent="0.25">
      <c r="A128" s="249" t="s">
        <v>85</v>
      </c>
      <c r="B128" s="249" t="s">
        <v>86</v>
      </c>
      <c r="C128" s="249" t="s">
        <v>16</v>
      </c>
      <c r="D128" s="249">
        <v>287358.38639389997</v>
      </c>
      <c r="E128" s="249">
        <v>0.91025399370973503</v>
      </c>
      <c r="F128" s="249">
        <v>81.839947120974998</v>
      </c>
      <c r="G128" s="249">
        <v>0.61053074979494204</v>
      </c>
      <c r="H128" s="249">
        <v>63764.013488800003</v>
      </c>
      <c r="I128" s="249">
        <v>2.78073106817939</v>
      </c>
      <c r="J128" s="249">
        <v>18.160052879024999</v>
      </c>
      <c r="K128" s="249">
        <v>2.7514129287948301</v>
      </c>
    </row>
    <row r="129" spans="1:11" x14ac:dyDescent="0.25">
      <c r="A129" s="249" t="s">
        <v>87</v>
      </c>
      <c r="B129" s="249" t="s">
        <v>88</v>
      </c>
      <c r="C129" s="249" t="s">
        <v>15</v>
      </c>
      <c r="D129" s="249">
        <v>607.46113400000002</v>
      </c>
      <c r="E129" s="249">
        <v>29.1221656883564</v>
      </c>
      <c r="F129" s="249">
        <v>22.724761434560701</v>
      </c>
      <c r="G129" s="249">
        <v>26.3714154194614</v>
      </c>
      <c r="H129" s="249">
        <v>2065.6632275000002</v>
      </c>
      <c r="I129" s="249">
        <v>17.059330520334999</v>
      </c>
      <c r="J129" s="249">
        <v>77.275238565439295</v>
      </c>
      <c r="K129" s="249">
        <v>7.7551895694435604</v>
      </c>
    </row>
    <row r="130" spans="1:11" x14ac:dyDescent="0.25">
      <c r="A130" s="249" t="s">
        <v>87</v>
      </c>
      <c r="B130" s="249" t="s">
        <v>88</v>
      </c>
      <c r="C130" s="249" t="s">
        <v>16</v>
      </c>
      <c r="D130" s="249">
        <v>108176.135482</v>
      </c>
      <c r="E130" s="249">
        <v>1.07125365330434</v>
      </c>
      <c r="F130" s="249">
        <v>87.137760270165998</v>
      </c>
      <c r="G130" s="249">
        <v>0.80806076132447102</v>
      </c>
      <c r="H130" s="249">
        <v>15967.674442199999</v>
      </c>
      <c r="I130" s="249">
        <v>5.5446589829175803</v>
      </c>
      <c r="J130" s="249">
        <v>12.862239729834</v>
      </c>
      <c r="K130" s="249">
        <v>5.4743657701152699</v>
      </c>
    </row>
    <row r="131" spans="1:11" x14ac:dyDescent="0.25">
      <c r="A131" s="249" t="s">
        <v>89</v>
      </c>
      <c r="B131" s="249" t="s">
        <v>90</v>
      </c>
      <c r="C131" s="249" t="s">
        <v>15</v>
      </c>
      <c r="D131" s="249">
        <v>1981.2107013</v>
      </c>
      <c r="E131" s="249">
        <v>20.2743976120768</v>
      </c>
      <c r="F131" s="249">
        <v>26.947216512335601</v>
      </c>
      <c r="G131" s="249">
        <v>16.7494608012938</v>
      </c>
      <c r="H131" s="249">
        <v>5370.9798315999997</v>
      </c>
      <c r="I131" s="249">
        <v>10.696422304281</v>
      </c>
      <c r="J131" s="249">
        <v>73.052783487664499</v>
      </c>
      <c r="K131" s="249">
        <v>6.1784277768629696</v>
      </c>
    </row>
    <row r="132" spans="1:11" x14ac:dyDescent="0.25">
      <c r="A132" s="249" t="s">
        <v>89</v>
      </c>
      <c r="B132" s="249" t="s">
        <v>90</v>
      </c>
      <c r="C132" s="249" t="s">
        <v>16</v>
      </c>
      <c r="D132" s="249">
        <v>251539.29876860001</v>
      </c>
      <c r="E132" s="249">
        <v>1.0233493132256599</v>
      </c>
      <c r="F132" s="249">
        <v>86.761260737707005</v>
      </c>
      <c r="G132" s="249">
        <v>0.60579213697574097</v>
      </c>
      <c r="H132" s="249">
        <v>38381.913336700003</v>
      </c>
      <c r="I132" s="249">
        <v>3.95135478620282</v>
      </c>
      <c r="J132" s="249">
        <v>13.238739262293</v>
      </c>
      <c r="K132" s="249">
        <v>3.9701129018158299</v>
      </c>
    </row>
    <row r="133" spans="1:11" x14ac:dyDescent="0.25">
      <c r="A133" s="249" t="s">
        <v>91</v>
      </c>
      <c r="B133" s="249" t="s">
        <v>92</v>
      </c>
      <c r="C133" s="249" t="s">
        <v>15</v>
      </c>
      <c r="D133" s="249">
        <v>2129.9057203000002</v>
      </c>
      <c r="E133" s="249">
        <v>22.602816656538799</v>
      </c>
      <c r="F133" s="249">
        <v>18.379945626810301</v>
      </c>
      <c r="G133" s="249">
        <v>19.8711526773894</v>
      </c>
      <c r="H133" s="249">
        <v>9458.2989651000007</v>
      </c>
      <c r="I133" s="249">
        <v>11.288830123656799</v>
      </c>
      <c r="J133" s="249">
        <v>81.620054373189703</v>
      </c>
      <c r="K133" s="249">
        <v>4.4747667537995799</v>
      </c>
    </row>
    <row r="134" spans="1:11" x14ac:dyDescent="0.25">
      <c r="A134" s="249" t="s">
        <v>91</v>
      </c>
      <c r="B134" s="249" t="s">
        <v>92</v>
      </c>
      <c r="C134" s="249" t="s">
        <v>16</v>
      </c>
      <c r="D134" s="249">
        <v>383893.6088393</v>
      </c>
      <c r="E134" s="249">
        <v>0.85991644281297197</v>
      </c>
      <c r="F134" s="249">
        <v>88.2993955720749</v>
      </c>
      <c r="G134" s="249">
        <v>0.62473475709009796</v>
      </c>
      <c r="H134" s="249">
        <v>50869.966100400001</v>
      </c>
      <c r="I134" s="249">
        <v>4.77288924151354</v>
      </c>
      <c r="J134" s="249">
        <v>11.7006044279251</v>
      </c>
      <c r="K134" s="249">
        <v>4.7146027184943504</v>
      </c>
    </row>
    <row r="135" spans="1:11" x14ac:dyDescent="0.25">
      <c r="A135" s="249" t="s">
        <v>93</v>
      </c>
      <c r="B135" s="249" t="s">
        <v>94</v>
      </c>
      <c r="C135" s="249" t="s">
        <v>15</v>
      </c>
      <c r="D135" s="249">
        <v>144.58522450000001</v>
      </c>
      <c r="E135" s="249">
        <v>47.7372890421112</v>
      </c>
      <c r="F135" s="249">
        <v>21.4440086553025</v>
      </c>
      <c r="G135" s="249">
        <v>41.844396489477496</v>
      </c>
      <c r="H135" s="249">
        <v>529.6600942</v>
      </c>
      <c r="I135" s="249">
        <v>25.3160064255081</v>
      </c>
      <c r="J135" s="249">
        <v>78.555991344697503</v>
      </c>
      <c r="K135" s="249">
        <v>11.4225736972618</v>
      </c>
    </row>
    <row r="136" spans="1:11" x14ac:dyDescent="0.25">
      <c r="A136" s="249" t="s">
        <v>93</v>
      </c>
      <c r="B136" s="249" t="s">
        <v>94</v>
      </c>
      <c r="C136" s="249" t="s">
        <v>16</v>
      </c>
      <c r="D136" s="249">
        <v>50395.532196</v>
      </c>
      <c r="E136" s="249">
        <v>1.5059998827375201</v>
      </c>
      <c r="F136" s="249">
        <v>90.374001309903505</v>
      </c>
      <c r="G136" s="249">
        <v>1.11180089948936</v>
      </c>
      <c r="H136" s="249">
        <v>5367.7752436999999</v>
      </c>
      <c r="I136" s="249">
        <v>10.6080038896911</v>
      </c>
      <c r="J136" s="249">
        <v>9.6259986900964893</v>
      </c>
      <c r="K136" s="249">
        <v>10.4381788510088</v>
      </c>
    </row>
    <row r="137" spans="1:11" x14ac:dyDescent="0.25">
      <c r="A137" s="249" t="s">
        <v>95</v>
      </c>
      <c r="B137" s="249" t="s">
        <v>96</v>
      </c>
      <c r="C137" s="249" t="s">
        <v>15</v>
      </c>
      <c r="D137" s="249">
        <v>175.15102250000001</v>
      </c>
      <c r="E137" s="249">
        <v>34.367147078792399</v>
      </c>
      <c r="F137" s="249">
        <v>51.243451336896101</v>
      </c>
      <c r="G137" s="249">
        <v>22.711140721498399</v>
      </c>
      <c r="H137" s="249">
        <v>166.65074519999999</v>
      </c>
      <c r="I137" s="249">
        <v>30.3436945356028</v>
      </c>
      <c r="J137" s="249">
        <v>48.756548663103899</v>
      </c>
      <c r="K137" s="249">
        <v>23.8695573472409</v>
      </c>
    </row>
    <row r="138" spans="1:11" x14ac:dyDescent="0.25">
      <c r="A138" s="249" t="s">
        <v>95</v>
      </c>
      <c r="B138" s="249" t="s">
        <v>96</v>
      </c>
      <c r="C138" s="249" t="s">
        <v>16</v>
      </c>
      <c r="D138" s="249">
        <v>63692.9489904</v>
      </c>
      <c r="E138" s="249">
        <v>1.09371610719213</v>
      </c>
      <c r="F138" s="249">
        <v>96.300668568611002</v>
      </c>
      <c r="G138" s="249">
        <v>0.34798593594337401</v>
      </c>
      <c r="H138" s="249">
        <v>2446.7257773000001</v>
      </c>
      <c r="I138" s="249">
        <v>9.0742129323569607</v>
      </c>
      <c r="J138" s="249">
        <v>3.69933143138902</v>
      </c>
      <c r="K138" s="249">
        <v>9.0587391006590501</v>
      </c>
    </row>
    <row r="139" spans="1:11" x14ac:dyDescent="0.25">
      <c r="A139" s="249" t="s">
        <v>97</v>
      </c>
      <c r="B139" s="249" t="s">
        <v>98</v>
      </c>
      <c r="C139" s="249" t="s">
        <v>15</v>
      </c>
      <c r="D139" s="249">
        <v>320.73804990000002</v>
      </c>
      <c r="E139" s="249">
        <v>29.553478840087202</v>
      </c>
      <c r="F139" s="249">
        <v>19.346947864206399</v>
      </c>
      <c r="G139" s="249">
        <v>24.794315981084299</v>
      </c>
      <c r="H139" s="249">
        <v>1337.084425</v>
      </c>
      <c r="I139" s="249">
        <v>12.3833826586198</v>
      </c>
      <c r="J139" s="249">
        <v>80.653052135793502</v>
      </c>
      <c r="K139" s="249">
        <v>5.9476278443504897</v>
      </c>
    </row>
    <row r="140" spans="1:11" x14ac:dyDescent="0.25">
      <c r="A140" s="249" t="s">
        <v>97</v>
      </c>
      <c r="B140" s="249" t="s">
        <v>98</v>
      </c>
      <c r="C140" s="249" t="s">
        <v>16</v>
      </c>
      <c r="D140" s="249">
        <v>25686.9802934</v>
      </c>
      <c r="E140" s="249">
        <v>2.3668950060481802</v>
      </c>
      <c r="F140" s="249">
        <v>81.600960040245695</v>
      </c>
      <c r="G140" s="249">
        <v>1.4023710639426099</v>
      </c>
      <c r="H140" s="249">
        <v>5791.7918689999997</v>
      </c>
      <c r="I140" s="249">
        <v>6.1634848375739804</v>
      </c>
      <c r="J140" s="249">
        <v>18.399039959754301</v>
      </c>
      <c r="K140" s="249">
        <v>6.2196084904804696</v>
      </c>
    </row>
    <row r="141" spans="1:11" x14ac:dyDescent="0.25">
      <c r="A141" s="249" t="s">
        <v>99</v>
      </c>
      <c r="B141" s="249" t="s">
        <v>100</v>
      </c>
      <c r="C141" s="249" t="s">
        <v>15</v>
      </c>
      <c r="D141" s="249">
        <v>272.17694180000001</v>
      </c>
      <c r="E141" s="249">
        <v>36.807738244867501</v>
      </c>
      <c r="F141" s="249">
        <v>29.204540326625501</v>
      </c>
      <c r="G141" s="249">
        <v>29.290978845023499</v>
      </c>
      <c r="H141" s="249">
        <v>659.79096030000005</v>
      </c>
      <c r="I141" s="249">
        <v>22.314025712707998</v>
      </c>
      <c r="J141" s="249">
        <v>70.795459673374495</v>
      </c>
      <c r="K141" s="249">
        <v>12.0831134769443</v>
      </c>
    </row>
    <row r="142" spans="1:11" x14ac:dyDescent="0.25">
      <c r="A142" s="249" t="s">
        <v>99</v>
      </c>
      <c r="B142" s="249" t="s">
        <v>100</v>
      </c>
      <c r="C142" s="249" t="s">
        <v>16</v>
      </c>
      <c r="D142" s="249">
        <v>22683.251062200001</v>
      </c>
      <c r="E142" s="249">
        <v>2.0187613901758099</v>
      </c>
      <c r="F142" s="249">
        <v>83.132428744730504</v>
      </c>
      <c r="G142" s="249">
        <v>1.4262798624364901</v>
      </c>
      <c r="H142" s="249">
        <v>4602.4320397000001</v>
      </c>
      <c r="I142" s="249">
        <v>7.3601328936904498</v>
      </c>
      <c r="J142" s="249">
        <v>16.8675712552695</v>
      </c>
      <c r="K142" s="249">
        <v>7.0294713589547797</v>
      </c>
    </row>
    <row r="143" spans="1:11" x14ac:dyDescent="0.25">
      <c r="A143" s="249" t="s">
        <v>101</v>
      </c>
      <c r="B143" s="249" t="s">
        <v>102</v>
      </c>
      <c r="C143" s="249" t="s">
        <v>15</v>
      </c>
      <c r="D143" s="249">
        <v>527.38638019999996</v>
      </c>
      <c r="E143" s="249">
        <v>28.5800156586272</v>
      </c>
      <c r="F143" s="249">
        <v>22.312332769313699</v>
      </c>
      <c r="G143" s="249">
        <v>25.541385510994999</v>
      </c>
      <c r="H143" s="249">
        <v>1836.2677731000001</v>
      </c>
      <c r="I143" s="249">
        <v>14.305226437334699</v>
      </c>
      <c r="J143" s="249">
        <v>77.687667230686301</v>
      </c>
      <c r="K143" s="249">
        <v>7.3356288485071701</v>
      </c>
    </row>
    <row r="144" spans="1:11" x14ac:dyDescent="0.25">
      <c r="A144" s="249" t="s">
        <v>101</v>
      </c>
      <c r="B144" s="249" t="s">
        <v>102</v>
      </c>
      <c r="C144" s="249" t="s">
        <v>16</v>
      </c>
      <c r="D144" s="249">
        <v>75026.116786099999</v>
      </c>
      <c r="E144" s="249">
        <v>1.34106564076539</v>
      </c>
      <c r="F144" s="249">
        <v>85.671109589123702</v>
      </c>
      <c r="G144" s="249">
        <v>0.84050941278942304</v>
      </c>
      <c r="H144" s="249">
        <v>12548.4659944</v>
      </c>
      <c r="I144" s="249">
        <v>5.04046837467867</v>
      </c>
      <c r="J144" s="249">
        <v>14.3288904108763</v>
      </c>
      <c r="K144" s="249">
        <v>5.0253279876518304</v>
      </c>
    </row>
    <row r="145" spans="1:11" x14ac:dyDescent="0.25">
      <c r="A145" s="249" t="s">
        <v>103</v>
      </c>
      <c r="B145" s="249" t="s">
        <v>104</v>
      </c>
      <c r="C145" s="249" t="s">
        <v>15</v>
      </c>
      <c r="D145" s="249">
        <v>30.7140542</v>
      </c>
      <c r="E145" s="249">
        <v>74.559257968369195</v>
      </c>
      <c r="F145" s="249">
        <v>9.4773969037198391</v>
      </c>
      <c r="G145" s="249">
        <v>69.489584889985807</v>
      </c>
      <c r="H145" s="249">
        <v>293.36284699999999</v>
      </c>
      <c r="I145" s="249">
        <v>19.2251028900561</v>
      </c>
      <c r="J145" s="249">
        <v>90.522603096280207</v>
      </c>
      <c r="K145" s="249">
        <v>7.2753141663045202</v>
      </c>
    </row>
    <row r="146" spans="1:11" x14ac:dyDescent="0.25">
      <c r="A146" s="249" t="s">
        <v>103</v>
      </c>
      <c r="B146" s="249" t="s">
        <v>104</v>
      </c>
      <c r="C146" s="249" t="s">
        <v>16</v>
      </c>
      <c r="D146" s="249">
        <v>6172.1564575000002</v>
      </c>
      <c r="E146" s="249">
        <v>2.6182239858627101</v>
      </c>
      <c r="F146" s="249">
        <v>84.792638232662597</v>
      </c>
      <c r="G146" s="249">
        <v>1.8070814914209501</v>
      </c>
      <c r="H146" s="249">
        <v>1106.9618553</v>
      </c>
      <c r="I146" s="249">
        <v>9.8890037350612694</v>
      </c>
      <c r="J146" s="249">
        <v>15.2073617673374</v>
      </c>
      <c r="K146" s="249">
        <v>10.0758573053809</v>
      </c>
    </row>
    <row r="147" spans="1:11" x14ac:dyDescent="0.25">
      <c r="A147" s="249" t="s">
        <v>105</v>
      </c>
      <c r="B147" s="249" t="s">
        <v>106</v>
      </c>
      <c r="C147" s="249" t="s">
        <v>15</v>
      </c>
      <c r="D147" s="249">
        <v>1656.5222885000001</v>
      </c>
      <c r="E147" s="249">
        <v>18.527195260104801</v>
      </c>
      <c r="F147" s="249">
        <v>18.175387372619099</v>
      </c>
      <c r="G147" s="249">
        <v>16.194456126213701</v>
      </c>
      <c r="H147" s="249">
        <v>7457.5739039999999</v>
      </c>
      <c r="I147" s="249">
        <v>7.2023200888758696</v>
      </c>
      <c r="J147" s="249">
        <v>81.824612627380901</v>
      </c>
      <c r="K147" s="249">
        <v>3.5972124270628401</v>
      </c>
    </row>
    <row r="148" spans="1:11" x14ac:dyDescent="0.25">
      <c r="A148" s="249" t="s">
        <v>105</v>
      </c>
      <c r="B148" s="249" t="s">
        <v>106</v>
      </c>
      <c r="C148" s="249" t="s">
        <v>16</v>
      </c>
      <c r="D148" s="249">
        <v>95711.646816799999</v>
      </c>
      <c r="E148" s="249">
        <v>1.6367779731140299</v>
      </c>
      <c r="F148" s="249">
        <v>75.024850919392804</v>
      </c>
      <c r="G148" s="249">
        <v>1.1172204688540099</v>
      </c>
      <c r="H148" s="249">
        <v>31861.611435499999</v>
      </c>
      <c r="I148" s="249">
        <v>3.4238194318507702</v>
      </c>
      <c r="J148" s="249">
        <v>24.975149080607199</v>
      </c>
      <c r="K148" s="249">
        <v>3.3561080596291601</v>
      </c>
    </row>
    <row r="149" spans="1:11" x14ac:dyDescent="0.25">
      <c r="A149" s="249" t="s">
        <v>107</v>
      </c>
      <c r="B149" s="249" t="s">
        <v>108</v>
      </c>
      <c r="C149" s="249" t="s">
        <v>15</v>
      </c>
      <c r="D149" s="249">
        <v>2211.8626601999999</v>
      </c>
      <c r="E149" s="249">
        <v>17.535604846693399</v>
      </c>
      <c r="F149" s="249">
        <v>12.3569080127932</v>
      </c>
      <c r="G149" s="249">
        <v>15.7108080577551</v>
      </c>
      <c r="H149" s="249">
        <v>15687.944135399999</v>
      </c>
      <c r="I149" s="249">
        <v>7.5212631851755303</v>
      </c>
      <c r="J149" s="249">
        <v>87.643091987206802</v>
      </c>
      <c r="K149" s="249">
        <v>2.21508627291092</v>
      </c>
    </row>
    <row r="150" spans="1:11" x14ac:dyDescent="0.25">
      <c r="A150" s="249" t="s">
        <v>107</v>
      </c>
      <c r="B150" s="249" t="s">
        <v>108</v>
      </c>
      <c r="C150" s="249" t="s">
        <v>16</v>
      </c>
      <c r="D150" s="249">
        <v>128083.5120948</v>
      </c>
      <c r="E150" s="249">
        <v>1.6402346070598599</v>
      </c>
      <c r="F150" s="249">
        <v>67.128921519304697</v>
      </c>
      <c r="G150" s="249">
        <v>1.29765910529076</v>
      </c>
      <c r="H150" s="249">
        <v>62718.766857299997</v>
      </c>
      <c r="I150" s="249">
        <v>2.9038626919095898</v>
      </c>
      <c r="J150" s="249">
        <v>32.871078480695303</v>
      </c>
      <c r="K150" s="249">
        <v>2.6500638331362598</v>
      </c>
    </row>
    <row r="151" spans="1:11" x14ac:dyDescent="0.25">
      <c r="A151" s="249" t="s">
        <v>109</v>
      </c>
      <c r="B151" s="249" t="s">
        <v>110</v>
      </c>
      <c r="C151" s="249" t="s">
        <v>15</v>
      </c>
      <c r="D151" s="249">
        <v>3.6092648000000001</v>
      </c>
      <c r="E151" s="249">
        <v>67.4199862463242</v>
      </c>
      <c r="F151" s="249">
        <v>2.0408163265306101</v>
      </c>
      <c r="G151" s="249">
        <v>62.6186352755767</v>
      </c>
      <c r="H151" s="249">
        <v>173.2447104</v>
      </c>
      <c r="I151" s="249">
        <v>10.435588874208999</v>
      </c>
      <c r="J151" s="249">
        <v>97.959183673469397</v>
      </c>
      <c r="K151" s="249">
        <v>1.3045549015745099</v>
      </c>
    </row>
    <row r="152" spans="1:11" x14ac:dyDescent="0.25">
      <c r="A152" s="249" t="s">
        <v>109</v>
      </c>
      <c r="B152" s="249" t="s">
        <v>110</v>
      </c>
      <c r="C152" s="249" t="s">
        <v>16</v>
      </c>
      <c r="D152" s="249">
        <v>434.91640840000002</v>
      </c>
      <c r="E152" s="249">
        <v>10.6415743227337</v>
      </c>
      <c r="F152" s="249">
        <v>45.386064030131799</v>
      </c>
      <c r="G152" s="249">
        <v>5.3832426690173198</v>
      </c>
      <c r="H152" s="249">
        <v>523.34339599999998</v>
      </c>
      <c r="I152" s="249">
        <v>7.8879845656576499</v>
      </c>
      <c r="J152" s="249">
        <v>54.613935969868201</v>
      </c>
      <c r="K152" s="249">
        <v>4.4736602870109401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740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50" t="s">
        <v>71</v>
      </c>
      <c r="B163" s="250" t="s">
        <v>72</v>
      </c>
      <c r="C163" s="250" t="s">
        <v>15</v>
      </c>
      <c r="D163" s="250">
        <v>711.2341361</v>
      </c>
      <c r="E163" s="250">
        <v>27.3952417489282</v>
      </c>
      <c r="F163" s="250">
        <v>20.616597346193501</v>
      </c>
      <c r="G163" s="250">
        <v>21.542940683716399</v>
      </c>
      <c r="H163" s="250">
        <v>2738.5792553000001</v>
      </c>
      <c r="I163" s="250">
        <v>14.015313773168501</v>
      </c>
      <c r="J163" s="250">
        <v>79.383402653806499</v>
      </c>
      <c r="K163" s="250">
        <v>5.5948991713800602</v>
      </c>
    </row>
    <row r="164" spans="1:11" x14ac:dyDescent="0.25">
      <c r="A164" s="250" t="s">
        <v>71</v>
      </c>
      <c r="B164" s="250" t="s">
        <v>72</v>
      </c>
      <c r="C164" s="250" t="s">
        <v>16</v>
      </c>
      <c r="D164" s="250">
        <v>166535.0056114</v>
      </c>
      <c r="E164" s="250">
        <v>0.938544946318836</v>
      </c>
      <c r="F164" s="250">
        <v>90.782833406148299</v>
      </c>
      <c r="G164" s="250">
        <v>0.61315605252898997</v>
      </c>
      <c r="H164" s="250">
        <v>16908.272553700001</v>
      </c>
      <c r="I164" s="250">
        <v>6.1012523880579304</v>
      </c>
      <c r="J164" s="250">
        <v>9.2171665938516707</v>
      </c>
      <c r="K164" s="250">
        <v>6.0391708451750903</v>
      </c>
    </row>
    <row r="165" spans="1:11" x14ac:dyDescent="0.25">
      <c r="A165" s="250" t="s">
        <v>73</v>
      </c>
      <c r="B165" s="250" t="s">
        <v>74</v>
      </c>
      <c r="C165" s="250" t="s">
        <v>15</v>
      </c>
      <c r="D165" s="250">
        <v>249.67027759999999</v>
      </c>
      <c r="E165" s="250">
        <v>30.044233070600399</v>
      </c>
      <c r="F165" s="250">
        <v>26.855255209039999</v>
      </c>
      <c r="G165" s="250">
        <v>24.896306821905299</v>
      </c>
      <c r="H165" s="250">
        <v>680.01843940000003</v>
      </c>
      <c r="I165" s="250">
        <v>17.295080724327299</v>
      </c>
      <c r="J165" s="250">
        <v>73.144744790960004</v>
      </c>
      <c r="K165" s="250">
        <v>9.1407342438012709</v>
      </c>
    </row>
    <row r="166" spans="1:11" x14ac:dyDescent="0.25">
      <c r="A166" s="250" t="s">
        <v>73</v>
      </c>
      <c r="B166" s="250" t="s">
        <v>74</v>
      </c>
      <c r="C166" s="250" t="s">
        <v>16</v>
      </c>
      <c r="D166" s="250">
        <v>73760.033140900006</v>
      </c>
      <c r="E166" s="250">
        <v>1.79279977352572</v>
      </c>
      <c r="F166" s="250">
        <v>96.139106680194899</v>
      </c>
      <c r="G166" s="250">
        <v>0.49902109544480699</v>
      </c>
      <c r="H166" s="250">
        <v>2962.1621113000001</v>
      </c>
      <c r="I166" s="250">
        <v>12.485025962327899</v>
      </c>
      <c r="J166" s="250">
        <v>3.8608933198050801</v>
      </c>
      <c r="K166" s="250">
        <v>12.425995321999199</v>
      </c>
    </row>
    <row r="167" spans="1:11" x14ac:dyDescent="0.25">
      <c r="A167" s="250" t="s">
        <v>75</v>
      </c>
      <c r="B167" s="250" t="s">
        <v>76</v>
      </c>
      <c r="C167" s="250" t="s">
        <v>15</v>
      </c>
      <c r="D167" s="250">
        <v>488.65747010000001</v>
      </c>
      <c r="E167" s="250">
        <v>17.8139403121051</v>
      </c>
      <c r="F167" s="250">
        <v>16.112806044753999</v>
      </c>
      <c r="G167" s="250">
        <v>16.784724450381301</v>
      </c>
      <c r="H167" s="250">
        <v>2544.0698447</v>
      </c>
      <c r="I167" s="250">
        <v>11.5490075469445</v>
      </c>
      <c r="J167" s="250">
        <v>83.887193955246005</v>
      </c>
      <c r="K167" s="250">
        <v>3.2239606170152602</v>
      </c>
    </row>
    <row r="168" spans="1:11" x14ac:dyDescent="0.25">
      <c r="A168" s="250" t="s">
        <v>75</v>
      </c>
      <c r="B168" s="250" t="s">
        <v>76</v>
      </c>
      <c r="C168" s="250" t="s">
        <v>16</v>
      </c>
      <c r="D168" s="250">
        <v>28319.3905457</v>
      </c>
      <c r="E168" s="250">
        <v>2.05405056822979</v>
      </c>
      <c r="F168" s="250">
        <v>79.335205439528096</v>
      </c>
      <c r="G168" s="250">
        <v>1.20860884965256</v>
      </c>
      <c r="H168" s="250">
        <v>7376.4778759000001</v>
      </c>
      <c r="I168" s="250">
        <v>4.6395751402248697</v>
      </c>
      <c r="J168" s="250">
        <v>20.664794560471901</v>
      </c>
      <c r="K168" s="250">
        <v>4.6400282907544197</v>
      </c>
    </row>
    <row r="169" spans="1:11" x14ac:dyDescent="0.25">
      <c r="A169" s="250" t="s">
        <v>77</v>
      </c>
      <c r="B169" s="250" t="s">
        <v>78</v>
      </c>
      <c r="C169" s="250" t="s">
        <v>15</v>
      </c>
      <c r="D169" s="250">
        <v>908.13732540000001</v>
      </c>
      <c r="E169" s="250">
        <v>21.544006712030299</v>
      </c>
      <c r="F169" s="250">
        <v>13.3050159536126</v>
      </c>
      <c r="G169" s="250">
        <v>20.394168683397101</v>
      </c>
      <c r="H169" s="250">
        <v>5917.3886910000001</v>
      </c>
      <c r="I169" s="250">
        <v>9.4605080446325598</v>
      </c>
      <c r="J169" s="250">
        <v>86.694984046387404</v>
      </c>
      <c r="K169" s="250">
        <v>3.1298781893549701</v>
      </c>
    </row>
    <row r="170" spans="1:11" x14ac:dyDescent="0.25">
      <c r="A170" s="250" t="s">
        <v>77</v>
      </c>
      <c r="B170" s="250" t="s">
        <v>78</v>
      </c>
      <c r="C170" s="250" t="s">
        <v>16</v>
      </c>
      <c r="D170" s="250">
        <v>90992.247603199998</v>
      </c>
      <c r="E170" s="250">
        <v>1.59996222076211</v>
      </c>
      <c r="F170" s="250">
        <v>70.630729220989295</v>
      </c>
      <c r="G170" s="250">
        <v>1.2281009067998601</v>
      </c>
      <c r="H170" s="250">
        <v>37835.882315299998</v>
      </c>
      <c r="I170" s="250">
        <v>3.2073579571659501</v>
      </c>
      <c r="J170" s="250">
        <v>29.369270779010701</v>
      </c>
      <c r="K170" s="250">
        <v>2.9534837026401002</v>
      </c>
    </row>
    <row r="171" spans="1:11" x14ac:dyDescent="0.25">
      <c r="A171" s="250" t="s">
        <v>79</v>
      </c>
      <c r="B171" s="250" t="s">
        <v>80</v>
      </c>
      <c r="C171" s="250" t="s">
        <v>15</v>
      </c>
      <c r="D171" s="250">
        <v>1352.2378960999999</v>
      </c>
      <c r="E171" s="250">
        <v>19.0661179326469</v>
      </c>
      <c r="F171" s="250">
        <v>10.6321253645408</v>
      </c>
      <c r="G171" s="250">
        <v>18.159918594381399</v>
      </c>
      <c r="H171" s="250">
        <v>11366.1777521</v>
      </c>
      <c r="I171" s="250">
        <v>6.4883895913772198</v>
      </c>
      <c r="J171" s="250">
        <v>89.367874635459202</v>
      </c>
      <c r="K171" s="250">
        <v>2.1604914729471498</v>
      </c>
    </row>
    <row r="172" spans="1:11" x14ac:dyDescent="0.25">
      <c r="A172" s="250" t="s">
        <v>79</v>
      </c>
      <c r="B172" s="250" t="s">
        <v>80</v>
      </c>
      <c r="C172" s="250" t="s">
        <v>16</v>
      </c>
      <c r="D172" s="250">
        <v>75244.7110522</v>
      </c>
      <c r="E172" s="250">
        <v>1.9018452549909299</v>
      </c>
      <c r="F172" s="250">
        <v>66.5636789623683</v>
      </c>
      <c r="G172" s="250">
        <v>1.4256559145360901</v>
      </c>
      <c r="H172" s="250">
        <v>37796.984096200002</v>
      </c>
      <c r="I172" s="250">
        <v>2.98854424353389</v>
      </c>
      <c r="J172" s="250">
        <v>33.4363210376317</v>
      </c>
      <c r="K172" s="250">
        <v>2.8381382778080702</v>
      </c>
    </row>
    <row r="173" spans="1:11" x14ac:dyDescent="0.25">
      <c r="A173" s="250" t="s">
        <v>81</v>
      </c>
      <c r="B173" s="250" t="s">
        <v>82</v>
      </c>
      <c r="C173" s="250" t="s">
        <v>15</v>
      </c>
      <c r="D173" s="250">
        <v>368.32795759999999</v>
      </c>
      <c r="E173" s="250">
        <v>35.002999842106199</v>
      </c>
      <c r="F173" s="250">
        <v>13.5994629974014</v>
      </c>
      <c r="G173" s="250">
        <v>32.480559929455097</v>
      </c>
      <c r="H173" s="250">
        <v>2340.0727907999999</v>
      </c>
      <c r="I173" s="250">
        <v>15.688370551882199</v>
      </c>
      <c r="J173" s="250">
        <v>86.400537002598597</v>
      </c>
      <c r="K173" s="250">
        <v>5.1124470775247302</v>
      </c>
    </row>
    <row r="174" spans="1:11" x14ac:dyDescent="0.25">
      <c r="A174" s="250" t="s">
        <v>81</v>
      </c>
      <c r="B174" s="250" t="s">
        <v>82</v>
      </c>
      <c r="C174" s="250" t="s">
        <v>16</v>
      </c>
      <c r="D174" s="250">
        <v>50793.480423699999</v>
      </c>
      <c r="E174" s="250">
        <v>2.2842254297003999</v>
      </c>
      <c r="F174" s="250">
        <v>75.001312337273305</v>
      </c>
      <c r="G174" s="250">
        <v>1.72933579813828</v>
      </c>
      <c r="H174" s="250">
        <v>16929.9751277</v>
      </c>
      <c r="I174" s="250">
        <v>5.1438293515598996</v>
      </c>
      <c r="J174" s="250">
        <v>24.998687662726699</v>
      </c>
      <c r="K174" s="250">
        <v>5.1883705289692097</v>
      </c>
    </row>
    <row r="175" spans="1:11" x14ac:dyDescent="0.25">
      <c r="A175" s="250" t="s">
        <v>83</v>
      </c>
      <c r="B175" s="250" t="s">
        <v>84</v>
      </c>
      <c r="C175" s="250" t="s">
        <v>15</v>
      </c>
      <c r="D175" s="250">
        <v>2468.6507839000001</v>
      </c>
      <c r="E175" s="250">
        <v>18.833154286000099</v>
      </c>
      <c r="F175" s="250">
        <v>16.2790792162318</v>
      </c>
      <c r="G175" s="250">
        <v>17.1813623404475</v>
      </c>
      <c r="H175" s="250">
        <v>12695.9095153</v>
      </c>
      <c r="I175" s="250">
        <v>8.4569174932068094</v>
      </c>
      <c r="J175" s="250">
        <v>83.720920783768193</v>
      </c>
      <c r="K175" s="250">
        <v>3.3408227712320402</v>
      </c>
    </row>
    <row r="176" spans="1:11" x14ac:dyDescent="0.25">
      <c r="A176" s="250" t="s">
        <v>83</v>
      </c>
      <c r="B176" s="250" t="s">
        <v>84</v>
      </c>
      <c r="C176" s="250" t="s">
        <v>16</v>
      </c>
      <c r="D176" s="250">
        <v>156993.7376768</v>
      </c>
      <c r="E176" s="250">
        <v>1.5888170134455499</v>
      </c>
      <c r="F176" s="250">
        <v>71.841492604186101</v>
      </c>
      <c r="G176" s="250">
        <v>1.20317415165014</v>
      </c>
      <c r="H176" s="250">
        <v>61534.207645499999</v>
      </c>
      <c r="I176" s="250">
        <v>3.22059014434108</v>
      </c>
      <c r="J176" s="250">
        <v>28.158507395813899</v>
      </c>
      <c r="K176" s="250">
        <v>3.0696878105894001</v>
      </c>
    </row>
    <row r="177" spans="1:11" x14ac:dyDescent="0.25">
      <c r="A177" s="250" t="s">
        <v>85</v>
      </c>
      <c r="B177" s="250" t="s">
        <v>86</v>
      </c>
      <c r="C177" s="250" t="s">
        <v>15</v>
      </c>
      <c r="D177" s="250">
        <v>2749.8495437000001</v>
      </c>
      <c r="E177" s="250">
        <v>12.457988019418901</v>
      </c>
      <c r="F177" s="250">
        <v>19.6960218616885</v>
      </c>
      <c r="G177" s="250">
        <v>11.2565932339034</v>
      </c>
      <c r="H177" s="250">
        <v>11211.5968997</v>
      </c>
      <c r="I177" s="250">
        <v>6.6273055468063102</v>
      </c>
      <c r="J177" s="250">
        <v>80.303978138311507</v>
      </c>
      <c r="K177" s="250">
        <v>2.7608857190267</v>
      </c>
    </row>
    <row r="178" spans="1:11" x14ac:dyDescent="0.25">
      <c r="A178" s="250" t="s">
        <v>85</v>
      </c>
      <c r="B178" s="250" t="s">
        <v>86</v>
      </c>
      <c r="C178" s="250" t="s">
        <v>16</v>
      </c>
      <c r="D178" s="250">
        <v>287358.38639389997</v>
      </c>
      <c r="E178" s="250">
        <v>0.91025399370973503</v>
      </c>
      <c r="F178" s="250">
        <v>81.839947120974998</v>
      </c>
      <c r="G178" s="250">
        <v>0.61053074979494204</v>
      </c>
      <c r="H178" s="250">
        <v>63764.013488800003</v>
      </c>
      <c r="I178" s="250">
        <v>2.78073106817939</v>
      </c>
      <c r="J178" s="250">
        <v>18.160052879024999</v>
      </c>
      <c r="K178" s="250">
        <v>2.7514129287948301</v>
      </c>
    </row>
    <row r="179" spans="1:11" x14ac:dyDescent="0.25">
      <c r="A179" s="250" t="s">
        <v>87</v>
      </c>
      <c r="B179" s="250" t="s">
        <v>88</v>
      </c>
      <c r="C179" s="250" t="s">
        <v>15</v>
      </c>
      <c r="D179" s="250">
        <v>607.46113400000002</v>
      </c>
      <c r="E179" s="250">
        <v>29.1221656883564</v>
      </c>
      <c r="F179" s="250">
        <v>22.724761434560701</v>
      </c>
      <c r="G179" s="250">
        <v>26.3714154194614</v>
      </c>
      <c r="H179" s="250">
        <v>2065.6632275000002</v>
      </c>
      <c r="I179" s="250">
        <v>17.059330520334999</v>
      </c>
      <c r="J179" s="250">
        <v>77.275238565439295</v>
      </c>
      <c r="K179" s="250">
        <v>7.7551895694435604</v>
      </c>
    </row>
    <row r="180" spans="1:11" x14ac:dyDescent="0.25">
      <c r="A180" s="250" t="s">
        <v>87</v>
      </c>
      <c r="B180" s="250" t="s">
        <v>88</v>
      </c>
      <c r="C180" s="250" t="s">
        <v>16</v>
      </c>
      <c r="D180" s="250">
        <v>108176.135482</v>
      </c>
      <c r="E180" s="250">
        <v>1.07125365330434</v>
      </c>
      <c r="F180" s="250">
        <v>87.137760270165998</v>
      </c>
      <c r="G180" s="250">
        <v>0.80806076132447102</v>
      </c>
      <c r="H180" s="250">
        <v>15967.674442199999</v>
      </c>
      <c r="I180" s="250">
        <v>5.5446589829175803</v>
      </c>
      <c r="J180" s="250">
        <v>12.862239729834</v>
      </c>
      <c r="K180" s="250">
        <v>5.4743657701152699</v>
      </c>
    </row>
    <row r="181" spans="1:11" x14ac:dyDescent="0.25">
      <c r="A181" s="250" t="s">
        <v>89</v>
      </c>
      <c r="B181" s="250" t="s">
        <v>90</v>
      </c>
      <c r="C181" s="250" t="s">
        <v>15</v>
      </c>
      <c r="D181" s="250">
        <v>1981.2107013</v>
      </c>
      <c r="E181" s="250">
        <v>20.2743976120768</v>
      </c>
      <c r="F181" s="250">
        <v>26.947216512335601</v>
      </c>
      <c r="G181" s="250">
        <v>16.7494608012938</v>
      </c>
      <c r="H181" s="250">
        <v>5370.9798315999997</v>
      </c>
      <c r="I181" s="250">
        <v>10.696422304281</v>
      </c>
      <c r="J181" s="250">
        <v>73.052783487664499</v>
      </c>
      <c r="K181" s="250">
        <v>6.1784277768629696</v>
      </c>
    </row>
    <row r="182" spans="1:11" x14ac:dyDescent="0.25">
      <c r="A182" s="250" t="s">
        <v>89</v>
      </c>
      <c r="B182" s="250" t="s">
        <v>90</v>
      </c>
      <c r="C182" s="250" t="s">
        <v>16</v>
      </c>
      <c r="D182" s="250">
        <v>251539.29876860001</v>
      </c>
      <c r="E182" s="250">
        <v>1.0233493132256599</v>
      </c>
      <c r="F182" s="250">
        <v>86.761260737707005</v>
      </c>
      <c r="G182" s="250">
        <v>0.60579213697574097</v>
      </c>
      <c r="H182" s="250">
        <v>38381.913336700003</v>
      </c>
      <c r="I182" s="250">
        <v>3.95135478620282</v>
      </c>
      <c r="J182" s="250">
        <v>13.238739262293</v>
      </c>
      <c r="K182" s="250">
        <v>3.9701129018158299</v>
      </c>
    </row>
    <row r="183" spans="1:11" x14ac:dyDescent="0.25">
      <c r="A183" s="250" t="s">
        <v>91</v>
      </c>
      <c r="B183" s="250" t="s">
        <v>92</v>
      </c>
      <c r="C183" s="250" t="s">
        <v>15</v>
      </c>
      <c r="D183" s="250">
        <v>2129.9057203000002</v>
      </c>
      <c r="E183" s="250">
        <v>22.602816656538799</v>
      </c>
      <c r="F183" s="250">
        <v>18.498558920029499</v>
      </c>
      <c r="G183" s="250">
        <v>19.867935455404201</v>
      </c>
      <c r="H183" s="250">
        <v>9383.9950625000001</v>
      </c>
      <c r="I183" s="250">
        <v>11.372457501125099</v>
      </c>
      <c r="J183" s="250">
        <v>81.501441079970505</v>
      </c>
      <c r="K183" s="250">
        <v>4.5094684188530296</v>
      </c>
    </row>
    <row r="184" spans="1:11" x14ac:dyDescent="0.25">
      <c r="A184" s="250" t="s">
        <v>91</v>
      </c>
      <c r="B184" s="250" t="s">
        <v>92</v>
      </c>
      <c r="C184" s="250" t="s">
        <v>16</v>
      </c>
      <c r="D184" s="250">
        <v>383128.44418470003</v>
      </c>
      <c r="E184" s="250">
        <v>0.86070088161124203</v>
      </c>
      <c r="F184" s="250">
        <v>88.3618947317796</v>
      </c>
      <c r="G184" s="250">
        <v>0.625228351100375</v>
      </c>
      <c r="H184" s="250">
        <v>50461.674437900001</v>
      </c>
      <c r="I184" s="250">
        <v>4.80234226286119</v>
      </c>
      <c r="J184" s="250">
        <v>11.6381052682204</v>
      </c>
      <c r="K184" s="250">
        <v>4.7470237182090003</v>
      </c>
    </row>
    <row r="185" spans="1:11" x14ac:dyDescent="0.25">
      <c r="A185" s="250" t="s">
        <v>93</v>
      </c>
      <c r="B185" s="250" t="s">
        <v>94</v>
      </c>
      <c r="C185" s="250" t="s">
        <v>15</v>
      </c>
      <c r="D185" s="250">
        <v>144.58522450000001</v>
      </c>
      <c r="E185" s="250">
        <v>47.7372890421112</v>
      </c>
      <c r="F185" s="250">
        <v>21.4440086553025</v>
      </c>
      <c r="G185" s="250">
        <v>41.844396489477496</v>
      </c>
      <c r="H185" s="250">
        <v>529.6600942</v>
      </c>
      <c r="I185" s="250">
        <v>25.3160064255081</v>
      </c>
      <c r="J185" s="250">
        <v>78.555991344697503</v>
      </c>
      <c r="K185" s="250">
        <v>11.4225736972618</v>
      </c>
    </row>
    <row r="186" spans="1:11" x14ac:dyDescent="0.25">
      <c r="A186" s="250" t="s">
        <v>93</v>
      </c>
      <c r="B186" s="250" t="s">
        <v>94</v>
      </c>
      <c r="C186" s="250" t="s">
        <v>16</v>
      </c>
      <c r="D186" s="250">
        <v>50395.532196</v>
      </c>
      <c r="E186" s="250">
        <v>1.5059998827375201</v>
      </c>
      <c r="F186" s="250">
        <v>90.374001309903505</v>
      </c>
      <c r="G186" s="250">
        <v>1.11180089948936</v>
      </c>
      <c r="H186" s="250">
        <v>5367.7752436999999</v>
      </c>
      <c r="I186" s="250">
        <v>10.6080038896911</v>
      </c>
      <c r="J186" s="250">
        <v>9.6259986900964893</v>
      </c>
      <c r="K186" s="250">
        <v>10.4381788510088</v>
      </c>
    </row>
    <row r="187" spans="1:11" x14ac:dyDescent="0.25">
      <c r="A187" s="250" t="s">
        <v>95</v>
      </c>
      <c r="B187" s="250" t="s">
        <v>96</v>
      </c>
      <c r="C187" s="250" t="s">
        <v>15</v>
      </c>
      <c r="D187" s="250">
        <v>175.15102250000001</v>
      </c>
      <c r="E187" s="250">
        <v>34.367147078792399</v>
      </c>
      <c r="F187" s="250">
        <v>51.243451336896101</v>
      </c>
      <c r="G187" s="250">
        <v>22.711140721498399</v>
      </c>
      <c r="H187" s="250">
        <v>166.65074519999999</v>
      </c>
      <c r="I187" s="250">
        <v>30.3436945356028</v>
      </c>
      <c r="J187" s="250">
        <v>48.756548663103899</v>
      </c>
      <c r="K187" s="250">
        <v>23.8695573472409</v>
      </c>
    </row>
    <row r="188" spans="1:11" x14ac:dyDescent="0.25">
      <c r="A188" s="250" t="s">
        <v>95</v>
      </c>
      <c r="B188" s="250" t="s">
        <v>96</v>
      </c>
      <c r="C188" s="250" t="s">
        <v>16</v>
      </c>
      <c r="D188" s="250">
        <v>63692.9489904</v>
      </c>
      <c r="E188" s="250">
        <v>1.09371610719213</v>
      </c>
      <c r="F188" s="250">
        <v>96.300668568611002</v>
      </c>
      <c r="G188" s="250">
        <v>0.34798593594337401</v>
      </c>
      <c r="H188" s="250">
        <v>2446.7257773000001</v>
      </c>
      <c r="I188" s="250">
        <v>9.0742129323569607</v>
      </c>
      <c r="J188" s="250">
        <v>3.69933143138902</v>
      </c>
      <c r="K188" s="250">
        <v>9.0587391006590501</v>
      </c>
    </row>
    <row r="189" spans="1:11" x14ac:dyDescent="0.25">
      <c r="A189" s="250" t="s">
        <v>97</v>
      </c>
      <c r="B189" s="250" t="s">
        <v>98</v>
      </c>
      <c r="C189" s="250" t="s">
        <v>15</v>
      </c>
      <c r="D189" s="250">
        <v>320.73804990000002</v>
      </c>
      <c r="E189" s="250">
        <v>29.553478840087202</v>
      </c>
      <c r="F189" s="250">
        <v>19.346947864206399</v>
      </c>
      <c r="G189" s="250">
        <v>24.794315981084299</v>
      </c>
      <c r="H189" s="250">
        <v>1337.084425</v>
      </c>
      <c r="I189" s="250">
        <v>12.3833826586198</v>
      </c>
      <c r="J189" s="250">
        <v>80.653052135793502</v>
      </c>
      <c r="K189" s="250">
        <v>5.9476278443504897</v>
      </c>
    </row>
    <row r="190" spans="1:11" x14ac:dyDescent="0.25">
      <c r="A190" s="250" t="s">
        <v>97</v>
      </c>
      <c r="B190" s="250" t="s">
        <v>98</v>
      </c>
      <c r="C190" s="250" t="s">
        <v>16</v>
      </c>
      <c r="D190" s="250">
        <v>25686.9802934</v>
      </c>
      <c r="E190" s="250">
        <v>2.3668950060481802</v>
      </c>
      <c r="F190" s="250">
        <v>81.600960040245695</v>
      </c>
      <c r="G190" s="250">
        <v>1.4023710639426099</v>
      </c>
      <c r="H190" s="250">
        <v>5791.7918689999997</v>
      </c>
      <c r="I190" s="250">
        <v>6.1634848375739804</v>
      </c>
      <c r="J190" s="250">
        <v>18.399039959754301</v>
      </c>
      <c r="K190" s="250">
        <v>6.2196084904804696</v>
      </c>
    </row>
    <row r="191" spans="1:11" x14ac:dyDescent="0.25">
      <c r="A191" s="250" t="s">
        <v>99</v>
      </c>
      <c r="B191" s="250" t="s">
        <v>100</v>
      </c>
      <c r="C191" s="250" t="s">
        <v>15</v>
      </c>
      <c r="D191" s="250">
        <v>272.17694180000001</v>
      </c>
      <c r="E191" s="250">
        <v>36.807738244867501</v>
      </c>
      <c r="F191" s="250">
        <v>29.204540326625501</v>
      </c>
      <c r="G191" s="250">
        <v>29.290978845023499</v>
      </c>
      <c r="H191" s="250">
        <v>659.79096030000005</v>
      </c>
      <c r="I191" s="250">
        <v>22.314025712707998</v>
      </c>
      <c r="J191" s="250">
        <v>70.795459673374495</v>
      </c>
      <c r="K191" s="250">
        <v>12.0831134769443</v>
      </c>
    </row>
    <row r="192" spans="1:11" x14ac:dyDescent="0.25">
      <c r="A192" s="250" t="s">
        <v>99</v>
      </c>
      <c r="B192" s="250" t="s">
        <v>100</v>
      </c>
      <c r="C192" s="250" t="s">
        <v>16</v>
      </c>
      <c r="D192" s="250">
        <v>22683.251062200001</v>
      </c>
      <c r="E192" s="250">
        <v>2.0187613901758099</v>
      </c>
      <c r="F192" s="250">
        <v>83.132428744730504</v>
      </c>
      <c r="G192" s="250">
        <v>1.4262798624364901</v>
      </c>
      <c r="H192" s="250">
        <v>4602.4320397000001</v>
      </c>
      <c r="I192" s="250">
        <v>7.3601328936904498</v>
      </c>
      <c r="J192" s="250">
        <v>16.8675712552695</v>
      </c>
      <c r="K192" s="250">
        <v>7.0294713589547797</v>
      </c>
    </row>
    <row r="193" spans="1:11" x14ac:dyDescent="0.25">
      <c r="A193" s="250" t="s">
        <v>101</v>
      </c>
      <c r="B193" s="250" t="s">
        <v>102</v>
      </c>
      <c r="C193" s="250" t="s">
        <v>15</v>
      </c>
      <c r="D193" s="250">
        <v>527.38638019999996</v>
      </c>
      <c r="E193" s="250">
        <v>28.5800156586272</v>
      </c>
      <c r="F193" s="250">
        <v>22.312332769313699</v>
      </c>
      <c r="G193" s="250">
        <v>25.541385510994999</v>
      </c>
      <c r="H193" s="250">
        <v>1836.2677731000001</v>
      </c>
      <c r="I193" s="250">
        <v>14.305226437334699</v>
      </c>
      <c r="J193" s="250">
        <v>77.687667230686301</v>
      </c>
      <c r="K193" s="250">
        <v>7.3356288485071701</v>
      </c>
    </row>
    <row r="194" spans="1:11" x14ac:dyDescent="0.25">
      <c r="A194" s="250" t="s">
        <v>101</v>
      </c>
      <c r="B194" s="250" t="s">
        <v>102</v>
      </c>
      <c r="C194" s="250" t="s">
        <v>16</v>
      </c>
      <c r="D194" s="250">
        <v>75026.116786099999</v>
      </c>
      <c r="E194" s="250">
        <v>1.34106564076539</v>
      </c>
      <c r="F194" s="250">
        <v>85.671109589123702</v>
      </c>
      <c r="G194" s="250">
        <v>0.84050941278942304</v>
      </c>
      <c r="H194" s="250">
        <v>12548.4659944</v>
      </c>
      <c r="I194" s="250">
        <v>5.04046837467867</v>
      </c>
      <c r="J194" s="250">
        <v>14.3288904108763</v>
      </c>
      <c r="K194" s="250">
        <v>5.0253279876518304</v>
      </c>
    </row>
    <row r="195" spans="1:11" x14ac:dyDescent="0.25">
      <c r="A195" s="250" t="s">
        <v>103</v>
      </c>
      <c r="B195" s="250" t="s">
        <v>104</v>
      </c>
      <c r="C195" s="250" t="s">
        <v>15</v>
      </c>
      <c r="D195" s="250">
        <v>30.7140542</v>
      </c>
      <c r="E195" s="250">
        <v>74.559257968369195</v>
      </c>
      <c r="F195" s="250">
        <v>9.4773969037198391</v>
      </c>
      <c r="G195" s="250">
        <v>69.489584889985807</v>
      </c>
      <c r="H195" s="250">
        <v>293.36284699999999</v>
      </c>
      <c r="I195" s="250">
        <v>19.2251028900561</v>
      </c>
      <c r="J195" s="250">
        <v>90.522603096280207</v>
      </c>
      <c r="K195" s="250">
        <v>7.2753141663045202</v>
      </c>
    </row>
    <row r="196" spans="1:11" x14ac:dyDescent="0.25">
      <c r="A196" s="250" t="s">
        <v>103</v>
      </c>
      <c r="B196" s="250" t="s">
        <v>104</v>
      </c>
      <c r="C196" s="250" t="s">
        <v>16</v>
      </c>
      <c r="D196" s="250">
        <v>6172.1564575000002</v>
      </c>
      <c r="E196" s="250">
        <v>2.6182239858627101</v>
      </c>
      <c r="F196" s="250">
        <v>84.792638232662597</v>
      </c>
      <c r="G196" s="250">
        <v>1.8070814914209501</v>
      </c>
      <c r="H196" s="250">
        <v>1106.9618553</v>
      </c>
      <c r="I196" s="250">
        <v>9.8890037350612694</v>
      </c>
      <c r="J196" s="250">
        <v>15.2073617673374</v>
      </c>
      <c r="K196" s="250">
        <v>10.0758573053809</v>
      </c>
    </row>
    <row r="197" spans="1:11" x14ac:dyDescent="0.25">
      <c r="A197" s="250" t="s">
        <v>105</v>
      </c>
      <c r="B197" s="250" t="s">
        <v>106</v>
      </c>
      <c r="C197" s="250" t="s">
        <v>15</v>
      </c>
      <c r="D197" s="250">
        <v>1656.5222885000001</v>
      </c>
      <c r="E197" s="250">
        <v>18.527195260104801</v>
      </c>
      <c r="F197" s="250">
        <v>18.175387372619099</v>
      </c>
      <c r="G197" s="250">
        <v>16.194456126213701</v>
      </c>
      <c r="H197" s="250">
        <v>7457.5739039999999</v>
      </c>
      <c r="I197" s="250">
        <v>7.2023200888758696</v>
      </c>
      <c r="J197" s="250">
        <v>81.824612627380901</v>
      </c>
      <c r="K197" s="250">
        <v>3.5972124270628401</v>
      </c>
    </row>
    <row r="198" spans="1:11" x14ac:dyDescent="0.25">
      <c r="A198" s="250" t="s">
        <v>105</v>
      </c>
      <c r="B198" s="250" t="s">
        <v>106</v>
      </c>
      <c r="C198" s="250" t="s">
        <v>16</v>
      </c>
      <c r="D198" s="250">
        <v>95711.646816799999</v>
      </c>
      <c r="E198" s="250">
        <v>1.6367779731140299</v>
      </c>
      <c r="F198" s="250">
        <v>75.024850919392804</v>
      </c>
      <c r="G198" s="250">
        <v>1.1172204688540099</v>
      </c>
      <c r="H198" s="250">
        <v>31861.611435499999</v>
      </c>
      <c r="I198" s="250">
        <v>3.4238194318507702</v>
      </c>
      <c r="J198" s="250">
        <v>24.975149080607199</v>
      </c>
      <c r="K198" s="250">
        <v>3.3561080596291601</v>
      </c>
    </row>
    <row r="199" spans="1:11" x14ac:dyDescent="0.25">
      <c r="A199" s="250" t="s">
        <v>107</v>
      </c>
      <c r="B199" s="250" t="s">
        <v>108</v>
      </c>
      <c r="C199" s="250" t="s">
        <v>15</v>
      </c>
      <c r="D199" s="250">
        <v>2155.9553555000002</v>
      </c>
      <c r="E199" s="250">
        <v>17.962777272149498</v>
      </c>
      <c r="F199" s="250">
        <v>12.329348787394199</v>
      </c>
      <c r="G199" s="250">
        <v>16.0929340679955</v>
      </c>
      <c r="H199" s="250">
        <v>15330.413086799999</v>
      </c>
      <c r="I199" s="250">
        <v>7.6881267077872097</v>
      </c>
      <c r="J199" s="250">
        <v>87.670651212605804</v>
      </c>
      <c r="K199" s="250">
        <v>2.2631906389709302</v>
      </c>
    </row>
    <row r="200" spans="1:11" x14ac:dyDescent="0.25">
      <c r="A200" s="250" t="s">
        <v>107</v>
      </c>
      <c r="B200" s="250" t="s">
        <v>108</v>
      </c>
      <c r="C200" s="250" t="s">
        <v>16</v>
      </c>
      <c r="D200" s="250">
        <v>126941.09173660001</v>
      </c>
      <c r="E200" s="250">
        <v>1.65406266089825</v>
      </c>
      <c r="F200" s="250">
        <v>67.455714738333299</v>
      </c>
      <c r="G200" s="250">
        <v>1.3086153328546</v>
      </c>
      <c r="H200" s="250">
        <v>61243.2485065</v>
      </c>
      <c r="I200" s="250">
        <v>2.9713208291005002</v>
      </c>
      <c r="J200" s="250">
        <v>32.544285261666701</v>
      </c>
      <c r="K200" s="250">
        <v>2.7124142344961801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741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51" t="s">
        <v>87</v>
      </c>
      <c r="B211" s="251" t="s">
        <v>114</v>
      </c>
      <c r="C211" s="251" t="s">
        <v>15</v>
      </c>
      <c r="D211" s="251">
        <v>335.31040009999998</v>
      </c>
      <c r="E211" s="251">
        <v>45.226745970381998</v>
      </c>
      <c r="F211" s="251">
        <v>23.837156335283801</v>
      </c>
      <c r="G211" s="251">
        <v>30.928864292678899</v>
      </c>
      <c r="H211" s="251">
        <v>1071.3607454999999</v>
      </c>
      <c r="I211" s="251">
        <v>26.608340034641</v>
      </c>
      <c r="J211" s="251">
        <v>76.162843664716206</v>
      </c>
      <c r="K211" s="251">
        <v>9.6799979877709497</v>
      </c>
    </row>
    <row r="212" spans="1:11" x14ac:dyDescent="0.25">
      <c r="A212" s="251" t="s">
        <v>87</v>
      </c>
      <c r="B212" s="251" t="s">
        <v>114</v>
      </c>
      <c r="C212" s="251" t="s">
        <v>16</v>
      </c>
      <c r="D212" s="251">
        <v>35849.325187100003</v>
      </c>
      <c r="E212" s="251">
        <v>2.5832670683156098</v>
      </c>
      <c r="F212" s="251">
        <v>81.749030744441399</v>
      </c>
      <c r="G212" s="251">
        <v>2.2392924922690298</v>
      </c>
      <c r="H212" s="251">
        <v>8003.5802977000003</v>
      </c>
      <c r="I212" s="251">
        <v>10.493248334082599</v>
      </c>
      <c r="J212" s="251">
        <v>18.250969255558601</v>
      </c>
      <c r="K212" s="251">
        <v>10.030151726903201</v>
      </c>
    </row>
    <row r="213" spans="1:11" x14ac:dyDescent="0.25">
      <c r="A213" s="251" t="s">
        <v>91</v>
      </c>
      <c r="B213" s="251" t="s">
        <v>115</v>
      </c>
      <c r="C213" s="251" t="s">
        <v>15</v>
      </c>
      <c r="D213" s="251">
        <v>215.9109478</v>
      </c>
      <c r="E213" s="251">
        <v>37.2846967135605</v>
      </c>
      <c r="F213" s="251">
        <v>16.505717291017401</v>
      </c>
      <c r="G213" s="251">
        <v>34.536595195230902</v>
      </c>
      <c r="H213" s="251">
        <v>1092.1869918</v>
      </c>
      <c r="I213" s="251">
        <v>19.945241978824399</v>
      </c>
      <c r="J213" s="251">
        <v>83.494282708982595</v>
      </c>
      <c r="K213" s="251">
        <v>6.82742887286898</v>
      </c>
    </row>
    <row r="214" spans="1:11" x14ac:dyDescent="0.25">
      <c r="A214" s="251" t="s">
        <v>91</v>
      </c>
      <c r="B214" s="251" t="s">
        <v>115</v>
      </c>
      <c r="C214" s="251" t="s">
        <v>16</v>
      </c>
      <c r="D214" s="251">
        <v>18989.135722200001</v>
      </c>
      <c r="E214" s="251">
        <v>3.37747859146707</v>
      </c>
      <c r="F214" s="251">
        <v>78.448429873623297</v>
      </c>
      <c r="G214" s="251">
        <v>2.43523528827488</v>
      </c>
      <c r="H214" s="251">
        <v>5216.7480065</v>
      </c>
      <c r="I214" s="251">
        <v>8.5203314375631791</v>
      </c>
      <c r="J214" s="251">
        <v>21.551570126376799</v>
      </c>
      <c r="K214" s="251">
        <v>8.8643371976036303</v>
      </c>
    </row>
    <row r="215" spans="1:11" x14ac:dyDescent="0.25">
      <c r="A215" s="251" t="s">
        <v>93</v>
      </c>
      <c r="B215" s="251" t="s">
        <v>116</v>
      </c>
      <c r="C215" s="251" t="s">
        <v>15</v>
      </c>
      <c r="D215" s="251">
        <v>31.921294899999999</v>
      </c>
      <c r="E215" s="251">
        <v>99.999999999999801</v>
      </c>
      <c r="F215" s="251">
        <v>16.517804013260399</v>
      </c>
      <c r="G215" s="251">
        <v>91.300846921882197</v>
      </c>
      <c r="H215" s="251">
        <v>161.3325715</v>
      </c>
      <c r="I215" s="251">
        <v>41.810041998543603</v>
      </c>
      <c r="J215" s="251">
        <v>83.482195986739697</v>
      </c>
      <c r="K215" s="251">
        <v>18.0648038527865</v>
      </c>
    </row>
    <row r="216" spans="1:11" x14ac:dyDescent="0.25">
      <c r="A216" s="251" t="s">
        <v>93</v>
      </c>
      <c r="B216" s="251" t="s">
        <v>116</v>
      </c>
      <c r="C216" s="251" t="s">
        <v>16</v>
      </c>
      <c r="D216" s="251">
        <v>21196.176888900001</v>
      </c>
      <c r="E216" s="251">
        <v>1.8490458199942299</v>
      </c>
      <c r="F216" s="251">
        <v>93.111104921286199</v>
      </c>
      <c r="G216" s="251">
        <v>1.18390238834525</v>
      </c>
      <c r="H216" s="251">
        <v>1568.2150779000001</v>
      </c>
      <c r="I216" s="251">
        <v>16.257567412181999</v>
      </c>
      <c r="J216" s="251">
        <v>6.8888950787137802</v>
      </c>
      <c r="K216" s="251">
        <v>16.001762000758699</v>
      </c>
    </row>
    <row r="217" spans="1:11" x14ac:dyDescent="0.25">
      <c r="A217" s="251" t="s">
        <v>95</v>
      </c>
      <c r="B217" s="251" t="s">
        <v>117</v>
      </c>
      <c r="C217" s="251" t="s">
        <v>15</v>
      </c>
      <c r="D217" s="251">
        <v>77.1783748</v>
      </c>
      <c r="E217" s="251">
        <v>99.999999999999702</v>
      </c>
      <c r="F217" s="251">
        <v>33.997171675294403</v>
      </c>
      <c r="G217" s="251">
        <v>76.660230332846197</v>
      </c>
      <c r="H217" s="251">
        <v>149.83572960000001</v>
      </c>
      <c r="I217" s="251">
        <v>57.457985345188199</v>
      </c>
      <c r="J217" s="251">
        <v>66.002828324705604</v>
      </c>
      <c r="K217" s="251">
        <v>39.486656518290999</v>
      </c>
    </row>
    <row r="218" spans="1:11" x14ac:dyDescent="0.25">
      <c r="A218" s="251" t="s">
        <v>95</v>
      </c>
      <c r="B218" s="251" t="s">
        <v>117</v>
      </c>
      <c r="C218" s="251" t="s">
        <v>16</v>
      </c>
      <c r="D218" s="251">
        <v>59621.0507659</v>
      </c>
      <c r="E218" s="251">
        <v>1.4920648940354899</v>
      </c>
      <c r="F218" s="251">
        <v>98.617917005115999</v>
      </c>
      <c r="G218" s="251">
        <v>0.365979038068454</v>
      </c>
      <c r="H218" s="251">
        <v>835.56054419999998</v>
      </c>
      <c r="I218" s="251">
        <v>25.8319190377869</v>
      </c>
      <c r="J218" s="251">
        <v>1.3820829948839799</v>
      </c>
      <c r="K218" s="251">
        <v>26.114271382723</v>
      </c>
    </row>
    <row r="219" spans="1:11" x14ac:dyDescent="0.25">
      <c r="A219" s="251" t="s">
        <v>97</v>
      </c>
      <c r="B219" s="251" t="s">
        <v>118</v>
      </c>
      <c r="C219" s="251" t="s">
        <v>15</v>
      </c>
      <c r="D219" s="251">
        <v>35.813062600000002</v>
      </c>
      <c r="E219" s="251">
        <v>100</v>
      </c>
      <c r="F219" s="251">
        <v>28.756395219451701</v>
      </c>
      <c r="G219" s="251">
        <v>84.947523969728195</v>
      </c>
      <c r="H219" s="251">
        <v>88.726408800000002</v>
      </c>
      <c r="I219" s="251">
        <v>63.331434185670403</v>
      </c>
      <c r="J219" s="251">
        <v>71.243604780548296</v>
      </c>
      <c r="K219" s="251">
        <v>34.287773333646697</v>
      </c>
    </row>
    <row r="220" spans="1:11" x14ac:dyDescent="0.25">
      <c r="A220" s="251" t="s">
        <v>97</v>
      </c>
      <c r="B220" s="251" t="s">
        <v>118</v>
      </c>
      <c r="C220" s="251" t="s">
        <v>16</v>
      </c>
      <c r="D220" s="251">
        <v>18059.356471499999</v>
      </c>
      <c r="E220" s="251">
        <v>1.7972437437081199</v>
      </c>
      <c r="F220" s="251">
        <v>97.774730111173298</v>
      </c>
      <c r="G220" s="251">
        <v>0.67037356001332704</v>
      </c>
      <c r="H220" s="251">
        <v>411.01562869999998</v>
      </c>
      <c r="I220" s="251">
        <v>29.6013675671845</v>
      </c>
      <c r="J220" s="251">
        <v>2.22526988882671</v>
      </c>
      <c r="K220" s="251">
        <v>29.4551210318713</v>
      </c>
    </row>
    <row r="221" spans="1:11" x14ac:dyDescent="0.25">
      <c r="A221" s="251" t="s">
        <v>105</v>
      </c>
      <c r="B221" s="251" t="s">
        <v>119</v>
      </c>
      <c r="C221" s="251" t="s">
        <v>15</v>
      </c>
      <c r="D221" s="251">
        <v>100.0492173</v>
      </c>
      <c r="E221" s="251">
        <v>57.475145960074599</v>
      </c>
      <c r="F221" s="251">
        <v>25.1736471953771</v>
      </c>
      <c r="G221" s="251">
        <v>43.819048232707601</v>
      </c>
      <c r="H221" s="251">
        <v>297.38710379999998</v>
      </c>
      <c r="I221" s="251">
        <v>34.998055912073802</v>
      </c>
      <c r="J221" s="251">
        <v>74.8263528046229</v>
      </c>
      <c r="K221" s="251">
        <v>14.741935418496601</v>
      </c>
    </row>
    <row r="222" spans="1:11" x14ac:dyDescent="0.25">
      <c r="A222" s="251" t="s">
        <v>105</v>
      </c>
      <c r="B222" s="251" t="s">
        <v>119</v>
      </c>
      <c r="C222" s="251" t="s">
        <v>16</v>
      </c>
      <c r="D222" s="251">
        <v>34764.829919399999</v>
      </c>
      <c r="E222" s="251">
        <v>1.1862974565297999</v>
      </c>
      <c r="F222" s="251">
        <v>94.819350098103897</v>
      </c>
      <c r="G222" s="251">
        <v>0.98569349538349205</v>
      </c>
      <c r="H222" s="251">
        <v>1899.4478713999999</v>
      </c>
      <c r="I222" s="251">
        <v>18.147468727898602</v>
      </c>
      <c r="J222" s="251">
        <v>5.1806499018961203</v>
      </c>
      <c r="K222" s="251">
        <v>18.040751333917299</v>
      </c>
    </row>
    <row r="223" spans="1:11" x14ac:dyDescent="0.25">
      <c r="A223" s="251" t="s">
        <v>107</v>
      </c>
      <c r="B223" s="251" t="s">
        <v>120</v>
      </c>
      <c r="C223" s="251" t="s">
        <v>15</v>
      </c>
      <c r="D223" s="251"/>
      <c r="E223" s="251"/>
      <c r="F223" s="251"/>
      <c r="G223" s="251"/>
      <c r="H223" s="251">
        <v>412.05439530000001</v>
      </c>
      <c r="I223" s="251">
        <v>38.328590288182802</v>
      </c>
      <c r="J223" s="251">
        <v>100</v>
      </c>
      <c r="K223" s="251">
        <v>4.25532834393649E-15</v>
      </c>
    </row>
    <row r="224" spans="1:11" x14ac:dyDescent="0.25">
      <c r="A224" s="251" t="s">
        <v>107</v>
      </c>
      <c r="B224" s="251" t="s">
        <v>120</v>
      </c>
      <c r="C224" s="251" t="s">
        <v>16</v>
      </c>
      <c r="D224" s="251">
        <v>38874.147401800001</v>
      </c>
      <c r="E224" s="251">
        <v>1.39650467955082</v>
      </c>
      <c r="F224" s="251">
        <v>94.435598084693297</v>
      </c>
      <c r="G224" s="251">
        <v>0.98738363074323099</v>
      </c>
      <c r="H224" s="251">
        <v>2290.5703426</v>
      </c>
      <c r="I224" s="251">
        <v>16.840203495630298</v>
      </c>
      <c r="J224" s="251">
        <v>5.5644019153067203</v>
      </c>
      <c r="K224" s="251">
        <v>16.757266122667101</v>
      </c>
    </row>
    <row r="225" spans="1:11" x14ac:dyDescent="0.25">
      <c r="A225" s="251" t="s">
        <v>109</v>
      </c>
      <c r="B225" s="251" t="s">
        <v>121</v>
      </c>
      <c r="C225" s="251" t="s">
        <v>15</v>
      </c>
      <c r="D225" s="251">
        <v>18.221240900000002</v>
      </c>
      <c r="E225" s="251">
        <v>100</v>
      </c>
      <c r="F225" s="251">
        <v>43.0725600833645</v>
      </c>
      <c r="G225" s="251">
        <v>80.886418788469001</v>
      </c>
      <c r="H225" s="251">
        <v>24.082353000000001</v>
      </c>
      <c r="I225" s="251">
        <v>100.00000000000099</v>
      </c>
      <c r="J225" s="251">
        <v>56.9274399166355</v>
      </c>
      <c r="K225" s="251">
        <v>61.200453389375198</v>
      </c>
    </row>
    <row r="226" spans="1:11" x14ac:dyDescent="0.25">
      <c r="A226" s="251" t="s">
        <v>109</v>
      </c>
      <c r="B226" s="251" t="s">
        <v>121</v>
      </c>
      <c r="C226" s="251" t="s">
        <v>16</v>
      </c>
      <c r="D226" s="251">
        <v>19009.245298000002</v>
      </c>
      <c r="E226" s="251">
        <v>1.19790066186427</v>
      </c>
      <c r="F226" s="251">
        <v>98.775713854130998</v>
      </c>
      <c r="G226" s="251">
        <v>0.39558191007812399</v>
      </c>
      <c r="H226" s="251">
        <v>235.61212320000001</v>
      </c>
      <c r="I226" s="251">
        <v>31.832321867869201</v>
      </c>
      <c r="J226" s="251">
        <v>1.22428614586903</v>
      </c>
      <c r="K226" s="251">
        <v>31.915647896196301</v>
      </c>
    </row>
    <row r="227" spans="1:11" x14ac:dyDescent="0.25">
      <c r="A227" s="251" t="s">
        <v>122</v>
      </c>
      <c r="B227" s="251" t="s">
        <v>123</v>
      </c>
      <c r="C227" s="251" t="s">
        <v>15</v>
      </c>
      <c r="D227" s="251"/>
      <c r="E227" s="251"/>
      <c r="F227" s="251"/>
      <c r="G227" s="251"/>
      <c r="H227" s="251">
        <v>112.95657490000001</v>
      </c>
      <c r="I227" s="251">
        <v>46.017615946906801</v>
      </c>
      <c r="J227" s="251">
        <v>100</v>
      </c>
      <c r="K227" s="251">
        <v>0</v>
      </c>
    </row>
    <row r="228" spans="1:11" x14ac:dyDescent="0.25">
      <c r="A228" s="251" t="s">
        <v>122</v>
      </c>
      <c r="B228" s="251" t="s">
        <v>123</v>
      </c>
      <c r="C228" s="251" t="s">
        <v>16</v>
      </c>
      <c r="D228" s="251">
        <v>10899.9180521</v>
      </c>
      <c r="E228" s="251">
        <v>2.4763148061317302</v>
      </c>
      <c r="F228" s="251">
        <v>94.347035727944203</v>
      </c>
      <c r="G228" s="251">
        <v>1.25488782277996</v>
      </c>
      <c r="H228" s="251">
        <v>653.08726279999996</v>
      </c>
      <c r="I228" s="251">
        <v>20.7731267962413</v>
      </c>
      <c r="J228" s="251">
        <v>5.65296427205576</v>
      </c>
      <c r="K228" s="251">
        <v>20.9438695439211</v>
      </c>
    </row>
    <row r="229" spans="1:11" x14ac:dyDescent="0.25">
      <c r="A229" s="251" t="s">
        <v>124</v>
      </c>
      <c r="B229" s="251" t="s">
        <v>125</v>
      </c>
      <c r="C229" s="251" t="s">
        <v>15</v>
      </c>
      <c r="D229" s="251">
        <v>76.147912000000005</v>
      </c>
      <c r="E229" s="251">
        <v>77.694328524638294</v>
      </c>
      <c r="F229" s="251">
        <v>54.263650631121301</v>
      </c>
      <c r="G229" s="251">
        <v>29.096992540739599</v>
      </c>
      <c r="H229" s="251">
        <v>64.1815924</v>
      </c>
      <c r="I229" s="251">
        <v>57.287081109065902</v>
      </c>
      <c r="J229" s="251">
        <v>45.736349368878699</v>
      </c>
      <c r="K229" s="251">
        <v>34.521973428893901</v>
      </c>
    </row>
    <row r="230" spans="1:11" x14ac:dyDescent="0.25">
      <c r="A230" s="251" t="s">
        <v>124</v>
      </c>
      <c r="B230" s="251" t="s">
        <v>125</v>
      </c>
      <c r="C230" s="251" t="s">
        <v>16</v>
      </c>
      <c r="D230" s="251">
        <v>21760.184016499999</v>
      </c>
      <c r="E230" s="251">
        <v>1.1648562406506899</v>
      </c>
      <c r="F230" s="251">
        <v>98.422508995866096</v>
      </c>
      <c r="G230" s="251">
        <v>0.48901782642867198</v>
      </c>
      <c r="H230" s="251">
        <v>348.7667088</v>
      </c>
      <c r="I230" s="251">
        <v>31.358392582578698</v>
      </c>
      <c r="J230" s="251">
        <v>1.5774910041338801</v>
      </c>
      <c r="K230" s="251">
        <v>30.510704209841599</v>
      </c>
    </row>
    <row r="231" spans="1:11" x14ac:dyDescent="0.25">
      <c r="A231" s="251" t="s">
        <v>126</v>
      </c>
      <c r="B231" s="251" t="s">
        <v>127</v>
      </c>
      <c r="C231" s="251" t="s">
        <v>15</v>
      </c>
      <c r="D231" s="251">
        <v>27.6067632</v>
      </c>
      <c r="E231" s="251">
        <v>100</v>
      </c>
      <c r="F231" s="251">
        <v>8.6340183727206892</v>
      </c>
      <c r="G231" s="251">
        <v>103.004139926674</v>
      </c>
      <c r="H231" s="251">
        <v>292.1373236</v>
      </c>
      <c r="I231" s="251">
        <v>66.354985014894098</v>
      </c>
      <c r="J231" s="251">
        <v>91.365981627279297</v>
      </c>
      <c r="K231" s="251">
        <v>9.7338158114602003</v>
      </c>
    </row>
    <row r="232" spans="1:11" x14ac:dyDescent="0.25">
      <c r="A232" s="251" t="s">
        <v>126</v>
      </c>
      <c r="B232" s="251" t="s">
        <v>127</v>
      </c>
      <c r="C232" s="251" t="s">
        <v>16</v>
      </c>
      <c r="D232" s="251">
        <v>29931.602424799999</v>
      </c>
      <c r="E232" s="251">
        <v>1.6227964094817899</v>
      </c>
      <c r="F232" s="251">
        <v>96.671096263646604</v>
      </c>
      <c r="G232" s="251">
        <v>0.842686173864588</v>
      </c>
      <c r="H232" s="251">
        <v>1030.7054228</v>
      </c>
      <c r="I232" s="251">
        <v>24.558874569424201</v>
      </c>
      <c r="J232" s="251">
        <v>3.3289037363534</v>
      </c>
      <c r="K232" s="251">
        <v>24.471538586136901</v>
      </c>
    </row>
    <row r="233" spans="1:11" x14ac:dyDescent="0.25">
      <c r="A233" s="251" t="s">
        <v>128</v>
      </c>
      <c r="B233" s="251" t="s">
        <v>129</v>
      </c>
      <c r="C233" s="251" t="s">
        <v>15</v>
      </c>
      <c r="D233" s="251">
        <v>123.224501</v>
      </c>
      <c r="E233" s="251">
        <v>41.2945641020141</v>
      </c>
      <c r="F233" s="251">
        <v>86.593454043843906</v>
      </c>
      <c r="G233" s="251">
        <v>12.430405279752099</v>
      </c>
      <c r="H233" s="251">
        <v>19.077826999999999</v>
      </c>
      <c r="I233" s="251">
        <v>100</v>
      </c>
      <c r="J233" s="251">
        <v>13.4065459561561</v>
      </c>
      <c r="K233" s="251">
        <v>80.288519642473801</v>
      </c>
    </row>
    <row r="234" spans="1:11" x14ac:dyDescent="0.25">
      <c r="A234" s="251" t="s">
        <v>128</v>
      </c>
      <c r="B234" s="251" t="s">
        <v>129</v>
      </c>
      <c r="C234" s="251" t="s">
        <v>16</v>
      </c>
      <c r="D234" s="251">
        <v>16593.891156900001</v>
      </c>
      <c r="E234" s="251">
        <v>1.28479021757292</v>
      </c>
      <c r="F234" s="251">
        <v>96.440285548851406</v>
      </c>
      <c r="G234" s="251">
        <v>0.67380615326697202</v>
      </c>
      <c r="H234" s="251">
        <v>612.49833320000005</v>
      </c>
      <c r="I234" s="251">
        <v>18.074119018707002</v>
      </c>
      <c r="J234" s="251">
        <v>3.5597144511485799</v>
      </c>
      <c r="K234" s="251">
        <v>18.254851257710499</v>
      </c>
    </row>
    <row r="235" spans="1:11" x14ac:dyDescent="0.25">
      <c r="A235" s="251" t="s">
        <v>130</v>
      </c>
      <c r="B235" s="251" t="s">
        <v>131</v>
      </c>
      <c r="C235" s="251" t="s">
        <v>15</v>
      </c>
      <c r="D235" s="251">
        <v>44.458209199999999</v>
      </c>
      <c r="E235" s="251">
        <v>74.483808097817501</v>
      </c>
      <c r="F235" s="251">
        <v>4.4983453005536198</v>
      </c>
      <c r="G235" s="251">
        <v>71.978159724178198</v>
      </c>
      <c r="H235" s="251">
        <v>943.86541269999998</v>
      </c>
      <c r="I235" s="251">
        <v>24.718191915884798</v>
      </c>
      <c r="J235" s="251">
        <v>95.501654699446405</v>
      </c>
      <c r="K235" s="251">
        <v>3.39033514714203</v>
      </c>
    </row>
    <row r="236" spans="1:11" x14ac:dyDescent="0.25">
      <c r="A236" s="251" t="s">
        <v>130</v>
      </c>
      <c r="B236" s="251" t="s">
        <v>131</v>
      </c>
      <c r="C236" s="251" t="s">
        <v>16</v>
      </c>
      <c r="D236" s="251">
        <v>30603.5032421</v>
      </c>
      <c r="E236" s="251">
        <v>2.4124371136438998</v>
      </c>
      <c r="F236" s="251">
        <v>84.514346303511303</v>
      </c>
      <c r="G236" s="251">
        <v>1.9452138748413901</v>
      </c>
      <c r="H236" s="251">
        <v>5607.5124974</v>
      </c>
      <c r="I236" s="251">
        <v>10.710582504251001</v>
      </c>
      <c r="J236" s="251">
        <v>15.485653696488701</v>
      </c>
      <c r="K236" s="251">
        <v>10.6161794829505</v>
      </c>
    </row>
    <row r="237" spans="1:11" x14ac:dyDescent="0.25">
      <c r="A237" s="251" t="s">
        <v>132</v>
      </c>
      <c r="B237" s="251" t="s">
        <v>133</v>
      </c>
      <c r="C237" s="251" t="s">
        <v>15</v>
      </c>
      <c r="D237" s="251">
        <v>211.27041980000001</v>
      </c>
      <c r="E237" s="251">
        <v>57.6635996061475</v>
      </c>
      <c r="F237" s="251">
        <v>13.796246530362801</v>
      </c>
      <c r="G237" s="251">
        <v>51.800307253692402</v>
      </c>
      <c r="H237" s="251">
        <v>1320.0911670999999</v>
      </c>
      <c r="I237" s="251">
        <v>30.1342871408871</v>
      </c>
      <c r="J237" s="251">
        <v>86.203753469637206</v>
      </c>
      <c r="K237" s="251">
        <v>8.29024004705545</v>
      </c>
    </row>
    <row r="238" spans="1:11" x14ac:dyDescent="0.25">
      <c r="A238" s="251" t="s">
        <v>132</v>
      </c>
      <c r="B238" s="251" t="s">
        <v>133</v>
      </c>
      <c r="C238" s="251" t="s">
        <v>16</v>
      </c>
      <c r="D238" s="251">
        <v>55508.572137000003</v>
      </c>
      <c r="E238" s="251">
        <v>2.1241112458542002</v>
      </c>
      <c r="F238" s="251">
        <v>88.981224283064194</v>
      </c>
      <c r="G238" s="251">
        <v>1.5892544155549599</v>
      </c>
      <c r="H238" s="251">
        <v>6873.7704125</v>
      </c>
      <c r="I238" s="251">
        <v>12.9204733952668</v>
      </c>
      <c r="J238" s="251">
        <v>11.018775716935799</v>
      </c>
      <c r="K238" s="251">
        <v>12.8338943659588</v>
      </c>
    </row>
    <row r="239" spans="1:11" x14ac:dyDescent="0.25">
      <c r="A239" s="251" t="s">
        <v>134</v>
      </c>
      <c r="B239" s="251" t="s">
        <v>135</v>
      </c>
      <c r="C239" s="251" t="s">
        <v>15</v>
      </c>
      <c r="D239" s="251">
        <v>528.10361309999996</v>
      </c>
      <c r="E239" s="251">
        <v>51.290384459208099</v>
      </c>
      <c r="F239" s="251">
        <v>11.6747917040659</v>
      </c>
      <c r="G239" s="251">
        <v>50.094298714612897</v>
      </c>
      <c r="H239" s="251">
        <v>3995.3485090999998</v>
      </c>
      <c r="I239" s="251">
        <v>18.870267147560199</v>
      </c>
      <c r="J239" s="251">
        <v>88.325208295934104</v>
      </c>
      <c r="K239" s="251">
        <v>6.6214449344387898</v>
      </c>
    </row>
    <row r="240" spans="1:11" x14ac:dyDescent="0.25">
      <c r="A240" s="251" t="s">
        <v>134</v>
      </c>
      <c r="B240" s="251" t="s">
        <v>135</v>
      </c>
      <c r="C240" s="251" t="s">
        <v>16</v>
      </c>
      <c r="D240" s="251">
        <v>79426.783035600005</v>
      </c>
      <c r="E240" s="251">
        <v>2.7782290803369301</v>
      </c>
      <c r="F240" s="251">
        <v>83.3900741460631</v>
      </c>
      <c r="G240" s="251">
        <v>1.7339027450887201</v>
      </c>
      <c r="H240" s="251">
        <v>15820.5037056</v>
      </c>
      <c r="I240" s="251">
        <v>8.6137813923772608</v>
      </c>
      <c r="J240" s="251">
        <v>16.6099258539369</v>
      </c>
      <c r="K240" s="251">
        <v>8.7050526141114695</v>
      </c>
    </row>
    <row r="241" spans="1:11" x14ac:dyDescent="0.25">
      <c r="A241" s="251" t="s">
        <v>136</v>
      </c>
      <c r="B241" s="251" t="s">
        <v>137</v>
      </c>
      <c r="C241" s="251" t="s">
        <v>15</v>
      </c>
      <c r="D241" s="251">
        <v>374.19783130000002</v>
      </c>
      <c r="E241" s="251">
        <v>44.229418141883798</v>
      </c>
      <c r="F241" s="251">
        <v>35.940993110549599</v>
      </c>
      <c r="G241" s="251">
        <v>34.1333059936496</v>
      </c>
      <c r="H241" s="251">
        <v>666.94710910000003</v>
      </c>
      <c r="I241" s="251">
        <v>26.9598496398166</v>
      </c>
      <c r="J241" s="251">
        <v>64.059006889450401</v>
      </c>
      <c r="K241" s="251">
        <v>19.150857547247998</v>
      </c>
    </row>
    <row r="242" spans="1:11" x14ac:dyDescent="0.25">
      <c r="A242" s="251" t="s">
        <v>136</v>
      </c>
      <c r="B242" s="251" t="s">
        <v>137</v>
      </c>
      <c r="C242" s="251" t="s">
        <v>16</v>
      </c>
      <c r="D242" s="251">
        <v>34201.970391199997</v>
      </c>
      <c r="E242" s="251">
        <v>2.2433473161835402</v>
      </c>
      <c r="F242" s="251">
        <v>86.004522005230399</v>
      </c>
      <c r="G242" s="251">
        <v>1.6076438014704799</v>
      </c>
      <c r="H242" s="251">
        <v>5565.6715813000001</v>
      </c>
      <c r="I242" s="251">
        <v>9.93827331551398</v>
      </c>
      <c r="J242" s="251">
        <v>13.995477994769599</v>
      </c>
      <c r="K242" s="251">
        <v>9.8792364756539701</v>
      </c>
    </row>
    <row r="243" spans="1:11" x14ac:dyDescent="0.25">
      <c r="A243" s="251" t="s">
        <v>138</v>
      </c>
      <c r="B243" s="251" t="s">
        <v>139</v>
      </c>
      <c r="C243" s="251" t="s">
        <v>15</v>
      </c>
      <c r="D243" s="251">
        <v>191.0107673</v>
      </c>
      <c r="E243" s="251">
        <v>70.843070342809298</v>
      </c>
      <c r="F243" s="251">
        <v>26.200017151155599</v>
      </c>
      <c r="G243" s="251">
        <v>58.542998255342901</v>
      </c>
      <c r="H243" s="251">
        <v>538.03748559999997</v>
      </c>
      <c r="I243" s="251">
        <v>32.430580602855301</v>
      </c>
      <c r="J243" s="251">
        <v>73.799982848844394</v>
      </c>
      <c r="K243" s="251">
        <v>20.783576081739799</v>
      </c>
    </row>
    <row r="244" spans="1:11" x14ac:dyDescent="0.25">
      <c r="A244" s="251" t="s">
        <v>138</v>
      </c>
      <c r="B244" s="251" t="s">
        <v>139</v>
      </c>
      <c r="C244" s="251" t="s">
        <v>16</v>
      </c>
      <c r="D244" s="251">
        <v>39032.776491999997</v>
      </c>
      <c r="E244" s="251">
        <v>2.8142829725282899</v>
      </c>
      <c r="F244" s="251">
        <v>84.236198480308502</v>
      </c>
      <c r="G244" s="251">
        <v>1.73387799675106</v>
      </c>
      <c r="H244" s="251">
        <v>7304.5193454</v>
      </c>
      <c r="I244" s="251">
        <v>9.2753788398837305</v>
      </c>
      <c r="J244" s="251">
        <v>15.7638015196915</v>
      </c>
      <c r="K244" s="251">
        <v>9.2652328115471096</v>
      </c>
    </row>
    <row r="245" spans="1:11" x14ac:dyDescent="0.25">
      <c r="A245" s="251" t="s">
        <v>140</v>
      </c>
      <c r="B245" s="251" t="s">
        <v>141</v>
      </c>
      <c r="C245" s="251" t="s">
        <v>15</v>
      </c>
      <c r="D245" s="251">
        <v>294.12397129999999</v>
      </c>
      <c r="E245" s="251">
        <v>40.521502993665798</v>
      </c>
      <c r="F245" s="251">
        <v>14.4189726980656</v>
      </c>
      <c r="G245" s="251">
        <v>39.2593695818519</v>
      </c>
      <c r="H245" s="251">
        <v>1745.7160191</v>
      </c>
      <c r="I245" s="251">
        <v>18.613219745776799</v>
      </c>
      <c r="J245" s="251">
        <v>85.581027301934398</v>
      </c>
      <c r="K245" s="251">
        <v>6.6145475929709301</v>
      </c>
    </row>
    <row r="246" spans="1:11" x14ac:dyDescent="0.25">
      <c r="A246" s="251" t="s">
        <v>140</v>
      </c>
      <c r="B246" s="251" t="s">
        <v>141</v>
      </c>
      <c r="C246" s="251" t="s">
        <v>16</v>
      </c>
      <c r="D246" s="251">
        <v>21577.4513763</v>
      </c>
      <c r="E246" s="251">
        <v>4.0394372079542302</v>
      </c>
      <c r="F246" s="251">
        <v>68.287344971967798</v>
      </c>
      <c r="G246" s="251">
        <v>2.8681299763405801</v>
      </c>
      <c r="H246" s="251">
        <v>10020.572218200001</v>
      </c>
      <c r="I246" s="251">
        <v>6.4147069565286801</v>
      </c>
      <c r="J246" s="251">
        <v>31.712655028032199</v>
      </c>
      <c r="K246" s="251">
        <v>6.1759881329924902</v>
      </c>
    </row>
    <row r="247" spans="1:11" x14ac:dyDescent="0.25">
      <c r="A247" s="251" t="s">
        <v>142</v>
      </c>
      <c r="B247" s="251" t="s">
        <v>143</v>
      </c>
      <c r="C247" s="251" t="s">
        <v>15</v>
      </c>
      <c r="D247" s="251">
        <v>52.635562899999996</v>
      </c>
      <c r="E247" s="251">
        <v>58.488863728382803</v>
      </c>
      <c r="F247" s="251">
        <v>13.7573847909548</v>
      </c>
      <c r="G247" s="251">
        <v>63.5396651308156</v>
      </c>
      <c r="H247" s="251">
        <v>329.96304650000002</v>
      </c>
      <c r="I247" s="251">
        <v>41.954932324974102</v>
      </c>
      <c r="J247" s="251">
        <v>86.242615209045297</v>
      </c>
      <c r="K247" s="251">
        <v>10.135819983823501</v>
      </c>
    </row>
    <row r="248" spans="1:11" x14ac:dyDescent="0.25">
      <c r="A248" s="251" t="s">
        <v>142</v>
      </c>
      <c r="B248" s="251" t="s">
        <v>143</v>
      </c>
      <c r="C248" s="251" t="s">
        <v>16</v>
      </c>
      <c r="D248" s="251">
        <v>13155.1102735</v>
      </c>
      <c r="E248" s="251">
        <v>2.38212786437601</v>
      </c>
      <c r="F248" s="251">
        <v>85.894873549086697</v>
      </c>
      <c r="G248" s="251">
        <v>1.6409987720632</v>
      </c>
      <c r="H248" s="251">
        <v>2160.2510861999999</v>
      </c>
      <c r="I248" s="251">
        <v>10.002884716074</v>
      </c>
      <c r="J248" s="251">
        <v>14.1051264509133</v>
      </c>
      <c r="K248" s="251">
        <v>9.99306050258404</v>
      </c>
    </row>
    <row r="249" spans="1:11" x14ac:dyDescent="0.25">
      <c r="A249" s="251" t="s">
        <v>144</v>
      </c>
      <c r="B249" s="251" t="s">
        <v>145</v>
      </c>
      <c r="C249" s="251" t="s">
        <v>15</v>
      </c>
      <c r="D249" s="251">
        <v>233.0445278</v>
      </c>
      <c r="E249" s="251">
        <v>44.732438167539598</v>
      </c>
      <c r="F249" s="251">
        <v>21.1825646606625</v>
      </c>
      <c r="G249" s="251">
        <v>38.384308784245597</v>
      </c>
      <c r="H249" s="251">
        <v>867.12691759999996</v>
      </c>
      <c r="I249" s="251">
        <v>21.9730005485875</v>
      </c>
      <c r="J249" s="251">
        <v>78.817435339337493</v>
      </c>
      <c r="K249" s="251">
        <v>10.3159675175489</v>
      </c>
    </row>
    <row r="250" spans="1:11" x14ac:dyDescent="0.25">
      <c r="A250" s="251" t="s">
        <v>144</v>
      </c>
      <c r="B250" s="251" t="s">
        <v>145</v>
      </c>
      <c r="C250" s="251" t="s">
        <v>16</v>
      </c>
      <c r="D250" s="251">
        <v>19185.2675537</v>
      </c>
      <c r="E250" s="251">
        <v>2.6749602430073498</v>
      </c>
      <c r="F250" s="251">
        <v>74.339623462747895</v>
      </c>
      <c r="G250" s="251">
        <v>2.1217616135733999</v>
      </c>
      <c r="H250" s="251">
        <v>6622.3255710000003</v>
      </c>
      <c r="I250" s="251">
        <v>6.9828505997746504</v>
      </c>
      <c r="J250" s="251">
        <v>25.660376537252102</v>
      </c>
      <c r="K250" s="251">
        <v>6.1468684686592701</v>
      </c>
    </row>
    <row r="251" spans="1:11" x14ac:dyDescent="0.25">
      <c r="A251" s="251" t="s">
        <v>146</v>
      </c>
      <c r="B251" s="251" t="s">
        <v>147</v>
      </c>
      <c r="C251" s="251" t="s">
        <v>15</v>
      </c>
      <c r="D251" s="251">
        <v>125.5235125</v>
      </c>
      <c r="E251" s="251">
        <v>37.272414533379802</v>
      </c>
      <c r="F251" s="251">
        <v>40.015096815776502</v>
      </c>
      <c r="G251" s="251">
        <v>27.0292601960473</v>
      </c>
      <c r="H251" s="251">
        <v>188.1668756</v>
      </c>
      <c r="I251" s="251">
        <v>26.465658096210198</v>
      </c>
      <c r="J251" s="251">
        <v>59.984903184223498</v>
      </c>
      <c r="K251" s="251">
        <v>18.0308445323641</v>
      </c>
    </row>
    <row r="252" spans="1:11" x14ac:dyDescent="0.25">
      <c r="A252" s="251" t="s">
        <v>146</v>
      </c>
      <c r="B252" s="251" t="s">
        <v>147</v>
      </c>
      <c r="C252" s="251" t="s">
        <v>16</v>
      </c>
      <c r="D252" s="251">
        <v>7669.0959197000002</v>
      </c>
      <c r="E252" s="251">
        <v>2.8327836532131498</v>
      </c>
      <c r="F252" s="251">
        <v>84.535828897333005</v>
      </c>
      <c r="G252" s="251">
        <v>1.73668818331478</v>
      </c>
      <c r="H252" s="251">
        <v>1402.9106125999999</v>
      </c>
      <c r="I252" s="251">
        <v>10.180804447035401</v>
      </c>
      <c r="J252" s="251">
        <v>15.464171102667001</v>
      </c>
      <c r="K252" s="251">
        <v>9.4937112463401494</v>
      </c>
    </row>
    <row r="253" spans="1:11" x14ac:dyDescent="0.25">
      <c r="A253" s="251" t="s">
        <v>148</v>
      </c>
      <c r="B253" s="251" t="s">
        <v>149</v>
      </c>
      <c r="C253" s="251" t="s">
        <v>15</v>
      </c>
      <c r="D253" s="251">
        <v>109.134947</v>
      </c>
      <c r="E253" s="251">
        <v>49.094297724774599</v>
      </c>
      <c r="F253" s="251">
        <v>27.4656616988376</v>
      </c>
      <c r="G253" s="251">
        <v>39.986560834865699</v>
      </c>
      <c r="H253" s="251">
        <v>288.2155636</v>
      </c>
      <c r="I253" s="251">
        <v>26.556288173704001</v>
      </c>
      <c r="J253" s="251">
        <v>72.534338301162407</v>
      </c>
      <c r="K253" s="251">
        <v>15.141205918642999</v>
      </c>
    </row>
    <row r="254" spans="1:11" x14ac:dyDescent="0.25">
      <c r="A254" s="251" t="s">
        <v>148</v>
      </c>
      <c r="B254" s="251" t="s">
        <v>149</v>
      </c>
      <c r="C254" s="251" t="s">
        <v>16</v>
      </c>
      <c r="D254" s="251">
        <v>14987.459141900001</v>
      </c>
      <c r="E254" s="251">
        <v>2.6723669682672799</v>
      </c>
      <c r="F254" s="251">
        <v>82.777187369922103</v>
      </c>
      <c r="G254" s="251">
        <v>1.8638155155075999</v>
      </c>
      <c r="H254" s="251">
        <v>3118.3253358000002</v>
      </c>
      <c r="I254" s="251">
        <v>9.4005817339737501</v>
      </c>
      <c r="J254" s="251">
        <v>17.2228126300779</v>
      </c>
      <c r="K254" s="251">
        <v>8.9579681010233791</v>
      </c>
    </row>
    <row r="255" spans="1:11" x14ac:dyDescent="0.25">
      <c r="A255" s="251" t="s">
        <v>150</v>
      </c>
      <c r="B255" s="251" t="s">
        <v>151</v>
      </c>
      <c r="C255" s="251" t="s">
        <v>15</v>
      </c>
      <c r="D255" s="251">
        <v>164.7693056</v>
      </c>
      <c r="E255" s="251">
        <v>40.5639584755857</v>
      </c>
      <c r="F255" s="251">
        <v>26.122510732763001</v>
      </c>
      <c r="G255" s="251">
        <v>32.702515765081898</v>
      </c>
      <c r="H255" s="251">
        <v>465.98670129999999</v>
      </c>
      <c r="I255" s="251">
        <v>22.1397191789526</v>
      </c>
      <c r="J255" s="251">
        <v>73.877489267236996</v>
      </c>
      <c r="K255" s="251">
        <v>11.563357492720799</v>
      </c>
    </row>
    <row r="256" spans="1:11" x14ac:dyDescent="0.25">
      <c r="A256" s="251" t="s">
        <v>150</v>
      </c>
      <c r="B256" s="251" t="s">
        <v>151</v>
      </c>
      <c r="C256" s="251" t="s">
        <v>16</v>
      </c>
      <c r="D256" s="251">
        <v>14498.389336099999</v>
      </c>
      <c r="E256" s="251">
        <v>2.9969712533453401</v>
      </c>
      <c r="F256" s="251">
        <v>84.8453561181</v>
      </c>
      <c r="G256" s="251">
        <v>1.43422938887081</v>
      </c>
      <c r="H256" s="251">
        <v>2589.6282047999998</v>
      </c>
      <c r="I256" s="251">
        <v>7.9069202736669499</v>
      </c>
      <c r="J256" s="251">
        <v>15.1546438819</v>
      </c>
      <c r="K256" s="251">
        <v>8.0297303059114906</v>
      </c>
    </row>
    <row r="257" spans="1:11" x14ac:dyDescent="0.25">
      <c r="A257" s="251" t="s">
        <v>152</v>
      </c>
      <c r="B257" s="251" t="s">
        <v>153</v>
      </c>
      <c r="C257" s="251" t="s">
        <v>15</v>
      </c>
      <c r="D257" s="251">
        <v>146.6534293</v>
      </c>
      <c r="E257" s="251">
        <v>60.405353587803397</v>
      </c>
      <c r="F257" s="251">
        <v>23.719677002518299</v>
      </c>
      <c r="G257" s="251">
        <v>49.235838176648301</v>
      </c>
      <c r="H257" s="251">
        <v>471.62408470000003</v>
      </c>
      <c r="I257" s="251">
        <v>29.376728400626899</v>
      </c>
      <c r="J257" s="251">
        <v>76.280322997481704</v>
      </c>
      <c r="K257" s="251">
        <v>15.310084339009901</v>
      </c>
    </row>
    <row r="258" spans="1:11" x14ac:dyDescent="0.25">
      <c r="A258" s="251" t="s">
        <v>152</v>
      </c>
      <c r="B258" s="251" t="s">
        <v>153</v>
      </c>
      <c r="C258" s="251" t="s">
        <v>16</v>
      </c>
      <c r="D258" s="251">
        <v>15014.1551425</v>
      </c>
      <c r="E258" s="251">
        <v>2.6848384822457398</v>
      </c>
      <c r="F258" s="251">
        <v>82.433412524518801</v>
      </c>
      <c r="G258" s="251">
        <v>1.9635214435597099</v>
      </c>
      <c r="H258" s="251">
        <v>3199.5214271</v>
      </c>
      <c r="I258" s="251">
        <v>9.60025023982387</v>
      </c>
      <c r="J258" s="251">
        <v>17.566587475481199</v>
      </c>
      <c r="K258" s="251">
        <v>9.2140703698777493</v>
      </c>
    </row>
    <row r="259" spans="1:11" x14ac:dyDescent="0.25">
      <c r="A259" s="251" t="s">
        <v>154</v>
      </c>
      <c r="B259" s="251" t="s">
        <v>155</v>
      </c>
      <c r="C259" s="251" t="s">
        <v>15</v>
      </c>
      <c r="D259" s="251">
        <v>482.70907540000002</v>
      </c>
      <c r="E259" s="251">
        <v>27.634980617570498</v>
      </c>
      <c r="F259" s="251">
        <v>27.93711127185</v>
      </c>
      <c r="G259" s="251">
        <v>26.143556005771998</v>
      </c>
      <c r="H259" s="251">
        <v>1245.1326856999999</v>
      </c>
      <c r="I259" s="251">
        <v>20.3187529910007</v>
      </c>
      <c r="J259" s="251">
        <v>72.06288872815</v>
      </c>
      <c r="K259" s="251">
        <v>10.135250557750499</v>
      </c>
    </row>
    <row r="260" spans="1:11" x14ac:dyDescent="0.25">
      <c r="A260" s="251" t="s">
        <v>154</v>
      </c>
      <c r="B260" s="251" t="s">
        <v>155</v>
      </c>
      <c r="C260" s="251" t="s">
        <v>16</v>
      </c>
      <c r="D260" s="251">
        <v>25885.339920400002</v>
      </c>
      <c r="E260" s="251">
        <v>2.8553417544753601</v>
      </c>
      <c r="F260" s="251">
        <v>78.5299578366036</v>
      </c>
      <c r="G260" s="251">
        <v>2.0694599211299298</v>
      </c>
      <c r="H260" s="251">
        <v>7077.0360104000001</v>
      </c>
      <c r="I260" s="251">
        <v>7.9089252309880198</v>
      </c>
      <c r="J260" s="251">
        <v>21.4700421633964</v>
      </c>
      <c r="K260" s="251">
        <v>7.56936568238046</v>
      </c>
    </row>
    <row r="261" spans="1:11" x14ac:dyDescent="0.25">
      <c r="A261" s="251" t="s">
        <v>156</v>
      </c>
      <c r="B261" s="251" t="s">
        <v>157</v>
      </c>
      <c r="C261" s="251" t="s">
        <v>15</v>
      </c>
      <c r="D261" s="251">
        <v>263.74896890000002</v>
      </c>
      <c r="E261" s="251">
        <v>46.272331128298099</v>
      </c>
      <c r="F261" s="251">
        <v>27.641985187978801</v>
      </c>
      <c r="G261" s="251">
        <v>40.914078699317002</v>
      </c>
      <c r="H261" s="251">
        <v>690.41176559999997</v>
      </c>
      <c r="I261" s="251">
        <v>29.9174154615541</v>
      </c>
      <c r="J261" s="251">
        <v>72.358014812021196</v>
      </c>
      <c r="K261" s="251">
        <v>15.6298698951927</v>
      </c>
    </row>
    <row r="262" spans="1:11" x14ac:dyDescent="0.25">
      <c r="A262" s="251" t="s">
        <v>156</v>
      </c>
      <c r="B262" s="251" t="s">
        <v>157</v>
      </c>
      <c r="C262" s="251" t="s">
        <v>16</v>
      </c>
      <c r="D262" s="251">
        <v>31431.9327782</v>
      </c>
      <c r="E262" s="251">
        <v>2.13113820552626</v>
      </c>
      <c r="F262" s="251">
        <v>87.032680982567598</v>
      </c>
      <c r="G262" s="251">
        <v>1.48922171761333</v>
      </c>
      <c r="H262" s="251">
        <v>4683.1591888000003</v>
      </c>
      <c r="I262" s="251">
        <v>10.122884062508801</v>
      </c>
      <c r="J262" s="251">
        <v>12.9673190174324</v>
      </c>
      <c r="K262" s="251">
        <v>9.9952008959686598</v>
      </c>
    </row>
    <row r="263" spans="1:11" x14ac:dyDescent="0.25">
      <c r="A263" s="251" t="s">
        <v>158</v>
      </c>
      <c r="B263" s="251" t="s">
        <v>159</v>
      </c>
      <c r="C263" s="251" t="s">
        <v>15</v>
      </c>
      <c r="D263" s="251">
        <v>53.990719200000001</v>
      </c>
      <c r="E263" s="251">
        <v>99.999999999999702</v>
      </c>
      <c r="F263" s="251">
        <v>14.334380187573</v>
      </c>
      <c r="G263" s="251">
        <v>90.384107629586893</v>
      </c>
      <c r="H263" s="251">
        <v>322.6612078</v>
      </c>
      <c r="I263" s="251">
        <v>29.8000318929851</v>
      </c>
      <c r="J263" s="251">
        <v>85.665619812426996</v>
      </c>
      <c r="K263" s="251">
        <v>15.1239221115059</v>
      </c>
    </row>
    <row r="264" spans="1:11" x14ac:dyDescent="0.25">
      <c r="A264" s="251" t="s">
        <v>158</v>
      </c>
      <c r="B264" s="251" t="s">
        <v>159</v>
      </c>
      <c r="C264" s="251" t="s">
        <v>16</v>
      </c>
      <c r="D264" s="251">
        <v>17284.986554899999</v>
      </c>
      <c r="E264" s="251">
        <v>2.46961026098126</v>
      </c>
      <c r="F264" s="251">
        <v>84.589690707175905</v>
      </c>
      <c r="G264" s="251">
        <v>1.34981334903135</v>
      </c>
      <c r="H264" s="251">
        <v>3148.9296946999998</v>
      </c>
      <c r="I264" s="251">
        <v>7.5988849835272898</v>
      </c>
      <c r="J264" s="251">
        <v>15.410309292824101</v>
      </c>
      <c r="K264" s="251">
        <v>7.4093447144599303</v>
      </c>
    </row>
    <row r="265" spans="1:11" x14ac:dyDescent="0.25">
      <c r="A265" s="251" t="s">
        <v>160</v>
      </c>
      <c r="B265" s="251" t="s">
        <v>161</v>
      </c>
      <c r="C265" s="251" t="s">
        <v>15</v>
      </c>
      <c r="D265" s="251">
        <v>186.55497260000001</v>
      </c>
      <c r="E265" s="251">
        <v>60.450224601778302</v>
      </c>
      <c r="F265" s="251">
        <v>10.7819986041763</v>
      </c>
      <c r="G265" s="251">
        <v>56.614131302733597</v>
      </c>
      <c r="H265" s="251">
        <v>1543.6898498</v>
      </c>
      <c r="I265" s="251">
        <v>22.372893273996699</v>
      </c>
      <c r="J265" s="251">
        <v>89.218001395823705</v>
      </c>
      <c r="K265" s="251">
        <v>6.8418197575909598</v>
      </c>
    </row>
    <row r="266" spans="1:11" x14ac:dyDescent="0.25">
      <c r="A266" s="251" t="s">
        <v>160</v>
      </c>
      <c r="B266" s="251" t="s">
        <v>161</v>
      </c>
      <c r="C266" s="251" t="s">
        <v>16</v>
      </c>
      <c r="D266" s="251">
        <v>41771.989249400001</v>
      </c>
      <c r="E266" s="251">
        <v>2.6651615943886502</v>
      </c>
      <c r="F266" s="251">
        <v>77.713531127942602</v>
      </c>
      <c r="G266" s="251">
        <v>2.0089454081453599</v>
      </c>
      <c r="H266" s="251">
        <v>11979.2541224</v>
      </c>
      <c r="I266" s="251">
        <v>6.8642269691042603</v>
      </c>
      <c r="J266" s="251">
        <v>22.286468872057402</v>
      </c>
      <c r="K266" s="251">
        <v>7.0052480007717799</v>
      </c>
    </row>
    <row r="267" spans="1:11" x14ac:dyDescent="0.25">
      <c r="A267" s="251" t="s">
        <v>162</v>
      </c>
      <c r="B267" s="251" t="s">
        <v>163</v>
      </c>
      <c r="C267" s="251" t="s">
        <v>15</v>
      </c>
      <c r="D267" s="251">
        <v>188.148482</v>
      </c>
      <c r="E267" s="251">
        <v>36.660960229547399</v>
      </c>
      <c r="F267" s="251">
        <v>23.9225606657883</v>
      </c>
      <c r="G267" s="251">
        <v>33.684764201014801</v>
      </c>
      <c r="H267" s="251">
        <v>598.34124469999995</v>
      </c>
      <c r="I267" s="251">
        <v>19.726857839848002</v>
      </c>
      <c r="J267" s="251">
        <v>76.077439334211704</v>
      </c>
      <c r="K267" s="251">
        <v>10.5921784718794</v>
      </c>
    </row>
    <row r="268" spans="1:11" x14ac:dyDescent="0.25">
      <c r="A268" s="251" t="s">
        <v>162</v>
      </c>
      <c r="B268" s="251" t="s">
        <v>163</v>
      </c>
      <c r="C268" s="251" t="s">
        <v>16</v>
      </c>
      <c r="D268" s="251">
        <v>21500.8060152</v>
      </c>
      <c r="E268" s="251">
        <v>2.73660471623452</v>
      </c>
      <c r="F268" s="251">
        <v>87.965686125186494</v>
      </c>
      <c r="G268" s="251">
        <v>1.4309610955338701</v>
      </c>
      <c r="H268" s="251">
        <v>2941.4588749999998</v>
      </c>
      <c r="I268" s="251">
        <v>10.0454029017569</v>
      </c>
      <c r="J268" s="251">
        <v>12.034313874813501</v>
      </c>
      <c r="K268" s="251">
        <v>10.4597134407911</v>
      </c>
    </row>
    <row r="269" spans="1:11" x14ac:dyDescent="0.25">
      <c r="A269" s="251" t="s">
        <v>164</v>
      </c>
      <c r="B269" s="251" t="s">
        <v>165</v>
      </c>
      <c r="C269" s="251" t="s">
        <v>15</v>
      </c>
      <c r="D269" s="251">
        <v>197.89971510000001</v>
      </c>
      <c r="E269" s="251">
        <v>43.9504493842024</v>
      </c>
      <c r="F269" s="251">
        <v>34.790403072588198</v>
      </c>
      <c r="G269" s="251">
        <v>38.673345757895802</v>
      </c>
      <c r="H269" s="251">
        <v>370.93449670000001</v>
      </c>
      <c r="I269" s="251">
        <v>36.889922741213198</v>
      </c>
      <c r="J269" s="251">
        <v>65.209596927411795</v>
      </c>
      <c r="K269" s="251">
        <v>20.632872314491799</v>
      </c>
    </row>
    <row r="270" spans="1:11" x14ac:dyDescent="0.25">
      <c r="A270" s="251" t="s">
        <v>164</v>
      </c>
      <c r="B270" s="251" t="s">
        <v>165</v>
      </c>
      <c r="C270" s="251" t="s">
        <v>16</v>
      </c>
      <c r="D270" s="251">
        <v>27075.6321083</v>
      </c>
      <c r="E270" s="251">
        <v>2.1240501776176002</v>
      </c>
      <c r="F270" s="251">
        <v>88.979560235024607</v>
      </c>
      <c r="G270" s="251">
        <v>1.4679110527230901</v>
      </c>
      <c r="H270" s="251">
        <v>3353.4147837999999</v>
      </c>
      <c r="I270" s="251">
        <v>11.790779925430099</v>
      </c>
      <c r="J270" s="251">
        <v>11.0204397649754</v>
      </c>
      <c r="K270" s="251">
        <v>11.8519843782046</v>
      </c>
    </row>
    <row r="271" spans="1:11" x14ac:dyDescent="0.25">
      <c r="A271" s="251" t="s">
        <v>166</v>
      </c>
      <c r="B271" s="251" t="s">
        <v>167</v>
      </c>
      <c r="C271" s="251" t="s">
        <v>15</v>
      </c>
      <c r="D271" s="251">
        <v>148.98825059999999</v>
      </c>
      <c r="E271" s="251">
        <v>49.550776033760997</v>
      </c>
      <c r="F271" s="251">
        <v>14.450785497517201</v>
      </c>
      <c r="G271" s="251">
        <v>46.023954422779603</v>
      </c>
      <c r="H271" s="251">
        <v>882.01626209999995</v>
      </c>
      <c r="I271" s="251">
        <v>20.3301716186185</v>
      </c>
      <c r="J271" s="251">
        <v>85.549214502482698</v>
      </c>
      <c r="K271" s="251">
        <v>7.7742653393012402</v>
      </c>
    </row>
    <row r="272" spans="1:11" x14ac:dyDescent="0.25">
      <c r="A272" s="251" t="s">
        <v>166</v>
      </c>
      <c r="B272" s="251" t="s">
        <v>167</v>
      </c>
      <c r="C272" s="251" t="s">
        <v>16</v>
      </c>
      <c r="D272" s="251">
        <v>23901.114075599999</v>
      </c>
      <c r="E272" s="251">
        <v>2.4931657907832099</v>
      </c>
      <c r="F272" s="251">
        <v>80.0449687344003</v>
      </c>
      <c r="G272" s="251">
        <v>1.9004425468730799</v>
      </c>
      <c r="H272" s="251">
        <v>5958.4941589999999</v>
      </c>
      <c r="I272" s="251">
        <v>7.8918540911607202</v>
      </c>
      <c r="J272" s="251">
        <v>19.9550312655997</v>
      </c>
      <c r="K272" s="251">
        <v>7.6231834579091702</v>
      </c>
    </row>
    <row r="273" spans="1:11" x14ac:dyDescent="0.25">
      <c r="A273" s="251" t="s">
        <v>168</v>
      </c>
      <c r="B273" s="251" t="s">
        <v>169</v>
      </c>
      <c r="C273" s="251" t="s">
        <v>15</v>
      </c>
      <c r="D273" s="251">
        <v>212.2351611</v>
      </c>
      <c r="E273" s="251">
        <v>44.538317262737102</v>
      </c>
      <c r="F273" s="251">
        <v>27.447114117578401</v>
      </c>
      <c r="G273" s="251">
        <v>38.613544364314897</v>
      </c>
      <c r="H273" s="251">
        <v>561.01611839999998</v>
      </c>
      <c r="I273" s="251">
        <v>27.9358230738118</v>
      </c>
      <c r="J273" s="251">
        <v>72.552885882421606</v>
      </c>
      <c r="K273" s="251">
        <v>14.6076940394773</v>
      </c>
    </row>
    <row r="274" spans="1:11" x14ac:dyDescent="0.25">
      <c r="A274" s="251" t="s">
        <v>168</v>
      </c>
      <c r="B274" s="251" t="s">
        <v>169</v>
      </c>
      <c r="C274" s="251" t="s">
        <v>16</v>
      </c>
      <c r="D274" s="251">
        <v>26819.975245599999</v>
      </c>
      <c r="E274" s="251">
        <v>2.5459948524457601</v>
      </c>
      <c r="F274" s="251">
        <v>80.971594528773693</v>
      </c>
      <c r="G274" s="251">
        <v>1.97246271188948</v>
      </c>
      <c r="H274" s="251">
        <v>6302.7209315999999</v>
      </c>
      <c r="I274" s="251">
        <v>8.4300667750130707</v>
      </c>
      <c r="J274" s="251">
        <v>19.0284054712263</v>
      </c>
      <c r="K274" s="251">
        <v>8.3934227264470493</v>
      </c>
    </row>
    <row r="275" spans="1:11" x14ac:dyDescent="0.25">
      <c r="A275" s="251" t="s">
        <v>170</v>
      </c>
      <c r="B275" s="251" t="s">
        <v>171</v>
      </c>
      <c r="C275" s="251" t="s">
        <v>15</v>
      </c>
      <c r="D275" s="251">
        <v>321.07849040000002</v>
      </c>
      <c r="E275" s="251">
        <v>39.993574190424503</v>
      </c>
      <c r="F275" s="251">
        <v>24.415526995873201</v>
      </c>
      <c r="G275" s="251">
        <v>36.450459822324497</v>
      </c>
      <c r="H275" s="251">
        <v>993.9801215</v>
      </c>
      <c r="I275" s="251">
        <v>22.276897422396999</v>
      </c>
      <c r="J275" s="251">
        <v>75.584473004126806</v>
      </c>
      <c r="K275" s="251">
        <v>11.774338702545</v>
      </c>
    </row>
    <row r="276" spans="1:11" x14ac:dyDescent="0.25">
      <c r="A276" s="251" t="s">
        <v>170</v>
      </c>
      <c r="B276" s="251" t="s">
        <v>171</v>
      </c>
      <c r="C276" s="251" t="s">
        <v>16</v>
      </c>
      <c r="D276" s="251">
        <v>38730.221868499997</v>
      </c>
      <c r="E276" s="251">
        <v>2.7890965285565299</v>
      </c>
      <c r="F276" s="251">
        <v>82.726524249214407</v>
      </c>
      <c r="G276" s="251">
        <v>2.0610528225162699</v>
      </c>
      <c r="H276" s="251">
        <v>8086.9534207999995</v>
      </c>
      <c r="I276" s="251">
        <v>10.206231707358601</v>
      </c>
      <c r="J276" s="251">
        <v>17.2734757507856</v>
      </c>
      <c r="K276" s="251">
        <v>9.8708412111586696</v>
      </c>
    </row>
    <row r="277" spans="1:11" x14ac:dyDescent="0.25">
      <c r="A277" s="251" t="s">
        <v>172</v>
      </c>
      <c r="B277" s="251" t="s">
        <v>173</v>
      </c>
      <c r="C277" s="251" t="s">
        <v>15</v>
      </c>
      <c r="D277" s="251">
        <v>116.56035489999999</v>
      </c>
      <c r="E277" s="251">
        <v>35.077924937856999</v>
      </c>
      <c r="F277" s="251">
        <v>20.634256295986201</v>
      </c>
      <c r="G277" s="251">
        <v>30.819658263511901</v>
      </c>
      <c r="H277" s="251">
        <v>448.32724380000002</v>
      </c>
      <c r="I277" s="251">
        <v>17.610266596320201</v>
      </c>
      <c r="J277" s="251">
        <v>79.365743704013795</v>
      </c>
      <c r="K277" s="251">
        <v>8.0127860949137997</v>
      </c>
    </row>
    <row r="278" spans="1:11" x14ac:dyDescent="0.25">
      <c r="A278" s="251" t="s">
        <v>172</v>
      </c>
      <c r="B278" s="251" t="s">
        <v>173</v>
      </c>
      <c r="C278" s="251" t="s">
        <v>16</v>
      </c>
      <c r="D278" s="251">
        <v>8262.4264765000007</v>
      </c>
      <c r="E278" s="251">
        <v>2.92011660727611</v>
      </c>
      <c r="F278" s="251">
        <v>75.616112303506995</v>
      </c>
      <c r="G278" s="251">
        <v>2.5918462149110799</v>
      </c>
      <c r="H278" s="251">
        <v>2664.3802909999999</v>
      </c>
      <c r="I278" s="251">
        <v>8.6158250886002694</v>
      </c>
      <c r="J278" s="251">
        <v>24.383887696493002</v>
      </c>
      <c r="K278" s="251">
        <v>8.0374933193414808</v>
      </c>
    </row>
    <row r="279" spans="1:11" x14ac:dyDescent="0.25">
      <c r="A279" s="251" t="s">
        <v>174</v>
      </c>
      <c r="B279" s="251" t="s">
        <v>175</v>
      </c>
      <c r="C279" s="251" t="s">
        <v>15</v>
      </c>
      <c r="D279" s="251">
        <v>277.15026649999999</v>
      </c>
      <c r="E279" s="251">
        <v>37.775400273391803</v>
      </c>
      <c r="F279" s="251">
        <v>15.1278218546468</v>
      </c>
      <c r="G279" s="251">
        <v>34.608306903314798</v>
      </c>
      <c r="H279" s="251">
        <v>1554.9063848999999</v>
      </c>
      <c r="I279" s="251">
        <v>17.943366694141702</v>
      </c>
      <c r="J279" s="251">
        <v>84.872178145353203</v>
      </c>
      <c r="K279" s="251">
        <v>6.1686681426704304</v>
      </c>
    </row>
    <row r="280" spans="1:11" x14ac:dyDescent="0.25">
      <c r="A280" s="251" t="s">
        <v>174</v>
      </c>
      <c r="B280" s="251" t="s">
        <v>175</v>
      </c>
      <c r="C280" s="251" t="s">
        <v>16</v>
      </c>
      <c r="D280" s="251">
        <v>20583.388047100001</v>
      </c>
      <c r="E280" s="251">
        <v>3.78675030419992</v>
      </c>
      <c r="F280" s="251">
        <v>66.005714617194798</v>
      </c>
      <c r="G280" s="251">
        <v>3.18753605109075</v>
      </c>
      <c r="H280" s="251">
        <v>10600.863447600001</v>
      </c>
      <c r="I280" s="251">
        <v>6.7246280270698904</v>
      </c>
      <c r="J280" s="251">
        <v>33.994285382805202</v>
      </c>
      <c r="K280" s="251">
        <v>6.1891459858937798</v>
      </c>
    </row>
    <row r="281" spans="1:11" x14ac:dyDescent="0.25">
      <c r="A281" s="251" t="s">
        <v>176</v>
      </c>
      <c r="B281" s="251" t="s">
        <v>177</v>
      </c>
      <c r="C281" s="251" t="s">
        <v>15</v>
      </c>
      <c r="D281" s="251">
        <v>51.182996899999999</v>
      </c>
      <c r="E281" s="251">
        <v>70.385492151845796</v>
      </c>
      <c r="F281" s="251">
        <v>3.4798023312630302</v>
      </c>
      <c r="G281" s="251">
        <v>69.925720825014807</v>
      </c>
      <c r="H281" s="251">
        <v>1419.6763229000001</v>
      </c>
      <c r="I281" s="251">
        <v>19.226093809563501</v>
      </c>
      <c r="J281" s="251">
        <v>96.520197668736998</v>
      </c>
      <c r="K281" s="251">
        <v>2.52100277682035</v>
      </c>
    </row>
    <row r="282" spans="1:11" x14ac:dyDescent="0.25">
      <c r="A282" s="251" t="s">
        <v>176</v>
      </c>
      <c r="B282" s="251" t="s">
        <v>177</v>
      </c>
      <c r="C282" s="251" t="s">
        <v>16</v>
      </c>
      <c r="D282" s="251">
        <v>16491.030352599999</v>
      </c>
      <c r="E282" s="251">
        <v>3.79016533920956</v>
      </c>
      <c r="F282" s="251">
        <v>66.168183174453802</v>
      </c>
      <c r="G282" s="251">
        <v>2.83740774444591</v>
      </c>
      <c r="H282" s="251">
        <v>8431.8699923000004</v>
      </c>
      <c r="I282" s="251">
        <v>6.3951154499542104</v>
      </c>
      <c r="J282" s="251">
        <v>33.831816825546198</v>
      </c>
      <c r="K282" s="251">
        <v>5.5493950071680596</v>
      </c>
    </row>
    <row r="283" spans="1:11" x14ac:dyDescent="0.25">
      <c r="A283" s="251" t="s">
        <v>178</v>
      </c>
      <c r="B283" s="251" t="s">
        <v>179</v>
      </c>
      <c r="C283" s="251" t="s">
        <v>15</v>
      </c>
      <c r="D283" s="251">
        <v>83.474328</v>
      </c>
      <c r="E283" s="251">
        <v>32.888655042370701</v>
      </c>
      <c r="F283" s="251">
        <v>8.0857985261033694</v>
      </c>
      <c r="G283" s="251">
        <v>31.562947874808099</v>
      </c>
      <c r="H283" s="251">
        <v>948.88293060000001</v>
      </c>
      <c r="I283" s="251">
        <v>10.461712626428</v>
      </c>
      <c r="J283" s="251">
        <v>91.914201473896597</v>
      </c>
      <c r="K283" s="251">
        <v>2.7766290008849199</v>
      </c>
    </row>
    <row r="284" spans="1:11" x14ac:dyDescent="0.25">
      <c r="A284" s="251" t="s">
        <v>178</v>
      </c>
      <c r="B284" s="251" t="s">
        <v>179</v>
      </c>
      <c r="C284" s="251" t="s">
        <v>16</v>
      </c>
      <c r="D284" s="251">
        <v>3269.4555476</v>
      </c>
      <c r="E284" s="251">
        <v>5.1531312127738103</v>
      </c>
      <c r="F284" s="251">
        <v>57.059781949190203</v>
      </c>
      <c r="G284" s="251">
        <v>3.4783103495464398</v>
      </c>
      <c r="H284" s="251">
        <v>2460.4218474999998</v>
      </c>
      <c r="I284" s="251">
        <v>4.9923127756546402</v>
      </c>
      <c r="J284" s="251">
        <v>42.940218050809797</v>
      </c>
      <c r="K284" s="251">
        <v>4.6220452318590004</v>
      </c>
    </row>
    <row r="285" spans="1:11" x14ac:dyDescent="0.25">
      <c r="A285" s="251" t="s">
        <v>180</v>
      </c>
      <c r="B285" s="251" t="s">
        <v>181</v>
      </c>
      <c r="C285" s="251" t="s">
        <v>15</v>
      </c>
      <c r="D285" s="251">
        <v>281.1195591</v>
      </c>
      <c r="E285" s="251">
        <v>33.110249882027503</v>
      </c>
      <c r="F285" s="251">
        <v>16.211417483762201</v>
      </c>
      <c r="G285" s="251">
        <v>28.574065412952301</v>
      </c>
      <c r="H285" s="251">
        <v>1452.9642085999999</v>
      </c>
      <c r="I285" s="251">
        <v>12.604711382767</v>
      </c>
      <c r="J285" s="251">
        <v>83.788582516237796</v>
      </c>
      <c r="K285" s="251">
        <v>5.5285110417989003</v>
      </c>
    </row>
    <row r="286" spans="1:11" x14ac:dyDescent="0.25">
      <c r="A286" s="251" t="s">
        <v>180</v>
      </c>
      <c r="B286" s="251" t="s">
        <v>181</v>
      </c>
      <c r="C286" s="251" t="s">
        <v>16</v>
      </c>
      <c r="D286" s="251">
        <v>11672.976471399999</v>
      </c>
      <c r="E286" s="251">
        <v>3.9756030349384299</v>
      </c>
      <c r="F286" s="251">
        <v>70.344154078082695</v>
      </c>
      <c r="G286" s="251">
        <v>2.7651902559890602</v>
      </c>
      <c r="H286" s="251">
        <v>4921.1195475000004</v>
      </c>
      <c r="I286" s="251">
        <v>6.2719051523067204</v>
      </c>
      <c r="J286" s="251">
        <v>29.655845921917301</v>
      </c>
      <c r="K286" s="251">
        <v>6.5590767477905496</v>
      </c>
    </row>
    <row r="287" spans="1:11" x14ac:dyDescent="0.25">
      <c r="A287" s="251" t="s">
        <v>182</v>
      </c>
      <c r="B287" s="251" t="s">
        <v>183</v>
      </c>
      <c r="C287" s="251" t="s">
        <v>15</v>
      </c>
      <c r="D287" s="251">
        <v>643.8510923</v>
      </c>
      <c r="E287" s="251">
        <v>37.5307586524752</v>
      </c>
      <c r="F287" s="251">
        <v>23.977760016982302</v>
      </c>
      <c r="G287" s="251">
        <v>31.019001402022798</v>
      </c>
      <c r="H287" s="251">
        <v>2041.3500767999999</v>
      </c>
      <c r="I287" s="251">
        <v>16.655262853395701</v>
      </c>
      <c r="J287" s="251">
        <v>76.022239983017698</v>
      </c>
      <c r="K287" s="251">
        <v>9.7835340257046397</v>
      </c>
    </row>
    <row r="288" spans="1:11" x14ac:dyDescent="0.25">
      <c r="A288" s="251" t="s">
        <v>182</v>
      </c>
      <c r="B288" s="251" t="s">
        <v>183</v>
      </c>
      <c r="C288" s="251" t="s">
        <v>16</v>
      </c>
      <c r="D288" s="251">
        <v>27826.186701899998</v>
      </c>
      <c r="E288" s="251">
        <v>3.8942382614940101</v>
      </c>
      <c r="F288" s="251">
        <v>77.271622649063005</v>
      </c>
      <c r="G288" s="251">
        <v>2.5034120299184299</v>
      </c>
      <c r="H288" s="251">
        <v>8184.6873395000002</v>
      </c>
      <c r="I288" s="251">
        <v>8.6808478226560108</v>
      </c>
      <c r="J288" s="251">
        <v>22.728377350936999</v>
      </c>
      <c r="K288" s="251">
        <v>8.5110655602084506</v>
      </c>
    </row>
    <row r="289" spans="1:11" x14ac:dyDescent="0.25">
      <c r="A289" s="251" t="s">
        <v>184</v>
      </c>
      <c r="B289" s="251" t="s">
        <v>185</v>
      </c>
      <c r="C289" s="251" t="s">
        <v>15</v>
      </c>
      <c r="D289" s="251">
        <v>139.70761469999999</v>
      </c>
      <c r="E289" s="251">
        <v>57.583200467750999</v>
      </c>
      <c r="F289" s="251">
        <v>5.4369000061839499</v>
      </c>
      <c r="G289" s="251">
        <v>54.005437650999603</v>
      </c>
      <c r="H289" s="251">
        <v>2429.9113692999999</v>
      </c>
      <c r="I289" s="251">
        <v>10.8489526435246</v>
      </c>
      <c r="J289" s="251">
        <v>94.563099993816095</v>
      </c>
      <c r="K289" s="251">
        <v>3.1050395378100801</v>
      </c>
    </row>
    <row r="290" spans="1:11" x14ac:dyDescent="0.25">
      <c r="A290" s="251" t="s">
        <v>184</v>
      </c>
      <c r="B290" s="251" t="s">
        <v>185</v>
      </c>
      <c r="C290" s="251" t="s">
        <v>16</v>
      </c>
      <c r="D290" s="251">
        <v>15339.684581199999</v>
      </c>
      <c r="E290" s="251">
        <v>3.89998835934882</v>
      </c>
      <c r="F290" s="251">
        <v>64.182437517301096</v>
      </c>
      <c r="G290" s="251">
        <v>2.8990874407240401</v>
      </c>
      <c r="H290" s="251">
        <v>8560.4432023000008</v>
      </c>
      <c r="I290" s="251">
        <v>5.1017965899899398</v>
      </c>
      <c r="J290" s="251">
        <v>35.817562482698897</v>
      </c>
      <c r="K290" s="251">
        <v>5.1949514602324198</v>
      </c>
    </row>
    <row r="291" spans="1:11" x14ac:dyDescent="0.25">
      <c r="A291" s="251" t="s">
        <v>186</v>
      </c>
      <c r="B291" s="251" t="s">
        <v>187</v>
      </c>
      <c r="C291" s="251" t="s">
        <v>15</v>
      </c>
      <c r="D291" s="251">
        <v>356.76236879999999</v>
      </c>
      <c r="E291" s="251">
        <v>39.385242724531302</v>
      </c>
      <c r="F291" s="251">
        <v>10.448245393142299</v>
      </c>
      <c r="G291" s="251">
        <v>39.443751219861802</v>
      </c>
      <c r="H291" s="251">
        <v>3057.8049138000001</v>
      </c>
      <c r="I291" s="251">
        <v>14.7428330871381</v>
      </c>
      <c r="J291" s="251">
        <v>89.551754606857699</v>
      </c>
      <c r="K291" s="251">
        <v>4.6020091262356404</v>
      </c>
    </row>
    <row r="292" spans="1:11" x14ac:dyDescent="0.25">
      <c r="A292" s="251" t="s">
        <v>186</v>
      </c>
      <c r="B292" s="251" t="s">
        <v>187</v>
      </c>
      <c r="C292" s="251" t="s">
        <v>16</v>
      </c>
      <c r="D292" s="251">
        <v>26692.550971799999</v>
      </c>
      <c r="E292" s="251">
        <v>3.6577552406464902</v>
      </c>
      <c r="F292" s="251">
        <v>67.785136645224</v>
      </c>
      <c r="G292" s="251">
        <v>2.4452613852443701</v>
      </c>
      <c r="H292" s="251">
        <v>12685.625857000001</v>
      </c>
      <c r="I292" s="251">
        <v>5.1623766123485604</v>
      </c>
      <c r="J292" s="251">
        <v>32.214863354776</v>
      </c>
      <c r="K292" s="251">
        <v>5.1452143473861804</v>
      </c>
    </row>
    <row r="293" spans="1:11" x14ac:dyDescent="0.25">
      <c r="A293" s="251" t="s">
        <v>188</v>
      </c>
      <c r="B293" s="251" t="s">
        <v>189</v>
      </c>
      <c r="C293" s="251" t="s">
        <v>15</v>
      </c>
      <c r="D293" s="251">
        <v>202.72069160000001</v>
      </c>
      <c r="E293" s="251">
        <v>53.733446528919302</v>
      </c>
      <c r="F293" s="251">
        <v>9.2219272913526193</v>
      </c>
      <c r="G293" s="251">
        <v>51.797895788492902</v>
      </c>
      <c r="H293" s="251">
        <v>1995.5257833000001</v>
      </c>
      <c r="I293" s="251">
        <v>15.086901115242201</v>
      </c>
      <c r="J293" s="251">
        <v>90.7780727086474</v>
      </c>
      <c r="K293" s="251">
        <v>5.26202434743956</v>
      </c>
    </row>
    <row r="294" spans="1:11" x14ac:dyDescent="0.25">
      <c r="A294" s="251" t="s">
        <v>188</v>
      </c>
      <c r="B294" s="251" t="s">
        <v>189</v>
      </c>
      <c r="C294" s="251" t="s">
        <v>16</v>
      </c>
      <c r="D294" s="251">
        <v>20084.097228899998</v>
      </c>
      <c r="E294" s="251">
        <v>3.6340920651789701</v>
      </c>
      <c r="F294" s="251">
        <v>67.052781776513598</v>
      </c>
      <c r="G294" s="251">
        <v>3.03874293127843</v>
      </c>
      <c r="H294" s="251">
        <v>9868.5709480000005</v>
      </c>
      <c r="I294" s="251">
        <v>6.4238794699080799</v>
      </c>
      <c r="J294" s="251">
        <v>32.947218223486402</v>
      </c>
      <c r="K294" s="251">
        <v>6.1843207904176998</v>
      </c>
    </row>
    <row r="295" spans="1:11" x14ac:dyDescent="0.25">
      <c r="A295" s="251" t="s">
        <v>190</v>
      </c>
      <c r="B295" s="251" t="s">
        <v>191</v>
      </c>
      <c r="C295" s="251" t="s">
        <v>15</v>
      </c>
      <c r="D295" s="251">
        <v>181.77298500000001</v>
      </c>
      <c r="E295" s="251">
        <v>34.374276396430503</v>
      </c>
      <c r="F295" s="251">
        <v>18.583231994854799</v>
      </c>
      <c r="G295" s="251">
        <v>29.746468679807499</v>
      </c>
      <c r="H295" s="251">
        <v>796.38294099999996</v>
      </c>
      <c r="I295" s="251">
        <v>15.6317761931288</v>
      </c>
      <c r="J295" s="251">
        <v>81.416768005145201</v>
      </c>
      <c r="K295" s="251">
        <v>6.7895783884421697</v>
      </c>
    </row>
    <row r="296" spans="1:11" x14ac:dyDescent="0.25">
      <c r="A296" s="251" t="s">
        <v>190</v>
      </c>
      <c r="B296" s="251" t="s">
        <v>191</v>
      </c>
      <c r="C296" s="251" t="s">
        <v>16</v>
      </c>
      <c r="D296" s="251">
        <v>9021.4911742999993</v>
      </c>
      <c r="E296" s="251">
        <v>3.6213781057418299</v>
      </c>
      <c r="F296" s="251">
        <v>64.567378868406706</v>
      </c>
      <c r="G296" s="251">
        <v>2.6338594812873701</v>
      </c>
      <c r="H296" s="251">
        <v>4950.7210052999999</v>
      </c>
      <c r="I296" s="251">
        <v>5.79218502820176</v>
      </c>
      <c r="J296" s="251">
        <v>35.432621131593301</v>
      </c>
      <c r="K296" s="251">
        <v>4.7995716258990697</v>
      </c>
    </row>
    <row r="297" spans="1:11" x14ac:dyDescent="0.25">
      <c r="A297" s="251" t="s">
        <v>192</v>
      </c>
      <c r="B297" s="251" t="s">
        <v>193</v>
      </c>
      <c r="C297" s="251" t="s">
        <v>15</v>
      </c>
      <c r="D297" s="251">
        <v>174.86155120000001</v>
      </c>
      <c r="E297" s="251">
        <v>41.8255918588954</v>
      </c>
      <c r="F297" s="251">
        <v>27.5306771034174</v>
      </c>
      <c r="G297" s="251">
        <v>36.978329566799097</v>
      </c>
      <c r="H297" s="251">
        <v>460.29010360000001</v>
      </c>
      <c r="I297" s="251">
        <v>27.146302010006099</v>
      </c>
      <c r="J297" s="251">
        <v>72.469322896582696</v>
      </c>
      <c r="K297" s="251">
        <v>14.0478537736593</v>
      </c>
    </row>
    <row r="298" spans="1:11" x14ac:dyDescent="0.25">
      <c r="A298" s="251" t="s">
        <v>192</v>
      </c>
      <c r="B298" s="251" t="s">
        <v>193</v>
      </c>
      <c r="C298" s="251" t="s">
        <v>16</v>
      </c>
      <c r="D298" s="251">
        <v>22605.731956299998</v>
      </c>
      <c r="E298" s="251">
        <v>2.5800082919193899</v>
      </c>
      <c r="F298" s="251">
        <v>85.371609626607295</v>
      </c>
      <c r="G298" s="251">
        <v>2.0562080078438298</v>
      </c>
      <c r="H298" s="251">
        <v>3873.4829199000001</v>
      </c>
      <c r="I298" s="251">
        <v>12.6579008580264</v>
      </c>
      <c r="J298" s="251">
        <v>14.628390373392699</v>
      </c>
      <c r="K298" s="251">
        <v>12.000075392849601</v>
      </c>
    </row>
    <row r="299" spans="1:11" x14ac:dyDescent="0.25">
      <c r="A299" s="251" t="s">
        <v>194</v>
      </c>
      <c r="B299" s="251" t="s">
        <v>195</v>
      </c>
      <c r="C299" s="251" t="s">
        <v>15</v>
      </c>
      <c r="D299" s="251">
        <v>382.80372449999999</v>
      </c>
      <c r="E299" s="251">
        <v>27.230690369697001</v>
      </c>
      <c r="F299" s="251">
        <v>22.1308690042625</v>
      </c>
      <c r="G299" s="251">
        <v>23.157039480222899</v>
      </c>
      <c r="H299" s="251">
        <v>1346.9237634999999</v>
      </c>
      <c r="I299" s="251">
        <v>14.2372831824018</v>
      </c>
      <c r="J299" s="251">
        <v>77.869130995737507</v>
      </c>
      <c r="K299" s="251">
        <v>6.5813680043687697</v>
      </c>
    </row>
    <row r="300" spans="1:11" x14ac:dyDescent="0.25">
      <c r="A300" s="251" t="s">
        <v>194</v>
      </c>
      <c r="B300" s="251" t="s">
        <v>195</v>
      </c>
      <c r="C300" s="251" t="s">
        <v>16</v>
      </c>
      <c r="D300" s="251">
        <v>14159.172344099999</v>
      </c>
      <c r="E300" s="251">
        <v>3.04635143807042</v>
      </c>
      <c r="F300" s="251">
        <v>68.511103040028104</v>
      </c>
      <c r="G300" s="251">
        <v>2.2748793637254301</v>
      </c>
      <c r="H300" s="251">
        <v>6507.8023735999996</v>
      </c>
      <c r="I300" s="251">
        <v>5.4739261334431397</v>
      </c>
      <c r="J300" s="251">
        <v>31.4888969599719</v>
      </c>
      <c r="K300" s="251">
        <v>4.9495063193209203</v>
      </c>
    </row>
    <row r="301" spans="1:11" x14ac:dyDescent="0.25">
      <c r="A301" s="251" t="s">
        <v>196</v>
      </c>
      <c r="B301" s="251" t="s">
        <v>197</v>
      </c>
      <c r="C301" s="251" t="s">
        <v>15</v>
      </c>
      <c r="D301" s="251">
        <v>421.98721389999997</v>
      </c>
      <c r="E301" s="251">
        <v>43.905461758248201</v>
      </c>
      <c r="F301" s="251">
        <v>7.3262333062999598</v>
      </c>
      <c r="G301" s="251">
        <v>41.311112032450303</v>
      </c>
      <c r="H301" s="251">
        <v>5337.9605826999996</v>
      </c>
      <c r="I301" s="251">
        <v>16.995387298022901</v>
      </c>
      <c r="J301" s="251">
        <v>92.673766693700003</v>
      </c>
      <c r="K301" s="251">
        <v>3.2658092542277202</v>
      </c>
    </row>
    <row r="302" spans="1:11" x14ac:dyDescent="0.25">
      <c r="A302" s="251" t="s">
        <v>196</v>
      </c>
      <c r="B302" s="251" t="s">
        <v>197</v>
      </c>
      <c r="C302" s="251" t="s">
        <v>16</v>
      </c>
      <c r="D302" s="251">
        <v>27214.029062099999</v>
      </c>
      <c r="E302" s="251">
        <v>4.4303219511032701</v>
      </c>
      <c r="F302" s="251">
        <v>56.129689476634901</v>
      </c>
      <c r="G302" s="251">
        <v>3.5280350301988901</v>
      </c>
      <c r="H302" s="251">
        <v>21270.167654199999</v>
      </c>
      <c r="I302" s="251">
        <v>5.0636977068848603</v>
      </c>
      <c r="J302" s="251">
        <v>43.870310523365099</v>
      </c>
      <c r="K302" s="251">
        <v>4.5139299983364696</v>
      </c>
    </row>
    <row r="303" spans="1:11" x14ac:dyDescent="0.25">
      <c r="A303" s="251" t="s">
        <v>198</v>
      </c>
      <c r="B303" s="251" t="s">
        <v>199</v>
      </c>
      <c r="C303" s="251" t="s">
        <v>15</v>
      </c>
      <c r="D303" s="251">
        <v>444.94369189999998</v>
      </c>
      <c r="E303" s="251">
        <v>56.769938623766798</v>
      </c>
      <c r="F303" s="251">
        <v>10.542414910227199</v>
      </c>
      <c r="G303" s="251">
        <v>50.206559870182801</v>
      </c>
      <c r="H303" s="251">
        <v>3775.5664634</v>
      </c>
      <c r="I303" s="251">
        <v>15.843076882200499</v>
      </c>
      <c r="J303" s="251">
        <v>89.457585089772806</v>
      </c>
      <c r="K303" s="251">
        <v>5.9167524457033602</v>
      </c>
    </row>
    <row r="304" spans="1:11" x14ac:dyDescent="0.25">
      <c r="A304" s="251" t="s">
        <v>198</v>
      </c>
      <c r="B304" s="251" t="s">
        <v>199</v>
      </c>
      <c r="C304" s="251" t="s">
        <v>16</v>
      </c>
      <c r="D304" s="251">
        <v>36503.686237100002</v>
      </c>
      <c r="E304" s="251">
        <v>3.6214997553853001</v>
      </c>
      <c r="F304" s="251">
        <v>74.815909954551202</v>
      </c>
      <c r="G304" s="251">
        <v>2.7945832050528101</v>
      </c>
      <c r="H304" s="251">
        <v>12287.655416400001</v>
      </c>
      <c r="I304" s="251">
        <v>8.9258607258717699</v>
      </c>
      <c r="J304" s="251">
        <v>25.184090045448801</v>
      </c>
      <c r="K304" s="251">
        <v>8.3020385113146702</v>
      </c>
    </row>
    <row r="305" spans="1:11" x14ac:dyDescent="0.25">
      <c r="A305" s="251" t="s">
        <v>200</v>
      </c>
      <c r="B305" s="251" t="s">
        <v>201</v>
      </c>
      <c r="C305" s="251" t="s">
        <v>15</v>
      </c>
      <c r="D305" s="251">
        <v>308.66900379999998</v>
      </c>
      <c r="E305" s="251">
        <v>29.261099411495302</v>
      </c>
      <c r="F305" s="251">
        <v>11.478024917210901</v>
      </c>
      <c r="G305" s="251">
        <v>28.141188817626801</v>
      </c>
      <c r="H305" s="251">
        <v>2380.5480524999998</v>
      </c>
      <c r="I305" s="251">
        <v>11.032214921927499</v>
      </c>
      <c r="J305" s="251">
        <v>88.521975082789098</v>
      </c>
      <c r="K305" s="251">
        <v>3.6488709853860701</v>
      </c>
    </row>
    <row r="306" spans="1:11" x14ac:dyDescent="0.25">
      <c r="A306" s="251" t="s">
        <v>200</v>
      </c>
      <c r="B306" s="251" t="s">
        <v>201</v>
      </c>
      <c r="C306" s="251" t="s">
        <v>16</v>
      </c>
      <c r="D306" s="251">
        <v>16770.257156200001</v>
      </c>
      <c r="E306" s="251">
        <v>4.2264311629144498</v>
      </c>
      <c r="F306" s="251">
        <v>61.306554907777802</v>
      </c>
      <c r="G306" s="251">
        <v>3.6993013557422199</v>
      </c>
      <c r="H306" s="251">
        <v>10584.496640400001</v>
      </c>
      <c r="I306" s="251">
        <v>6.2176658466236097</v>
      </c>
      <c r="J306" s="251">
        <v>38.693445092222198</v>
      </c>
      <c r="K306" s="251">
        <v>5.8612362157386304</v>
      </c>
    </row>
    <row r="307" spans="1:11" x14ac:dyDescent="0.25">
      <c r="A307" s="251" t="s">
        <v>202</v>
      </c>
      <c r="B307" s="251" t="s">
        <v>203</v>
      </c>
      <c r="C307" s="251" t="s">
        <v>15</v>
      </c>
      <c r="D307" s="251">
        <v>1045.2820529999999</v>
      </c>
      <c r="E307" s="251">
        <v>34.897628360634698</v>
      </c>
      <c r="F307" s="251">
        <v>27.324476863046002</v>
      </c>
      <c r="G307" s="251">
        <v>25.691631403797398</v>
      </c>
      <c r="H307" s="251">
        <v>2780.160089</v>
      </c>
      <c r="I307" s="251">
        <v>20.684848462475902</v>
      </c>
      <c r="J307" s="251">
        <v>72.675523136953998</v>
      </c>
      <c r="K307" s="251">
        <v>9.6595161282025899</v>
      </c>
    </row>
    <row r="308" spans="1:11" x14ac:dyDescent="0.25">
      <c r="A308" s="251" t="s">
        <v>202</v>
      </c>
      <c r="B308" s="251" t="s">
        <v>203</v>
      </c>
      <c r="C308" s="251" t="s">
        <v>16</v>
      </c>
      <c r="D308" s="251">
        <v>67684.772945899997</v>
      </c>
      <c r="E308" s="251">
        <v>2.7989136910117298</v>
      </c>
      <c r="F308" s="251">
        <v>77.061257362803701</v>
      </c>
      <c r="G308" s="251">
        <v>2.37367771246379</v>
      </c>
      <c r="H308" s="251">
        <v>20147.654479000001</v>
      </c>
      <c r="I308" s="251">
        <v>8.2491193940764997</v>
      </c>
      <c r="J308" s="251">
        <v>22.938742637196299</v>
      </c>
      <c r="K308" s="251">
        <v>7.9742203829390599</v>
      </c>
    </row>
    <row r="309" spans="1:11" x14ac:dyDescent="0.25">
      <c r="A309" s="251" t="s">
        <v>204</v>
      </c>
      <c r="B309" s="251" t="s">
        <v>205</v>
      </c>
      <c r="C309" s="251" t="s">
        <v>15</v>
      </c>
      <c r="D309" s="251">
        <v>169.39255410000001</v>
      </c>
      <c r="E309" s="251">
        <v>44.988635255584803</v>
      </c>
      <c r="F309" s="251">
        <v>58.794471740426303</v>
      </c>
      <c r="G309" s="251">
        <v>28.321288484315101</v>
      </c>
      <c r="H309" s="251">
        <v>118.7171084</v>
      </c>
      <c r="I309" s="251">
        <v>49.850025070234103</v>
      </c>
      <c r="J309" s="251">
        <v>41.205528259573697</v>
      </c>
      <c r="K309" s="251">
        <v>40.410480481017601</v>
      </c>
    </row>
    <row r="310" spans="1:11" x14ac:dyDescent="0.25">
      <c r="A310" s="251" t="s">
        <v>204</v>
      </c>
      <c r="B310" s="251" t="s">
        <v>205</v>
      </c>
      <c r="C310" s="251" t="s">
        <v>16</v>
      </c>
      <c r="D310" s="251">
        <v>29535.0872457</v>
      </c>
      <c r="E310" s="251">
        <v>1.24012048830907</v>
      </c>
      <c r="F310" s="251">
        <v>94.097173451017696</v>
      </c>
      <c r="G310" s="251">
        <v>0.81430088389017796</v>
      </c>
      <c r="H310" s="251">
        <v>1852.7708190000001</v>
      </c>
      <c r="I310" s="251">
        <v>13.1582184326987</v>
      </c>
      <c r="J310" s="251">
        <v>5.9028265489823202</v>
      </c>
      <c r="K310" s="251">
        <v>12.9808001093885</v>
      </c>
    </row>
    <row r="311" spans="1:11" x14ac:dyDescent="0.25">
      <c r="A311" s="251" t="s">
        <v>206</v>
      </c>
      <c r="B311" s="251" t="s">
        <v>207</v>
      </c>
      <c r="C311" s="251" t="s">
        <v>15</v>
      </c>
      <c r="D311" s="251">
        <v>521.69080980000001</v>
      </c>
      <c r="E311" s="251">
        <v>46.129585159518903</v>
      </c>
      <c r="F311" s="251">
        <v>40.070206829050697</v>
      </c>
      <c r="G311" s="251">
        <v>34.017103811841501</v>
      </c>
      <c r="H311" s="251">
        <v>780.25108439999997</v>
      </c>
      <c r="I311" s="251">
        <v>29.302652032243401</v>
      </c>
      <c r="J311" s="251">
        <v>59.929793170949303</v>
      </c>
      <c r="K311" s="251">
        <v>22.744486729290401</v>
      </c>
    </row>
    <row r="312" spans="1:11" x14ac:dyDescent="0.25">
      <c r="A312" s="251" t="s">
        <v>206</v>
      </c>
      <c r="B312" s="251" t="s">
        <v>207</v>
      </c>
      <c r="C312" s="251" t="s">
        <v>16</v>
      </c>
      <c r="D312" s="251">
        <v>52264.986754700003</v>
      </c>
      <c r="E312" s="251">
        <v>2.91004879079984</v>
      </c>
      <c r="F312" s="251">
        <v>90.235435420452404</v>
      </c>
      <c r="G312" s="251">
        <v>1.3160495417840199</v>
      </c>
      <c r="H312" s="251">
        <v>5655.7031729</v>
      </c>
      <c r="I312" s="251">
        <v>11.978728012799801</v>
      </c>
      <c r="J312" s="251">
        <v>9.7645645795475602</v>
      </c>
      <c r="K312" s="251">
        <v>12.1617612818605</v>
      </c>
    </row>
    <row r="313" spans="1:11" x14ac:dyDescent="0.25">
      <c r="A313" s="251" t="s">
        <v>208</v>
      </c>
      <c r="B313" s="251" t="s">
        <v>209</v>
      </c>
      <c r="C313" s="251" t="s">
        <v>15</v>
      </c>
      <c r="D313" s="251">
        <v>583.30021950000003</v>
      </c>
      <c r="E313" s="251">
        <v>37.704166254157201</v>
      </c>
      <c r="F313" s="251">
        <v>21.9317737538979</v>
      </c>
      <c r="G313" s="251">
        <v>31.746427355236701</v>
      </c>
      <c r="H313" s="251">
        <v>2076.3123866000001</v>
      </c>
      <c r="I313" s="251">
        <v>18.515589485649599</v>
      </c>
      <c r="J313" s="251">
        <v>78.0682262461021</v>
      </c>
      <c r="K313" s="251">
        <v>8.9185510639723393</v>
      </c>
    </row>
    <row r="314" spans="1:11" x14ac:dyDescent="0.25">
      <c r="A314" s="251" t="s">
        <v>208</v>
      </c>
      <c r="B314" s="251" t="s">
        <v>209</v>
      </c>
      <c r="C314" s="251" t="s">
        <v>16</v>
      </c>
      <c r="D314" s="251">
        <v>35581.812106799996</v>
      </c>
      <c r="E314" s="251">
        <v>3.4468163591589698</v>
      </c>
      <c r="F314" s="251">
        <v>78.097700583526802</v>
      </c>
      <c r="G314" s="251">
        <v>2.2147768513962802</v>
      </c>
      <c r="H314" s="251">
        <v>9978.8277596000007</v>
      </c>
      <c r="I314" s="251">
        <v>7.7888528763338796</v>
      </c>
      <c r="J314" s="251">
        <v>21.902299416473198</v>
      </c>
      <c r="K314" s="251">
        <v>7.89729772708609</v>
      </c>
    </row>
    <row r="315" spans="1:11" x14ac:dyDescent="0.25">
      <c r="A315" s="251" t="s">
        <v>210</v>
      </c>
      <c r="B315" s="251" t="s">
        <v>211</v>
      </c>
      <c r="C315" s="251" t="s">
        <v>15</v>
      </c>
      <c r="D315" s="251">
        <v>412.9541706</v>
      </c>
      <c r="E315" s="251">
        <v>40.081844529588899</v>
      </c>
      <c r="F315" s="251">
        <v>25.239859060432</v>
      </c>
      <c r="G315" s="251">
        <v>36.1085185319887</v>
      </c>
      <c r="H315" s="251">
        <v>1223.1649915999999</v>
      </c>
      <c r="I315" s="251">
        <v>25.966638143452499</v>
      </c>
      <c r="J315" s="251">
        <v>74.760140939568103</v>
      </c>
      <c r="K315" s="251">
        <v>12.190639385833901</v>
      </c>
    </row>
    <row r="316" spans="1:11" x14ac:dyDescent="0.25">
      <c r="A316" s="251" t="s">
        <v>210</v>
      </c>
      <c r="B316" s="251" t="s">
        <v>211</v>
      </c>
      <c r="C316" s="251" t="s">
        <v>16</v>
      </c>
      <c r="D316" s="251">
        <v>39609.013434499997</v>
      </c>
      <c r="E316" s="251">
        <v>2.4925262968730801</v>
      </c>
      <c r="F316" s="251">
        <v>82.473264729261004</v>
      </c>
      <c r="G316" s="251">
        <v>1.93542944580371</v>
      </c>
      <c r="H316" s="251">
        <v>8417.4755913999998</v>
      </c>
      <c r="I316" s="251">
        <v>9.1840039247402707</v>
      </c>
      <c r="J316" s="251">
        <v>17.526735270739</v>
      </c>
      <c r="K316" s="251">
        <v>9.1072970854455093</v>
      </c>
    </row>
    <row r="317" spans="1:11" x14ac:dyDescent="0.25">
      <c r="A317" s="251" t="s">
        <v>212</v>
      </c>
      <c r="B317" s="251" t="s">
        <v>213</v>
      </c>
      <c r="C317" s="251" t="s">
        <v>15</v>
      </c>
      <c r="D317" s="251">
        <v>121.09466449999999</v>
      </c>
      <c r="E317" s="251">
        <v>36.252527927787497</v>
      </c>
      <c r="F317" s="251">
        <v>24.464491776931801</v>
      </c>
      <c r="G317" s="251">
        <v>30.9093292143429</v>
      </c>
      <c r="H317" s="251">
        <v>373.8866562</v>
      </c>
      <c r="I317" s="251">
        <v>18.245991032575098</v>
      </c>
      <c r="J317" s="251">
        <v>75.535508223068206</v>
      </c>
      <c r="K317" s="251">
        <v>10.0109345681722</v>
      </c>
    </row>
    <row r="318" spans="1:11" x14ac:dyDescent="0.25">
      <c r="A318" s="251" t="s">
        <v>212</v>
      </c>
      <c r="B318" s="251" t="s">
        <v>213</v>
      </c>
      <c r="C318" s="251" t="s">
        <v>16</v>
      </c>
      <c r="D318" s="251">
        <v>8522.3330005999997</v>
      </c>
      <c r="E318" s="251">
        <v>3.6504491602495199</v>
      </c>
      <c r="F318" s="251">
        <v>77.041502182280595</v>
      </c>
      <c r="G318" s="251">
        <v>2.31489236070149</v>
      </c>
      <c r="H318" s="251">
        <v>2539.6696333</v>
      </c>
      <c r="I318" s="251">
        <v>7.3273104216440696</v>
      </c>
      <c r="J318" s="251">
        <v>22.9584978177195</v>
      </c>
      <c r="K318" s="251">
        <v>7.7680511275037798</v>
      </c>
    </row>
    <row r="319" spans="1:11" x14ac:dyDescent="0.25">
      <c r="A319" s="251" t="s">
        <v>214</v>
      </c>
      <c r="B319" s="251" t="s">
        <v>215</v>
      </c>
      <c r="C319" s="251" t="s">
        <v>15</v>
      </c>
      <c r="D319" s="251">
        <v>59.224765599999998</v>
      </c>
      <c r="E319" s="251">
        <v>71.045533204580096</v>
      </c>
      <c r="F319" s="251">
        <v>15.903908238871001</v>
      </c>
      <c r="G319" s="251">
        <v>70.338601982834604</v>
      </c>
      <c r="H319" s="251">
        <v>313.16650270000002</v>
      </c>
      <c r="I319" s="251">
        <v>41.354710211163002</v>
      </c>
      <c r="J319" s="251">
        <v>84.096091761129003</v>
      </c>
      <c r="K319" s="251">
        <v>13.302148151699701</v>
      </c>
    </row>
    <row r="320" spans="1:11" x14ac:dyDescent="0.25">
      <c r="A320" s="251" t="s">
        <v>214</v>
      </c>
      <c r="B320" s="251" t="s">
        <v>215</v>
      </c>
      <c r="C320" s="251" t="s">
        <v>16</v>
      </c>
      <c r="D320" s="251">
        <v>18758.512247800001</v>
      </c>
      <c r="E320" s="251">
        <v>1.9980625113906501</v>
      </c>
      <c r="F320" s="251">
        <v>85.587527072105999</v>
      </c>
      <c r="G320" s="251">
        <v>1.7263104843896599</v>
      </c>
      <c r="H320" s="251">
        <v>3158.8311893999999</v>
      </c>
      <c r="I320" s="251">
        <v>10.9508462006208</v>
      </c>
      <c r="J320" s="251">
        <v>14.412472927893999</v>
      </c>
      <c r="K320" s="251">
        <v>10.251581810891199</v>
      </c>
    </row>
    <row r="321" spans="1:11" x14ac:dyDescent="0.25">
      <c r="A321" s="251" t="s">
        <v>216</v>
      </c>
      <c r="B321" s="251" t="s">
        <v>217</v>
      </c>
      <c r="C321" s="251" t="s">
        <v>15</v>
      </c>
      <c r="D321" s="251">
        <v>51.841199199999998</v>
      </c>
      <c r="E321" s="251">
        <v>57.946865057676398</v>
      </c>
      <c r="F321" s="251">
        <v>41.205733748546201</v>
      </c>
      <c r="G321" s="251">
        <v>42.8219247414577</v>
      </c>
      <c r="H321" s="251">
        <v>73.969445300000004</v>
      </c>
      <c r="I321" s="251">
        <v>39.330398595600201</v>
      </c>
      <c r="J321" s="251">
        <v>58.794266251453799</v>
      </c>
      <c r="K321" s="251">
        <v>30.011580073986501</v>
      </c>
    </row>
    <row r="322" spans="1:11" x14ac:dyDescent="0.25">
      <c r="A322" s="251" t="s">
        <v>216</v>
      </c>
      <c r="B322" s="251" t="s">
        <v>217</v>
      </c>
      <c r="C322" s="251" t="s">
        <v>16</v>
      </c>
      <c r="D322" s="251">
        <v>9157.6573040000003</v>
      </c>
      <c r="E322" s="251">
        <v>1.8286890542238099</v>
      </c>
      <c r="F322" s="251">
        <v>91.925129516479998</v>
      </c>
      <c r="G322" s="251">
        <v>1.02488253184264</v>
      </c>
      <c r="H322" s="251">
        <v>804.4252649</v>
      </c>
      <c r="I322" s="251">
        <v>11.4953052924352</v>
      </c>
      <c r="J322" s="251">
        <v>8.07487048352003</v>
      </c>
      <c r="K322" s="251">
        <v>11.6673647795454</v>
      </c>
    </row>
    <row r="323" spans="1:11" x14ac:dyDescent="0.25">
      <c r="A323" s="251" t="s">
        <v>218</v>
      </c>
      <c r="B323" s="251" t="s">
        <v>219</v>
      </c>
      <c r="C323" s="251" t="s">
        <v>15</v>
      </c>
      <c r="D323" s="251">
        <v>321.55452630000002</v>
      </c>
      <c r="E323" s="251">
        <v>40.6749852471754</v>
      </c>
      <c r="F323" s="251">
        <v>18.2537506998395</v>
      </c>
      <c r="G323" s="251">
        <v>36.577310297289699</v>
      </c>
      <c r="H323" s="251">
        <v>1440.0260473999999</v>
      </c>
      <c r="I323" s="251">
        <v>23.3954035167604</v>
      </c>
      <c r="J323" s="251">
        <v>81.7462493001605</v>
      </c>
      <c r="K323" s="251">
        <v>8.1676298197584192</v>
      </c>
    </row>
    <row r="324" spans="1:11" x14ac:dyDescent="0.25">
      <c r="A324" s="251" t="s">
        <v>218</v>
      </c>
      <c r="B324" s="251" t="s">
        <v>219</v>
      </c>
      <c r="C324" s="251" t="s">
        <v>16</v>
      </c>
      <c r="D324" s="251">
        <v>36071.238578700002</v>
      </c>
      <c r="E324" s="251">
        <v>2.46072510918549</v>
      </c>
      <c r="F324" s="251">
        <v>88.179019815803898</v>
      </c>
      <c r="G324" s="251">
        <v>1.7177227283096199</v>
      </c>
      <c r="H324" s="251">
        <v>4835.5878456</v>
      </c>
      <c r="I324" s="251">
        <v>12.527068180049501</v>
      </c>
      <c r="J324" s="251">
        <v>11.820980184196101</v>
      </c>
      <c r="K324" s="251">
        <v>12.8134134511259</v>
      </c>
    </row>
    <row r="325" spans="1:11" x14ac:dyDescent="0.25">
      <c r="A325" s="251" t="s">
        <v>220</v>
      </c>
      <c r="B325" s="251" t="s">
        <v>221</v>
      </c>
      <c r="C325" s="251" t="s">
        <v>15</v>
      </c>
      <c r="D325" s="251">
        <v>373.46728780000001</v>
      </c>
      <c r="E325" s="251">
        <v>29.464770404128899</v>
      </c>
      <c r="F325" s="251">
        <v>21.678939392501501</v>
      </c>
      <c r="G325" s="251">
        <v>24.708593617676101</v>
      </c>
      <c r="H325" s="251">
        <v>1349.2520807000001</v>
      </c>
      <c r="I325" s="251">
        <v>13.9124509368632</v>
      </c>
      <c r="J325" s="251">
        <v>78.321060607498495</v>
      </c>
      <c r="K325" s="251">
        <v>6.8392345476009302</v>
      </c>
    </row>
    <row r="326" spans="1:11" x14ac:dyDescent="0.25">
      <c r="A326" s="251" t="s">
        <v>220</v>
      </c>
      <c r="B326" s="251" t="s">
        <v>221</v>
      </c>
      <c r="C326" s="251" t="s">
        <v>16</v>
      </c>
      <c r="D326" s="251">
        <v>11487.8268895</v>
      </c>
      <c r="E326" s="251">
        <v>3.64240336052069</v>
      </c>
      <c r="F326" s="251">
        <v>65.744777067733096</v>
      </c>
      <c r="G326" s="251">
        <v>2.7554733798798701</v>
      </c>
      <c r="H326" s="251">
        <v>5985.5411891000003</v>
      </c>
      <c r="I326" s="251">
        <v>5.0362224415104997</v>
      </c>
      <c r="J326" s="251">
        <v>34.255222932266904</v>
      </c>
      <c r="K326" s="251">
        <v>5.2884777143176001</v>
      </c>
    </row>
    <row r="327" spans="1:11" x14ac:dyDescent="0.25">
      <c r="A327" s="251" t="s">
        <v>222</v>
      </c>
      <c r="B327" s="251" t="s">
        <v>223</v>
      </c>
      <c r="C327" s="251" t="s">
        <v>15</v>
      </c>
      <c r="D327" s="251">
        <v>203.91583650000001</v>
      </c>
      <c r="E327" s="251">
        <v>36.998097126930801</v>
      </c>
      <c r="F327" s="251">
        <v>17.5704604353059</v>
      </c>
      <c r="G327" s="251">
        <v>35.085782387137399</v>
      </c>
      <c r="H327" s="251">
        <v>956.64473759999998</v>
      </c>
      <c r="I327" s="251">
        <v>16.4495627482221</v>
      </c>
      <c r="J327" s="251">
        <v>82.429539564694096</v>
      </c>
      <c r="K327" s="251">
        <v>7.4787916386590902</v>
      </c>
    </row>
    <row r="328" spans="1:11" x14ac:dyDescent="0.25">
      <c r="A328" s="251" t="s">
        <v>222</v>
      </c>
      <c r="B328" s="251" t="s">
        <v>223</v>
      </c>
      <c r="C328" s="251" t="s">
        <v>16</v>
      </c>
      <c r="D328" s="251">
        <v>14579.8393966</v>
      </c>
      <c r="E328" s="251">
        <v>3.1190057891727401</v>
      </c>
      <c r="F328" s="251">
        <v>72.152566956945506</v>
      </c>
      <c r="G328" s="251">
        <v>2.2845246315266299</v>
      </c>
      <c r="H328" s="251">
        <v>5627.1192904</v>
      </c>
      <c r="I328" s="251">
        <v>6.6778296480221</v>
      </c>
      <c r="J328" s="251">
        <v>27.847433043054501</v>
      </c>
      <c r="K328" s="251">
        <v>5.91919248665286</v>
      </c>
    </row>
    <row r="329" spans="1:11" x14ac:dyDescent="0.25">
      <c r="A329" s="251" t="s">
        <v>224</v>
      </c>
      <c r="B329" s="251" t="s">
        <v>225</v>
      </c>
      <c r="C329" s="251" t="s">
        <v>15</v>
      </c>
      <c r="D329" s="251">
        <v>635.16252980000002</v>
      </c>
      <c r="E329" s="251">
        <v>24.9391666073831</v>
      </c>
      <c r="F329" s="251">
        <v>14.903706702241101</v>
      </c>
      <c r="G329" s="251">
        <v>23.527645615068401</v>
      </c>
      <c r="H329" s="251">
        <v>3626.6130303999998</v>
      </c>
      <c r="I329" s="251">
        <v>12.0068026986219</v>
      </c>
      <c r="J329" s="251">
        <v>85.096293297758905</v>
      </c>
      <c r="K329" s="251">
        <v>4.1206157877441001</v>
      </c>
    </row>
    <row r="330" spans="1:11" x14ac:dyDescent="0.25">
      <c r="A330" s="251" t="s">
        <v>224</v>
      </c>
      <c r="B330" s="251" t="s">
        <v>225</v>
      </c>
      <c r="C330" s="251" t="s">
        <v>16</v>
      </c>
      <c r="D330" s="251">
        <v>26535.5832644</v>
      </c>
      <c r="E330" s="251">
        <v>3.2821632925697601</v>
      </c>
      <c r="F330" s="251">
        <v>64.895273279646602</v>
      </c>
      <c r="G330" s="251">
        <v>2.5034623896743402</v>
      </c>
      <c r="H330" s="251">
        <v>14354.2719182</v>
      </c>
      <c r="I330" s="251">
        <v>4.9881537502409001</v>
      </c>
      <c r="J330" s="251">
        <v>35.104726720353398</v>
      </c>
      <c r="K330" s="251">
        <v>4.62794874369549</v>
      </c>
    </row>
    <row r="331" spans="1:11" x14ac:dyDescent="0.25">
      <c r="A331" s="251" t="s">
        <v>226</v>
      </c>
      <c r="B331" s="251" t="s">
        <v>227</v>
      </c>
      <c r="C331" s="251" t="s">
        <v>15</v>
      </c>
      <c r="D331" s="251">
        <v>59.170721299999997</v>
      </c>
      <c r="E331" s="251">
        <v>60.578144571095201</v>
      </c>
      <c r="F331" s="251">
        <v>25.0211024970449</v>
      </c>
      <c r="G331" s="251">
        <v>45.302831023044298</v>
      </c>
      <c r="H331" s="251">
        <v>177.3125484</v>
      </c>
      <c r="I331" s="251">
        <v>26.374656443040099</v>
      </c>
      <c r="J331" s="251">
        <v>74.978897502955107</v>
      </c>
      <c r="K331" s="251">
        <v>15.1179440640511</v>
      </c>
    </row>
    <row r="332" spans="1:11" x14ac:dyDescent="0.25">
      <c r="A332" s="251" t="s">
        <v>226</v>
      </c>
      <c r="B332" s="251" t="s">
        <v>227</v>
      </c>
      <c r="C332" s="251" t="s">
        <v>16</v>
      </c>
      <c r="D332" s="251">
        <v>7441.1375629000004</v>
      </c>
      <c r="E332" s="251">
        <v>2.9193951563702698</v>
      </c>
      <c r="F332" s="251">
        <v>82.250590319939107</v>
      </c>
      <c r="G332" s="251">
        <v>2.3299228701861798</v>
      </c>
      <c r="H332" s="251">
        <v>1605.7732665000001</v>
      </c>
      <c r="I332" s="251">
        <v>10.7445848939828</v>
      </c>
      <c r="J332" s="251">
        <v>17.7494096800609</v>
      </c>
      <c r="K332" s="251">
        <v>10.7968397218314</v>
      </c>
    </row>
    <row r="333" spans="1:11" x14ac:dyDescent="0.25">
      <c r="A333" s="251" t="s">
        <v>228</v>
      </c>
      <c r="B333" s="251" t="s">
        <v>229</v>
      </c>
      <c r="C333" s="251" t="s">
        <v>15</v>
      </c>
      <c r="D333" s="251">
        <v>821.64634590000003</v>
      </c>
      <c r="E333" s="251">
        <v>41.1597876762469</v>
      </c>
      <c r="F333" s="251">
        <v>16.091457481544801</v>
      </c>
      <c r="G333" s="251">
        <v>35.959062658381001</v>
      </c>
      <c r="H333" s="251">
        <v>4284.4563601</v>
      </c>
      <c r="I333" s="251">
        <v>14.589678682141701</v>
      </c>
      <c r="J333" s="251">
        <v>83.908542518455207</v>
      </c>
      <c r="K333" s="251">
        <v>6.8960049891973503</v>
      </c>
    </row>
    <row r="334" spans="1:11" x14ac:dyDescent="0.25">
      <c r="A334" s="251" t="s">
        <v>228</v>
      </c>
      <c r="B334" s="251" t="s">
        <v>229</v>
      </c>
      <c r="C334" s="251" t="s">
        <v>16</v>
      </c>
      <c r="D334" s="251">
        <v>39131.262335599997</v>
      </c>
      <c r="E334" s="251">
        <v>3.8504758233323102</v>
      </c>
      <c r="F334" s="251">
        <v>67.645183825045294</v>
      </c>
      <c r="G334" s="251">
        <v>2.7104249552497</v>
      </c>
      <c r="H334" s="251">
        <v>18716.554941099999</v>
      </c>
      <c r="I334" s="251">
        <v>6.1823468757699196</v>
      </c>
      <c r="J334" s="251">
        <v>32.354816174954699</v>
      </c>
      <c r="K334" s="251">
        <v>5.6667666832173698</v>
      </c>
    </row>
    <row r="335" spans="1:11" x14ac:dyDescent="0.25">
      <c r="A335" s="251" t="s">
        <v>230</v>
      </c>
      <c r="B335" s="251" t="s">
        <v>231</v>
      </c>
      <c r="C335" s="251" t="s">
        <v>15</v>
      </c>
      <c r="D335" s="251">
        <v>679.42179710000005</v>
      </c>
      <c r="E335" s="251">
        <v>34.192438733895003</v>
      </c>
      <c r="F335" s="251">
        <v>14.943248798393601</v>
      </c>
      <c r="G335" s="251">
        <v>31.985462182422999</v>
      </c>
      <c r="H335" s="251">
        <v>3867.2588228</v>
      </c>
      <c r="I335" s="251">
        <v>16.075649007700399</v>
      </c>
      <c r="J335" s="251">
        <v>85.056751201606403</v>
      </c>
      <c r="K335" s="251">
        <v>5.6193860284017996</v>
      </c>
    </row>
    <row r="336" spans="1:11" x14ac:dyDescent="0.25">
      <c r="A336" s="251" t="s">
        <v>230</v>
      </c>
      <c r="B336" s="251" t="s">
        <v>231</v>
      </c>
      <c r="C336" s="251" t="s">
        <v>16</v>
      </c>
      <c r="D336" s="251">
        <v>52093.821886400001</v>
      </c>
      <c r="E336" s="251">
        <v>3.0110801320907199</v>
      </c>
      <c r="F336" s="251">
        <v>70.131360353156296</v>
      </c>
      <c r="G336" s="251">
        <v>2.4008596994706002</v>
      </c>
      <c r="H336" s="251">
        <v>22186.5309031</v>
      </c>
      <c r="I336" s="251">
        <v>5.7504373908499096</v>
      </c>
      <c r="J336" s="251">
        <v>29.8686396468437</v>
      </c>
      <c r="K336" s="251">
        <v>5.6372020531151197</v>
      </c>
    </row>
    <row r="337" spans="1:11" x14ac:dyDescent="0.25">
      <c r="A337" s="251" t="s">
        <v>232</v>
      </c>
      <c r="B337" s="251" t="s">
        <v>233</v>
      </c>
      <c r="C337" s="251" t="s">
        <v>15</v>
      </c>
      <c r="D337" s="251">
        <v>433.51122779999997</v>
      </c>
      <c r="E337" s="251">
        <v>37.996362236157303</v>
      </c>
      <c r="F337" s="251">
        <v>14.920290373947299</v>
      </c>
      <c r="G337" s="251">
        <v>37.193160307320703</v>
      </c>
      <c r="H337" s="251">
        <v>2472.0034568000001</v>
      </c>
      <c r="I337" s="251">
        <v>20.419547698140601</v>
      </c>
      <c r="J337" s="251">
        <v>85.079709626052704</v>
      </c>
      <c r="K337" s="251">
        <v>6.5225040629436801</v>
      </c>
    </row>
    <row r="338" spans="1:11" x14ac:dyDescent="0.25">
      <c r="A338" s="251" t="s">
        <v>232</v>
      </c>
      <c r="B338" s="251" t="s">
        <v>233</v>
      </c>
      <c r="C338" s="251" t="s">
        <v>16</v>
      </c>
      <c r="D338" s="251">
        <v>32116.004024999998</v>
      </c>
      <c r="E338" s="251">
        <v>3.1048937084085302</v>
      </c>
      <c r="F338" s="251">
        <v>74.943179330158202</v>
      </c>
      <c r="G338" s="251">
        <v>2.2632483850740099</v>
      </c>
      <c r="H338" s="251">
        <v>10737.801100500001</v>
      </c>
      <c r="I338" s="251">
        <v>7.00364915488582</v>
      </c>
      <c r="J338" s="251">
        <v>25.056820669841802</v>
      </c>
      <c r="K338" s="251">
        <v>6.7692159283176796</v>
      </c>
    </row>
    <row r="339" spans="1:11" x14ac:dyDescent="0.25">
      <c r="A339" s="251" t="s">
        <v>234</v>
      </c>
      <c r="B339" s="251" t="s">
        <v>235</v>
      </c>
      <c r="C339" s="251" t="s">
        <v>15</v>
      </c>
      <c r="D339" s="251">
        <v>417.51105819999998</v>
      </c>
      <c r="E339" s="251">
        <v>33.025025139611898</v>
      </c>
      <c r="F339" s="251">
        <v>20.452446101406299</v>
      </c>
      <c r="G339" s="251">
        <v>32.138575484978297</v>
      </c>
      <c r="H339" s="251">
        <v>1623.8636317999999</v>
      </c>
      <c r="I339" s="251">
        <v>20.841144238966098</v>
      </c>
      <c r="J339" s="251">
        <v>79.547553898593705</v>
      </c>
      <c r="K339" s="251">
        <v>8.2631388479956502</v>
      </c>
    </row>
    <row r="340" spans="1:11" x14ac:dyDescent="0.25">
      <c r="A340" s="251" t="s">
        <v>234</v>
      </c>
      <c r="B340" s="251" t="s">
        <v>235</v>
      </c>
      <c r="C340" s="251" t="s">
        <v>16</v>
      </c>
      <c r="D340" s="251">
        <v>25390.222953299999</v>
      </c>
      <c r="E340" s="251">
        <v>2.6079540459842399</v>
      </c>
      <c r="F340" s="251">
        <v>77.838363512481607</v>
      </c>
      <c r="G340" s="251">
        <v>2.1935160102795201</v>
      </c>
      <c r="H340" s="251">
        <v>7228.9404098000005</v>
      </c>
      <c r="I340" s="251">
        <v>8.0954585046073806</v>
      </c>
      <c r="J340" s="251">
        <v>22.1616364875184</v>
      </c>
      <c r="K340" s="251">
        <v>7.7042910019189197</v>
      </c>
    </row>
    <row r="341" spans="1:11" x14ac:dyDescent="0.25">
      <c r="A341" s="251" t="s">
        <v>236</v>
      </c>
      <c r="B341" s="251" t="s">
        <v>237</v>
      </c>
      <c r="C341" s="251" t="s">
        <v>15</v>
      </c>
      <c r="D341" s="251">
        <v>91.547612000000001</v>
      </c>
      <c r="E341" s="251">
        <v>27.761663918931099</v>
      </c>
      <c r="F341" s="251">
        <v>15.789221889727401</v>
      </c>
      <c r="G341" s="251">
        <v>26.684994160654501</v>
      </c>
      <c r="H341" s="251">
        <v>488.26317690000002</v>
      </c>
      <c r="I341" s="251">
        <v>12.668048863994199</v>
      </c>
      <c r="J341" s="251">
        <v>84.210778110272599</v>
      </c>
      <c r="K341" s="251">
        <v>5.0033416551135899</v>
      </c>
    </row>
    <row r="342" spans="1:11" x14ac:dyDescent="0.25">
      <c r="A342" s="251" t="s">
        <v>236</v>
      </c>
      <c r="B342" s="251" t="s">
        <v>237</v>
      </c>
      <c r="C342" s="251" t="s">
        <v>16</v>
      </c>
      <c r="D342" s="251">
        <v>3802.8435347</v>
      </c>
      <c r="E342" s="251">
        <v>4.0243884589315098</v>
      </c>
      <c r="F342" s="251">
        <v>73.603278520195801</v>
      </c>
      <c r="G342" s="251">
        <v>2.77628433982286</v>
      </c>
      <c r="H342" s="251">
        <v>1363.8332915999999</v>
      </c>
      <c r="I342" s="251">
        <v>7.8029723746980304</v>
      </c>
      <c r="J342" s="251">
        <v>26.396721479804199</v>
      </c>
      <c r="K342" s="251">
        <v>7.7412503545783302</v>
      </c>
    </row>
    <row r="343" spans="1:11" x14ac:dyDescent="0.25">
      <c r="A343" s="251" t="s">
        <v>238</v>
      </c>
      <c r="B343" s="251" t="s">
        <v>239</v>
      </c>
      <c r="C343" s="251" t="s">
        <v>15</v>
      </c>
      <c r="D343" s="251">
        <v>65.157847599999997</v>
      </c>
      <c r="E343" s="251">
        <v>35.076038192738899</v>
      </c>
      <c r="F343" s="251">
        <v>29.286811268802399</v>
      </c>
      <c r="G343" s="251">
        <v>26.0744612739208</v>
      </c>
      <c r="H343" s="251">
        <v>157.32402999999999</v>
      </c>
      <c r="I343" s="251">
        <v>25.380658188941801</v>
      </c>
      <c r="J343" s="251">
        <v>70.713188731197604</v>
      </c>
      <c r="K343" s="251">
        <v>10.799086280323699</v>
      </c>
    </row>
    <row r="344" spans="1:11" x14ac:dyDescent="0.25">
      <c r="A344" s="251" t="s">
        <v>238</v>
      </c>
      <c r="B344" s="251" t="s">
        <v>239</v>
      </c>
      <c r="C344" s="251" t="s">
        <v>16</v>
      </c>
      <c r="D344" s="251">
        <v>4209.8271656999996</v>
      </c>
      <c r="E344" s="251">
        <v>2.5221388025356299</v>
      </c>
      <c r="F344" s="251">
        <v>90.082639402416007</v>
      </c>
      <c r="G344" s="251">
        <v>1.6884648683914401</v>
      </c>
      <c r="H344" s="251">
        <v>463.46748200000002</v>
      </c>
      <c r="I344" s="251">
        <v>15.8338202481649</v>
      </c>
      <c r="J344" s="251">
        <v>9.9173605975839596</v>
      </c>
      <c r="K344" s="251">
        <v>15.336880250175501</v>
      </c>
    </row>
    <row r="345" spans="1:11" x14ac:dyDescent="0.25">
      <c r="A345" s="251" t="s">
        <v>240</v>
      </c>
      <c r="B345" s="251" t="s">
        <v>241</v>
      </c>
      <c r="C345" s="251" t="s">
        <v>15</v>
      </c>
      <c r="D345" s="251">
        <v>30.7140542</v>
      </c>
      <c r="E345" s="251">
        <v>74.559257968369195</v>
      </c>
      <c r="F345" s="251">
        <v>9.4773969037198391</v>
      </c>
      <c r="G345" s="251">
        <v>69.489584889985807</v>
      </c>
      <c r="H345" s="251">
        <v>293.36284699999999</v>
      </c>
      <c r="I345" s="251">
        <v>19.2251028900561</v>
      </c>
      <c r="J345" s="251">
        <v>90.522603096280207</v>
      </c>
      <c r="K345" s="251">
        <v>7.2753141663045202</v>
      </c>
    </row>
    <row r="346" spans="1:11" x14ac:dyDescent="0.25">
      <c r="A346" s="251" t="s">
        <v>240</v>
      </c>
      <c r="B346" s="251" t="s">
        <v>241</v>
      </c>
      <c r="C346" s="251" t="s">
        <v>16</v>
      </c>
      <c r="D346" s="251">
        <v>6172.1564575000002</v>
      </c>
      <c r="E346" s="251">
        <v>2.6182239858627101</v>
      </c>
      <c r="F346" s="251">
        <v>84.792638232662597</v>
      </c>
      <c r="G346" s="251">
        <v>1.8070814914209501</v>
      </c>
      <c r="H346" s="251">
        <v>1106.9618553</v>
      </c>
      <c r="I346" s="251">
        <v>9.8890037350612694</v>
      </c>
      <c r="J346" s="251">
        <v>15.2073617673374</v>
      </c>
      <c r="K346" s="251">
        <v>10.0758573053809</v>
      </c>
    </row>
    <row r="347" spans="1:11" x14ac:dyDescent="0.25">
      <c r="A347" s="251" t="s">
        <v>242</v>
      </c>
      <c r="B347" s="251" t="s">
        <v>243</v>
      </c>
      <c r="C347" s="251" t="s">
        <v>15</v>
      </c>
      <c r="D347" s="251">
        <v>114.21635329999999</v>
      </c>
      <c r="E347" s="251">
        <v>36.008173042618097</v>
      </c>
      <c r="F347" s="251">
        <v>19.208303079290101</v>
      </c>
      <c r="G347" s="251">
        <v>28.174083208008199</v>
      </c>
      <c r="H347" s="251">
        <v>480.40334230000002</v>
      </c>
      <c r="I347" s="251">
        <v>17.413859650161498</v>
      </c>
      <c r="J347" s="251">
        <v>80.791696920709896</v>
      </c>
      <c r="K347" s="251">
        <v>6.69841518209076</v>
      </c>
    </row>
    <row r="348" spans="1:11" x14ac:dyDescent="0.25">
      <c r="A348" s="251" t="s">
        <v>242</v>
      </c>
      <c r="B348" s="251" t="s">
        <v>243</v>
      </c>
      <c r="C348" s="251" t="s">
        <v>16</v>
      </c>
      <c r="D348" s="251">
        <v>4934.6845334999998</v>
      </c>
      <c r="E348" s="251">
        <v>4.2471372533279101</v>
      </c>
      <c r="F348" s="251">
        <v>70.364676317355404</v>
      </c>
      <c r="G348" s="251">
        <v>3.1778209326248801</v>
      </c>
      <c r="H348" s="251">
        <v>2078.3293702999999</v>
      </c>
      <c r="I348" s="251">
        <v>7.2996827605880696</v>
      </c>
      <c r="J348" s="251">
        <v>29.6353236826446</v>
      </c>
      <c r="K348" s="251">
        <v>7.5452640137558999</v>
      </c>
    </row>
    <row r="349" spans="1:11" x14ac:dyDescent="0.25">
      <c r="A349" s="251" t="s">
        <v>244</v>
      </c>
      <c r="B349" s="251" t="s">
        <v>245</v>
      </c>
      <c r="C349" s="251" t="s">
        <v>15</v>
      </c>
      <c r="D349" s="251">
        <v>250.358068</v>
      </c>
      <c r="E349" s="251">
        <v>27.339613245289399</v>
      </c>
      <c r="F349" s="251">
        <v>12.9334088952003</v>
      </c>
      <c r="G349" s="251">
        <v>26.481010994071699</v>
      </c>
      <c r="H349" s="251">
        <v>1685.3888803</v>
      </c>
      <c r="I349" s="251">
        <v>16.101448910382299</v>
      </c>
      <c r="J349" s="251">
        <v>87.066591104799699</v>
      </c>
      <c r="K349" s="251">
        <v>3.93365283742851</v>
      </c>
    </row>
    <row r="350" spans="1:11" x14ac:dyDescent="0.25">
      <c r="A350" s="251" t="s">
        <v>244</v>
      </c>
      <c r="B350" s="251" t="s">
        <v>245</v>
      </c>
      <c r="C350" s="251" t="s">
        <v>16</v>
      </c>
      <c r="D350" s="251">
        <v>7594.935461</v>
      </c>
      <c r="E350" s="251">
        <v>4.8208824101176901</v>
      </c>
      <c r="F350" s="251">
        <v>64.256604088786801</v>
      </c>
      <c r="G350" s="251">
        <v>3.4023338636820801</v>
      </c>
      <c r="H350" s="251">
        <v>4224.7608467999999</v>
      </c>
      <c r="I350" s="251">
        <v>6.5462864602835698</v>
      </c>
      <c r="J350" s="251">
        <v>35.743395911213199</v>
      </c>
      <c r="K350" s="251">
        <v>6.1164423380350099</v>
      </c>
    </row>
    <row r="351" spans="1:11" x14ac:dyDescent="0.25">
      <c r="A351" s="251" t="s">
        <v>246</v>
      </c>
      <c r="B351" s="251" t="s">
        <v>247</v>
      </c>
      <c r="C351" s="251" t="s">
        <v>15</v>
      </c>
      <c r="D351" s="251">
        <v>61.179261099999998</v>
      </c>
      <c r="E351" s="251">
        <v>58.688820172459799</v>
      </c>
      <c r="F351" s="251">
        <v>25.586436550651801</v>
      </c>
      <c r="G351" s="251">
        <v>42.431097787020299</v>
      </c>
      <c r="H351" s="251">
        <v>177.9289124</v>
      </c>
      <c r="I351" s="251">
        <v>29.6813458244124</v>
      </c>
      <c r="J351" s="251">
        <v>74.413563449348203</v>
      </c>
      <c r="K351" s="251">
        <v>14.589552508677899</v>
      </c>
    </row>
    <row r="352" spans="1:11" x14ac:dyDescent="0.25">
      <c r="A352" s="251" t="s">
        <v>246</v>
      </c>
      <c r="B352" s="251" t="s">
        <v>247</v>
      </c>
      <c r="C352" s="251" t="s">
        <v>16</v>
      </c>
      <c r="D352" s="251">
        <v>15795.9823179</v>
      </c>
      <c r="E352" s="251">
        <v>2.28203318375644</v>
      </c>
      <c r="F352" s="251">
        <v>88.887513758859001</v>
      </c>
      <c r="G352" s="251">
        <v>1.4772825538705401</v>
      </c>
      <c r="H352" s="251">
        <v>1974.7727070999999</v>
      </c>
      <c r="I352" s="251">
        <v>12.1172742660943</v>
      </c>
      <c r="J352" s="251">
        <v>11.112486241140999</v>
      </c>
      <c r="K352" s="251">
        <v>11.8166151555484</v>
      </c>
    </row>
    <row r="353" spans="1:11" x14ac:dyDescent="0.25">
      <c r="A353" s="251" t="s">
        <v>248</v>
      </c>
      <c r="B353" s="251" t="s">
        <v>249</v>
      </c>
      <c r="C353" s="251" t="s">
        <v>15</v>
      </c>
      <c r="D353" s="251">
        <v>108.60443909999999</v>
      </c>
      <c r="E353" s="251">
        <v>44.874854932904903</v>
      </c>
      <c r="F353" s="251">
        <v>55.771495362613301</v>
      </c>
      <c r="G353" s="251">
        <v>28.533925791466199</v>
      </c>
      <c r="H353" s="251">
        <v>86.126647800000001</v>
      </c>
      <c r="I353" s="251">
        <v>44.400608705990102</v>
      </c>
      <c r="J353" s="251">
        <v>44.228504637386699</v>
      </c>
      <c r="K353" s="251">
        <v>35.980861731660397</v>
      </c>
    </row>
    <row r="354" spans="1:11" x14ac:dyDescent="0.25">
      <c r="A354" s="251" t="s">
        <v>248</v>
      </c>
      <c r="B354" s="251" t="s">
        <v>249</v>
      </c>
      <c r="C354" s="251" t="s">
        <v>16</v>
      </c>
      <c r="D354" s="251">
        <v>18542.920097499999</v>
      </c>
      <c r="E354" s="251">
        <v>1.80069897362594</v>
      </c>
      <c r="F354" s="251">
        <v>95.054487687274204</v>
      </c>
      <c r="G354" s="251">
        <v>0.85426101985497904</v>
      </c>
      <c r="H354" s="251">
        <v>964.75444649999997</v>
      </c>
      <c r="I354" s="251">
        <v>16.289484086855499</v>
      </c>
      <c r="J354" s="251">
        <v>4.9455123127258203</v>
      </c>
      <c r="K354" s="251">
        <v>16.4191975388628</v>
      </c>
    </row>
    <row r="355" spans="1:11" x14ac:dyDescent="0.25">
      <c r="A355" s="251" t="s">
        <v>250</v>
      </c>
      <c r="B355" s="251" t="s">
        <v>251</v>
      </c>
      <c r="C355" s="251" t="s">
        <v>15</v>
      </c>
      <c r="D355" s="251">
        <v>35.109677699999999</v>
      </c>
      <c r="E355" s="251">
        <v>77.088200170032593</v>
      </c>
      <c r="F355" s="251">
        <v>70.949884070139305</v>
      </c>
      <c r="G355" s="251">
        <v>36.881097736102099</v>
      </c>
      <c r="H355" s="251">
        <v>14.3755021</v>
      </c>
      <c r="I355" s="251">
        <v>99.999999999999702</v>
      </c>
      <c r="J355" s="251">
        <v>29.050115929860699</v>
      </c>
      <c r="K355" s="251">
        <v>90.075702798356204</v>
      </c>
    </row>
    <row r="356" spans="1:11" x14ac:dyDescent="0.25">
      <c r="A356" s="251" t="s">
        <v>250</v>
      </c>
      <c r="B356" s="251" t="s">
        <v>251</v>
      </c>
      <c r="C356" s="251" t="s">
        <v>16</v>
      </c>
      <c r="D356" s="251">
        <v>14906.6074527</v>
      </c>
      <c r="E356" s="251">
        <v>1.7822154812459601</v>
      </c>
      <c r="F356" s="251">
        <v>95.995527089614697</v>
      </c>
      <c r="G356" s="251">
        <v>0.55669580705534005</v>
      </c>
      <c r="H356" s="251">
        <v>621.83215759999996</v>
      </c>
      <c r="I356" s="251">
        <v>13.5789839439487</v>
      </c>
      <c r="J356" s="251">
        <v>4.0044729103852701</v>
      </c>
      <c r="K356" s="251">
        <v>13.345153937304101</v>
      </c>
    </row>
    <row r="357" spans="1:11" x14ac:dyDescent="0.25">
      <c r="A357" s="251" t="s">
        <v>252</v>
      </c>
      <c r="B357" s="251" t="s">
        <v>253</v>
      </c>
      <c r="C357" s="251" t="s">
        <v>15</v>
      </c>
      <c r="D357" s="251">
        <v>155.9687443</v>
      </c>
      <c r="E357" s="251">
        <v>43.095019154088902</v>
      </c>
      <c r="F357" s="251">
        <v>15.185847183164</v>
      </c>
      <c r="G357" s="251">
        <v>37.162686465130498</v>
      </c>
      <c r="H357" s="251">
        <v>871.09772369999996</v>
      </c>
      <c r="I357" s="251">
        <v>14.8670038237154</v>
      </c>
      <c r="J357" s="251">
        <v>84.814152816836</v>
      </c>
      <c r="K357" s="251">
        <v>6.6539234176407902</v>
      </c>
    </row>
    <row r="358" spans="1:11" x14ac:dyDescent="0.25">
      <c r="A358" s="251" t="s">
        <v>252</v>
      </c>
      <c r="B358" s="251" t="s">
        <v>253</v>
      </c>
      <c r="C358" s="251" t="s">
        <v>16</v>
      </c>
      <c r="D358" s="251">
        <v>11188.590957300001</v>
      </c>
      <c r="E358" s="251">
        <v>3.80080594014481</v>
      </c>
      <c r="F358" s="251">
        <v>77.748465953161897</v>
      </c>
      <c r="G358" s="251">
        <v>2.62464456150225</v>
      </c>
      <c r="H358" s="251">
        <v>3202.1636641999999</v>
      </c>
      <c r="I358" s="251">
        <v>9.1317352647696399</v>
      </c>
      <c r="J358" s="251">
        <v>22.251534046838099</v>
      </c>
      <c r="K358" s="251">
        <v>9.1706975303172804</v>
      </c>
    </row>
    <row r="359" spans="1:11" x14ac:dyDescent="0.25">
      <c r="A359" s="251" t="s">
        <v>254</v>
      </c>
      <c r="B359" s="251" t="s">
        <v>255</v>
      </c>
      <c r="C359" s="251" t="s">
        <v>15</v>
      </c>
      <c r="D359" s="251">
        <v>12.4409081</v>
      </c>
      <c r="E359" s="251">
        <v>100</v>
      </c>
      <c r="F359" s="251">
        <v>24.197846312750901</v>
      </c>
      <c r="G359" s="251">
        <v>88.506329425609493</v>
      </c>
      <c r="H359" s="251">
        <v>38.972378599999999</v>
      </c>
      <c r="I359" s="251">
        <v>58.623693706841102</v>
      </c>
      <c r="J359" s="251">
        <v>75.802153687249103</v>
      </c>
      <c r="K359" s="251">
        <v>28.253320690370501</v>
      </c>
    </row>
    <row r="360" spans="1:11" x14ac:dyDescent="0.25">
      <c r="A360" s="251" t="s">
        <v>254</v>
      </c>
      <c r="B360" s="251" t="s">
        <v>255</v>
      </c>
      <c r="C360" s="251" t="s">
        <v>16</v>
      </c>
      <c r="D360" s="251">
        <v>13087.254726900001</v>
      </c>
      <c r="E360" s="251">
        <v>1.48352603314909</v>
      </c>
      <c r="F360" s="251">
        <v>97.441698411454098</v>
      </c>
      <c r="G360" s="251">
        <v>0.559661037879986</v>
      </c>
      <c r="H360" s="251">
        <v>343.6018163</v>
      </c>
      <c r="I360" s="251">
        <v>21.515826785232999</v>
      </c>
      <c r="J360" s="251">
        <v>2.55830158854585</v>
      </c>
      <c r="K360" s="251">
        <v>21.316611892009401</v>
      </c>
    </row>
    <row r="361" spans="1:11" x14ac:dyDescent="0.25">
      <c r="A361" s="251" t="s">
        <v>258</v>
      </c>
      <c r="B361" s="251" t="s">
        <v>259</v>
      </c>
      <c r="C361" s="251" t="s">
        <v>15</v>
      </c>
      <c r="D361" s="251"/>
      <c r="E361" s="251"/>
      <c r="F361" s="251"/>
      <c r="G361" s="251"/>
      <c r="H361" s="251">
        <v>49.768565799999998</v>
      </c>
      <c r="I361" s="251">
        <v>58.628551688660302</v>
      </c>
      <c r="J361" s="251">
        <v>100</v>
      </c>
      <c r="K361" s="251">
        <v>0</v>
      </c>
    </row>
    <row r="362" spans="1:11" x14ac:dyDescent="0.25">
      <c r="A362" s="251" t="s">
        <v>258</v>
      </c>
      <c r="B362" s="251" t="s">
        <v>259</v>
      </c>
      <c r="C362" s="251" t="s">
        <v>16</v>
      </c>
      <c r="D362" s="251">
        <v>18488.078427699998</v>
      </c>
      <c r="E362" s="251">
        <v>1.49510212029851</v>
      </c>
      <c r="F362" s="251">
        <v>97.058510533966</v>
      </c>
      <c r="G362" s="251">
        <v>0.54714074374773203</v>
      </c>
      <c r="H362" s="251">
        <v>560.3062281</v>
      </c>
      <c r="I362" s="251">
        <v>17.893130929079302</v>
      </c>
      <c r="J362" s="251">
        <v>2.9414894660340298</v>
      </c>
      <c r="K362" s="251">
        <v>18.053665074722002</v>
      </c>
    </row>
    <row r="363" spans="1:11" x14ac:dyDescent="0.25">
      <c r="A363" s="251" t="s">
        <v>262</v>
      </c>
      <c r="B363" s="251" t="s">
        <v>263</v>
      </c>
      <c r="C363" s="251" t="s">
        <v>15</v>
      </c>
      <c r="D363" s="251">
        <v>14.1875333</v>
      </c>
      <c r="E363" s="251">
        <v>99.999999999999801</v>
      </c>
      <c r="F363" s="251">
        <v>25.9496772164037</v>
      </c>
      <c r="G363" s="251">
        <v>86.428602065298605</v>
      </c>
      <c r="H363" s="251">
        <v>40.485722099999997</v>
      </c>
      <c r="I363" s="251">
        <v>58.865549813785499</v>
      </c>
      <c r="J363" s="251">
        <v>74.0503227835963</v>
      </c>
      <c r="K363" s="251">
        <v>30.2874348355484</v>
      </c>
    </row>
    <row r="364" spans="1:11" x14ac:dyDescent="0.25">
      <c r="A364" s="251" t="s">
        <v>262</v>
      </c>
      <c r="B364" s="251" t="s">
        <v>263</v>
      </c>
      <c r="C364" s="251" t="s">
        <v>16</v>
      </c>
      <c r="D364" s="251">
        <v>16669.0215259</v>
      </c>
      <c r="E364" s="251">
        <v>0.98194902930962802</v>
      </c>
      <c r="F364" s="251">
        <v>96.135640773682496</v>
      </c>
      <c r="G364" s="251">
        <v>0.59580196659717199</v>
      </c>
      <c r="H364" s="251">
        <v>670.04376950000005</v>
      </c>
      <c r="I364" s="251">
        <v>14.881535281683</v>
      </c>
      <c r="J364" s="251">
        <v>3.86435922631747</v>
      </c>
      <c r="K364" s="251">
        <v>14.822070226535899</v>
      </c>
    </row>
    <row r="365" spans="1:11" x14ac:dyDescent="0.25">
      <c r="A365" s="251" t="s">
        <v>264</v>
      </c>
      <c r="B365" s="251" t="s">
        <v>265</v>
      </c>
      <c r="C365" s="251" t="s">
        <v>15</v>
      </c>
      <c r="D365" s="251">
        <v>16.010458799999999</v>
      </c>
      <c r="E365" s="251">
        <v>58.6049518565897</v>
      </c>
      <c r="F365" s="251">
        <v>85.186616607245099</v>
      </c>
      <c r="G365" s="251">
        <v>17.3488883034628</v>
      </c>
      <c r="H365" s="251">
        <v>2.7841117999999998</v>
      </c>
      <c r="I365" s="251">
        <v>100</v>
      </c>
      <c r="J365" s="251">
        <v>14.813383392754901</v>
      </c>
      <c r="K365" s="251">
        <v>99.767423638803706</v>
      </c>
    </row>
    <row r="366" spans="1:11" x14ac:dyDescent="0.25">
      <c r="A366" s="251" t="s">
        <v>264</v>
      </c>
      <c r="B366" s="251" t="s">
        <v>265</v>
      </c>
      <c r="C366" s="251" t="s">
        <v>16</v>
      </c>
      <c r="D366" s="251">
        <v>4270.8151363999996</v>
      </c>
      <c r="E366" s="251">
        <v>2.1209601371981899</v>
      </c>
      <c r="F366" s="251">
        <v>92.782362993902893</v>
      </c>
      <c r="G366" s="251">
        <v>1.1386458966097299</v>
      </c>
      <c r="H366" s="251">
        <v>332.23117389999999</v>
      </c>
      <c r="I366" s="251">
        <v>14.490971066053801</v>
      </c>
      <c r="J366" s="251">
        <v>7.2176370060970996</v>
      </c>
      <c r="K366" s="251">
        <v>14.6372360942394</v>
      </c>
    </row>
    <row r="367" spans="1:11" x14ac:dyDescent="0.25">
      <c r="A367" s="251" t="s">
        <v>266</v>
      </c>
      <c r="B367" s="251" t="s">
        <v>267</v>
      </c>
      <c r="C367" s="251" t="s">
        <v>15</v>
      </c>
      <c r="D367" s="251">
        <v>224.53582560000001</v>
      </c>
      <c r="E367" s="251">
        <v>57.608275645404397</v>
      </c>
      <c r="F367" s="251">
        <v>22.355935482302002</v>
      </c>
      <c r="G367" s="251">
        <v>48.306843652859399</v>
      </c>
      <c r="H367" s="251">
        <v>779.83201120000001</v>
      </c>
      <c r="I367" s="251">
        <v>31.7940389197637</v>
      </c>
      <c r="J367" s="251">
        <v>77.644064517697998</v>
      </c>
      <c r="K367" s="251">
        <v>13.908914825174</v>
      </c>
    </row>
    <row r="368" spans="1:11" x14ac:dyDescent="0.25">
      <c r="A368" s="251" t="s">
        <v>266</v>
      </c>
      <c r="B368" s="251" t="s">
        <v>267</v>
      </c>
      <c r="C368" s="251" t="s">
        <v>16</v>
      </c>
      <c r="D368" s="251">
        <v>65558.160099800007</v>
      </c>
      <c r="E368" s="251">
        <v>2.42112686560221</v>
      </c>
      <c r="F368" s="251">
        <v>90.540101130950902</v>
      </c>
      <c r="G368" s="251">
        <v>1.2364604224193101</v>
      </c>
      <c r="H368" s="251">
        <v>6849.7114189000004</v>
      </c>
      <c r="I368" s="251">
        <v>11.796379141767501</v>
      </c>
      <c r="J368" s="251">
        <v>9.4598988690490593</v>
      </c>
      <c r="K368" s="251">
        <v>11.8340854632748</v>
      </c>
    </row>
    <row r="369" spans="1:11" x14ac:dyDescent="0.25">
      <c r="A369" s="251" t="s">
        <v>270</v>
      </c>
      <c r="B369" s="251" t="s">
        <v>271</v>
      </c>
      <c r="C369" s="251" t="s">
        <v>15</v>
      </c>
      <c r="D369" s="251">
        <v>15.100055899999999</v>
      </c>
      <c r="E369" s="251">
        <v>99.999999999999901</v>
      </c>
      <c r="F369" s="251">
        <v>7.9375025336834799</v>
      </c>
      <c r="G369" s="251">
        <v>98.807080991420904</v>
      </c>
      <c r="H369" s="251">
        <v>175.1368081</v>
      </c>
      <c r="I369" s="251">
        <v>33.678994948636102</v>
      </c>
      <c r="J369" s="251">
        <v>92.062497466316501</v>
      </c>
      <c r="K369" s="251">
        <v>8.5190112944983092</v>
      </c>
    </row>
    <row r="370" spans="1:11" x14ac:dyDescent="0.25">
      <c r="A370" s="251" t="s">
        <v>270</v>
      </c>
      <c r="B370" s="251" t="s">
        <v>271</v>
      </c>
      <c r="C370" s="251" t="s">
        <v>16</v>
      </c>
      <c r="D370" s="251">
        <v>12819.9605758</v>
      </c>
      <c r="E370" s="251">
        <v>2.7435373669824501</v>
      </c>
      <c r="F370" s="251">
        <v>93.623415201010005</v>
      </c>
      <c r="G370" s="251">
        <v>1.45247286919222</v>
      </c>
      <c r="H370" s="251">
        <v>873.15299870000001</v>
      </c>
      <c r="I370" s="251">
        <v>21.411085118777098</v>
      </c>
      <c r="J370" s="251">
        <v>6.3765847989899802</v>
      </c>
      <c r="K370" s="251">
        <v>21.325752701057901</v>
      </c>
    </row>
    <row r="371" spans="1:11" x14ac:dyDescent="0.25">
      <c r="A371" s="251" t="s">
        <v>272</v>
      </c>
      <c r="B371" s="251" t="s">
        <v>273</v>
      </c>
      <c r="C371" s="251" t="s">
        <v>15</v>
      </c>
      <c r="D371" s="251"/>
      <c r="E371" s="251"/>
      <c r="F371" s="251"/>
      <c r="G371" s="251"/>
      <c r="H371" s="251">
        <v>179.4747022</v>
      </c>
      <c r="I371" s="251">
        <v>42.726079632253402</v>
      </c>
      <c r="J371" s="251">
        <v>100</v>
      </c>
      <c r="K371" s="251">
        <v>0</v>
      </c>
    </row>
    <row r="372" spans="1:11" x14ac:dyDescent="0.25">
      <c r="A372" s="251" t="s">
        <v>272</v>
      </c>
      <c r="B372" s="251" t="s">
        <v>273</v>
      </c>
      <c r="C372" s="251" t="s">
        <v>16</v>
      </c>
      <c r="D372" s="251">
        <v>19574.415848799999</v>
      </c>
      <c r="E372" s="251">
        <v>2.0649569342958798</v>
      </c>
      <c r="F372" s="251">
        <v>94.213936342479698</v>
      </c>
      <c r="G372" s="251">
        <v>1.60651359157386</v>
      </c>
      <c r="H372" s="251">
        <v>1202.1450388000001</v>
      </c>
      <c r="I372" s="251">
        <v>26.692841321272599</v>
      </c>
      <c r="J372" s="251">
        <v>5.7860636575202999</v>
      </c>
      <c r="K372" s="251">
        <v>26.158711381121201</v>
      </c>
    </row>
    <row r="373" spans="1:11" x14ac:dyDescent="0.25">
      <c r="A373" s="251" t="s">
        <v>274</v>
      </c>
      <c r="B373" s="251" t="s">
        <v>275</v>
      </c>
      <c r="C373" s="251" t="s">
        <v>15</v>
      </c>
      <c r="D373" s="251">
        <v>83.405963400000005</v>
      </c>
      <c r="E373" s="251">
        <v>70.674416509198295</v>
      </c>
      <c r="F373" s="251">
        <v>25.887955726919301</v>
      </c>
      <c r="G373" s="251">
        <v>63.992872159413999</v>
      </c>
      <c r="H373" s="251">
        <v>238.77460690000001</v>
      </c>
      <c r="I373" s="251">
        <v>46.802867774895503</v>
      </c>
      <c r="J373" s="251">
        <v>74.112044273080699</v>
      </c>
      <c r="K373" s="251">
        <v>22.353244436181999</v>
      </c>
    </row>
    <row r="374" spans="1:11" x14ac:dyDescent="0.25">
      <c r="A374" s="251" t="s">
        <v>274</v>
      </c>
      <c r="B374" s="251" t="s">
        <v>275</v>
      </c>
      <c r="C374" s="251" t="s">
        <v>16</v>
      </c>
      <c r="D374" s="251">
        <v>23699.631826000001</v>
      </c>
      <c r="E374" s="251">
        <v>2.5777576128369599</v>
      </c>
      <c r="F374" s="251">
        <v>89.637056703513906</v>
      </c>
      <c r="G374" s="251">
        <v>2.0657154338094998</v>
      </c>
      <c r="H374" s="251">
        <v>2739.9152737999998</v>
      </c>
      <c r="I374" s="251">
        <v>18.196385325922598</v>
      </c>
      <c r="J374" s="251">
        <v>10.362943296486099</v>
      </c>
      <c r="K374" s="251">
        <v>17.867959533899299</v>
      </c>
    </row>
    <row r="375" spans="1:11" x14ac:dyDescent="0.25">
      <c r="A375" s="251" t="s">
        <v>276</v>
      </c>
      <c r="B375" s="251" t="s">
        <v>277</v>
      </c>
      <c r="C375" s="251" t="s">
        <v>15</v>
      </c>
      <c r="D375" s="251">
        <v>18.995997599999999</v>
      </c>
      <c r="E375" s="251">
        <v>100</v>
      </c>
      <c r="F375" s="251">
        <v>41.141621401510299</v>
      </c>
      <c r="G375" s="251">
        <v>72.649297333247702</v>
      </c>
      <c r="H375" s="251">
        <v>27.176216700000001</v>
      </c>
      <c r="I375" s="251">
        <v>70.408487783516705</v>
      </c>
      <c r="J375" s="251">
        <v>58.858378598489701</v>
      </c>
      <c r="K375" s="251">
        <v>50.781383333025097</v>
      </c>
    </row>
    <row r="376" spans="1:11" x14ac:dyDescent="0.25">
      <c r="A376" s="251" t="s">
        <v>276</v>
      </c>
      <c r="B376" s="251" t="s">
        <v>277</v>
      </c>
      <c r="C376" s="251" t="s">
        <v>16</v>
      </c>
      <c r="D376" s="251">
        <v>17156.166713300001</v>
      </c>
      <c r="E376" s="251">
        <v>3.00347157050546</v>
      </c>
      <c r="F376" s="251">
        <v>97.077202476495998</v>
      </c>
      <c r="G376" s="251">
        <v>0.63562435821554597</v>
      </c>
      <c r="H376" s="251">
        <v>516.53735689999996</v>
      </c>
      <c r="I376" s="251">
        <v>21.208196496350102</v>
      </c>
      <c r="J376" s="251">
        <v>2.9227975235040198</v>
      </c>
      <c r="K376" s="251">
        <v>21.1114981538332</v>
      </c>
    </row>
    <row r="377" spans="1:11" x14ac:dyDescent="0.25">
      <c r="A377" s="251" t="s">
        <v>278</v>
      </c>
      <c r="B377" s="251" t="s">
        <v>279</v>
      </c>
      <c r="C377" s="251" t="s">
        <v>15</v>
      </c>
      <c r="D377" s="251">
        <v>21.498210100000001</v>
      </c>
      <c r="E377" s="251">
        <v>57.232547609657402</v>
      </c>
      <c r="F377" s="251">
        <v>8.7266312426352499</v>
      </c>
      <c r="G377" s="251">
        <v>54.541094769615597</v>
      </c>
      <c r="H377" s="251">
        <v>224.853555</v>
      </c>
      <c r="I377" s="251">
        <v>25.001196379566998</v>
      </c>
      <c r="J377" s="251">
        <v>91.273368757364807</v>
      </c>
      <c r="K377" s="251">
        <v>5.2146647823344798</v>
      </c>
    </row>
    <row r="378" spans="1:11" x14ac:dyDescent="0.25">
      <c r="A378" s="251" t="s">
        <v>278</v>
      </c>
      <c r="B378" s="251" t="s">
        <v>279</v>
      </c>
      <c r="C378" s="251" t="s">
        <v>16</v>
      </c>
      <c r="D378" s="251">
        <v>4808.3914377999999</v>
      </c>
      <c r="E378" s="251">
        <v>3.9019890304791498</v>
      </c>
      <c r="F378" s="251">
        <v>73.039119776019206</v>
      </c>
      <c r="G378" s="251">
        <v>3.3212786591355199</v>
      </c>
      <c r="H378" s="251">
        <v>1774.9182358999999</v>
      </c>
      <c r="I378" s="251">
        <v>9.8795699974336895</v>
      </c>
      <c r="J378" s="251">
        <v>26.960880223980801</v>
      </c>
      <c r="K378" s="251">
        <v>8.9976019988533498</v>
      </c>
    </row>
    <row r="379" spans="1:11" x14ac:dyDescent="0.25">
      <c r="A379" s="251" t="s">
        <v>280</v>
      </c>
      <c r="B379" s="251" t="s">
        <v>281</v>
      </c>
      <c r="C379" s="251" t="s">
        <v>15</v>
      </c>
      <c r="D379" s="251">
        <v>81.149851299999995</v>
      </c>
      <c r="E379" s="251">
        <v>59.9617741798385</v>
      </c>
      <c r="F379" s="251">
        <v>24.952679063871798</v>
      </c>
      <c r="G379" s="251">
        <v>52.447750137424698</v>
      </c>
      <c r="H379" s="251">
        <v>244.065133</v>
      </c>
      <c r="I379" s="251">
        <v>39.438776264828</v>
      </c>
      <c r="J379" s="251">
        <v>75.047320936128202</v>
      </c>
      <c r="K379" s="251">
        <v>17.438488949060901</v>
      </c>
    </row>
    <row r="380" spans="1:11" x14ac:dyDescent="0.25">
      <c r="A380" s="251" t="s">
        <v>280</v>
      </c>
      <c r="B380" s="251" t="s">
        <v>281</v>
      </c>
      <c r="C380" s="251" t="s">
        <v>16</v>
      </c>
      <c r="D380" s="251">
        <v>26048.3473997</v>
      </c>
      <c r="E380" s="251">
        <v>2.1916053128098798</v>
      </c>
      <c r="F380" s="251">
        <v>92.589929335252293</v>
      </c>
      <c r="G380" s="251">
        <v>0.90354179139881297</v>
      </c>
      <c r="H380" s="251">
        <v>2084.6769872</v>
      </c>
      <c r="I380" s="251">
        <v>10.6784477224267</v>
      </c>
      <c r="J380" s="251">
        <v>7.4100706647477201</v>
      </c>
      <c r="K380" s="251">
        <v>11.2898883697638</v>
      </c>
    </row>
    <row r="381" spans="1:11" x14ac:dyDescent="0.25">
      <c r="A381" s="251" t="s">
        <v>282</v>
      </c>
      <c r="B381" s="251" t="s">
        <v>283</v>
      </c>
      <c r="C381" s="251" t="s">
        <v>15</v>
      </c>
      <c r="D381" s="251">
        <v>603.24608620000004</v>
      </c>
      <c r="E381" s="251">
        <v>29.258124825777401</v>
      </c>
      <c r="F381" s="251">
        <v>14.528543281244101</v>
      </c>
      <c r="G381" s="251">
        <v>26.487278676872702</v>
      </c>
      <c r="H381" s="251">
        <v>3548.8982446</v>
      </c>
      <c r="I381" s="251">
        <v>10.833742098837501</v>
      </c>
      <c r="J381" s="251">
        <v>85.471456718755903</v>
      </c>
      <c r="K381" s="251">
        <v>4.5023401897264304</v>
      </c>
    </row>
    <row r="382" spans="1:11" x14ac:dyDescent="0.25">
      <c r="A382" s="251" t="s">
        <v>282</v>
      </c>
      <c r="B382" s="251" t="s">
        <v>283</v>
      </c>
      <c r="C382" s="251" t="s">
        <v>16</v>
      </c>
      <c r="D382" s="251">
        <v>13019.7901563</v>
      </c>
      <c r="E382" s="251">
        <v>4.4233251825511699</v>
      </c>
      <c r="F382" s="251">
        <v>62.0089278001916</v>
      </c>
      <c r="G382" s="251">
        <v>3.2577051801749501</v>
      </c>
      <c r="H382" s="251">
        <v>7976.8479379</v>
      </c>
      <c r="I382" s="251">
        <v>6.4337487168244198</v>
      </c>
      <c r="J382" s="251">
        <v>37.9910721998084</v>
      </c>
      <c r="K382" s="251">
        <v>5.31721779920698</v>
      </c>
    </row>
    <row r="383" spans="1:11" x14ac:dyDescent="0.25">
      <c r="A383" s="251" t="s">
        <v>284</v>
      </c>
      <c r="B383" s="251" t="s">
        <v>285</v>
      </c>
      <c r="C383" s="251" t="s">
        <v>15</v>
      </c>
      <c r="D383" s="251">
        <v>106.03442149999999</v>
      </c>
      <c r="E383" s="251">
        <v>51.277808909608098</v>
      </c>
      <c r="F383" s="251">
        <v>5.5194630612595796</v>
      </c>
      <c r="G383" s="251">
        <v>46.041703301842396</v>
      </c>
      <c r="H383" s="251">
        <v>1815.0658797999999</v>
      </c>
      <c r="I383" s="251">
        <v>16.741405018850301</v>
      </c>
      <c r="J383" s="251">
        <v>94.4805369387404</v>
      </c>
      <c r="K383" s="251">
        <v>2.6897124940850299</v>
      </c>
    </row>
    <row r="384" spans="1:11" x14ac:dyDescent="0.25">
      <c r="A384" s="251" t="s">
        <v>284</v>
      </c>
      <c r="B384" s="251" t="s">
        <v>285</v>
      </c>
      <c r="C384" s="251" t="s">
        <v>16</v>
      </c>
      <c r="D384" s="251">
        <v>12178.817147600001</v>
      </c>
      <c r="E384" s="251">
        <v>3.6889326996026401</v>
      </c>
      <c r="F384" s="251">
        <v>71.706177463725297</v>
      </c>
      <c r="G384" s="251">
        <v>3.22433541681474</v>
      </c>
      <c r="H384" s="251">
        <v>4805.5175058000004</v>
      </c>
      <c r="I384" s="251">
        <v>8.4968577531299498</v>
      </c>
      <c r="J384" s="251">
        <v>28.2938225362747</v>
      </c>
      <c r="K384" s="251">
        <v>8.1715635031028899</v>
      </c>
    </row>
    <row r="385" spans="1:11" x14ac:dyDescent="0.25">
      <c r="A385" s="251" t="s">
        <v>286</v>
      </c>
      <c r="B385" s="251" t="s">
        <v>287</v>
      </c>
      <c r="C385" s="251" t="s">
        <v>15</v>
      </c>
      <c r="D385" s="251"/>
      <c r="E385" s="251"/>
      <c r="F385" s="251"/>
      <c r="G385" s="251"/>
      <c r="H385" s="251">
        <v>65.190789100000003</v>
      </c>
      <c r="I385" s="251">
        <v>32.630569606738</v>
      </c>
      <c r="J385" s="251">
        <v>100</v>
      </c>
      <c r="K385" s="251">
        <v>0</v>
      </c>
    </row>
    <row r="386" spans="1:11" x14ac:dyDescent="0.25">
      <c r="A386" s="251" t="s">
        <v>286</v>
      </c>
      <c r="B386" s="251" t="s">
        <v>287</v>
      </c>
      <c r="C386" s="251" t="s">
        <v>16</v>
      </c>
      <c r="D386" s="251">
        <v>6129.1768455000001</v>
      </c>
      <c r="E386" s="251">
        <v>2.7182175982849599</v>
      </c>
      <c r="F386" s="251">
        <v>90.795559724413906</v>
      </c>
      <c r="G386" s="251">
        <v>1.83201394910703</v>
      </c>
      <c r="H386" s="251">
        <v>621.34803050000005</v>
      </c>
      <c r="I386" s="251">
        <v>17.5884381385859</v>
      </c>
      <c r="J386" s="251">
        <v>9.2044402755860606</v>
      </c>
      <c r="K386" s="251">
        <v>18.071574908612899</v>
      </c>
    </row>
    <row r="387" spans="1:11" x14ac:dyDescent="0.25">
      <c r="A387" s="251" t="s">
        <v>288</v>
      </c>
      <c r="B387" s="251" t="s">
        <v>289</v>
      </c>
      <c r="C387" s="251" t="s">
        <v>15</v>
      </c>
      <c r="D387" s="251">
        <v>58.925201199999997</v>
      </c>
      <c r="E387" s="251">
        <v>44.214459667184997</v>
      </c>
      <c r="F387" s="251">
        <v>21.053828518132299</v>
      </c>
      <c r="G387" s="251">
        <v>40.660188129452202</v>
      </c>
      <c r="H387" s="251">
        <v>220.95359210000001</v>
      </c>
      <c r="I387" s="251">
        <v>28.949514076477499</v>
      </c>
      <c r="J387" s="251">
        <v>78.946171481867694</v>
      </c>
      <c r="K387" s="251">
        <v>10.8434976937305</v>
      </c>
    </row>
    <row r="388" spans="1:11" x14ac:dyDescent="0.25">
      <c r="A388" s="251" t="s">
        <v>288</v>
      </c>
      <c r="B388" s="251" t="s">
        <v>289</v>
      </c>
      <c r="C388" s="251" t="s">
        <v>16</v>
      </c>
      <c r="D388" s="251">
        <v>11579.943385500001</v>
      </c>
      <c r="E388" s="251">
        <v>3.3346169947859599</v>
      </c>
      <c r="F388" s="251">
        <v>94.996497100375095</v>
      </c>
      <c r="G388" s="251">
        <v>1.0088106611688601</v>
      </c>
      <c r="H388" s="251">
        <v>609.92017680000004</v>
      </c>
      <c r="I388" s="251">
        <v>18.136580738942399</v>
      </c>
      <c r="J388" s="251">
        <v>5.0035028996249</v>
      </c>
      <c r="K388" s="251">
        <v>19.1532774080613</v>
      </c>
    </row>
    <row r="389" spans="1:11" x14ac:dyDescent="0.25">
      <c r="A389" s="251" t="s">
        <v>290</v>
      </c>
      <c r="B389" s="251" t="s">
        <v>291</v>
      </c>
      <c r="C389" s="251" t="s">
        <v>15</v>
      </c>
      <c r="D389" s="251">
        <v>422.69017020000001</v>
      </c>
      <c r="E389" s="251">
        <v>39.213854619457599</v>
      </c>
      <c r="F389" s="251">
        <v>17.2398934005675</v>
      </c>
      <c r="G389" s="251">
        <v>29.328277860026802</v>
      </c>
      <c r="H389" s="251">
        <v>2029.1241210999999</v>
      </c>
      <c r="I389" s="251">
        <v>14.5330121884794</v>
      </c>
      <c r="J389" s="251">
        <v>82.760106599432504</v>
      </c>
      <c r="K389" s="251">
        <v>6.1094216127139997</v>
      </c>
    </row>
    <row r="390" spans="1:11" x14ac:dyDescent="0.25">
      <c r="A390" s="251" t="s">
        <v>290</v>
      </c>
      <c r="B390" s="251" t="s">
        <v>291</v>
      </c>
      <c r="C390" s="251" t="s">
        <v>16</v>
      </c>
      <c r="D390" s="251">
        <v>9688.2149807999995</v>
      </c>
      <c r="E390" s="251">
        <v>4.3648359913180697</v>
      </c>
      <c r="F390" s="251">
        <v>59.046188086982497</v>
      </c>
      <c r="G390" s="251">
        <v>3.3089007145224398</v>
      </c>
      <c r="H390" s="251">
        <v>6719.6435019999999</v>
      </c>
      <c r="I390" s="251">
        <v>5.7260792840014698</v>
      </c>
      <c r="J390" s="251">
        <v>40.953811913017503</v>
      </c>
      <c r="K390" s="251">
        <v>4.7706908056766402</v>
      </c>
    </row>
    <row r="391" spans="1:11" x14ac:dyDescent="0.25">
      <c r="A391" s="251" t="s">
        <v>292</v>
      </c>
      <c r="B391" s="251" t="s">
        <v>293</v>
      </c>
      <c r="C391" s="251" t="s">
        <v>15</v>
      </c>
      <c r="D391" s="251">
        <v>71.757017700000006</v>
      </c>
      <c r="E391" s="251">
        <v>70.375938441477601</v>
      </c>
      <c r="F391" s="251">
        <v>33.435118113464</v>
      </c>
      <c r="G391" s="251">
        <v>60.014123267088301</v>
      </c>
      <c r="H391" s="251">
        <v>142.85869700000001</v>
      </c>
      <c r="I391" s="251">
        <v>65.751463492927996</v>
      </c>
      <c r="J391" s="251">
        <v>66.564881886536</v>
      </c>
      <c r="K391" s="251">
        <v>30.144713594345902</v>
      </c>
    </row>
    <row r="392" spans="1:11" x14ac:dyDescent="0.25">
      <c r="A392" s="251" t="s">
        <v>292</v>
      </c>
      <c r="B392" s="251" t="s">
        <v>293</v>
      </c>
      <c r="C392" s="251" t="s">
        <v>16</v>
      </c>
      <c r="D392" s="251">
        <v>36252.302826899999</v>
      </c>
      <c r="E392" s="251">
        <v>2.8147366866719601</v>
      </c>
      <c r="F392" s="251">
        <v>96.748610360993695</v>
      </c>
      <c r="G392" s="251">
        <v>0.94359912831769899</v>
      </c>
      <c r="H392" s="251">
        <v>1218.3158120999999</v>
      </c>
      <c r="I392" s="251">
        <v>28.034353691617699</v>
      </c>
      <c r="J392" s="251">
        <v>3.2513896390062702</v>
      </c>
      <c r="K392" s="251">
        <v>28.077811194134199</v>
      </c>
    </row>
    <row r="393" spans="1:11" x14ac:dyDescent="0.25">
      <c r="A393" s="251" t="s">
        <v>294</v>
      </c>
      <c r="B393" s="251" t="s">
        <v>295</v>
      </c>
      <c r="C393" s="251" t="s">
        <v>15</v>
      </c>
      <c r="D393" s="251">
        <v>86.365647899999999</v>
      </c>
      <c r="E393" s="251">
        <v>57.0839572737124</v>
      </c>
      <c r="F393" s="251">
        <v>63.850535732841998</v>
      </c>
      <c r="G393" s="251">
        <v>33.290331170424302</v>
      </c>
      <c r="H393" s="251">
        <v>48.896565500000001</v>
      </c>
      <c r="I393" s="251">
        <v>70.343193221240895</v>
      </c>
      <c r="J393" s="251">
        <v>36.149464267158002</v>
      </c>
      <c r="K393" s="251">
        <v>58.800469745451998</v>
      </c>
    </row>
    <row r="394" spans="1:11" x14ac:dyDescent="0.25">
      <c r="A394" s="251" t="s">
        <v>294</v>
      </c>
      <c r="B394" s="251" t="s">
        <v>295</v>
      </c>
      <c r="C394" s="251" t="s">
        <v>16</v>
      </c>
      <c r="D394" s="251">
        <v>33704.886779300003</v>
      </c>
      <c r="E394" s="251">
        <v>2.4537951755960399</v>
      </c>
      <c r="F394" s="251">
        <v>98.885098650792997</v>
      </c>
      <c r="G394" s="251">
        <v>0.266248510221548</v>
      </c>
      <c r="H394" s="251">
        <v>380.01300759999998</v>
      </c>
      <c r="I394" s="251">
        <v>24.6748194812313</v>
      </c>
      <c r="J394" s="251">
        <v>1.1149013492069899</v>
      </c>
      <c r="K394" s="251">
        <v>23.614654532090199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742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252" t="s">
        <v>71</v>
      </c>
      <c r="B405" s="252" t="s">
        <v>72</v>
      </c>
      <c r="C405" s="252" t="s">
        <v>15</v>
      </c>
      <c r="D405" s="252"/>
      <c r="E405" s="252"/>
      <c r="F405" s="252"/>
      <c r="G405" s="252"/>
      <c r="H405" s="252">
        <v>13.582304799999999</v>
      </c>
      <c r="I405" s="252"/>
      <c r="J405" s="252">
        <v>100</v>
      </c>
      <c r="K405" s="252"/>
    </row>
    <row r="406" spans="1:11" x14ac:dyDescent="0.25">
      <c r="A406" s="252" t="s">
        <v>71</v>
      </c>
      <c r="B406" s="252" t="s">
        <v>72</v>
      </c>
      <c r="C406" s="252" t="s">
        <v>16</v>
      </c>
      <c r="D406" s="252">
        <v>97.949247200000002</v>
      </c>
      <c r="E406" s="252"/>
      <c r="F406" s="252">
        <v>67.690484673365702</v>
      </c>
      <c r="G406" s="252"/>
      <c r="H406" s="252">
        <v>46.752401300000002</v>
      </c>
      <c r="I406" s="252"/>
      <c r="J406" s="252">
        <v>32.309515326634298</v>
      </c>
      <c r="K406" s="252"/>
    </row>
    <row r="407" spans="1:11" x14ac:dyDescent="0.25">
      <c r="A407" s="252" t="s">
        <v>73</v>
      </c>
      <c r="B407" s="252" t="s">
        <v>74</v>
      </c>
      <c r="C407" s="252" t="s">
        <v>15</v>
      </c>
      <c r="D407" s="252"/>
      <c r="E407" s="252"/>
      <c r="F407" s="252"/>
      <c r="G407" s="252"/>
      <c r="H407" s="252">
        <v>57.748745</v>
      </c>
      <c r="I407" s="252"/>
      <c r="J407" s="252">
        <v>100</v>
      </c>
      <c r="K407" s="252"/>
    </row>
    <row r="408" spans="1:11" x14ac:dyDescent="0.25">
      <c r="A408" s="252" t="s">
        <v>73</v>
      </c>
      <c r="B408" s="252" t="s">
        <v>74</v>
      </c>
      <c r="C408" s="252" t="s">
        <v>16</v>
      </c>
      <c r="D408" s="252">
        <v>181.7386975</v>
      </c>
      <c r="E408" s="252"/>
      <c r="F408" s="252">
        <v>58.152173913043498</v>
      </c>
      <c r="G408" s="252"/>
      <c r="H408" s="252">
        <v>130.78392249999999</v>
      </c>
      <c r="I408" s="252"/>
      <c r="J408" s="252">
        <v>41.847826086956502</v>
      </c>
      <c r="K408" s="252"/>
    </row>
    <row r="409" spans="1:11" x14ac:dyDescent="0.25">
      <c r="A409" s="252" t="s">
        <v>75</v>
      </c>
      <c r="B409" s="252" t="s">
        <v>76</v>
      </c>
      <c r="C409" s="252" t="s">
        <v>15</v>
      </c>
      <c r="D409" s="252">
        <v>2.0296443000000002</v>
      </c>
      <c r="E409" s="252"/>
      <c r="F409" s="252">
        <v>2.2764505870390499</v>
      </c>
      <c r="G409" s="252"/>
      <c r="H409" s="252">
        <v>87.128640599999997</v>
      </c>
      <c r="I409" s="252"/>
      <c r="J409" s="252">
        <v>97.723549412960907</v>
      </c>
      <c r="K409" s="252"/>
    </row>
    <row r="410" spans="1:11" x14ac:dyDescent="0.25">
      <c r="A410" s="252" t="s">
        <v>75</v>
      </c>
      <c r="B410" s="252" t="s">
        <v>76</v>
      </c>
      <c r="C410" s="252" t="s">
        <v>16</v>
      </c>
      <c r="D410" s="252">
        <v>130.28176060000001</v>
      </c>
      <c r="E410" s="252"/>
      <c r="F410" s="252">
        <v>52.831144920726999</v>
      </c>
      <c r="G410" s="252"/>
      <c r="H410" s="252">
        <v>116.31853700000001</v>
      </c>
      <c r="I410" s="252"/>
      <c r="J410" s="252">
        <v>47.168855079273001</v>
      </c>
      <c r="K410" s="252"/>
    </row>
    <row r="411" spans="1:11" x14ac:dyDescent="0.25">
      <c r="A411" s="252" t="s">
        <v>79</v>
      </c>
      <c r="B411" s="252" t="s">
        <v>80</v>
      </c>
      <c r="C411" s="252" t="s">
        <v>15</v>
      </c>
      <c r="D411" s="252">
        <v>8.8550132999999995</v>
      </c>
      <c r="E411" s="252"/>
      <c r="F411" s="252">
        <v>2.0023905237092898</v>
      </c>
      <c r="G411" s="252"/>
      <c r="H411" s="252">
        <v>433.36708049999999</v>
      </c>
      <c r="I411" s="252"/>
      <c r="J411" s="252">
        <v>97.997609476290705</v>
      </c>
      <c r="K411" s="252"/>
    </row>
    <row r="412" spans="1:11" x14ac:dyDescent="0.25">
      <c r="A412" s="252" t="s">
        <v>79</v>
      </c>
      <c r="B412" s="252" t="s">
        <v>80</v>
      </c>
      <c r="C412" s="252" t="s">
        <v>16</v>
      </c>
      <c r="D412" s="252">
        <v>932.24892150000005</v>
      </c>
      <c r="E412" s="252"/>
      <c r="F412" s="252">
        <v>37.491085209843099</v>
      </c>
      <c r="G412" s="252"/>
      <c r="H412" s="252">
        <v>1554.3393335000001</v>
      </c>
      <c r="I412" s="252"/>
      <c r="J412" s="252">
        <v>62.508914790156901</v>
      </c>
      <c r="K412" s="252"/>
    </row>
    <row r="413" spans="1:11" x14ac:dyDescent="0.25">
      <c r="A413" s="252" t="s">
        <v>91</v>
      </c>
      <c r="B413" s="252" t="s">
        <v>92</v>
      </c>
      <c r="C413" s="252" t="s">
        <v>15</v>
      </c>
      <c r="D413" s="252"/>
      <c r="E413" s="252"/>
      <c r="F413" s="252"/>
      <c r="G413" s="252"/>
      <c r="H413" s="252">
        <v>74.303902600000001</v>
      </c>
      <c r="I413" s="252"/>
      <c r="J413" s="252">
        <v>100</v>
      </c>
      <c r="K413" s="252"/>
    </row>
    <row r="414" spans="1:11" x14ac:dyDescent="0.25">
      <c r="A414" s="252" t="s">
        <v>91</v>
      </c>
      <c r="B414" s="252" t="s">
        <v>92</v>
      </c>
      <c r="C414" s="252" t="s">
        <v>16</v>
      </c>
      <c r="D414" s="252">
        <v>765.16465459999995</v>
      </c>
      <c r="E414" s="252"/>
      <c r="F414" s="252">
        <v>65.2060620791557</v>
      </c>
      <c r="G414" s="252"/>
      <c r="H414" s="252">
        <v>408.29166249999997</v>
      </c>
      <c r="I414" s="252"/>
      <c r="J414" s="252">
        <v>34.7939379208443</v>
      </c>
      <c r="K414" s="252"/>
    </row>
    <row r="415" spans="1:11" x14ac:dyDescent="0.25">
      <c r="A415" s="252" t="s">
        <v>107</v>
      </c>
      <c r="B415" s="252" t="s">
        <v>108</v>
      </c>
      <c r="C415" s="252" t="s">
        <v>15</v>
      </c>
      <c r="D415" s="252">
        <v>55.907304699999997</v>
      </c>
      <c r="E415" s="252"/>
      <c r="F415" s="252">
        <v>13.5225250037295</v>
      </c>
      <c r="G415" s="252"/>
      <c r="H415" s="252">
        <v>357.53104860000002</v>
      </c>
      <c r="I415" s="252"/>
      <c r="J415" s="252">
        <v>86.477474996270502</v>
      </c>
      <c r="K415" s="252"/>
    </row>
    <row r="416" spans="1:11" x14ac:dyDescent="0.25">
      <c r="A416" s="252" t="s">
        <v>107</v>
      </c>
      <c r="B416" s="252" t="s">
        <v>108</v>
      </c>
      <c r="C416" s="252" t="s">
        <v>16</v>
      </c>
      <c r="D416" s="252">
        <v>1142.4203582</v>
      </c>
      <c r="E416" s="252"/>
      <c r="F416" s="252">
        <v>43.638162890237503</v>
      </c>
      <c r="G416" s="252"/>
      <c r="H416" s="252">
        <v>1475.5183508</v>
      </c>
      <c r="I416" s="252"/>
      <c r="J416" s="252">
        <v>56.361837109762497</v>
      </c>
      <c r="K416" s="252"/>
    </row>
    <row r="417" spans="1:11" x14ac:dyDescent="0.25">
      <c r="A417" s="252" t="s">
        <v>109</v>
      </c>
      <c r="B417" s="252" t="s">
        <v>110</v>
      </c>
      <c r="C417" s="252" t="s">
        <v>15</v>
      </c>
      <c r="D417" s="252">
        <v>3.6092648000000001</v>
      </c>
      <c r="E417" s="252"/>
      <c r="F417" s="252">
        <v>2.0408163265306101</v>
      </c>
      <c r="G417" s="252"/>
      <c r="H417" s="252">
        <v>173.2447104</v>
      </c>
      <c r="I417" s="252"/>
      <c r="J417" s="252">
        <v>97.959183673469397</v>
      </c>
      <c r="K417" s="252"/>
    </row>
    <row r="418" spans="1:11" x14ac:dyDescent="0.25">
      <c r="A418" s="252" t="s">
        <v>109</v>
      </c>
      <c r="B418" s="252" t="s">
        <v>110</v>
      </c>
      <c r="C418" s="252" t="s">
        <v>16</v>
      </c>
      <c r="D418" s="252">
        <v>434.91640840000002</v>
      </c>
      <c r="E418" s="252"/>
      <c r="F418" s="252">
        <v>45.386064030131799</v>
      </c>
      <c r="G418" s="252"/>
      <c r="H418" s="252">
        <v>523.34339599999998</v>
      </c>
      <c r="I418" s="252"/>
      <c r="J418" s="252">
        <v>54.613935969868201</v>
      </c>
      <c r="K418" s="252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743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253" t="s">
        <v>13</v>
      </c>
      <c r="B429" s="253" t="s">
        <v>14</v>
      </c>
      <c r="C429" s="253" t="s">
        <v>15</v>
      </c>
      <c r="D429" s="253">
        <v>70.4012271</v>
      </c>
      <c r="E429" s="253"/>
      <c r="F429" s="253">
        <v>5.5551804304742198</v>
      </c>
      <c r="G429" s="253"/>
      <c r="H429" s="253">
        <v>1196.9064324999999</v>
      </c>
      <c r="I429" s="253"/>
      <c r="J429" s="253">
        <v>94.444819569525805</v>
      </c>
      <c r="K429" s="253"/>
    </row>
    <row r="430" spans="1:11" x14ac:dyDescent="0.25">
      <c r="A430" s="253" t="s">
        <v>13</v>
      </c>
      <c r="B430" s="253" t="s">
        <v>14</v>
      </c>
      <c r="C430" s="253" t="s">
        <v>16</v>
      </c>
      <c r="D430" s="253">
        <v>3684.7200480000001</v>
      </c>
      <c r="E430" s="253"/>
      <c r="F430" s="253">
        <v>46.406658100167398</v>
      </c>
      <c r="G430" s="253"/>
      <c r="H430" s="253">
        <v>4255.3476036000002</v>
      </c>
      <c r="I430" s="253"/>
      <c r="J430" s="253">
        <v>53.593341899832602</v>
      </c>
      <c r="K430" s="253"/>
    </row>
    <row r="431" spans="1:11" x14ac:dyDescent="0.25">
      <c r="A431" s="253" t="s">
        <v>26</v>
      </c>
      <c r="B431" s="253" t="s">
        <v>27</v>
      </c>
      <c r="C431" s="253" t="s">
        <v>15</v>
      </c>
      <c r="D431" s="253"/>
      <c r="E431" s="253"/>
      <c r="F431" s="253"/>
      <c r="G431" s="253"/>
      <c r="H431" s="253">
        <v>487.34198049999998</v>
      </c>
      <c r="I431" s="253">
        <v>17.884568839080501</v>
      </c>
      <c r="J431" s="253">
        <v>100</v>
      </c>
      <c r="K431" s="253">
        <v>0</v>
      </c>
    </row>
    <row r="432" spans="1:11" x14ac:dyDescent="0.25">
      <c r="A432" s="253" t="s">
        <v>26</v>
      </c>
      <c r="B432" s="253" t="s">
        <v>27</v>
      </c>
      <c r="C432" s="253" t="s">
        <v>16</v>
      </c>
      <c r="D432" s="253">
        <v>4973.1195734000003</v>
      </c>
      <c r="E432" s="253">
        <v>3.6345068247129602</v>
      </c>
      <c r="F432" s="253">
        <v>65.660989988855405</v>
      </c>
      <c r="G432" s="253">
        <v>3.2943006472903398</v>
      </c>
      <c r="H432" s="253">
        <v>2600.8137075999998</v>
      </c>
      <c r="I432" s="253">
        <v>6.3573093181199596</v>
      </c>
      <c r="J432" s="253">
        <v>34.339010011144602</v>
      </c>
      <c r="K432" s="253">
        <v>6.2991635970812698</v>
      </c>
    </row>
    <row r="433" spans="1:11" x14ac:dyDescent="0.25">
      <c r="A433" s="253" t="s">
        <v>28</v>
      </c>
      <c r="B433" s="253" t="s">
        <v>29</v>
      </c>
      <c r="C433" s="253" t="s">
        <v>15</v>
      </c>
      <c r="D433" s="253"/>
      <c r="E433" s="253"/>
      <c r="F433" s="253"/>
      <c r="G433" s="253"/>
      <c r="H433" s="253">
        <v>160.09630150000001</v>
      </c>
      <c r="I433" s="253">
        <v>20.501727636415399</v>
      </c>
      <c r="J433" s="253">
        <v>100</v>
      </c>
      <c r="K433" s="253">
        <v>2.2761490066542302E-15</v>
      </c>
    </row>
    <row r="434" spans="1:11" x14ac:dyDescent="0.25">
      <c r="A434" s="253" t="s">
        <v>28</v>
      </c>
      <c r="B434" s="253" t="s">
        <v>29</v>
      </c>
      <c r="C434" s="253" t="s">
        <v>16</v>
      </c>
      <c r="D434" s="253">
        <v>2411.7568676000001</v>
      </c>
      <c r="E434" s="253">
        <v>3.6321627589183199</v>
      </c>
      <c r="F434" s="253">
        <v>66.717553719043096</v>
      </c>
      <c r="G434" s="253">
        <v>3.49158107411853</v>
      </c>
      <c r="H434" s="253">
        <v>1203.1191779999999</v>
      </c>
      <c r="I434" s="253">
        <v>8.0277992829063294</v>
      </c>
      <c r="J434" s="253">
        <v>33.282446280956897</v>
      </c>
      <c r="K434" s="253">
        <v>6.9991774616093299</v>
      </c>
    </row>
    <row r="435" spans="1:11" x14ac:dyDescent="0.25">
      <c r="A435" s="253" t="s">
        <v>30</v>
      </c>
      <c r="B435" s="253" t="s">
        <v>31</v>
      </c>
      <c r="C435" s="253" t="s">
        <v>15</v>
      </c>
      <c r="D435" s="253">
        <v>7.9217389999999996</v>
      </c>
      <c r="E435" s="253">
        <v>35.456210417116701</v>
      </c>
      <c r="F435" s="253">
        <v>14.5833333333333</v>
      </c>
      <c r="G435" s="253">
        <v>35.333235062756401</v>
      </c>
      <c r="H435" s="253">
        <v>46.398757000000003</v>
      </c>
      <c r="I435" s="253">
        <v>16.346923004991201</v>
      </c>
      <c r="J435" s="253">
        <v>85.4166666666667</v>
      </c>
      <c r="K435" s="253">
        <v>6.0325035472998803</v>
      </c>
    </row>
    <row r="436" spans="1:11" x14ac:dyDescent="0.25">
      <c r="A436" s="253" t="s">
        <v>30</v>
      </c>
      <c r="B436" s="253" t="s">
        <v>31</v>
      </c>
      <c r="C436" s="253" t="s">
        <v>16</v>
      </c>
      <c r="D436" s="253">
        <v>305.55279000000002</v>
      </c>
      <c r="E436" s="253">
        <v>8.4024295918066194</v>
      </c>
      <c r="F436" s="253">
        <v>53.571428571428598</v>
      </c>
      <c r="G436" s="253">
        <v>5.9168445390031899</v>
      </c>
      <c r="H436" s="253">
        <v>264.81241799999998</v>
      </c>
      <c r="I436" s="253">
        <v>7.67662218435279</v>
      </c>
      <c r="J436" s="253">
        <v>46.428571428571402</v>
      </c>
      <c r="K436" s="253">
        <v>6.8271283142344501</v>
      </c>
    </row>
    <row r="437" spans="1:11" x14ac:dyDescent="0.25">
      <c r="A437" s="253" t="s">
        <v>32</v>
      </c>
      <c r="B437" s="253" t="s">
        <v>33</v>
      </c>
      <c r="C437" s="253" t="s">
        <v>15</v>
      </c>
      <c r="D437" s="253">
        <v>15.8705579</v>
      </c>
      <c r="E437" s="253">
        <v>72.439307275883195</v>
      </c>
      <c r="F437" s="253">
        <v>3.35394057517609</v>
      </c>
      <c r="G437" s="253">
        <v>72.392402062458103</v>
      </c>
      <c r="H437" s="253">
        <v>457.32082830000002</v>
      </c>
      <c r="I437" s="253">
        <v>15.746422006018101</v>
      </c>
      <c r="J437" s="253">
        <v>96.646059424823903</v>
      </c>
      <c r="K437" s="253">
        <v>2.5122577791244698</v>
      </c>
    </row>
    <row r="438" spans="1:11" x14ac:dyDescent="0.25">
      <c r="A438" s="253" t="s">
        <v>32</v>
      </c>
      <c r="B438" s="253" t="s">
        <v>33</v>
      </c>
      <c r="C438" s="253" t="s">
        <v>16</v>
      </c>
      <c r="D438" s="253">
        <v>4019.5592661000001</v>
      </c>
      <c r="E438" s="253">
        <v>4.5669271757854402</v>
      </c>
      <c r="F438" s="253">
        <v>62.450994331959997</v>
      </c>
      <c r="G438" s="253">
        <v>3.7423898976929801</v>
      </c>
      <c r="H438" s="253">
        <v>2416.7822351</v>
      </c>
      <c r="I438" s="253">
        <v>5.8980617384596696</v>
      </c>
      <c r="J438" s="253">
        <v>37.549005668040003</v>
      </c>
      <c r="K438" s="253">
        <v>6.2242918588850102</v>
      </c>
    </row>
    <row r="439" spans="1:11" x14ac:dyDescent="0.25">
      <c r="A439" s="253" t="s">
        <v>34</v>
      </c>
      <c r="B439" s="253" t="s">
        <v>35</v>
      </c>
      <c r="C439" s="253" t="s">
        <v>15</v>
      </c>
      <c r="D439" s="253">
        <v>2.7482847000000001</v>
      </c>
      <c r="E439" s="253">
        <v>70.037105315693793</v>
      </c>
      <c r="F439" s="253">
        <v>2.4168025214389699</v>
      </c>
      <c r="G439" s="253">
        <v>69.929452141017606</v>
      </c>
      <c r="H439" s="253">
        <v>110.96744820000001</v>
      </c>
      <c r="I439" s="253">
        <v>13.146942663823101</v>
      </c>
      <c r="J439" s="253">
        <v>97.583197478561004</v>
      </c>
      <c r="K439" s="253">
        <v>1.73191369645771</v>
      </c>
    </row>
    <row r="440" spans="1:11" x14ac:dyDescent="0.25">
      <c r="A440" s="253" t="s">
        <v>34</v>
      </c>
      <c r="B440" s="253" t="s">
        <v>35</v>
      </c>
      <c r="C440" s="253" t="s">
        <v>16</v>
      </c>
      <c r="D440" s="253">
        <v>300.51496359999999</v>
      </c>
      <c r="E440" s="253">
        <v>7.4229842687289596</v>
      </c>
      <c r="F440" s="253">
        <v>51.479226859831101</v>
      </c>
      <c r="G440" s="253">
        <v>6.1531877265094401</v>
      </c>
      <c r="H440" s="253">
        <v>283.24470400000001</v>
      </c>
      <c r="I440" s="253">
        <v>6.19195439902622</v>
      </c>
      <c r="J440" s="253">
        <v>48.520773140168899</v>
      </c>
      <c r="K440" s="253">
        <v>6.5283656129929</v>
      </c>
    </row>
    <row r="441" spans="1:11" x14ac:dyDescent="0.25">
      <c r="A441" s="253" t="s">
        <v>36</v>
      </c>
      <c r="B441" s="253" t="s">
        <v>37</v>
      </c>
      <c r="C441" s="253" t="s">
        <v>15</v>
      </c>
      <c r="D441" s="253">
        <v>6.9497774999999997</v>
      </c>
      <c r="E441" s="253">
        <v>71.0247532760377</v>
      </c>
      <c r="F441" s="253">
        <v>2.5685763941343902</v>
      </c>
      <c r="G441" s="253">
        <v>69.602600462246798</v>
      </c>
      <c r="H441" s="253">
        <v>263.61945750000001</v>
      </c>
      <c r="I441" s="253">
        <v>13.1688176253897</v>
      </c>
      <c r="J441" s="253">
        <v>97.431423605865604</v>
      </c>
      <c r="K441" s="253">
        <v>1.8349274792586701</v>
      </c>
    </row>
    <row r="442" spans="1:11" x14ac:dyDescent="0.25">
      <c r="A442" s="253" t="s">
        <v>36</v>
      </c>
      <c r="B442" s="253" t="s">
        <v>37</v>
      </c>
      <c r="C442" s="253" t="s">
        <v>16</v>
      </c>
      <c r="D442" s="253">
        <v>767.01035739999998</v>
      </c>
      <c r="E442" s="253">
        <v>6.31832009033175</v>
      </c>
      <c r="F442" s="253">
        <v>54.7648902718961</v>
      </c>
      <c r="G442" s="253">
        <v>5.8593463938621904</v>
      </c>
      <c r="H442" s="253">
        <v>633.54089650000003</v>
      </c>
      <c r="I442" s="253">
        <v>7.5288661411209201</v>
      </c>
      <c r="J442" s="253">
        <v>45.2351097281039</v>
      </c>
      <c r="K442" s="253">
        <v>7.0937478488204198</v>
      </c>
    </row>
    <row r="443" spans="1:11" x14ac:dyDescent="0.25">
      <c r="A443" s="253" t="s">
        <v>38</v>
      </c>
      <c r="B443" s="253" t="s">
        <v>39</v>
      </c>
      <c r="C443" s="253" t="s">
        <v>15</v>
      </c>
      <c r="D443" s="253">
        <v>17.133824199999999</v>
      </c>
      <c r="E443" s="253">
        <v>56.996793204328299</v>
      </c>
      <c r="F443" s="253">
        <v>15.173640917248701</v>
      </c>
      <c r="G443" s="253">
        <v>50.6327891989976</v>
      </c>
      <c r="H443" s="253">
        <v>95.784520799999996</v>
      </c>
      <c r="I443" s="253">
        <v>22.056863326948498</v>
      </c>
      <c r="J443" s="253">
        <v>84.826359082751395</v>
      </c>
      <c r="K443" s="253">
        <v>9.05713471911303</v>
      </c>
    </row>
    <row r="444" spans="1:11" x14ac:dyDescent="0.25">
      <c r="A444" s="253" t="s">
        <v>38</v>
      </c>
      <c r="B444" s="253" t="s">
        <v>39</v>
      </c>
      <c r="C444" s="253" t="s">
        <v>16</v>
      </c>
      <c r="D444" s="253">
        <v>1879.2446011</v>
      </c>
      <c r="E444" s="253">
        <v>5.0365998554332299</v>
      </c>
      <c r="F444" s="253">
        <v>65.678609433106999</v>
      </c>
      <c r="G444" s="253">
        <v>4.4813143539488198</v>
      </c>
      <c r="H444" s="253">
        <v>982.02882920000002</v>
      </c>
      <c r="I444" s="253">
        <v>8.5490334155275107</v>
      </c>
      <c r="J444" s="253">
        <v>34.321390566893001</v>
      </c>
      <c r="K444" s="253">
        <v>8.5755993664164993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744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745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746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54" t="s">
        <v>13</v>
      </c>
      <c r="B17" s="254" t="s">
        <v>14</v>
      </c>
      <c r="C17" s="254" t="s">
        <v>15</v>
      </c>
      <c r="D17" s="254">
        <v>83572.069328700003</v>
      </c>
      <c r="E17" s="254">
        <v>2.8889722134098301</v>
      </c>
      <c r="F17" s="254">
        <v>72.994358278346098</v>
      </c>
      <c r="G17" s="254">
        <v>1.3135089591865601</v>
      </c>
      <c r="H17" s="254">
        <v>30919.065739599999</v>
      </c>
      <c r="I17" s="254">
        <v>4.1263023146834197</v>
      </c>
      <c r="J17" s="254">
        <v>27.005641721654001</v>
      </c>
      <c r="K17" s="254">
        <v>3.55032272726194</v>
      </c>
    </row>
    <row r="18" spans="1:11" x14ac:dyDescent="0.25">
      <c r="A18" s="254" t="s">
        <v>13</v>
      </c>
      <c r="B18" s="254" t="s">
        <v>14</v>
      </c>
      <c r="C18" s="254" t="s">
        <v>16</v>
      </c>
      <c r="D18" s="254">
        <v>2592352.2743548998</v>
      </c>
      <c r="E18" s="254">
        <v>0.242936690023561</v>
      </c>
      <c r="F18" s="254">
        <v>98.870065715471199</v>
      </c>
      <c r="G18" s="254">
        <v>4.6461811276903402E-2</v>
      </c>
      <c r="H18" s="254">
        <v>29626.6386714</v>
      </c>
      <c r="I18" s="254">
        <v>4.0704718726406997</v>
      </c>
      <c r="J18" s="254">
        <v>1.1299342845288101</v>
      </c>
      <c r="K18" s="254">
        <v>4.0654420324301004</v>
      </c>
    </row>
    <row r="19" spans="1:11" x14ac:dyDescent="0.25">
      <c r="A19" s="254" t="s">
        <v>13</v>
      </c>
      <c r="B19" s="254" t="s">
        <v>17</v>
      </c>
      <c r="C19" s="254" t="s">
        <v>15</v>
      </c>
      <c r="D19" s="254">
        <v>842.94955890000006</v>
      </c>
      <c r="E19" s="254"/>
      <c r="F19" s="254">
        <v>66.514989672362603</v>
      </c>
      <c r="G19" s="254"/>
      <c r="H19" s="254">
        <v>424.35810070000002</v>
      </c>
      <c r="I19" s="254"/>
      <c r="J19" s="254">
        <v>33.485010327637397</v>
      </c>
      <c r="K19" s="254"/>
    </row>
    <row r="20" spans="1:11" x14ac:dyDescent="0.25">
      <c r="A20" s="254" t="s">
        <v>13</v>
      </c>
      <c r="B20" s="254" t="s">
        <v>17</v>
      </c>
      <c r="C20" s="254" t="s">
        <v>16</v>
      </c>
      <c r="D20" s="254">
        <v>7738.0847027999998</v>
      </c>
      <c r="E20" s="254"/>
      <c r="F20" s="254">
        <v>97.456155820545206</v>
      </c>
      <c r="G20" s="254"/>
      <c r="H20" s="254">
        <v>201.9829488</v>
      </c>
      <c r="I20" s="254"/>
      <c r="J20" s="254">
        <v>2.5438441794547999</v>
      </c>
      <c r="K20" s="254"/>
    </row>
    <row r="21" spans="1:11" x14ac:dyDescent="0.25">
      <c r="A21" s="254" t="s">
        <v>13</v>
      </c>
      <c r="B21" s="254" t="s">
        <v>18</v>
      </c>
      <c r="C21" s="254" t="s">
        <v>15</v>
      </c>
      <c r="D21" s="254">
        <v>82729.119769800003</v>
      </c>
      <c r="E21" s="254">
        <v>2.9166543202646902</v>
      </c>
      <c r="F21" s="254">
        <v>73.066881471137407</v>
      </c>
      <c r="G21" s="254">
        <v>1.32591644306104</v>
      </c>
      <c r="H21" s="254">
        <v>30494.707638899999</v>
      </c>
      <c r="I21" s="254">
        <v>4.1809836002800198</v>
      </c>
      <c r="J21" s="254">
        <v>26.9331185288626</v>
      </c>
      <c r="K21" s="254">
        <v>3.5970799104437798</v>
      </c>
    </row>
    <row r="22" spans="1:11" x14ac:dyDescent="0.25">
      <c r="A22" s="254" t="s">
        <v>13</v>
      </c>
      <c r="B22" s="254" t="s">
        <v>18</v>
      </c>
      <c r="C22" s="254" t="s">
        <v>16</v>
      </c>
      <c r="D22" s="254">
        <v>2584614.1896521002</v>
      </c>
      <c r="E22" s="254">
        <v>0.24334937203825599</v>
      </c>
      <c r="F22" s="254">
        <v>98.874360426025603</v>
      </c>
      <c r="G22" s="254">
        <v>4.6588814892518302E-2</v>
      </c>
      <c r="H22" s="254">
        <v>29424.6557226</v>
      </c>
      <c r="I22" s="254">
        <v>4.0972303150782299</v>
      </c>
      <c r="J22" s="254">
        <v>1.1256395739743601</v>
      </c>
      <c r="K22" s="254">
        <v>4.09228618290315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747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55" t="s">
        <v>13</v>
      </c>
      <c r="B33" s="255" t="s">
        <v>14</v>
      </c>
      <c r="C33" s="255" t="s">
        <v>15</v>
      </c>
      <c r="D33" s="255">
        <v>83572.069328700003</v>
      </c>
      <c r="E33" s="255">
        <v>2.8889722134098301</v>
      </c>
      <c r="F33" s="255">
        <v>72.994358278346098</v>
      </c>
      <c r="G33" s="255">
        <v>1.3135089591865601</v>
      </c>
      <c r="H33" s="255">
        <v>30919.065739599999</v>
      </c>
      <c r="I33" s="255">
        <v>4.1263023146834197</v>
      </c>
      <c r="J33" s="255">
        <v>27.005641721654001</v>
      </c>
      <c r="K33" s="255">
        <v>3.55032272726194</v>
      </c>
    </row>
    <row r="34" spans="1:11" x14ac:dyDescent="0.25">
      <c r="A34" s="255" t="s">
        <v>13</v>
      </c>
      <c r="B34" s="255" t="s">
        <v>14</v>
      </c>
      <c r="C34" s="255" t="s">
        <v>16</v>
      </c>
      <c r="D34" s="255">
        <v>2592352.2743548998</v>
      </c>
      <c r="E34" s="255">
        <v>0.242936690023561</v>
      </c>
      <c r="F34" s="255">
        <v>98.870065715471199</v>
      </c>
      <c r="G34" s="255">
        <v>4.6461811276903402E-2</v>
      </c>
      <c r="H34" s="255">
        <v>29626.6386714</v>
      </c>
      <c r="I34" s="255">
        <v>4.0704718726406997</v>
      </c>
      <c r="J34" s="255">
        <v>1.1299342845288101</v>
      </c>
      <c r="K34" s="255">
        <v>4.0654420324301004</v>
      </c>
    </row>
    <row r="35" spans="1:11" x14ac:dyDescent="0.25">
      <c r="A35" s="255" t="s">
        <v>26</v>
      </c>
      <c r="B35" s="255" t="s">
        <v>27</v>
      </c>
      <c r="C35" s="255" t="s">
        <v>15</v>
      </c>
      <c r="D35" s="255">
        <v>1447.5113968000001</v>
      </c>
      <c r="E35" s="255">
        <v>21.3285721867253</v>
      </c>
      <c r="F35" s="255">
        <v>83.500134945019894</v>
      </c>
      <c r="G35" s="255">
        <v>7.1995399113122698</v>
      </c>
      <c r="H35" s="255">
        <v>286.0323846</v>
      </c>
      <c r="I35" s="255">
        <v>38.528650937401203</v>
      </c>
      <c r="J35" s="255">
        <v>16.499865054980098</v>
      </c>
      <c r="K35" s="255">
        <v>36.434392168267003</v>
      </c>
    </row>
    <row r="36" spans="1:11" x14ac:dyDescent="0.25">
      <c r="A36" s="255" t="s">
        <v>26</v>
      </c>
      <c r="B36" s="255" t="s">
        <v>27</v>
      </c>
      <c r="C36" s="255" t="s">
        <v>16</v>
      </c>
      <c r="D36" s="255">
        <v>50884.0858028</v>
      </c>
      <c r="E36" s="255">
        <v>1.54901276055346</v>
      </c>
      <c r="F36" s="255">
        <v>98.913139675116597</v>
      </c>
      <c r="G36" s="255">
        <v>0.27752497932261899</v>
      </c>
      <c r="H36" s="255">
        <v>559.1157475</v>
      </c>
      <c r="I36" s="255">
        <v>25.422035563080701</v>
      </c>
      <c r="J36" s="255">
        <v>1.0868603248833799</v>
      </c>
      <c r="K36" s="255">
        <v>25.257032955009802</v>
      </c>
    </row>
    <row r="37" spans="1:11" x14ac:dyDescent="0.25">
      <c r="A37" s="255" t="s">
        <v>28</v>
      </c>
      <c r="B37" s="255" t="s">
        <v>29</v>
      </c>
      <c r="C37" s="255" t="s">
        <v>15</v>
      </c>
      <c r="D37" s="255">
        <v>264.14988360000001</v>
      </c>
      <c r="E37" s="255">
        <v>22.224629571177601</v>
      </c>
      <c r="F37" s="255">
        <v>71.462961230964495</v>
      </c>
      <c r="G37" s="255">
        <v>9.1606557924090097</v>
      </c>
      <c r="H37" s="255">
        <v>105.48199150000001</v>
      </c>
      <c r="I37" s="255">
        <v>27.645620945641902</v>
      </c>
      <c r="J37" s="255">
        <v>28.537038769035501</v>
      </c>
      <c r="K37" s="255">
        <v>22.9402775474191</v>
      </c>
    </row>
    <row r="38" spans="1:11" x14ac:dyDescent="0.25">
      <c r="A38" s="255" t="s">
        <v>28</v>
      </c>
      <c r="B38" s="255" t="s">
        <v>29</v>
      </c>
      <c r="C38" s="255" t="s">
        <v>16</v>
      </c>
      <c r="D38" s="255">
        <v>11537.7962893</v>
      </c>
      <c r="E38" s="255">
        <v>1.4028111225304101</v>
      </c>
      <c r="F38" s="255">
        <v>98.580598337207903</v>
      </c>
      <c r="G38" s="255">
        <v>0.35776420289869398</v>
      </c>
      <c r="H38" s="255">
        <v>166.12566279999999</v>
      </c>
      <c r="I38" s="255">
        <v>24.802965732754299</v>
      </c>
      <c r="J38" s="255">
        <v>1.41940166279213</v>
      </c>
      <c r="K38" s="255">
        <v>24.847518577658999</v>
      </c>
    </row>
    <row r="39" spans="1:11" x14ac:dyDescent="0.25">
      <c r="A39" s="255" t="s">
        <v>30</v>
      </c>
      <c r="B39" s="255" t="s">
        <v>31</v>
      </c>
      <c r="C39" s="255" t="s">
        <v>15</v>
      </c>
      <c r="D39" s="255">
        <v>466.7479773</v>
      </c>
      <c r="E39" s="255">
        <v>35.948932156263403</v>
      </c>
      <c r="F39" s="255">
        <v>52.859140880172099</v>
      </c>
      <c r="G39" s="255">
        <v>24.007220815249902</v>
      </c>
      <c r="H39" s="255">
        <v>416.25535860000002</v>
      </c>
      <c r="I39" s="255">
        <v>34.343265850426697</v>
      </c>
      <c r="J39" s="255">
        <v>47.140859119827901</v>
      </c>
      <c r="K39" s="255">
        <v>26.9193453600199</v>
      </c>
    </row>
    <row r="40" spans="1:11" x14ac:dyDescent="0.25">
      <c r="A40" s="255" t="s">
        <v>30</v>
      </c>
      <c r="B40" s="255" t="s">
        <v>31</v>
      </c>
      <c r="C40" s="255" t="s">
        <v>16</v>
      </c>
      <c r="D40" s="255">
        <v>38851.2944298</v>
      </c>
      <c r="E40" s="255">
        <v>1.39297866461663</v>
      </c>
      <c r="F40" s="255">
        <v>98.483643092585893</v>
      </c>
      <c r="G40" s="255">
        <v>0.40203945550748799</v>
      </c>
      <c r="H40" s="255">
        <v>598.19505879999997</v>
      </c>
      <c r="I40" s="255">
        <v>26.191595674541901</v>
      </c>
      <c r="J40" s="255">
        <v>1.5163569074141401</v>
      </c>
      <c r="K40" s="255">
        <v>26.1114715485141</v>
      </c>
    </row>
    <row r="41" spans="1:11" x14ac:dyDescent="0.25">
      <c r="A41" s="255" t="s">
        <v>32</v>
      </c>
      <c r="B41" s="255" t="s">
        <v>33</v>
      </c>
      <c r="C41" s="255" t="s">
        <v>15</v>
      </c>
      <c r="D41" s="255">
        <v>551.80416839999998</v>
      </c>
      <c r="E41" s="255">
        <v>18.601597507885099</v>
      </c>
      <c r="F41" s="255">
        <v>68.771168442786603</v>
      </c>
      <c r="G41" s="255">
        <v>7.4488380016615503</v>
      </c>
      <c r="H41" s="255">
        <v>250.57302089999999</v>
      </c>
      <c r="I41" s="255">
        <v>18.866393386264399</v>
      </c>
      <c r="J41" s="255">
        <v>31.2288315572134</v>
      </c>
      <c r="K41" s="255">
        <v>16.403601011353601</v>
      </c>
    </row>
    <row r="42" spans="1:11" x14ac:dyDescent="0.25">
      <c r="A42" s="255" t="s">
        <v>32</v>
      </c>
      <c r="B42" s="255" t="s">
        <v>33</v>
      </c>
      <c r="C42" s="255" t="s">
        <v>16</v>
      </c>
      <c r="D42" s="255">
        <v>12344.689076299999</v>
      </c>
      <c r="E42" s="255">
        <v>1.6342633688696999</v>
      </c>
      <c r="F42" s="255">
        <v>99.220267758714002</v>
      </c>
      <c r="G42" s="255">
        <v>0.205073424976809</v>
      </c>
      <c r="H42" s="255">
        <v>97.011954299999999</v>
      </c>
      <c r="I42" s="255">
        <v>25.873395702861501</v>
      </c>
      <c r="J42" s="255">
        <v>0.77973224128599405</v>
      </c>
      <c r="K42" s="255">
        <v>26.095419759527999</v>
      </c>
    </row>
    <row r="43" spans="1:11" x14ac:dyDescent="0.25">
      <c r="A43" s="255" t="s">
        <v>34</v>
      </c>
      <c r="B43" s="255" t="s">
        <v>35</v>
      </c>
      <c r="C43" s="255" t="s">
        <v>15</v>
      </c>
      <c r="D43" s="255">
        <v>1334.0508295</v>
      </c>
      <c r="E43" s="255">
        <v>36.705189106369403</v>
      </c>
      <c r="F43" s="255">
        <v>88.801991017562102</v>
      </c>
      <c r="G43" s="255">
        <v>6.2128172549020899</v>
      </c>
      <c r="H43" s="255">
        <v>168.22498010000001</v>
      </c>
      <c r="I43" s="255">
        <v>45.170084263019703</v>
      </c>
      <c r="J43" s="255">
        <v>11.1980089824379</v>
      </c>
      <c r="K43" s="255">
        <v>49.268628282834001</v>
      </c>
    </row>
    <row r="44" spans="1:11" x14ac:dyDescent="0.25">
      <c r="A44" s="255" t="s">
        <v>34</v>
      </c>
      <c r="B44" s="255" t="s">
        <v>35</v>
      </c>
      <c r="C44" s="255" t="s">
        <v>16</v>
      </c>
      <c r="D44" s="255">
        <v>48536.452956900001</v>
      </c>
      <c r="E44" s="255">
        <v>1.96555454457923</v>
      </c>
      <c r="F44" s="255">
        <v>98.857835708486107</v>
      </c>
      <c r="G44" s="255">
        <v>0.37323468236313601</v>
      </c>
      <c r="H44" s="255">
        <v>560.77095970000005</v>
      </c>
      <c r="I44" s="255">
        <v>32.229880392817499</v>
      </c>
      <c r="J44" s="255">
        <v>1.1421642915138399</v>
      </c>
      <c r="K44" s="255">
        <v>32.304610802409002</v>
      </c>
    </row>
    <row r="45" spans="1:11" x14ac:dyDescent="0.25">
      <c r="A45" s="255" t="s">
        <v>36</v>
      </c>
      <c r="B45" s="255" t="s">
        <v>37</v>
      </c>
      <c r="C45" s="255" t="s">
        <v>15</v>
      </c>
      <c r="D45" s="255">
        <v>13965.890917999999</v>
      </c>
      <c r="E45" s="255">
        <v>25.191821825163402</v>
      </c>
      <c r="F45" s="255">
        <v>77.996681437513601</v>
      </c>
      <c r="G45" s="255">
        <v>7.7635910808310102</v>
      </c>
      <c r="H45" s="255">
        <v>3939.8592506</v>
      </c>
      <c r="I45" s="255">
        <v>32.247853285669699</v>
      </c>
      <c r="J45" s="255">
        <v>22.003318562486399</v>
      </c>
      <c r="K45" s="255">
        <v>27.520136956753401</v>
      </c>
    </row>
    <row r="46" spans="1:11" x14ac:dyDescent="0.25">
      <c r="A46" s="255" t="s">
        <v>36</v>
      </c>
      <c r="B46" s="255" t="s">
        <v>37</v>
      </c>
      <c r="C46" s="255" t="s">
        <v>16</v>
      </c>
      <c r="D46" s="255">
        <v>238183.1953395</v>
      </c>
      <c r="E46" s="255">
        <v>2.0869953515735098</v>
      </c>
      <c r="F46" s="255">
        <v>98.811756311263807</v>
      </c>
      <c r="G46" s="255">
        <v>0.35959885545237302</v>
      </c>
      <c r="H46" s="255">
        <v>2864.2308283000002</v>
      </c>
      <c r="I46" s="255">
        <v>29.831061982378898</v>
      </c>
      <c r="J46" s="255">
        <v>1.18824368873623</v>
      </c>
      <c r="K46" s="255">
        <v>29.903457356092002</v>
      </c>
    </row>
    <row r="47" spans="1:11" x14ac:dyDescent="0.25">
      <c r="A47" s="255" t="s">
        <v>38</v>
      </c>
      <c r="B47" s="255" t="s">
        <v>39</v>
      </c>
      <c r="C47" s="255" t="s">
        <v>15</v>
      </c>
      <c r="D47" s="255">
        <v>180.17877250000001</v>
      </c>
      <c r="E47" s="255">
        <v>22.744063041800601</v>
      </c>
      <c r="F47" s="255">
        <v>74.215196210628505</v>
      </c>
      <c r="G47" s="255">
        <v>9.2259960488036903</v>
      </c>
      <c r="H47" s="255">
        <v>62.6000406</v>
      </c>
      <c r="I47" s="255">
        <v>28.729048191082999</v>
      </c>
      <c r="J47" s="255">
        <v>25.784803789371502</v>
      </c>
      <c r="K47" s="255">
        <v>26.554753435148701</v>
      </c>
    </row>
    <row r="48" spans="1:11" x14ac:dyDescent="0.25">
      <c r="A48" s="255" t="s">
        <v>38</v>
      </c>
      <c r="B48" s="255" t="s">
        <v>39</v>
      </c>
      <c r="C48" s="255" t="s">
        <v>16</v>
      </c>
      <c r="D48" s="255">
        <v>9432.7440925999999</v>
      </c>
      <c r="E48" s="255">
        <v>1.26850666702174</v>
      </c>
      <c r="F48" s="255">
        <v>99.068983682006305</v>
      </c>
      <c r="G48" s="255">
        <v>0.34918924436092502</v>
      </c>
      <c r="H48" s="255">
        <v>88.645692600000004</v>
      </c>
      <c r="I48" s="255">
        <v>37.151401029209701</v>
      </c>
      <c r="J48" s="255">
        <v>0.93101631799372797</v>
      </c>
      <c r="K48" s="255">
        <v>37.157053945167902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748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56" t="s">
        <v>13</v>
      </c>
      <c r="B59" s="256" t="s">
        <v>14</v>
      </c>
      <c r="C59" s="256" t="s">
        <v>15</v>
      </c>
      <c r="D59" s="256">
        <v>82729.119769800003</v>
      </c>
      <c r="E59" s="256">
        <v>2.9166543202646902</v>
      </c>
      <c r="F59" s="256">
        <v>73.066881471137407</v>
      </c>
      <c r="G59" s="256">
        <v>1.32591644306104</v>
      </c>
      <c r="H59" s="256">
        <v>30494.707638899999</v>
      </c>
      <c r="I59" s="256">
        <v>4.1809836002800198</v>
      </c>
      <c r="J59" s="256">
        <v>26.9331185288626</v>
      </c>
      <c r="K59" s="256">
        <v>3.5970799104437798</v>
      </c>
    </row>
    <row r="60" spans="1:11" x14ac:dyDescent="0.25">
      <c r="A60" s="256" t="s">
        <v>13</v>
      </c>
      <c r="B60" s="256" t="s">
        <v>14</v>
      </c>
      <c r="C60" s="256" t="s">
        <v>16</v>
      </c>
      <c r="D60" s="256">
        <v>2584614.1896521002</v>
      </c>
      <c r="E60" s="256">
        <v>0.24334937203825599</v>
      </c>
      <c r="F60" s="256">
        <v>98.874360426025603</v>
      </c>
      <c r="G60" s="256">
        <v>4.6588814892518302E-2</v>
      </c>
      <c r="H60" s="256">
        <v>29424.6557226</v>
      </c>
      <c r="I60" s="256">
        <v>4.0972303150782299</v>
      </c>
      <c r="J60" s="256">
        <v>1.1256395739743601</v>
      </c>
      <c r="K60" s="256">
        <v>4.09228618290315</v>
      </c>
    </row>
    <row r="61" spans="1:11" x14ac:dyDescent="0.25">
      <c r="A61" s="256" t="s">
        <v>41</v>
      </c>
      <c r="B61" s="256" t="s">
        <v>42</v>
      </c>
      <c r="C61" s="256" t="s">
        <v>15</v>
      </c>
      <c r="D61" s="256">
        <v>104.91261919999999</v>
      </c>
      <c r="E61" s="256">
        <v>31.957291181098601</v>
      </c>
      <c r="F61" s="256">
        <v>47.8199440882807</v>
      </c>
      <c r="G61" s="256">
        <v>20.672949242988199</v>
      </c>
      <c r="H61" s="256">
        <v>114.478309</v>
      </c>
      <c r="I61" s="256">
        <v>22.6840725636659</v>
      </c>
      <c r="J61" s="256">
        <v>52.1800559117193</v>
      </c>
      <c r="K61" s="256">
        <v>18.9455388589863</v>
      </c>
    </row>
    <row r="62" spans="1:11" x14ac:dyDescent="0.25">
      <c r="A62" s="256" t="s">
        <v>41</v>
      </c>
      <c r="B62" s="256" t="s">
        <v>42</v>
      </c>
      <c r="C62" s="256" t="s">
        <v>16</v>
      </c>
      <c r="D62" s="256">
        <v>3334.1662449999999</v>
      </c>
      <c r="E62" s="256">
        <v>2.7757177041460399</v>
      </c>
      <c r="F62" s="256">
        <v>98.178831316830298</v>
      </c>
      <c r="G62" s="256">
        <v>0.59190107121481905</v>
      </c>
      <c r="H62" s="256">
        <v>61.847132100000003</v>
      </c>
      <c r="I62" s="256">
        <v>31.660426019288501</v>
      </c>
      <c r="J62" s="256">
        <v>1.82116868316973</v>
      </c>
      <c r="K62" s="256">
        <v>31.9092657171696</v>
      </c>
    </row>
    <row r="63" spans="1:11" x14ac:dyDescent="0.25">
      <c r="A63" s="256" t="s">
        <v>43</v>
      </c>
      <c r="B63" s="256" t="s">
        <v>44</v>
      </c>
      <c r="C63" s="256" t="s">
        <v>15</v>
      </c>
      <c r="D63" s="256">
        <v>698.54460019999999</v>
      </c>
      <c r="E63" s="256">
        <v>29.2726645214969</v>
      </c>
      <c r="F63" s="256">
        <v>73.575708588051199</v>
      </c>
      <c r="G63" s="256">
        <v>11.517016736955901</v>
      </c>
      <c r="H63" s="256">
        <v>250.8782645</v>
      </c>
      <c r="I63" s="256">
        <v>32.321547644808099</v>
      </c>
      <c r="J63" s="256">
        <v>26.424291411948801</v>
      </c>
      <c r="K63" s="256">
        <v>32.067942864829398</v>
      </c>
    </row>
    <row r="64" spans="1:11" x14ac:dyDescent="0.25">
      <c r="A64" s="256" t="s">
        <v>43</v>
      </c>
      <c r="B64" s="256" t="s">
        <v>44</v>
      </c>
      <c r="C64" s="256" t="s">
        <v>16</v>
      </c>
      <c r="D64" s="256">
        <v>22530.526342500001</v>
      </c>
      <c r="E64" s="256">
        <v>1.9978897039421899</v>
      </c>
      <c r="F64" s="256">
        <v>98.402027271184295</v>
      </c>
      <c r="G64" s="256">
        <v>0.615330260302412</v>
      </c>
      <c r="H64" s="256">
        <v>365.87830209999998</v>
      </c>
      <c r="I64" s="256">
        <v>38.287236449425102</v>
      </c>
      <c r="J64" s="256">
        <v>1.5979727288157</v>
      </c>
      <c r="K64" s="256">
        <v>37.891601003690297</v>
      </c>
    </row>
    <row r="65" spans="1:11" x14ac:dyDescent="0.25">
      <c r="A65" s="256" t="s">
        <v>26</v>
      </c>
      <c r="B65" s="256" t="s">
        <v>27</v>
      </c>
      <c r="C65" s="256" t="s">
        <v>15</v>
      </c>
      <c r="D65" s="256">
        <v>1115.1917894000001</v>
      </c>
      <c r="E65" s="256">
        <v>26.924803154190499</v>
      </c>
      <c r="F65" s="256">
        <v>89.487255482588395</v>
      </c>
      <c r="G65" s="256">
        <v>8.7257197054200102</v>
      </c>
      <c r="H65" s="256">
        <v>131.01001149999999</v>
      </c>
      <c r="I65" s="256">
        <v>78.744327093710297</v>
      </c>
      <c r="J65" s="256">
        <v>10.512744517411599</v>
      </c>
      <c r="K65" s="256">
        <v>74.275628714758099</v>
      </c>
    </row>
    <row r="66" spans="1:11" x14ac:dyDescent="0.25">
      <c r="A66" s="256" t="s">
        <v>26</v>
      </c>
      <c r="B66" s="256" t="s">
        <v>27</v>
      </c>
      <c r="C66" s="256" t="s">
        <v>16</v>
      </c>
      <c r="D66" s="256">
        <v>43473.6611424</v>
      </c>
      <c r="E66" s="256">
        <v>1.7962115474895799</v>
      </c>
      <c r="F66" s="256">
        <v>99.098213527357004</v>
      </c>
      <c r="G66" s="256">
        <v>0.30999603530908398</v>
      </c>
      <c r="H66" s="256">
        <v>395.60712690000003</v>
      </c>
      <c r="I66" s="256">
        <v>34.2736612644931</v>
      </c>
      <c r="J66" s="256">
        <v>0.90178647264296496</v>
      </c>
      <c r="K66" s="256">
        <v>34.065773031235501</v>
      </c>
    </row>
    <row r="67" spans="1:11" x14ac:dyDescent="0.25">
      <c r="A67" s="256" t="s">
        <v>28</v>
      </c>
      <c r="B67" s="256" t="s">
        <v>29</v>
      </c>
      <c r="C67" s="256" t="s">
        <v>15</v>
      </c>
      <c r="D67" s="256">
        <v>157.8679846</v>
      </c>
      <c r="E67" s="256">
        <v>33.0441629827234</v>
      </c>
      <c r="F67" s="256">
        <v>75.341853360598094</v>
      </c>
      <c r="G67" s="256">
        <v>11.7179070035062</v>
      </c>
      <c r="H67" s="256">
        <v>51.667589</v>
      </c>
      <c r="I67" s="256">
        <v>43.875594495607103</v>
      </c>
      <c r="J67" s="256">
        <v>24.658146639401998</v>
      </c>
      <c r="K67" s="256">
        <v>35.803535604762899</v>
      </c>
    </row>
    <row r="68" spans="1:11" x14ac:dyDescent="0.25">
      <c r="A68" s="256" t="s">
        <v>28</v>
      </c>
      <c r="B68" s="256" t="s">
        <v>29</v>
      </c>
      <c r="C68" s="256" t="s">
        <v>16</v>
      </c>
      <c r="D68" s="256">
        <v>7986.2649057999997</v>
      </c>
      <c r="E68" s="256">
        <v>1.7081526328480301</v>
      </c>
      <c r="F68" s="256">
        <v>98.729380425231497</v>
      </c>
      <c r="G68" s="256">
        <v>0.45411173711705299</v>
      </c>
      <c r="H68" s="256">
        <v>102.78100070000001</v>
      </c>
      <c r="I68" s="256">
        <v>35.166214233973101</v>
      </c>
      <c r="J68" s="256">
        <v>1.2706195747685101</v>
      </c>
      <c r="K68" s="256">
        <v>35.285282345473298</v>
      </c>
    </row>
    <row r="69" spans="1:11" x14ac:dyDescent="0.25">
      <c r="A69" s="256" t="s">
        <v>45</v>
      </c>
      <c r="B69" s="256" t="s">
        <v>46</v>
      </c>
      <c r="C69" s="256" t="s">
        <v>15</v>
      </c>
      <c r="D69" s="256">
        <v>547.91845490000003</v>
      </c>
      <c r="E69" s="256">
        <v>14.924538144997101</v>
      </c>
      <c r="F69" s="256">
        <v>75.578793486930294</v>
      </c>
      <c r="G69" s="256">
        <v>6.6023800478441803</v>
      </c>
      <c r="H69" s="256">
        <v>177.04476510000001</v>
      </c>
      <c r="I69" s="256">
        <v>23.625025023020299</v>
      </c>
      <c r="J69" s="256">
        <v>24.421206513069698</v>
      </c>
      <c r="K69" s="256">
        <v>20.433057551484598</v>
      </c>
    </row>
    <row r="70" spans="1:11" x14ac:dyDescent="0.25">
      <c r="A70" s="256" t="s">
        <v>45</v>
      </c>
      <c r="B70" s="256" t="s">
        <v>46</v>
      </c>
      <c r="C70" s="256" t="s">
        <v>16</v>
      </c>
      <c r="D70" s="256">
        <v>6633.1390498999999</v>
      </c>
      <c r="E70" s="256">
        <v>3.3339105586587898</v>
      </c>
      <c r="F70" s="256">
        <v>97.996508391295706</v>
      </c>
      <c r="G70" s="256">
        <v>0.71439000264583197</v>
      </c>
      <c r="H70" s="256">
        <v>135.61134620000001</v>
      </c>
      <c r="I70" s="256">
        <v>34.257293738547801</v>
      </c>
      <c r="J70" s="256">
        <v>2.0034916087042598</v>
      </c>
      <c r="K70" s="256">
        <v>34.942859548194903</v>
      </c>
    </row>
    <row r="71" spans="1:11" x14ac:dyDescent="0.25">
      <c r="A71" s="256" t="s">
        <v>47</v>
      </c>
      <c r="B71" s="256" t="s">
        <v>48</v>
      </c>
      <c r="C71" s="256" t="s">
        <v>15</v>
      </c>
      <c r="D71" s="256">
        <v>1820.4338172</v>
      </c>
      <c r="E71" s="256">
        <v>28.072431418897899</v>
      </c>
      <c r="F71" s="256">
        <v>80.473805033714996</v>
      </c>
      <c r="G71" s="256">
        <v>8.8748664960329702</v>
      </c>
      <c r="H71" s="256">
        <v>441.71076069999998</v>
      </c>
      <c r="I71" s="256">
        <v>40.147613102298401</v>
      </c>
      <c r="J71" s="256">
        <v>19.5261949662851</v>
      </c>
      <c r="K71" s="256">
        <v>36.576213508836297</v>
      </c>
    </row>
    <row r="72" spans="1:11" x14ac:dyDescent="0.25">
      <c r="A72" s="256" t="s">
        <v>47</v>
      </c>
      <c r="B72" s="256" t="s">
        <v>48</v>
      </c>
      <c r="C72" s="256" t="s">
        <v>16</v>
      </c>
      <c r="D72" s="256">
        <v>46029.1815737</v>
      </c>
      <c r="E72" s="256">
        <v>1.90838384272244</v>
      </c>
      <c r="F72" s="256">
        <v>98.255086680686802</v>
      </c>
      <c r="G72" s="256">
        <v>0.46699949279227998</v>
      </c>
      <c r="H72" s="256">
        <v>817.43281409999997</v>
      </c>
      <c r="I72" s="256">
        <v>26.372586810015299</v>
      </c>
      <c r="J72" s="256">
        <v>1.7449133193131701</v>
      </c>
      <c r="K72" s="256">
        <v>26.296478533503102</v>
      </c>
    </row>
    <row r="73" spans="1:11" x14ac:dyDescent="0.25">
      <c r="A73" s="256" t="s">
        <v>30</v>
      </c>
      <c r="B73" s="256" t="s">
        <v>31</v>
      </c>
      <c r="C73" s="256" t="s">
        <v>15</v>
      </c>
      <c r="D73" s="256">
        <v>426.00760530000002</v>
      </c>
      <c r="E73" s="256">
        <v>39.355217427086998</v>
      </c>
      <c r="F73" s="256">
        <v>51.407798591727499</v>
      </c>
      <c r="G73" s="256">
        <v>26.376206007300802</v>
      </c>
      <c r="H73" s="256">
        <v>402.67523460000001</v>
      </c>
      <c r="I73" s="256">
        <v>35.491070573535403</v>
      </c>
      <c r="J73" s="256">
        <v>48.592201408272501</v>
      </c>
      <c r="K73" s="256">
        <v>27.904532964962399</v>
      </c>
    </row>
    <row r="74" spans="1:11" x14ac:dyDescent="0.25">
      <c r="A74" s="256" t="s">
        <v>30</v>
      </c>
      <c r="B74" s="256" t="s">
        <v>31</v>
      </c>
      <c r="C74" s="256" t="s">
        <v>16</v>
      </c>
      <c r="D74" s="256">
        <v>38296.7726998</v>
      </c>
      <c r="E74" s="256">
        <v>1.41131263107713</v>
      </c>
      <c r="F74" s="256">
        <v>98.502148411067495</v>
      </c>
      <c r="G74" s="256">
        <v>0.40767848554473801</v>
      </c>
      <c r="H74" s="256">
        <v>582.35158079999997</v>
      </c>
      <c r="I74" s="256">
        <v>26.8911643423424</v>
      </c>
      <c r="J74" s="256">
        <v>1.4978515889324799</v>
      </c>
      <c r="K74" s="256">
        <v>26.809870205997601</v>
      </c>
    </row>
    <row r="75" spans="1:11" x14ac:dyDescent="0.25">
      <c r="A75" s="256" t="s">
        <v>49</v>
      </c>
      <c r="B75" s="256" t="s">
        <v>50</v>
      </c>
      <c r="C75" s="256" t="s">
        <v>15</v>
      </c>
      <c r="D75" s="256">
        <v>2676.8090037000002</v>
      </c>
      <c r="E75" s="256">
        <v>18.751440199936201</v>
      </c>
      <c r="F75" s="256">
        <v>63.220972627463901</v>
      </c>
      <c r="G75" s="256">
        <v>9.3077604022877303</v>
      </c>
      <c r="H75" s="256">
        <v>1557.24323</v>
      </c>
      <c r="I75" s="256">
        <v>18.927474105920901</v>
      </c>
      <c r="J75" s="256">
        <v>36.779027372536099</v>
      </c>
      <c r="K75" s="256">
        <v>15.9994895910552</v>
      </c>
    </row>
    <row r="76" spans="1:11" x14ac:dyDescent="0.25">
      <c r="A76" s="256" t="s">
        <v>49</v>
      </c>
      <c r="B76" s="256" t="s">
        <v>50</v>
      </c>
      <c r="C76" s="256" t="s">
        <v>16</v>
      </c>
      <c r="D76" s="256">
        <v>51612.281270400003</v>
      </c>
      <c r="E76" s="256">
        <v>2.2796286513560799</v>
      </c>
      <c r="F76" s="256">
        <v>98.901195523993707</v>
      </c>
      <c r="G76" s="256">
        <v>0.31830193632474102</v>
      </c>
      <c r="H76" s="256">
        <v>573.41880830000002</v>
      </c>
      <c r="I76" s="256">
        <v>28.129205990117299</v>
      </c>
      <c r="J76" s="256">
        <v>1.09880447600634</v>
      </c>
      <c r="K76" s="256">
        <v>28.649721335806898</v>
      </c>
    </row>
    <row r="77" spans="1:11" x14ac:dyDescent="0.25">
      <c r="A77" s="256" t="s">
        <v>51</v>
      </c>
      <c r="B77" s="256" t="s">
        <v>52</v>
      </c>
      <c r="C77" s="256" t="s">
        <v>15</v>
      </c>
      <c r="D77" s="256">
        <v>128.07392970000001</v>
      </c>
      <c r="E77" s="256">
        <v>27.698027570370702</v>
      </c>
      <c r="F77" s="256">
        <v>63.837358580215501</v>
      </c>
      <c r="G77" s="256">
        <v>13.8456293792342</v>
      </c>
      <c r="H77" s="256">
        <v>72.551429099999993</v>
      </c>
      <c r="I77" s="256">
        <v>31.339681384159299</v>
      </c>
      <c r="J77" s="256">
        <v>36.162641419784499</v>
      </c>
      <c r="K77" s="256">
        <v>24.441478076526298</v>
      </c>
    </row>
    <row r="78" spans="1:11" x14ac:dyDescent="0.25">
      <c r="A78" s="256" t="s">
        <v>51</v>
      </c>
      <c r="B78" s="256" t="s">
        <v>52</v>
      </c>
      <c r="C78" s="256" t="s">
        <v>16</v>
      </c>
      <c r="D78" s="256">
        <v>4493.9954287</v>
      </c>
      <c r="E78" s="256">
        <v>2.4529328657348399</v>
      </c>
      <c r="F78" s="256">
        <v>98.805680063957496</v>
      </c>
      <c r="G78" s="256">
        <v>0.40825421446514998</v>
      </c>
      <c r="H78" s="256">
        <v>54.321455299999997</v>
      </c>
      <c r="I78" s="256">
        <v>33.817398429857597</v>
      </c>
      <c r="J78" s="256">
        <v>1.1943199360425201</v>
      </c>
      <c r="K78" s="256">
        <v>33.774731612425903</v>
      </c>
    </row>
    <row r="79" spans="1:11" x14ac:dyDescent="0.25">
      <c r="A79" s="256" t="s">
        <v>32</v>
      </c>
      <c r="B79" s="256" t="s">
        <v>33</v>
      </c>
      <c r="C79" s="256" t="s">
        <v>15</v>
      </c>
      <c r="D79" s="256">
        <v>255.48277999999999</v>
      </c>
      <c r="E79" s="256">
        <v>32.632849594611699</v>
      </c>
      <c r="F79" s="256">
        <v>77.610509807553697</v>
      </c>
      <c r="G79" s="256">
        <v>7.6608559781649497</v>
      </c>
      <c r="H79" s="256">
        <v>73.703023099999996</v>
      </c>
      <c r="I79" s="256">
        <v>32.888718410730398</v>
      </c>
      <c r="J79" s="256">
        <v>22.389490192446299</v>
      </c>
      <c r="K79" s="256">
        <v>26.555447797923499</v>
      </c>
    </row>
    <row r="80" spans="1:11" x14ac:dyDescent="0.25">
      <c r="A80" s="256" t="s">
        <v>32</v>
      </c>
      <c r="B80" s="256" t="s">
        <v>33</v>
      </c>
      <c r="C80" s="256" t="s">
        <v>16</v>
      </c>
      <c r="D80" s="256">
        <v>5968.9640707999997</v>
      </c>
      <c r="E80" s="256">
        <v>2.80607053971704</v>
      </c>
      <c r="F80" s="256">
        <v>99.393950380125901</v>
      </c>
      <c r="G80" s="256">
        <v>0.26995610980655499</v>
      </c>
      <c r="H80" s="256">
        <v>36.395458599999998</v>
      </c>
      <c r="I80" s="256">
        <v>43.9857316084261</v>
      </c>
      <c r="J80" s="256">
        <v>0.60604961987407102</v>
      </c>
      <c r="K80" s="256">
        <v>44.273609458743501</v>
      </c>
    </row>
    <row r="81" spans="1:11" x14ac:dyDescent="0.25">
      <c r="A81" s="256" t="s">
        <v>53</v>
      </c>
      <c r="B81" s="256" t="s">
        <v>54</v>
      </c>
      <c r="C81" s="256" t="s">
        <v>15</v>
      </c>
      <c r="D81" s="256">
        <v>1842.6976672999999</v>
      </c>
      <c r="E81" s="256">
        <v>17.747265988553298</v>
      </c>
      <c r="F81" s="256">
        <v>77.515780971200996</v>
      </c>
      <c r="G81" s="256">
        <v>8.2579777914499601</v>
      </c>
      <c r="H81" s="256">
        <v>534.49268570000004</v>
      </c>
      <c r="I81" s="256">
        <v>32.129385000658502</v>
      </c>
      <c r="J81" s="256">
        <v>22.484219028799</v>
      </c>
      <c r="K81" s="256">
        <v>28.469905800471501</v>
      </c>
    </row>
    <row r="82" spans="1:11" x14ac:dyDescent="0.25">
      <c r="A82" s="256" t="s">
        <v>53</v>
      </c>
      <c r="B82" s="256" t="s">
        <v>54</v>
      </c>
      <c r="C82" s="256" t="s">
        <v>16</v>
      </c>
      <c r="D82" s="256">
        <v>41360.0546646</v>
      </c>
      <c r="E82" s="256">
        <v>1.47649473506971</v>
      </c>
      <c r="F82" s="256">
        <v>99.329657272279505</v>
      </c>
      <c r="G82" s="256">
        <v>0.27273852533607401</v>
      </c>
      <c r="H82" s="256">
        <v>279.12521420000002</v>
      </c>
      <c r="I82" s="256">
        <v>40.186884553691002</v>
      </c>
      <c r="J82" s="256">
        <v>0.67034272772051595</v>
      </c>
      <c r="K82" s="256">
        <v>40.413691573415797</v>
      </c>
    </row>
    <row r="83" spans="1:11" x14ac:dyDescent="0.25">
      <c r="A83" s="256" t="s">
        <v>34</v>
      </c>
      <c r="B83" s="256" t="s">
        <v>35</v>
      </c>
      <c r="C83" s="256" t="s">
        <v>15</v>
      </c>
      <c r="D83" s="256">
        <v>1257.1097634</v>
      </c>
      <c r="E83" s="256">
        <v>38.941621030259697</v>
      </c>
      <c r="F83" s="256">
        <v>90.5333362592132</v>
      </c>
      <c r="G83" s="256">
        <v>6.2856285196247201</v>
      </c>
      <c r="H83" s="256">
        <v>131.4503133</v>
      </c>
      <c r="I83" s="256">
        <v>57.534388368188402</v>
      </c>
      <c r="J83" s="256">
        <v>9.46666374078678</v>
      </c>
      <c r="K83" s="256">
        <v>60.111876364205898</v>
      </c>
    </row>
    <row r="84" spans="1:11" x14ac:dyDescent="0.25">
      <c r="A84" s="256" t="s">
        <v>34</v>
      </c>
      <c r="B84" s="256" t="s">
        <v>35</v>
      </c>
      <c r="C84" s="256" t="s">
        <v>16</v>
      </c>
      <c r="D84" s="256">
        <v>47968.986691500002</v>
      </c>
      <c r="E84" s="256">
        <v>1.9885293754108999</v>
      </c>
      <c r="F84" s="256">
        <v>98.877677432587802</v>
      </c>
      <c r="G84" s="256">
        <v>0.37750077921020397</v>
      </c>
      <c r="H84" s="256">
        <v>544.47755749999999</v>
      </c>
      <c r="I84" s="256">
        <v>33.183526275394499</v>
      </c>
      <c r="J84" s="256">
        <v>1.1223225674122499</v>
      </c>
      <c r="K84" s="256">
        <v>33.258174932150801</v>
      </c>
    </row>
    <row r="85" spans="1:11" x14ac:dyDescent="0.25">
      <c r="A85" s="256" t="s">
        <v>55</v>
      </c>
      <c r="B85" s="256" t="s">
        <v>56</v>
      </c>
      <c r="C85" s="256" t="s">
        <v>15</v>
      </c>
      <c r="D85" s="256">
        <v>239.00467810000001</v>
      </c>
      <c r="E85" s="256">
        <v>25.7826306923922</v>
      </c>
      <c r="F85" s="256">
        <v>55.734021569204799</v>
      </c>
      <c r="G85" s="256">
        <v>16.013289714027501</v>
      </c>
      <c r="H85" s="256">
        <v>189.8261713</v>
      </c>
      <c r="I85" s="256">
        <v>27.6382874821157</v>
      </c>
      <c r="J85" s="256">
        <v>44.265978430795201</v>
      </c>
      <c r="K85" s="256">
        <v>20.1618729768016</v>
      </c>
    </row>
    <row r="86" spans="1:11" x14ac:dyDescent="0.25">
      <c r="A86" s="256" t="s">
        <v>55</v>
      </c>
      <c r="B86" s="256" t="s">
        <v>56</v>
      </c>
      <c r="C86" s="256" t="s">
        <v>16</v>
      </c>
      <c r="D86" s="256">
        <v>8848.8198441000004</v>
      </c>
      <c r="E86" s="256">
        <v>2.37359342476354</v>
      </c>
      <c r="F86" s="256">
        <v>99.447081982457505</v>
      </c>
      <c r="G86" s="256">
        <v>0.31858486601477698</v>
      </c>
      <c r="H86" s="256">
        <v>49.198748000000002</v>
      </c>
      <c r="I86" s="256">
        <v>57.057275026282099</v>
      </c>
      <c r="J86" s="256">
        <v>0.55291801754247305</v>
      </c>
      <c r="K86" s="256">
        <v>57.3002403317561</v>
      </c>
    </row>
    <row r="87" spans="1:11" x14ac:dyDescent="0.25">
      <c r="A87" s="256" t="s">
        <v>36</v>
      </c>
      <c r="B87" s="256" t="s">
        <v>37</v>
      </c>
      <c r="C87" s="256" t="s">
        <v>15</v>
      </c>
      <c r="D87" s="256">
        <v>13737.01231</v>
      </c>
      <c r="E87" s="256">
        <v>25.610276216054899</v>
      </c>
      <c r="F87" s="256">
        <v>77.895499693043206</v>
      </c>
      <c r="G87" s="256">
        <v>7.8979971388480603</v>
      </c>
      <c r="H87" s="256">
        <v>3898.1686236</v>
      </c>
      <c r="I87" s="256">
        <v>32.591734711580401</v>
      </c>
      <c r="J87" s="256">
        <v>22.104500306956801</v>
      </c>
      <c r="K87" s="256">
        <v>27.832270585694801</v>
      </c>
    </row>
    <row r="88" spans="1:11" x14ac:dyDescent="0.25">
      <c r="A88" s="256" t="s">
        <v>36</v>
      </c>
      <c r="B88" s="256" t="s">
        <v>37</v>
      </c>
      <c r="C88" s="256" t="s">
        <v>16</v>
      </c>
      <c r="D88" s="256">
        <v>236808.07998879999</v>
      </c>
      <c r="E88" s="256">
        <v>2.09906123321114</v>
      </c>
      <c r="F88" s="256">
        <v>98.815425852676</v>
      </c>
      <c r="G88" s="256">
        <v>0.36166548489314498</v>
      </c>
      <c r="H88" s="256">
        <v>2838.7949251</v>
      </c>
      <c r="I88" s="256">
        <v>30.097000650206901</v>
      </c>
      <c r="J88" s="256">
        <v>1.1845741473240201</v>
      </c>
      <c r="K88" s="256">
        <v>30.169600600067</v>
      </c>
    </row>
    <row r="89" spans="1:11" x14ac:dyDescent="0.25">
      <c r="A89" s="256" t="s">
        <v>38</v>
      </c>
      <c r="B89" s="256" t="s">
        <v>39</v>
      </c>
      <c r="C89" s="256" t="s">
        <v>15</v>
      </c>
      <c r="D89" s="256">
        <v>106.5798621</v>
      </c>
      <c r="E89" s="256">
        <v>33.233213219850697</v>
      </c>
      <c r="F89" s="256">
        <v>82.072599659757401</v>
      </c>
      <c r="G89" s="256">
        <v>11.4897459074111</v>
      </c>
      <c r="H89" s="256">
        <v>23.280605999999999</v>
      </c>
      <c r="I89" s="256">
        <v>57.332928224609397</v>
      </c>
      <c r="J89" s="256">
        <v>17.927400340242599</v>
      </c>
      <c r="K89" s="256">
        <v>52.600672610322803</v>
      </c>
    </row>
    <row r="90" spans="1:11" x14ac:dyDescent="0.25">
      <c r="A90" s="256" t="s">
        <v>38</v>
      </c>
      <c r="B90" s="256" t="s">
        <v>39</v>
      </c>
      <c r="C90" s="256" t="s">
        <v>16</v>
      </c>
      <c r="D90" s="256">
        <v>6603.4000388000004</v>
      </c>
      <c r="E90" s="256">
        <v>1.60178152079852</v>
      </c>
      <c r="F90" s="256">
        <v>99.148418539891196</v>
      </c>
      <c r="G90" s="256">
        <v>0.46920799278488701</v>
      </c>
      <c r="H90" s="256">
        <v>56.7163161</v>
      </c>
      <c r="I90" s="256">
        <v>54.699851698032298</v>
      </c>
      <c r="J90" s="256">
        <v>0.85158146010876401</v>
      </c>
      <c r="K90" s="256">
        <v>54.6292194348108</v>
      </c>
    </row>
    <row r="91" spans="1:11" x14ac:dyDescent="0.25">
      <c r="A91" s="256" t="s">
        <v>57</v>
      </c>
      <c r="B91" s="256" t="s">
        <v>58</v>
      </c>
      <c r="C91" s="256" t="s">
        <v>15</v>
      </c>
      <c r="D91" s="256">
        <v>94.052136700000005</v>
      </c>
      <c r="E91" s="256">
        <v>26.325465311989799</v>
      </c>
      <c r="F91" s="256">
        <v>59.467240549362799</v>
      </c>
      <c r="G91" s="256">
        <v>15.8875727509502</v>
      </c>
      <c r="H91" s="256">
        <v>64.105759699999993</v>
      </c>
      <c r="I91" s="256">
        <v>25.203845917719899</v>
      </c>
      <c r="J91" s="256">
        <v>40.532759450637201</v>
      </c>
      <c r="K91" s="256">
        <v>23.309296562373699</v>
      </c>
    </row>
    <row r="92" spans="1:11" x14ac:dyDescent="0.25">
      <c r="A92" s="256" t="s">
        <v>57</v>
      </c>
      <c r="B92" s="256" t="s">
        <v>58</v>
      </c>
      <c r="C92" s="256" t="s">
        <v>16</v>
      </c>
      <c r="D92" s="256">
        <v>2876.8281953000001</v>
      </c>
      <c r="E92" s="256">
        <v>2.40115924954446</v>
      </c>
      <c r="F92" s="256">
        <v>97.5429813562249</v>
      </c>
      <c r="G92" s="256">
        <v>0.64925768930956496</v>
      </c>
      <c r="H92" s="256">
        <v>72.464675700000001</v>
      </c>
      <c r="I92" s="256">
        <v>25.3866636677642</v>
      </c>
      <c r="J92" s="256">
        <v>2.4570186437751</v>
      </c>
      <c r="K92" s="256">
        <v>25.775356179798401</v>
      </c>
    </row>
    <row r="93" spans="1:11" x14ac:dyDescent="0.25">
      <c r="A93" s="256" t="s">
        <v>59</v>
      </c>
      <c r="B93" s="256" t="s">
        <v>60</v>
      </c>
      <c r="C93" s="256" t="s">
        <v>15</v>
      </c>
      <c r="D93" s="256">
        <v>83.536547100000007</v>
      </c>
      <c r="E93" s="256">
        <v>25.038134397598601</v>
      </c>
      <c r="F93" s="256">
        <v>76.566721755372896</v>
      </c>
      <c r="G93" s="256">
        <v>10.8826552790521</v>
      </c>
      <c r="H93" s="256">
        <v>25.566396300000001</v>
      </c>
      <c r="I93" s="256">
        <v>36.505346053215199</v>
      </c>
      <c r="J93" s="256">
        <v>23.4332782446271</v>
      </c>
      <c r="K93" s="256">
        <v>35.558372585016897</v>
      </c>
    </row>
    <row r="94" spans="1:11" x14ac:dyDescent="0.25">
      <c r="A94" s="256" t="s">
        <v>59</v>
      </c>
      <c r="B94" s="256" t="s">
        <v>60</v>
      </c>
      <c r="C94" s="256" t="s">
        <v>16</v>
      </c>
      <c r="D94" s="256">
        <v>2734.4431433</v>
      </c>
      <c r="E94" s="256">
        <v>2.5078193779229201</v>
      </c>
      <c r="F94" s="256">
        <v>98.585891665452394</v>
      </c>
      <c r="G94" s="256">
        <v>0.39943360944148498</v>
      </c>
      <c r="H94" s="256">
        <v>39.222639000000001</v>
      </c>
      <c r="I94" s="256">
        <v>27.895256034401601</v>
      </c>
      <c r="J94" s="256">
        <v>1.41410833454763</v>
      </c>
      <c r="K94" s="256">
        <v>27.846889510439102</v>
      </c>
    </row>
    <row r="95" spans="1:11" x14ac:dyDescent="0.25">
      <c r="A95" s="256" t="s">
        <v>61</v>
      </c>
      <c r="B95" s="256" t="s">
        <v>62</v>
      </c>
      <c r="C95" s="256" t="s">
        <v>15</v>
      </c>
      <c r="D95" s="256">
        <v>128.7245547</v>
      </c>
      <c r="E95" s="256">
        <v>35.215166023841398</v>
      </c>
      <c r="F95" s="256">
        <v>68.708256257255101</v>
      </c>
      <c r="G95" s="256">
        <v>13.498287326575401</v>
      </c>
      <c r="H95" s="256">
        <v>58.624916399999996</v>
      </c>
      <c r="I95" s="256">
        <v>37.2314232410926</v>
      </c>
      <c r="J95" s="256">
        <v>31.291743742744899</v>
      </c>
      <c r="K95" s="256">
        <v>29.638609861217201</v>
      </c>
    </row>
    <row r="96" spans="1:11" x14ac:dyDescent="0.25">
      <c r="A96" s="256" t="s">
        <v>61</v>
      </c>
      <c r="B96" s="256" t="s">
        <v>62</v>
      </c>
      <c r="C96" s="256" t="s">
        <v>16</v>
      </c>
      <c r="D96" s="256">
        <v>3538.5480209000002</v>
      </c>
      <c r="E96" s="256">
        <v>2.6488331013823498</v>
      </c>
      <c r="F96" s="256">
        <v>96.929792448500606</v>
      </c>
      <c r="G96" s="256">
        <v>0.66248301457466996</v>
      </c>
      <c r="H96" s="256">
        <v>112.08191600000001</v>
      </c>
      <c r="I96" s="256">
        <v>20.626908379717602</v>
      </c>
      <c r="J96" s="256">
        <v>3.0702075514993599</v>
      </c>
      <c r="K96" s="256">
        <v>20.9153094786769</v>
      </c>
    </row>
    <row r="97" spans="1:11" x14ac:dyDescent="0.25">
      <c r="A97" s="256" t="s">
        <v>63</v>
      </c>
      <c r="B97" s="256" t="s">
        <v>64</v>
      </c>
      <c r="C97" s="256" t="s">
        <v>15</v>
      </c>
      <c r="D97" s="256">
        <v>353.04861039999997</v>
      </c>
      <c r="E97" s="256">
        <v>23.257050857429501</v>
      </c>
      <c r="F97" s="256">
        <v>93.801572227026995</v>
      </c>
      <c r="G97" s="256">
        <v>4.0675495040766698</v>
      </c>
      <c r="H97" s="256">
        <v>23.329526999999999</v>
      </c>
      <c r="I97" s="256">
        <v>60.155310479167603</v>
      </c>
      <c r="J97" s="256">
        <v>6.1984277729729804</v>
      </c>
      <c r="K97" s="256">
        <v>61.554728484099897</v>
      </c>
    </row>
    <row r="98" spans="1:11" x14ac:dyDescent="0.25">
      <c r="A98" s="256" t="s">
        <v>63</v>
      </c>
      <c r="B98" s="256" t="s">
        <v>64</v>
      </c>
      <c r="C98" s="256" t="s">
        <v>16</v>
      </c>
      <c r="D98" s="256">
        <v>6553.1429127000001</v>
      </c>
      <c r="E98" s="256">
        <v>3.41049265361438</v>
      </c>
      <c r="F98" s="256">
        <v>99.023206514773804</v>
      </c>
      <c r="G98" s="256">
        <v>0.453670188990622</v>
      </c>
      <c r="H98" s="256">
        <v>64.6420928</v>
      </c>
      <c r="I98" s="256">
        <v>46.401313443105302</v>
      </c>
      <c r="J98" s="256">
        <v>0.97679348522619502</v>
      </c>
      <c r="K98" s="256">
        <v>45.991171617623799</v>
      </c>
    </row>
    <row r="99" spans="1:11" x14ac:dyDescent="0.25">
      <c r="A99" s="256" t="s">
        <v>65</v>
      </c>
      <c r="B99" s="256" t="s">
        <v>66</v>
      </c>
      <c r="C99" s="256" t="s">
        <v>15</v>
      </c>
      <c r="D99" s="256">
        <v>18.5393534</v>
      </c>
      <c r="E99" s="256">
        <v>32.464337177581598</v>
      </c>
      <c r="F99" s="256">
        <v>53.782892341121297</v>
      </c>
      <c r="G99" s="256">
        <v>21.952346366781601</v>
      </c>
      <c r="H99" s="256">
        <v>15.9313725</v>
      </c>
      <c r="I99" s="256">
        <v>27.756886770968499</v>
      </c>
      <c r="J99" s="256">
        <v>46.217107658878703</v>
      </c>
      <c r="K99" s="256">
        <v>25.545966441558601</v>
      </c>
    </row>
    <row r="100" spans="1:11" x14ac:dyDescent="0.25">
      <c r="A100" s="256" t="s">
        <v>65</v>
      </c>
      <c r="B100" s="256" t="s">
        <v>66</v>
      </c>
      <c r="C100" s="256" t="s">
        <v>16</v>
      </c>
      <c r="D100" s="256">
        <v>523.70852909999996</v>
      </c>
      <c r="E100" s="256">
        <v>3.7669998330163401</v>
      </c>
      <c r="F100" s="256">
        <v>96.9123975031127</v>
      </c>
      <c r="G100" s="256">
        <v>1.0257636101855401</v>
      </c>
      <c r="H100" s="256">
        <v>16.685210600000001</v>
      </c>
      <c r="I100" s="256">
        <v>31.7851355844784</v>
      </c>
      <c r="J100" s="256">
        <v>3.0876024968873299</v>
      </c>
      <c r="K100" s="256">
        <v>32.1962463868797</v>
      </c>
    </row>
    <row r="101" spans="1:11" x14ac:dyDescent="0.25">
      <c r="A101" s="256" t="s">
        <v>67</v>
      </c>
      <c r="B101" s="256" t="s">
        <v>68</v>
      </c>
      <c r="C101" s="256" t="s">
        <v>15</v>
      </c>
      <c r="D101" s="256">
        <v>946.52684190000002</v>
      </c>
      <c r="E101" s="256">
        <v>28.792936460692999</v>
      </c>
      <c r="F101" s="256">
        <v>86.404059619844602</v>
      </c>
      <c r="G101" s="256">
        <v>8.0067942449572307</v>
      </c>
      <c r="H101" s="256">
        <v>148.93886430000001</v>
      </c>
      <c r="I101" s="256">
        <v>50.974131304997499</v>
      </c>
      <c r="J101" s="256">
        <v>13.595940380155399</v>
      </c>
      <c r="K101" s="256">
        <v>50.884271919498303</v>
      </c>
    </row>
    <row r="102" spans="1:11" x14ac:dyDescent="0.25">
      <c r="A102" s="256" t="s">
        <v>67</v>
      </c>
      <c r="B102" s="256" t="s">
        <v>68</v>
      </c>
      <c r="C102" s="256" t="s">
        <v>16</v>
      </c>
      <c r="D102" s="256">
        <v>41162.631251400002</v>
      </c>
      <c r="E102" s="256">
        <v>1.7350150055458999</v>
      </c>
      <c r="F102" s="256">
        <v>98.981759136846307</v>
      </c>
      <c r="G102" s="256">
        <v>0.34285461976429599</v>
      </c>
      <c r="H102" s="256">
        <v>423.44643639999998</v>
      </c>
      <c r="I102" s="256">
        <v>33.236480708865201</v>
      </c>
      <c r="J102" s="256">
        <v>1.0182408631536399</v>
      </c>
      <c r="K102" s="256">
        <v>33.3284143472289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749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57" t="s">
        <v>71</v>
      </c>
      <c r="B113" s="257" t="s">
        <v>72</v>
      </c>
      <c r="C113" s="257" t="s">
        <v>15</v>
      </c>
      <c r="D113" s="257">
        <v>2429.3232760999999</v>
      </c>
      <c r="E113" s="257">
        <v>15.155616552807899</v>
      </c>
      <c r="F113" s="257">
        <v>70.142816160608703</v>
      </c>
      <c r="G113" s="257">
        <v>6.2757607949692398</v>
      </c>
      <c r="H113" s="257">
        <v>1034.0724201</v>
      </c>
      <c r="I113" s="257">
        <v>20.054085490612099</v>
      </c>
      <c r="J113" s="257">
        <v>29.8571838393913</v>
      </c>
      <c r="K113" s="257">
        <v>14.7435048823566</v>
      </c>
    </row>
    <row r="114" spans="1:11" x14ac:dyDescent="0.25">
      <c r="A114" s="257" t="s">
        <v>71</v>
      </c>
      <c r="B114" s="257" t="s">
        <v>72</v>
      </c>
      <c r="C114" s="257" t="s">
        <v>16</v>
      </c>
      <c r="D114" s="257">
        <v>182063.93025529999</v>
      </c>
      <c r="E114" s="257">
        <v>0.73500357147857198</v>
      </c>
      <c r="F114" s="257">
        <v>99.169853298757701</v>
      </c>
      <c r="G114" s="257">
        <v>0.13237943150973899</v>
      </c>
      <c r="H114" s="257">
        <v>1524.0495582999999</v>
      </c>
      <c r="I114" s="257">
        <v>15.848410603728199</v>
      </c>
      <c r="J114" s="257">
        <v>0.83014670124231105</v>
      </c>
      <c r="K114" s="257">
        <v>15.814131144468501</v>
      </c>
    </row>
    <row r="115" spans="1:11" x14ac:dyDescent="0.25">
      <c r="A115" s="257" t="s">
        <v>73</v>
      </c>
      <c r="B115" s="257" t="s">
        <v>74</v>
      </c>
      <c r="C115" s="257" t="s">
        <v>15</v>
      </c>
      <c r="D115" s="257">
        <v>692.84731850000003</v>
      </c>
      <c r="E115" s="257">
        <v>18.143992742743201</v>
      </c>
      <c r="F115" s="257">
        <v>70.166197370785994</v>
      </c>
      <c r="G115" s="257">
        <v>7.4055740547310096</v>
      </c>
      <c r="H115" s="257">
        <v>294.59014350000001</v>
      </c>
      <c r="I115" s="257">
        <v>19.1637339016672</v>
      </c>
      <c r="J115" s="257">
        <v>29.833802629213999</v>
      </c>
      <c r="K115" s="257">
        <v>17.417188724691801</v>
      </c>
    </row>
    <row r="116" spans="1:11" x14ac:dyDescent="0.25">
      <c r="A116" s="257" t="s">
        <v>73</v>
      </c>
      <c r="B116" s="257" t="s">
        <v>74</v>
      </c>
      <c r="C116" s="257" t="s">
        <v>16</v>
      </c>
      <c r="D116" s="257">
        <v>76740.357801100006</v>
      </c>
      <c r="E116" s="257">
        <v>1.70472975744529</v>
      </c>
      <c r="F116" s="257">
        <v>99.617886481276699</v>
      </c>
      <c r="G116" s="257">
        <v>0.101548312280932</v>
      </c>
      <c r="H116" s="257">
        <v>294.36007110000003</v>
      </c>
      <c r="I116" s="257">
        <v>26.492033826018801</v>
      </c>
      <c r="J116" s="257">
        <v>0.38211351872326099</v>
      </c>
      <c r="K116" s="257">
        <v>26.473882104373899</v>
      </c>
    </row>
    <row r="117" spans="1:11" x14ac:dyDescent="0.25">
      <c r="A117" s="257" t="s">
        <v>75</v>
      </c>
      <c r="B117" s="257" t="s">
        <v>76</v>
      </c>
      <c r="C117" s="257" t="s">
        <v>15</v>
      </c>
      <c r="D117" s="257">
        <v>2230.4177638000001</v>
      </c>
      <c r="E117" s="257">
        <v>12.2769335839498</v>
      </c>
      <c r="F117" s="257">
        <v>71.444570679154097</v>
      </c>
      <c r="G117" s="257">
        <v>5.08758250533434</v>
      </c>
      <c r="H117" s="257">
        <v>891.46783589999995</v>
      </c>
      <c r="I117" s="257">
        <v>14.6815862752826</v>
      </c>
      <c r="J117" s="257">
        <v>28.555429320845899</v>
      </c>
      <c r="K117" s="257">
        <v>12.7289330447237</v>
      </c>
    </row>
    <row r="118" spans="1:11" x14ac:dyDescent="0.25">
      <c r="A118" s="257" t="s">
        <v>75</v>
      </c>
      <c r="B118" s="257" t="s">
        <v>76</v>
      </c>
      <c r="C118" s="257" t="s">
        <v>16</v>
      </c>
      <c r="D118" s="257">
        <v>35317.459412600001</v>
      </c>
      <c r="E118" s="257">
        <v>1.50191026715412</v>
      </c>
      <c r="F118" s="257">
        <v>98.261084091126605</v>
      </c>
      <c r="G118" s="257">
        <v>0.24800259665518601</v>
      </c>
      <c r="H118" s="257">
        <v>625.00930659999995</v>
      </c>
      <c r="I118" s="257">
        <v>14.1665920613032</v>
      </c>
      <c r="J118" s="257">
        <v>1.7389159088733599</v>
      </c>
      <c r="K118" s="257">
        <v>14.0139059516349</v>
      </c>
    </row>
    <row r="119" spans="1:11" x14ac:dyDescent="0.25">
      <c r="A119" s="257" t="s">
        <v>77</v>
      </c>
      <c r="B119" s="257" t="s">
        <v>78</v>
      </c>
      <c r="C119" s="257" t="s">
        <v>15</v>
      </c>
      <c r="D119" s="257">
        <v>4491.8292671999998</v>
      </c>
      <c r="E119" s="257">
        <v>10.1877753593352</v>
      </c>
      <c r="F119" s="257">
        <v>65.809276184828505</v>
      </c>
      <c r="G119" s="257">
        <v>5.6408297501477698</v>
      </c>
      <c r="H119" s="257">
        <v>2333.6967491999999</v>
      </c>
      <c r="I119" s="257">
        <v>14.1498929374726</v>
      </c>
      <c r="J119" s="257">
        <v>34.190723815171502</v>
      </c>
      <c r="K119" s="257">
        <v>10.8572993349252</v>
      </c>
    </row>
    <row r="120" spans="1:11" x14ac:dyDescent="0.25">
      <c r="A120" s="257" t="s">
        <v>77</v>
      </c>
      <c r="B120" s="257" t="s">
        <v>78</v>
      </c>
      <c r="C120" s="257" t="s">
        <v>16</v>
      </c>
      <c r="D120" s="257">
        <v>126894.92285820001</v>
      </c>
      <c r="E120" s="257">
        <v>1.1249644505415699</v>
      </c>
      <c r="F120" s="257">
        <v>98.499390574463007</v>
      </c>
      <c r="G120" s="257">
        <v>0.19194414710777799</v>
      </c>
      <c r="H120" s="257">
        <v>1933.2070603</v>
      </c>
      <c r="I120" s="257">
        <v>12.577643812368599</v>
      </c>
      <c r="J120" s="257">
        <v>1.50060942553695</v>
      </c>
      <c r="K120" s="257">
        <v>12.599135519681299</v>
      </c>
    </row>
    <row r="121" spans="1:11" x14ac:dyDescent="0.25">
      <c r="A121" s="257" t="s">
        <v>79</v>
      </c>
      <c r="B121" s="257" t="s">
        <v>80</v>
      </c>
      <c r="C121" s="257" t="s">
        <v>15</v>
      </c>
      <c r="D121" s="257">
        <v>9349.7694221000002</v>
      </c>
      <c r="E121" s="257">
        <v>7.16098113890604</v>
      </c>
      <c r="F121" s="257">
        <v>71.043437296824607</v>
      </c>
      <c r="G121" s="257">
        <v>3.4698324739738702</v>
      </c>
      <c r="H121" s="257">
        <v>3810.8683199000002</v>
      </c>
      <c r="I121" s="257">
        <v>9.8135519536753808</v>
      </c>
      <c r="J121" s="257">
        <v>28.9565627031754</v>
      </c>
      <c r="K121" s="257">
        <v>8.5130555142933506</v>
      </c>
    </row>
    <row r="122" spans="1:11" x14ac:dyDescent="0.25">
      <c r="A122" s="257" t="s">
        <v>79</v>
      </c>
      <c r="B122" s="257" t="s">
        <v>80</v>
      </c>
      <c r="C122" s="257" t="s">
        <v>16</v>
      </c>
      <c r="D122" s="257">
        <v>112488.60215780001</v>
      </c>
      <c r="E122" s="257">
        <v>1.1784358330289599</v>
      </c>
      <c r="F122" s="257">
        <v>97.368885647693702</v>
      </c>
      <c r="G122" s="257">
        <v>0.33352792184876001</v>
      </c>
      <c r="H122" s="257">
        <v>3039.6812455999998</v>
      </c>
      <c r="I122" s="257">
        <v>12.418577259668099</v>
      </c>
      <c r="J122" s="257">
        <v>2.6311143523063398</v>
      </c>
      <c r="K122" s="257">
        <v>12.342771059850801</v>
      </c>
    </row>
    <row r="123" spans="1:11" x14ac:dyDescent="0.25">
      <c r="A123" s="257" t="s">
        <v>81</v>
      </c>
      <c r="B123" s="257" t="s">
        <v>82</v>
      </c>
      <c r="C123" s="257" t="s">
        <v>15</v>
      </c>
      <c r="D123" s="257">
        <v>1956.0845823</v>
      </c>
      <c r="E123" s="257">
        <v>17.6735347311369</v>
      </c>
      <c r="F123" s="257">
        <v>72.222863749227898</v>
      </c>
      <c r="G123" s="257">
        <v>8.38527066819581</v>
      </c>
      <c r="H123" s="257">
        <v>752.31616610000003</v>
      </c>
      <c r="I123" s="257">
        <v>24.771515843744201</v>
      </c>
      <c r="J123" s="257">
        <v>27.777136250772099</v>
      </c>
      <c r="K123" s="257">
        <v>21.802400920745299</v>
      </c>
    </row>
    <row r="124" spans="1:11" x14ac:dyDescent="0.25">
      <c r="A124" s="257" t="s">
        <v>81</v>
      </c>
      <c r="B124" s="257" t="s">
        <v>82</v>
      </c>
      <c r="C124" s="257" t="s">
        <v>16</v>
      </c>
      <c r="D124" s="257">
        <v>67040.047198700006</v>
      </c>
      <c r="E124" s="257">
        <v>1.3214352191852501</v>
      </c>
      <c r="F124" s="257">
        <v>98.990883812505203</v>
      </c>
      <c r="G124" s="257">
        <v>0.25927424385491998</v>
      </c>
      <c r="H124" s="257">
        <v>683.40835270000002</v>
      </c>
      <c r="I124" s="257">
        <v>25.2251477564648</v>
      </c>
      <c r="J124" s="257">
        <v>1.0091161874947701</v>
      </c>
      <c r="K124" s="257">
        <v>25.433926109871901</v>
      </c>
    </row>
    <row r="125" spans="1:11" x14ac:dyDescent="0.25">
      <c r="A125" s="257" t="s">
        <v>83</v>
      </c>
      <c r="B125" s="257" t="s">
        <v>84</v>
      </c>
      <c r="C125" s="257" t="s">
        <v>15</v>
      </c>
      <c r="D125" s="257">
        <v>11691.7338891</v>
      </c>
      <c r="E125" s="257">
        <v>8.8451126945537393</v>
      </c>
      <c r="F125" s="257">
        <v>77.099062936343699</v>
      </c>
      <c r="G125" s="257">
        <v>4.0244008840844998</v>
      </c>
      <c r="H125" s="257">
        <v>3472.8264101</v>
      </c>
      <c r="I125" s="257">
        <v>15.415726386532601</v>
      </c>
      <c r="J125" s="257">
        <v>22.900937063656301</v>
      </c>
      <c r="K125" s="257">
        <v>13.548683015924199</v>
      </c>
    </row>
    <row r="126" spans="1:11" x14ac:dyDescent="0.25">
      <c r="A126" s="257" t="s">
        <v>83</v>
      </c>
      <c r="B126" s="257" t="s">
        <v>84</v>
      </c>
      <c r="C126" s="257" t="s">
        <v>16</v>
      </c>
      <c r="D126" s="257">
        <v>215337.1865986</v>
      </c>
      <c r="E126" s="257">
        <v>1.0576190111999999</v>
      </c>
      <c r="F126" s="257">
        <v>98.539885267765598</v>
      </c>
      <c r="G126" s="257">
        <v>0.21764049099278501</v>
      </c>
      <c r="H126" s="257">
        <v>3190.7587236999998</v>
      </c>
      <c r="I126" s="257">
        <v>14.653668484235499</v>
      </c>
      <c r="J126" s="257">
        <v>1.4601147322343799</v>
      </c>
      <c r="K126" s="257">
        <v>14.6880711074194</v>
      </c>
    </row>
    <row r="127" spans="1:11" x14ac:dyDescent="0.25">
      <c r="A127" s="257" t="s">
        <v>85</v>
      </c>
      <c r="B127" s="257" t="s">
        <v>86</v>
      </c>
      <c r="C127" s="257" t="s">
        <v>15</v>
      </c>
      <c r="D127" s="257">
        <v>10600.773121599999</v>
      </c>
      <c r="E127" s="257">
        <v>6.9145244948736604</v>
      </c>
      <c r="F127" s="257">
        <v>75.928902958413104</v>
      </c>
      <c r="G127" s="257">
        <v>3.2142446620177498</v>
      </c>
      <c r="H127" s="257">
        <v>3360.6733217999999</v>
      </c>
      <c r="I127" s="257">
        <v>11.3570557893136</v>
      </c>
      <c r="J127" s="257">
        <v>24.071097041586899</v>
      </c>
      <c r="K127" s="257">
        <v>10.1388844307884</v>
      </c>
    </row>
    <row r="128" spans="1:11" x14ac:dyDescent="0.25">
      <c r="A128" s="257" t="s">
        <v>85</v>
      </c>
      <c r="B128" s="257" t="s">
        <v>86</v>
      </c>
      <c r="C128" s="257" t="s">
        <v>16</v>
      </c>
      <c r="D128" s="257">
        <v>347521.84408170002</v>
      </c>
      <c r="E128" s="257">
        <v>0.65066076991163202</v>
      </c>
      <c r="F128" s="257">
        <v>98.974558216108406</v>
      </c>
      <c r="G128" s="257">
        <v>0.114091684592631</v>
      </c>
      <c r="H128" s="257">
        <v>3600.555801</v>
      </c>
      <c r="I128" s="257">
        <v>10.995870260216799</v>
      </c>
      <c r="J128" s="257">
        <v>1.0254417838915599</v>
      </c>
      <c r="K128" s="257">
        <v>11.012008927345899</v>
      </c>
    </row>
    <row r="129" spans="1:11" x14ac:dyDescent="0.25">
      <c r="A129" s="257" t="s">
        <v>87</v>
      </c>
      <c r="B129" s="257" t="s">
        <v>88</v>
      </c>
      <c r="C129" s="257" t="s">
        <v>15</v>
      </c>
      <c r="D129" s="257">
        <v>2023.6251738000001</v>
      </c>
      <c r="E129" s="257">
        <v>16.575917290518799</v>
      </c>
      <c r="F129" s="257">
        <v>75.702619861070005</v>
      </c>
      <c r="G129" s="257">
        <v>6.9225995066125501</v>
      </c>
      <c r="H129" s="257">
        <v>649.49918769999999</v>
      </c>
      <c r="I129" s="257">
        <v>25.2090981655872</v>
      </c>
      <c r="J129" s="257">
        <v>24.297380138929999</v>
      </c>
      <c r="K129" s="257">
        <v>21.568536027464901</v>
      </c>
    </row>
    <row r="130" spans="1:11" x14ac:dyDescent="0.25">
      <c r="A130" s="257" t="s">
        <v>87</v>
      </c>
      <c r="B130" s="257" t="s">
        <v>88</v>
      </c>
      <c r="C130" s="257" t="s">
        <v>16</v>
      </c>
      <c r="D130" s="257">
        <v>122869.11947210001</v>
      </c>
      <c r="E130" s="257">
        <v>0.74934894307196798</v>
      </c>
      <c r="F130" s="257">
        <v>98.973214650913107</v>
      </c>
      <c r="G130" s="257">
        <v>0.179883091561717</v>
      </c>
      <c r="H130" s="257">
        <v>1274.6904520999999</v>
      </c>
      <c r="I130" s="257">
        <v>17.358528940256001</v>
      </c>
      <c r="J130" s="257">
        <v>1.0267853490869201</v>
      </c>
      <c r="K130" s="257">
        <v>17.339172056788399</v>
      </c>
    </row>
    <row r="131" spans="1:11" x14ac:dyDescent="0.25">
      <c r="A131" s="257" t="s">
        <v>89</v>
      </c>
      <c r="B131" s="257" t="s">
        <v>90</v>
      </c>
      <c r="C131" s="257" t="s">
        <v>15</v>
      </c>
      <c r="D131" s="257">
        <v>5229.6957087999999</v>
      </c>
      <c r="E131" s="257">
        <v>11.6379951791401</v>
      </c>
      <c r="F131" s="257">
        <v>71.131123240044701</v>
      </c>
      <c r="G131" s="257">
        <v>5.5836651591742399</v>
      </c>
      <c r="H131" s="257">
        <v>2122.4948241000002</v>
      </c>
      <c r="I131" s="257">
        <v>15.7200356379611</v>
      </c>
      <c r="J131" s="257">
        <v>28.868876759955299</v>
      </c>
      <c r="K131" s="257">
        <v>13.757804914644099</v>
      </c>
    </row>
    <row r="132" spans="1:11" x14ac:dyDescent="0.25">
      <c r="A132" s="257" t="s">
        <v>89</v>
      </c>
      <c r="B132" s="257" t="s">
        <v>90</v>
      </c>
      <c r="C132" s="257" t="s">
        <v>16</v>
      </c>
      <c r="D132" s="257">
        <v>287640.3676078</v>
      </c>
      <c r="E132" s="257">
        <v>0.77649596774215002</v>
      </c>
      <c r="F132" s="257">
        <v>99.213288161657005</v>
      </c>
      <c r="G132" s="257">
        <v>0.115128763227816</v>
      </c>
      <c r="H132" s="257">
        <v>2280.8444975000002</v>
      </c>
      <c r="I132" s="257">
        <v>14.4553349328135</v>
      </c>
      <c r="J132" s="257">
        <v>0.78671183834303005</v>
      </c>
      <c r="K132" s="257">
        <v>14.5190431935969</v>
      </c>
    </row>
    <row r="133" spans="1:11" x14ac:dyDescent="0.25">
      <c r="A133" s="257" t="s">
        <v>91</v>
      </c>
      <c r="B133" s="257" t="s">
        <v>92</v>
      </c>
      <c r="C133" s="257" t="s">
        <v>15</v>
      </c>
      <c r="D133" s="257">
        <v>8381.0115089999999</v>
      </c>
      <c r="E133" s="257">
        <v>12.2800644592957</v>
      </c>
      <c r="F133" s="257">
        <v>72.323640602924897</v>
      </c>
      <c r="G133" s="257">
        <v>5.6409887411333397</v>
      </c>
      <c r="H133" s="257">
        <v>3207.1931764000001</v>
      </c>
      <c r="I133" s="257">
        <v>17.326490951240501</v>
      </c>
      <c r="J133" s="257">
        <v>27.6763593970751</v>
      </c>
      <c r="K133" s="257">
        <v>14.740986576507201</v>
      </c>
    </row>
    <row r="134" spans="1:11" x14ac:dyDescent="0.25">
      <c r="A134" s="257" t="s">
        <v>91</v>
      </c>
      <c r="B134" s="257" t="s">
        <v>92</v>
      </c>
      <c r="C134" s="257" t="s">
        <v>16</v>
      </c>
      <c r="D134" s="257">
        <v>430872.95774119999</v>
      </c>
      <c r="E134" s="257">
        <v>0.60655956499339003</v>
      </c>
      <c r="F134" s="257">
        <v>99.105118868562101</v>
      </c>
      <c r="G134" s="257">
        <v>0.13851264375408201</v>
      </c>
      <c r="H134" s="257">
        <v>3890.6171985000001</v>
      </c>
      <c r="I134" s="257">
        <v>15.439309406211001</v>
      </c>
      <c r="J134" s="257">
        <v>0.89488113143784298</v>
      </c>
      <c r="K134" s="257">
        <v>15.3398161407101</v>
      </c>
    </row>
    <row r="135" spans="1:11" x14ac:dyDescent="0.25">
      <c r="A135" s="257" t="s">
        <v>93</v>
      </c>
      <c r="B135" s="257" t="s">
        <v>94</v>
      </c>
      <c r="C135" s="257" t="s">
        <v>15</v>
      </c>
      <c r="D135" s="257">
        <v>431.1385272</v>
      </c>
      <c r="E135" s="257">
        <v>30.387331961318001</v>
      </c>
      <c r="F135" s="257">
        <v>63.943866607968502</v>
      </c>
      <c r="G135" s="257">
        <v>17.101971959066301</v>
      </c>
      <c r="H135" s="257">
        <v>243.10679150000001</v>
      </c>
      <c r="I135" s="257">
        <v>35.028813003792301</v>
      </c>
      <c r="J135" s="257">
        <v>36.056133392031498</v>
      </c>
      <c r="K135" s="257">
        <v>30.329547591629201</v>
      </c>
    </row>
    <row r="136" spans="1:11" x14ac:dyDescent="0.25">
      <c r="A136" s="257" t="s">
        <v>93</v>
      </c>
      <c r="B136" s="257" t="s">
        <v>94</v>
      </c>
      <c r="C136" s="257" t="s">
        <v>16</v>
      </c>
      <c r="D136" s="257">
        <v>55435.101846500002</v>
      </c>
      <c r="E136" s="257">
        <v>1.1451758396374001</v>
      </c>
      <c r="F136" s="257">
        <v>99.411430906326899</v>
      </c>
      <c r="G136" s="257">
        <v>0.16985362832687401</v>
      </c>
      <c r="H136" s="257">
        <v>328.20559320000001</v>
      </c>
      <c r="I136" s="257">
        <v>28.6936874084649</v>
      </c>
      <c r="J136" s="257">
        <v>0.58856909367312404</v>
      </c>
      <c r="K136" s="257">
        <v>28.688887028077001</v>
      </c>
    </row>
    <row r="137" spans="1:11" x14ac:dyDescent="0.25">
      <c r="A137" s="257" t="s">
        <v>95</v>
      </c>
      <c r="B137" s="257" t="s">
        <v>96</v>
      </c>
      <c r="C137" s="257" t="s">
        <v>15</v>
      </c>
      <c r="D137" s="257">
        <v>295.5389394</v>
      </c>
      <c r="E137" s="257">
        <v>24.7923025560988</v>
      </c>
      <c r="F137" s="257">
        <v>86.465011983026102</v>
      </c>
      <c r="G137" s="257">
        <v>8.6130290404516501</v>
      </c>
      <c r="H137" s="257">
        <v>46.262828300000002</v>
      </c>
      <c r="I137" s="257">
        <v>57.947741870915401</v>
      </c>
      <c r="J137" s="257">
        <v>13.5349880169739</v>
      </c>
      <c r="K137" s="257">
        <v>55.022262174067698</v>
      </c>
    </row>
    <row r="138" spans="1:11" x14ac:dyDescent="0.25">
      <c r="A138" s="257" t="s">
        <v>95</v>
      </c>
      <c r="B138" s="257" t="s">
        <v>96</v>
      </c>
      <c r="C138" s="257" t="s">
        <v>16</v>
      </c>
      <c r="D138" s="257">
        <v>65969.5668229</v>
      </c>
      <c r="E138" s="257">
        <v>1.02443074464119</v>
      </c>
      <c r="F138" s="257">
        <v>99.742804987479204</v>
      </c>
      <c r="G138" s="257">
        <v>6.9041196691362994E-2</v>
      </c>
      <c r="H138" s="257">
        <v>170.10794480000001</v>
      </c>
      <c r="I138" s="257">
        <v>26.801889950220701</v>
      </c>
      <c r="J138" s="257">
        <v>0.25719501252079602</v>
      </c>
      <c r="K138" s="257">
        <v>26.7748684167505</v>
      </c>
    </row>
    <row r="139" spans="1:11" x14ac:dyDescent="0.25">
      <c r="A139" s="257" t="s">
        <v>97</v>
      </c>
      <c r="B139" s="257" t="s">
        <v>98</v>
      </c>
      <c r="C139" s="257" t="s">
        <v>15</v>
      </c>
      <c r="D139" s="257">
        <v>1381.9643148</v>
      </c>
      <c r="E139" s="257">
        <v>13.3321957953327</v>
      </c>
      <c r="F139" s="257">
        <v>83.360211103626199</v>
      </c>
      <c r="G139" s="257">
        <v>4.8194243765672304</v>
      </c>
      <c r="H139" s="257">
        <v>275.85816010000002</v>
      </c>
      <c r="I139" s="257">
        <v>26.103135406981298</v>
      </c>
      <c r="J139" s="257">
        <v>16.639788896373801</v>
      </c>
      <c r="K139" s="257">
        <v>24.143829944630799</v>
      </c>
    </row>
    <row r="140" spans="1:11" x14ac:dyDescent="0.25">
      <c r="A140" s="257" t="s">
        <v>97</v>
      </c>
      <c r="B140" s="257" t="s">
        <v>98</v>
      </c>
      <c r="C140" s="257" t="s">
        <v>16</v>
      </c>
      <c r="D140" s="257">
        <v>31142.643666299999</v>
      </c>
      <c r="E140" s="257">
        <v>1.69309761954917</v>
      </c>
      <c r="F140" s="257">
        <v>98.9322058231309</v>
      </c>
      <c r="G140" s="257">
        <v>0.282525074890146</v>
      </c>
      <c r="H140" s="257">
        <v>336.12849610000001</v>
      </c>
      <c r="I140" s="257">
        <v>26.322098899755002</v>
      </c>
      <c r="J140" s="257">
        <v>1.0677941768690999</v>
      </c>
      <c r="K140" s="257">
        <v>26.176232709174698</v>
      </c>
    </row>
    <row r="141" spans="1:11" x14ac:dyDescent="0.25">
      <c r="A141" s="257" t="s">
        <v>99</v>
      </c>
      <c r="B141" s="257" t="s">
        <v>100</v>
      </c>
      <c r="C141" s="257" t="s">
        <v>15</v>
      </c>
      <c r="D141" s="257">
        <v>667.25702809999996</v>
      </c>
      <c r="E141" s="257">
        <v>26.126321081142201</v>
      </c>
      <c r="F141" s="257">
        <v>71.596567499424793</v>
      </c>
      <c r="G141" s="257">
        <v>10.3179578722856</v>
      </c>
      <c r="H141" s="257">
        <v>264.71087399999999</v>
      </c>
      <c r="I141" s="257">
        <v>24.742884331206401</v>
      </c>
      <c r="J141" s="257">
        <v>28.4034325005752</v>
      </c>
      <c r="K141" s="257">
        <v>26.008489193845101</v>
      </c>
    </row>
    <row r="142" spans="1:11" x14ac:dyDescent="0.25">
      <c r="A142" s="257" t="s">
        <v>99</v>
      </c>
      <c r="B142" s="257" t="s">
        <v>100</v>
      </c>
      <c r="C142" s="257" t="s">
        <v>16</v>
      </c>
      <c r="D142" s="257">
        <v>27099.618788700001</v>
      </c>
      <c r="E142" s="257">
        <v>1.57666563040743</v>
      </c>
      <c r="F142" s="257">
        <v>99.318088125171201</v>
      </c>
      <c r="G142" s="257">
        <v>0.20326456016282499</v>
      </c>
      <c r="H142" s="257">
        <v>186.06431319999999</v>
      </c>
      <c r="I142" s="257">
        <v>29.7813869294677</v>
      </c>
      <c r="J142" s="257">
        <v>0.68191187482875804</v>
      </c>
      <c r="K142" s="257">
        <v>29.604774816460299</v>
      </c>
    </row>
    <row r="143" spans="1:11" x14ac:dyDescent="0.25">
      <c r="A143" s="257" t="s">
        <v>101</v>
      </c>
      <c r="B143" s="257" t="s">
        <v>102</v>
      </c>
      <c r="C143" s="257" t="s">
        <v>15</v>
      </c>
      <c r="D143" s="257">
        <v>1773.3521186</v>
      </c>
      <c r="E143" s="257">
        <v>14.1876948309326</v>
      </c>
      <c r="F143" s="257">
        <v>75.025871112495295</v>
      </c>
      <c r="G143" s="257">
        <v>7.9480317522932902</v>
      </c>
      <c r="H143" s="257">
        <v>590.30203470000004</v>
      </c>
      <c r="I143" s="257">
        <v>27.7721705483108</v>
      </c>
      <c r="J143" s="257">
        <v>24.974128887504701</v>
      </c>
      <c r="K143" s="257">
        <v>23.877029246210299</v>
      </c>
    </row>
    <row r="144" spans="1:11" x14ac:dyDescent="0.25">
      <c r="A144" s="257" t="s">
        <v>101</v>
      </c>
      <c r="B144" s="257" t="s">
        <v>102</v>
      </c>
      <c r="C144" s="257" t="s">
        <v>16</v>
      </c>
      <c r="D144" s="257">
        <v>87002.881683900006</v>
      </c>
      <c r="E144" s="257">
        <v>0.99492455354057896</v>
      </c>
      <c r="F144" s="257">
        <v>99.347183762173401</v>
      </c>
      <c r="G144" s="257">
        <v>0.14894557440526399</v>
      </c>
      <c r="H144" s="257">
        <v>571.70109660000003</v>
      </c>
      <c r="I144" s="257">
        <v>22.6533634197448</v>
      </c>
      <c r="J144" s="257">
        <v>0.65281623782659803</v>
      </c>
      <c r="K144" s="257">
        <v>22.666904549228899</v>
      </c>
    </row>
    <row r="145" spans="1:11" x14ac:dyDescent="0.25">
      <c r="A145" s="257" t="s">
        <v>103</v>
      </c>
      <c r="B145" s="257" t="s">
        <v>104</v>
      </c>
      <c r="C145" s="257" t="s">
        <v>15</v>
      </c>
      <c r="D145" s="257">
        <v>227.48535240000001</v>
      </c>
      <c r="E145" s="257">
        <v>21.471382363353499</v>
      </c>
      <c r="F145" s="257">
        <v>70.194867809973999</v>
      </c>
      <c r="G145" s="257">
        <v>11.127281606812099</v>
      </c>
      <c r="H145" s="257">
        <v>96.591548799999998</v>
      </c>
      <c r="I145" s="257">
        <v>32.963701529910999</v>
      </c>
      <c r="J145" s="257">
        <v>29.805132190026001</v>
      </c>
      <c r="K145" s="257">
        <v>26.2061599490543</v>
      </c>
    </row>
    <row r="146" spans="1:11" x14ac:dyDescent="0.25">
      <c r="A146" s="257" t="s">
        <v>103</v>
      </c>
      <c r="B146" s="257" t="s">
        <v>104</v>
      </c>
      <c r="C146" s="257" t="s">
        <v>16</v>
      </c>
      <c r="D146" s="257">
        <v>7215.4813476999998</v>
      </c>
      <c r="E146" s="257">
        <v>1.5981359773096699</v>
      </c>
      <c r="F146" s="257">
        <v>99.125759984034104</v>
      </c>
      <c r="G146" s="257">
        <v>0.30244503950392398</v>
      </c>
      <c r="H146" s="257">
        <v>63.636965099999998</v>
      </c>
      <c r="I146" s="257">
        <v>34.351619697806399</v>
      </c>
      <c r="J146" s="257">
        <v>0.87424001596590695</v>
      </c>
      <c r="K146" s="257">
        <v>34.292750099186499</v>
      </c>
    </row>
    <row r="147" spans="1:11" x14ac:dyDescent="0.25">
      <c r="A147" s="257" t="s">
        <v>105</v>
      </c>
      <c r="B147" s="257" t="s">
        <v>106</v>
      </c>
      <c r="C147" s="257" t="s">
        <v>15</v>
      </c>
      <c r="D147" s="257">
        <v>6326.5311758999997</v>
      </c>
      <c r="E147" s="257">
        <v>8.4751368078835103</v>
      </c>
      <c r="F147" s="257">
        <v>69.414794865848705</v>
      </c>
      <c r="G147" s="257">
        <v>4.2134802864759404</v>
      </c>
      <c r="H147" s="257">
        <v>2787.5650166</v>
      </c>
      <c r="I147" s="257">
        <v>11.0005401887713</v>
      </c>
      <c r="J147" s="257">
        <v>30.585205134151298</v>
      </c>
      <c r="K147" s="257">
        <v>9.5627238226512592</v>
      </c>
    </row>
    <row r="148" spans="1:11" x14ac:dyDescent="0.25">
      <c r="A148" s="257" t="s">
        <v>105</v>
      </c>
      <c r="B148" s="257" t="s">
        <v>106</v>
      </c>
      <c r="C148" s="257" t="s">
        <v>16</v>
      </c>
      <c r="D148" s="257">
        <v>125336.41578929999</v>
      </c>
      <c r="E148" s="257">
        <v>1.1229885787173</v>
      </c>
      <c r="F148" s="257">
        <v>98.246621201305203</v>
      </c>
      <c r="G148" s="257">
        <v>0.199619192985352</v>
      </c>
      <c r="H148" s="257">
        <v>2236.842463</v>
      </c>
      <c r="I148" s="257">
        <v>11.1553782031336</v>
      </c>
      <c r="J148" s="257">
        <v>1.7533787986948099</v>
      </c>
      <c r="K148" s="257">
        <v>11.1852106643134</v>
      </c>
    </row>
    <row r="149" spans="1:11" x14ac:dyDescent="0.25">
      <c r="A149" s="257" t="s">
        <v>107</v>
      </c>
      <c r="B149" s="257" t="s">
        <v>108</v>
      </c>
      <c r="C149" s="257" t="s">
        <v>15</v>
      </c>
      <c r="D149" s="257">
        <v>13277.9989988</v>
      </c>
      <c r="E149" s="257">
        <v>8.3742000236510599</v>
      </c>
      <c r="F149" s="257">
        <v>74.179566016678507</v>
      </c>
      <c r="G149" s="257">
        <v>3.2808339870784899</v>
      </c>
      <c r="H149" s="257">
        <v>4621.8077967999998</v>
      </c>
      <c r="I149" s="257">
        <v>11.0765401080562</v>
      </c>
      <c r="J149" s="257">
        <v>25.8204339833215</v>
      </c>
      <c r="K149" s="257">
        <v>9.42551319979572</v>
      </c>
    </row>
    <row r="150" spans="1:11" x14ac:dyDescent="0.25">
      <c r="A150" s="257" t="s">
        <v>107</v>
      </c>
      <c r="B150" s="257" t="s">
        <v>108</v>
      </c>
      <c r="C150" s="257" t="s">
        <v>16</v>
      </c>
      <c r="D150" s="257">
        <v>187437.9928033</v>
      </c>
      <c r="E150" s="257">
        <v>1.10153971729457</v>
      </c>
      <c r="F150" s="257">
        <v>98.236768361847197</v>
      </c>
      <c r="G150" s="257">
        <v>0.21075896888908799</v>
      </c>
      <c r="H150" s="257">
        <v>3364.2861487999999</v>
      </c>
      <c r="I150" s="257">
        <v>11.719523810366701</v>
      </c>
      <c r="J150" s="257">
        <v>1.7632316381528099</v>
      </c>
      <c r="K150" s="257">
        <v>11.742234859527199</v>
      </c>
    </row>
    <row r="151" spans="1:11" x14ac:dyDescent="0.25">
      <c r="A151" s="257" t="s">
        <v>109</v>
      </c>
      <c r="B151" s="257" t="s">
        <v>110</v>
      </c>
      <c r="C151" s="257" t="s">
        <v>15</v>
      </c>
      <c r="D151" s="257">
        <v>113.6918412</v>
      </c>
      <c r="E151" s="257">
        <v>15.2173379546002</v>
      </c>
      <c r="F151" s="257">
        <v>64.285714285714306</v>
      </c>
      <c r="G151" s="257">
        <v>7.6010624961653699</v>
      </c>
      <c r="H151" s="257">
        <v>63.162134000000002</v>
      </c>
      <c r="I151" s="257">
        <v>14.285714285714301</v>
      </c>
      <c r="J151" s="257">
        <v>35.714285714285701</v>
      </c>
      <c r="K151" s="257">
        <v>13.6819124930977</v>
      </c>
    </row>
    <row r="152" spans="1:11" x14ac:dyDescent="0.25">
      <c r="A152" s="257" t="s">
        <v>109</v>
      </c>
      <c r="B152" s="257" t="s">
        <v>110</v>
      </c>
      <c r="C152" s="257" t="s">
        <v>16</v>
      </c>
      <c r="D152" s="257">
        <v>925.77642119999996</v>
      </c>
      <c r="E152" s="257">
        <v>7.7695324433591804</v>
      </c>
      <c r="F152" s="257">
        <v>96.610169491525397</v>
      </c>
      <c r="G152" s="257">
        <v>0.57976176744424901</v>
      </c>
      <c r="H152" s="257">
        <v>32.483383199999999</v>
      </c>
      <c r="I152" s="257">
        <v>19.245008972987499</v>
      </c>
      <c r="J152" s="257">
        <v>3.3898305084745801</v>
      </c>
      <c r="K152" s="257">
        <v>16.523210372161099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750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58" t="s">
        <v>71</v>
      </c>
      <c r="B163" s="258" t="s">
        <v>72</v>
      </c>
      <c r="C163" s="258" t="s">
        <v>15</v>
      </c>
      <c r="D163" s="258">
        <v>2418.1031112999999</v>
      </c>
      <c r="E163" s="258">
        <v>15.2240397754674</v>
      </c>
      <c r="F163" s="258">
        <v>70.093736586682098</v>
      </c>
      <c r="G163" s="258">
        <v>6.30419939756995</v>
      </c>
      <c r="H163" s="258">
        <v>1031.7102801000001</v>
      </c>
      <c r="I163" s="258">
        <v>20.099674086793399</v>
      </c>
      <c r="J163" s="258">
        <v>29.906263413317902</v>
      </c>
      <c r="K163" s="258">
        <v>14.7756637416096</v>
      </c>
    </row>
    <row r="164" spans="1:11" x14ac:dyDescent="0.25">
      <c r="A164" s="258" t="s">
        <v>71</v>
      </c>
      <c r="B164" s="258" t="s">
        <v>72</v>
      </c>
      <c r="C164" s="258" t="s">
        <v>16</v>
      </c>
      <c r="D164" s="258">
        <v>181921.59074680001</v>
      </c>
      <c r="E164" s="258">
        <v>0.73535290733476599</v>
      </c>
      <c r="F164" s="258">
        <v>99.170486139628096</v>
      </c>
      <c r="G164" s="258">
        <v>0.13247814547297801</v>
      </c>
      <c r="H164" s="258">
        <v>1521.6874183</v>
      </c>
      <c r="I164" s="258">
        <v>15.8722532786744</v>
      </c>
      <c r="J164" s="258">
        <v>0.82951386037185404</v>
      </c>
      <c r="K164" s="258">
        <v>15.8380983333324</v>
      </c>
    </row>
    <row r="165" spans="1:11" x14ac:dyDescent="0.25">
      <c r="A165" s="258" t="s">
        <v>73</v>
      </c>
      <c r="B165" s="258" t="s">
        <v>74</v>
      </c>
      <c r="C165" s="258" t="s">
        <v>15</v>
      </c>
      <c r="D165" s="258">
        <v>663.97294599999998</v>
      </c>
      <c r="E165" s="258">
        <v>18.861171745931198</v>
      </c>
      <c r="F165" s="258">
        <v>71.418845239142598</v>
      </c>
      <c r="G165" s="258">
        <v>7.6072502114028504</v>
      </c>
      <c r="H165" s="258">
        <v>265.71577100000002</v>
      </c>
      <c r="I165" s="258">
        <v>20.843315776779299</v>
      </c>
      <c r="J165" s="258">
        <v>28.581154760857402</v>
      </c>
      <c r="K165" s="258">
        <v>19.009064892216202</v>
      </c>
    </row>
    <row r="166" spans="1:11" x14ac:dyDescent="0.25">
      <c r="A166" s="258" t="s">
        <v>73</v>
      </c>
      <c r="B166" s="258" t="s">
        <v>74</v>
      </c>
      <c r="C166" s="258" t="s">
        <v>16</v>
      </c>
      <c r="D166" s="258">
        <v>76427.835181100003</v>
      </c>
      <c r="E166" s="258">
        <v>1.7103533420366901</v>
      </c>
      <c r="F166" s="258">
        <v>99.616329967967701</v>
      </c>
      <c r="G166" s="258">
        <v>0.101963797219964</v>
      </c>
      <c r="H166" s="258">
        <v>294.36007110000003</v>
      </c>
      <c r="I166" s="258">
        <v>26.492033826018801</v>
      </c>
      <c r="J166" s="258">
        <v>0.38367003203230099</v>
      </c>
      <c r="K166" s="258">
        <v>26.473944850078201</v>
      </c>
    </row>
    <row r="167" spans="1:11" x14ac:dyDescent="0.25">
      <c r="A167" s="258" t="s">
        <v>75</v>
      </c>
      <c r="B167" s="258" t="s">
        <v>76</v>
      </c>
      <c r="C167" s="258" t="s">
        <v>15</v>
      </c>
      <c r="D167" s="258">
        <v>2182.0706469000002</v>
      </c>
      <c r="E167" s="258">
        <v>12.493980465266301</v>
      </c>
      <c r="F167" s="258">
        <v>71.950769732949198</v>
      </c>
      <c r="G167" s="258">
        <v>5.1713608249418597</v>
      </c>
      <c r="H167" s="258">
        <v>850.6566679</v>
      </c>
      <c r="I167" s="258">
        <v>15.2453347585225</v>
      </c>
      <c r="J167" s="258">
        <v>28.049230267050799</v>
      </c>
      <c r="K167" s="258">
        <v>13.2653690806792</v>
      </c>
    </row>
    <row r="168" spans="1:11" x14ac:dyDescent="0.25">
      <c r="A168" s="258" t="s">
        <v>75</v>
      </c>
      <c r="B168" s="258" t="s">
        <v>76</v>
      </c>
      <c r="C168" s="258" t="s">
        <v>16</v>
      </c>
      <c r="D168" s="258">
        <v>35070.859114999999</v>
      </c>
      <c r="E168" s="258">
        <v>1.4868001694092501</v>
      </c>
      <c r="F168" s="258">
        <v>98.249071015115604</v>
      </c>
      <c r="G168" s="258">
        <v>0.24969012749849301</v>
      </c>
      <c r="H168" s="258">
        <v>625.00930659999995</v>
      </c>
      <c r="I168" s="258">
        <v>14.1665920613032</v>
      </c>
      <c r="J168" s="258">
        <v>1.7509289848844201</v>
      </c>
      <c r="K168" s="258">
        <v>14.0107470263804</v>
      </c>
    </row>
    <row r="169" spans="1:11" x14ac:dyDescent="0.25">
      <c r="A169" s="258" t="s">
        <v>77</v>
      </c>
      <c r="B169" s="258" t="s">
        <v>78</v>
      </c>
      <c r="C169" s="258" t="s">
        <v>15</v>
      </c>
      <c r="D169" s="258">
        <v>4491.8292671999998</v>
      </c>
      <c r="E169" s="258">
        <v>10.1877753593352</v>
      </c>
      <c r="F169" s="258">
        <v>65.809276184828505</v>
      </c>
      <c r="G169" s="258">
        <v>5.6408297501477698</v>
      </c>
      <c r="H169" s="258">
        <v>2333.6967491999999</v>
      </c>
      <c r="I169" s="258">
        <v>14.1498929374726</v>
      </c>
      <c r="J169" s="258">
        <v>34.190723815171502</v>
      </c>
      <c r="K169" s="258">
        <v>10.8572993349252</v>
      </c>
    </row>
    <row r="170" spans="1:11" x14ac:dyDescent="0.25">
      <c r="A170" s="258" t="s">
        <v>77</v>
      </c>
      <c r="B170" s="258" t="s">
        <v>78</v>
      </c>
      <c r="C170" s="258" t="s">
        <v>16</v>
      </c>
      <c r="D170" s="258">
        <v>126894.92285820001</v>
      </c>
      <c r="E170" s="258">
        <v>1.1249644505415699</v>
      </c>
      <c r="F170" s="258">
        <v>98.499390574463007</v>
      </c>
      <c r="G170" s="258">
        <v>0.19194414710777799</v>
      </c>
      <c r="H170" s="258">
        <v>1933.2070603</v>
      </c>
      <c r="I170" s="258">
        <v>12.577643812368599</v>
      </c>
      <c r="J170" s="258">
        <v>1.50060942553695</v>
      </c>
      <c r="K170" s="258">
        <v>12.599135519681299</v>
      </c>
    </row>
    <row r="171" spans="1:11" x14ac:dyDescent="0.25">
      <c r="A171" s="258" t="s">
        <v>79</v>
      </c>
      <c r="B171" s="258" t="s">
        <v>80</v>
      </c>
      <c r="C171" s="258" t="s">
        <v>15</v>
      </c>
      <c r="D171" s="258">
        <v>9034.3634495999995</v>
      </c>
      <c r="E171" s="258">
        <v>7.3925669312516602</v>
      </c>
      <c r="F171" s="258">
        <v>71.033717559612896</v>
      </c>
      <c r="G171" s="258">
        <v>3.58083590553061</v>
      </c>
      <c r="H171" s="258">
        <v>3684.0521985999999</v>
      </c>
      <c r="I171" s="258">
        <v>10.119484831164099</v>
      </c>
      <c r="J171" s="258">
        <v>28.966282440387101</v>
      </c>
      <c r="K171" s="258">
        <v>8.7812471919466297</v>
      </c>
    </row>
    <row r="172" spans="1:11" x14ac:dyDescent="0.25">
      <c r="A172" s="258" t="s">
        <v>79</v>
      </c>
      <c r="B172" s="258" t="s">
        <v>80</v>
      </c>
      <c r="C172" s="258" t="s">
        <v>16</v>
      </c>
      <c r="D172" s="258">
        <v>110063.5890006</v>
      </c>
      <c r="E172" s="258">
        <v>1.2030119449171199</v>
      </c>
      <c r="F172" s="258">
        <v>97.365479928542896</v>
      </c>
      <c r="G172" s="258">
        <v>0.34065615594877002</v>
      </c>
      <c r="H172" s="258">
        <v>2978.1061478000001</v>
      </c>
      <c r="I172" s="258">
        <v>12.667402508714201</v>
      </c>
      <c r="J172" s="258">
        <v>2.6345200714571502</v>
      </c>
      <c r="K172" s="258">
        <v>12.589826311787901</v>
      </c>
    </row>
    <row r="173" spans="1:11" x14ac:dyDescent="0.25">
      <c r="A173" s="258" t="s">
        <v>81</v>
      </c>
      <c r="B173" s="258" t="s">
        <v>82</v>
      </c>
      <c r="C173" s="258" t="s">
        <v>15</v>
      </c>
      <c r="D173" s="258">
        <v>1956.0845823</v>
      </c>
      <c r="E173" s="258">
        <v>17.6735347311369</v>
      </c>
      <c r="F173" s="258">
        <v>72.222863749227898</v>
      </c>
      <c r="G173" s="258">
        <v>8.38527066819581</v>
      </c>
      <c r="H173" s="258">
        <v>752.31616610000003</v>
      </c>
      <c r="I173" s="258">
        <v>24.771515843744201</v>
      </c>
      <c r="J173" s="258">
        <v>27.777136250772099</v>
      </c>
      <c r="K173" s="258">
        <v>21.802400920745299</v>
      </c>
    </row>
    <row r="174" spans="1:11" x14ac:dyDescent="0.25">
      <c r="A174" s="258" t="s">
        <v>81</v>
      </c>
      <c r="B174" s="258" t="s">
        <v>82</v>
      </c>
      <c r="C174" s="258" t="s">
        <v>16</v>
      </c>
      <c r="D174" s="258">
        <v>67040.047198700006</v>
      </c>
      <c r="E174" s="258">
        <v>1.3214352191852501</v>
      </c>
      <c r="F174" s="258">
        <v>98.990883812505203</v>
      </c>
      <c r="G174" s="258">
        <v>0.25927424385491998</v>
      </c>
      <c r="H174" s="258">
        <v>683.40835270000002</v>
      </c>
      <c r="I174" s="258">
        <v>25.2251477564648</v>
      </c>
      <c r="J174" s="258">
        <v>1.0091161874947701</v>
      </c>
      <c r="K174" s="258">
        <v>25.433926109871901</v>
      </c>
    </row>
    <row r="175" spans="1:11" x14ac:dyDescent="0.25">
      <c r="A175" s="258" t="s">
        <v>83</v>
      </c>
      <c r="B175" s="258" t="s">
        <v>84</v>
      </c>
      <c r="C175" s="258" t="s">
        <v>15</v>
      </c>
      <c r="D175" s="258">
        <v>11691.7338891</v>
      </c>
      <c r="E175" s="258">
        <v>8.8451126945537393</v>
      </c>
      <c r="F175" s="258">
        <v>77.099062936343699</v>
      </c>
      <c r="G175" s="258">
        <v>4.0244008840844998</v>
      </c>
      <c r="H175" s="258">
        <v>3472.8264101</v>
      </c>
      <c r="I175" s="258">
        <v>15.415726386532601</v>
      </c>
      <c r="J175" s="258">
        <v>22.900937063656301</v>
      </c>
      <c r="K175" s="258">
        <v>13.548683015924199</v>
      </c>
    </row>
    <row r="176" spans="1:11" x14ac:dyDescent="0.25">
      <c r="A176" s="258" t="s">
        <v>83</v>
      </c>
      <c r="B176" s="258" t="s">
        <v>84</v>
      </c>
      <c r="C176" s="258" t="s">
        <v>16</v>
      </c>
      <c r="D176" s="258">
        <v>215337.1865986</v>
      </c>
      <c r="E176" s="258">
        <v>1.0576190111999999</v>
      </c>
      <c r="F176" s="258">
        <v>98.539885267765598</v>
      </c>
      <c r="G176" s="258">
        <v>0.21764049099278501</v>
      </c>
      <c r="H176" s="258">
        <v>3190.7587236999998</v>
      </c>
      <c r="I176" s="258">
        <v>14.653668484235499</v>
      </c>
      <c r="J176" s="258">
        <v>1.4601147322343799</v>
      </c>
      <c r="K176" s="258">
        <v>14.6880711074194</v>
      </c>
    </row>
    <row r="177" spans="1:11" x14ac:dyDescent="0.25">
      <c r="A177" s="258" t="s">
        <v>85</v>
      </c>
      <c r="B177" s="258" t="s">
        <v>86</v>
      </c>
      <c r="C177" s="258" t="s">
        <v>15</v>
      </c>
      <c r="D177" s="258">
        <v>10600.773121599999</v>
      </c>
      <c r="E177" s="258">
        <v>6.9145244948736604</v>
      </c>
      <c r="F177" s="258">
        <v>75.928902958413104</v>
      </c>
      <c r="G177" s="258">
        <v>3.2142446620177498</v>
      </c>
      <c r="H177" s="258">
        <v>3360.6733217999999</v>
      </c>
      <c r="I177" s="258">
        <v>11.3570557893136</v>
      </c>
      <c r="J177" s="258">
        <v>24.071097041586899</v>
      </c>
      <c r="K177" s="258">
        <v>10.1388844307884</v>
      </c>
    </row>
    <row r="178" spans="1:11" x14ac:dyDescent="0.25">
      <c r="A178" s="258" t="s">
        <v>85</v>
      </c>
      <c r="B178" s="258" t="s">
        <v>86</v>
      </c>
      <c r="C178" s="258" t="s">
        <v>16</v>
      </c>
      <c r="D178" s="258">
        <v>347521.84408170002</v>
      </c>
      <c r="E178" s="258">
        <v>0.65066076991163202</v>
      </c>
      <c r="F178" s="258">
        <v>98.974558216108406</v>
      </c>
      <c r="G178" s="258">
        <v>0.114091684592631</v>
      </c>
      <c r="H178" s="258">
        <v>3600.555801</v>
      </c>
      <c r="I178" s="258">
        <v>10.995870260216799</v>
      </c>
      <c r="J178" s="258">
        <v>1.0254417838915599</v>
      </c>
      <c r="K178" s="258">
        <v>11.012008927345899</v>
      </c>
    </row>
    <row r="179" spans="1:11" x14ac:dyDescent="0.25">
      <c r="A179" s="258" t="s">
        <v>87</v>
      </c>
      <c r="B179" s="258" t="s">
        <v>88</v>
      </c>
      <c r="C179" s="258" t="s">
        <v>15</v>
      </c>
      <c r="D179" s="258">
        <v>2023.6251738000001</v>
      </c>
      <c r="E179" s="258">
        <v>16.575917290518799</v>
      </c>
      <c r="F179" s="258">
        <v>75.702619861070005</v>
      </c>
      <c r="G179" s="258">
        <v>6.9225995066125501</v>
      </c>
      <c r="H179" s="258">
        <v>649.49918769999999</v>
      </c>
      <c r="I179" s="258">
        <v>25.2090981655872</v>
      </c>
      <c r="J179" s="258">
        <v>24.297380138929999</v>
      </c>
      <c r="K179" s="258">
        <v>21.568536027464901</v>
      </c>
    </row>
    <row r="180" spans="1:11" x14ac:dyDescent="0.25">
      <c r="A180" s="258" t="s">
        <v>87</v>
      </c>
      <c r="B180" s="258" t="s">
        <v>88</v>
      </c>
      <c r="C180" s="258" t="s">
        <v>16</v>
      </c>
      <c r="D180" s="258">
        <v>122869.11947210001</v>
      </c>
      <c r="E180" s="258">
        <v>0.74934894307196798</v>
      </c>
      <c r="F180" s="258">
        <v>98.973214650913107</v>
      </c>
      <c r="G180" s="258">
        <v>0.179883091561717</v>
      </c>
      <c r="H180" s="258">
        <v>1274.6904520999999</v>
      </c>
      <c r="I180" s="258">
        <v>17.358528940256001</v>
      </c>
      <c r="J180" s="258">
        <v>1.0267853490869201</v>
      </c>
      <c r="K180" s="258">
        <v>17.339172056788399</v>
      </c>
    </row>
    <row r="181" spans="1:11" x14ac:dyDescent="0.25">
      <c r="A181" s="258" t="s">
        <v>89</v>
      </c>
      <c r="B181" s="258" t="s">
        <v>90</v>
      </c>
      <c r="C181" s="258" t="s">
        <v>15</v>
      </c>
      <c r="D181" s="258">
        <v>5229.6957087999999</v>
      </c>
      <c r="E181" s="258">
        <v>11.6379951791401</v>
      </c>
      <c r="F181" s="258">
        <v>71.131123240044701</v>
      </c>
      <c r="G181" s="258">
        <v>5.5836651591742399</v>
      </c>
      <c r="H181" s="258">
        <v>2122.4948241000002</v>
      </c>
      <c r="I181" s="258">
        <v>15.7200356379611</v>
      </c>
      <c r="J181" s="258">
        <v>28.868876759955299</v>
      </c>
      <c r="K181" s="258">
        <v>13.757804914644099</v>
      </c>
    </row>
    <row r="182" spans="1:11" x14ac:dyDescent="0.25">
      <c r="A182" s="258" t="s">
        <v>89</v>
      </c>
      <c r="B182" s="258" t="s">
        <v>90</v>
      </c>
      <c r="C182" s="258" t="s">
        <v>16</v>
      </c>
      <c r="D182" s="258">
        <v>287640.3676078</v>
      </c>
      <c r="E182" s="258">
        <v>0.77649596774215002</v>
      </c>
      <c r="F182" s="258">
        <v>99.213288161657005</v>
      </c>
      <c r="G182" s="258">
        <v>0.115128763227816</v>
      </c>
      <c r="H182" s="258">
        <v>2280.8444975000002</v>
      </c>
      <c r="I182" s="258">
        <v>14.4553349328135</v>
      </c>
      <c r="J182" s="258">
        <v>0.78671183834303005</v>
      </c>
      <c r="K182" s="258">
        <v>14.5190431935969</v>
      </c>
    </row>
    <row r="183" spans="1:11" x14ac:dyDescent="0.25">
      <c r="A183" s="258" t="s">
        <v>91</v>
      </c>
      <c r="B183" s="258" t="s">
        <v>92</v>
      </c>
      <c r="C183" s="258" t="s">
        <v>15</v>
      </c>
      <c r="D183" s="258">
        <v>8325.4173996999998</v>
      </c>
      <c r="E183" s="258">
        <v>12.358200977925399</v>
      </c>
      <c r="F183" s="258">
        <v>72.307531189923907</v>
      </c>
      <c r="G183" s="258">
        <v>5.6784478143850903</v>
      </c>
      <c r="H183" s="258">
        <v>3188.4833831000001</v>
      </c>
      <c r="I183" s="258">
        <v>17.425047914011099</v>
      </c>
      <c r="J183" s="258">
        <v>27.6924688100761</v>
      </c>
      <c r="K183" s="258">
        <v>14.8269388787614</v>
      </c>
    </row>
    <row r="184" spans="1:11" x14ac:dyDescent="0.25">
      <c r="A184" s="258" t="s">
        <v>91</v>
      </c>
      <c r="B184" s="258" t="s">
        <v>92</v>
      </c>
      <c r="C184" s="258" t="s">
        <v>16</v>
      </c>
      <c r="D184" s="258">
        <v>429734.64915960003</v>
      </c>
      <c r="E184" s="258">
        <v>0.60485156952063701</v>
      </c>
      <c r="F184" s="258">
        <v>99.110803199287005</v>
      </c>
      <c r="G184" s="258">
        <v>0.13884085612148001</v>
      </c>
      <c r="H184" s="258">
        <v>3855.4694629999999</v>
      </c>
      <c r="I184" s="258">
        <v>15.573744676035499</v>
      </c>
      <c r="J184" s="258">
        <v>0.88919680071303198</v>
      </c>
      <c r="K184" s="258">
        <v>15.475346690453801</v>
      </c>
    </row>
    <row r="185" spans="1:11" x14ac:dyDescent="0.25">
      <c r="A185" s="258" t="s">
        <v>93</v>
      </c>
      <c r="B185" s="258" t="s">
        <v>94</v>
      </c>
      <c r="C185" s="258" t="s">
        <v>15</v>
      </c>
      <c r="D185" s="258">
        <v>431.1385272</v>
      </c>
      <c r="E185" s="258">
        <v>30.387331961318001</v>
      </c>
      <c r="F185" s="258">
        <v>63.943866607968502</v>
      </c>
      <c r="G185" s="258">
        <v>17.101971959066301</v>
      </c>
      <c r="H185" s="258">
        <v>243.10679150000001</v>
      </c>
      <c r="I185" s="258">
        <v>35.028813003792301</v>
      </c>
      <c r="J185" s="258">
        <v>36.056133392031498</v>
      </c>
      <c r="K185" s="258">
        <v>30.329547591629201</v>
      </c>
    </row>
    <row r="186" spans="1:11" x14ac:dyDescent="0.25">
      <c r="A186" s="258" t="s">
        <v>93</v>
      </c>
      <c r="B186" s="258" t="s">
        <v>94</v>
      </c>
      <c r="C186" s="258" t="s">
        <v>16</v>
      </c>
      <c r="D186" s="258">
        <v>55435.101846500002</v>
      </c>
      <c r="E186" s="258">
        <v>1.1451758396374001</v>
      </c>
      <c r="F186" s="258">
        <v>99.411430906326899</v>
      </c>
      <c r="G186" s="258">
        <v>0.16985362832687401</v>
      </c>
      <c r="H186" s="258">
        <v>328.20559320000001</v>
      </c>
      <c r="I186" s="258">
        <v>28.6936874084649</v>
      </c>
      <c r="J186" s="258">
        <v>0.58856909367312404</v>
      </c>
      <c r="K186" s="258">
        <v>28.688887028077001</v>
      </c>
    </row>
    <row r="187" spans="1:11" x14ac:dyDescent="0.25">
      <c r="A187" s="258" t="s">
        <v>95</v>
      </c>
      <c r="B187" s="258" t="s">
        <v>96</v>
      </c>
      <c r="C187" s="258" t="s">
        <v>15</v>
      </c>
      <c r="D187" s="258">
        <v>295.5389394</v>
      </c>
      <c r="E187" s="258">
        <v>24.7923025560988</v>
      </c>
      <c r="F187" s="258">
        <v>86.465011983026102</v>
      </c>
      <c r="G187" s="258">
        <v>8.6130290404516501</v>
      </c>
      <c r="H187" s="258">
        <v>46.262828300000002</v>
      </c>
      <c r="I187" s="258">
        <v>57.947741870915401</v>
      </c>
      <c r="J187" s="258">
        <v>13.5349880169739</v>
      </c>
      <c r="K187" s="258">
        <v>55.022262174067698</v>
      </c>
    </row>
    <row r="188" spans="1:11" x14ac:dyDescent="0.25">
      <c r="A188" s="258" t="s">
        <v>95</v>
      </c>
      <c r="B188" s="258" t="s">
        <v>96</v>
      </c>
      <c r="C188" s="258" t="s">
        <v>16</v>
      </c>
      <c r="D188" s="258">
        <v>65969.5668229</v>
      </c>
      <c r="E188" s="258">
        <v>1.02443074464119</v>
      </c>
      <c r="F188" s="258">
        <v>99.742804987479204</v>
      </c>
      <c r="G188" s="258">
        <v>6.9041196691362994E-2</v>
      </c>
      <c r="H188" s="258">
        <v>170.10794480000001</v>
      </c>
      <c r="I188" s="258">
        <v>26.801889950220701</v>
      </c>
      <c r="J188" s="258">
        <v>0.25719501252079602</v>
      </c>
      <c r="K188" s="258">
        <v>26.7748684167505</v>
      </c>
    </row>
    <row r="189" spans="1:11" x14ac:dyDescent="0.25">
      <c r="A189" s="258" t="s">
        <v>97</v>
      </c>
      <c r="B189" s="258" t="s">
        <v>98</v>
      </c>
      <c r="C189" s="258" t="s">
        <v>15</v>
      </c>
      <c r="D189" s="258">
        <v>1381.9643148</v>
      </c>
      <c r="E189" s="258">
        <v>13.3321957953327</v>
      </c>
      <c r="F189" s="258">
        <v>83.360211103626199</v>
      </c>
      <c r="G189" s="258">
        <v>4.8194243765672304</v>
      </c>
      <c r="H189" s="258">
        <v>275.85816010000002</v>
      </c>
      <c r="I189" s="258">
        <v>26.103135406981298</v>
      </c>
      <c r="J189" s="258">
        <v>16.639788896373801</v>
      </c>
      <c r="K189" s="258">
        <v>24.143829944630799</v>
      </c>
    </row>
    <row r="190" spans="1:11" x14ac:dyDescent="0.25">
      <c r="A190" s="258" t="s">
        <v>97</v>
      </c>
      <c r="B190" s="258" t="s">
        <v>98</v>
      </c>
      <c r="C190" s="258" t="s">
        <v>16</v>
      </c>
      <c r="D190" s="258">
        <v>31142.643666299999</v>
      </c>
      <c r="E190" s="258">
        <v>1.69309761954917</v>
      </c>
      <c r="F190" s="258">
        <v>98.9322058231309</v>
      </c>
      <c r="G190" s="258">
        <v>0.282525074890146</v>
      </c>
      <c r="H190" s="258">
        <v>336.12849610000001</v>
      </c>
      <c r="I190" s="258">
        <v>26.322098899755002</v>
      </c>
      <c r="J190" s="258">
        <v>1.0677941768690999</v>
      </c>
      <c r="K190" s="258">
        <v>26.176232709174698</v>
      </c>
    </row>
    <row r="191" spans="1:11" x14ac:dyDescent="0.25">
      <c r="A191" s="258" t="s">
        <v>99</v>
      </c>
      <c r="B191" s="258" t="s">
        <v>100</v>
      </c>
      <c r="C191" s="258" t="s">
        <v>15</v>
      </c>
      <c r="D191" s="258">
        <v>667.25702809999996</v>
      </c>
      <c r="E191" s="258">
        <v>26.126321081142201</v>
      </c>
      <c r="F191" s="258">
        <v>71.596567499424793</v>
      </c>
      <c r="G191" s="258">
        <v>10.3179578722856</v>
      </c>
      <c r="H191" s="258">
        <v>264.71087399999999</v>
      </c>
      <c r="I191" s="258">
        <v>24.742884331206401</v>
      </c>
      <c r="J191" s="258">
        <v>28.4034325005752</v>
      </c>
      <c r="K191" s="258">
        <v>26.008489193845101</v>
      </c>
    </row>
    <row r="192" spans="1:11" x14ac:dyDescent="0.25">
      <c r="A192" s="258" t="s">
        <v>99</v>
      </c>
      <c r="B192" s="258" t="s">
        <v>100</v>
      </c>
      <c r="C192" s="258" t="s">
        <v>16</v>
      </c>
      <c r="D192" s="258">
        <v>27099.618788700001</v>
      </c>
      <c r="E192" s="258">
        <v>1.57666563040743</v>
      </c>
      <c r="F192" s="258">
        <v>99.318088125171201</v>
      </c>
      <c r="G192" s="258">
        <v>0.20326456016282499</v>
      </c>
      <c r="H192" s="258">
        <v>186.06431319999999</v>
      </c>
      <c r="I192" s="258">
        <v>29.7813869294677</v>
      </c>
      <c r="J192" s="258">
        <v>0.68191187482875804</v>
      </c>
      <c r="K192" s="258">
        <v>29.604774816460299</v>
      </c>
    </row>
    <row r="193" spans="1:11" x14ac:dyDescent="0.25">
      <c r="A193" s="258" t="s">
        <v>101</v>
      </c>
      <c r="B193" s="258" t="s">
        <v>102</v>
      </c>
      <c r="C193" s="258" t="s">
        <v>15</v>
      </c>
      <c r="D193" s="258">
        <v>1773.3521186</v>
      </c>
      <c r="E193" s="258">
        <v>14.1876948309326</v>
      </c>
      <c r="F193" s="258">
        <v>75.025871112495295</v>
      </c>
      <c r="G193" s="258">
        <v>7.9480317522932902</v>
      </c>
      <c r="H193" s="258">
        <v>590.30203470000004</v>
      </c>
      <c r="I193" s="258">
        <v>27.7721705483108</v>
      </c>
      <c r="J193" s="258">
        <v>24.974128887504701</v>
      </c>
      <c r="K193" s="258">
        <v>23.877029246210299</v>
      </c>
    </row>
    <row r="194" spans="1:11" x14ac:dyDescent="0.25">
      <c r="A194" s="258" t="s">
        <v>101</v>
      </c>
      <c r="B194" s="258" t="s">
        <v>102</v>
      </c>
      <c r="C194" s="258" t="s">
        <v>16</v>
      </c>
      <c r="D194" s="258">
        <v>87002.881683900006</v>
      </c>
      <c r="E194" s="258">
        <v>0.99492455354057896</v>
      </c>
      <c r="F194" s="258">
        <v>99.347183762173401</v>
      </c>
      <c r="G194" s="258">
        <v>0.14894557440526399</v>
      </c>
      <c r="H194" s="258">
        <v>571.70109660000003</v>
      </c>
      <c r="I194" s="258">
        <v>22.6533634197448</v>
      </c>
      <c r="J194" s="258">
        <v>0.65281623782659803</v>
      </c>
      <c r="K194" s="258">
        <v>22.666904549228899</v>
      </c>
    </row>
    <row r="195" spans="1:11" x14ac:dyDescent="0.25">
      <c r="A195" s="258" t="s">
        <v>103</v>
      </c>
      <c r="B195" s="258" t="s">
        <v>104</v>
      </c>
      <c r="C195" s="258" t="s">
        <v>15</v>
      </c>
      <c r="D195" s="258">
        <v>227.48535240000001</v>
      </c>
      <c r="E195" s="258">
        <v>21.471382363353499</v>
      </c>
      <c r="F195" s="258">
        <v>70.194867809973999</v>
      </c>
      <c r="G195" s="258">
        <v>11.127281606812099</v>
      </c>
      <c r="H195" s="258">
        <v>96.591548799999998</v>
      </c>
      <c r="I195" s="258">
        <v>32.963701529910999</v>
      </c>
      <c r="J195" s="258">
        <v>29.805132190026001</v>
      </c>
      <c r="K195" s="258">
        <v>26.2061599490543</v>
      </c>
    </row>
    <row r="196" spans="1:11" x14ac:dyDescent="0.25">
      <c r="A196" s="258" t="s">
        <v>103</v>
      </c>
      <c r="B196" s="258" t="s">
        <v>104</v>
      </c>
      <c r="C196" s="258" t="s">
        <v>16</v>
      </c>
      <c r="D196" s="258">
        <v>7215.4813476999998</v>
      </c>
      <c r="E196" s="258">
        <v>1.5981359773096699</v>
      </c>
      <c r="F196" s="258">
        <v>99.125759984034104</v>
      </c>
      <c r="G196" s="258">
        <v>0.30244503950392398</v>
      </c>
      <c r="H196" s="258">
        <v>63.636965099999998</v>
      </c>
      <c r="I196" s="258">
        <v>34.351619697806399</v>
      </c>
      <c r="J196" s="258">
        <v>0.87424001596590695</v>
      </c>
      <c r="K196" s="258">
        <v>34.292750099186499</v>
      </c>
    </row>
    <row r="197" spans="1:11" x14ac:dyDescent="0.25">
      <c r="A197" s="258" t="s">
        <v>105</v>
      </c>
      <c r="B197" s="258" t="s">
        <v>106</v>
      </c>
      <c r="C197" s="258" t="s">
        <v>15</v>
      </c>
      <c r="D197" s="258">
        <v>6326.5311758999997</v>
      </c>
      <c r="E197" s="258">
        <v>8.4751368078835103</v>
      </c>
      <c r="F197" s="258">
        <v>69.414794865848705</v>
      </c>
      <c r="G197" s="258">
        <v>4.2134802864759404</v>
      </c>
      <c r="H197" s="258">
        <v>2787.5650166</v>
      </c>
      <c r="I197" s="258">
        <v>11.0005401887713</v>
      </c>
      <c r="J197" s="258">
        <v>30.585205134151298</v>
      </c>
      <c r="K197" s="258">
        <v>9.5627238226512592</v>
      </c>
    </row>
    <row r="198" spans="1:11" x14ac:dyDescent="0.25">
      <c r="A198" s="258" t="s">
        <v>105</v>
      </c>
      <c r="B198" s="258" t="s">
        <v>106</v>
      </c>
      <c r="C198" s="258" t="s">
        <v>16</v>
      </c>
      <c r="D198" s="258">
        <v>125336.41578929999</v>
      </c>
      <c r="E198" s="258">
        <v>1.1229885787173</v>
      </c>
      <c r="F198" s="258">
        <v>98.246621201305203</v>
      </c>
      <c r="G198" s="258">
        <v>0.199619192985352</v>
      </c>
      <c r="H198" s="258">
        <v>2236.842463</v>
      </c>
      <c r="I198" s="258">
        <v>11.1553782031336</v>
      </c>
      <c r="J198" s="258">
        <v>1.7533787986948099</v>
      </c>
      <c r="K198" s="258">
        <v>11.1852106643134</v>
      </c>
    </row>
    <row r="199" spans="1:11" x14ac:dyDescent="0.25">
      <c r="A199" s="258" t="s">
        <v>107</v>
      </c>
      <c r="B199" s="258" t="s">
        <v>108</v>
      </c>
      <c r="C199" s="258" t="s">
        <v>15</v>
      </c>
      <c r="D199" s="258">
        <v>13008.1830171</v>
      </c>
      <c r="E199" s="258">
        <v>8.5374845040407106</v>
      </c>
      <c r="F199" s="258">
        <v>74.390420515404699</v>
      </c>
      <c r="G199" s="258">
        <v>3.3412760179116301</v>
      </c>
      <c r="H199" s="258">
        <v>4478.1854252000003</v>
      </c>
      <c r="I199" s="258">
        <v>11.4180481085937</v>
      </c>
      <c r="J199" s="258">
        <v>25.609579484595301</v>
      </c>
      <c r="K199" s="258">
        <v>9.7057012661999007</v>
      </c>
    </row>
    <row r="200" spans="1:11" x14ac:dyDescent="0.25">
      <c r="A200" s="258" t="s">
        <v>107</v>
      </c>
      <c r="B200" s="258" t="s">
        <v>108</v>
      </c>
      <c r="C200" s="258" t="s">
        <v>16</v>
      </c>
      <c r="D200" s="258">
        <v>184890.46868660001</v>
      </c>
      <c r="E200" s="258">
        <v>1.1159797563293501</v>
      </c>
      <c r="F200" s="258">
        <v>98.249656930940702</v>
      </c>
      <c r="G200" s="258">
        <v>0.21343443735860099</v>
      </c>
      <c r="H200" s="258">
        <v>3293.8715565000002</v>
      </c>
      <c r="I200" s="258">
        <v>11.9575825854487</v>
      </c>
      <c r="J200" s="258">
        <v>1.7503430690592601</v>
      </c>
      <c r="K200" s="258">
        <v>11.980428647625899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751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59" t="s">
        <v>87</v>
      </c>
      <c r="B211" s="259" t="s">
        <v>114</v>
      </c>
      <c r="C211" s="259" t="s">
        <v>15</v>
      </c>
      <c r="D211" s="259">
        <v>998.79470660000004</v>
      </c>
      <c r="E211" s="259">
        <v>29.4278355413038</v>
      </c>
      <c r="F211" s="259">
        <v>71.004136945879793</v>
      </c>
      <c r="G211" s="259">
        <v>9.7197655426538994</v>
      </c>
      <c r="H211" s="259">
        <v>407.876439</v>
      </c>
      <c r="I211" s="259">
        <v>34.437505568653698</v>
      </c>
      <c r="J211" s="259">
        <v>28.9958630541202</v>
      </c>
      <c r="K211" s="259">
        <v>23.8014492751708</v>
      </c>
    </row>
    <row r="212" spans="1:11" x14ac:dyDescent="0.25">
      <c r="A212" s="259" t="s">
        <v>87</v>
      </c>
      <c r="B212" s="259" t="s">
        <v>114</v>
      </c>
      <c r="C212" s="259" t="s">
        <v>16</v>
      </c>
      <c r="D212" s="259">
        <v>43251.279743799998</v>
      </c>
      <c r="E212" s="259">
        <v>1.79034725418229</v>
      </c>
      <c r="F212" s="259">
        <v>98.628082371398307</v>
      </c>
      <c r="G212" s="259">
        <v>0.38479586226894302</v>
      </c>
      <c r="H212" s="259">
        <v>601.62574099999995</v>
      </c>
      <c r="I212" s="259">
        <v>27.7623688425011</v>
      </c>
      <c r="J212" s="259">
        <v>1.3719176286016701</v>
      </c>
      <c r="K212" s="259">
        <v>27.663233716674998</v>
      </c>
    </row>
    <row r="213" spans="1:11" x14ac:dyDescent="0.25">
      <c r="A213" s="259" t="s">
        <v>91</v>
      </c>
      <c r="B213" s="259" t="s">
        <v>115</v>
      </c>
      <c r="C213" s="259" t="s">
        <v>15</v>
      </c>
      <c r="D213" s="259">
        <v>934.17934600000001</v>
      </c>
      <c r="E213" s="259">
        <v>18.803556668539301</v>
      </c>
      <c r="F213" s="259">
        <v>71.415091922372397</v>
      </c>
      <c r="G213" s="259">
        <v>9.9738618724764798</v>
      </c>
      <c r="H213" s="259">
        <v>373.91859360000001</v>
      </c>
      <c r="I213" s="259">
        <v>33.554267465978597</v>
      </c>
      <c r="J213" s="259">
        <v>28.584908077627599</v>
      </c>
      <c r="K213" s="259">
        <v>24.918193212642699</v>
      </c>
    </row>
    <row r="214" spans="1:11" x14ac:dyDescent="0.25">
      <c r="A214" s="259" t="s">
        <v>91</v>
      </c>
      <c r="B214" s="259" t="s">
        <v>115</v>
      </c>
      <c r="C214" s="259" t="s">
        <v>16</v>
      </c>
      <c r="D214" s="259">
        <v>23848.780201400001</v>
      </c>
      <c r="E214" s="259">
        <v>1.7253031583654601</v>
      </c>
      <c r="F214" s="259">
        <v>98.524724272402395</v>
      </c>
      <c r="G214" s="259">
        <v>0.40851584089390103</v>
      </c>
      <c r="H214" s="259">
        <v>357.1035273</v>
      </c>
      <c r="I214" s="259">
        <v>27.578097510134601</v>
      </c>
      <c r="J214" s="259">
        <v>1.4752757275975701</v>
      </c>
      <c r="K214" s="259">
        <v>27.282297018825201</v>
      </c>
    </row>
    <row r="215" spans="1:11" x14ac:dyDescent="0.25">
      <c r="A215" s="259" t="s">
        <v>93</v>
      </c>
      <c r="B215" s="259" t="s">
        <v>116</v>
      </c>
      <c r="C215" s="259" t="s">
        <v>15</v>
      </c>
      <c r="D215" s="259">
        <v>141.50365020000001</v>
      </c>
      <c r="E215" s="259">
        <v>46.2873586708807</v>
      </c>
      <c r="F215" s="259">
        <v>73.221639926785997</v>
      </c>
      <c r="G215" s="259">
        <v>22.884550046603898</v>
      </c>
      <c r="H215" s="259">
        <v>51.750216199999997</v>
      </c>
      <c r="I215" s="259">
        <v>70.341844844232497</v>
      </c>
      <c r="J215" s="259">
        <v>26.778360073213999</v>
      </c>
      <c r="K215" s="259">
        <v>62.5745668822738</v>
      </c>
    </row>
    <row r="216" spans="1:11" x14ac:dyDescent="0.25">
      <c r="A216" s="259" t="s">
        <v>93</v>
      </c>
      <c r="B216" s="259" t="s">
        <v>116</v>
      </c>
      <c r="C216" s="259" t="s">
        <v>16</v>
      </c>
      <c r="D216" s="259">
        <v>22504.118640799999</v>
      </c>
      <c r="E216" s="259">
        <v>1.53388968893973</v>
      </c>
      <c r="F216" s="259">
        <v>98.856664713998995</v>
      </c>
      <c r="G216" s="259">
        <v>0.38843784322157499</v>
      </c>
      <c r="H216" s="259">
        <v>260.273326</v>
      </c>
      <c r="I216" s="259">
        <v>33.935525007212199</v>
      </c>
      <c r="J216" s="259">
        <v>1.14333528600099</v>
      </c>
      <c r="K216" s="259">
        <v>33.585659517160103</v>
      </c>
    </row>
    <row r="217" spans="1:11" x14ac:dyDescent="0.25">
      <c r="A217" s="259" t="s">
        <v>95</v>
      </c>
      <c r="B217" s="259" t="s">
        <v>117</v>
      </c>
      <c r="C217" s="259" t="s">
        <v>15</v>
      </c>
      <c r="D217" s="259">
        <v>133.85868300000001</v>
      </c>
      <c r="E217" s="259">
        <v>71.212243024592794</v>
      </c>
      <c r="F217" s="259">
        <v>58.964919097775699</v>
      </c>
      <c r="G217" s="259">
        <v>41.4712103277243</v>
      </c>
      <c r="H217" s="259">
        <v>93.155421399999994</v>
      </c>
      <c r="I217" s="259">
        <v>70.383456657008196</v>
      </c>
      <c r="J217" s="259">
        <v>41.035080902224301</v>
      </c>
      <c r="K217" s="259">
        <v>59.591610595034801</v>
      </c>
    </row>
    <row r="218" spans="1:11" x14ac:dyDescent="0.25">
      <c r="A218" s="259" t="s">
        <v>95</v>
      </c>
      <c r="B218" s="259" t="s">
        <v>117</v>
      </c>
      <c r="C218" s="259" t="s">
        <v>16</v>
      </c>
      <c r="D218" s="259">
        <v>60271.889165100001</v>
      </c>
      <c r="E218" s="259">
        <v>1.3916648103509199</v>
      </c>
      <c r="F218" s="259">
        <v>99.694455013278002</v>
      </c>
      <c r="G218" s="259">
        <v>0.175797045675472</v>
      </c>
      <c r="H218" s="259">
        <v>184.72214500000001</v>
      </c>
      <c r="I218" s="259">
        <v>57.247497926149201</v>
      </c>
      <c r="J218" s="259">
        <v>0.305544986721973</v>
      </c>
      <c r="K218" s="259">
        <v>57.359771631625797</v>
      </c>
    </row>
    <row r="219" spans="1:11" x14ac:dyDescent="0.25">
      <c r="A219" s="259" t="s">
        <v>97</v>
      </c>
      <c r="B219" s="259" t="s">
        <v>118</v>
      </c>
      <c r="C219" s="259" t="s">
        <v>15</v>
      </c>
      <c r="D219" s="259">
        <v>110.445825</v>
      </c>
      <c r="E219" s="259">
        <v>52.388054095241202</v>
      </c>
      <c r="F219" s="259">
        <v>88.683389899148096</v>
      </c>
      <c r="G219" s="259">
        <v>9.7510031105401893</v>
      </c>
      <c r="H219" s="259">
        <v>14.093646400000001</v>
      </c>
      <c r="I219" s="259">
        <v>100</v>
      </c>
      <c r="J219" s="259">
        <v>11.3166101008519</v>
      </c>
      <c r="K219" s="259">
        <v>76.414403523078093</v>
      </c>
    </row>
    <row r="220" spans="1:11" x14ac:dyDescent="0.25">
      <c r="A220" s="259" t="s">
        <v>97</v>
      </c>
      <c r="B220" s="259" t="s">
        <v>118</v>
      </c>
      <c r="C220" s="259" t="s">
        <v>16</v>
      </c>
      <c r="D220" s="259">
        <v>18395.070741</v>
      </c>
      <c r="E220" s="259">
        <v>1.6849858860898901</v>
      </c>
      <c r="F220" s="259">
        <v>99.592312711452195</v>
      </c>
      <c r="G220" s="259">
        <v>0.18412041682062</v>
      </c>
      <c r="H220" s="259">
        <v>75.301359199999993</v>
      </c>
      <c r="I220" s="259">
        <v>45.296380538329302</v>
      </c>
      <c r="J220" s="259">
        <v>0.40768728854782899</v>
      </c>
      <c r="K220" s="259">
        <v>44.978047252534999</v>
      </c>
    </row>
    <row r="221" spans="1:11" x14ac:dyDescent="0.25">
      <c r="A221" s="259" t="s">
        <v>105</v>
      </c>
      <c r="B221" s="259" t="s">
        <v>119</v>
      </c>
      <c r="C221" s="259" t="s">
        <v>15</v>
      </c>
      <c r="D221" s="259">
        <v>264.15064899999999</v>
      </c>
      <c r="E221" s="259">
        <v>44.087636517549598</v>
      </c>
      <c r="F221" s="259">
        <v>66.463640834058594</v>
      </c>
      <c r="G221" s="259">
        <v>23.113522241277899</v>
      </c>
      <c r="H221" s="259">
        <v>133.2856721</v>
      </c>
      <c r="I221" s="259">
        <v>50.904825390470002</v>
      </c>
      <c r="J221" s="259">
        <v>33.536359165941398</v>
      </c>
      <c r="K221" s="259">
        <v>45.807263485371202</v>
      </c>
    </row>
    <row r="222" spans="1:11" x14ac:dyDescent="0.25">
      <c r="A222" s="259" t="s">
        <v>105</v>
      </c>
      <c r="B222" s="259" t="s">
        <v>119</v>
      </c>
      <c r="C222" s="259" t="s">
        <v>16</v>
      </c>
      <c r="D222" s="259">
        <v>36475.842376499997</v>
      </c>
      <c r="E222" s="259">
        <v>0.84254522533939202</v>
      </c>
      <c r="F222" s="259">
        <v>99.486051749402606</v>
      </c>
      <c r="G222" s="259">
        <v>0.29108905214627001</v>
      </c>
      <c r="H222" s="259">
        <v>188.43541429999999</v>
      </c>
      <c r="I222" s="259">
        <v>56.331654609122701</v>
      </c>
      <c r="J222" s="259">
        <v>0.51394825059743399</v>
      </c>
      <c r="K222" s="259">
        <v>56.3467245424903</v>
      </c>
    </row>
    <row r="223" spans="1:11" x14ac:dyDescent="0.25">
      <c r="A223" s="259" t="s">
        <v>107</v>
      </c>
      <c r="B223" s="259" t="s">
        <v>120</v>
      </c>
      <c r="C223" s="259" t="s">
        <v>15</v>
      </c>
      <c r="D223" s="259">
        <v>179.65273920000001</v>
      </c>
      <c r="E223" s="259">
        <v>50.641540777412601</v>
      </c>
      <c r="F223" s="259">
        <v>43.599277485974198</v>
      </c>
      <c r="G223" s="259">
        <v>31.231919485257698</v>
      </c>
      <c r="H223" s="259">
        <v>232.4016561</v>
      </c>
      <c r="I223" s="259">
        <v>44.262482789076699</v>
      </c>
      <c r="J223" s="259">
        <v>56.400722514025802</v>
      </c>
      <c r="K223" s="259">
        <v>24.1431148992591</v>
      </c>
    </row>
    <row r="224" spans="1:11" x14ac:dyDescent="0.25">
      <c r="A224" s="259" t="s">
        <v>107</v>
      </c>
      <c r="B224" s="259" t="s">
        <v>120</v>
      </c>
      <c r="C224" s="259" t="s">
        <v>16</v>
      </c>
      <c r="D224" s="259">
        <v>41090.675229599998</v>
      </c>
      <c r="E224" s="259">
        <v>1.0401380258687301</v>
      </c>
      <c r="F224" s="259">
        <v>99.820131124766206</v>
      </c>
      <c r="G224" s="259">
        <v>0.12757319755132401</v>
      </c>
      <c r="H224" s="259">
        <v>74.042514800000006</v>
      </c>
      <c r="I224" s="259">
        <v>70.846704742361894</v>
      </c>
      <c r="J224" s="259">
        <v>0.17986887523375</v>
      </c>
      <c r="K224" s="259">
        <v>70.798092727437606</v>
      </c>
    </row>
    <row r="225" spans="1:11" x14ac:dyDescent="0.25">
      <c r="A225" s="259" t="s">
        <v>109</v>
      </c>
      <c r="B225" s="259" t="s">
        <v>121</v>
      </c>
      <c r="C225" s="259" t="s">
        <v>15</v>
      </c>
      <c r="D225" s="259">
        <v>18.221240900000002</v>
      </c>
      <c r="E225" s="259">
        <v>100</v>
      </c>
      <c r="F225" s="259">
        <v>43.0725600833645</v>
      </c>
      <c r="G225" s="259">
        <v>80.886418788469001</v>
      </c>
      <c r="H225" s="259">
        <v>24.082353000000001</v>
      </c>
      <c r="I225" s="259">
        <v>100.00000000000099</v>
      </c>
      <c r="J225" s="259">
        <v>56.9274399166355</v>
      </c>
      <c r="K225" s="259">
        <v>61.200453389375198</v>
      </c>
    </row>
    <row r="226" spans="1:11" x14ac:dyDescent="0.25">
      <c r="A226" s="259" t="s">
        <v>109</v>
      </c>
      <c r="B226" s="259" t="s">
        <v>121</v>
      </c>
      <c r="C226" s="259" t="s">
        <v>16</v>
      </c>
      <c r="D226" s="259">
        <v>19198.648408000001</v>
      </c>
      <c r="E226" s="259">
        <v>1.11603258954978</v>
      </c>
      <c r="F226" s="259">
        <v>99.759889033269204</v>
      </c>
      <c r="G226" s="259">
        <v>0.13865961164774199</v>
      </c>
      <c r="H226" s="259">
        <v>46.209013200000001</v>
      </c>
      <c r="I226" s="259">
        <v>57.517008396833198</v>
      </c>
      <c r="J226" s="259">
        <v>0.24011096673076099</v>
      </c>
      <c r="K226" s="259">
        <v>57.609478066387602</v>
      </c>
    </row>
    <row r="227" spans="1:11" x14ac:dyDescent="0.25">
      <c r="A227" s="259" t="s">
        <v>122</v>
      </c>
      <c r="B227" s="259" t="s">
        <v>123</v>
      </c>
      <c r="C227" s="259" t="s">
        <v>15</v>
      </c>
      <c r="D227" s="259">
        <v>106.98173629999999</v>
      </c>
      <c r="E227" s="259">
        <v>48.415656073010098</v>
      </c>
      <c r="F227" s="259">
        <v>94.710499494792998</v>
      </c>
      <c r="G227" s="259">
        <v>5.93834862573744</v>
      </c>
      <c r="H227" s="259">
        <v>5.9748386</v>
      </c>
      <c r="I227" s="259">
        <v>99.999999999999901</v>
      </c>
      <c r="J227" s="259">
        <v>5.2895005052069797</v>
      </c>
      <c r="K227" s="259">
        <v>106.32836956233599</v>
      </c>
    </row>
    <row r="228" spans="1:11" x14ac:dyDescent="0.25">
      <c r="A228" s="259" t="s">
        <v>122</v>
      </c>
      <c r="B228" s="259" t="s">
        <v>123</v>
      </c>
      <c r="C228" s="259" t="s">
        <v>16</v>
      </c>
      <c r="D228" s="259">
        <v>11525.691909700001</v>
      </c>
      <c r="E228" s="259">
        <v>1.97120067247299</v>
      </c>
      <c r="F228" s="259">
        <v>99.763581817410099</v>
      </c>
      <c r="G228" s="259">
        <v>0.17410537968841799</v>
      </c>
      <c r="H228" s="259">
        <v>27.313405199999998</v>
      </c>
      <c r="I228" s="259">
        <v>73.615260598068303</v>
      </c>
      <c r="J228" s="259">
        <v>0.23641818258989</v>
      </c>
      <c r="K228" s="259">
        <v>73.468868177229396</v>
      </c>
    </row>
    <row r="229" spans="1:11" x14ac:dyDescent="0.25">
      <c r="A229" s="259" t="s">
        <v>124</v>
      </c>
      <c r="B229" s="259" t="s">
        <v>125</v>
      </c>
      <c r="C229" s="259" t="s">
        <v>15</v>
      </c>
      <c r="D229" s="259">
        <v>95.601594500000004</v>
      </c>
      <c r="E229" s="259">
        <v>64.860849466905293</v>
      </c>
      <c r="F229" s="259">
        <v>68.126510464608998</v>
      </c>
      <c r="G229" s="259">
        <v>17.7884336352312</v>
      </c>
      <c r="H229" s="259">
        <v>44.7279099</v>
      </c>
      <c r="I229" s="259">
        <v>70.459460225798097</v>
      </c>
      <c r="J229" s="259">
        <v>31.873489535390998</v>
      </c>
      <c r="K229" s="259">
        <v>38.021061636630002</v>
      </c>
    </row>
    <row r="230" spans="1:11" x14ac:dyDescent="0.25">
      <c r="A230" s="259" t="s">
        <v>124</v>
      </c>
      <c r="B230" s="259" t="s">
        <v>125</v>
      </c>
      <c r="C230" s="259" t="s">
        <v>16</v>
      </c>
      <c r="D230" s="259">
        <v>22108.950725300001</v>
      </c>
      <c r="E230" s="259">
        <v>1.3883247514853001</v>
      </c>
      <c r="F230" s="259">
        <v>100</v>
      </c>
      <c r="G230" s="259">
        <v>0</v>
      </c>
      <c r="H230" s="259"/>
      <c r="I230" s="259"/>
      <c r="J230" s="259"/>
      <c r="K230" s="259"/>
    </row>
    <row r="231" spans="1:11" x14ac:dyDescent="0.25">
      <c r="A231" s="259" t="s">
        <v>126</v>
      </c>
      <c r="B231" s="259" t="s">
        <v>127</v>
      </c>
      <c r="C231" s="259" t="s">
        <v>15</v>
      </c>
      <c r="D231" s="259">
        <v>210.0946821</v>
      </c>
      <c r="E231" s="259">
        <v>61.406481899610299</v>
      </c>
      <c r="F231" s="259">
        <v>65.707136042022995</v>
      </c>
      <c r="G231" s="259">
        <v>17.0172631363044</v>
      </c>
      <c r="H231" s="259">
        <v>109.64940470000001</v>
      </c>
      <c r="I231" s="259">
        <v>75.616541874782797</v>
      </c>
      <c r="J231" s="259">
        <v>34.292863957976998</v>
      </c>
      <c r="K231" s="259">
        <v>32.606072952386299</v>
      </c>
    </row>
    <row r="232" spans="1:11" x14ac:dyDescent="0.25">
      <c r="A232" s="259" t="s">
        <v>126</v>
      </c>
      <c r="B232" s="259" t="s">
        <v>127</v>
      </c>
      <c r="C232" s="259" t="s">
        <v>16</v>
      </c>
      <c r="D232" s="259">
        <v>30683.5390831</v>
      </c>
      <c r="E232" s="259">
        <v>1.4475388505845299</v>
      </c>
      <c r="F232" s="259">
        <v>99.0996512085852</v>
      </c>
      <c r="G232" s="259">
        <v>0.35102562666461101</v>
      </c>
      <c r="H232" s="259">
        <v>278.76876449999997</v>
      </c>
      <c r="I232" s="259">
        <v>38.704891040033402</v>
      </c>
      <c r="J232" s="259">
        <v>0.90034879141481206</v>
      </c>
      <c r="K232" s="259">
        <v>38.636712238014198</v>
      </c>
    </row>
    <row r="233" spans="1:11" x14ac:dyDescent="0.25">
      <c r="A233" s="259" t="s">
        <v>128</v>
      </c>
      <c r="B233" s="259" t="s">
        <v>129</v>
      </c>
      <c r="C233" s="259" t="s">
        <v>15</v>
      </c>
      <c r="D233" s="259">
        <v>123.224501</v>
      </c>
      <c r="E233" s="259">
        <v>41.2945641020141</v>
      </c>
      <c r="F233" s="259">
        <v>86.593454043843906</v>
      </c>
      <c r="G233" s="259">
        <v>12.430405279752099</v>
      </c>
      <c r="H233" s="259">
        <v>19.077826999999999</v>
      </c>
      <c r="I233" s="259">
        <v>100</v>
      </c>
      <c r="J233" s="259">
        <v>13.4065459561561</v>
      </c>
      <c r="K233" s="259">
        <v>80.288519642473801</v>
      </c>
    </row>
    <row r="234" spans="1:11" x14ac:dyDescent="0.25">
      <c r="A234" s="259" t="s">
        <v>128</v>
      </c>
      <c r="B234" s="259" t="s">
        <v>129</v>
      </c>
      <c r="C234" s="259" t="s">
        <v>16</v>
      </c>
      <c r="D234" s="259">
        <v>17089.8127656</v>
      </c>
      <c r="E234" s="259">
        <v>1.0343061845854999</v>
      </c>
      <c r="F234" s="259">
        <v>99.322480032390999</v>
      </c>
      <c r="G234" s="259">
        <v>0.27370418846974798</v>
      </c>
      <c r="H234" s="259">
        <v>116.5767245</v>
      </c>
      <c r="I234" s="259">
        <v>39.999377559480997</v>
      </c>
      <c r="J234" s="259">
        <v>0.67751996760897704</v>
      </c>
      <c r="K234" s="259">
        <v>40.124247393041998</v>
      </c>
    </row>
    <row r="235" spans="1:11" x14ac:dyDescent="0.25">
      <c r="A235" s="259" t="s">
        <v>130</v>
      </c>
      <c r="B235" s="259" t="s">
        <v>131</v>
      </c>
      <c r="C235" s="259" t="s">
        <v>15</v>
      </c>
      <c r="D235" s="259">
        <v>855.38241010000002</v>
      </c>
      <c r="E235" s="259">
        <v>26.925893468643601</v>
      </c>
      <c r="F235" s="259">
        <v>86.548817729922604</v>
      </c>
      <c r="G235" s="259">
        <v>8.9139860725706104</v>
      </c>
      <c r="H235" s="259">
        <v>132.94121179999999</v>
      </c>
      <c r="I235" s="259">
        <v>59.287903427410903</v>
      </c>
      <c r="J235" s="259">
        <v>13.4511822700774</v>
      </c>
      <c r="K235" s="259">
        <v>57.355178180745902</v>
      </c>
    </row>
    <row r="236" spans="1:11" x14ac:dyDescent="0.25">
      <c r="A236" s="259" t="s">
        <v>130</v>
      </c>
      <c r="B236" s="259" t="s">
        <v>131</v>
      </c>
      <c r="C236" s="259" t="s">
        <v>16</v>
      </c>
      <c r="D236" s="259">
        <v>35895.640165500001</v>
      </c>
      <c r="E236" s="259">
        <v>1.45975423207792</v>
      </c>
      <c r="F236" s="259">
        <v>99.129061785317504</v>
      </c>
      <c r="G236" s="259">
        <v>0.32925557800871702</v>
      </c>
      <c r="H236" s="259">
        <v>315.37557399999997</v>
      </c>
      <c r="I236" s="259">
        <v>37.517738442624797</v>
      </c>
      <c r="J236" s="259">
        <v>0.87093821468249899</v>
      </c>
      <c r="K236" s="259">
        <v>37.4754442799195</v>
      </c>
    </row>
    <row r="237" spans="1:11" x14ac:dyDescent="0.25">
      <c r="A237" s="259" t="s">
        <v>132</v>
      </c>
      <c r="B237" s="259" t="s">
        <v>133</v>
      </c>
      <c r="C237" s="259" t="s">
        <v>15</v>
      </c>
      <c r="D237" s="259">
        <v>1029.7939988999999</v>
      </c>
      <c r="E237" s="259">
        <v>31.461763301545702</v>
      </c>
      <c r="F237" s="259">
        <v>67.246952497003406</v>
      </c>
      <c r="G237" s="259">
        <v>13.5007355396171</v>
      </c>
      <c r="H237" s="259">
        <v>501.567588</v>
      </c>
      <c r="I237" s="259">
        <v>39.871390256072502</v>
      </c>
      <c r="J237" s="259">
        <v>32.753047502996601</v>
      </c>
      <c r="K237" s="259">
        <v>27.719048782381901</v>
      </c>
    </row>
    <row r="238" spans="1:11" x14ac:dyDescent="0.25">
      <c r="A238" s="259" t="s">
        <v>132</v>
      </c>
      <c r="B238" s="259" t="s">
        <v>133</v>
      </c>
      <c r="C238" s="259" t="s">
        <v>16</v>
      </c>
      <c r="D238" s="259">
        <v>61824.149554299998</v>
      </c>
      <c r="E238" s="259">
        <v>1.4397782910805501</v>
      </c>
      <c r="F238" s="259">
        <v>99.105206742185004</v>
      </c>
      <c r="G238" s="259">
        <v>0.31103680216954499</v>
      </c>
      <c r="H238" s="259">
        <v>558.19299520000004</v>
      </c>
      <c r="I238" s="259">
        <v>34.537889086941902</v>
      </c>
      <c r="J238" s="259">
        <v>0.89479325781502606</v>
      </c>
      <c r="K238" s="259">
        <v>34.449708146787501</v>
      </c>
    </row>
    <row r="239" spans="1:11" x14ac:dyDescent="0.25">
      <c r="A239" s="259" t="s">
        <v>134</v>
      </c>
      <c r="B239" s="259" t="s">
        <v>135</v>
      </c>
      <c r="C239" s="259" t="s">
        <v>15</v>
      </c>
      <c r="D239" s="259">
        <v>3157.0980094000001</v>
      </c>
      <c r="E239" s="259">
        <v>19.633715418758399</v>
      </c>
      <c r="F239" s="259">
        <v>69.793996357466298</v>
      </c>
      <c r="G239" s="259">
        <v>10.047641226211899</v>
      </c>
      <c r="H239" s="259">
        <v>1366.3541127999999</v>
      </c>
      <c r="I239" s="259">
        <v>29.007853793692998</v>
      </c>
      <c r="J239" s="259">
        <v>30.206003642533702</v>
      </c>
      <c r="K239" s="259">
        <v>23.216081261272802</v>
      </c>
    </row>
    <row r="240" spans="1:11" x14ac:dyDescent="0.25">
      <c r="A240" s="259" t="s">
        <v>134</v>
      </c>
      <c r="B240" s="259" t="s">
        <v>135</v>
      </c>
      <c r="C240" s="259" t="s">
        <v>16</v>
      </c>
      <c r="D240" s="259">
        <v>93727.404381100001</v>
      </c>
      <c r="E240" s="259">
        <v>1.88780063277928</v>
      </c>
      <c r="F240" s="259">
        <v>98.404277526319703</v>
      </c>
      <c r="G240" s="259">
        <v>0.477311323647443</v>
      </c>
      <c r="H240" s="259">
        <v>1519.8823600999999</v>
      </c>
      <c r="I240" s="259">
        <v>29.8407674960064</v>
      </c>
      <c r="J240" s="259">
        <v>1.59572247368025</v>
      </c>
      <c r="K240" s="259">
        <v>29.4346145607207</v>
      </c>
    </row>
    <row r="241" spans="1:11" x14ac:dyDescent="0.25">
      <c r="A241" s="259" t="s">
        <v>136</v>
      </c>
      <c r="B241" s="259" t="s">
        <v>137</v>
      </c>
      <c r="C241" s="259" t="s">
        <v>15</v>
      </c>
      <c r="D241" s="259">
        <v>670.36881219999998</v>
      </c>
      <c r="E241" s="259">
        <v>31.824301733925999</v>
      </c>
      <c r="F241" s="259">
        <v>64.387654992824494</v>
      </c>
      <c r="G241" s="259">
        <v>17.649707836622401</v>
      </c>
      <c r="H241" s="259">
        <v>370.77612820000002</v>
      </c>
      <c r="I241" s="259">
        <v>34.591295989041697</v>
      </c>
      <c r="J241" s="259">
        <v>35.612345007175499</v>
      </c>
      <c r="K241" s="259">
        <v>31.9109370270229</v>
      </c>
    </row>
    <row r="242" spans="1:11" x14ac:dyDescent="0.25">
      <c r="A242" s="259" t="s">
        <v>136</v>
      </c>
      <c r="B242" s="259" t="s">
        <v>137</v>
      </c>
      <c r="C242" s="259" t="s">
        <v>16</v>
      </c>
      <c r="D242" s="259">
        <v>39312.871989899999</v>
      </c>
      <c r="E242" s="259">
        <v>1.5264212406912701</v>
      </c>
      <c r="F242" s="259">
        <v>98.856432114042704</v>
      </c>
      <c r="G242" s="259">
        <v>0.348647530222989</v>
      </c>
      <c r="H242" s="259">
        <v>454.76998259999999</v>
      </c>
      <c r="I242" s="259">
        <v>30.263636337615601</v>
      </c>
      <c r="J242" s="259">
        <v>1.1435678859573299</v>
      </c>
      <c r="K242" s="259">
        <v>30.139051058052701</v>
      </c>
    </row>
    <row r="243" spans="1:11" x14ac:dyDescent="0.25">
      <c r="A243" s="259" t="s">
        <v>138</v>
      </c>
      <c r="B243" s="259" t="s">
        <v>139</v>
      </c>
      <c r="C243" s="259" t="s">
        <v>15</v>
      </c>
      <c r="D243" s="259">
        <v>307.97535790000001</v>
      </c>
      <c r="E243" s="259">
        <v>51.036101257832797</v>
      </c>
      <c r="F243" s="259">
        <v>42.243480685254902</v>
      </c>
      <c r="G243" s="259">
        <v>35.660963969382102</v>
      </c>
      <c r="H243" s="259">
        <v>421.07289500000002</v>
      </c>
      <c r="I243" s="259">
        <v>34.917538034491997</v>
      </c>
      <c r="J243" s="259">
        <v>57.756519314745098</v>
      </c>
      <c r="K243" s="259">
        <v>26.082652842162801</v>
      </c>
    </row>
    <row r="244" spans="1:11" x14ac:dyDescent="0.25">
      <c r="A244" s="259" t="s">
        <v>138</v>
      </c>
      <c r="B244" s="259" t="s">
        <v>139</v>
      </c>
      <c r="C244" s="259" t="s">
        <v>16</v>
      </c>
      <c r="D244" s="259">
        <v>45895.794488899999</v>
      </c>
      <c r="E244" s="259">
        <v>2.0567729928834302</v>
      </c>
      <c r="F244" s="259">
        <v>99.047200876699307</v>
      </c>
      <c r="G244" s="259">
        <v>0.29104306075165098</v>
      </c>
      <c r="H244" s="259">
        <v>441.50134850000001</v>
      </c>
      <c r="I244" s="259">
        <v>30.363778061491399</v>
      </c>
      <c r="J244" s="259">
        <v>0.95279912330070204</v>
      </c>
      <c r="K244" s="259">
        <v>30.255066148859601</v>
      </c>
    </row>
    <row r="245" spans="1:11" x14ac:dyDescent="0.25">
      <c r="A245" s="259" t="s">
        <v>140</v>
      </c>
      <c r="B245" s="259" t="s">
        <v>141</v>
      </c>
      <c r="C245" s="259" t="s">
        <v>15</v>
      </c>
      <c r="D245" s="259">
        <v>1152.5734801999999</v>
      </c>
      <c r="E245" s="259">
        <v>17.893219410868902</v>
      </c>
      <c r="F245" s="259">
        <v>56.503131893888799</v>
      </c>
      <c r="G245" s="259">
        <v>11.3852382204342</v>
      </c>
      <c r="H245" s="259">
        <v>887.26651019999997</v>
      </c>
      <c r="I245" s="259">
        <v>24.4981832676228</v>
      </c>
      <c r="J245" s="259">
        <v>43.496868106111201</v>
      </c>
      <c r="K245" s="259">
        <v>14.7896077309105</v>
      </c>
    </row>
    <row r="246" spans="1:11" x14ac:dyDescent="0.25">
      <c r="A246" s="259" t="s">
        <v>140</v>
      </c>
      <c r="B246" s="259" t="s">
        <v>141</v>
      </c>
      <c r="C246" s="259" t="s">
        <v>16</v>
      </c>
      <c r="D246" s="259">
        <v>30910.035760899998</v>
      </c>
      <c r="E246" s="259">
        <v>2.6174354724064699</v>
      </c>
      <c r="F246" s="259">
        <v>97.822687132496</v>
      </c>
      <c r="G246" s="259">
        <v>0.51883085394225303</v>
      </c>
      <c r="H246" s="259">
        <v>687.98783360000004</v>
      </c>
      <c r="I246" s="259">
        <v>23.3492385439224</v>
      </c>
      <c r="J246" s="259">
        <v>2.1773128675040101</v>
      </c>
      <c r="K246" s="259">
        <v>23.310121874244299</v>
      </c>
    </row>
    <row r="247" spans="1:11" x14ac:dyDescent="0.25">
      <c r="A247" s="259" t="s">
        <v>142</v>
      </c>
      <c r="B247" s="259" t="s">
        <v>143</v>
      </c>
      <c r="C247" s="259" t="s">
        <v>15</v>
      </c>
      <c r="D247" s="259">
        <v>289.1655892</v>
      </c>
      <c r="E247" s="259">
        <v>45.879046530471399</v>
      </c>
      <c r="F247" s="259">
        <v>75.579362312235304</v>
      </c>
      <c r="G247" s="259">
        <v>15.257213887671799</v>
      </c>
      <c r="H247" s="259">
        <v>93.433020200000001</v>
      </c>
      <c r="I247" s="259">
        <v>44.067762711058002</v>
      </c>
      <c r="J247" s="259">
        <v>24.4206376877647</v>
      </c>
      <c r="K247" s="259">
        <v>47.219507984812502</v>
      </c>
    </row>
    <row r="248" spans="1:11" x14ac:dyDescent="0.25">
      <c r="A248" s="259" t="s">
        <v>142</v>
      </c>
      <c r="B248" s="259" t="s">
        <v>143</v>
      </c>
      <c r="C248" s="259" t="s">
        <v>16</v>
      </c>
      <c r="D248" s="259">
        <v>15198.535308</v>
      </c>
      <c r="E248" s="259">
        <v>1.6720471252106901</v>
      </c>
      <c r="F248" s="259">
        <v>99.237196896918107</v>
      </c>
      <c r="G248" s="259">
        <v>0.28639789603507798</v>
      </c>
      <c r="H248" s="259">
        <v>116.82605169999999</v>
      </c>
      <c r="I248" s="259">
        <v>37.075257375756401</v>
      </c>
      <c r="J248" s="259">
        <v>0.76280310308191401</v>
      </c>
      <c r="K248" s="259">
        <v>37.259057133966699</v>
      </c>
    </row>
    <row r="249" spans="1:11" x14ac:dyDescent="0.25">
      <c r="A249" s="259" t="s">
        <v>144</v>
      </c>
      <c r="B249" s="259" t="s">
        <v>145</v>
      </c>
      <c r="C249" s="259" t="s">
        <v>15</v>
      </c>
      <c r="D249" s="259">
        <v>844.53511419999995</v>
      </c>
      <c r="E249" s="259">
        <v>24.854553865167301</v>
      </c>
      <c r="F249" s="259">
        <v>76.763955084559001</v>
      </c>
      <c r="G249" s="259">
        <v>10.6787164979413</v>
      </c>
      <c r="H249" s="259">
        <v>255.6363312</v>
      </c>
      <c r="I249" s="259">
        <v>36.582004475450702</v>
      </c>
      <c r="J249" s="259">
        <v>23.236044915440999</v>
      </c>
      <c r="K249" s="259">
        <v>35.278831513359997</v>
      </c>
    </row>
    <row r="250" spans="1:11" x14ac:dyDescent="0.25">
      <c r="A250" s="259" t="s">
        <v>144</v>
      </c>
      <c r="B250" s="259" t="s">
        <v>145</v>
      </c>
      <c r="C250" s="259" t="s">
        <v>16</v>
      </c>
      <c r="D250" s="259">
        <v>25524.283850600001</v>
      </c>
      <c r="E250" s="259">
        <v>2.2911051005329099</v>
      </c>
      <c r="F250" s="259">
        <v>98.902225121377697</v>
      </c>
      <c r="G250" s="259">
        <v>0.33319372307525302</v>
      </c>
      <c r="H250" s="259">
        <v>283.30927409999998</v>
      </c>
      <c r="I250" s="259">
        <v>29.571296527619999</v>
      </c>
      <c r="J250" s="259">
        <v>1.0977748786222501</v>
      </c>
      <c r="K250" s="259">
        <v>30.018541369772201</v>
      </c>
    </row>
    <row r="251" spans="1:11" x14ac:dyDescent="0.25">
      <c r="A251" s="259" t="s">
        <v>146</v>
      </c>
      <c r="B251" s="259" t="s">
        <v>147</v>
      </c>
      <c r="C251" s="259" t="s">
        <v>15</v>
      </c>
      <c r="D251" s="259">
        <v>231.8394983</v>
      </c>
      <c r="E251" s="259">
        <v>26.4861669597645</v>
      </c>
      <c r="F251" s="259">
        <v>73.907109396700093</v>
      </c>
      <c r="G251" s="259">
        <v>11.139735990448401</v>
      </c>
      <c r="H251" s="259">
        <v>81.850889800000004</v>
      </c>
      <c r="I251" s="259">
        <v>35.1135411981573</v>
      </c>
      <c r="J251" s="259">
        <v>26.0928906032999</v>
      </c>
      <c r="K251" s="259">
        <v>31.5528738848238</v>
      </c>
    </row>
    <row r="252" spans="1:11" x14ac:dyDescent="0.25">
      <c r="A252" s="259" t="s">
        <v>146</v>
      </c>
      <c r="B252" s="259" t="s">
        <v>147</v>
      </c>
      <c r="C252" s="259" t="s">
        <v>16</v>
      </c>
      <c r="D252" s="259">
        <v>8970.7836697999992</v>
      </c>
      <c r="E252" s="259">
        <v>2.49544668970842</v>
      </c>
      <c r="F252" s="259">
        <v>98.884228509540804</v>
      </c>
      <c r="G252" s="259">
        <v>0.37176444803508002</v>
      </c>
      <c r="H252" s="259">
        <v>101.22286250000001</v>
      </c>
      <c r="I252" s="259">
        <v>33.357415238300597</v>
      </c>
      <c r="J252" s="259">
        <v>1.1157714904592</v>
      </c>
      <c r="K252" s="259">
        <v>32.947284408651299</v>
      </c>
    </row>
    <row r="253" spans="1:11" x14ac:dyDescent="0.25">
      <c r="A253" s="259" t="s">
        <v>148</v>
      </c>
      <c r="B253" s="259" t="s">
        <v>149</v>
      </c>
      <c r="C253" s="259" t="s">
        <v>15</v>
      </c>
      <c r="D253" s="259">
        <v>292.84605729999998</v>
      </c>
      <c r="E253" s="259">
        <v>28.517596278430599</v>
      </c>
      <c r="F253" s="259">
        <v>73.699680631541597</v>
      </c>
      <c r="G253" s="259">
        <v>12.8191891165913</v>
      </c>
      <c r="H253" s="259">
        <v>104.50445329999999</v>
      </c>
      <c r="I253" s="259">
        <v>40.397760463961802</v>
      </c>
      <c r="J253" s="259">
        <v>26.3003193684584</v>
      </c>
      <c r="K253" s="259">
        <v>35.922382941903003</v>
      </c>
    </row>
    <row r="254" spans="1:11" x14ac:dyDescent="0.25">
      <c r="A254" s="259" t="s">
        <v>148</v>
      </c>
      <c r="B254" s="259" t="s">
        <v>149</v>
      </c>
      <c r="C254" s="259" t="s">
        <v>16</v>
      </c>
      <c r="D254" s="259">
        <v>17951.984656699999</v>
      </c>
      <c r="E254" s="259">
        <v>2.1351516629539802</v>
      </c>
      <c r="F254" s="259">
        <v>99.150548703430005</v>
      </c>
      <c r="G254" s="259">
        <v>0.30405488565685401</v>
      </c>
      <c r="H254" s="259">
        <v>153.79982100000001</v>
      </c>
      <c r="I254" s="259">
        <v>35.501902007157803</v>
      </c>
      <c r="J254" s="259">
        <v>0.84945129657004204</v>
      </c>
      <c r="K254" s="259">
        <v>35.490214530916298</v>
      </c>
    </row>
    <row r="255" spans="1:11" x14ac:dyDescent="0.25">
      <c r="A255" s="259" t="s">
        <v>150</v>
      </c>
      <c r="B255" s="259" t="s">
        <v>151</v>
      </c>
      <c r="C255" s="259" t="s">
        <v>15</v>
      </c>
      <c r="D255" s="259">
        <v>543.70626689999995</v>
      </c>
      <c r="E255" s="259">
        <v>20.967472631246</v>
      </c>
      <c r="F255" s="259">
        <v>86.199142132973606</v>
      </c>
      <c r="G255" s="259">
        <v>6.6834433039289403</v>
      </c>
      <c r="H255" s="259">
        <v>87.04974</v>
      </c>
      <c r="I255" s="259">
        <v>47.6867630596076</v>
      </c>
      <c r="J255" s="259">
        <v>13.8008578670264</v>
      </c>
      <c r="K255" s="259">
        <v>41.744294799927097</v>
      </c>
    </row>
    <row r="256" spans="1:11" x14ac:dyDescent="0.25">
      <c r="A256" s="259" t="s">
        <v>150</v>
      </c>
      <c r="B256" s="259" t="s">
        <v>151</v>
      </c>
      <c r="C256" s="259" t="s">
        <v>16</v>
      </c>
      <c r="D256" s="259">
        <v>17015.970564200001</v>
      </c>
      <c r="E256" s="259">
        <v>2.3873976378472701</v>
      </c>
      <c r="F256" s="259">
        <v>99.5783772077273</v>
      </c>
      <c r="G256" s="259">
        <v>0.208596472682509</v>
      </c>
      <c r="H256" s="259">
        <v>72.046976700000002</v>
      </c>
      <c r="I256" s="259">
        <v>49.137071168380402</v>
      </c>
      <c r="J256" s="259">
        <v>0.42162279227275101</v>
      </c>
      <c r="K256" s="259">
        <v>49.266070576997897</v>
      </c>
    </row>
    <row r="257" spans="1:11" x14ac:dyDescent="0.25">
      <c r="A257" s="259" t="s">
        <v>152</v>
      </c>
      <c r="B257" s="259" t="s">
        <v>153</v>
      </c>
      <c r="C257" s="259" t="s">
        <v>15</v>
      </c>
      <c r="D257" s="259">
        <v>435.41752980000001</v>
      </c>
      <c r="E257" s="259">
        <v>37.471403673611199</v>
      </c>
      <c r="F257" s="259">
        <v>70.424286819526799</v>
      </c>
      <c r="G257" s="259">
        <v>14.8519387929228</v>
      </c>
      <c r="H257" s="259">
        <v>182.85998420000001</v>
      </c>
      <c r="I257" s="259">
        <v>32.1854995872892</v>
      </c>
      <c r="J257" s="259">
        <v>29.575713180473201</v>
      </c>
      <c r="K257" s="259">
        <v>35.364732914349901</v>
      </c>
    </row>
    <row r="258" spans="1:11" x14ac:dyDescent="0.25">
      <c r="A258" s="259" t="s">
        <v>152</v>
      </c>
      <c r="B258" s="259" t="s">
        <v>153</v>
      </c>
      <c r="C258" s="259" t="s">
        <v>16</v>
      </c>
      <c r="D258" s="259">
        <v>18128.835118899999</v>
      </c>
      <c r="E258" s="259">
        <v>2.0074734227866999</v>
      </c>
      <c r="F258" s="259">
        <v>99.534188221824394</v>
      </c>
      <c r="G258" s="259">
        <v>0.241512262053348</v>
      </c>
      <c r="H258" s="259">
        <v>84.841450699999996</v>
      </c>
      <c r="I258" s="259">
        <v>51.787069479550901</v>
      </c>
      <c r="J258" s="259">
        <v>0.46581177817556502</v>
      </c>
      <c r="K258" s="259">
        <v>51.606095155533701</v>
      </c>
    </row>
    <row r="259" spans="1:11" x14ac:dyDescent="0.25">
      <c r="A259" s="259" t="s">
        <v>154</v>
      </c>
      <c r="B259" s="259" t="s">
        <v>155</v>
      </c>
      <c r="C259" s="259" t="s">
        <v>15</v>
      </c>
      <c r="D259" s="259">
        <v>1364.6317938</v>
      </c>
      <c r="E259" s="259">
        <v>16.457910605211499</v>
      </c>
      <c r="F259" s="259">
        <v>78.978979703050499</v>
      </c>
      <c r="G259" s="259">
        <v>8.4402306771004998</v>
      </c>
      <c r="H259" s="259">
        <v>363.20996730000002</v>
      </c>
      <c r="I259" s="259">
        <v>37.753591113598702</v>
      </c>
      <c r="J259" s="259">
        <v>21.021020296949501</v>
      </c>
      <c r="K259" s="259">
        <v>31.711153784125401</v>
      </c>
    </row>
    <row r="260" spans="1:11" x14ac:dyDescent="0.25">
      <c r="A260" s="259" t="s">
        <v>154</v>
      </c>
      <c r="B260" s="259" t="s">
        <v>155</v>
      </c>
      <c r="C260" s="259" t="s">
        <v>16</v>
      </c>
      <c r="D260" s="259">
        <v>32530.740326399999</v>
      </c>
      <c r="E260" s="259">
        <v>2.0988122395937401</v>
      </c>
      <c r="F260" s="259">
        <v>98.6905203517302</v>
      </c>
      <c r="G260" s="259">
        <v>0.361970775716144</v>
      </c>
      <c r="H260" s="259">
        <v>431.63560439999998</v>
      </c>
      <c r="I260" s="259">
        <v>27.209948651712502</v>
      </c>
      <c r="J260" s="259">
        <v>1.3094796482697699</v>
      </c>
      <c r="K260" s="259">
        <v>27.280366101716002</v>
      </c>
    </row>
    <row r="261" spans="1:11" x14ac:dyDescent="0.25">
      <c r="A261" s="259" t="s">
        <v>156</v>
      </c>
      <c r="B261" s="259" t="s">
        <v>157</v>
      </c>
      <c r="C261" s="259" t="s">
        <v>15</v>
      </c>
      <c r="D261" s="259">
        <v>723.88504850000004</v>
      </c>
      <c r="E261" s="259">
        <v>27.189775879658502</v>
      </c>
      <c r="F261" s="259">
        <v>75.866153607686499</v>
      </c>
      <c r="G261" s="259">
        <v>16.563432728820899</v>
      </c>
      <c r="H261" s="259">
        <v>230.27568600000001</v>
      </c>
      <c r="I261" s="259">
        <v>61.1204675568178</v>
      </c>
      <c r="J261" s="259">
        <v>24.133846392313501</v>
      </c>
      <c r="K261" s="259">
        <v>52.068116753885199</v>
      </c>
    </row>
    <row r="262" spans="1:11" x14ac:dyDescent="0.25">
      <c r="A262" s="259" t="s">
        <v>156</v>
      </c>
      <c r="B262" s="259" t="s">
        <v>157</v>
      </c>
      <c r="C262" s="259" t="s">
        <v>16</v>
      </c>
      <c r="D262" s="259">
        <v>35985.146641500003</v>
      </c>
      <c r="E262" s="259">
        <v>1.5838143092828301</v>
      </c>
      <c r="F262" s="259">
        <v>99.640191071315201</v>
      </c>
      <c r="G262" s="259">
        <v>0.22906462161063801</v>
      </c>
      <c r="H262" s="259">
        <v>129.9453255</v>
      </c>
      <c r="I262" s="259">
        <v>63.233129317620403</v>
      </c>
      <c r="J262" s="259">
        <v>0.35980892868482001</v>
      </c>
      <c r="K262" s="259">
        <v>63.433786227566301</v>
      </c>
    </row>
    <row r="263" spans="1:11" x14ac:dyDescent="0.25">
      <c r="A263" s="259" t="s">
        <v>158</v>
      </c>
      <c r="B263" s="259" t="s">
        <v>159</v>
      </c>
      <c r="C263" s="259" t="s">
        <v>15</v>
      </c>
      <c r="D263" s="259">
        <v>310.6353747</v>
      </c>
      <c r="E263" s="259">
        <v>31.504409969718399</v>
      </c>
      <c r="F263" s="259">
        <v>82.472795818193205</v>
      </c>
      <c r="G263" s="259">
        <v>10.9918564400226</v>
      </c>
      <c r="H263" s="259">
        <v>66.016552300000001</v>
      </c>
      <c r="I263" s="259">
        <v>57.384607734772501</v>
      </c>
      <c r="J263" s="259">
        <v>17.527204181806798</v>
      </c>
      <c r="K263" s="259">
        <v>51.721262697552902</v>
      </c>
    </row>
    <row r="264" spans="1:11" x14ac:dyDescent="0.25">
      <c r="A264" s="259" t="s">
        <v>158</v>
      </c>
      <c r="B264" s="259" t="s">
        <v>159</v>
      </c>
      <c r="C264" s="259" t="s">
        <v>16</v>
      </c>
      <c r="D264" s="259">
        <v>20233.719046900002</v>
      </c>
      <c r="E264" s="259">
        <v>2.03712062144136</v>
      </c>
      <c r="F264" s="259">
        <v>99.020270024333101</v>
      </c>
      <c r="G264" s="259">
        <v>0.35385359121344401</v>
      </c>
      <c r="H264" s="259">
        <v>200.19720269999999</v>
      </c>
      <c r="I264" s="259">
        <v>35.864833824603203</v>
      </c>
      <c r="J264" s="259">
        <v>0.97972997566689601</v>
      </c>
      <c r="K264" s="259">
        <v>35.7636073420991</v>
      </c>
    </row>
    <row r="265" spans="1:11" x14ac:dyDescent="0.25">
      <c r="A265" s="259" t="s">
        <v>160</v>
      </c>
      <c r="B265" s="259" t="s">
        <v>161</v>
      </c>
      <c r="C265" s="259" t="s">
        <v>15</v>
      </c>
      <c r="D265" s="259">
        <v>1212.1804618000001</v>
      </c>
      <c r="E265" s="259">
        <v>26.4608726174786</v>
      </c>
      <c r="F265" s="259">
        <v>70.0583204241929</v>
      </c>
      <c r="G265" s="259">
        <v>12.9564825434665</v>
      </c>
      <c r="H265" s="259">
        <v>518.06436059999999</v>
      </c>
      <c r="I265" s="259">
        <v>34.456736529193201</v>
      </c>
      <c r="J265" s="259">
        <v>29.9416795758071</v>
      </c>
      <c r="K265" s="259">
        <v>30.315914753628899</v>
      </c>
    </row>
    <row r="266" spans="1:11" x14ac:dyDescent="0.25">
      <c r="A266" s="259" t="s">
        <v>160</v>
      </c>
      <c r="B266" s="259" t="s">
        <v>161</v>
      </c>
      <c r="C266" s="259" t="s">
        <v>16</v>
      </c>
      <c r="D266" s="259">
        <v>53191.548291500003</v>
      </c>
      <c r="E266" s="259">
        <v>1.4900036053916801</v>
      </c>
      <c r="F266" s="259">
        <v>98.9587309145045</v>
      </c>
      <c r="G266" s="259">
        <v>0.31690690917561998</v>
      </c>
      <c r="H266" s="259">
        <v>559.69508029999997</v>
      </c>
      <c r="I266" s="259">
        <v>29.877889528322001</v>
      </c>
      <c r="J266" s="259">
        <v>1.0412690854955</v>
      </c>
      <c r="K266" s="259">
        <v>30.117772616992902</v>
      </c>
    </row>
    <row r="267" spans="1:11" x14ac:dyDescent="0.25">
      <c r="A267" s="259" t="s">
        <v>162</v>
      </c>
      <c r="B267" s="259" t="s">
        <v>163</v>
      </c>
      <c r="C267" s="259" t="s">
        <v>15</v>
      </c>
      <c r="D267" s="259">
        <v>547.9553191</v>
      </c>
      <c r="E267" s="259">
        <v>20.1749835150998</v>
      </c>
      <c r="F267" s="259">
        <v>69.671007833648801</v>
      </c>
      <c r="G267" s="259">
        <v>11.162883825560501</v>
      </c>
      <c r="H267" s="259">
        <v>238.53440760000001</v>
      </c>
      <c r="I267" s="259">
        <v>29.472936665777901</v>
      </c>
      <c r="J267" s="259">
        <v>30.328992166351199</v>
      </c>
      <c r="K267" s="259">
        <v>25.643099585735399</v>
      </c>
    </row>
    <row r="268" spans="1:11" x14ac:dyDescent="0.25">
      <c r="A268" s="259" t="s">
        <v>162</v>
      </c>
      <c r="B268" s="259" t="s">
        <v>163</v>
      </c>
      <c r="C268" s="259" t="s">
        <v>16</v>
      </c>
      <c r="D268" s="259">
        <v>24285.2353401</v>
      </c>
      <c r="E268" s="259">
        <v>1.95725269406796</v>
      </c>
      <c r="F268" s="259">
        <v>99.3575491027308</v>
      </c>
      <c r="G268" s="259">
        <v>0.246670807374302</v>
      </c>
      <c r="H268" s="259">
        <v>157.02955009999999</v>
      </c>
      <c r="I268" s="259">
        <v>38.186088132315199</v>
      </c>
      <c r="J268" s="259">
        <v>0.64245089726918103</v>
      </c>
      <c r="K268" s="259">
        <v>38.148607092120699</v>
      </c>
    </row>
    <row r="269" spans="1:11" x14ac:dyDescent="0.25">
      <c r="A269" s="259" t="s">
        <v>164</v>
      </c>
      <c r="B269" s="259" t="s">
        <v>165</v>
      </c>
      <c r="C269" s="259" t="s">
        <v>15</v>
      </c>
      <c r="D269" s="259">
        <v>471.21559180000003</v>
      </c>
      <c r="E269" s="259">
        <v>31.560454030817699</v>
      </c>
      <c r="F269" s="259">
        <v>82.838827557312499</v>
      </c>
      <c r="G269" s="259">
        <v>12.0778071132594</v>
      </c>
      <c r="H269" s="259">
        <v>97.618620000000007</v>
      </c>
      <c r="I269" s="259">
        <v>61.093188072449898</v>
      </c>
      <c r="J269" s="259">
        <v>17.161172442687501</v>
      </c>
      <c r="K269" s="259">
        <v>58.300875657951202</v>
      </c>
    </row>
    <row r="270" spans="1:11" x14ac:dyDescent="0.25">
      <c r="A270" s="259" t="s">
        <v>164</v>
      </c>
      <c r="B270" s="259" t="s">
        <v>165</v>
      </c>
      <c r="C270" s="259" t="s">
        <v>16</v>
      </c>
      <c r="D270" s="259">
        <v>30234.586441799998</v>
      </c>
      <c r="E270" s="259">
        <v>1.43227012497151</v>
      </c>
      <c r="F270" s="259">
        <v>99.360938083307204</v>
      </c>
      <c r="G270" s="259">
        <v>0.29280091744823</v>
      </c>
      <c r="H270" s="259">
        <v>194.46045029999999</v>
      </c>
      <c r="I270" s="259">
        <v>45.497886755200803</v>
      </c>
      <c r="J270" s="259">
        <v>0.63906191669278301</v>
      </c>
      <c r="K270" s="259">
        <v>45.5244993785087</v>
      </c>
    </row>
    <row r="271" spans="1:11" x14ac:dyDescent="0.25">
      <c r="A271" s="259" t="s">
        <v>166</v>
      </c>
      <c r="B271" s="259" t="s">
        <v>167</v>
      </c>
      <c r="C271" s="259" t="s">
        <v>15</v>
      </c>
      <c r="D271" s="259">
        <v>809.22738870000001</v>
      </c>
      <c r="E271" s="259">
        <v>21.3101089487526</v>
      </c>
      <c r="F271" s="259">
        <v>78.489218886228798</v>
      </c>
      <c r="G271" s="259">
        <v>8.8031458253675705</v>
      </c>
      <c r="H271" s="259">
        <v>221.77712399999999</v>
      </c>
      <c r="I271" s="259">
        <v>35.880044188786798</v>
      </c>
      <c r="J271" s="259">
        <v>21.510781113771198</v>
      </c>
      <c r="K271" s="259">
        <v>32.121197083462498</v>
      </c>
    </row>
    <row r="272" spans="1:11" x14ac:dyDescent="0.25">
      <c r="A272" s="259" t="s">
        <v>166</v>
      </c>
      <c r="B272" s="259" t="s">
        <v>167</v>
      </c>
      <c r="C272" s="259" t="s">
        <v>16</v>
      </c>
      <c r="D272" s="259">
        <v>29456.4075987</v>
      </c>
      <c r="E272" s="259">
        <v>1.78143170253987</v>
      </c>
      <c r="F272" s="259">
        <v>98.649678747516901</v>
      </c>
      <c r="G272" s="259">
        <v>0.392716572232995</v>
      </c>
      <c r="H272" s="259">
        <v>403.20063590000001</v>
      </c>
      <c r="I272" s="259">
        <v>28.610136968922902</v>
      </c>
      <c r="J272" s="259">
        <v>1.3503212524831101</v>
      </c>
      <c r="K272" s="259">
        <v>28.690479112558901</v>
      </c>
    </row>
    <row r="273" spans="1:11" x14ac:dyDescent="0.25">
      <c r="A273" s="259" t="s">
        <v>168</v>
      </c>
      <c r="B273" s="259" t="s">
        <v>169</v>
      </c>
      <c r="C273" s="259" t="s">
        <v>15</v>
      </c>
      <c r="D273" s="259">
        <v>458.49500089999998</v>
      </c>
      <c r="E273" s="259">
        <v>27.702945239051498</v>
      </c>
      <c r="F273" s="259">
        <v>59.294438050781103</v>
      </c>
      <c r="G273" s="259">
        <v>16.978624983891201</v>
      </c>
      <c r="H273" s="259">
        <v>314.75627859999997</v>
      </c>
      <c r="I273" s="259">
        <v>35.4474717388727</v>
      </c>
      <c r="J273" s="259">
        <v>40.705561949218897</v>
      </c>
      <c r="K273" s="259">
        <v>24.732198232534198</v>
      </c>
    </row>
    <row r="274" spans="1:11" x14ac:dyDescent="0.25">
      <c r="A274" s="259" t="s">
        <v>168</v>
      </c>
      <c r="B274" s="259" t="s">
        <v>169</v>
      </c>
      <c r="C274" s="259" t="s">
        <v>16</v>
      </c>
      <c r="D274" s="259">
        <v>32925.096849100002</v>
      </c>
      <c r="E274" s="259">
        <v>1.49664991593937</v>
      </c>
      <c r="F274" s="259">
        <v>99.403432235579899</v>
      </c>
      <c r="G274" s="259">
        <v>0.26804210050615601</v>
      </c>
      <c r="H274" s="259">
        <v>197.59932810000001</v>
      </c>
      <c r="I274" s="259">
        <v>44.7760317496328</v>
      </c>
      <c r="J274" s="259">
        <v>0.59656776442014803</v>
      </c>
      <c r="K274" s="259">
        <v>44.662662589293298</v>
      </c>
    </row>
    <row r="275" spans="1:11" x14ac:dyDescent="0.25">
      <c r="A275" s="259" t="s">
        <v>170</v>
      </c>
      <c r="B275" s="259" t="s">
        <v>171</v>
      </c>
      <c r="C275" s="259" t="s">
        <v>15</v>
      </c>
      <c r="D275" s="259">
        <v>993.31977930000005</v>
      </c>
      <c r="E275" s="259">
        <v>22.256479240450599</v>
      </c>
      <c r="F275" s="259">
        <v>75.534259105367894</v>
      </c>
      <c r="G275" s="259">
        <v>11.820035131457299</v>
      </c>
      <c r="H275" s="259">
        <v>321.73883260000002</v>
      </c>
      <c r="I275" s="259">
        <v>40.110737135472398</v>
      </c>
      <c r="J275" s="259">
        <v>24.465740894632098</v>
      </c>
      <c r="K275" s="259">
        <v>36.492563217243003</v>
      </c>
    </row>
    <row r="276" spans="1:11" x14ac:dyDescent="0.25">
      <c r="A276" s="259" t="s">
        <v>170</v>
      </c>
      <c r="B276" s="259" t="s">
        <v>171</v>
      </c>
      <c r="C276" s="259" t="s">
        <v>16</v>
      </c>
      <c r="D276" s="259">
        <v>46485.885182400001</v>
      </c>
      <c r="E276" s="259">
        <v>2.0644184644762902</v>
      </c>
      <c r="F276" s="259">
        <v>99.292374849928805</v>
      </c>
      <c r="G276" s="259">
        <v>0.28488386230071799</v>
      </c>
      <c r="H276" s="259">
        <v>331.29010690000001</v>
      </c>
      <c r="I276" s="259">
        <v>39.856065380750501</v>
      </c>
      <c r="J276" s="259">
        <v>0.70762515007118698</v>
      </c>
      <c r="K276" s="259">
        <v>39.974264964173202</v>
      </c>
    </row>
    <row r="277" spans="1:11" x14ac:dyDescent="0.25">
      <c r="A277" s="259" t="s">
        <v>172</v>
      </c>
      <c r="B277" s="259" t="s">
        <v>173</v>
      </c>
      <c r="C277" s="259" t="s">
        <v>15</v>
      </c>
      <c r="D277" s="259">
        <v>406.58191060000001</v>
      </c>
      <c r="E277" s="259">
        <v>19.230624042570799</v>
      </c>
      <c r="F277" s="259">
        <v>71.975718981206896</v>
      </c>
      <c r="G277" s="259">
        <v>9.8328149673892504</v>
      </c>
      <c r="H277" s="259">
        <v>158.3056881</v>
      </c>
      <c r="I277" s="259">
        <v>28.971083577169399</v>
      </c>
      <c r="J277" s="259">
        <v>28.024281018793101</v>
      </c>
      <c r="K277" s="259">
        <v>25.2539548262599</v>
      </c>
    </row>
    <row r="278" spans="1:11" x14ac:dyDescent="0.25">
      <c r="A278" s="259" t="s">
        <v>172</v>
      </c>
      <c r="B278" s="259" t="s">
        <v>173</v>
      </c>
      <c r="C278" s="259" t="s">
        <v>16</v>
      </c>
      <c r="D278" s="259">
        <v>10807.7566427</v>
      </c>
      <c r="E278" s="259">
        <v>1.9655398795390799</v>
      </c>
      <c r="F278" s="259">
        <v>98.910476524998202</v>
      </c>
      <c r="G278" s="259">
        <v>0.34687145240937001</v>
      </c>
      <c r="H278" s="259">
        <v>119.05012480000001</v>
      </c>
      <c r="I278" s="259">
        <v>31.511108838455801</v>
      </c>
      <c r="J278" s="259">
        <v>1.0895234750018199</v>
      </c>
      <c r="K278" s="259">
        <v>31.490116035059899</v>
      </c>
    </row>
    <row r="279" spans="1:11" x14ac:dyDescent="0.25">
      <c r="A279" s="259" t="s">
        <v>174</v>
      </c>
      <c r="B279" s="259" t="s">
        <v>175</v>
      </c>
      <c r="C279" s="259" t="s">
        <v>15</v>
      </c>
      <c r="D279" s="259">
        <v>1089.5349845000001</v>
      </c>
      <c r="E279" s="259">
        <v>20.343023791754501</v>
      </c>
      <c r="F279" s="259">
        <v>59.470594627486598</v>
      </c>
      <c r="G279" s="259">
        <v>12.971704891429701</v>
      </c>
      <c r="H279" s="259">
        <v>742.52166690000001</v>
      </c>
      <c r="I279" s="259">
        <v>26.116179619819899</v>
      </c>
      <c r="J279" s="259">
        <v>40.529405372513402</v>
      </c>
      <c r="K279" s="259">
        <v>19.0339580888295</v>
      </c>
    </row>
    <row r="280" spans="1:11" x14ac:dyDescent="0.25">
      <c r="A280" s="259" t="s">
        <v>174</v>
      </c>
      <c r="B280" s="259" t="s">
        <v>175</v>
      </c>
      <c r="C280" s="259" t="s">
        <v>16</v>
      </c>
      <c r="D280" s="259">
        <v>30599.712130100001</v>
      </c>
      <c r="E280" s="259">
        <v>2.3251762033966399</v>
      </c>
      <c r="F280" s="259">
        <v>98.125530238558596</v>
      </c>
      <c r="G280" s="259">
        <v>0.44535256656341399</v>
      </c>
      <c r="H280" s="259">
        <v>584.5393646</v>
      </c>
      <c r="I280" s="259">
        <v>23.3120101300828</v>
      </c>
      <c r="J280" s="259">
        <v>1.8744697614414301</v>
      </c>
      <c r="K280" s="259">
        <v>23.313503176243898</v>
      </c>
    </row>
    <row r="281" spans="1:11" x14ac:dyDescent="0.25">
      <c r="A281" s="259" t="s">
        <v>176</v>
      </c>
      <c r="B281" s="259" t="s">
        <v>177</v>
      </c>
      <c r="C281" s="259" t="s">
        <v>15</v>
      </c>
      <c r="D281" s="259">
        <v>1116.0200990999999</v>
      </c>
      <c r="E281" s="259">
        <v>21.222186413945799</v>
      </c>
      <c r="F281" s="259">
        <v>75.875380063658994</v>
      </c>
      <c r="G281" s="259">
        <v>8.9563604544356092</v>
      </c>
      <c r="H281" s="259">
        <v>354.8392207</v>
      </c>
      <c r="I281" s="259">
        <v>33.046247521175097</v>
      </c>
      <c r="J281" s="259">
        <v>24.124619936340999</v>
      </c>
      <c r="K281" s="259">
        <v>28.169034590416</v>
      </c>
    </row>
    <row r="282" spans="1:11" x14ac:dyDescent="0.25">
      <c r="A282" s="259" t="s">
        <v>176</v>
      </c>
      <c r="B282" s="259" t="s">
        <v>177</v>
      </c>
      <c r="C282" s="259" t="s">
        <v>16</v>
      </c>
      <c r="D282" s="259">
        <v>24662.355808600001</v>
      </c>
      <c r="E282" s="259">
        <v>2.7812039697026698</v>
      </c>
      <c r="F282" s="259">
        <v>98.954597848988598</v>
      </c>
      <c r="G282" s="259">
        <v>0.30960562455017698</v>
      </c>
      <c r="H282" s="259">
        <v>260.5445363</v>
      </c>
      <c r="I282" s="259">
        <v>29.365651688301899</v>
      </c>
      <c r="J282" s="259">
        <v>1.04540215101135</v>
      </c>
      <c r="K282" s="259">
        <v>29.3063296641477</v>
      </c>
    </row>
    <row r="283" spans="1:11" x14ac:dyDescent="0.25">
      <c r="A283" s="259" t="s">
        <v>178</v>
      </c>
      <c r="B283" s="259" t="s">
        <v>179</v>
      </c>
      <c r="C283" s="259" t="s">
        <v>15</v>
      </c>
      <c r="D283" s="259">
        <v>715.86747400000002</v>
      </c>
      <c r="E283" s="259">
        <v>12.9221755022207</v>
      </c>
      <c r="F283" s="259">
        <v>69.342998079056699</v>
      </c>
      <c r="G283" s="259">
        <v>6.79864959081557</v>
      </c>
      <c r="H283" s="259">
        <v>316.48978460000001</v>
      </c>
      <c r="I283" s="259">
        <v>17.055495423405699</v>
      </c>
      <c r="J283" s="259">
        <v>30.657001920943301</v>
      </c>
      <c r="K283" s="259">
        <v>15.3778489733544</v>
      </c>
    </row>
    <row r="284" spans="1:11" x14ac:dyDescent="0.25">
      <c r="A284" s="259" t="s">
        <v>178</v>
      </c>
      <c r="B284" s="259" t="s">
        <v>179</v>
      </c>
      <c r="C284" s="259" t="s">
        <v>16</v>
      </c>
      <c r="D284" s="259">
        <v>5626.0551031000005</v>
      </c>
      <c r="E284" s="259">
        <v>3.3117169152367101</v>
      </c>
      <c r="F284" s="259">
        <v>98.188053865013103</v>
      </c>
      <c r="G284" s="259">
        <v>0.56056915421998499</v>
      </c>
      <c r="H284" s="259">
        <v>103.822292</v>
      </c>
      <c r="I284" s="259">
        <v>29.749972418431799</v>
      </c>
      <c r="J284" s="259">
        <v>1.81194613498686</v>
      </c>
      <c r="K284" s="259">
        <v>30.376838056511001</v>
      </c>
    </row>
    <row r="285" spans="1:11" x14ac:dyDescent="0.25">
      <c r="A285" s="259" t="s">
        <v>180</v>
      </c>
      <c r="B285" s="259" t="s">
        <v>181</v>
      </c>
      <c r="C285" s="259" t="s">
        <v>15</v>
      </c>
      <c r="D285" s="259">
        <v>973.56170169999996</v>
      </c>
      <c r="E285" s="259">
        <v>17.969205950608501</v>
      </c>
      <c r="F285" s="259">
        <v>56.142714662007499</v>
      </c>
      <c r="G285" s="259">
        <v>10.509100140452199</v>
      </c>
      <c r="H285" s="259">
        <v>760.522066</v>
      </c>
      <c r="I285" s="259">
        <v>16.049604577424599</v>
      </c>
      <c r="J285" s="259">
        <v>43.857285337992501</v>
      </c>
      <c r="K285" s="259">
        <v>13.4529395969878</v>
      </c>
    </row>
    <row r="286" spans="1:11" x14ac:dyDescent="0.25">
      <c r="A286" s="259" t="s">
        <v>180</v>
      </c>
      <c r="B286" s="259" t="s">
        <v>181</v>
      </c>
      <c r="C286" s="259" t="s">
        <v>16</v>
      </c>
      <c r="D286" s="259">
        <v>16198.443189199999</v>
      </c>
      <c r="E286" s="259">
        <v>2.3509504947711699</v>
      </c>
      <c r="F286" s="259">
        <v>97.615701215363799</v>
      </c>
      <c r="G286" s="259">
        <v>0.59223601830108497</v>
      </c>
      <c r="H286" s="259">
        <v>395.65282969999998</v>
      </c>
      <c r="I286" s="259">
        <v>23.8929960186321</v>
      </c>
      <c r="J286" s="259">
        <v>2.3842987846362198</v>
      </c>
      <c r="K286" s="259">
        <v>24.246765792935602</v>
      </c>
    </row>
    <row r="287" spans="1:11" x14ac:dyDescent="0.25">
      <c r="A287" s="259" t="s">
        <v>182</v>
      </c>
      <c r="B287" s="259" t="s">
        <v>183</v>
      </c>
      <c r="C287" s="259" t="s">
        <v>15</v>
      </c>
      <c r="D287" s="259">
        <v>1831.6555891999999</v>
      </c>
      <c r="E287" s="259">
        <v>20.073060797901999</v>
      </c>
      <c r="F287" s="259">
        <v>68.212974516688305</v>
      </c>
      <c r="G287" s="259">
        <v>9.6156595764950392</v>
      </c>
      <c r="H287" s="259">
        <v>853.54557990000001</v>
      </c>
      <c r="I287" s="259">
        <v>23.0384122524997</v>
      </c>
      <c r="J287" s="259">
        <v>31.787025483311702</v>
      </c>
      <c r="K287" s="259">
        <v>20.634605839321601</v>
      </c>
    </row>
    <row r="288" spans="1:11" x14ac:dyDescent="0.25">
      <c r="A288" s="259" t="s">
        <v>182</v>
      </c>
      <c r="B288" s="259" t="s">
        <v>183</v>
      </c>
      <c r="C288" s="259" t="s">
        <v>16</v>
      </c>
      <c r="D288" s="259">
        <v>35538.059659999999</v>
      </c>
      <c r="E288" s="259">
        <v>2.8139569417346002</v>
      </c>
      <c r="F288" s="259">
        <v>98.687023311746302</v>
      </c>
      <c r="G288" s="259">
        <v>0.37436832973268003</v>
      </c>
      <c r="H288" s="259">
        <v>472.8143814</v>
      </c>
      <c r="I288" s="259">
        <v>27.9525297114448</v>
      </c>
      <c r="J288" s="259">
        <v>1.3129766882537399</v>
      </c>
      <c r="K288" s="259">
        <v>28.138577336544898</v>
      </c>
    </row>
    <row r="289" spans="1:11" x14ac:dyDescent="0.25">
      <c r="A289" s="259" t="s">
        <v>184</v>
      </c>
      <c r="B289" s="259" t="s">
        <v>185</v>
      </c>
      <c r="C289" s="259" t="s">
        <v>15</v>
      </c>
      <c r="D289" s="259">
        <v>1863.8360339000001</v>
      </c>
      <c r="E289" s="259">
        <v>13.604038629490701</v>
      </c>
      <c r="F289" s="259">
        <v>72.533556356228999</v>
      </c>
      <c r="G289" s="259">
        <v>6.7399090715178298</v>
      </c>
      <c r="H289" s="259">
        <v>705.78295009999999</v>
      </c>
      <c r="I289" s="259">
        <v>19.9770813210827</v>
      </c>
      <c r="J289" s="259">
        <v>27.466443643771001</v>
      </c>
      <c r="K289" s="259">
        <v>17.798794078157499</v>
      </c>
    </row>
    <row r="290" spans="1:11" x14ac:dyDescent="0.25">
      <c r="A290" s="259" t="s">
        <v>184</v>
      </c>
      <c r="B290" s="259" t="s">
        <v>185</v>
      </c>
      <c r="C290" s="259" t="s">
        <v>16</v>
      </c>
      <c r="D290" s="259">
        <v>23117.187956999998</v>
      </c>
      <c r="E290" s="259">
        <v>2.0424891777793599</v>
      </c>
      <c r="F290" s="259">
        <v>96.724118659145702</v>
      </c>
      <c r="G290" s="259">
        <v>0.58804871938672998</v>
      </c>
      <c r="H290" s="259">
        <v>782.93982649999998</v>
      </c>
      <c r="I290" s="259">
        <v>17.644943352405502</v>
      </c>
      <c r="J290" s="259">
        <v>3.2758813408542502</v>
      </c>
      <c r="K290" s="259">
        <v>17.362806583369299</v>
      </c>
    </row>
    <row r="291" spans="1:11" x14ac:dyDescent="0.25">
      <c r="A291" s="259" t="s">
        <v>186</v>
      </c>
      <c r="B291" s="259" t="s">
        <v>187</v>
      </c>
      <c r="C291" s="259" t="s">
        <v>15</v>
      </c>
      <c r="D291" s="259">
        <v>2636.8513993000001</v>
      </c>
      <c r="E291" s="259">
        <v>15.727487482802699</v>
      </c>
      <c r="F291" s="259">
        <v>77.223588849366195</v>
      </c>
      <c r="G291" s="259">
        <v>6.8582649896592596</v>
      </c>
      <c r="H291" s="259">
        <v>777.71588329999997</v>
      </c>
      <c r="I291" s="259">
        <v>25.114004830344999</v>
      </c>
      <c r="J291" s="259">
        <v>22.776411150633798</v>
      </c>
      <c r="K291" s="259">
        <v>23.252997686016499</v>
      </c>
    </row>
    <row r="292" spans="1:11" x14ac:dyDescent="0.25">
      <c r="A292" s="259" t="s">
        <v>186</v>
      </c>
      <c r="B292" s="259" t="s">
        <v>187</v>
      </c>
      <c r="C292" s="259" t="s">
        <v>16</v>
      </c>
      <c r="D292" s="259">
        <v>38181.084777399999</v>
      </c>
      <c r="E292" s="259">
        <v>2.3717643056295499</v>
      </c>
      <c r="F292" s="259">
        <v>96.960011489093404</v>
      </c>
      <c r="G292" s="259">
        <v>0.64993228141570403</v>
      </c>
      <c r="H292" s="259">
        <v>1197.0920513999999</v>
      </c>
      <c r="I292" s="259">
        <v>20.751952074129299</v>
      </c>
      <c r="J292" s="259">
        <v>3.0399885109065901</v>
      </c>
      <c r="K292" s="259">
        <v>20.7294998803815</v>
      </c>
    </row>
    <row r="293" spans="1:11" x14ac:dyDescent="0.25">
      <c r="A293" s="259" t="s">
        <v>188</v>
      </c>
      <c r="B293" s="259" t="s">
        <v>189</v>
      </c>
      <c r="C293" s="259" t="s">
        <v>15</v>
      </c>
      <c r="D293" s="259">
        <v>1373.0535104999999</v>
      </c>
      <c r="E293" s="259">
        <v>20.983295464850698</v>
      </c>
      <c r="F293" s="259">
        <v>62.4613084191326</v>
      </c>
      <c r="G293" s="259">
        <v>11.6288786789386</v>
      </c>
      <c r="H293" s="259">
        <v>825.19296440000005</v>
      </c>
      <c r="I293" s="259">
        <v>20.011147341503602</v>
      </c>
      <c r="J293" s="259">
        <v>37.5386915808674</v>
      </c>
      <c r="K293" s="259">
        <v>19.349501731276799</v>
      </c>
    </row>
    <row r="294" spans="1:11" x14ac:dyDescent="0.25">
      <c r="A294" s="259" t="s">
        <v>188</v>
      </c>
      <c r="B294" s="259" t="s">
        <v>189</v>
      </c>
      <c r="C294" s="259" t="s">
        <v>16</v>
      </c>
      <c r="D294" s="259">
        <v>29170.626969100002</v>
      </c>
      <c r="E294" s="259">
        <v>2.12059780517813</v>
      </c>
      <c r="F294" s="259">
        <v>97.389076648593502</v>
      </c>
      <c r="G294" s="259">
        <v>0.66681548826209003</v>
      </c>
      <c r="H294" s="259">
        <v>782.04120780000005</v>
      </c>
      <c r="I294" s="259">
        <v>24.650232863785199</v>
      </c>
      <c r="J294" s="259">
        <v>2.6109233514065502</v>
      </c>
      <c r="K294" s="259">
        <v>24.872635445939601</v>
      </c>
    </row>
    <row r="295" spans="1:11" x14ac:dyDescent="0.25">
      <c r="A295" s="259" t="s">
        <v>190</v>
      </c>
      <c r="B295" s="259" t="s">
        <v>191</v>
      </c>
      <c r="C295" s="259" t="s">
        <v>15</v>
      </c>
      <c r="D295" s="259">
        <v>743.90412049999998</v>
      </c>
      <c r="E295" s="259">
        <v>17.3362994092425</v>
      </c>
      <c r="F295" s="259">
        <v>76.051690811920693</v>
      </c>
      <c r="G295" s="259">
        <v>6.5693410950103903</v>
      </c>
      <c r="H295" s="259">
        <v>234.25180549999999</v>
      </c>
      <c r="I295" s="259">
        <v>22.849488660144299</v>
      </c>
      <c r="J295" s="259">
        <v>23.9483091880793</v>
      </c>
      <c r="K295" s="259">
        <v>20.861994634864001</v>
      </c>
    </row>
    <row r="296" spans="1:11" x14ac:dyDescent="0.25">
      <c r="A296" s="259" t="s">
        <v>190</v>
      </c>
      <c r="B296" s="259" t="s">
        <v>191</v>
      </c>
      <c r="C296" s="259" t="s">
        <v>16</v>
      </c>
      <c r="D296" s="259">
        <v>13848.498907200001</v>
      </c>
      <c r="E296" s="259">
        <v>2.8580702836996701</v>
      </c>
      <c r="F296" s="259">
        <v>99.114576340455002</v>
      </c>
      <c r="G296" s="259">
        <v>0.30673216629665201</v>
      </c>
      <c r="H296" s="259">
        <v>123.71327239999999</v>
      </c>
      <c r="I296" s="259">
        <v>33.856480012311998</v>
      </c>
      <c r="J296" s="259">
        <v>0.88542365954495295</v>
      </c>
      <c r="K296" s="259">
        <v>34.3356859563782</v>
      </c>
    </row>
    <row r="297" spans="1:11" x14ac:dyDescent="0.25">
      <c r="A297" s="259" t="s">
        <v>192</v>
      </c>
      <c r="B297" s="259" t="s">
        <v>193</v>
      </c>
      <c r="C297" s="259" t="s">
        <v>15</v>
      </c>
      <c r="D297" s="259">
        <v>479.48283950000001</v>
      </c>
      <c r="E297" s="259">
        <v>23.656733121523501</v>
      </c>
      <c r="F297" s="259">
        <v>75.491079315692303</v>
      </c>
      <c r="G297" s="259">
        <v>13.8229560926252</v>
      </c>
      <c r="H297" s="259">
        <v>155.66881530000001</v>
      </c>
      <c r="I297" s="259">
        <v>51.981491306993199</v>
      </c>
      <c r="J297" s="259">
        <v>24.5089206843077</v>
      </c>
      <c r="K297" s="259">
        <v>42.576737189158401</v>
      </c>
    </row>
    <row r="298" spans="1:11" x14ac:dyDescent="0.25">
      <c r="A298" s="259" t="s">
        <v>192</v>
      </c>
      <c r="B298" s="259" t="s">
        <v>193</v>
      </c>
      <c r="C298" s="259" t="s">
        <v>16</v>
      </c>
      <c r="D298" s="259">
        <v>26259.150215599999</v>
      </c>
      <c r="E298" s="259">
        <v>2.1700886389057099</v>
      </c>
      <c r="F298" s="259">
        <v>99.168915462075105</v>
      </c>
      <c r="G298" s="259">
        <v>0.31731402391903901</v>
      </c>
      <c r="H298" s="259">
        <v>220.0646606</v>
      </c>
      <c r="I298" s="259">
        <v>37.665430875627202</v>
      </c>
      <c r="J298" s="259">
        <v>0.83108453792486903</v>
      </c>
      <c r="K298" s="259">
        <v>37.863401587917402</v>
      </c>
    </row>
    <row r="299" spans="1:11" x14ac:dyDescent="0.25">
      <c r="A299" s="259" t="s">
        <v>194</v>
      </c>
      <c r="B299" s="259" t="s">
        <v>195</v>
      </c>
      <c r="C299" s="259" t="s">
        <v>15</v>
      </c>
      <c r="D299" s="259">
        <v>1464.8755232999999</v>
      </c>
      <c r="E299" s="259">
        <v>13.629950820098699</v>
      </c>
      <c r="F299" s="259">
        <v>84.688225946722099</v>
      </c>
      <c r="G299" s="259">
        <v>5.0155981214116796</v>
      </c>
      <c r="H299" s="259">
        <v>264.8519647</v>
      </c>
      <c r="I299" s="259">
        <v>31.439259485567501</v>
      </c>
      <c r="J299" s="259">
        <v>15.311774053277899</v>
      </c>
      <c r="K299" s="259">
        <v>27.7408813300204</v>
      </c>
    </row>
    <row r="300" spans="1:11" x14ac:dyDescent="0.25">
      <c r="A300" s="259" t="s">
        <v>194</v>
      </c>
      <c r="B300" s="259" t="s">
        <v>195</v>
      </c>
      <c r="C300" s="259" t="s">
        <v>16</v>
      </c>
      <c r="D300" s="259">
        <v>20267.996251100001</v>
      </c>
      <c r="E300" s="259">
        <v>2.1346168416597102</v>
      </c>
      <c r="F300" s="259">
        <v>98.069487808206901</v>
      </c>
      <c r="G300" s="259">
        <v>0.47362617482493802</v>
      </c>
      <c r="H300" s="259">
        <v>398.97846659999999</v>
      </c>
      <c r="I300" s="259">
        <v>24.365084917428501</v>
      </c>
      <c r="J300" s="259">
        <v>1.9305121917931201</v>
      </c>
      <c r="K300" s="259">
        <v>24.060079275904201</v>
      </c>
    </row>
    <row r="301" spans="1:11" x14ac:dyDescent="0.25">
      <c r="A301" s="259" t="s">
        <v>196</v>
      </c>
      <c r="B301" s="259" t="s">
        <v>197</v>
      </c>
      <c r="C301" s="259" t="s">
        <v>15</v>
      </c>
      <c r="D301" s="259">
        <v>4124.6479239999999</v>
      </c>
      <c r="E301" s="259">
        <v>18.4413495509929</v>
      </c>
      <c r="F301" s="259">
        <v>71.609119902696193</v>
      </c>
      <c r="G301" s="259">
        <v>7.0016426958143496</v>
      </c>
      <c r="H301" s="259">
        <v>1635.2998726000001</v>
      </c>
      <c r="I301" s="259">
        <v>23.298592162858</v>
      </c>
      <c r="J301" s="259">
        <v>28.3908800973038</v>
      </c>
      <c r="K301" s="259">
        <v>17.659948180613799</v>
      </c>
    </row>
    <row r="302" spans="1:11" x14ac:dyDescent="0.25">
      <c r="A302" s="259" t="s">
        <v>196</v>
      </c>
      <c r="B302" s="259" t="s">
        <v>197</v>
      </c>
      <c r="C302" s="259" t="s">
        <v>16</v>
      </c>
      <c r="D302" s="259">
        <v>47242.532791700003</v>
      </c>
      <c r="E302" s="259">
        <v>2.61803400449684</v>
      </c>
      <c r="F302" s="259">
        <v>97.439033729143802</v>
      </c>
      <c r="G302" s="259">
        <v>0.59997406736185299</v>
      </c>
      <c r="H302" s="259">
        <v>1241.6639246</v>
      </c>
      <c r="I302" s="259">
        <v>22.8385075572773</v>
      </c>
      <c r="J302" s="259">
        <v>2.56096627085617</v>
      </c>
      <c r="K302" s="259">
        <v>22.827670185105099</v>
      </c>
    </row>
    <row r="303" spans="1:11" x14ac:dyDescent="0.25">
      <c r="A303" s="259" t="s">
        <v>198</v>
      </c>
      <c r="B303" s="259" t="s">
        <v>199</v>
      </c>
      <c r="C303" s="259" t="s">
        <v>15</v>
      </c>
      <c r="D303" s="259">
        <v>3438.3041229999999</v>
      </c>
      <c r="E303" s="259">
        <v>18.701043200907002</v>
      </c>
      <c r="F303" s="259">
        <v>81.466552537073596</v>
      </c>
      <c r="G303" s="259">
        <v>6.64705687803289</v>
      </c>
      <c r="H303" s="259">
        <v>782.20603229999995</v>
      </c>
      <c r="I303" s="259">
        <v>30.864045631326299</v>
      </c>
      <c r="J303" s="259">
        <v>18.5334474629264</v>
      </c>
      <c r="K303" s="259">
        <v>29.2181370710659</v>
      </c>
    </row>
    <row r="304" spans="1:11" x14ac:dyDescent="0.25">
      <c r="A304" s="259" t="s">
        <v>198</v>
      </c>
      <c r="B304" s="259" t="s">
        <v>199</v>
      </c>
      <c r="C304" s="259" t="s">
        <v>16</v>
      </c>
      <c r="D304" s="259">
        <v>48376.604685999999</v>
      </c>
      <c r="E304" s="259">
        <v>2.64273117479468</v>
      </c>
      <c r="F304" s="259">
        <v>99.149978349754505</v>
      </c>
      <c r="G304" s="259">
        <v>0.34201326457243603</v>
      </c>
      <c r="H304" s="259">
        <v>414.73696749999999</v>
      </c>
      <c r="I304" s="259">
        <v>39.697664473050601</v>
      </c>
      <c r="J304" s="259">
        <v>0.85002165024549803</v>
      </c>
      <c r="K304" s="259">
        <v>39.893816549133803</v>
      </c>
    </row>
    <row r="305" spans="1:11" x14ac:dyDescent="0.25">
      <c r="A305" s="259" t="s">
        <v>200</v>
      </c>
      <c r="B305" s="259" t="s">
        <v>201</v>
      </c>
      <c r="C305" s="259" t="s">
        <v>15</v>
      </c>
      <c r="D305" s="259">
        <v>1861.5580649999999</v>
      </c>
      <c r="E305" s="259">
        <v>13.3889562182297</v>
      </c>
      <c r="F305" s="259">
        <v>69.223049907367894</v>
      </c>
      <c r="G305" s="259">
        <v>7.3694054121505301</v>
      </c>
      <c r="H305" s="259">
        <v>827.65899130000003</v>
      </c>
      <c r="I305" s="259">
        <v>18.150292576097801</v>
      </c>
      <c r="J305" s="259">
        <v>30.776950092632099</v>
      </c>
      <c r="K305" s="259">
        <v>16.575155013655799</v>
      </c>
    </row>
    <row r="306" spans="1:11" x14ac:dyDescent="0.25">
      <c r="A306" s="259" t="s">
        <v>200</v>
      </c>
      <c r="B306" s="259" t="s">
        <v>201</v>
      </c>
      <c r="C306" s="259" t="s">
        <v>16</v>
      </c>
      <c r="D306" s="259">
        <v>26601.6489788</v>
      </c>
      <c r="E306" s="259">
        <v>2.1634421011075502</v>
      </c>
      <c r="F306" s="259">
        <v>97.246896011567799</v>
      </c>
      <c r="G306" s="259">
        <v>0.60170095317609396</v>
      </c>
      <c r="H306" s="259">
        <v>753.10481779999998</v>
      </c>
      <c r="I306" s="259">
        <v>21.277265575408801</v>
      </c>
      <c r="J306" s="259">
        <v>2.7531039884321902</v>
      </c>
      <c r="K306" s="259">
        <v>21.253665052041299</v>
      </c>
    </row>
    <row r="307" spans="1:11" x14ac:dyDescent="0.25">
      <c r="A307" s="259" t="s">
        <v>202</v>
      </c>
      <c r="B307" s="259" t="s">
        <v>203</v>
      </c>
      <c r="C307" s="259" t="s">
        <v>15</v>
      </c>
      <c r="D307" s="259">
        <v>3199.1453044</v>
      </c>
      <c r="E307" s="259">
        <v>22.604382242350599</v>
      </c>
      <c r="F307" s="259">
        <v>83.628118937578193</v>
      </c>
      <c r="G307" s="259">
        <v>8.6657726807612701</v>
      </c>
      <c r="H307" s="259">
        <v>626.2968376</v>
      </c>
      <c r="I307" s="259">
        <v>46.357776102803101</v>
      </c>
      <c r="J307" s="259">
        <v>16.371881062421799</v>
      </c>
      <c r="K307" s="259">
        <v>44.265058222058698</v>
      </c>
    </row>
    <row r="308" spans="1:11" x14ac:dyDescent="0.25">
      <c r="A308" s="259" t="s">
        <v>202</v>
      </c>
      <c r="B308" s="259" t="s">
        <v>203</v>
      </c>
      <c r="C308" s="259" t="s">
        <v>16</v>
      </c>
      <c r="D308" s="259">
        <v>87002.117526999995</v>
      </c>
      <c r="E308" s="259">
        <v>1.6474969736431599</v>
      </c>
      <c r="F308" s="259">
        <v>99.054665887937603</v>
      </c>
      <c r="G308" s="259">
        <v>0.32524013847398398</v>
      </c>
      <c r="H308" s="259">
        <v>830.30989790000001</v>
      </c>
      <c r="I308" s="259">
        <v>34.287231616706599</v>
      </c>
      <c r="J308" s="259">
        <v>0.94533411206236495</v>
      </c>
      <c r="K308" s="259">
        <v>34.079541654963201</v>
      </c>
    </row>
    <row r="309" spans="1:11" x14ac:dyDescent="0.25">
      <c r="A309" s="259" t="s">
        <v>204</v>
      </c>
      <c r="B309" s="259" t="s">
        <v>205</v>
      </c>
      <c r="C309" s="259" t="s">
        <v>15</v>
      </c>
      <c r="D309" s="259">
        <v>203.27603439999999</v>
      </c>
      <c r="E309" s="259">
        <v>40.588821975112197</v>
      </c>
      <c r="F309" s="259">
        <v>70.555090945622098</v>
      </c>
      <c r="G309" s="259">
        <v>21.343131078570099</v>
      </c>
      <c r="H309" s="259">
        <v>84.833628099999999</v>
      </c>
      <c r="I309" s="259">
        <v>58.237131227601203</v>
      </c>
      <c r="J309" s="259">
        <v>29.444909054377899</v>
      </c>
      <c r="K309" s="259">
        <v>51.141830716198299</v>
      </c>
    </row>
    <row r="310" spans="1:11" x14ac:dyDescent="0.25">
      <c r="A310" s="259" t="s">
        <v>204</v>
      </c>
      <c r="B310" s="259" t="s">
        <v>205</v>
      </c>
      <c r="C310" s="259" t="s">
        <v>16</v>
      </c>
      <c r="D310" s="259">
        <v>31200.5598818</v>
      </c>
      <c r="E310" s="259">
        <v>1.1109245308217801</v>
      </c>
      <c r="F310" s="259">
        <v>99.403278227797799</v>
      </c>
      <c r="G310" s="259">
        <v>0.24065162995790401</v>
      </c>
      <c r="H310" s="259">
        <v>187.2981829</v>
      </c>
      <c r="I310" s="259">
        <v>39.936892212145999</v>
      </c>
      <c r="J310" s="259">
        <v>0.59672177220223499</v>
      </c>
      <c r="K310" s="259">
        <v>40.088299175668901</v>
      </c>
    </row>
    <row r="311" spans="1:11" x14ac:dyDescent="0.25">
      <c r="A311" s="259" t="s">
        <v>206</v>
      </c>
      <c r="B311" s="259" t="s">
        <v>207</v>
      </c>
      <c r="C311" s="259" t="s">
        <v>15</v>
      </c>
      <c r="D311" s="259">
        <v>1043.4119399000001</v>
      </c>
      <c r="E311" s="259">
        <v>29.224425725634301</v>
      </c>
      <c r="F311" s="259">
        <v>80.142742510113493</v>
      </c>
      <c r="G311" s="259">
        <v>11.198069237797</v>
      </c>
      <c r="H311" s="259">
        <v>258.52995429999999</v>
      </c>
      <c r="I311" s="259">
        <v>45.725156896033297</v>
      </c>
      <c r="J311" s="259">
        <v>19.8572574898865</v>
      </c>
      <c r="K311" s="259">
        <v>45.1947596485698</v>
      </c>
    </row>
    <row r="312" spans="1:11" x14ac:dyDescent="0.25">
      <c r="A312" s="259" t="s">
        <v>206</v>
      </c>
      <c r="B312" s="259" t="s">
        <v>207</v>
      </c>
      <c r="C312" s="259" t="s">
        <v>16</v>
      </c>
      <c r="D312" s="259">
        <v>57628.376142599998</v>
      </c>
      <c r="E312" s="259">
        <v>2.4476314146842602</v>
      </c>
      <c r="F312" s="259">
        <v>99.495320609327393</v>
      </c>
      <c r="G312" s="259">
        <v>0.23842297854910199</v>
      </c>
      <c r="H312" s="259">
        <v>292.313785</v>
      </c>
      <c r="I312" s="259">
        <v>46.4593255971986</v>
      </c>
      <c r="J312" s="259">
        <v>0.50467939067263901</v>
      </c>
      <c r="K312" s="259">
        <v>47.004040842161203</v>
      </c>
    </row>
    <row r="313" spans="1:11" x14ac:dyDescent="0.25">
      <c r="A313" s="259" t="s">
        <v>208</v>
      </c>
      <c r="B313" s="259" t="s">
        <v>209</v>
      </c>
      <c r="C313" s="259" t="s">
        <v>15</v>
      </c>
      <c r="D313" s="259">
        <v>1830.0514820000001</v>
      </c>
      <c r="E313" s="259">
        <v>20.111313336152602</v>
      </c>
      <c r="F313" s="259">
        <v>68.808949010192507</v>
      </c>
      <c r="G313" s="259">
        <v>9.7399321756671799</v>
      </c>
      <c r="H313" s="259">
        <v>829.56112410000003</v>
      </c>
      <c r="I313" s="259">
        <v>26.992790918895398</v>
      </c>
      <c r="J313" s="259">
        <v>31.191050989807501</v>
      </c>
      <c r="K313" s="259">
        <v>21.486755821636802</v>
      </c>
    </row>
    <row r="314" spans="1:11" x14ac:dyDescent="0.25">
      <c r="A314" s="259" t="s">
        <v>208</v>
      </c>
      <c r="B314" s="259" t="s">
        <v>209</v>
      </c>
      <c r="C314" s="259" t="s">
        <v>16</v>
      </c>
      <c r="D314" s="259">
        <v>45098.076322599998</v>
      </c>
      <c r="E314" s="259">
        <v>2.35744453355613</v>
      </c>
      <c r="F314" s="259">
        <v>98.984729922238998</v>
      </c>
      <c r="G314" s="259">
        <v>0.38528249136150899</v>
      </c>
      <c r="H314" s="259">
        <v>462.56354379999999</v>
      </c>
      <c r="I314" s="259">
        <v>37.195627330434498</v>
      </c>
      <c r="J314" s="259">
        <v>1.01527007776098</v>
      </c>
      <c r="K314" s="259">
        <v>37.563485999007902</v>
      </c>
    </row>
    <row r="315" spans="1:11" x14ac:dyDescent="0.25">
      <c r="A315" s="259" t="s">
        <v>210</v>
      </c>
      <c r="B315" s="259" t="s">
        <v>211</v>
      </c>
      <c r="C315" s="259" t="s">
        <v>15</v>
      </c>
      <c r="D315" s="259">
        <v>1233.4285612000001</v>
      </c>
      <c r="E315" s="259">
        <v>24.830090842816901</v>
      </c>
      <c r="F315" s="259">
        <v>75.387452802733307</v>
      </c>
      <c r="G315" s="259">
        <v>10.571337263784899</v>
      </c>
      <c r="H315" s="259">
        <v>402.69060100000002</v>
      </c>
      <c r="I315" s="259">
        <v>37.5423492370847</v>
      </c>
      <c r="J315" s="259">
        <v>24.6125471972667</v>
      </c>
      <c r="K315" s="259">
        <v>32.379671337872097</v>
      </c>
    </row>
    <row r="316" spans="1:11" x14ac:dyDescent="0.25">
      <c r="A316" s="259" t="s">
        <v>210</v>
      </c>
      <c r="B316" s="259" t="s">
        <v>211</v>
      </c>
      <c r="C316" s="259" t="s">
        <v>16</v>
      </c>
      <c r="D316" s="259">
        <v>47258.616579599999</v>
      </c>
      <c r="E316" s="259">
        <v>1.5566704797467099</v>
      </c>
      <c r="F316" s="259">
        <v>98.401148070836697</v>
      </c>
      <c r="G316" s="259">
        <v>0.41752469613382898</v>
      </c>
      <c r="H316" s="259">
        <v>767.87244629999998</v>
      </c>
      <c r="I316" s="259">
        <v>25.778429515160099</v>
      </c>
      <c r="J316" s="259">
        <v>1.5988519291632901</v>
      </c>
      <c r="K316" s="259">
        <v>25.696506785963901</v>
      </c>
    </row>
    <row r="317" spans="1:11" x14ac:dyDescent="0.25">
      <c r="A317" s="259" t="s">
        <v>212</v>
      </c>
      <c r="B317" s="259" t="s">
        <v>213</v>
      </c>
      <c r="C317" s="259" t="s">
        <v>15</v>
      </c>
      <c r="D317" s="259">
        <v>353.26218299999999</v>
      </c>
      <c r="E317" s="259">
        <v>20.396370579768199</v>
      </c>
      <c r="F317" s="259">
        <v>71.368790745561597</v>
      </c>
      <c r="G317" s="259">
        <v>11.166148578970001</v>
      </c>
      <c r="H317" s="259">
        <v>141.7191377</v>
      </c>
      <c r="I317" s="259">
        <v>31.129838172718401</v>
      </c>
      <c r="J317" s="259">
        <v>28.631209254438399</v>
      </c>
      <c r="K317" s="259">
        <v>27.833770983417899</v>
      </c>
    </row>
    <row r="318" spans="1:11" x14ac:dyDescent="0.25">
      <c r="A318" s="259" t="s">
        <v>212</v>
      </c>
      <c r="B318" s="259" t="s">
        <v>213</v>
      </c>
      <c r="C318" s="259" t="s">
        <v>16</v>
      </c>
      <c r="D318" s="259">
        <v>10910.335462200001</v>
      </c>
      <c r="E318" s="259">
        <v>2.3006136660580299</v>
      </c>
      <c r="F318" s="259">
        <v>98.6289356753974</v>
      </c>
      <c r="G318" s="259">
        <v>0.38034312565749401</v>
      </c>
      <c r="H318" s="259">
        <v>151.66717170000001</v>
      </c>
      <c r="I318" s="259">
        <v>26.730538711366901</v>
      </c>
      <c r="J318" s="259">
        <v>1.37106432460257</v>
      </c>
      <c r="K318" s="259">
        <v>27.360377629201501</v>
      </c>
    </row>
    <row r="319" spans="1:11" x14ac:dyDescent="0.25">
      <c r="A319" s="259" t="s">
        <v>214</v>
      </c>
      <c r="B319" s="259" t="s">
        <v>215</v>
      </c>
      <c r="C319" s="259" t="s">
        <v>15</v>
      </c>
      <c r="D319" s="259">
        <v>343.0596888</v>
      </c>
      <c r="E319" s="259">
        <v>32.672184126880403</v>
      </c>
      <c r="F319" s="259">
        <v>92.123451327443505</v>
      </c>
      <c r="G319" s="259">
        <v>6.3103330514302298</v>
      </c>
      <c r="H319" s="259">
        <v>29.3315795</v>
      </c>
      <c r="I319" s="259">
        <v>99.999999999999801</v>
      </c>
      <c r="J319" s="259">
        <v>7.8765486725565097</v>
      </c>
      <c r="K319" s="259">
        <v>73.805125047834906</v>
      </c>
    </row>
    <row r="320" spans="1:11" x14ac:dyDescent="0.25">
      <c r="A320" s="259" t="s">
        <v>214</v>
      </c>
      <c r="B320" s="259" t="s">
        <v>215</v>
      </c>
      <c r="C320" s="259" t="s">
        <v>16</v>
      </c>
      <c r="D320" s="259">
        <v>21802.9643975</v>
      </c>
      <c r="E320" s="259">
        <v>1.7170024812815301</v>
      </c>
      <c r="F320" s="259">
        <v>99.478134564858493</v>
      </c>
      <c r="G320" s="259">
        <v>0.232945778239388</v>
      </c>
      <c r="H320" s="259">
        <v>114.37903970000001</v>
      </c>
      <c r="I320" s="259">
        <v>44.6716110002398</v>
      </c>
      <c r="J320" s="259">
        <v>0.52186543514149597</v>
      </c>
      <c r="K320" s="259">
        <v>44.404189113866998</v>
      </c>
    </row>
    <row r="321" spans="1:11" x14ac:dyDescent="0.25">
      <c r="A321" s="259" t="s">
        <v>216</v>
      </c>
      <c r="B321" s="259" t="s">
        <v>217</v>
      </c>
      <c r="C321" s="259" t="s">
        <v>15</v>
      </c>
      <c r="D321" s="259">
        <v>115.23889749999999</v>
      </c>
      <c r="E321" s="259">
        <v>33.969080341330503</v>
      </c>
      <c r="F321" s="259">
        <v>91.597096539792403</v>
      </c>
      <c r="G321" s="259">
        <v>9.0322020982585904</v>
      </c>
      <c r="H321" s="259">
        <v>10.571747</v>
      </c>
      <c r="I321" s="259">
        <v>100</v>
      </c>
      <c r="J321" s="259">
        <v>8.4029034602076091</v>
      </c>
      <c r="K321" s="259">
        <v>98.456859760312696</v>
      </c>
    </row>
    <row r="322" spans="1:11" x14ac:dyDescent="0.25">
      <c r="A322" s="259" t="s">
        <v>216</v>
      </c>
      <c r="B322" s="259" t="s">
        <v>217</v>
      </c>
      <c r="C322" s="259" t="s">
        <v>16</v>
      </c>
      <c r="D322" s="259">
        <v>9895.5032417000002</v>
      </c>
      <c r="E322" s="259">
        <v>1.4187452138974599</v>
      </c>
      <c r="F322" s="259">
        <v>99.331672602194203</v>
      </c>
      <c r="G322" s="259">
        <v>0.26487642062523498</v>
      </c>
      <c r="H322" s="259">
        <v>66.579327199999994</v>
      </c>
      <c r="I322" s="259">
        <v>39.095154343442204</v>
      </c>
      <c r="J322" s="259">
        <v>0.66832739780585504</v>
      </c>
      <c r="K322" s="259">
        <v>39.367857699632999</v>
      </c>
    </row>
    <row r="323" spans="1:11" x14ac:dyDescent="0.25">
      <c r="A323" s="259" t="s">
        <v>218</v>
      </c>
      <c r="B323" s="259" t="s">
        <v>219</v>
      </c>
      <c r="C323" s="259" t="s">
        <v>15</v>
      </c>
      <c r="D323" s="259">
        <v>1294.3000884999999</v>
      </c>
      <c r="E323" s="259">
        <v>24.320861751411901</v>
      </c>
      <c r="F323" s="259">
        <v>73.473794376686897</v>
      </c>
      <c r="G323" s="259">
        <v>11.5798859641533</v>
      </c>
      <c r="H323" s="259">
        <v>467.28048519999999</v>
      </c>
      <c r="I323" s="259">
        <v>38.220859078770097</v>
      </c>
      <c r="J323" s="259">
        <v>26.5262056233131</v>
      </c>
      <c r="K323" s="259">
        <v>32.074627344663597</v>
      </c>
    </row>
    <row r="324" spans="1:11" x14ac:dyDescent="0.25">
      <c r="A324" s="259" t="s">
        <v>218</v>
      </c>
      <c r="B324" s="259" t="s">
        <v>219</v>
      </c>
      <c r="C324" s="259" t="s">
        <v>16</v>
      </c>
      <c r="D324" s="259">
        <v>40518.988103099997</v>
      </c>
      <c r="E324" s="259">
        <v>1.4740287289427101</v>
      </c>
      <c r="F324" s="259">
        <v>99.051898289109005</v>
      </c>
      <c r="G324" s="259">
        <v>0.356293406048308</v>
      </c>
      <c r="H324" s="259">
        <v>387.8383212</v>
      </c>
      <c r="I324" s="259">
        <v>37.0151406343535</v>
      </c>
      <c r="J324" s="259">
        <v>0.94810171089100004</v>
      </c>
      <c r="K324" s="259">
        <v>37.223367294434297</v>
      </c>
    </row>
    <row r="325" spans="1:11" x14ac:dyDescent="0.25">
      <c r="A325" s="259" t="s">
        <v>220</v>
      </c>
      <c r="B325" s="259" t="s">
        <v>221</v>
      </c>
      <c r="C325" s="259" t="s">
        <v>15</v>
      </c>
      <c r="D325" s="259">
        <v>1229.9718527</v>
      </c>
      <c r="E325" s="259">
        <v>16.361646872544899</v>
      </c>
      <c r="F325" s="259">
        <v>71.397110590969703</v>
      </c>
      <c r="G325" s="259">
        <v>7.9779054651364003</v>
      </c>
      <c r="H325" s="259">
        <v>492.74751579999997</v>
      </c>
      <c r="I325" s="259">
        <v>22.0095314060048</v>
      </c>
      <c r="J325" s="259">
        <v>28.602889409030301</v>
      </c>
      <c r="K325" s="259">
        <v>19.914051011881899</v>
      </c>
    </row>
    <row r="326" spans="1:11" x14ac:dyDescent="0.25">
      <c r="A326" s="259" t="s">
        <v>220</v>
      </c>
      <c r="B326" s="259" t="s">
        <v>221</v>
      </c>
      <c r="C326" s="259" t="s">
        <v>16</v>
      </c>
      <c r="D326" s="259">
        <v>17146.841970500001</v>
      </c>
      <c r="E326" s="259">
        <v>1.8119226234252099</v>
      </c>
      <c r="F326" s="259">
        <v>98.131292681346906</v>
      </c>
      <c r="G326" s="259">
        <v>0.443525736953371</v>
      </c>
      <c r="H326" s="259">
        <v>326.52610809999999</v>
      </c>
      <c r="I326" s="259">
        <v>23.0713332268008</v>
      </c>
      <c r="J326" s="259">
        <v>1.86870731865314</v>
      </c>
      <c r="K326" s="259">
        <v>23.290835044222302</v>
      </c>
    </row>
    <row r="327" spans="1:11" x14ac:dyDescent="0.25">
      <c r="A327" s="259" t="s">
        <v>222</v>
      </c>
      <c r="B327" s="259" t="s">
        <v>223</v>
      </c>
      <c r="C327" s="259" t="s">
        <v>15</v>
      </c>
      <c r="D327" s="259">
        <v>714.35577620000004</v>
      </c>
      <c r="E327" s="259">
        <v>19.800334437271101</v>
      </c>
      <c r="F327" s="259">
        <v>61.552648964831</v>
      </c>
      <c r="G327" s="259">
        <v>13.1057480557283</v>
      </c>
      <c r="H327" s="259">
        <v>446.20479790000002</v>
      </c>
      <c r="I327" s="259">
        <v>24.7136510208753</v>
      </c>
      <c r="J327" s="259">
        <v>38.447351035169</v>
      </c>
      <c r="K327" s="259">
        <v>20.981770857447401</v>
      </c>
    </row>
    <row r="328" spans="1:11" x14ac:dyDescent="0.25">
      <c r="A328" s="259" t="s">
        <v>222</v>
      </c>
      <c r="B328" s="259" t="s">
        <v>223</v>
      </c>
      <c r="C328" s="259" t="s">
        <v>16</v>
      </c>
      <c r="D328" s="259">
        <v>19924.034359699999</v>
      </c>
      <c r="E328" s="259">
        <v>2.51794637531418</v>
      </c>
      <c r="F328" s="259">
        <v>98.599866849423407</v>
      </c>
      <c r="G328" s="259">
        <v>0.51604655648854802</v>
      </c>
      <c r="H328" s="259">
        <v>282.92432730000002</v>
      </c>
      <c r="I328" s="259">
        <v>36.268139439127701</v>
      </c>
      <c r="J328" s="259">
        <v>1.4001331505765799</v>
      </c>
      <c r="K328" s="259">
        <v>36.340916388502798</v>
      </c>
    </row>
    <row r="329" spans="1:11" x14ac:dyDescent="0.25">
      <c r="A329" s="259" t="s">
        <v>224</v>
      </c>
      <c r="B329" s="259" t="s">
        <v>225</v>
      </c>
      <c r="C329" s="259" t="s">
        <v>15</v>
      </c>
      <c r="D329" s="259">
        <v>3475.6961347000001</v>
      </c>
      <c r="E329" s="259">
        <v>12.4530981092846</v>
      </c>
      <c r="F329" s="259">
        <v>81.555119118869996</v>
      </c>
      <c r="G329" s="259">
        <v>5.4678494348787199</v>
      </c>
      <c r="H329" s="259">
        <v>786.07942549999996</v>
      </c>
      <c r="I329" s="259">
        <v>25.943100520922599</v>
      </c>
      <c r="J329" s="259">
        <v>18.44488088113</v>
      </c>
      <c r="K329" s="259">
        <v>24.1764159313053</v>
      </c>
    </row>
    <row r="330" spans="1:11" x14ac:dyDescent="0.25">
      <c r="A330" s="259" t="s">
        <v>224</v>
      </c>
      <c r="B330" s="259" t="s">
        <v>225</v>
      </c>
      <c r="C330" s="259" t="s">
        <v>16</v>
      </c>
      <c r="D330" s="259">
        <v>40028.761198400003</v>
      </c>
      <c r="E330" s="259">
        <v>2.1329813392680901</v>
      </c>
      <c r="F330" s="259">
        <v>97.894113392295793</v>
      </c>
      <c r="G330" s="259">
        <v>0.51870129072631799</v>
      </c>
      <c r="H330" s="259">
        <v>861.09398420000002</v>
      </c>
      <c r="I330" s="259">
        <v>24.062281699444899</v>
      </c>
      <c r="J330" s="259">
        <v>2.1058866077041598</v>
      </c>
      <c r="K330" s="259">
        <v>24.112315822384399</v>
      </c>
    </row>
    <row r="331" spans="1:11" x14ac:dyDescent="0.25">
      <c r="A331" s="259" t="s">
        <v>226</v>
      </c>
      <c r="B331" s="259" t="s">
        <v>227</v>
      </c>
      <c r="C331" s="259" t="s">
        <v>15</v>
      </c>
      <c r="D331" s="259">
        <v>163.11501960000001</v>
      </c>
      <c r="E331" s="259">
        <v>37.145491490582501</v>
      </c>
      <c r="F331" s="259">
        <v>68.9752893754073</v>
      </c>
      <c r="G331" s="259">
        <v>17.921385541595399</v>
      </c>
      <c r="H331" s="259">
        <v>73.368250099999997</v>
      </c>
      <c r="I331" s="259">
        <v>40.830604440078702</v>
      </c>
      <c r="J331" s="259">
        <v>31.0247106245927</v>
      </c>
      <c r="K331" s="259">
        <v>39.843490200354204</v>
      </c>
    </row>
    <row r="332" spans="1:11" x14ac:dyDescent="0.25">
      <c r="A332" s="259" t="s">
        <v>226</v>
      </c>
      <c r="B332" s="259" t="s">
        <v>227</v>
      </c>
      <c r="C332" s="259" t="s">
        <v>16</v>
      </c>
      <c r="D332" s="259">
        <v>8953.9582707000009</v>
      </c>
      <c r="E332" s="259">
        <v>1.57634361731506</v>
      </c>
      <c r="F332" s="259">
        <v>98.972549188857599</v>
      </c>
      <c r="G332" s="259">
        <v>0.35679770256433901</v>
      </c>
      <c r="H332" s="259">
        <v>92.952558699999997</v>
      </c>
      <c r="I332" s="259">
        <v>34.386654183141502</v>
      </c>
      <c r="J332" s="259">
        <v>1.0274508111423999</v>
      </c>
      <c r="K332" s="259">
        <v>34.369701969728801</v>
      </c>
    </row>
    <row r="333" spans="1:11" x14ac:dyDescent="0.25">
      <c r="A333" s="259" t="s">
        <v>228</v>
      </c>
      <c r="B333" s="259" t="s">
        <v>229</v>
      </c>
      <c r="C333" s="259" t="s">
        <v>15</v>
      </c>
      <c r="D333" s="259">
        <v>4057.87959</v>
      </c>
      <c r="E333" s="259">
        <v>15.4256672460573</v>
      </c>
      <c r="F333" s="259">
        <v>79.471170551108003</v>
      </c>
      <c r="G333" s="259">
        <v>5.8051195218362599</v>
      </c>
      <c r="H333" s="259">
        <v>1048.2231159999999</v>
      </c>
      <c r="I333" s="259">
        <v>26.539810762004301</v>
      </c>
      <c r="J333" s="259">
        <v>20.528829448892001</v>
      </c>
      <c r="K333" s="259">
        <v>22.4727690752146</v>
      </c>
    </row>
    <row r="334" spans="1:11" x14ac:dyDescent="0.25">
      <c r="A334" s="259" t="s">
        <v>228</v>
      </c>
      <c r="B334" s="259" t="s">
        <v>229</v>
      </c>
      <c r="C334" s="259" t="s">
        <v>16</v>
      </c>
      <c r="D334" s="259">
        <v>57093.646922699998</v>
      </c>
      <c r="E334" s="259">
        <v>2.7340725801327799</v>
      </c>
      <c r="F334" s="259">
        <v>98.696285548004994</v>
      </c>
      <c r="G334" s="259">
        <v>0.43293134412309398</v>
      </c>
      <c r="H334" s="259">
        <v>754.17035399999997</v>
      </c>
      <c r="I334" s="259">
        <v>32.591062901822298</v>
      </c>
      <c r="J334" s="259">
        <v>1.3037144519949999</v>
      </c>
      <c r="K334" s="259">
        <v>32.774596842789599</v>
      </c>
    </row>
    <row r="335" spans="1:11" x14ac:dyDescent="0.25">
      <c r="A335" s="259" t="s">
        <v>230</v>
      </c>
      <c r="B335" s="259" t="s">
        <v>231</v>
      </c>
      <c r="C335" s="259" t="s">
        <v>15</v>
      </c>
      <c r="D335" s="259">
        <v>3697.3850195999999</v>
      </c>
      <c r="E335" s="259">
        <v>16.721522733141999</v>
      </c>
      <c r="F335" s="259">
        <v>81.320535324544494</v>
      </c>
      <c r="G335" s="259">
        <v>8.1962126052313007</v>
      </c>
      <c r="H335" s="259">
        <v>849.29560030000005</v>
      </c>
      <c r="I335" s="259">
        <v>38.706385447396599</v>
      </c>
      <c r="J335" s="259">
        <v>18.679464675455499</v>
      </c>
      <c r="K335" s="259">
        <v>35.681985981482001</v>
      </c>
    </row>
    <row r="336" spans="1:11" x14ac:dyDescent="0.25">
      <c r="A336" s="259" t="s">
        <v>230</v>
      </c>
      <c r="B336" s="259" t="s">
        <v>231</v>
      </c>
      <c r="C336" s="259" t="s">
        <v>16</v>
      </c>
      <c r="D336" s="259">
        <v>72786.527000400005</v>
      </c>
      <c r="E336" s="259">
        <v>1.7408284918147101</v>
      </c>
      <c r="F336" s="259">
        <v>97.9889355219767</v>
      </c>
      <c r="G336" s="259">
        <v>0.47504385725838699</v>
      </c>
      <c r="H336" s="259">
        <v>1493.8257891000001</v>
      </c>
      <c r="I336" s="259">
        <v>23.0957273437308</v>
      </c>
      <c r="J336" s="259">
        <v>2.01106447802327</v>
      </c>
      <c r="K336" s="259">
        <v>23.146469149889001</v>
      </c>
    </row>
    <row r="337" spans="1:11" x14ac:dyDescent="0.25">
      <c r="A337" s="259" t="s">
        <v>232</v>
      </c>
      <c r="B337" s="259" t="s">
        <v>233</v>
      </c>
      <c r="C337" s="259" t="s">
        <v>15</v>
      </c>
      <c r="D337" s="259">
        <v>2060.4652110000002</v>
      </c>
      <c r="E337" s="259">
        <v>22.343890234380101</v>
      </c>
      <c r="F337" s="259">
        <v>70.915670188177401</v>
      </c>
      <c r="G337" s="259">
        <v>10.447741895860499</v>
      </c>
      <c r="H337" s="259">
        <v>845.04947360000006</v>
      </c>
      <c r="I337" s="259">
        <v>28.706106448451301</v>
      </c>
      <c r="J337" s="259">
        <v>29.084329811822599</v>
      </c>
      <c r="K337" s="259">
        <v>25.474495141946701</v>
      </c>
    </row>
    <row r="338" spans="1:11" x14ac:dyDescent="0.25">
      <c r="A338" s="259" t="s">
        <v>232</v>
      </c>
      <c r="B338" s="259" t="s">
        <v>233</v>
      </c>
      <c r="C338" s="259" t="s">
        <v>16</v>
      </c>
      <c r="D338" s="259">
        <v>42552.972134700001</v>
      </c>
      <c r="E338" s="259">
        <v>2.0633399320262198</v>
      </c>
      <c r="F338" s="259">
        <v>99.298001682886706</v>
      </c>
      <c r="G338" s="259">
        <v>0.31414219709716701</v>
      </c>
      <c r="H338" s="259">
        <v>300.8329908</v>
      </c>
      <c r="I338" s="259">
        <v>44.540484102672501</v>
      </c>
      <c r="J338" s="259">
        <v>0.70199831711324601</v>
      </c>
      <c r="K338" s="259">
        <v>44.435565806332399</v>
      </c>
    </row>
    <row r="339" spans="1:11" x14ac:dyDescent="0.25">
      <c r="A339" s="259" t="s">
        <v>234</v>
      </c>
      <c r="B339" s="259" t="s">
        <v>235</v>
      </c>
      <c r="C339" s="259" t="s">
        <v>15</v>
      </c>
      <c r="D339" s="259">
        <v>1469.4221579</v>
      </c>
      <c r="E339" s="259">
        <v>18.924087264806101</v>
      </c>
      <c r="F339" s="259">
        <v>71.981991600963795</v>
      </c>
      <c r="G339" s="259">
        <v>10.7901220433722</v>
      </c>
      <c r="H339" s="259">
        <v>571.95253209999998</v>
      </c>
      <c r="I339" s="259">
        <v>35.057541269296898</v>
      </c>
      <c r="J339" s="259">
        <v>28.018008399036201</v>
      </c>
      <c r="K339" s="259">
        <v>27.721259242898501</v>
      </c>
    </row>
    <row r="340" spans="1:11" x14ac:dyDescent="0.25">
      <c r="A340" s="259" t="s">
        <v>234</v>
      </c>
      <c r="B340" s="259" t="s">
        <v>235</v>
      </c>
      <c r="C340" s="259" t="s">
        <v>16</v>
      </c>
      <c r="D340" s="259">
        <v>32096.283898099999</v>
      </c>
      <c r="E340" s="259">
        <v>1.7858668870005601</v>
      </c>
      <c r="F340" s="259">
        <v>98.3970175470794</v>
      </c>
      <c r="G340" s="259">
        <v>0.43906542037776702</v>
      </c>
      <c r="H340" s="259">
        <v>522.87946499999998</v>
      </c>
      <c r="I340" s="259">
        <v>26.916808812606799</v>
      </c>
      <c r="J340" s="259">
        <v>1.60298245292061</v>
      </c>
      <c r="K340" s="259">
        <v>26.951466495788701</v>
      </c>
    </row>
    <row r="341" spans="1:11" x14ac:dyDescent="0.25">
      <c r="A341" s="259" t="s">
        <v>236</v>
      </c>
      <c r="B341" s="259" t="s">
        <v>237</v>
      </c>
      <c r="C341" s="259" t="s">
        <v>15</v>
      </c>
      <c r="D341" s="259">
        <v>381.8043146</v>
      </c>
      <c r="E341" s="259">
        <v>12.8664031044705</v>
      </c>
      <c r="F341" s="259">
        <v>65.849812026497105</v>
      </c>
      <c r="G341" s="259">
        <v>7.8558222108711</v>
      </c>
      <c r="H341" s="259">
        <v>198.00647430000001</v>
      </c>
      <c r="I341" s="259">
        <v>19.757237985493799</v>
      </c>
      <c r="J341" s="259">
        <v>34.150187973502902</v>
      </c>
      <c r="K341" s="259">
        <v>15.147922942644399</v>
      </c>
    </row>
    <row r="342" spans="1:11" x14ac:dyDescent="0.25">
      <c r="A342" s="259" t="s">
        <v>236</v>
      </c>
      <c r="B342" s="259" t="s">
        <v>237</v>
      </c>
      <c r="C342" s="259" t="s">
        <v>16</v>
      </c>
      <c r="D342" s="259">
        <v>5116.3706482999996</v>
      </c>
      <c r="E342" s="259">
        <v>2.6191332821840798</v>
      </c>
      <c r="F342" s="259">
        <v>99.026333953307699</v>
      </c>
      <c r="G342" s="259">
        <v>0.327037927798975</v>
      </c>
      <c r="H342" s="259">
        <v>50.306178000000003</v>
      </c>
      <c r="I342" s="259">
        <v>32.972085602149797</v>
      </c>
      <c r="J342" s="259">
        <v>0.97366604669225298</v>
      </c>
      <c r="K342" s="259">
        <v>33.261267724841503</v>
      </c>
    </row>
    <row r="343" spans="1:11" x14ac:dyDescent="0.25">
      <c r="A343" s="259" t="s">
        <v>238</v>
      </c>
      <c r="B343" s="259" t="s">
        <v>239</v>
      </c>
      <c r="C343" s="259" t="s">
        <v>15</v>
      </c>
      <c r="D343" s="259">
        <v>164.75443849999999</v>
      </c>
      <c r="E343" s="259">
        <v>25.026596210917901</v>
      </c>
      <c r="F343" s="259">
        <v>74.0529701912224</v>
      </c>
      <c r="G343" s="259">
        <v>12.440993888085099</v>
      </c>
      <c r="H343" s="259">
        <v>57.727439099999998</v>
      </c>
      <c r="I343" s="259">
        <v>44.429277147700397</v>
      </c>
      <c r="J343" s="259">
        <v>25.9470298087776</v>
      </c>
      <c r="K343" s="259">
        <v>35.506667095741498</v>
      </c>
    </row>
    <row r="344" spans="1:11" x14ac:dyDescent="0.25">
      <c r="A344" s="259" t="s">
        <v>238</v>
      </c>
      <c r="B344" s="259" t="s">
        <v>239</v>
      </c>
      <c r="C344" s="259" t="s">
        <v>16</v>
      </c>
      <c r="D344" s="259">
        <v>4604.2664898000003</v>
      </c>
      <c r="E344" s="259">
        <v>2.2523693246585701</v>
      </c>
      <c r="F344" s="259">
        <v>98.522923053140403</v>
      </c>
      <c r="G344" s="259">
        <v>0.478157284328944</v>
      </c>
      <c r="H344" s="259">
        <v>69.028157899999997</v>
      </c>
      <c r="I344" s="259">
        <v>31.814389419345499</v>
      </c>
      <c r="J344" s="259">
        <v>1.4770769468595899</v>
      </c>
      <c r="K344" s="259">
        <v>31.893702918726301</v>
      </c>
    </row>
    <row r="345" spans="1:11" x14ac:dyDescent="0.25">
      <c r="A345" s="259" t="s">
        <v>240</v>
      </c>
      <c r="B345" s="259" t="s">
        <v>241</v>
      </c>
      <c r="C345" s="259" t="s">
        <v>15</v>
      </c>
      <c r="D345" s="259">
        <v>227.48535240000001</v>
      </c>
      <c r="E345" s="259">
        <v>21.471382363353499</v>
      </c>
      <c r="F345" s="259">
        <v>70.194867809973999</v>
      </c>
      <c r="G345" s="259">
        <v>11.127281606812099</v>
      </c>
      <c r="H345" s="259">
        <v>96.591548799999998</v>
      </c>
      <c r="I345" s="259">
        <v>32.963701529910999</v>
      </c>
      <c r="J345" s="259">
        <v>29.805132190026001</v>
      </c>
      <c r="K345" s="259">
        <v>26.2061599490543</v>
      </c>
    </row>
    <row r="346" spans="1:11" x14ac:dyDescent="0.25">
      <c r="A346" s="259" t="s">
        <v>240</v>
      </c>
      <c r="B346" s="259" t="s">
        <v>241</v>
      </c>
      <c r="C346" s="259" t="s">
        <v>16</v>
      </c>
      <c r="D346" s="259">
        <v>7215.4813476999998</v>
      </c>
      <c r="E346" s="259">
        <v>1.5981359773096699</v>
      </c>
      <c r="F346" s="259">
        <v>99.125759984034104</v>
      </c>
      <c r="G346" s="259">
        <v>0.30244503950392398</v>
      </c>
      <c r="H346" s="259">
        <v>63.636965099999998</v>
      </c>
      <c r="I346" s="259">
        <v>34.351619697806399</v>
      </c>
      <c r="J346" s="259">
        <v>0.87424001596590695</v>
      </c>
      <c r="K346" s="259">
        <v>34.292750099186499</v>
      </c>
    </row>
    <row r="347" spans="1:11" x14ac:dyDescent="0.25">
      <c r="A347" s="259" t="s">
        <v>242</v>
      </c>
      <c r="B347" s="259" t="s">
        <v>243</v>
      </c>
      <c r="C347" s="259" t="s">
        <v>15</v>
      </c>
      <c r="D347" s="259">
        <v>491.74730520000003</v>
      </c>
      <c r="E347" s="259">
        <v>19.312900146960601</v>
      </c>
      <c r="F347" s="259">
        <v>82.699464689578306</v>
      </c>
      <c r="G347" s="259">
        <v>6.3700381061400302</v>
      </c>
      <c r="H347" s="259">
        <v>102.8723904</v>
      </c>
      <c r="I347" s="259">
        <v>33.212171003521398</v>
      </c>
      <c r="J347" s="259">
        <v>17.300535310421701</v>
      </c>
      <c r="K347" s="259">
        <v>30.4498520986606</v>
      </c>
    </row>
    <row r="348" spans="1:11" x14ac:dyDescent="0.25">
      <c r="A348" s="259" t="s">
        <v>242</v>
      </c>
      <c r="B348" s="259" t="s">
        <v>243</v>
      </c>
      <c r="C348" s="259" t="s">
        <v>16</v>
      </c>
      <c r="D348" s="259">
        <v>6873.1636253999995</v>
      </c>
      <c r="E348" s="259">
        <v>2.2440862346246702</v>
      </c>
      <c r="F348" s="259">
        <v>98.005846269259195</v>
      </c>
      <c r="G348" s="259">
        <v>0.50164128604906</v>
      </c>
      <c r="H348" s="259">
        <v>139.85027840000001</v>
      </c>
      <c r="I348" s="259">
        <v>24.467569898106099</v>
      </c>
      <c r="J348" s="259">
        <v>1.9941537307408199</v>
      </c>
      <c r="K348" s="259">
        <v>24.653956214586099</v>
      </c>
    </row>
    <row r="349" spans="1:11" x14ac:dyDescent="0.25">
      <c r="A349" s="259" t="s">
        <v>244</v>
      </c>
      <c r="B349" s="259" t="s">
        <v>245</v>
      </c>
      <c r="C349" s="259" t="s">
        <v>15</v>
      </c>
      <c r="D349" s="259">
        <v>1284.0463574</v>
      </c>
      <c r="E349" s="259">
        <v>18.937916583274099</v>
      </c>
      <c r="F349" s="259">
        <v>66.333378881349503</v>
      </c>
      <c r="G349" s="259">
        <v>8.2960925386129691</v>
      </c>
      <c r="H349" s="259">
        <v>651.70059089999995</v>
      </c>
      <c r="I349" s="259">
        <v>18.5570133635605</v>
      </c>
      <c r="J349" s="259">
        <v>33.666621118650497</v>
      </c>
      <c r="K349" s="259">
        <v>16.3457998252665</v>
      </c>
    </row>
    <row r="350" spans="1:11" x14ac:dyDescent="0.25">
      <c r="A350" s="259" t="s">
        <v>244</v>
      </c>
      <c r="B350" s="259" t="s">
        <v>245</v>
      </c>
      <c r="C350" s="259" t="s">
        <v>16</v>
      </c>
      <c r="D350" s="259">
        <v>11474.472176400001</v>
      </c>
      <c r="E350" s="259">
        <v>3.03692206476217</v>
      </c>
      <c r="F350" s="259">
        <v>97.079247026235507</v>
      </c>
      <c r="G350" s="259">
        <v>0.61646883180120104</v>
      </c>
      <c r="H350" s="259">
        <v>345.22413139999998</v>
      </c>
      <c r="I350" s="259">
        <v>21.1935261295319</v>
      </c>
      <c r="J350" s="259">
        <v>2.9207529737644902</v>
      </c>
      <c r="K350" s="259">
        <v>20.490034776638101</v>
      </c>
    </row>
    <row r="351" spans="1:11" x14ac:dyDescent="0.25">
      <c r="A351" s="259" t="s">
        <v>246</v>
      </c>
      <c r="B351" s="259" t="s">
        <v>247</v>
      </c>
      <c r="C351" s="259" t="s">
        <v>15</v>
      </c>
      <c r="D351" s="259">
        <v>152.33960859999999</v>
      </c>
      <c r="E351" s="259">
        <v>42.909317283492697</v>
      </c>
      <c r="F351" s="259">
        <v>63.711585584923597</v>
      </c>
      <c r="G351" s="259">
        <v>22.416424034975499</v>
      </c>
      <c r="H351" s="259">
        <v>86.768564900000001</v>
      </c>
      <c r="I351" s="259">
        <v>41.5665038482136</v>
      </c>
      <c r="J351" s="259">
        <v>36.288414415076403</v>
      </c>
      <c r="K351" s="259">
        <v>39.356525806730403</v>
      </c>
    </row>
    <row r="352" spans="1:11" x14ac:dyDescent="0.25">
      <c r="A352" s="259" t="s">
        <v>246</v>
      </c>
      <c r="B352" s="259" t="s">
        <v>247</v>
      </c>
      <c r="C352" s="259" t="s">
        <v>16</v>
      </c>
      <c r="D352" s="259">
        <v>17718.508366800001</v>
      </c>
      <c r="E352" s="259">
        <v>1.8889943928716999</v>
      </c>
      <c r="F352" s="259">
        <v>99.705996407431797</v>
      </c>
      <c r="G352" s="259">
        <v>0.15056662987998701</v>
      </c>
      <c r="H352" s="259">
        <v>52.246658199999999</v>
      </c>
      <c r="I352" s="259">
        <v>50.907063843715598</v>
      </c>
      <c r="J352" s="259">
        <v>0.294003592568234</v>
      </c>
      <c r="K352" s="259">
        <v>51.061946987634002</v>
      </c>
    </row>
    <row r="353" spans="1:11" x14ac:dyDescent="0.25">
      <c r="A353" s="259" t="s">
        <v>248</v>
      </c>
      <c r="B353" s="259" t="s">
        <v>249</v>
      </c>
      <c r="C353" s="259" t="s">
        <v>15</v>
      </c>
      <c r="D353" s="259">
        <v>161.3420161</v>
      </c>
      <c r="E353" s="259">
        <v>35.140087356702999</v>
      </c>
      <c r="F353" s="259">
        <v>82.853754204563003</v>
      </c>
      <c r="G353" s="259">
        <v>13.686700459103299</v>
      </c>
      <c r="H353" s="259">
        <v>33.389070799999999</v>
      </c>
      <c r="I353" s="259">
        <v>70.426866228007597</v>
      </c>
      <c r="J353" s="259">
        <v>17.146245795437</v>
      </c>
      <c r="K353" s="259">
        <v>66.136606767401204</v>
      </c>
    </row>
    <row r="354" spans="1:11" x14ac:dyDescent="0.25">
      <c r="A354" s="259" t="s">
        <v>248</v>
      </c>
      <c r="B354" s="259" t="s">
        <v>249</v>
      </c>
      <c r="C354" s="259" t="s">
        <v>16</v>
      </c>
      <c r="D354" s="259">
        <v>19487.9234129</v>
      </c>
      <c r="E354" s="259">
        <v>1.4783370116368999</v>
      </c>
      <c r="F354" s="259">
        <v>99.898751996013402</v>
      </c>
      <c r="G354" s="259">
        <v>0.10132234420670599</v>
      </c>
      <c r="H354" s="259">
        <v>19.751131099999998</v>
      </c>
      <c r="I354" s="259">
        <v>99.999999999999801</v>
      </c>
      <c r="J354" s="259">
        <v>0.10124800398658899</v>
      </c>
      <c r="K354" s="259">
        <v>99.972101542871798</v>
      </c>
    </row>
    <row r="355" spans="1:11" x14ac:dyDescent="0.25">
      <c r="A355" s="259" t="s">
        <v>250</v>
      </c>
      <c r="B355" s="259" t="s">
        <v>251</v>
      </c>
      <c r="C355" s="259" t="s">
        <v>15</v>
      </c>
      <c r="D355" s="259">
        <v>49.485179799999997</v>
      </c>
      <c r="E355" s="259">
        <v>61.637504327845299</v>
      </c>
      <c r="F355" s="259">
        <v>100</v>
      </c>
      <c r="G355" s="259">
        <v>0</v>
      </c>
      <c r="H355" s="259"/>
      <c r="I355" s="259"/>
      <c r="J355" s="259"/>
      <c r="K355" s="259"/>
    </row>
    <row r="356" spans="1:11" x14ac:dyDescent="0.25">
      <c r="A356" s="259" t="s">
        <v>250</v>
      </c>
      <c r="B356" s="259" t="s">
        <v>251</v>
      </c>
      <c r="C356" s="259" t="s">
        <v>16</v>
      </c>
      <c r="D356" s="259">
        <v>15447.3904062</v>
      </c>
      <c r="E356" s="259">
        <v>1.767041880594</v>
      </c>
      <c r="F356" s="259">
        <v>99.478059572410302</v>
      </c>
      <c r="G356" s="259">
        <v>0.18670902650916499</v>
      </c>
      <c r="H356" s="259">
        <v>81.049204099999997</v>
      </c>
      <c r="I356" s="259">
        <v>35.402519753026397</v>
      </c>
      <c r="J356" s="259">
        <v>0.52194042758964698</v>
      </c>
      <c r="K356" s="259">
        <v>35.5853861475318</v>
      </c>
    </row>
    <row r="357" spans="1:11" x14ac:dyDescent="0.25">
      <c r="A357" s="259" t="s">
        <v>252</v>
      </c>
      <c r="B357" s="259" t="s">
        <v>253</v>
      </c>
      <c r="C357" s="259" t="s">
        <v>15</v>
      </c>
      <c r="D357" s="259">
        <v>838.25804789999995</v>
      </c>
      <c r="E357" s="259">
        <v>17.267030029331199</v>
      </c>
      <c r="F357" s="259">
        <v>81.616728227174505</v>
      </c>
      <c r="G357" s="259">
        <v>6.7059053649238702</v>
      </c>
      <c r="H357" s="259">
        <v>188.80842010000001</v>
      </c>
      <c r="I357" s="259">
        <v>31.1628429382177</v>
      </c>
      <c r="J357" s="259">
        <v>18.383271772825498</v>
      </c>
      <c r="K357" s="259">
        <v>29.772396472710199</v>
      </c>
    </row>
    <row r="358" spans="1:11" x14ac:dyDescent="0.25">
      <c r="A358" s="259" t="s">
        <v>252</v>
      </c>
      <c r="B358" s="259" t="s">
        <v>253</v>
      </c>
      <c r="C358" s="259" t="s">
        <v>16</v>
      </c>
      <c r="D358" s="259">
        <v>14126.6731021</v>
      </c>
      <c r="E358" s="259">
        <v>2.37946170008358</v>
      </c>
      <c r="F358" s="259">
        <v>98.164922366159601</v>
      </c>
      <c r="G358" s="259">
        <v>0.56607083040794604</v>
      </c>
      <c r="H358" s="259">
        <v>264.08151939999999</v>
      </c>
      <c r="I358" s="259">
        <v>30.704424369949201</v>
      </c>
      <c r="J358" s="259">
        <v>1.8350776338404</v>
      </c>
      <c r="K358" s="259">
        <v>30.2811707232526</v>
      </c>
    </row>
    <row r="359" spans="1:11" x14ac:dyDescent="0.25">
      <c r="A359" s="259" t="s">
        <v>254</v>
      </c>
      <c r="B359" s="259" t="s">
        <v>255</v>
      </c>
      <c r="C359" s="259" t="s">
        <v>15</v>
      </c>
      <c r="D359" s="259">
        <v>38.539529199999997</v>
      </c>
      <c r="E359" s="259">
        <v>58.669307496667102</v>
      </c>
      <c r="F359" s="259">
        <v>74.960251860342595</v>
      </c>
      <c r="G359" s="259">
        <v>29.242058630627</v>
      </c>
      <c r="H359" s="259">
        <v>12.8737575</v>
      </c>
      <c r="I359" s="259">
        <v>99.999999999999702</v>
      </c>
      <c r="J359" s="259">
        <v>25.039748139657402</v>
      </c>
      <c r="K359" s="259">
        <v>87.540500313382495</v>
      </c>
    </row>
    <row r="360" spans="1:11" x14ac:dyDescent="0.25">
      <c r="A360" s="259" t="s">
        <v>254</v>
      </c>
      <c r="B360" s="259" t="s">
        <v>255</v>
      </c>
      <c r="C360" s="259" t="s">
        <v>16</v>
      </c>
      <c r="D360" s="259">
        <v>13406.4270935</v>
      </c>
      <c r="E360" s="259">
        <v>1.4232066340791401</v>
      </c>
      <c r="F360" s="259">
        <v>99.818109518023505</v>
      </c>
      <c r="G360" s="259">
        <v>0.12879177460226399</v>
      </c>
      <c r="H360" s="259">
        <v>24.429449699999999</v>
      </c>
      <c r="I360" s="259">
        <v>70.881872819593994</v>
      </c>
      <c r="J360" s="259">
        <v>0.18189048197650901</v>
      </c>
      <c r="K360" s="259">
        <v>70.678527664409103</v>
      </c>
    </row>
    <row r="361" spans="1:11" x14ac:dyDescent="0.25">
      <c r="A361" s="259" t="s">
        <v>258</v>
      </c>
      <c r="B361" s="259" t="s">
        <v>259</v>
      </c>
      <c r="C361" s="259" t="s">
        <v>15</v>
      </c>
      <c r="D361" s="259">
        <v>12.1448435</v>
      </c>
      <c r="E361" s="259">
        <v>99.999999999999702</v>
      </c>
      <c r="F361" s="259">
        <v>24.402639105183901</v>
      </c>
      <c r="G361" s="259">
        <v>93.386944167666698</v>
      </c>
      <c r="H361" s="259">
        <v>37.623722299999997</v>
      </c>
      <c r="I361" s="259">
        <v>71.012447794731699</v>
      </c>
      <c r="J361" s="259">
        <v>75.597360894816106</v>
      </c>
      <c r="K361" s="259">
        <v>30.145072112111301</v>
      </c>
    </row>
    <row r="362" spans="1:11" x14ac:dyDescent="0.25">
      <c r="A362" s="259" t="s">
        <v>258</v>
      </c>
      <c r="B362" s="259" t="s">
        <v>259</v>
      </c>
      <c r="C362" s="259" t="s">
        <v>16</v>
      </c>
      <c r="D362" s="259">
        <v>18889.219543200001</v>
      </c>
      <c r="E362" s="259">
        <v>1.4324884959169699</v>
      </c>
      <c r="F362" s="259">
        <v>99.164416744642295</v>
      </c>
      <c r="G362" s="259">
        <v>0.36498157613946502</v>
      </c>
      <c r="H362" s="259">
        <v>159.16511259999999</v>
      </c>
      <c r="I362" s="259">
        <v>43.046728333882299</v>
      </c>
      <c r="J362" s="259">
        <v>0.83558325535775102</v>
      </c>
      <c r="K362" s="259">
        <v>43.314876032208502</v>
      </c>
    </row>
    <row r="363" spans="1:11" x14ac:dyDescent="0.25">
      <c r="A363" s="259" t="s">
        <v>262</v>
      </c>
      <c r="B363" s="259" t="s">
        <v>263</v>
      </c>
      <c r="C363" s="259" t="s">
        <v>15</v>
      </c>
      <c r="D363" s="259">
        <v>38.246800499999999</v>
      </c>
      <c r="E363" s="259">
        <v>58.480376954766399</v>
      </c>
      <c r="F363" s="259">
        <v>69.955228054702602</v>
      </c>
      <c r="G363" s="259">
        <v>35.008844353668003</v>
      </c>
      <c r="H363" s="259">
        <v>16.4264549</v>
      </c>
      <c r="I363" s="259">
        <v>99.999999999999602</v>
      </c>
      <c r="J363" s="259">
        <v>30.044771945297398</v>
      </c>
      <c r="K363" s="259">
        <v>81.513405898085296</v>
      </c>
    </row>
    <row r="364" spans="1:11" x14ac:dyDescent="0.25">
      <c r="A364" s="259" t="s">
        <v>262</v>
      </c>
      <c r="B364" s="259" t="s">
        <v>263</v>
      </c>
      <c r="C364" s="259" t="s">
        <v>16</v>
      </c>
      <c r="D364" s="259">
        <v>17321.173438500002</v>
      </c>
      <c r="E364" s="259">
        <v>0.821620424985812</v>
      </c>
      <c r="F364" s="259">
        <v>99.896811871948202</v>
      </c>
      <c r="G364" s="259">
        <v>0.10334343949654901</v>
      </c>
      <c r="H364" s="259">
        <v>17.891856900000001</v>
      </c>
      <c r="I364" s="259">
        <v>99.999999999999901</v>
      </c>
      <c r="J364" s="259">
        <v>0.103188128051785</v>
      </c>
      <c r="K364" s="259">
        <v>100.047169461257</v>
      </c>
    </row>
    <row r="365" spans="1:11" x14ac:dyDescent="0.25">
      <c r="A365" s="259" t="s">
        <v>264</v>
      </c>
      <c r="B365" s="259" t="s">
        <v>265</v>
      </c>
      <c r="C365" s="259" t="s">
        <v>15</v>
      </c>
      <c r="D365" s="259">
        <v>16.010458799999999</v>
      </c>
      <c r="E365" s="259">
        <v>58.6049518565897</v>
      </c>
      <c r="F365" s="259">
        <v>85.186616607245099</v>
      </c>
      <c r="G365" s="259">
        <v>17.3488883034628</v>
      </c>
      <c r="H365" s="259">
        <v>2.7841117999999998</v>
      </c>
      <c r="I365" s="259">
        <v>100</v>
      </c>
      <c r="J365" s="259">
        <v>14.813383392754901</v>
      </c>
      <c r="K365" s="259">
        <v>99.767423638803706</v>
      </c>
    </row>
    <row r="366" spans="1:11" x14ac:dyDescent="0.25">
      <c r="A366" s="259" t="s">
        <v>264</v>
      </c>
      <c r="B366" s="259" t="s">
        <v>265</v>
      </c>
      <c r="C366" s="259" t="s">
        <v>16</v>
      </c>
      <c r="D366" s="259">
        <v>4587.4377184000004</v>
      </c>
      <c r="E366" s="259">
        <v>1.6362936887055399</v>
      </c>
      <c r="F366" s="259">
        <v>99.660907345966194</v>
      </c>
      <c r="G366" s="259">
        <v>0.168491237786458</v>
      </c>
      <c r="H366" s="259">
        <v>15.6085919</v>
      </c>
      <c r="I366" s="259">
        <v>49.589580382912501</v>
      </c>
      <c r="J366" s="259">
        <v>0.33909265403377398</v>
      </c>
      <c r="K366" s="259">
        <v>49.520358043411903</v>
      </c>
    </row>
    <row r="367" spans="1:11" x14ac:dyDescent="0.25">
      <c r="A367" s="259" t="s">
        <v>266</v>
      </c>
      <c r="B367" s="259" t="s">
        <v>267</v>
      </c>
      <c r="C367" s="259" t="s">
        <v>15</v>
      </c>
      <c r="D367" s="259">
        <v>875.83759169999996</v>
      </c>
      <c r="E367" s="259">
        <v>29.8332643052793</v>
      </c>
      <c r="F367" s="259">
        <v>87.202871259845594</v>
      </c>
      <c r="G367" s="259">
        <v>9.0775823661347506</v>
      </c>
      <c r="H367" s="259">
        <v>128.5302451</v>
      </c>
      <c r="I367" s="259">
        <v>70.734766138100895</v>
      </c>
      <c r="J367" s="259">
        <v>12.797128740154401</v>
      </c>
      <c r="K367" s="259">
        <v>61.856941701372698</v>
      </c>
    </row>
    <row r="368" spans="1:11" x14ac:dyDescent="0.25">
      <c r="A368" s="259" t="s">
        <v>266</v>
      </c>
      <c r="B368" s="259" t="s">
        <v>267</v>
      </c>
      <c r="C368" s="259" t="s">
        <v>16</v>
      </c>
      <c r="D368" s="259">
        <v>71951.780865599998</v>
      </c>
      <c r="E368" s="259">
        <v>1.97176519097582</v>
      </c>
      <c r="F368" s="259">
        <v>99.370109017798995</v>
      </c>
      <c r="G368" s="259">
        <v>0.235874957322321</v>
      </c>
      <c r="H368" s="259">
        <v>456.0906531</v>
      </c>
      <c r="I368" s="259">
        <v>37.276612691448499</v>
      </c>
      <c r="J368" s="259">
        <v>0.62989098220103101</v>
      </c>
      <c r="K368" s="259">
        <v>37.2110744335234</v>
      </c>
    </row>
    <row r="369" spans="1:11" x14ac:dyDescent="0.25">
      <c r="A369" s="259" t="s">
        <v>270</v>
      </c>
      <c r="B369" s="259" t="s">
        <v>271</v>
      </c>
      <c r="C369" s="259" t="s">
        <v>15</v>
      </c>
      <c r="D369" s="259">
        <v>99.320900499999993</v>
      </c>
      <c r="E369" s="259">
        <v>39.642163717275402</v>
      </c>
      <c r="F369" s="259">
        <v>52.2090715814155</v>
      </c>
      <c r="G369" s="259">
        <v>27.263985616428702</v>
      </c>
      <c r="H369" s="259">
        <v>90.915963500000004</v>
      </c>
      <c r="I369" s="259">
        <v>45.464085074037598</v>
      </c>
      <c r="J369" s="259">
        <v>47.7909284185845</v>
      </c>
      <c r="K369" s="259">
        <v>29.784467967968599</v>
      </c>
    </row>
    <row r="370" spans="1:11" x14ac:dyDescent="0.25">
      <c r="A370" s="259" t="s">
        <v>270</v>
      </c>
      <c r="B370" s="259" t="s">
        <v>271</v>
      </c>
      <c r="C370" s="259" t="s">
        <v>16</v>
      </c>
      <c r="D370" s="259">
        <v>13650.4522547</v>
      </c>
      <c r="E370" s="259">
        <v>2.3387050556498301</v>
      </c>
      <c r="F370" s="259">
        <v>99.688446900203601</v>
      </c>
      <c r="G370" s="259">
        <v>0.17911033268190801</v>
      </c>
      <c r="H370" s="259">
        <v>42.661319800000001</v>
      </c>
      <c r="I370" s="259">
        <v>56.984361018992701</v>
      </c>
      <c r="J370" s="259">
        <v>0.31155309979642598</v>
      </c>
      <c r="K370" s="259">
        <v>57.310393960147003</v>
      </c>
    </row>
    <row r="371" spans="1:11" x14ac:dyDescent="0.25">
      <c r="A371" s="259" t="s">
        <v>272</v>
      </c>
      <c r="B371" s="259" t="s">
        <v>273</v>
      </c>
      <c r="C371" s="259" t="s">
        <v>15</v>
      </c>
      <c r="D371" s="259">
        <v>48.434680299999997</v>
      </c>
      <c r="E371" s="259">
        <v>71.350140455829006</v>
      </c>
      <c r="F371" s="259">
        <v>26.986912197812799</v>
      </c>
      <c r="G371" s="259">
        <v>50.816149560470102</v>
      </c>
      <c r="H371" s="259">
        <v>131.0400219</v>
      </c>
      <c r="I371" s="259">
        <v>43.884356024110701</v>
      </c>
      <c r="J371" s="259">
        <v>73.013087802187201</v>
      </c>
      <c r="K371" s="259">
        <v>18.782536223296798</v>
      </c>
    </row>
    <row r="372" spans="1:11" x14ac:dyDescent="0.25">
      <c r="A372" s="259" t="s">
        <v>272</v>
      </c>
      <c r="B372" s="259" t="s">
        <v>273</v>
      </c>
      <c r="C372" s="259" t="s">
        <v>16</v>
      </c>
      <c r="D372" s="259">
        <v>20533.509109099999</v>
      </c>
      <c r="E372" s="259">
        <v>1.77474088242266</v>
      </c>
      <c r="F372" s="259">
        <v>98.830163568384094</v>
      </c>
      <c r="G372" s="259">
        <v>0.43345534912560002</v>
      </c>
      <c r="H372" s="259">
        <v>243.05177850000001</v>
      </c>
      <c r="I372" s="259">
        <v>36.958413062507503</v>
      </c>
      <c r="J372" s="259">
        <v>1.16983643161588</v>
      </c>
      <c r="K372" s="259">
        <v>36.619190423486799</v>
      </c>
    </row>
    <row r="373" spans="1:11" x14ac:dyDescent="0.25">
      <c r="A373" s="259" t="s">
        <v>274</v>
      </c>
      <c r="B373" s="259" t="s">
        <v>275</v>
      </c>
      <c r="C373" s="259" t="s">
        <v>15</v>
      </c>
      <c r="D373" s="259">
        <v>171.81718230000001</v>
      </c>
      <c r="E373" s="259">
        <v>58.804253475204902</v>
      </c>
      <c r="F373" s="259">
        <v>53.3294674287812</v>
      </c>
      <c r="G373" s="259">
        <v>37.174284151174298</v>
      </c>
      <c r="H373" s="259">
        <v>150.36338799999999</v>
      </c>
      <c r="I373" s="259">
        <v>51.150007787253102</v>
      </c>
      <c r="J373" s="259">
        <v>46.6705325712188</v>
      </c>
      <c r="K373" s="259">
        <v>42.478297688226597</v>
      </c>
    </row>
    <row r="374" spans="1:11" x14ac:dyDescent="0.25">
      <c r="A374" s="259" t="s">
        <v>274</v>
      </c>
      <c r="B374" s="259" t="s">
        <v>275</v>
      </c>
      <c r="C374" s="259" t="s">
        <v>16</v>
      </c>
      <c r="D374" s="259">
        <v>26190.901570000002</v>
      </c>
      <c r="E374" s="259">
        <v>1.8680161550730101</v>
      </c>
      <c r="F374" s="259">
        <v>99.059569633090007</v>
      </c>
      <c r="G374" s="259">
        <v>0.336080257029371</v>
      </c>
      <c r="H374" s="259">
        <v>248.64552979999999</v>
      </c>
      <c r="I374" s="259">
        <v>35.4216668350441</v>
      </c>
      <c r="J374" s="259">
        <v>0.94043036691003301</v>
      </c>
      <c r="K374" s="259">
        <v>35.400776915461599</v>
      </c>
    </row>
    <row r="375" spans="1:11" x14ac:dyDescent="0.25">
      <c r="A375" s="259" t="s">
        <v>276</v>
      </c>
      <c r="B375" s="259" t="s">
        <v>277</v>
      </c>
      <c r="C375" s="259" t="s">
        <v>15</v>
      </c>
      <c r="D375" s="259">
        <v>46.1722143</v>
      </c>
      <c r="E375" s="259">
        <v>57.816513101446901</v>
      </c>
      <c r="F375" s="259">
        <v>100</v>
      </c>
      <c r="G375" s="259">
        <v>0</v>
      </c>
      <c r="H375" s="259"/>
      <c r="I375" s="259"/>
      <c r="J375" s="259"/>
      <c r="K375" s="259"/>
    </row>
    <row r="376" spans="1:11" x14ac:dyDescent="0.25">
      <c r="A376" s="259" t="s">
        <v>276</v>
      </c>
      <c r="B376" s="259" t="s">
        <v>277</v>
      </c>
      <c r="C376" s="259" t="s">
        <v>16</v>
      </c>
      <c r="D376" s="259">
        <v>17627.825910299998</v>
      </c>
      <c r="E376" s="259">
        <v>2.9081823226702301</v>
      </c>
      <c r="F376" s="259">
        <v>99.746059461405906</v>
      </c>
      <c r="G376" s="259">
        <v>0.13425622731518999</v>
      </c>
      <c r="H376" s="259">
        <v>44.8781599</v>
      </c>
      <c r="I376" s="259">
        <v>52.982651356873703</v>
      </c>
      <c r="J376" s="259">
        <v>0.25394053859405902</v>
      </c>
      <c r="K376" s="259">
        <v>52.7349028516171</v>
      </c>
    </row>
    <row r="377" spans="1:11" x14ac:dyDescent="0.25">
      <c r="A377" s="259" t="s">
        <v>278</v>
      </c>
      <c r="B377" s="259" t="s">
        <v>279</v>
      </c>
      <c r="C377" s="259" t="s">
        <v>15</v>
      </c>
      <c r="D377" s="259">
        <v>190.8763763</v>
      </c>
      <c r="E377" s="259">
        <v>27.541618039443499</v>
      </c>
      <c r="F377" s="259">
        <v>77.481229421075497</v>
      </c>
      <c r="G377" s="259">
        <v>12.294735249238499</v>
      </c>
      <c r="H377" s="259">
        <v>55.475388799999998</v>
      </c>
      <c r="I377" s="259">
        <v>47.324083603468203</v>
      </c>
      <c r="J377" s="259">
        <v>22.518770578924499</v>
      </c>
      <c r="K377" s="259">
        <v>42.302984489268198</v>
      </c>
    </row>
    <row r="378" spans="1:11" x14ac:dyDescent="0.25">
      <c r="A378" s="259" t="s">
        <v>278</v>
      </c>
      <c r="B378" s="259" t="s">
        <v>279</v>
      </c>
      <c r="C378" s="259" t="s">
        <v>16</v>
      </c>
      <c r="D378" s="259">
        <v>6498.7806553999999</v>
      </c>
      <c r="E378" s="259">
        <v>2.6035208595358901</v>
      </c>
      <c r="F378" s="259">
        <v>98.716010297408801</v>
      </c>
      <c r="G378" s="259">
        <v>0.53448695291975701</v>
      </c>
      <c r="H378" s="259">
        <v>84.529018300000004</v>
      </c>
      <c r="I378" s="259">
        <v>42.161961772079302</v>
      </c>
      <c r="J378" s="259">
        <v>1.2839897025912299</v>
      </c>
      <c r="K378" s="259">
        <v>41.092556616129698</v>
      </c>
    </row>
    <row r="379" spans="1:11" x14ac:dyDescent="0.25">
      <c r="A379" s="259" t="s">
        <v>280</v>
      </c>
      <c r="B379" s="259" t="s">
        <v>281</v>
      </c>
      <c r="C379" s="259" t="s">
        <v>15</v>
      </c>
      <c r="D379" s="259">
        <v>303.21921350000002</v>
      </c>
      <c r="E379" s="259">
        <v>35.868899385950499</v>
      </c>
      <c r="F379" s="259">
        <v>93.236544482307906</v>
      </c>
      <c r="G379" s="259">
        <v>7.2573644724111199</v>
      </c>
      <c r="H379" s="259">
        <v>21.995770799999999</v>
      </c>
      <c r="I379" s="259">
        <v>99.999999999999801</v>
      </c>
      <c r="J379" s="259">
        <v>6.76345551769215</v>
      </c>
      <c r="K379" s="259">
        <v>100.045248125942</v>
      </c>
    </row>
    <row r="380" spans="1:11" x14ac:dyDescent="0.25">
      <c r="A380" s="259" t="s">
        <v>280</v>
      </c>
      <c r="B380" s="259" t="s">
        <v>281</v>
      </c>
      <c r="C380" s="259" t="s">
        <v>16</v>
      </c>
      <c r="D380" s="259">
        <v>28021.6108981</v>
      </c>
      <c r="E380" s="259">
        <v>1.6630334264272999</v>
      </c>
      <c r="F380" s="259">
        <v>99.603976141108106</v>
      </c>
      <c r="G380" s="259">
        <v>0.22829645887155101</v>
      </c>
      <c r="H380" s="259">
        <v>111.4134888</v>
      </c>
      <c r="I380" s="259">
        <v>57.403821080023</v>
      </c>
      <c r="J380" s="259">
        <v>0.39602385889189801</v>
      </c>
      <c r="K380" s="259">
        <v>57.418851243375499</v>
      </c>
    </row>
    <row r="381" spans="1:11" x14ac:dyDescent="0.25">
      <c r="A381" s="259" t="s">
        <v>282</v>
      </c>
      <c r="B381" s="259" t="s">
        <v>283</v>
      </c>
      <c r="C381" s="259" t="s">
        <v>15</v>
      </c>
      <c r="D381" s="259">
        <v>2889.0880262999999</v>
      </c>
      <c r="E381" s="259">
        <v>11.951646395232499</v>
      </c>
      <c r="F381" s="259">
        <v>69.580626204854397</v>
      </c>
      <c r="G381" s="259">
        <v>6.5401405111583699</v>
      </c>
      <c r="H381" s="259">
        <v>1263.0563044999999</v>
      </c>
      <c r="I381" s="259">
        <v>18.4796782832871</v>
      </c>
      <c r="J381" s="259">
        <v>30.419373795145599</v>
      </c>
      <c r="K381" s="259">
        <v>14.9597777817095</v>
      </c>
    </row>
    <row r="382" spans="1:11" x14ac:dyDescent="0.25">
      <c r="A382" s="259" t="s">
        <v>282</v>
      </c>
      <c r="B382" s="259" t="s">
        <v>283</v>
      </c>
      <c r="C382" s="259" t="s">
        <v>16</v>
      </c>
      <c r="D382" s="259">
        <v>20333.500837200001</v>
      </c>
      <c r="E382" s="259">
        <v>3.1615770450918999</v>
      </c>
      <c r="F382" s="259">
        <v>96.841697923139506</v>
      </c>
      <c r="G382" s="259">
        <v>0.92775364019872397</v>
      </c>
      <c r="H382" s="259">
        <v>663.13725699999998</v>
      </c>
      <c r="I382" s="259">
        <v>29.372760502806099</v>
      </c>
      <c r="J382" s="259">
        <v>3.1583020768604899</v>
      </c>
      <c r="K382" s="259">
        <v>28.447322512141898</v>
      </c>
    </row>
    <row r="383" spans="1:11" x14ac:dyDescent="0.25">
      <c r="A383" s="259" t="s">
        <v>284</v>
      </c>
      <c r="B383" s="259" t="s">
        <v>285</v>
      </c>
      <c r="C383" s="259" t="s">
        <v>15</v>
      </c>
      <c r="D383" s="259">
        <v>1419.5030395000001</v>
      </c>
      <c r="E383" s="259">
        <v>17.720510646274001</v>
      </c>
      <c r="F383" s="259">
        <v>73.890105505653693</v>
      </c>
      <c r="G383" s="259">
        <v>6.3411490275539304</v>
      </c>
      <c r="H383" s="259">
        <v>501.59726180000001</v>
      </c>
      <c r="I383" s="259">
        <v>25.355573254046099</v>
      </c>
      <c r="J383" s="259">
        <v>26.109894494346399</v>
      </c>
      <c r="K383" s="259">
        <v>17.945234163029198</v>
      </c>
    </row>
    <row r="384" spans="1:11" x14ac:dyDescent="0.25">
      <c r="A384" s="259" t="s">
        <v>284</v>
      </c>
      <c r="B384" s="259" t="s">
        <v>285</v>
      </c>
      <c r="C384" s="259" t="s">
        <v>16</v>
      </c>
      <c r="D384" s="259">
        <v>16752.321313799999</v>
      </c>
      <c r="E384" s="259">
        <v>1.9110761654747701</v>
      </c>
      <c r="F384" s="259">
        <v>98.633956852978301</v>
      </c>
      <c r="G384" s="259">
        <v>0.39571395780602697</v>
      </c>
      <c r="H384" s="259">
        <v>232.01333959999999</v>
      </c>
      <c r="I384" s="259">
        <v>29.066713879261801</v>
      </c>
      <c r="J384" s="259">
        <v>1.3660431470216901</v>
      </c>
      <c r="K384" s="259">
        <v>28.572182017425899</v>
      </c>
    </row>
    <row r="385" spans="1:11" x14ac:dyDescent="0.25">
      <c r="A385" s="259" t="s">
        <v>286</v>
      </c>
      <c r="B385" s="259" t="s">
        <v>287</v>
      </c>
      <c r="C385" s="259" t="s">
        <v>15</v>
      </c>
      <c r="D385" s="259">
        <v>43.483096799999998</v>
      </c>
      <c r="E385" s="259">
        <v>40.995263169994899</v>
      </c>
      <c r="F385" s="259">
        <v>66.701289247011104</v>
      </c>
      <c r="G385" s="259">
        <v>24.551692401392302</v>
      </c>
      <c r="H385" s="259">
        <v>21.707692300000001</v>
      </c>
      <c r="I385" s="259">
        <v>58.798288341631803</v>
      </c>
      <c r="J385" s="259">
        <v>33.298710752988903</v>
      </c>
      <c r="K385" s="259">
        <v>49.1799682130913</v>
      </c>
    </row>
    <row r="386" spans="1:11" x14ac:dyDescent="0.25">
      <c r="A386" s="259" t="s">
        <v>286</v>
      </c>
      <c r="B386" s="259" t="s">
        <v>287</v>
      </c>
      <c r="C386" s="259" t="s">
        <v>16</v>
      </c>
      <c r="D386" s="259">
        <v>6686.8100511000002</v>
      </c>
      <c r="E386" s="259">
        <v>1.4886259549448499</v>
      </c>
      <c r="F386" s="259">
        <v>99.05615006136</v>
      </c>
      <c r="G386" s="259">
        <v>0.33720660521289397</v>
      </c>
      <c r="H386" s="259">
        <v>63.714824900000004</v>
      </c>
      <c r="I386" s="259">
        <v>35.379047330581898</v>
      </c>
      <c r="J386" s="259">
        <v>0.94384993863994104</v>
      </c>
      <c r="K386" s="259">
        <v>35.389511319757098</v>
      </c>
    </row>
    <row r="387" spans="1:11" x14ac:dyDescent="0.25">
      <c r="A387" s="259" t="s">
        <v>288</v>
      </c>
      <c r="B387" s="259" t="s">
        <v>289</v>
      </c>
      <c r="C387" s="259" t="s">
        <v>15</v>
      </c>
      <c r="D387" s="259">
        <v>241.52254579999999</v>
      </c>
      <c r="E387" s="259">
        <v>27.693557719608499</v>
      </c>
      <c r="F387" s="259">
        <v>86.295407719981796</v>
      </c>
      <c r="G387" s="259">
        <v>7.6857899269143504</v>
      </c>
      <c r="H387" s="259">
        <v>38.356247500000002</v>
      </c>
      <c r="I387" s="259">
        <v>49.987832463415103</v>
      </c>
      <c r="J387" s="259">
        <v>13.704592280018201</v>
      </c>
      <c r="K387" s="259">
        <v>48.3960676714361</v>
      </c>
    </row>
    <row r="388" spans="1:11" x14ac:dyDescent="0.25">
      <c r="A388" s="259" t="s">
        <v>288</v>
      </c>
      <c r="B388" s="259" t="s">
        <v>289</v>
      </c>
      <c r="C388" s="259" t="s">
        <v>16</v>
      </c>
      <c r="D388" s="259">
        <v>12118.9568234</v>
      </c>
      <c r="E388" s="259">
        <v>2.8093596561247498</v>
      </c>
      <c r="F388" s="259">
        <v>99.418313925027903</v>
      </c>
      <c r="G388" s="259">
        <v>0.23933324346781501</v>
      </c>
      <c r="H388" s="259">
        <v>70.906738899999993</v>
      </c>
      <c r="I388" s="259">
        <v>40.715684872900098</v>
      </c>
      <c r="J388" s="259">
        <v>0.58168607497212399</v>
      </c>
      <c r="K388" s="259">
        <v>40.9054102471314</v>
      </c>
    </row>
    <row r="389" spans="1:11" x14ac:dyDescent="0.25">
      <c r="A389" s="259" t="s">
        <v>290</v>
      </c>
      <c r="B389" s="259" t="s">
        <v>291</v>
      </c>
      <c r="C389" s="259" t="s">
        <v>15</v>
      </c>
      <c r="D389" s="259">
        <v>1639.3145423000001</v>
      </c>
      <c r="E389" s="259">
        <v>21.695668629042899</v>
      </c>
      <c r="F389" s="259">
        <v>66.861285053967293</v>
      </c>
      <c r="G389" s="259">
        <v>9.0214948388249994</v>
      </c>
      <c r="H389" s="259">
        <v>812.49974899999995</v>
      </c>
      <c r="I389" s="259">
        <v>18.236643955244102</v>
      </c>
      <c r="J389" s="259">
        <v>33.1387149460327</v>
      </c>
      <c r="K389" s="259">
        <v>18.2019350784688</v>
      </c>
    </row>
    <row r="390" spans="1:11" x14ac:dyDescent="0.25">
      <c r="A390" s="259" t="s">
        <v>290</v>
      </c>
      <c r="B390" s="259" t="s">
        <v>291</v>
      </c>
      <c r="C390" s="259" t="s">
        <v>16</v>
      </c>
      <c r="D390" s="259">
        <v>16142.535763399999</v>
      </c>
      <c r="E390" s="259">
        <v>3.09769517826324</v>
      </c>
      <c r="F390" s="259">
        <v>98.382953389815398</v>
      </c>
      <c r="G390" s="259">
        <v>0.46997707594925497</v>
      </c>
      <c r="H390" s="259">
        <v>265.32271939999998</v>
      </c>
      <c r="I390" s="259">
        <v>28.232974794881901</v>
      </c>
      <c r="J390" s="259">
        <v>1.61704661018458</v>
      </c>
      <c r="K390" s="259">
        <v>28.593939386892199</v>
      </c>
    </row>
    <row r="391" spans="1:11" x14ac:dyDescent="0.25">
      <c r="A391" s="259" t="s">
        <v>292</v>
      </c>
      <c r="B391" s="259" t="s">
        <v>293</v>
      </c>
      <c r="C391" s="259" t="s">
        <v>15</v>
      </c>
      <c r="D391" s="259">
        <v>195.80298350000001</v>
      </c>
      <c r="E391" s="259">
        <v>53.172351577296403</v>
      </c>
      <c r="F391" s="259">
        <v>91.234224750830904</v>
      </c>
      <c r="G391" s="259">
        <v>8.3829780612801592</v>
      </c>
      <c r="H391" s="259">
        <v>18.812731200000002</v>
      </c>
      <c r="I391" s="259">
        <v>100</v>
      </c>
      <c r="J391" s="259">
        <v>8.7657752491691205</v>
      </c>
      <c r="K391" s="259">
        <v>87.250070049036907</v>
      </c>
    </row>
    <row r="392" spans="1:11" x14ac:dyDescent="0.25">
      <c r="A392" s="259" t="s">
        <v>292</v>
      </c>
      <c r="B392" s="259" t="s">
        <v>293</v>
      </c>
      <c r="C392" s="259" t="s">
        <v>16</v>
      </c>
      <c r="D392" s="259">
        <v>37400.083372599998</v>
      </c>
      <c r="E392" s="259">
        <v>2.6166318421730801</v>
      </c>
      <c r="F392" s="259">
        <v>99.811758468469506</v>
      </c>
      <c r="G392" s="259">
        <v>0.109213970701404</v>
      </c>
      <c r="H392" s="259">
        <v>70.535266399999998</v>
      </c>
      <c r="I392" s="259">
        <v>57.459648326137497</v>
      </c>
      <c r="J392" s="259">
        <v>0.18824153153048201</v>
      </c>
      <c r="K392" s="259">
        <v>57.908785465155901</v>
      </c>
    </row>
    <row r="393" spans="1:11" x14ac:dyDescent="0.25">
      <c r="A393" s="259" t="s">
        <v>294</v>
      </c>
      <c r="B393" s="259" t="s">
        <v>295</v>
      </c>
      <c r="C393" s="259" t="s">
        <v>15</v>
      </c>
      <c r="D393" s="259">
        <v>86.365647899999999</v>
      </c>
      <c r="E393" s="259">
        <v>57.0839572737124</v>
      </c>
      <c r="F393" s="259">
        <v>63.850535732841998</v>
      </c>
      <c r="G393" s="259">
        <v>33.290331170424302</v>
      </c>
      <c r="H393" s="259">
        <v>48.896565500000001</v>
      </c>
      <c r="I393" s="259">
        <v>70.343193221240895</v>
      </c>
      <c r="J393" s="259">
        <v>36.149464267158002</v>
      </c>
      <c r="K393" s="259">
        <v>58.800469745451998</v>
      </c>
    </row>
    <row r="394" spans="1:11" x14ac:dyDescent="0.25">
      <c r="A394" s="259" t="s">
        <v>294</v>
      </c>
      <c r="B394" s="259" t="s">
        <v>295</v>
      </c>
      <c r="C394" s="259" t="s">
        <v>16</v>
      </c>
      <c r="D394" s="259">
        <v>33911.381160199999</v>
      </c>
      <c r="E394" s="259">
        <v>2.5248120763445399</v>
      </c>
      <c r="F394" s="259">
        <v>99.490922291733696</v>
      </c>
      <c r="G394" s="259">
        <v>0.188267753121521</v>
      </c>
      <c r="H394" s="259">
        <v>173.5186267</v>
      </c>
      <c r="I394" s="259">
        <v>37.186022191734999</v>
      </c>
      <c r="J394" s="259">
        <v>0.50907770826625498</v>
      </c>
      <c r="K394" s="259">
        <v>36.793856992174597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752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260" t="s">
        <v>71</v>
      </c>
      <c r="B405" s="260" t="s">
        <v>72</v>
      </c>
      <c r="C405" s="260" t="s">
        <v>15</v>
      </c>
      <c r="D405" s="260">
        <v>11.220164799999999</v>
      </c>
      <c r="E405" s="260"/>
      <c r="F405" s="260">
        <v>82.608695396086205</v>
      </c>
      <c r="G405" s="260"/>
      <c r="H405" s="260">
        <v>2.3621400000000001</v>
      </c>
      <c r="I405" s="260"/>
      <c r="J405" s="260">
        <v>17.391304603913799</v>
      </c>
      <c r="K405" s="260"/>
    </row>
    <row r="406" spans="1:11" x14ac:dyDescent="0.25">
      <c r="A406" s="260" t="s">
        <v>71</v>
      </c>
      <c r="B406" s="260" t="s">
        <v>72</v>
      </c>
      <c r="C406" s="260" t="s">
        <v>16</v>
      </c>
      <c r="D406" s="260">
        <v>142.33950849999999</v>
      </c>
      <c r="E406" s="260"/>
      <c r="F406" s="260">
        <v>98.367579067352494</v>
      </c>
      <c r="G406" s="260"/>
      <c r="H406" s="260">
        <v>2.3621400000000001</v>
      </c>
      <c r="I406" s="260"/>
      <c r="J406" s="260">
        <v>1.6324209326474901</v>
      </c>
      <c r="K406" s="260"/>
    </row>
    <row r="407" spans="1:11" x14ac:dyDescent="0.25">
      <c r="A407" s="260" t="s">
        <v>73</v>
      </c>
      <c r="B407" s="260" t="s">
        <v>74</v>
      </c>
      <c r="C407" s="260" t="s">
        <v>15</v>
      </c>
      <c r="D407" s="260">
        <v>28.8743725</v>
      </c>
      <c r="E407" s="260"/>
      <c r="F407" s="260">
        <v>50</v>
      </c>
      <c r="G407" s="260"/>
      <c r="H407" s="260">
        <v>28.8743725</v>
      </c>
      <c r="I407" s="260"/>
      <c r="J407" s="260">
        <v>50</v>
      </c>
      <c r="K407" s="260"/>
    </row>
    <row r="408" spans="1:11" x14ac:dyDescent="0.25">
      <c r="A408" s="260" t="s">
        <v>73</v>
      </c>
      <c r="B408" s="260" t="s">
        <v>74</v>
      </c>
      <c r="C408" s="260" t="s">
        <v>16</v>
      </c>
      <c r="D408" s="260">
        <v>312.52262000000002</v>
      </c>
      <c r="E408" s="260"/>
      <c r="F408" s="260">
        <v>100</v>
      </c>
      <c r="G408" s="260"/>
      <c r="H408" s="260"/>
      <c r="I408" s="260"/>
      <c r="J408" s="260"/>
      <c r="K408" s="260"/>
    </row>
    <row r="409" spans="1:11" x14ac:dyDescent="0.25">
      <c r="A409" s="260" t="s">
        <v>75</v>
      </c>
      <c r="B409" s="260" t="s">
        <v>76</v>
      </c>
      <c r="C409" s="260" t="s">
        <v>15</v>
      </c>
      <c r="D409" s="260">
        <v>48.347116900000003</v>
      </c>
      <c r="E409" s="260"/>
      <c r="F409" s="260">
        <v>54.2261630023796</v>
      </c>
      <c r="G409" s="260"/>
      <c r="H409" s="260">
        <v>40.811168000000002</v>
      </c>
      <c r="I409" s="260"/>
      <c r="J409" s="260">
        <v>45.7738369976204</v>
      </c>
      <c r="K409" s="260"/>
    </row>
    <row r="410" spans="1:11" x14ac:dyDescent="0.25">
      <c r="A410" s="260" t="s">
        <v>75</v>
      </c>
      <c r="B410" s="260" t="s">
        <v>76</v>
      </c>
      <c r="C410" s="260" t="s">
        <v>16</v>
      </c>
      <c r="D410" s="260">
        <v>246.6002976</v>
      </c>
      <c r="E410" s="260"/>
      <c r="F410" s="260">
        <v>100</v>
      </c>
      <c r="G410" s="260"/>
      <c r="H410" s="260"/>
      <c r="I410" s="260"/>
      <c r="J410" s="260"/>
      <c r="K410" s="260"/>
    </row>
    <row r="411" spans="1:11" x14ac:dyDescent="0.25">
      <c r="A411" s="260" t="s">
        <v>79</v>
      </c>
      <c r="B411" s="260" t="s">
        <v>80</v>
      </c>
      <c r="C411" s="260" t="s">
        <v>15</v>
      </c>
      <c r="D411" s="260">
        <v>315.40597250000002</v>
      </c>
      <c r="E411" s="260"/>
      <c r="F411" s="260">
        <v>71.322979317864196</v>
      </c>
      <c r="G411" s="260"/>
      <c r="H411" s="260">
        <v>126.81612130000001</v>
      </c>
      <c r="I411" s="260"/>
      <c r="J411" s="260">
        <v>28.677020682135801</v>
      </c>
      <c r="K411" s="260"/>
    </row>
    <row r="412" spans="1:11" x14ac:dyDescent="0.25">
      <c r="A412" s="260" t="s">
        <v>79</v>
      </c>
      <c r="B412" s="260" t="s">
        <v>80</v>
      </c>
      <c r="C412" s="260" t="s">
        <v>16</v>
      </c>
      <c r="D412" s="260">
        <v>2425.0131572</v>
      </c>
      <c r="E412" s="260"/>
      <c r="F412" s="260">
        <v>97.523711548295694</v>
      </c>
      <c r="G412" s="260"/>
      <c r="H412" s="260">
        <v>61.575097800000002</v>
      </c>
      <c r="I412" s="260"/>
      <c r="J412" s="260">
        <v>2.47628845170428</v>
      </c>
      <c r="K412" s="260"/>
    </row>
    <row r="413" spans="1:11" x14ac:dyDescent="0.25">
      <c r="A413" s="260" t="s">
        <v>91</v>
      </c>
      <c r="B413" s="260" t="s">
        <v>92</v>
      </c>
      <c r="C413" s="260" t="s">
        <v>15</v>
      </c>
      <c r="D413" s="260">
        <v>55.5941093</v>
      </c>
      <c r="E413" s="260"/>
      <c r="F413" s="260">
        <v>74.819904950725999</v>
      </c>
      <c r="G413" s="260"/>
      <c r="H413" s="260">
        <v>18.709793300000001</v>
      </c>
      <c r="I413" s="260"/>
      <c r="J413" s="260">
        <v>25.180095049274001</v>
      </c>
      <c r="K413" s="260"/>
    </row>
    <row r="414" spans="1:11" x14ac:dyDescent="0.25">
      <c r="A414" s="260" t="s">
        <v>91</v>
      </c>
      <c r="B414" s="260" t="s">
        <v>92</v>
      </c>
      <c r="C414" s="260" t="s">
        <v>16</v>
      </c>
      <c r="D414" s="260">
        <v>1138.3085816</v>
      </c>
      <c r="E414" s="260"/>
      <c r="F414" s="260">
        <v>97.004768308132498</v>
      </c>
      <c r="G414" s="260"/>
      <c r="H414" s="260">
        <v>35.147735500000003</v>
      </c>
      <c r="I414" s="260"/>
      <c r="J414" s="260">
        <v>2.99523169186747</v>
      </c>
      <c r="K414" s="260"/>
    </row>
    <row r="415" spans="1:11" x14ac:dyDescent="0.25">
      <c r="A415" s="260" t="s">
        <v>107</v>
      </c>
      <c r="B415" s="260" t="s">
        <v>108</v>
      </c>
      <c r="C415" s="260" t="s">
        <v>15</v>
      </c>
      <c r="D415" s="260">
        <v>269.81598170000001</v>
      </c>
      <c r="E415" s="260"/>
      <c r="F415" s="260">
        <v>65.261478415432705</v>
      </c>
      <c r="G415" s="260"/>
      <c r="H415" s="260">
        <v>143.62237160000001</v>
      </c>
      <c r="I415" s="260"/>
      <c r="J415" s="260">
        <v>34.738521584567302</v>
      </c>
      <c r="K415" s="260"/>
    </row>
    <row r="416" spans="1:11" x14ac:dyDescent="0.25">
      <c r="A416" s="260" t="s">
        <v>107</v>
      </c>
      <c r="B416" s="260" t="s">
        <v>108</v>
      </c>
      <c r="C416" s="260" t="s">
        <v>16</v>
      </c>
      <c r="D416" s="260">
        <v>2547.5241166999999</v>
      </c>
      <c r="E416" s="260"/>
      <c r="F416" s="260">
        <v>97.310304016746898</v>
      </c>
      <c r="G416" s="260"/>
      <c r="H416" s="260">
        <v>70.414592299999995</v>
      </c>
      <c r="I416" s="260"/>
      <c r="J416" s="260">
        <v>2.6896959832530598</v>
      </c>
      <c r="K416" s="260"/>
    </row>
    <row r="417" spans="1:11" x14ac:dyDescent="0.25">
      <c r="A417" s="260" t="s">
        <v>109</v>
      </c>
      <c r="B417" s="260" t="s">
        <v>110</v>
      </c>
      <c r="C417" s="260" t="s">
        <v>15</v>
      </c>
      <c r="D417" s="260">
        <v>113.6918412</v>
      </c>
      <c r="E417" s="260"/>
      <c r="F417" s="260">
        <v>64.285714285714306</v>
      </c>
      <c r="G417" s="260"/>
      <c r="H417" s="260">
        <v>63.162134000000002</v>
      </c>
      <c r="I417" s="260"/>
      <c r="J417" s="260">
        <v>35.714285714285701</v>
      </c>
      <c r="K417" s="260"/>
    </row>
    <row r="418" spans="1:11" x14ac:dyDescent="0.25">
      <c r="A418" s="260" t="s">
        <v>109</v>
      </c>
      <c r="B418" s="260" t="s">
        <v>110</v>
      </c>
      <c r="C418" s="260" t="s">
        <v>16</v>
      </c>
      <c r="D418" s="260">
        <v>925.77642119999996</v>
      </c>
      <c r="E418" s="260"/>
      <c r="F418" s="260">
        <v>96.610169491525397</v>
      </c>
      <c r="G418" s="260"/>
      <c r="H418" s="260">
        <v>32.483383199999999</v>
      </c>
      <c r="I418" s="260"/>
      <c r="J418" s="260">
        <v>3.3898305084745801</v>
      </c>
      <c r="K418" s="260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753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261" t="s">
        <v>13</v>
      </c>
      <c r="B429" s="261" t="s">
        <v>14</v>
      </c>
      <c r="C429" s="261" t="s">
        <v>15</v>
      </c>
      <c r="D429" s="261">
        <v>842.94955890000006</v>
      </c>
      <c r="E429" s="261"/>
      <c r="F429" s="261">
        <v>66.514989672362603</v>
      </c>
      <c r="G429" s="261"/>
      <c r="H429" s="261">
        <v>424.35810070000002</v>
      </c>
      <c r="I429" s="261"/>
      <c r="J429" s="261">
        <v>33.485010327637397</v>
      </c>
      <c r="K429" s="261"/>
    </row>
    <row r="430" spans="1:11" x14ac:dyDescent="0.25">
      <c r="A430" s="261" t="s">
        <v>13</v>
      </c>
      <c r="B430" s="261" t="s">
        <v>14</v>
      </c>
      <c r="C430" s="261" t="s">
        <v>16</v>
      </c>
      <c r="D430" s="261">
        <v>7738.0847027999998</v>
      </c>
      <c r="E430" s="261"/>
      <c r="F430" s="261">
        <v>97.456155820545206</v>
      </c>
      <c r="G430" s="261"/>
      <c r="H430" s="261">
        <v>201.9829488</v>
      </c>
      <c r="I430" s="261"/>
      <c r="J430" s="261">
        <v>2.5438441794547999</v>
      </c>
      <c r="K430" s="261"/>
    </row>
    <row r="431" spans="1:11" x14ac:dyDescent="0.25">
      <c r="A431" s="261" t="s">
        <v>26</v>
      </c>
      <c r="B431" s="261" t="s">
        <v>27</v>
      </c>
      <c r="C431" s="261" t="s">
        <v>15</v>
      </c>
      <c r="D431" s="261">
        <v>332.3196074</v>
      </c>
      <c r="E431" s="261">
        <v>21.612320123152401</v>
      </c>
      <c r="F431" s="261">
        <v>68.190227950206307</v>
      </c>
      <c r="G431" s="261">
        <v>9.5989885588935007</v>
      </c>
      <c r="H431" s="261">
        <v>155.02237310000001</v>
      </c>
      <c r="I431" s="261">
        <v>25.003522583221201</v>
      </c>
      <c r="J431" s="261">
        <v>31.8097720497937</v>
      </c>
      <c r="K431" s="261">
        <v>20.577236985469501</v>
      </c>
    </row>
    <row r="432" spans="1:11" x14ac:dyDescent="0.25">
      <c r="A432" s="261" t="s">
        <v>26</v>
      </c>
      <c r="B432" s="261" t="s">
        <v>27</v>
      </c>
      <c r="C432" s="261" t="s">
        <v>16</v>
      </c>
      <c r="D432" s="261">
        <v>7410.4246604</v>
      </c>
      <c r="E432" s="261">
        <v>1.44642558051791</v>
      </c>
      <c r="F432" s="261">
        <v>97.841166346022902</v>
      </c>
      <c r="G432" s="261">
        <v>0.57404663852369398</v>
      </c>
      <c r="H432" s="261">
        <v>163.5086206</v>
      </c>
      <c r="I432" s="261">
        <v>26.0840417737382</v>
      </c>
      <c r="J432" s="261">
        <v>2.1588336539771</v>
      </c>
      <c r="K432" s="261">
        <v>26.016544881400002</v>
      </c>
    </row>
    <row r="433" spans="1:11" x14ac:dyDescent="0.25">
      <c r="A433" s="261" t="s">
        <v>28</v>
      </c>
      <c r="B433" s="261" t="s">
        <v>29</v>
      </c>
      <c r="C433" s="261" t="s">
        <v>15</v>
      </c>
      <c r="D433" s="261">
        <v>106.281899</v>
      </c>
      <c r="E433" s="261">
        <v>25.3365458849071</v>
      </c>
      <c r="F433" s="261">
        <v>66.386230040423499</v>
      </c>
      <c r="G433" s="261">
        <v>14.166888604285999</v>
      </c>
      <c r="H433" s="261">
        <v>53.8144025</v>
      </c>
      <c r="I433" s="261">
        <v>34.085802855976702</v>
      </c>
      <c r="J433" s="261">
        <v>33.613769959576501</v>
      </c>
      <c r="K433" s="261">
        <v>27.979198018318201</v>
      </c>
    </row>
    <row r="434" spans="1:11" x14ac:dyDescent="0.25">
      <c r="A434" s="261" t="s">
        <v>28</v>
      </c>
      <c r="B434" s="261" t="s">
        <v>29</v>
      </c>
      <c r="C434" s="261" t="s">
        <v>16</v>
      </c>
      <c r="D434" s="261">
        <v>3551.5313835000002</v>
      </c>
      <c r="E434" s="261">
        <v>2.4525249518316001</v>
      </c>
      <c r="F434" s="261">
        <v>98.247667103908</v>
      </c>
      <c r="G434" s="261">
        <v>0.553692536278104</v>
      </c>
      <c r="H434" s="261">
        <v>63.344662100000001</v>
      </c>
      <c r="I434" s="261">
        <v>31.2310405016635</v>
      </c>
      <c r="J434" s="261">
        <v>1.7523328960920399</v>
      </c>
      <c r="K434" s="261">
        <v>31.043758924738199</v>
      </c>
    </row>
    <row r="435" spans="1:11" x14ac:dyDescent="0.25">
      <c r="A435" s="261" t="s">
        <v>30</v>
      </c>
      <c r="B435" s="261" t="s">
        <v>31</v>
      </c>
      <c r="C435" s="261" t="s">
        <v>15</v>
      </c>
      <c r="D435" s="261">
        <v>40.740372000000001</v>
      </c>
      <c r="E435" s="261">
        <v>16.499158227686099</v>
      </c>
      <c r="F435" s="261">
        <v>75</v>
      </c>
      <c r="G435" s="261">
        <v>7.4884169815047601</v>
      </c>
      <c r="H435" s="261">
        <v>13.580124</v>
      </c>
      <c r="I435" s="261">
        <v>25.495097567963899</v>
      </c>
      <c r="J435" s="261">
        <v>25</v>
      </c>
      <c r="K435" s="261">
        <v>22.465250944514299</v>
      </c>
    </row>
    <row r="436" spans="1:11" x14ac:dyDescent="0.25">
      <c r="A436" s="261" t="s">
        <v>30</v>
      </c>
      <c r="B436" s="261" t="s">
        <v>31</v>
      </c>
      <c r="C436" s="261" t="s">
        <v>16</v>
      </c>
      <c r="D436" s="261">
        <v>554.52173000000005</v>
      </c>
      <c r="E436" s="261">
        <v>4.9730636364848699</v>
      </c>
      <c r="F436" s="261">
        <v>97.2222222222222</v>
      </c>
      <c r="G436" s="261">
        <v>0.85363307981688297</v>
      </c>
      <c r="H436" s="261">
        <v>15.843477999999999</v>
      </c>
      <c r="I436" s="261">
        <v>30.739192559071402</v>
      </c>
      <c r="J436" s="261">
        <v>2.7777777777777799</v>
      </c>
      <c r="K436" s="261">
        <v>29.8771577935909</v>
      </c>
    </row>
    <row r="437" spans="1:11" x14ac:dyDescent="0.25">
      <c r="A437" s="261" t="s">
        <v>32</v>
      </c>
      <c r="B437" s="261" t="s">
        <v>33</v>
      </c>
      <c r="C437" s="261" t="s">
        <v>15</v>
      </c>
      <c r="D437" s="261">
        <v>296.32138839999999</v>
      </c>
      <c r="E437" s="261">
        <v>20.206325958856599</v>
      </c>
      <c r="F437" s="261">
        <v>62.621889798043803</v>
      </c>
      <c r="G437" s="261">
        <v>11.4264558100723</v>
      </c>
      <c r="H437" s="261">
        <v>176.86999779999999</v>
      </c>
      <c r="I437" s="261">
        <v>22.947074211614201</v>
      </c>
      <c r="J437" s="261">
        <v>37.378110201956197</v>
      </c>
      <c r="K437" s="261">
        <v>19.143457297718601</v>
      </c>
    </row>
    <row r="438" spans="1:11" x14ac:dyDescent="0.25">
      <c r="A438" s="261" t="s">
        <v>32</v>
      </c>
      <c r="B438" s="261" t="s">
        <v>33</v>
      </c>
      <c r="C438" s="261" t="s">
        <v>16</v>
      </c>
      <c r="D438" s="261">
        <v>6375.7250055000004</v>
      </c>
      <c r="E438" s="261">
        <v>1.76385449878666</v>
      </c>
      <c r="F438" s="261">
        <v>99.058215048273993</v>
      </c>
      <c r="G438" s="261">
        <v>0.30629229804789498</v>
      </c>
      <c r="H438" s="261">
        <v>60.616495700000002</v>
      </c>
      <c r="I438" s="261">
        <v>31.893000752563498</v>
      </c>
      <c r="J438" s="261">
        <v>0.94178495172604804</v>
      </c>
      <c r="K438" s="261">
        <v>32.2162381890384</v>
      </c>
    </row>
    <row r="439" spans="1:11" x14ac:dyDescent="0.25">
      <c r="A439" s="261" t="s">
        <v>34</v>
      </c>
      <c r="B439" s="261" t="s">
        <v>35</v>
      </c>
      <c r="C439" s="261" t="s">
        <v>15</v>
      </c>
      <c r="D439" s="261">
        <v>76.9410661</v>
      </c>
      <c r="E439" s="261">
        <v>14.4914415223967</v>
      </c>
      <c r="F439" s="261">
        <v>67.660880458521007</v>
      </c>
      <c r="G439" s="261">
        <v>7.1133641475253997</v>
      </c>
      <c r="H439" s="261">
        <v>36.774666799999999</v>
      </c>
      <c r="I439" s="261">
        <v>20.040399268780199</v>
      </c>
      <c r="J439" s="261">
        <v>32.339119541479</v>
      </c>
      <c r="K439" s="261">
        <v>14.882794833864301</v>
      </c>
    </row>
    <row r="440" spans="1:11" x14ac:dyDescent="0.25">
      <c r="A440" s="261" t="s">
        <v>34</v>
      </c>
      <c r="B440" s="261" t="s">
        <v>35</v>
      </c>
      <c r="C440" s="261" t="s">
        <v>16</v>
      </c>
      <c r="D440" s="261">
        <v>567.4662654</v>
      </c>
      <c r="E440" s="261">
        <v>2.8078181952136299</v>
      </c>
      <c r="F440" s="261">
        <v>97.208885247761799</v>
      </c>
      <c r="G440" s="261">
        <v>0.81735773710844295</v>
      </c>
      <c r="H440" s="261">
        <v>16.293402199999999</v>
      </c>
      <c r="I440" s="261">
        <v>28.3305342997397</v>
      </c>
      <c r="J440" s="261">
        <v>2.7911147522381499</v>
      </c>
      <c r="K440" s="261">
        <v>28.46691788979</v>
      </c>
    </row>
    <row r="441" spans="1:11" x14ac:dyDescent="0.25">
      <c r="A441" s="261" t="s">
        <v>36</v>
      </c>
      <c r="B441" s="261" t="s">
        <v>37</v>
      </c>
      <c r="C441" s="261" t="s">
        <v>15</v>
      </c>
      <c r="D441" s="261">
        <v>228.87860800000001</v>
      </c>
      <c r="E441" s="261">
        <v>15.3561092317328</v>
      </c>
      <c r="F441" s="261">
        <v>84.5915124090143</v>
      </c>
      <c r="G441" s="261">
        <v>4.6180553927963999</v>
      </c>
      <c r="H441" s="261">
        <v>41.690626999999999</v>
      </c>
      <c r="I441" s="261">
        <v>23.955654717689701</v>
      </c>
      <c r="J441" s="261">
        <v>15.4084875909857</v>
      </c>
      <c r="K441" s="261">
        <v>25.352799082876199</v>
      </c>
    </row>
    <row r="442" spans="1:11" x14ac:dyDescent="0.25">
      <c r="A442" s="261" t="s">
        <v>36</v>
      </c>
      <c r="B442" s="261" t="s">
        <v>37</v>
      </c>
      <c r="C442" s="261" t="s">
        <v>16</v>
      </c>
      <c r="D442" s="261">
        <v>1375.1153506999999</v>
      </c>
      <c r="E442" s="261">
        <v>2.5698213225183202</v>
      </c>
      <c r="F442" s="261">
        <v>98.183864879691399</v>
      </c>
      <c r="G442" s="261">
        <v>0.59187970298991999</v>
      </c>
      <c r="H442" s="261">
        <v>25.435903199999998</v>
      </c>
      <c r="I442" s="261">
        <v>31.824750118026099</v>
      </c>
      <c r="J442" s="261">
        <v>1.8161351203085701</v>
      </c>
      <c r="K442" s="261">
        <v>31.998190076033801</v>
      </c>
    </row>
    <row r="443" spans="1:11" x14ac:dyDescent="0.25">
      <c r="A443" s="261" t="s">
        <v>38</v>
      </c>
      <c r="B443" s="261" t="s">
        <v>39</v>
      </c>
      <c r="C443" s="261" t="s">
        <v>15</v>
      </c>
      <c r="D443" s="261">
        <v>73.598910399999994</v>
      </c>
      <c r="E443" s="261">
        <v>28.003656468857798</v>
      </c>
      <c r="F443" s="261">
        <v>65.178878064498704</v>
      </c>
      <c r="G443" s="261">
        <v>14.458999402248701</v>
      </c>
      <c r="H443" s="261">
        <v>39.319434600000001</v>
      </c>
      <c r="I443" s="261">
        <v>30.655020629116098</v>
      </c>
      <c r="J443" s="261">
        <v>34.821121935501303</v>
      </c>
      <c r="K443" s="261">
        <v>27.064646587765299</v>
      </c>
    </row>
    <row r="444" spans="1:11" x14ac:dyDescent="0.25">
      <c r="A444" s="261" t="s">
        <v>38</v>
      </c>
      <c r="B444" s="261" t="s">
        <v>39</v>
      </c>
      <c r="C444" s="261" t="s">
        <v>16</v>
      </c>
      <c r="D444" s="261">
        <v>2829.3440538</v>
      </c>
      <c r="E444" s="261">
        <v>1.9772339161258501</v>
      </c>
      <c r="F444" s="261">
        <v>98.884085101344098</v>
      </c>
      <c r="G444" s="261">
        <v>0.39630935553725899</v>
      </c>
      <c r="H444" s="261">
        <v>31.9293765</v>
      </c>
      <c r="I444" s="261">
        <v>34.609780538122202</v>
      </c>
      <c r="J444" s="261">
        <v>1.11591489865588</v>
      </c>
      <c r="K444" s="261">
        <v>35.117989809624198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754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755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756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62" t="s">
        <v>13</v>
      </c>
      <c r="B17" s="262" t="s">
        <v>14</v>
      </c>
      <c r="C17" s="262" t="s">
        <v>15</v>
      </c>
      <c r="D17" s="262">
        <v>98317.383082100001</v>
      </c>
      <c r="E17" s="262">
        <v>2.56365340541022</v>
      </c>
      <c r="F17" s="262">
        <v>85.873358687070805</v>
      </c>
      <c r="G17" s="262">
        <v>0.94278115241027804</v>
      </c>
      <c r="H17" s="262">
        <v>16173.751986200001</v>
      </c>
      <c r="I17" s="262">
        <v>6.39992370617178</v>
      </c>
      <c r="J17" s="262">
        <v>14.1266413129292</v>
      </c>
      <c r="K17" s="262">
        <v>5.73100019112404</v>
      </c>
    </row>
    <row r="18" spans="1:11" x14ac:dyDescent="0.25">
      <c r="A18" s="262" t="s">
        <v>13</v>
      </c>
      <c r="B18" s="262" t="s">
        <v>14</v>
      </c>
      <c r="C18" s="262" t="s">
        <v>16</v>
      </c>
      <c r="D18" s="262">
        <v>2597861.2538648001</v>
      </c>
      <c r="E18" s="262">
        <v>0.239129633508221</v>
      </c>
      <c r="F18" s="262">
        <v>99.0801734124679</v>
      </c>
      <c r="G18" s="262">
        <v>4.8760459824078298E-2</v>
      </c>
      <c r="H18" s="262">
        <v>24117.6591615</v>
      </c>
      <c r="I18" s="262">
        <v>5.2768439860344296</v>
      </c>
      <c r="J18" s="262">
        <v>0.91982658753205904</v>
      </c>
      <c r="K18" s="262">
        <v>5.2522887254256103</v>
      </c>
    </row>
    <row r="19" spans="1:11" x14ac:dyDescent="0.25">
      <c r="A19" s="262" t="s">
        <v>13</v>
      </c>
      <c r="B19" s="262" t="s">
        <v>17</v>
      </c>
      <c r="C19" s="262" t="s">
        <v>15</v>
      </c>
      <c r="D19" s="262">
        <v>1166.2537531999999</v>
      </c>
      <c r="E19" s="262"/>
      <c r="F19" s="262">
        <v>92.0260951920786</v>
      </c>
      <c r="G19" s="262"/>
      <c r="H19" s="262">
        <v>101.0539064</v>
      </c>
      <c r="I19" s="262"/>
      <c r="J19" s="262">
        <v>7.9739048079213504</v>
      </c>
      <c r="K19" s="262"/>
    </row>
    <row r="20" spans="1:11" x14ac:dyDescent="0.25">
      <c r="A20" s="262" t="s">
        <v>13</v>
      </c>
      <c r="B20" s="262" t="s">
        <v>17</v>
      </c>
      <c r="C20" s="262" t="s">
        <v>16</v>
      </c>
      <c r="D20" s="262">
        <v>7853.6449743000003</v>
      </c>
      <c r="E20" s="262"/>
      <c r="F20" s="262">
        <v>98.911562456491296</v>
      </c>
      <c r="G20" s="262"/>
      <c r="H20" s="262">
        <v>86.422677300000004</v>
      </c>
      <c r="I20" s="262"/>
      <c r="J20" s="262">
        <v>1.08843754350865</v>
      </c>
      <c r="K20" s="262"/>
    </row>
    <row r="21" spans="1:11" x14ac:dyDescent="0.25">
      <c r="A21" s="262" t="s">
        <v>13</v>
      </c>
      <c r="B21" s="262" t="s">
        <v>18</v>
      </c>
      <c r="C21" s="262" t="s">
        <v>15</v>
      </c>
      <c r="D21" s="262">
        <v>97151.129328900002</v>
      </c>
      <c r="E21" s="262">
        <v>2.5925952013273101</v>
      </c>
      <c r="F21" s="262">
        <v>85.804491468228704</v>
      </c>
      <c r="G21" s="262">
        <v>0.95347764905840704</v>
      </c>
      <c r="H21" s="262">
        <v>16072.6980798</v>
      </c>
      <c r="I21" s="262">
        <v>6.4371186455060796</v>
      </c>
      <c r="J21" s="262">
        <v>14.195508531771299</v>
      </c>
      <c r="K21" s="262">
        <v>5.7632781961049302</v>
      </c>
    </row>
    <row r="22" spans="1:11" x14ac:dyDescent="0.25">
      <c r="A22" s="262" t="s">
        <v>13</v>
      </c>
      <c r="B22" s="262" t="s">
        <v>18</v>
      </c>
      <c r="C22" s="262" t="s">
        <v>16</v>
      </c>
      <c r="D22" s="262">
        <v>2590007.6088904999</v>
      </c>
      <c r="E22" s="262">
        <v>0.239519197383083</v>
      </c>
      <c r="F22" s="262">
        <v>99.080685563386993</v>
      </c>
      <c r="G22" s="262">
        <v>4.8901436938931099E-2</v>
      </c>
      <c r="H22" s="262">
        <v>24031.236484199999</v>
      </c>
      <c r="I22" s="262">
        <v>5.2950354018699004</v>
      </c>
      <c r="J22" s="262">
        <v>0.91931443661294698</v>
      </c>
      <c r="K22" s="262">
        <v>5.2704359944517796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757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63" t="s">
        <v>13</v>
      </c>
      <c r="B33" s="263" t="s">
        <v>14</v>
      </c>
      <c r="C33" s="263" t="s">
        <v>15</v>
      </c>
      <c r="D33" s="263">
        <v>98317.383082100001</v>
      </c>
      <c r="E33" s="263">
        <v>2.56365340541022</v>
      </c>
      <c r="F33" s="263">
        <v>85.873358687070805</v>
      </c>
      <c r="G33" s="263">
        <v>0.94278115241027804</v>
      </c>
      <c r="H33" s="263">
        <v>16173.751986200001</v>
      </c>
      <c r="I33" s="263">
        <v>6.39992370617178</v>
      </c>
      <c r="J33" s="263">
        <v>14.1266413129292</v>
      </c>
      <c r="K33" s="263">
        <v>5.73100019112404</v>
      </c>
    </row>
    <row r="34" spans="1:11" x14ac:dyDescent="0.25">
      <c r="A34" s="263" t="s">
        <v>13</v>
      </c>
      <c r="B34" s="263" t="s">
        <v>14</v>
      </c>
      <c r="C34" s="263" t="s">
        <v>16</v>
      </c>
      <c r="D34" s="263">
        <v>2597861.2538648001</v>
      </c>
      <c r="E34" s="263">
        <v>0.239129633508221</v>
      </c>
      <c r="F34" s="263">
        <v>99.0801734124679</v>
      </c>
      <c r="G34" s="263">
        <v>4.8760459824078298E-2</v>
      </c>
      <c r="H34" s="263">
        <v>24117.6591615</v>
      </c>
      <c r="I34" s="263">
        <v>5.2768439860344296</v>
      </c>
      <c r="J34" s="263">
        <v>0.91982658753205904</v>
      </c>
      <c r="K34" s="263">
        <v>5.2522887254256103</v>
      </c>
    </row>
    <row r="35" spans="1:11" x14ac:dyDescent="0.25">
      <c r="A35" s="263" t="s">
        <v>26</v>
      </c>
      <c r="B35" s="263" t="s">
        <v>27</v>
      </c>
      <c r="C35" s="263" t="s">
        <v>15</v>
      </c>
      <c r="D35" s="263">
        <v>1481.3672312000001</v>
      </c>
      <c r="E35" s="263">
        <v>20.3254492144487</v>
      </c>
      <c r="F35" s="263">
        <v>85.453119044022998</v>
      </c>
      <c r="G35" s="263">
        <v>6.7938496820363499</v>
      </c>
      <c r="H35" s="263">
        <v>252.17655020000001</v>
      </c>
      <c r="I35" s="263">
        <v>43.918225270386301</v>
      </c>
      <c r="J35" s="263">
        <v>14.546880955977</v>
      </c>
      <c r="K35" s="263">
        <v>39.909286905088202</v>
      </c>
    </row>
    <row r="36" spans="1:11" x14ac:dyDescent="0.25">
      <c r="A36" s="263" t="s">
        <v>26</v>
      </c>
      <c r="B36" s="263" t="s">
        <v>27</v>
      </c>
      <c r="C36" s="263" t="s">
        <v>16</v>
      </c>
      <c r="D36" s="263">
        <v>50868.437877700002</v>
      </c>
      <c r="E36" s="263">
        <v>1.5674088464171401</v>
      </c>
      <c r="F36" s="263">
        <v>98.882721807199303</v>
      </c>
      <c r="G36" s="263">
        <v>0.34425056782500502</v>
      </c>
      <c r="H36" s="263">
        <v>574.76367259999995</v>
      </c>
      <c r="I36" s="263">
        <v>30.578606367389298</v>
      </c>
      <c r="J36" s="263">
        <v>1.1172781928006701</v>
      </c>
      <c r="K36" s="263">
        <v>30.467285005251401</v>
      </c>
    </row>
    <row r="37" spans="1:11" x14ac:dyDescent="0.25">
      <c r="A37" s="263" t="s">
        <v>28</v>
      </c>
      <c r="B37" s="263" t="s">
        <v>29</v>
      </c>
      <c r="C37" s="263" t="s">
        <v>15</v>
      </c>
      <c r="D37" s="263">
        <v>288.32452069999999</v>
      </c>
      <c r="E37" s="263">
        <v>19.792463865933598</v>
      </c>
      <c r="F37" s="263">
        <v>78.003153981781693</v>
      </c>
      <c r="G37" s="263">
        <v>8.5297223317387907</v>
      </c>
      <c r="H37" s="263">
        <v>81.307354399999994</v>
      </c>
      <c r="I37" s="263">
        <v>37.743763332199102</v>
      </c>
      <c r="J37" s="263">
        <v>21.996846018218299</v>
      </c>
      <c r="K37" s="263">
        <v>30.247301995631901</v>
      </c>
    </row>
    <row r="38" spans="1:11" x14ac:dyDescent="0.25">
      <c r="A38" s="263" t="s">
        <v>28</v>
      </c>
      <c r="B38" s="263" t="s">
        <v>29</v>
      </c>
      <c r="C38" s="263" t="s">
        <v>16</v>
      </c>
      <c r="D38" s="263">
        <v>11542.4447829</v>
      </c>
      <c r="E38" s="263">
        <v>1.3477439606994901</v>
      </c>
      <c r="F38" s="263">
        <v>98.6203157380845</v>
      </c>
      <c r="G38" s="263">
        <v>0.34564187138376401</v>
      </c>
      <c r="H38" s="263">
        <v>161.47716919999999</v>
      </c>
      <c r="I38" s="263">
        <v>24.8657348459882</v>
      </c>
      <c r="J38" s="263">
        <v>1.3796842619155301</v>
      </c>
      <c r="K38" s="263">
        <v>24.706602393828199</v>
      </c>
    </row>
    <row r="39" spans="1:11" x14ac:dyDescent="0.25">
      <c r="A39" s="263" t="s">
        <v>30</v>
      </c>
      <c r="B39" s="263" t="s">
        <v>31</v>
      </c>
      <c r="C39" s="263" t="s">
        <v>15</v>
      </c>
      <c r="D39" s="263">
        <v>769.02252950000002</v>
      </c>
      <c r="E39" s="263">
        <v>24.9894940273151</v>
      </c>
      <c r="F39" s="263">
        <v>87.091690170816307</v>
      </c>
      <c r="G39" s="263">
        <v>8.2480261736438596</v>
      </c>
      <c r="H39" s="263">
        <v>113.98080640000001</v>
      </c>
      <c r="I39" s="263">
        <v>62.732535624506397</v>
      </c>
      <c r="J39" s="263">
        <v>12.9083098291837</v>
      </c>
      <c r="K39" s="263">
        <v>55.649000492049602</v>
      </c>
    </row>
    <row r="40" spans="1:11" x14ac:dyDescent="0.25">
      <c r="A40" s="263" t="s">
        <v>30</v>
      </c>
      <c r="B40" s="263" t="s">
        <v>31</v>
      </c>
      <c r="C40" s="263" t="s">
        <v>16</v>
      </c>
      <c r="D40" s="263">
        <v>39207.422030200003</v>
      </c>
      <c r="E40" s="263">
        <v>1.3753043872312201</v>
      </c>
      <c r="F40" s="263">
        <v>99.386386334682598</v>
      </c>
      <c r="G40" s="263">
        <v>0.26084899613963602</v>
      </c>
      <c r="H40" s="263">
        <v>242.06745839999999</v>
      </c>
      <c r="I40" s="263">
        <v>42.255421196980897</v>
      </c>
      <c r="J40" s="263">
        <v>0.61361366531739803</v>
      </c>
      <c r="K40" s="263">
        <v>42.249448750360102</v>
      </c>
    </row>
    <row r="41" spans="1:11" x14ac:dyDescent="0.25">
      <c r="A41" s="263" t="s">
        <v>32</v>
      </c>
      <c r="B41" s="263" t="s">
        <v>33</v>
      </c>
      <c r="C41" s="263" t="s">
        <v>15</v>
      </c>
      <c r="D41" s="263">
        <v>712.72690880000005</v>
      </c>
      <c r="E41" s="263">
        <v>15.726113617789601</v>
      </c>
      <c r="F41" s="263">
        <v>88.826915608329799</v>
      </c>
      <c r="G41" s="263">
        <v>4.1794636699714998</v>
      </c>
      <c r="H41" s="263">
        <v>89.650280499999994</v>
      </c>
      <c r="I41" s="263">
        <v>36.163679252169203</v>
      </c>
      <c r="J41" s="263">
        <v>11.1730843916702</v>
      </c>
      <c r="K41" s="263">
        <v>33.227070850499899</v>
      </c>
    </row>
    <row r="42" spans="1:11" x14ac:dyDescent="0.25">
      <c r="A42" s="263" t="s">
        <v>32</v>
      </c>
      <c r="B42" s="263" t="s">
        <v>33</v>
      </c>
      <c r="C42" s="263" t="s">
        <v>16</v>
      </c>
      <c r="D42" s="263">
        <v>12371.530319699999</v>
      </c>
      <c r="E42" s="263">
        <v>1.57892053040397</v>
      </c>
      <c r="F42" s="263">
        <v>99.436003881403195</v>
      </c>
      <c r="G42" s="263">
        <v>0.20099091848937201</v>
      </c>
      <c r="H42" s="263">
        <v>70.170710900000003</v>
      </c>
      <c r="I42" s="263">
        <v>35.634368702897198</v>
      </c>
      <c r="J42" s="263">
        <v>0.563996118596783</v>
      </c>
      <c r="K42" s="263">
        <v>35.435942007473898</v>
      </c>
    </row>
    <row r="43" spans="1:11" x14ac:dyDescent="0.25">
      <c r="A43" s="263" t="s">
        <v>34</v>
      </c>
      <c r="B43" s="263" t="s">
        <v>35</v>
      </c>
      <c r="C43" s="263" t="s">
        <v>15</v>
      </c>
      <c r="D43" s="263">
        <v>1180.7713708000001</v>
      </c>
      <c r="E43" s="263">
        <v>26.238094255959599</v>
      </c>
      <c r="F43" s="263">
        <v>78.598840722489896</v>
      </c>
      <c r="G43" s="263">
        <v>13.921019365176701</v>
      </c>
      <c r="H43" s="263">
        <v>321.5044388</v>
      </c>
      <c r="I43" s="263">
        <v>77.620840701277402</v>
      </c>
      <c r="J43" s="263">
        <v>21.4011592775101</v>
      </c>
      <c r="K43" s="263">
        <v>51.126949226907598</v>
      </c>
    </row>
    <row r="44" spans="1:11" x14ac:dyDescent="0.25">
      <c r="A44" s="263" t="s">
        <v>34</v>
      </c>
      <c r="B44" s="263" t="s">
        <v>35</v>
      </c>
      <c r="C44" s="263" t="s">
        <v>16</v>
      </c>
      <c r="D44" s="263">
        <v>48780.213415699996</v>
      </c>
      <c r="E44" s="263">
        <v>1.96941308402154</v>
      </c>
      <c r="F44" s="263">
        <v>99.354320925683098</v>
      </c>
      <c r="G44" s="263">
        <v>0.28109596367498402</v>
      </c>
      <c r="H44" s="263">
        <v>317.01050090000001</v>
      </c>
      <c r="I44" s="263">
        <v>42.987051356384001</v>
      </c>
      <c r="J44" s="263">
        <v>0.64567907431690297</v>
      </c>
      <c r="K44" s="263">
        <v>43.253838782719001</v>
      </c>
    </row>
    <row r="45" spans="1:11" x14ac:dyDescent="0.25">
      <c r="A45" s="263" t="s">
        <v>36</v>
      </c>
      <c r="B45" s="263" t="s">
        <v>37</v>
      </c>
      <c r="C45" s="263" t="s">
        <v>15</v>
      </c>
      <c r="D45" s="263">
        <v>14543.8411679</v>
      </c>
      <c r="E45" s="263">
        <v>19.374905598292798</v>
      </c>
      <c r="F45" s="263">
        <v>81.2244169105211</v>
      </c>
      <c r="G45" s="263">
        <v>7.3973194050156899</v>
      </c>
      <c r="H45" s="263">
        <v>3361.9090007</v>
      </c>
      <c r="I45" s="263">
        <v>48.517603915562198</v>
      </c>
      <c r="J45" s="263">
        <v>18.7755830894789</v>
      </c>
      <c r="K45" s="263">
        <v>32.001294048224302</v>
      </c>
    </row>
    <row r="46" spans="1:11" x14ac:dyDescent="0.25">
      <c r="A46" s="263" t="s">
        <v>36</v>
      </c>
      <c r="B46" s="263" t="s">
        <v>37</v>
      </c>
      <c r="C46" s="263" t="s">
        <v>16</v>
      </c>
      <c r="D46" s="263">
        <v>238587.09728749999</v>
      </c>
      <c r="E46" s="263">
        <v>2.0664735167875099</v>
      </c>
      <c r="F46" s="263">
        <v>98.979317506345296</v>
      </c>
      <c r="G46" s="263">
        <v>0.37553967683421802</v>
      </c>
      <c r="H46" s="263">
        <v>2460.3288803</v>
      </c>
      <c r="I46" s="263">
        <v>36.467863512544596</v>
      </c>
      <c r="J46" s="263">
        <v>1.0206824936547101</v>
      </c>
      <c r="K46" s="263">
        <v>36.417457084532799</v>
      </c>
    </row>
    <row r="47" spans="1:11" x14ac:dyDescent="0.25">
      <c r="A47" s="263" t="s">
        <v>38</v>
      </c>
      <c r="B47" s="263" t="s">
        <v>39</v>
      </c>
      <c r="C47" s="263" t="s">
        <v>15</v>
      </c>
      <c r="D47" s="263">
        <v>217.2546471</v>
      </c>
      <c r="E47" s="263">
        <v>20.251488415041901</v>
      </c>
      <c r="F47" s="263">
        <v>89.486658380899698</v>
      </c>
      <c r="G47" s="263">
        <v>6.6596893945578302</v>
      </c>
      <c r="H47" s="263">
        <v>25.524166000000001</v>
      </c>
      <c r="I47" s="263">
        <v>58.698183269562001</v>
      </c>
      <c r="J47" s="263">
        <v>10.5133416191003</v>
      </c>
      <c r="K47" s="263">
        <v>56.6854356459786</v>
      </c>
    </row>
    <row r="48" spans="1:11" x14ac:dyDescent="0.25">
      <c r="A48" s="263" t="s">
        <v>38</v>
      </c>
      <c r="B48" s="263" t="s">
        <v>39</v>
      </c>
      <c r="C48" s="263" t="s">
        <v>16</v>
      </c>
      <c r="D48" s="263">
        <v>9444.5785305999998</v>
      </c>
      <c r="E48" s="263">
        <v>1.1958572768126201</v>
      </c>
      <c r="F48" s="263">
        <v>99.193276860491594</v>
      </c>
      <c r="G48" s="263">
        <v>0.25719425686428299</v>
      </c>
      <c r="H48" s="263">
        <v>76.811254599999998</v>
      </c>
      <c r="I48" s="263">
        <v>31.851659102026002</v>
      </c>
      <c r="J48" s="263">
        <v>0.806723139508426</v>
      </c>
      <c r="K48" s="263">
        <v>31.624159366015999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758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64" t="s">
        <v>13</v>
      </c>
      <c r="B59" s="264" t="s">
        <v>14</v>
      </c>
      <c r="C59" s="264" t="s">
        <v>15</v>
      </c>
      <c r="D59" s="264">
        <v>97151.129328900002</v>
      </c>
      <c r="E59" s="264">
        <v>2.5925952013273101</v>
      </c>
      <c r="F59" s="264">
        <v>85.804491468228704</v>
      </c>
      <c r="G59" s="264">
        <v>0.95347764905840704</v>
      </c>
      <c r="H59" s="264">
        <v>16072.6980798</v>
      </c>
      <c r="I59" s="264">
        <v>6.4371186455060796</v>
      </c>
      <c r="J59" s="264">
        <v>14.195508531771299</v>
      </c>
      <c r="K59" s="264">
        <v>5.7632781961049302</v>
      </c>
    </row>
    <row r="60" spans="1:11" x14ac:dyDescent="0.25">
      <c r="A60" s="264" t="s">
        <v>13</v>
      </c>
      <c r="B60" s="264" t="s">
        <v>14</v>
      </c>
      <c r="C60" s="264" t="s">
        <v>16</v>
      </c>
      <c r="D60" s="264">
        <v>2590007.6088904999</v>
      </c>
      <c r="E60" s="264">
        <v>0.239519197383083</v>
      </c>
      <c r="F60" s="264">
        <v>99.080685563386993</v>
      </c>
      <c r="G60" s="264">
        <v>4.8901436938931099E-2</v>
      </c>
      <c r="H60" s="264">
        <v>24031.236484199999</v>
      </c>
      <c r="I60" s="264">
        <v>5.2950354018699004</v>
      </c>
      <c r="J60" s="264">
        <v>0.91931443661294698</v>
      </c>
      <c r="K60" s="264">
        <v>5.2704359944517796</v>
      </c>
    </row>
    <row r="61" spans="1:11" x14ac:dyDescent="0.25">
      <c r="A61" s="264" t="s">
        <v>41</v>
      </c>
      <c r="B61" s="264" t="s">
        <v>42</v>
      </c>
      <c r="C61" s="264" t="s">
        <v>15</v>
      </c>
      <c r="D61" s="264">
        <v>183.34914409999999</v>
      </c>
      <c r="E61" s="264">
        <v>20.212430340537502</v>
      </c>
      <c r="F61" s="264">
        <v>83.571889505320001</v>
      </c>
      <c r="G61" s="264">
        <v>6.8619193312982398</v>
      </c>
      <c r="H61" s="264">
        <v>36.041784100000001</v>
      </c>
      <c r="I61" s="264">
        <v>40.035525672761899</v>
      </c>
      <c r="J61" s="264">
        <v>16.428110494679999</v>
      </c>
      <c r="K61" s="264">
        <v>34.907457210942397</v>
      </c>
    </row>
    <row r="62" spans="1:11" x14ac:dyDescent="0.25">
      <c r="A62" s="264" t="s">
        <v>41</v>
      </c>
      <c r="B62" s="264" t="s">
        <v>42</v>
      </c>
      <c r="C62" s="264" t="s">
        <v>16</v>
      </c>
      <c r="D62" s="264">
        <v>3333.6361852</v>
      </c>
      <c r="E62" s="264">
        <v>2.6498002904679598</v>
      </c>
      <c r="F62" s="264">
        <v>98.163223021422098</v>
      </c>
      <c r="G62" s="264">
        <v>0.70139200550784198</v>
      </c>
      <c r="H62" s="264">
        <v>62.3771919</v>
      </c>
      <c r="I62" s="264">
        <v>37.862301948155697</v>
      </c>
      <c r="J62" s="264">
        <v>1.83677697857794</v>
      </c>
      <c r="K62" s="264">
        <v>37.484626966205902</v>
      </c>
    </row>
    <row r="63" spans="1:11" x14ac:dyDescent="0.25">
      <c r="A63" s="264" t="s">
        <v>43</v>
      </c>
      <c r="B63" s="264" t="s">
        <v>44</v>
      </c>
      <c r="C63" s="264" t="s">
        <v>15</v>
      </c>
      <c r="D63" s="264">
        <v>634.12798629999998</v>
      </c>
      <c r="E63" s="264">
        <v>27.064638172948399</v>
      </c>
      <c r="F63" s="264">
        <v>66.790890537523794</v>
      </c>
      <c r="G63" s="264">
        <v>13.6790672392234</v>
      </c>
      <c r="H63" s="264">
        <v>315.29487840000002</v>
      </c>
      <c r="I63" s="264">
        <v>35.743500349769597</v>
      </c>
      <c r="J63" s="264">
        <v>33.209109462476199</v>
      </c>
      <c r="K63" s="264">
        <v>27.5116405534073</v>
      </c>
    </row>
    <row r="64" spans="1:11" x14ac:dyDescent="0.25">
      <c r="A64" s="264" t="s">
        <v>43</v>
      </c>
      <c r="B64" s="264" t="s">
        <v>44</v>
      </c>
      <c r="C64" s="264" t="s">
        <v>16</v>
      </c>
      <c r="D64" s="264">
        <v>22396.274203000001</v>
      </c>
      <c r="E64" s="264">
        <v>2.0936670689581298</v>
      </c>
      <c r="F64" s="264">
        <v>97.815681329173401</v>
      </c>
      <c r="G64" s="264">
        <v>0.63454598949123098</v>
      </c>
      <c r="H64" s="264">
        <v>500.13044159999998</v>
      </c>
      <c r="I64" s="264">
        <v>28.5304590735938</v>
      </c>
      <c r="J64" s="264">
        <v>2.1843186708265701</v>
      </c>
      <c r="K64" s="264">
        <v>28.415518818640098</v>
      </c>
    </row>
    <row r="65" spans="1:11" x14ac:dyDescent="0.25">
      <c r="A65" s="264" t="s">
        <v>26</v>
      </c>
      <c r="B65" s="264" t="s">
        <v>27</v>
      </c>
      <c r="C65" s="264" t="s">
        <v>15</v>
      </c>
      <c r="D65" s="264">
        <v>1105.8679815999999</v>
      </c>
      <c r="E65" s="264">
        <v>26.4424505082902</v>
      </c>
      <c r="F65" s="264">
        <v>88.739077475361398</v>
      </c>
      <c r="G65" s="264">
        <v>8.4038081097817603</v>
      </c>
      <c r="H65" s="264">
        <v>140.33381929999999</v>
      </c>
      <c r="I65" s="264">
        <v>72.294715885940306</v>
      </c>
      <c r="J65" s="264">
        <v>11.2609225246386</v>
      </c>
      <c r="K65" s="264">
        <v>66.224252703126396</v>
      </c>
    </row>
    <row r="66" spans="1:11" x14ac:dyDescent="0.25">
      <c r="A66" s="264" t="s">
        <v>26</v>
      </c>
      <c r="B66" s="264" t="s">
        <v>27</v>
      </c>
      <c r="C66" s="264" t="s">
        <v>16</v>
      </c>
      <c r="D66" s="264">
        <v>43403.511028200002</v>
      </c>
      <c r="E66" s="264">
        <v>1.8220937750556201</v>
      </c>
      <c r="F66" s="264">
        <v>98.938306337272707</v>
      </c>
      <c r="G66" s="264">
        <v>0.39614080750064001</v>
      </c>
      <c r="H66" s="264">
        <v>465.75724109999999</v>
      </c>
      <c r="I66" s="264">
        <v>37.044196011057302</v>
      </c>
      <c r="J66" s="264">
        <v>1.0616936627273099</v>
      </c>
      <c r="K66" s="264">
        <v>36.9160163059762</v>
      </c>
    </row>
    <row r="67" spans="1:11" x14ac:dyDescent="0.25">
      <c r="A67" s="264" t="s">
        <v>28</v>
      </c>
      <c r="B67" s="264" t="s">
        <v>29</v>
      </c>
      <c r="C67" s="264" t="s">
        <v>15</v>
      </c>
      <c r="D67" s="264">
        <v>167.7255821</v>
      </c>
      <c r="E67" s="264">
        <v>29.765927007862199</v>
      </c>
      <c r="F67" s="264">
        <v>80.046351661596802</v>
      </c>
      <c r="G67" s="264">
        <v>11.5432648186972</v>
      </c>
      <c r="H67" s="264">
        <v>41.809991500000002</v>
      </c>
      <c r="I67" s="264">
        <v>59.361757647076701</v>
      </c>
      <c r="J67" s="264">
        <v>19.953648338403202</v>
      </c>
      <c r="K67" s="264">
        <v>46.3071323764905</v>
      </c>
    </row>
    <row r="68" spans="1:11" x14ac:dyDescent="0.25">
      <c r="A68" s="264" t="s">
        <v>28</v>
      </c>
      <c r="B68" s="264" t="s">
        <v>29</v>
      </c>
      <c r="C68" s="264" t="s">
        <v>16</v>
      </c>
      <c r="D68" s="264">
        <v>7991.0204844999998</v>
      </c>
      <c r="E68" s="264">
        <v>1.60537159434161</v>
      </c>
      <c r="F68" s="264">
        <v>98.788170778939104</v>
      </c>
      <c r="G68" s="264">
        <v>0.41937839621733197</v>
      </c>
      <c r="H68" s="264">
        <v>98.025422000000006</v>
      </c>
      <c r="I68" s="264">
        <v>34.426151626527798</v>
      </c>
      <c r="J68" s="264">
        <v>1.2118292210609301</v>
      </c>
      <c r="K68" s="264">
        <v>34.187675875850402</v>
      </c>
    </row>
    <row r="69" spans="1:11" x14ac:dyDescent="0.25">
      <c r="A69" s="264" t="s">
        <v>45</v>
      </c>
      <c r="B69" s="264" t="s">
        <v>46</v>
      </c>
      <c r="C69" s="264" t="s">
        <v>15</v>
      </c>
      <c r="D69" s="264">
        <v>552.74518439999997</v>
      </c>
      <c r="E69" s="264">
        <v>15.085887860225199</v>
      </c>
      <c r="F69" s="264">
        <v>76.244583056227299</v>
      </c>
      <c r="G69" s="264">
        <v>7.2597895624755298</v>
      </c>
      <c r="H69" s="264">
        <v>172.21803560000001</v>
      </c>
      <c r="I69" s="264">
        <v>26.385344966053498</v>
      </c>
      <c r="J69" s="264">
        <v>23.755416943772701</v>
      </c>
      <c r="K69" s="264">
        <v>23.300775127502</v>
      </c>
    </row>
    <row r="70" spans="1:11" x14ac:dyDescent="0.25">
      <c r="A70" s="264" t="s">
        <v>45</v>
      </c>
      <c r="B70" s="264" t="s">
        <v>46</v>
      </c>
      <c r="C70" s="264" t="s">
        <v>16</v>
      </c>
      <c r="D70" s="264">
        <v>6608.2158661000003</v>
      </c>
      <c r="E70" s="264">
        <v>3.2107221543008402</v>
      </c>
      <c r="F70" s="264">
        <v>97.628298864551198</v>
      </c>
      <c r="G70" s="264">
        <v>0.65615696788264899</v>
      </c>
      <c r="H70" s="264">
        <v>160.53452999999999</v>
      </c>
      <c r="I70" s="264">
        <v>26.8516069905764</v>
      </c>
      <c r="J70" s="264">
        <v>2.37170113544882</v>
      </c>
      <c r="K70" s="264">
        <v>27.0099329148326</v>
      </c>
    </row>
    <row r="71" spans="1:11" x14ac:dyDescent="0.25">
      <c r="A71" s="264" t="s">
        <v>47</v>
      </c>
      <c r="B71" s="264" t="s">
        <v>48</v>
      </c>
      <c r="C71" s="264" t="s">
        <v>15</v>
      </c>
      <c r="D71" s="264">
        <v>1877.0208625</v>
      </c>
      <c r="E71" s="264">
        <v>28.6887479250571</v>
      </c>
      <c r="F71" s="264">
        <v>82.975282872612894</v>
      </c>
      <c r="G71" s="264">
        <v>8.1719450290232292</v>
      </c>
      <c r="H71" s="264">
        <v>385.12371539999998</v>
      </c>
      <c r="I71" s="264">
        <v>39.5912230938902</v>
      </c>
      <c r="J71" s="264">
        <v>17.024717127387099</v>
      </c>
      <c r="K71" s="264">
        <v>39.828529621314999</v>
      </c>
    </row>
    <row r="72" spans="1:11" x14ac:dyDescent="0.25">
      <c r="A72" s="264" t="s">
        <v>47</v>
      </c>
      <c r="B72" s="264" t="s">
        <v>48</v>
      </c>
      <c r="C72" s="264" t="s">
        <v>16</v>
      </c>
      <c r="D72" s="264">
        <v>46519.949465999998</v>
      </c>
      <c r="E72" s="264">
        <v>1.8544496293655199</v>
      </c>
      <c r="F72" s="264">
        <v>99.302692572197799</v>
      </c>
      <c r="G72" s="264">
        <v>0.30750840082675901</v>
      </c>
      <c r="H72" s="264">
        <v>326.6649218</v>
      </c>
      <c r="I72" s="264">
        <v>43.976434042508501</v>
      </c>
      <c r="J72" s="264">
        <v>0.69730742780223498</v>
      </c>
      <c r="K72" s="264">
        <v>43.791892891363702</v>
      </c>
    </row>
    <row r="73" spans="1:11" x14ac:dyDescent="0.25">
      <c r="A73" s="264" t="s">
        <v>30</v>
      </c>
      <c r="B73" s="264" t="s">
        <v>31</v>
      </c>
      <c r="C73" s="264" t="s">
        <v>15</v>
      </c>
      <c r="D73" s="264">
        <v>727.15048049999996</v>
      </c>
      <c r="E73" s="264">
        <v>26.4134481299713</v>
      </c>
      <c r="F73" s="264">
        <v>87.747742017651504</v>
      </c>
      <c r="G73" s="264">
        <v>8.7332404307043596</v>
      </c>
      <c r="H73" s="264">
        <v>101.5323594</v>
      </c>
      <c r="I73" s="264">
        <v>70.346240764106795</v>
      </c>
      <c r="J73" s="264">
        <v>12.2522579823485</v>
      </c>
      <c r="K73" s="264">
        <v>62.545379749234002</v>
      </c>
    </row>
    <row r="74" spans="1:11" x14ac:dyDescent="0.25">
      <c r="A74" s="264" t="s">
        <v>30</v>
      </c>
      <c r="B74" s="264" t="s">
        <v>31</v>
      </c>
      <c r="C74" s="264" t="s">
        <v>16</v>
      </c>
      <c r="D74" s="264">
        <v>38650.6369462</v>
      </c>
      <c r="E74" s="264">
        <v>1.39317315990319</v>
      </c>
      <c r="F74" s="264">
        <v>99.412313577973194</v>
      </c>
      <c r="G74" s="264">
        <v>0.26428704113790802</v>
      </c>
      <c r="H74" s="264">
        <v>228.48733440000001</v>
      </c>
      <c r="I74" s="264">
        <v>44.713243849691303</v>
      </c>
      <c r="J74" s="264">
        <v>0.58768642202677202</v>
      </c>
      <c r="K74" s="264">
        <v>44.7064713824536</v>
      </c>
    </row>
    <row r="75" spans="1:11" x14ac:dyDescent="0.25">
      <c r="A75" s="264" t="s">
        <v>49</v>
      </c>
      <c r="B75" s="264" t="s">
        <v>50</v>
      </c>
      <c r="C75" s="264" t="s">
        <v>15</v>
      </c>
      <c r="D75" s="264">
        <v>3940.6767521000002</v>
      </c>
      <c r="E75" s="264">
        <v>14.409402994244401</v>
      </c>
      <c r="F75" s="264">
        <v>93.071047181115404</v>
      </c>
      <c r="G75" s="264">
        <v>3.42492258440797</v>
      </c>
      <c r="H75" s="264">
        <v>293.3754816</v>
      </c>
      <c r="I75" s="264">
        <v>49.452827836463101</v>
      </c>
      <c r="J75" s="264">
        <v>6.9289528188845404</v>
      </c>
      <c r="K75" s="264">
        <v>46.004228889585299</v>
      </c>
    </row>
    <row r="76" spans="1:11" x14ac:dyDescent="0.25">
      <c r="A76" s="264" t="s">
        <v>49</v>
      </c>
      <c r="B76" s="264" t="s">
        <v>50</v>
      </c>
      <c r="C76" s="264" t="s">
        <v>16</v>
      </c>
      <c r="D76" s="264">
        <v>51436.678715200003</v>
      </c>
      <c r="E76" s="264">
        <v>2.1406577175532702</v>
      </c>
      <c r="F76" s="264">
        <v>98.564699980319503</v>
      </c>
      <c r="G76" s="264">
        <v>0.51980614454281004</v>
      </c>
      <c r="H76" s="264">
        <v>749.02136350000001</v>
      </c>
      <c r="I76" s="264">
        <v>36.146352493509198</v>
      </c>
      <c r="J76" s="264">
        <v>1.4353000196805199</v>
      </c>
      <c r="K76" s="264">
        <v>35.696046807128702</v>
      </c>
    </row>
    <row r="77" spans="1:11" x14ac:dyDescent="0.25">
      <c r="A77" s="264" t="s">
        <v>51</v>
      </c>
      <c r="B77" s="264" t="s">
        <v>52</v>
      </c>
      <c r="C77" s="264" t="s">
        <v>15</v>
      </c>
      <c r="D77" s="264">
        <v>156.45970360000001</v>
      </c>
      <c r="E77" s="264">
        <v>22.204011827078201</v>
      </c>
      <c r="F77" s="264">
        <v>77.986005625526104</v>
      </c>
      <c r="G77" s="264">
        <v>11.2144101520409</v>
      </c>
      <c r="H77" s="264">
        <v>44.165655200000003</v>
      </c>
      <c r="I77" s="264">
        <v>50.775734456155497</v>
      </c>
      <c r="J77" s="264">
        <v>22.013994374473899</v>
      </c>
      <c r="K77" s="264">
        <v>39.727776719072601</v>
      </c>
    </row>
    <row r="78" spans="1:11" x14ac:dyDescent="0.25">
      <c r="A78" s="264" t="s">
        <v>51</v>
      </c>
      <c r="B78" s="264" t="s">
        <v>52</v>
      </c>
      <c r="C78" s="264" t="s">
        <v>16</v>
      </c>
      <c r="D78" s="264">
        <v>4376.1723413</v>
      </c>
      <c r="E78" s="264">
        <v>2.5043006208043801</v>
      </c>
      <c r="F78" s="264">
        <v>96.215203401821697</v>
      </c>
      <c r="G78" s="264">
        <v>1.3341558642584099</v>
      </c>
      <c r="H78" s="264">
        <v>172.14454269999999</v>
      </c>
      <c r="I78" s="264">
        <v>34.492967329127403</v>
      </c>
      <c r="J78" s="264">
        <v>3.7847965981782701</v>
      </c>
      <c r="K78" s="264">
        <v>33.916242133366502</v>
      </c>
    </row>
    <row r="79" spans="1:11" x14ac:dyDescent="0.25">
      <c r="A79" s="264" t="s">
        <v>32</v>
      </c>
      <c r="B79" s="264" t="s">
        <v>33</v>
      </c>
      <c r="C79" s="264" t="s">
        <v>15</v>
      </c>
      <c r="D79" s="264">
        <v>294.55874189999997</v>
      </c>
      <c r="E79" s="264">
        <v>30.5355392351563</v>
      </c>
      <c r="F79" s="264">
        <v>89.480998003586095</v>
      </c>
      <c r="G79" s="264">
        <v>5.0988016467444401</v>
      </c>
      <c r="H79" s="264">
        <v>34.6270612</v>
      </c>
      <c r="I79" s="264">
        <v>48.948814756119603</v>
      </c>
      <c r="J79" s="264">
        <v>10.5190019964139</v>
      </c>
      <c r="K79" s="264">
        <v>43.373493048918903</v>
      </c>
    </row>
    <row r="80" spans="1:11" x14ac:dyDescent="0.25">
      <c r="A80" s="264" t="s">
        <v>32</v>
      </c>
      <c r="B80" s="264" t="s">
        <v>33</v>
      </c>
      <c r="C80" s="264" t="s">
        <v>16</v>
      </c>
      <c r="D80" s="264">
        <v>5988.3924238</v>
      </c>
      <c r="E80" s="264">
        <v>2.7657045165010699</v>
      </c>
      <c r="F80" s="264">
        <v>99.7174672804029</v>
      </c>
      <c r="G80" s="264">
        <v>0.20310160624423701</v>
      </c>
      <c r="H80" s="264">
        <v>16.9671056</v>
      </c>
      <c r="I80" s="264">
        <v>71.716306029712499</v>
      </c>
      <c r="J80" s="264">
        <v>0.28253271959714299</v>
      </c>
      <c r="K80" s="264">
        <v>71.682946329667402</v>
      </c>
    </row>
    <row r="81" spans="1:11" x14ac:dyDescent="0.25">
      <c r="A81" s="264" t="s">
        <v>53</v>
      </c>
      <c r="B81" s="264" t="s">
        <v>54</v>
      </c>
      <c r="C81" s="264" t="s">
        <v>15</v>
      </c>
      <c r="D81" s="264">
        <v>1974.3222458</v>
      </c>
      <c r="E81" s="264">
        <v>17.6245983009767</v>
      </c>
      <c r="F81" s="264">
        <v>83.052761984685702</v>
      </c>
      <c r="G81" s="264">
        <v>7.2052300041280901</v>
      </c>
      <c r="H81" s="264">
        <v>402.8681072</v>
      </c>
      <c r="I81" s="264">
        <v>37.442007075221198</v>
      </c>
      <c r="J81" s="264">
        <v>16.947238015314301</v>
      </c>
      <c r="K81" s="264">
        <v>35.310429465675298</v>
      </c>
    </row>
    <row r="82" spans="1:11" x14ac:dyDescent="0.25">
      <c r="A82" s="264" t="s">
        <v>53</v>
      </c>
      <c r="B82" s="264" t="s">
        <v>54</v>
      </c>
      <c r="C82" s="264" t="s">
        <v>16</v>
      </c>
      <c r="D82" s="264">
        <v>40589.115258400001</v>
      </c>
      <c r="E82" s="264">
        <v>1.4944358267931901</v>
      </c>
      <c r="F82" s="264">
        <v>97.478181310351303</v>
      </c>
      <c r="G82" s="264">
        <v>0.580807144482966</v>
      </c>
      <c r="H82" s="264">
        <v>1050.0646204</v>
      </c>
      <c r="I82" s="264">
        <v>22.556908226754501</v>
      </c>
      <c r="J82" s="264">
        <v>2.5218186896486499</v>
      </c>
      <c r="K82" s="264">
        <v>22.4504736873632</v>
      </c>
    </row>
    <row r="83" spans="1:11" x14ac:dyDescent="0.25">
      <c r="A83" s="264" t="s">
        <v>34</v>
      </c>
      <c r="B83" s="264" t="s">
        <v>35</v>
      </c>
      <c r="C83" s="264" t="s">
        <v>15</v>
      </c>
      <c r="D83" s="264">
        <v>1088.6056799</v>
      </c>
      <c r="E83" s="264">
        <v>28.435461877063201</v>
      </c>
      <c r="F83" s="264">
        <v>78.398169309832099</v>
      </c>
      <c r="G83" s="264">
        <v>15.0319978353042</v>
      </c>
      <c r="H83" s="264">
        <v>299.95439679999998</v>
      </c>
      <c r="I83" s="264">
        <v>83.178986643714595</v>
      </c>
      <c r="J83" s="264">
        <v>21.601830690167901</v>
      </c>
      <c r="K83" s="264">
        <v>54.554686973525598</v>
      </c>
    </row>
    <row r="84" spans="1:11" x14ac:dyDescent="0.25">
      <c r="A84" s="264" t="s">
        <v>34</v>
      </c>
      <c r="B84" s="264" t="s">
        <v>35</v>
      </c>
      <c r="C84" s="264" t="s">
        <v>16</v>
      </c>
      <c r="D84" s="264">
        <v>48207.839499000002</v>
      </c>
      <c r="E84" s="264">
        <v>1.99253004646332</v>
      </c>
      <c r="F84" s="264">
        <v>99.3700207669538</v>
      </c>
      <c r="G84" s="264">
        <v>0.28418426165776001</v>
      </c>
      <c r="H84" s="264">
        <v>305.62475000000001</v>
      </c>
      <c r="I84" s="264">
        <v>44.556660482449601</v>
      </c>
      <c r="J84" s="264">
        <v>0.62997923304621495</v>
      </c>
      <c r="K84" s="264">
        <v>44.825915683003799</v>
      </c>
    </row>
    <row r="85" spans="1:11" x14ac:dyDescent="0.25">
      <c r="A85" s="264" t="s">
        <v>55</v>
      </c>
      <c r="B85" s="264" t="s">
        <v>56</v>
      </c>
      <c r="C85" s="264" t="s">
        <v>15</v>
      </c>
      <c r="D85" s="264">
        <v>316.07054140000002</v>
      </c>
      <c r="E85" s="264">
        <v>20.358707830352401</v>
      </c>
      <c r="F85" s="264">
        <v>73.705178123782602</v>
      </c>
      <c r="G85" s="264">
        <v>10.3866875228042</v>
      </c>
      <c r="H85" s="264">
        <v>112.76030799999999</v>
      </c>
      <c r="I85" s="264">
        <v>38.148789554696599</v>
      </c>
      <c r="J85" s="264">
        <v>26.294821876217402</v>
      </c>
      <c r="K85" s="264">
        <v>29.114198133312499</v>
      </c>
    </row>
    <row r="86" spans="1:11" x14ac:dyDescent="0.25">
      <c r="A86" s="264" t="s">
        <v>55</v>
      </c>
      <c r="B86" s="264" t="s">
        <v>56</v>
      </c>
      <c r="C86" s="264" t="s">
        <v>16</v>
      </c>
      <c r="D86" s="264">
        <v>8800.7107496999997</v>
      </c>
      <c r="E86" s="264">
        <v>2.2641602320381899</v>
      </c>
      <c r="F86" s="264">
        <v>98.906409990125297</v>
      </c>
      <c r="G86" s="264">
        <v>0.46229644959500499</v>
      </c>
      <c r="H86" s="264">
        <v>97.307842399999998</v>
      </c>
      <c r="I86" s="264">
        <v>42.342617163149001</v>
      </c>
      <c r="J86" s="264">
        <v>1.09359000987471</v>
      </c>
      <c r="K86" s="264">
        <v>41.810991109786499</v>
      </c>
    </row>
    <row r="87" spans="1:11" x14ac:dyDescent="0.25">
      <c r="A87" s="264" t="s">
        <v>36</v>
      </c>
      <c r="B87" s="264" t="s">
        <v>37</v>
      </c>
      <c r="C87" s="264" t="s">
        <v>15</v>
      </c>
      <c r="D87" s="264">
        <v>14316.5020752</v>
      </c>
      <c r="E87" s="264">
        <v>19.6812640545302</v>
      </c>
      <c r="F87" s="264">
        <v>81.181486762764195</v>
      </c>
      <c r="G87" s="264">
        <v>7.5075112059067903</v>
      </c>
      <c r="H87" s="264">
        <v>3318.6788584000001</v>
      </c>
      <c r="I87" s="264">
        <v>49.148276890030701</v>
      </c>
      <c r="J87" s="264">
        <v>18.818513237235798</v>
      </c>
      <c r="K87" s="264">
        <v>32.386773274823803</v>
      </c>
    </row>
    <row r="88" spans="1:11" x14ac:dyDescent="0.25">
      <c r="A88" s="264" t="s">
        <v>36</v>
      </c>
      <c r="B88" s="264" t="s">
        <v>37</v>
      </c>
      <c r="C88" s="264" t="s">
        <v>16</v>
      </c>
      <c r="D88" s="264">
        <v>237211.14692999999</v>
      </c>
      <c r="E88" s="264">
        <v>2.0784067961906398</v>
      </c>
      <c r="F88" s="264">
        <v>98.983617881612204</v>
      </c>
      <c r="G88" s="264">
        <v>0.37769955000116101</v>
      </c>
      <c r="H88" s="264">
        <v>2435.7279838999998</v>
      </c>
      <c r="I88" s="264">
        <v>36.834424122589901</v>
      </c>
      <c r="J88" s="264">
        <v>1.0163821183877799</v>
      </c>
      <c r="K88" s="264">
        <v>36.783476661981197</v>
      </c>
    </row>
    <row r="89" spans="1:11" x14ac:dyDescent="0.25">
      <c r="A89" s="264" t="s">
        <v>38</v>
      </c>
      <c r="B89" s="264" t="s">
        <v>39</v>
      </c>
      <c r="C89" s="264" t="s">
        <v>15</v>
      </c>
      <c r="D89" s="264">
        <v>118.8988267</v>
      </c>
      <c r="E89" s="264">
        <v>31.728028307518201</v>
      </c>
      <c r="F89" s="264">
        <v>91.558908141653305</v>
      </c>
      <c r="G89" s="264">
        <v>8.9787033826957092</v>
      </c>
      <c r="H89" s="264">
        <v>10.9616414</v>
      </c>
      <c r="I89" s="264">
        <v>100</v>
      </c>
      <c r="J89" s="264">
        <v>8.4410918583466898</v>
      </c>
      <c r="K89" s="264">
        <v>97.390277471569206</v>
      </c>
    </row>
    <row r="90" spans="1:11" x14ac:dyDescent="0.25">
      <c r="A90" s="264" t="s">
        <v>38</v>
      </c>
      <c r="B90" s="264" t="s">
        <v>39</v>
      </c>
      <c r="C90" s="264" t="s">
        <v>16</v>
      </c>
      <c r="D90" s="264">
        <v>6623.5346919000003</v>
      </c>
      <c r="E90" s="264">
        <v>1.51107773525412</v>
      </c>
      <c r="F90" s="264">
        <v>99.450735376821399</v>
      </c>
      <c r="G90" s="264">
        <v>0.27836508838054203</v>
      </c>
      <c r="H90" s="264">
        <v>36.581662999999999</v>
      </c>
      <c r="I90" s="264">
        <v>50.7568320113486</v>
      </c>
      <c r="J90" s="264">
        <v>0.549264623178633</v>
      </c>
      <c r="K90" s="264">
        <v>50.401230253045803</v>
      </c>
    </row>
    <row r="91" spans="1:11" x14ac:dyDescent="0.25">
      <c r="A91" s="264" t="s">
        <v>57</v>
      </c>
      <c r="B91" s="264" t="s">
        <v>58</v>
      </c>
      <c r="C91" s="264" t="s">
        <v>15</v>
      </c>
      <c r="D91" s="264">
        <v>139.71455929999999</v>
      </c>
      <c r="E91" s="264">
        <v>18.134745866776999</v>
      </c>
      <c r="F91" s="264">
        <v>88.338655533610194</v>
      </c>
      <c r="G91" s="264">
        <v>7.0912419447997701</v>
      </c>
      <c r="H91" s="264">
        <v>18.443337100000001</v>
      </c>
      <c r="I91" s="264">
        <v>57.807538460387804</v>
      </c>
      <c r="J91" s="264">
        <v>11.661344466389901</v>
      </c>
      <c r="K91" s="264">
        <v>53.7185726116438</v>
      </c>
    </row>
    <row r="92" spans="1:11" x14ac:dyDescent="0.25">
      <c r="A92" s="264" t="s">
        <v>57</v>
      </c>
      <c r="B92" s="264" t="s">
        <v>58</v>
      </c>
      <c r="C92" s="264" t="s">
        <v>16</v>
      </c>
      <c r="D92" s="264">
        <v>2934.9342099</v>
      </c>
      <c r="E92" s="264">
        <v>2.1092121462773101</v>
      </c>
      <c r="F92" s="264">
        <v>99.513149024934506</v>
      </c>
      <c r="G92" s="264">
        <v>0.279170654970403</v>
      </c>
      <c r="H92" s="264">
        <v>14.358661100000001</v>
      </c>
      <c r="I92" s="264">
        <v>57.733130088255201</v>
      </c>
      <c r="J92" s="264">
        <v>0.48685097506547398</v>
      </c>
      <c r="K92" s="264">
        <v>57.0629461874287</v>
      </c>
    </row>
    <row r="93" spans="1:11" x14ac:dyDescent="0.25">
      <c r="A93" s="264" t="s">
        <v>59</v>
      </c>
      <c r="B93" s="264" t="s">
        <v>60</v>
      </c>
      <c r="C93" s="264" t="s">
        <v>15</v>
      </c>
      <c r="D93" s="264">
        <v>92.772800799999999</v>
      </c>
      <c r="E93" s="264">
        <v>21.060031613288899</v>
      </c>
      <c r="F93" s="264">
        <v>85.032353765077204</v>
      </c>
      <c r="G93" s="264">
        <v>9.5197308988292804</v>
      </c>
      <c r="H93" s="264">
        <v>16.330142599999999</v>
      </c>
      <c r="I93" s="264">
        <v>60.232777711600903</v>
      </c>
      <c r="J93" s="264">
        <v>14.9676462349227</v>
      </c>
      <c r="K93" s="264">
        <v>54.082326160868497</v>
      </c>
    </row>
    <row r="94" spans="1:11" x14ac:dyDescent="0.25">
      <c r="A94" s="264" t="s">
        <v>59</v>
      </c>
      <c r="B94" s="264" t="s">
        <v>60</v>
      </c>
      <c r="C94" s="264" t="s">
        <v>16</v>
      </c>
      <c r="D94" s="264">
        <v>2736.8799751000001</v>
      </c>
      <c r="E94" s="264">
        <v>2.4326016625617899</v>
      </c>
      <c r="F94" s="264">
        <v>98.673747665102695</v>
      </c>
      <c r="G94" s="264">
        <v>0.48143980193796199</v>
      </c>
      <c r="H94" s="264">
        <v>36.785807200000001</v>
      </c>
      <c r="I94" s="264">
        <v>36.311364346116598</v>
      </c>
      <c r="J94" s="264">
        <v>1.3262523348972599</v>
      </c>
      <c r="K94" s="264">
        <v>35.819329611995499</v>
      </c>
    </row>
    <row r="95" spans="1:11" x14ac:dyDescent="0.25">
      <c r="A95" s="264" t="s">
        <v>61</v>
      </c>
      <c r="B95" s="264" t="s">
        <v>62</v>
      </c>
      <c r="C95" s="264" t="s">
        <v>15</v>
      </c>
      <c r="D95" s="264">
        <v>135.51640979999999</v>
      </c>
      <c r="E95" s="264">
        <v>32.306450476224697</v>
      </c>
      <c r="F95" s="264">
        <v>72.333489389818695</v>
      </c>
      <c r="G95" s="264">
        <v>14.245437568244601</v>
      </c>
      <c r="H95" s="264">
        <v>51.833061299999997</v>
      </c>
      <c r="I95" s="264">
        <v>48.892397219597598</v>
      </c>
      <c r="J95" s="264">
        <v>27.666510610181302</v>
      </c>
      <c r="K95" s="264">
        <v>37.2443862442396</v>
      </c>
    </row>
    <row r="96" spans="1:11" x14ac:dyDescent="0.25">
      <c r="A96" s="264" t="s">
        <v>61</v>
      </c>
      <c r="B96" s="264" t="s">
        <v>62</v>
      </c>
      <c r="C96" s="264" t="s">
        <v>16</v>
      </c>
      <c r="D96" s="264">
        <v>3604.2008335999999</v>
      </c>
      <c r="E96" s="264">
        <v>2.62023804208471</v>
      </c>
      <c r="F96" s="264">
        <v>98.728189268632704</v>
      </c>
      <c r="G96" s="264">
        <v>0.59823780665263104</v>
      </c>
      <c r="H96" s="264">
        <v>46.429103300000001</v>
      </c>
      <c r="I96" s="264">
        <v>46.085383144301503</v>
      </c>
      <c r="J96" s="264">
        <v>1.27181073136726</v>
      </c>
      <c r="K96" s="264">
        <v>46.440035412625598</v>
      </c>
    </row>
    <row r="97" spans="1:11" x14ac:dyDescent="0.25">
      <c r="A97" s="264" t="s">
        <v>63</v>
      </c>
      <c r="B97" s="264" t="s">
        <v>64</v>
      </c>
      <c r="C97" s="264" t="s">
        <v>15</v>
      </c>
      <c r="D97" s="264">
        <v>340.29275769999998</v>
      </c>
      <c r="E97" s="264">
        <v>23.7245540912282</v>
      </c>
      <c r="F97" s="264">
        <v>90.4124665823377</v>
      </c>
      <c r="G97" s="264">
        <v>7.6022831222588101</v>
      </c>
      <c r="H97" s="264">
        <v>36.085379699999997</v>
      </c>
      <c r="I97" s="264">
        <v>73.462392459169195</v>
      </c>
      <c r="J97" s="264">
        <v>9.5875334176623195</v>
      </c>
      <c r="K97" s="264">
        <v>71.691136687405205</v>
      </c>
    </row>
    <row r="98" spans="1:11" x14ac:dyDescent="0.25">
      <c r="A98" s="264" t="s">
        <v>63</v>
      </c>
      <c r="B98" s="264" t="s">
        <v>64</v>
      </c>
      <c r="C98" s="264" t="s">
        <v>16</v>
      </c>
      <c r="D98" s="264">
        <v>6533.5669146</v>
      </c>
      <c r="E98" s="264">
        <v>3.4343111407869098</v>
      </c>
      <c r="F98" s="264">
        <v>98.727397598592205</v>
      </c>
      <c r="G98" s="264">
        <v>0.46398071524020901</v>
      </c>
      <c r="H98" s="264">
        <v>84.218090900000007</v>
      </c>
      <c r="I98" s="264">
        <v>36.269599118360198</v>
      </c>
      <c r="J98" s="264">
        <v>1.2726024014078301</v>
      </c>
      <c r="K98" s="264">
        <v>35.995224039279101</v>
      </c>
    </row>
    <row r="99" spans="1:11" x14ac:dyDescent="0.25">
      <c r="A99" s="264" t="s">
        <v>65</v>
      </c>
      <c r="B99" s="264" t="s">
        <v>66</v>
      </c>
      <c r="C99" s="264" t="s">
        <v>15</v>
      </c>
      <c r="D99" s="264">
        <v>34.470725899999998</v>
      </c>
      <c r="E99" s="264">
        <v>19.029428108123401</v>
      </c>
      <c r="F99" s="264">
        <v>100</v>
      </c>
      <c r="G99" s="264">
        <v>0</v>
      </c>
      <c r="H99" s="264"/>
      <c r="I99" s="264"/>
      <c r="J99" s="264"/>
      <c r="K99" s="264"/>
    </row>
    <row r="100" spans="1:11" x14ac:dyDescent="0.25">
      <c r="A100" s="264" t="s">
        <v>65</v>
      </c>
      <c r="B100" s="264" t="s">
        <v>66</v>
      </c>
      <c r="C100" s="264" t="s">
        <v>16</v>
      </c>
      <c r="D100" s="264">
        <v>532.66675359999999</v>
      </c>
      <c r="E100" s="264">
        <v>3.4448967156930101</v>
      </c>
      <c r="F100" s="264">
        <v>98.570119242260404</v>
      </c>
      <c r="G100" s="264">
        <v>0.61078300735462199</v>
      </c>
      <c r="H100" s="264">
        <v>7.7269861000000004</v>
      </c>
      <c r="I100" s="264">
        <v>42.592376602297598</v>
      </c>
      <c r="J100" s="264">
        <v>1.42988075773965</v>
      </c>
      <c r="K100" s="264">
        <v>42.1048773054777</v>
      </c>
    </row>
    <row r="101" spans="1:11" x14ac:dyDescent="0.25">
      <c r="A101" s="264" t="s">
        <v>67</v>
      </c>
      <c r="B101" s="264" t="s">
        <v>68</v>
      </c>
      <c r="C101" s="264" t="s">
        <v>15</v>
      </c>
      <c r="D101" s="264">
        <v>980.64990239999997</v>
      </c>
      <c r="E101" s="264">
        <v>27.843518494874001</v>
      </c>
      <c r="F101" s="264">
        <v>89.518996062571603</v>
      </c>
      <c r="G101" s="264">
        <v>6.8942227279304298</v>
      </c>
      <c r="H101" s="264">
        <v>114.8158038</v>
      </c>
      <c r="I101" s="264">
        <v>59.745623319970001</v>
      </c>
      <c r="J101" s="264">
        <v>10.481003937428399</v>
      </c>
      <c r="K101" s="264">
        <v>58.8840440210273</v>
      </c>
    </row>
    <row r="102" spans="1:11" x14ac:dyDescent="0.25">
      <c r="A102" s="264" t="s">
        <v>67</v>
      </c>
      <c r="B102" s="264" t="s">
        <v>68</v>
      </c>
      <c r="C102" s="264" t="s">
        <v>16</v>
      </c>
      <c r="D102" s="264">
        <v>41057.640877500002</v>
      </c>
      <c r="E102" s="264">
        <v>1.6951996410712999</v>
      </c>
      <c r="F102" s="264">
        <v>98.729293937583805</v>
      </c>
      <c r="G102" s="264">
        <v>0.42932426531013701</v>
      </c>
      <c r="H102" s="264">
        <v>528.43681030000005</v>
      </c>
      <c r="I102" s="264">
        <v>33.528442915731802</v>
      </c>
      <c r="J102" s="264">
        <v>1.2707060624162401</v>
      </c>
      <c r="K102" s="264">
        <v>33.356952357450403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759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65" t="s">
        <v>71</v>
      </c>
      <c r="B113" s="265" t="s">
        <v>72</v>
      </c>
      <c r="C113" s="265" t="s">
        <v>15</v>
      </c>
      <c r="D113" s="265">
        <v>2737.9252614000002</v>
      </c>
      <c r="E113" s="265">
        <v>14.534896268144101</v>
      </c>
      <c r="F113" s="265">
        <v>79.053203894779401</v>
      </c>
      <c r="G113" s="265">
        <v>5.5487151702149697</v>
      </c>
      <c r="H113" s="265">
        <v>725.47043480000002</v>
      </c>
      <c r="I113" s="265">
        <v>25.653030170055601</v>
      </c>
      <c r="J113" s="265">
        <v>20.946796105220599</v>
      </c>
      <c r="K113" s="265">
        <v>20.940849832196299</v>
      </c>
    </row>
    <row r="114" spans="1:11" x14ac:dyDescent="0.25">
      <c r="A114" s="265" t="s">
        <v>71</v>
      </c>
      <c r="B114" s="265" t="s">
        <v>72</v>
      </c>
      <c r="C114" s="265" t="s">
        <v>16</v>
      </c>
      <c r="D114" s="265">
        <v>182594.04482350001</v>
      </c>
      <c r="E114" s="265">
        <v>0.73407602923741799</v>
      </c>
      <c r="F114" s="265">
        <v>99.458605628152199</v>
      </c>
      <c r="G114" s="265">
        <v>0.123857688631798</v>
      </c>
      <c r="H114" s="265">
        <v>993.93499010000005</v>
      </c>
      <c r="I114" s="265">
        <v>22.780792428047601</v>
      </c>
      <c r="J114" s="265">
        <v>0.541394371847851</v>
      </c>
      <c r="K114" s="265">
        <v>22.753677629856099</v>
      </c>
    </row>
    <row r="115" spans="1:11" x14ac:dyDescent="0.25">
      <c r="A115" s="265" t="s">
        <v>73</v>
      </c>
      <c r="B115" s="265" t="s">
        <v>74</v>
      </c>
      <c r="C115" s="265" t="s">
        <v>15</v>
      </c>
      <c r="D115" s="265">
        <v>903.8098837</v>
      </c>
      <c r="E115" s="265">
        <v>14.349157159412099</v>
      </c>
      <c r="F115" s="265">
        <v>91.530848127777404</v>
      </c>
      <c r="G115" s="265">
        <v>3.1861787184922399</v>
      </c>
      <c r="H115" s="265">
        <v>83.627578299999996</v>
      </c>
      <c r="I115" s="265">
        <v>39.602291172698301</v>
      </c>
      <c r="J115" s="265">
        <v>8.4691518722225698</v>
      </c>
      <c r="K115" s="265">
        <v>34.434810567842199</v>
      </c>
    </row>
    <row r="116" spans="1:11" x14ac:dyDescent="0.25">
      <c r="A116" s="265" t="s">
        <v>73</v>
      </c>
      <c r="B116" s="265" t="s">
        <v>74</v>
      </c>
      <c r="C116" s="265" t="s">
        <v>16</v>
      </c>
      <c r="D116" s="265">
        <v>76693.588961700007</v>
      </c>
      <c r="E116" s="265">
        <v>1.71962640098798</v>
      </c>
      <c r="F116" s="265">
        <v>99.557175102444205</v>
      </c>
      <c r="G116" s="265">
        <v>0.113622689612805</v>
      </c>
      <c r="H116" s="265">
        <v>341.12891050000002</v>
      </c>
      <c r="I116" s="265">
        <v>25.355241973640101</v>
      </c>
      <c r="J116" s="265">
        <v>0.44282489755583998</v>
      </c>
      <c r="K116" s="265">
        <v>25.544981928136298</v>
      </c>
    </row>
    <row r="117" spans="1:11" x14ac:dyDescent="0.25">
      <c r="A117" s="265" t="s">
        <v>75</v>
      </c>
      <c r="B117" s="265" t="s">
        <v>76</v>
      </c>
      <c r="C117" s="265" t="s">
        <v>15</v>
      </c>
      <c r="D117" s="265">
        <v>2724.0782837000002</v>
      </c>
      <c r="E117" s="265">
        <v>10.5216735738006</v>
      </c>
      <c r="F117" s="265">
        <v>87.257466576026104</v>
      </c>
      <c r="G117" s="265">
        <v>2.7194915121218499</v>
      </c>
      <c r="H117" s="265">
        <v>397.80731600000001</v>
      </c>
      <c r="I117" s="265">
        <v>21.429979231928101</v>
      </c>
      <c r="J117" s="265">
        <v>12.742533423973899</v>
      </c>
      <c r="K117" s="265">
        <v>18.622351759055199</v>
      </c>
    </row>
    <row r="118" spans="1:11" x14ac:dyDescent="0.25">
      <c r="A118" s="265" t="s">
        <v>75</v>
      </c>
      <c r="B118" s="265" t="s">
        <v>76</v>
      </c>
      <c r="C118" s="265" t="s">
        <v>16</v>
      </c>
      <c r="D118" s="265">
        <v>35425.953219100003</v>
      </c>
      <c r="E118" s="265">
        <v>1.51239421962329</v>
      </c>
      <c r="F118" s="265">
        <v>98.562938166169801</v>
      </c>
      <c r="G118" s="265">
        <v>0.26117020711123901</v>
      </c>
      <c r="H118" s="265">
        <v>516.51550010000005</v>
      </c>
      <c r="I118" s="265">
        <v>17.997333436492301</v>
      </c>
      <c r="J118" s="265">
        <v>1.4370618338302501</v>
      </c>
      <c r="K118" s="265">
        <v>17.912731636425502</v>
      </c>
    </row>
    <row r="119" spans="1:11" x14ac:dyDescent="0.25">
      <c r="A119" s="265" t="s">
        <v>77</v>
      </c>
      <c r="B119" s="265" t="s">
        <v>78</v>
      </c>
      <c r="C119" s="265" t="s">
        <v>15</v>
      </c>
      <c r="D119" s="265">
        <v>6568.5335340000001</v>
      </c>
      <c r="E119" s="265">
        <v>8.7299301498220299</v>
      </c>
      <c r="F119" s="265">
        <v>96.234832571401597</v>
      </c>
      <c r="G119" s="265">
        <v>1.8084078217239401</v>
      </c>
      <c r="H119" s="265">
        <v>256.99248239999997</v>
      </c>
      <c r="I119" s="265">
        <v>47.725880871899697</v>
      </c>
      <c r="J119" s="265">
        <v>3.7651674285983598</v>
      </c>
      <c r="K119" s="265">
        <v>46.221536557061597</v>
      </c>
    </row>
    <row r="120" spans="1:11" x14ac:dyDescent="0.25">
      <c r="A120" s="265" t="s">
        <v>77</v>
      </c>
      <c r="B120" s="265" t="s">
        <v>78</v>
      </c>
      <c r="C120" s="265" t="s">
        <v>16</v>
      </c>
      <c r="D120" s="265">
        <v>127455.802304</v>
      </c>
      <c r="E120" s="265">
        <v>1.08866353273668</v>
      </c>
      <c r="F120" s="265">
        <v>98.934760897819302</v>
      </c>
      <c r="G120" s="265">
        <v>0.18486739018203899</v>
      </c>
      <c r="H120" s="265">
        <v>1372.3276145</v>
      </c>
      <c r="I120" s="265">
        <v>17.342113502097899</v>
      </c>
      <c r="J120" s="265">
        <v>1.06523910218069</v>
      </c>
      <c r="K120" s="265">
        <v>17.169676749588099</v>
      </c>
    </row>
    <row r="121" spans="1:11" x14ac:dyDescent="0.25">
      <c r="A121" s="265" t="s">
        <v>79</v>
      </c>
      <c r="B121" s="265" t="s">
        <v>80</v>
      </c>
      <c r="C121" s="265" t="s">
        <v>15</v>
      </c>
      <c r="D121" s="265">
        <v>11588.4810266</v>
      </c>
      <c r="E121" s="265">
        <v>6.0300935949455896</v>
      </c>
      <c r="F121" s="265">
        <v>88.0540993056687</v>
      </c>
      <c r="G121" s="265">
        <v>2.0669935842478702</v>
      </c>
      <c r="H121" s="265">
        <v>1572.1567153999999</v>
      </c>
      <c r="I121" s="265">
        <v>16.933274839260601</v>
      </c>
      <c r="J121" s="265">
        <v>11.9459006943313</v>
      </c>
      <c r="K121" s="265">
        <v>15.235959429824399</v>
      </c>
    </row>
    <row r="122" spans="1:11" x14ac:dyDescent="0.25">
      <c r="A122" s="265" t="s">
        <v>79</v>
      </c>
      <c r="B122" s="265" t="s">
        <v>80</v>
      </c>
      <c r="C122" s="265" t="s">
        <v>16</v>
      </c>
      <c r="D122" s="265">
        <v>114149.8975319</v>
      </c>
      <c r="E122" s="265">
        <v>1.1629899805211701</v>
      </c>
      <c r="F122" s="265">
        <v>98.806884486730397</v>
      </c>
      <c r="G122" s="265">
        <v>0.208515855996176</v>
      </c>
      <c r="H122" s="265">
        <v>1378.3858714999999</v>
      </c>
      <c r="I122" s="265">
        <v>17.2675796266406</v>
      </c>
      <c r="J122" s="265">
        <v>1.1931155132695701</v>
      </c>
      <c r="K122" s="265">
        <v>17.2680699127</v>
      </c>
    </row>
    <row r="123" spans="1:11" x14ac:dyDescent="0.25">
      <c r="A123" s="265" t="s">
        <v>81</v>
      </c>
      <c r="B123" s="265" t="s">
        <v>82</v>
      </c>
      <c r="C123" s="265" t="s">
        <v>15</v>
      </c>
      <c r="D123" s="265">
        <v>2353.8865331000002</v>
      </c>
      <c r="E123" s="265">
        <v>15.427988364877301</v>
      </c>
      <c r="F123" s="265">
        <v>86.9105701765357</v>
      </c>
      <c r="G123" s="265">
        <v>5.6503589601885604</v>
      </c>
      <c r="H123" s="265">
        <v>354.51421529999999</v>
      </c>
      <c r="I123" s="265">
        <v>40.841704856610797</v>
      </c>
      <c r="J123" s="265">
        <v>13.0894298234643</v>
      </c>
      <c r="K123" s="265">
        <v>37.5169832112759</v>
      </c>
    </row>
    <row r="124" spans="1:11" x14ac:dyDescent="0.25">
      <c r="A124" s="265" t="s">
        <v>81</v>
      </c>
      <c r="B124" s="265" t="s">
        <v>82</v>
      </c>
      <c r="C124" s="265" t="s">
        <v>16</v>
      </c>
      <c r="D124" s="265">
        <v>66957.364367000002</v>
      </c>
      <c r="E124" s="265">
        <v>1.2379989141380101</v>
      </c>
      <c r="F124" s="265">
        <v>98.868794898071101</v>
      </c>
      <c r="G124" s="265">
        <v>0.30986490788189902</v>
      </c>
      <c r="H124" s="265">
        <v>766.09118439999997</v>
      </c>
      <c r="I124" s="265">
        <v>27.301909181637601</v>
      </c>
      <c r="J124" s="265">
        <v>1.13120510192892</v>
      </c>
      <c r="K124" s="265">
        <v>27.082595341238399</v>
      </c>
    </row>
    <row r="125" spans="1:11" x14ac:dyDescent="0.25">
      <c r="A125" s="265" t="s">
        <v>83</v>
      </c>
      <c r="B125" s="265" t="s">
        <v>84</v>
      </c>
      <c r="C125" s="265" t="s">
        <v>15</v>
      </c>
      <c r="D125" s="265">
        <v>13427.6695342</v>
      </c>
      <c r="E125" s="265">
        <v>7.9298918066254203</v>
      </c>
      <c r="F125" s="265">
        <v>88.546382283885706</v>
      </c>
      <c r="G125" s="265">
        <v>2.6667430286060401</v>
      </c>
      <c r="H125" s="265">
        <v>1736.8907650000001</v>
      </c>
      <c r="I125" s="265">
        <v>22.794958899825701</v>
      </c>
      <c r="J125" s="265">
        <v>11.4536177161143</v>
      </c>
      <c r="K125" s="265">
        <v>20.6162326625956</v>
      </c>
    </row>
    <row r="126" spans="1:11" x14ac:dyDescent="0.25">
      <c r="A126" s="265" t="s">
        <v>83</v>
      </c>
      <c r="B126" s="265" t="s">
        <v>84</v>
      </c>
      <c r="C126" s="265" t="s">
        <v>16</v>
      </c>
      <c r="D126" s="265">
        <v>216002.7170297</v>
      </c>
      <c r="E126" s="265">
        <v>1.0401311263077799</v>
      </c>
      <c r="F126" s="265">
        <v>98.844436903080904</v>
      </c>
      <c r="G126" s="265">
        <v>0.201328805482997</v>
      </c>
      <c r="H126" s="265">
        <v>2525.2282925999998</v>
      </c>
      <c r="I126" s="265">
        <v>17.250124967306299</v>
      </c>
      <c r="J126" s="265">
        <v>1.15556309691908</v>
      </c>
      <c r="K126" s="265">
        <v>17.221242581555298</v>
      </c>
    </row>
    <row r="127" spans="1:11" x14ac:dyDescent="0.25">
      <c r="A127" s="265" t="s">
        <v>85</v>
      </c>
      <c r="B127" s="265" t="s">
        <v>86</v>
      </c>
      <c r="C127" s="265" t="s">
        <v>15</v>
      </c>
      <c r="D127" s="265">
        <v>11271.9018163</v>
      </c>
      <c r="E127" s="265">
        <v>6.5194797981214903</v>
      </c>
      <c r="F127" s="265">
        <v>80.735917026910698</v>
      </c>
      <c r="G127" s="265">
        <v>2.8532013285642699</v>
      </c>
      <c r="H127" s="265">
        <v>2689.5446271000001</v>
      </c>
      <c r="I127" s="265">
        <v>13.394673532054799</v>
      </c>
      <c r="J127" s="265">
        <v>19.264082973089302</v>
      </c>
      <c r="K127" s="265">
        <v>11.957788286409899</v>
      </c>
    </row>
    <row r="128" spans="1:11" x14ac:dyDescent="0.25">
      <c r="A128" s="265" t="s">
        <v>85</v>
      </c>
      <c r="B128" s="265" t="s">
        <v>86</v>
      </c>
      <c r="C128" s="265" t="s">
        <v>16</v>
      </c>
      <c r="D128" s="265">
        <v>347357.27281619998</v>
      </c>
      <c r="E128" s="265">
        <v>0.653658729348221</v>
      </c>
      <c r="F128" s="265">
        <v>98.927688160095201</v>
      </c>
      <c r="G128" s="265">
        <v>0.143018524916627</v>
      </c>
      <c r="H128" s="265">
        <v>3765.1270665000002</v>
      </c>
      <c r="I128" s="265">
        <v>13.194521421209201</v>
      </c>
      <c r="J128" s="265">
        <v>1.07231183990478</v>
      </c>
      <c r="K128" s="265">
        <v>13.1943819955632</v>
      </c>
    </row>
    <row r="129" spans="1:11" x14ac:dyDescent="0.25">
      <c r="A129" s="265" t="s">
        <v>87</v>
      </c>
      <c r="B129" s="265" t="s">
        <v>88</v>
      </c>
      <c r="C129" s="265" t="s">
        <v>15</v>
      </c>
      <c r="D129" s="265">
        <v>2342.1238444999999</v>
      </c>
      <c r="E129" s="265">
        <v>13.8299939948822</v>
      </c>
      <c r="F129" s="265">
        <v>87.617466595745597</v>
      </c>
      <c r="G129" s="265">
        <v>3.8609858038267499</v>
      </c>
      <c r="H129" s="265">
        <v>331.000517</v>
      </c>
      <c r="I129" s="265">
        <v>34.920470993223297</v>
      </c>
      <c r="J129" s="265">
        <v>12.382533404254399</v>
      </c>
      <c r="K129" s="265">
        <v>27.319917794625798</v>
      </c>
    </row>
    <row r="130" spans="1:11" x14ac:dyDescent="0.25">
      <c r="A130" s="265" t="s">
        <v>87</v>
      </c>
      <c r="B130" s="265" t="s">
        <v>88</v>
      </c>
      <c r="C130" s="265" t="s">
        <v>16</v>
      </c>
      <c r="D130" s="265">
        <v>123333.8771972</v>
      </c>
      <c r="E130" s="265">
        <v>0.76001376308064506</v>
      </c>
      <c r="F130" s="265">
        <v>99.347585089023298</v>
      </c>
      <c r="G130" s="265">
        <v>0.138025502758225</v>
      </c>
      <c r="H130" s="265">
        <v>809.932727</v>
      </c>
      <c r="I130" s="265">
        <v>20.929285691909399</v>
      </c>
      <c r="J130" s="265">
        <v>0.65241491097665705</v>
      </c>
      <c r="K130" s="265">
        <v>21.018067105794</v>
      </c>
    </row>
    <row r="131" spans="1:11" x14ac:dyDescent="0.25">
      <c r="A131" s="265" t="s">
        <v>89</v>
      </c>
      <c r="B131" s="265" t="s">
        <v>90</v>
      </c>
      <c r="C131" s="265" t="s">
        <v>15</v>
      </c>
      <c r="D131" s="265">
        <v>6096.3473752</v>
      </c>
      <c r="E131" s="265">
        <v>9.8333564385198002</v>
      </c>
      <c r="F131" s="265">
        <v>82.918789276742999</v>
      </c>
      <c r="G131" s="265">
        <v>4.6832448555487396</v>
      </c>
      <c r="H131" s="265">
        <v>1255.8431576999999</v>
      </c>
      <c r="I131" s="265">
        <v>26.189207473228301</v>
      </c>
      <c r="J131" s="265">
        <v>17.081210723257001</v>
      </c>
      <c r="K131" s="265">
        <v>22.734278008754099</v>
      </c>
    </row>
    <row r="132" spans="1:11" x14ac:dyDescent="0.25">
      <c r="A132" s="265" t="s">
        <v>89</v>
      </c>
      <c r="B132" s="265" t="s">
        <v>90</v>
      </c>
      <c r="C132" s="265" t="s">
        <v>16</v>
      </c>
      <c r="D132" s="265">
        <v>288147.30253480002</v>
      </c>
      <c r="E132" s="265">
        <v>0.75696456004048995</v>
      </c>
      <c r="F132" s="265">
        <v>99.388140813285602</v>
      </c>
      <c r="G132" s="265">
        <v>0.112069015000369</v>
      </c>
      <c r="H132" s="265">
        <v>1773.9095705</v>
      </c>
      <c r="I132" s="265">
        <v>18.264681592635402</v>
      </c>
      <c r="J132" s="265">
        <v>0.61185918671439299</v>
      </c>
      <c r="K132" s="265">
        <v>18.2040758486839</v>
      </c>
    </row>
    <row r="133" spans="1:11" x14ac:dyDescent="0.25">
      <c r="A133" s="265" t="s">
        <v>91</v>
      </c>
      <c r="B133" s="265" t="s">
        <v>92</v>
      </c>
      <c r="C133" s="265" t="s">
        <v>15</v>
      </c>
      <c r="D133" s="265">
        <v>9822.3403464000003</v>
      </c>
      <c r="E133" s="265">
        <v>11.2870329685702</v>
      </c>
      <c r="F133" s="265">
        <v>84.761536519761194</v>
      </c>
      <c r="G133" s="265">
        <v>4.50169722521251</v>
      </c>
      <c r="H133" s="265">
        <v>1765.864339</v>
      </c>
      <c r="I133" s="265">
        <v>27.319781553200698</v>
      </c>
      <c r="J133" s="265">
        <v>15.238463480238799</v>
      </c>
      <c r="K133" s="265">
        <v>25.0399769143771</v>
      </c>
    </row>
    <row r="134" spans="1:11" x14ac:dyDescent="0.25">
      <c r="A134" s="265" t="s">
        <v>91</v>
      </c>
      <c r="B134" s="265" t="s">
        <v>92</v>
      </c>
      <c r="C134" s="265" t="s">
        <v>16</v>
      </c>
      <c r="D134" s="265">
        <v>430612.75265079999</v>
      </c>
      <c r="E134" s="265">
        <v>0.591548482459893</v>
      </c>
      <c r="F134" s="265">
        <v>99.045269077687607</v>
      </c>
      <c r="G134" s="265">
        <v>0.16232980748742601</v>
      </c>
      <c r="H134" s="265">
        <v>4150.8222888999999</v>
      </c>
      <c r="I134" s="265">
        <v>17.002899355438299</v>
      </c>
      <c r="J134" s="265">
        <v>0.95473092231236301</v>
      </c>
      <c r="K134" s="265">
        <v>16.840346411929701</v>
      </c>
    </row>
    <row r="135" spans="1:11" x14ac:dyDescent="0.25">
      <c r="A135" s="265" t="s">
        <v>93</v>
      </c>
      <c r="B135" s="265" t="s">
        <v>94</v>
      </c>
      <c r="C135" s="265" t="s">
        <v>15</v>
      </c>
      <c r="D135" s="265">
        <v>574.56671319999998</v>
      </c>
      <c r="E135" s="265">
        <v>24.485385860635901</v>
      </c>
      <c r="F135" s="265">
        <v>85.2162702898422</v>
      </c>
      <c r="G135" s="265">
        <v>8.31893027515593</v>
      </c>
      <c r="H135" s="265">
        <v>99.678605500000003</v>
      </c>
      <c r="I135" s="265">
        <v>52.157634598413203</v>
      </c>
      <c r="J135" s="265">
        <v>14.7837297101578</v>
      </c>
      <c r="K135" s="265">
        <v>47.951919085949797</v>
      </c>
    </row>
    <row r="136" spans="1:11" x14ac:dyDescent="0.25">
      <c r="A136" s="265" t="s">
        <v>93</v>
      </c>
      <c r="B136" s="265" t="s">
        <v>94</v>
      </c>
      <c r="C136" s="265" t="s">
        <v>16</v>
      </c>
      <c r="D136" s="265">
        <v>55531.063880000002</v>
      </c>
      <c r="E136" s="265">
        <v>1.1509604834296501</v>
      </c>
      <c r="F136" s="265">
        <v>99.583519037225102</v>
      </c>
      <c r="G136" s="265">
        <v>0.13897238486506699</v>
      </c>
      <c r="H136" s="265">
        <v>232.24355969999999</v>
      </c>
      <c r="I136" s="265">
        <v>33.144948079516404</v>
      </c>
      <c r="J136" s="265">
        <v>0.41648096277491797</v>
      </c>
      <c r="K136" s="265">
        <v>33.229271853509204</v>
      </c>
    </row>
    <row r="137" spans="1:11" x14ac:dyDescent="0.25">
      <c r="A137" s="265" t="s">
        <v>95</v>
      </c>
      <c r="B137" s="265" t="s">
        <v>96</v>
      </c>
      <c r="C137" s="265" t="s">
        <v>15</v>
      </c>
      <c r="D137" s="265">
        <v>298.56232260000002</v>
      </c>
      <c r="E137" s="265">
        <v>23.8907320226417</v>
      </c>
      <c r="F137" s="265">
        <v>87.349554863053996</v>
      </c>
      <c r="G137" s="265">
        <v>9.7246819453175597</v>
      </c>
      <c r="H137" s="265">
        <v>43.239445099999998</v>
      </c>
      <c r="I137" s="265">
        <v>72.583912745637207</v>
      </c>
      <c r="J137" s="265">
        <v>12.650445136946001</v>
      </c>
      <c r="K137" s="265">
        <v>67.147569110231203</v>
      </c>
    </row>
    <row r="138" spans="1:11" x14ac:dyDescent="0.25">
      <c r="A138" s="265" t="s">
        <v>95</v>
      </c>
      <c r="B138" s="265" t="s">
        <v>96</v>
      </c>
      <c r="C138" s="265" t="s">
        <v>16</v>
      </c>
      <c r="D138" s="265">
        <v>65979.368919</v>
      </c>
      <c r="E138" s="265">
        <v>1.032806634882</v>
      </c>
      <c r="F138" s="265">
        <v>99.757625284274496</v>
      </c>
      <c r="G138" s="265">
        <v>8.3691282087217697E-2</v>
      </c>
      <c r="H138" s="265">
        <v>160.30584870000001</v>
      </c>
      <c r="I138" s="265">
        <v>34.377744262343199</v>
      </c>
      <c r="J138" s="265">
        <v>0.24237471572552599</v>
      </c>
      <c r="K138" s="265">
        <v>34.446016916515902</v>
      </c>
    </row>
    <row r="139" spans="1:11" x14ac:dyDescent="0.25">
      <c r="A139" s="265" t="s">
        <v>97</v>
      </c>
      <c r="B139" s="265" t="s">
        <v>98</v>
      </c>
      <c r="C139" s="265" t="s">
        <v>15</v>
      </c>
      <c r="D139" s="265">
        <v>1307.9645042</v>
      </c>
      <c r="E139" s="265">
        <v>12.8310772830184</v>
      </c>
      <c r="F139" s="265">
        <v>78.896535907977494</v>
      </c>
      <c r="G139" s="265">
        <v>6.58516187226643</v>
      </c>
      <c r="H139" s="265">
        <v>349.85797070000001</v>
      </c>
      <c r="I139" s="265">
        <v>28.994929928980401</v>
      </c>
      <c r="J139" s="265">
        <v>21.103464092022499</v>
      </c>
      <c r="K139" s="265">
        <v>24.619013155831201</v>
      </c>
    </row>
    <row r="140" spans="1:11" x14ac:dyDescent="0.25">
      <c r="A140" s="265" t="s">
        <v>97</v>
      </c>
      <c r="B140" s="265" t="s">
        <v>98</v>
      </c>
      <c r="C140" s="265" t="s">
        <v>16</v>
      </c>
      <c r="D140" s="265">
        <v>30837.692732300002</v>
      </c>
      <c r="E140" s="265">
        <v>1.7151504610230099</v>
      </c>
      <c r="F140" s="265">
        <v>97.963454779008998</v>
      </c>
      <c r="G140" s="265">
        <v>0.44460092328527501</v>
      </c>
      <c r="H140" s="265">
        <v>641.07943009999997</v>
      </c>
      <c r="I140" s="265">
        <v>21.558708527873701</v>
      </c>
      <c r="J140" s="265">
        <v>2.0365452209909898</v>
      </c>
      <c r="K140" s="265">
        <v>21.386533426333099</v>
      </c>
    </row>
    <row r="141" spans="1:11" x14ac:dyDescent="0.25">
      <c r="A141" s="265" t="s">
        <v>99</v>
      </c>
      <c r="B141" s="265" t="s">
        <v>100</v>
      </c>
      <c r="C141" s="265" t="s">
        <v>15</v>
      </c>
      <c r="D141" s="265">
        <v>789.74459200000001</v>
      </c>
      <c r="E141" s="265">
        <v>17.778392423253301</v>
      </c>
      <c r="F141" s="265">
        <v>84.739462616735096</v>
      </c>
      <c r="G141" s="265">
        <v>7.3825992901784998</v>
      </c>
      <c r="H141" s="265">
        <v>142.22331009999999</v>
      </c>
      <c r="I141" s="265">
        <v>53.023581576712601</v>
      </c>
      <c r="J141" s="265">
        <v>15.2605373832649</v>
      </c>
      <c r="K141" s="265">
        <v>40.9944604736176</v>
      </c>
    </row>
    <row r="142" spans="1:11" x14ac:dyDescent="0.25">
      <c r="A142" s="265" t="s">
        <v>99</v>
      </c>
      <c r="B142" s="265" t="s">
        <v>100</v>
      </c>
      <c r="C142" s="265" t="s">
        <v>16</v>
      </c>
      <c r="D142" s="265">
        <v>26998.563178199998</v>
      </c>
      <c r="E142" s="265">
        <v>1.5809922210226499</v>
      </c>
      <c r="F142" s="265">
        <v>98.947726825721304</v>
      </c>
      <c r="G142" s="265">
        <v>0.31633485295300101</v>
      </c>
      <c r="H142" s="265">
        <v>287.11992370000002</v>
      </c>
      <c r="I142" s="265">
        <v>29.945023657368399</v>
      </c>
      <c r="J142" s="265">
        <v>1.0522731742787399</v>
      </c>
      <c r="K142" s="265">
        <v>29.745711836570099</v>
      </c>
    </row>
    <row r="143" spans="1:11" x14ac:dyDescent="0.25">
      <c r="A143" s="265" t="s">
        <v>101</v>
      </c>
      <c r="B143" s="265" t="s">
        <v>102</v>
      </c>
      <c r="C143" s="265" t="s">
        <v>15</v>
      </c>
      <c r="D143" s="265">
        <v>2238.2550852999998</v>
      </c>
      <c r="E143" s="265">
        <v>12.615555070313899</v>
      </c>
      <c r="F143" s="265">
        <v>94.694694745213695</v>
      </c>
      <c r="G143" s="265">
        <v>2.852133192133</v>
      </c>
      <c r="H143" s="265">
        <v>125.399068</v>
      </c>
      <c r="I143" s="265">
        <v>52.8807001135497</v>
      </c>
      <c r="J143" s="265">
        <v>5.3053052547863198</v>
      </c>
      <c r="K143" s="265">
        <v>50.907887299805097</v>
      </c>
    </row>
    <row r="144" spans="1:11" x14ac:dyDescent="0.25">
      <c r="A144" s="265" t="s">
        <v>101</v>
      </c>
      <c r="B144" s="265" t="s">
        <v>102</v>
      </c>
      <c r="C144" s="265" t="s">
        <v>16</v>
      </c>
      <c r="D144" s="265">
        <v>86912.974059500004</v>
      </c>
      <c r="E144" s="265">
        <v>1.0024472343369</v>
      </c>
      <c r="F144" s="265">
        <v>99.244519699673305</v>
      </c>
      <c r="G144" s="265">
        <v>0.18504955124868999</v>
      </c>
      <c r="H144" s="265">
        <v>661.60872099999995</v>
      </c>
      <c r="I144" s="265">
        <v>24.293017781003702</v>
      </c>
      <c r="J144" s="265">
        <v>0.75548030032672797</v>
      </c>
      <c r="K144" s="265">
        <v>24.3092425128409</v>
      </c>
    </row>
    <row r="145" spans="1:11" x14ac:dyDescent="0.25">
      <c r="A145" s="265" t="s">
        <v>103</v>
      </c>
      <c r="B145" s="265" t="s">
        <v>104</v>
      </c>
      <c r="C145" s="265" t="s">
        <v>15</v>
      </c>
      <c r="D145" s="265">
        <v>314.04748619999998</v>
      </c>
      <c r="E145" s="265">
        <v>18.704056597190402</v>
      </c>
      <c r="F145" s="265">
        <v>96.905236083515106</v>
      </c>
      <c r="G145" s="265">
        <v>2.0863813159987998</v>
      </c>
      <c r="H145" s="265">
        <v>10.029415</v>
      </c>
      <c r="I145" s="265">
        <v>70.349630862281103</v>
      </c>
      <c r="J145" s="265">
        <v>3.0947639164848901</v>
      </c>
      <c r="K145" s="265">
        <v>65.330112229284595</v>
      </c>
    </row>
    <row r="146" spans="1:11" x14ac:dyDescent="0.25">
      <c r="A146" s="265" t="s">
        <v>103</v>
      </c>
      <c r="B146" s="265" t="s">
        <v>104</v>
      </c>
      <c r="C146" s="265" t="s">
        <v>16</v>
      </c>
      <c r="D146" s="265">
        <v>7224.9504605000002</v>
      </c>
      <c r="E146" s="265">
        <v>1.59978410880386</v>
      </c>
      <c r="F146" s="265">
        <v>99.255845969631395</v>
      </c>
      <c r="G146" s="265">
        <v>0.36796820198219499</v>
      </c>
      <c r="H146" s="265">
        <v>54.1678523</v>
      </c>
      <c r="I146" s="265">
        <v>49.176298586160797</v>
      </c>
      <c r="J146" s="265">
        <v>0.74415403036859995</v>
      </c>
      <c r="K146" s="265">
        <v>49.079886269749998</v>
      </c>
    </row>
    <row r="147" spans="1:11" x14ac:dyDescent="0.25">
      <c r="A147" s="265" t="s">
        <v>105</v>
      </c>
      <c r="B147" s="265" t="s">
        <v>106</v>
      </c>
      <c r="C147" s="265" t="s">
        <v>15</v>
      </c>
      <c r="D147" s="265">
        <v>7802.1751066999996</v>
      </c>
      <c r="E147" s="265">
        <v>7.1477557456470002</v>
      </c>
      <c r="F147" s="265">
        <v>85.605582187298197</v>
      </c>
      <c r="G147" s="265">
        <v>2.7286354842823299</v>
      </c>
      <c r="H147" s="265">
        <v>1311.9210857999999</v>
      </c>
      <c r="I147" s="265">
        <v>18.093076922448699</v>
      </c>
      <c r="J147" s="265">
        <v>14.3944178127018</v>
      </c>
      <c r="K147" s="265">
        <v>16.227570454623699</v>
      </c>
    </row>
    <row r="148" spans="1:11" x14ac:dyDescent="0.25">
      <c r="A148" s="265" t="s">
        <v>105</v>
      </c>
      <c r="B148" s="265" t="s">
        <v>106</v>
      </c>
      <c r="C148" s="265" t="s">
        <v>16</v>
      </c>
      <c r="D148" s="265">
        <v>126614.9050135</v>
      </c>
      <c r="E148" s="265">
        <v>1.09290332571111</v>
      </c>
      <c r="F148" s="265">
        <v>99.248782031650606</v>
      </c>
      <c r="G148" s="265">
        <v>0.14887457898075099</v>
      </c>
      <c r="H148" s="265">
        <v>958.35323879999999</v>
      </c>
      <c r="I148" s="265">
        <v>19.752254978743899</v>
      </c>
      <c r="J148" s="265">
        <v>0.75121796834935195</v>
      </c>
      <c r="K148" s="265">
        <v>19.668886078138801</v>
      </c>
    </row>
    <row r="149" spans="1:11" x14ac:dyDescent="0.25">
      <c r="A149" s="265" t="s">
        <v>107</v>
      </c>
      <c r="B149" s="265" t="s">
        <v>108</v>
      </c>
      <c r="C149" s="265" t="s">
        <v>15</v>
      </c>
      <c r="D149" s="265">
        <v>14983.5297548</v>
      </c>
      <c r="E149" s="265">
        <v>7.6447658723601899</v>
      </c>
      <c r="F149" s="265">
        <v>83.707773641909597</v>
      </c>
      <c r="G149" s="265">
        <v>2.5918219427574298</v>
      </c>
      <c r="H149" s="265">
        <v>2916.2770408000001</v>
      </c>
      <c r="I149" s="265">
        <v>15.346113086543401</v>
      </c>
      <c r="J149" s="265">
        <v>16.292226358090399</v>
      </c>
      <c r="K149" s="265">
        <v>13.3165130250439</v>
      </c>
    </row>
    <row r="150" spans="1:11" x14ac:dyDescent="0.25">
      <c r="A150" s="265" t="s">
        <v>107</v>
      </c>
      <c r="B150" s="265" t="s">
        <v>108</v>
      </c>
      <c r="C150" s="265" t="s">
        <v>16</v>
      </c>
      <c r="D150" s="265">
        <v>188076.5116463</v>
      </c>
      <c r="E150" s="265">
        <v>1.0685183916844501</v>
      </c>
      <c r="F150" s="265">
        <v>98.571417846385202</v>
      </c>
      <c r="G150" s="265">
        <v>0.25223448227942202</v>
      </c>
      <c r="H150" s="265">
        <v>2725.7673058</v>
      </c>
      <c r="I150" s="265">
        <v>17.556728456997298</v>
      </c>
      <c r="J150" s="265">
        <v>1.42858215361479</v>
      </c>
      <c r="K150" s="265">
        <v>17.404046722213099</v>
      </c>
    </row>
    <row r="151" spans="1:11" x14ac:dyDescent="0.25">
      <c r="A151" s="265" t="s">
        <v>109</v>
      </c>
      <c r="B151" s="265" t="s">
        <v>110</v>
      </c>
      <c r="C151" s="265" t="s">
        <v>15</v>
      </c>
      <c r="D151" s="265">
        <v>171.440078</v>
      </c>
      <c r="E151" s="265">
        <v>11.682874185402</v>
      </c>
      <c r="F151" s="265">
        <v>96.938775510204096</v>
      </c>
      <c r="G151" s="265">
        <v>2.3323137934684</v>
      </c>
      <c r="H151" s="265">
        <v>5.4138972000000001</v>
      </c>
      <c r="I151" s="265">
        <v>71.774056256527302</v>
      </c>
      <c r="J151" s="265">
        <v>3.06122448979592</v>
      </c>
      <c r="K151" s="265">
        <v>73.856603459832499</v>
      </c>
    </row>
    <row r="152" spans="1:11" x14ac:dyDescent="0.25">
      <c r="A152" s="265" t="s">
        <v>109</v>
      </c>
      <c r="B152" s="265" t="s">
        <v>110</v>
      </c>
      <c r="C152" s="265" t="s">
        <v>16</v>
      </c>
      <c r="D152" s="265">
        <v>954.6505396</v>
      </c>
      <c r="E152" s="265">
        <v>7.9097881525749596</v>
      </c>
      <c r="F152" s="265">
        <v>99.623352165724995</v>
      </c>
      <c r="G152" s="265">
        <v>0.26198826864531</v>
      </c>
      <c r="H152" s="265">
        <v>3.6092648000000001</v>
      </c>
      <c r="I152" s="265">
        <v>67.4199862463242</v>
      </c>
      <c r="J152" s="265">
        <v>0.37664783427495302</v>
      </c>
      <c r="K152" s="265">
        <v>69.295897056684495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760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66" t="s">
        <v>71</v>
      </c>
      <c r="B163" s="266" t="s">
        <v>72</v>
      </c>
      <c r="C163" s="266" t="s">
        <v>15</v>
      </c>
      <c r="D163" s="266">
        <v>2725.5240266000001</v>
      </c>
      <c r="E163" s="266">
        <v>14.600017759523</v>
      </c>
      <c r="F163" s="266">
        <v>79.004969758492706</v>
      </c>
      <c r="G163" s="266">
        <v>5.5733360133138401</v>
      </c>
      <c r="H163" s="266">
        <v>724.28936480000004</v>
      </c>
      <c r="I163" s="266">
        <v>25.694344116783899</v>
      </c>
      <c r="J163" s="266">
        <v>20.995030241507301</v>
      </c>
      <c r="K163" s="266">
        <v>20.9726415309114</v>
      </c>
    </row>
    <row r="164" spans="1:11" x14ac:dyDescent="0.25">
      <c r="A164" s="266" t="s">
        <v>71</v>
      </c>
      <c r="B164" s="266" t="s">
        <v>72</v>
      </c>
      <c r="C164" s="266" t="s">
        <v>16</v>
      </c>
      <c r="D164" s="266">
        <v>182452.03910550001</v>
      </c>
      <c r="E164" s="266">
        <v>0.73438336553414896</v>
      </c>
      <c r="F164" s="266">
        <v>99.459648197788994</v>
      </c>
      <c r="G164" s="266">
        <v>0.123945182642035</v>
      </c>
      <c r="H164" s="266">
        <v>991.23905960000002</v>
      </c>
      <c r="I164" s="266">
        <v>22.841131484580799</v>
      </c>
      <c r="J164" s="266">
        <v>0.54035180221097001</v>
      </c>
      <c r="K164" s="266">
        <v>22.813922727649999</v>
      </c>
    </row>
    <row r="165" spans="1:11" x14ac:dyDescent="0.25">
      <c r="A165" s="266" t="s">
        <v>73</v>
      </c>
      <c r="B165" s="266" t="s">
        <v>74</v>
      </c>
      <c r="C165" s="266" t="s">
        <v>15</v>
      </c>
      <c r="D165" s="266">
        <v>846.06113870000001</v>
      </c>
      <c r="E165" s="266">
        <v>15.128767060400801</v>
      </c>
      <c r="F165" s="266">
        <v>91.004776462184395</v>
      </c>
      <c r="G165" s="266">
        <v>3.38227937895874</v>
      </c>
      <c r="H165" s="266">
        <v>83.627578299999996</v>
      </c>
      <c r="I165" s="266">
        <v>39.602291172698301</v>
      </c>
      <c r="J165" s="266">
        <v>8.9952235378156207</v>
      </c>
      <c r="K165" s="266">
        <v>34.218558051481502</v>
      </c>
    </row>
    <row r="166" spans="1:11" x14ac:dyDescent="0.25">
      <c r="A166" s="266" t="s">
        <v>73</v>
      </c>
      <c r="B166" s="266" t="s">
        <v>74</v>
      </c>
      <c r="C166" s="266" t="s">
        <v>16</v>
      </c>
      <c r="D166" s="266">
        <v>76382.764834200003</v>
      </c>
      <c r="E166" s="266">
        <v>1.72529691759408</v>
      </c>
      <c r="F166" s="266">
        <v>99.557585107042101</v>
      </c>
      <c r="G166" s="266">
        <v>0.11406273673119099</v>
      </c>
      <c r="H166" s="266">
        <v>339.43041799999997</v>
      </c>
      <c r="I166" s="266">
        <v>25.477204685279201</v>
      </c>
      <c r="J166" s="266">
        <v>0.44241489295793701</v>
      </c>
      <c r="K166" s="266">
        <v>25.667785602184399</v>
      </c>
    </row>
    <row r="167" spans="1:11" x14ac:dyDescent="0.25">
      <c r="A167" s="266" t="s">
        <v>75</v>
      </c>
      <c r="B167" s="266" t="s">
        <v>76</v>
      </c>
      <c r="C167" s="266" t="s">
        <v>15</v>
      </c>
      <c r="D167" s="266">
        <v>2645.2711846000002</v>
      </c>
      <c r="E167" s="266">
        <v>10.7480591021964</v>
      </c>
      <c r="F167" s="266">
        <v>87.224168545942902</v>
      </c>
      <c r="G167" s="266">
        <v>2.7920816115878999</v>
      </c>
      <c r="H167" s="266">
        <v>387.45613020000002</v>
      </c>
      <c r="I167" s="266">
        <v>21.916837773382898</v>
      </c>
      <c r="J167" s="266">
        <v>12.7758314540571</v>
      </c>
      <c r="K167" s="266">
        <v>19.062320754539499</v>
      </c>
    </row>
    <row r="168" spans="1:11" x14ac:dyDescent="0.25">
      <c r="A168" s="266" t="s">
        <v>75</v>
      </c>
      <c r="B168" s="266" t="s">
        <v>76</v>
      </c>
      <c r="C168" s="266" t="s">
        <v>16</v>
      </c>
      <c r="D168" s="266">
        <v>35179.352921500002</v>
      </c>
      <c r="E168" s="266">
        <v>1.4976637855356401</v>
      </c>
      <c r="F168" s="266">
        <v>98.553010410057894</v>
      </c>
      <c r="G168" s="266">
        <v>0.26296825590621598</v>
      </c>
      <c r="H168" s="266">
        <v>516.51550010000005</v>
      </c>
      <c r="I168" s="266">
        <v>17.997333436492301</v>
      </c>
      <c r="J168" s="266">
        <v>1.4469895899421501</v>
      </c>
      <c r="K168" s="266">
        <v>17.910504292485001</v>
      </c>
    </row>
    <row r="169" spans="1:11" x14ac:dyDescent="0.25">
      <c r="A169" s="266" t="s">
        <v>77</v>
      </c>
      <c r="B169" s="266" t="s">
        <v>78</v>
      </c>
      <c r="C169" s="266" t="s">
        <v>15</v>
      </c>
      <c r="D169" s="266">
        <v>6568.5335340000001</v>
      </c>
      <c r="E169" s="266">
        <v>8.7299301498220299</v>
      </c>
      <c r="F169" s="266">
        <v>96.234832571401597</v>
      </c>
      <c r="G169" s="266">
        <v>1.8084078217239401</v>
      </c>
      <c r="H169" s="266">
        <v>256.99248239999997</v>
      </c>
      <c r="I169" s="266">
        <v>47.725880871899697</v>
      </c>
      <c r="J169" s="266">
        <v>3.7651674285983598</v>
      </c>
      <c r="K169" s="266">
        <v>46.221536557061597</v>
      </c>
    </row>
    <row r="170" spans="1:11" x14ac:dyDescent="0.25">
      <c r="A170" s="266" t="s">
        <v>77</v>
      </c>
      <c r="B170" s="266" t="s">
        <v>78</v>
      </c>
      <c r="C170" s="266" t="s">
        <v>16</v>
      </c>
      <c r="D170" s="266">
        <v>127455.802304</v>
      </c>
      <c r="E170" s="266">
        <v>1.08866353273668</v>
      </c>
      <c r="F170" s="266">
        <v>98.934760897819302</v>
      </c>
      <c r="G170" s="266">
        <v>0.18486739018203899</v>
      </c>
      <c r="H170" s="266">
        <v>1372.3276145</v>
      </c>
      <c r="I170" s="266">
        <v>17.342113502097899</v>
      </c>
      <c r="J170" s="266">
        <v>1.06523910218069</v>
      </c>
      <c r="K170" s="266">
        <v>17.169676749588099</v>
      </c>
    </row>
    <row r="171" spans="1:11" x14ac:dyDescent="0.25">
      <c r="A171" s="266" t="s">
        <v>79</v>
      </c>
      <c r="B171" s="266" t="s">
        <v>80</v>
      </c>
      <c r="C171" s="266" t="s">
        <v>15</v>
      </c>
      <c r="D171" s="266">
        <v>11192.682787399999</v>
      </c>
      <c r="E171" s="266">
        <v>6.2254728610910597</v>
      </c>
      <c r="F171" s="266">
        <v>88.003750600681698</v>
      </c>
      <c r="G171" s="266">
        <v>2.1313616773807702</v>
      </c>
      <c r="H171" s="266">
        <v>1525.7328608</v>
      </c>
      <c r="I171" s="266">
        <v>17.384743546481499</v>
      </c>
      <c r="J171" s="266">
        <v>11.9962493993183</v>
      </c>
      <c r="K171" s="266">
        <v>15.6355386798416</v>
      </c>
    </row>
    <row r="172" spans="1:11" x14ac:dyDescent="0.25">
      <c r="A172" s="266" t="s">
        <v>79</v>
      </c>
      <c r="B172" s="266" t="s">
        <v>80</v>
      </c>
      <c r="C172" s="266" t="s">
        <v>16</v>
      </c>
      <c r="D172" s="266">
        <v>111699.3393532</v>
      </c>
      <c r="E172" s="266">
        <v>1.1871375978604699</v>
      </c>
      <c r="F172" s="266">
        <v>98.812512680884893</v>
      </c>
      <c r="G172" s="266">
        <v>0.21275337621846299</v>
      </c>
      <c r="H172" s="266">
        <v>1342.3557952000001</v>
      </c>
      <c r="I172" s="266">
        <v>17.703289061192301</v>
      </c>
      <c r="J172" s="266">
        <v>1.1874873191151001</v>
      </c>
      <c r="K172" s="266">
        <v>17.703511731943198</v>
      </c>
    </row>
    <row r="173" spans="1:11" x14ac:dyDescent="0.25">
      <c r="A173" s="266" t="s">
        <v>81</v>
      </c>
      <c r="B173" s="266" t="s">
        <v>82</v>
      </c>
      <c r="C173" s="266" t="s">
        <v>15</v>
      </c>
      <c r="D173" s="266">
        <v>2353.8865331000002</v>
      </c>
      <c r="E173" s="266">
        <v>15.427988364877301</v>
      </c>
      <c r="F173" s="266">
        <v>86.9105701765357</v>
      </c>
      <c r="G173" s="266">
        <v>5.6503589601885604</v>
      </c>
      <c r="H173" s="266">
        <v>354.51421529999999</v>
      </c>
      <c r="I173" s="266">
        <v>40.841704856610797</v>
      </c>
      <c r="J173" s="266">
        <v>13.0894298234643</v>
      </c>
      <c r="K173" s="266">
        <v>37.5169832112759</v>
      </c>
    </row>
    <row r="174" spans="1:11" x14ac:dyDescent="0.25">
      <c r="A174" s="266" t="s">
        <v>81</v>
      </c>
      <c r="B174" s="266" t="s">
        <v>82</v>
      </c>
      <c r="C174" s="266" t="s">
        <v>16</v>
      </c>
      <c r="D174" s="266">
        <v>66957.364367000002</v>
      </c>
      <c r="E174" s="266">
        <v>1.2379989141380101</v>
      </c>
      <c r="F174" s="266">
        <v>98.868794898071101</v>
      </c>
      <c r="G174" s="266">
        <v>0.30986490788189902</v>
      </c>
      <c r="H174" s="266">
        <v>766.09118439999997</v>
      </c>
      <c r="I174" s="266">
        <v>27.301909181637601</v>
      </c>
      <c r="J174" s="266">
        <v>1.13120510192892</v>
      </c>
      <c r="K174" s="266">
        <v>27.082595341238399</v>
      </c>
    </row>
    <row r="175" spans="1:11" x14ac:dyDescent="0.25">
      <c r="A175" s="266" t="s">
        <v>83</v>
      </c>
      <c r="B175" s="266" t="s">
        <v>84</v>
      </c>
      <c r="C175" s="266" t="s">
        <v>15</v>
      </c>
      <c r="D175" s="266">
        <v>13427.6695342</v>
      </c>
      <c r="E175" s="266">
        <v>7.9298918066254203</v>
      </c>
      <c r="F175" s="266">
        <v>88.546382283885706</v>
      </c>
      <c r="G175" s="266">
        <v>2.6667430286060401</v>
      </c>
      <c r="H175" s="266">
        <v>1736.8907650000001</v>
      </c>
      <c r="I175" s="266">
        <v>22.794958899825701</v>
      </c>
      <c r="J175" s="266">
        <v>11.4536177161143</v>
      </c>
      <c r="K175" s="266">
        <v>20.6162326625956</v>
      </c>
    </row>
    <row r="176" spans="1:11" x14ac:dyDescent="0.25">
      <c r="A176" s="266" t="s">
        <v>83</v>
      </c>
      <c r="B176" s="266" t="s">
        <v>84</v>
      </c>
      <c r="C176" s="266" t="s">
        <v>16</v>
      </c>
      <c r="D176" s="266">
        <v>216002.7170297</v>
      </c>
      <c r="E176" s="266">
        <v>1.0401311263077799</v>
      </c>
      <c r="F176" s="266">
        <v>98.844436903080904</v>
      </c>
      <c r="G176" s="266">
        <v>0.201328805482997</v>
      </c>
      <c r="H176" s="266">
        <v>2525.2282925999998</v>
      </c>
      <c r="I176" s="266">
        <v>17.250124967306299</v>
      </c>
      <c r="J176" s="266">
        <v>1.15556309691908</v>
      </c>
      <c r="K176" s="266">
        <v>17.221242581555298</v>
      </c>
    </row>
    <row r="177" spans="1:11" x14ac:dyDescent="0.25">
      <c r="A177" s="266" t="s">
        <v>85</v>
      </c>
      <c r="B177" s="266" t="s">
        <v>86</v>
      </c>
      <c r="C177" s="266" t="s">
        <v>15</v>
      </c>
      <c r="D177" s="266">
        <v>11271.9018163</v>
      </c>
      <c r="E177" s="266">
        <v>6.5194797981214903</v>
      </c>
      <c r="F177" s="266">
        <v>80.735917026910698</v>
      </c>
      <c r="G177" s="266">
        <v>2.8532013285642699</v>
      </c>
      <c r="H177" s="266">
        <v>2689.5446271000001</v>
      </c>
      <c r="I177" s="266">
        <v>13.394673532054799</v>
      </c>
      <c r="J177" s="266">
        <v>19.264082973089302</v>
      </c>
      <c r="K177" s="266">
        <v>11.957788286409899</v>
      </c>
    </row>
    <row r="178" spans="1:11" x14ac:dyDescent="0.25">
      <c r="A178" s="266" t="s">
        <v>85</v>
      </c>
      <c r="B178" s="266" t="s">
        <v>86</v>
      </c>
      <c r="C178" s="266" t="s">
        <v>16</v>
      </c>
      <c r="D178" s="266">
        <v>347357.27281619998</v>
      </c>
      <c r="E178" s="266">
        <v>0.653658729348221</v>
      </c>
      <c r="F178" s="266">
        <v>98.927688160095201</v>
      </c>
      <c r="G178" s="266">
        <v>0.143018524916627</v>
      </c>
      <c r="H178" s="266">
        <v>3765.1270665000002</v>
      </c>
      <c r="I178" s="266">
        <v>13.194521421209201</v>
      </c>
      <c r="J178" s="266">
        <v>1.07231183990478</v>
      </c>
      <c r="K178" s="266">
        <v>13.1943819955632</v>
      </c>
    </row>
    <row r="179" spans="1:11" x14ac:dyDescent="0.25">
      <c r="A179" s="266" t="s">
        <v>87</v>
      </c>
      <c r="B179" s="266" t="s">
        <v>88</v>
      </c>
      <c r="C179" s="266" t="s">
        <v>15</v>
      </c>
      <c r="D179" s="266">
        <v>2342.1238444999999</v>
      </c>
      <c r="E179" s="266">
        <v>13.8299939948822</v>
      </c>
      <c r="F179" s="266">
        <v>87.617466595745597</v>
      </c>
      <c r="G179" s="266">
        <v>3.8609858038267499</v>
      </c>
      <c r="H179" s="266">
        <v>331.000517</v>
      </c>
      <c r="I179" s="266">
        <v>34.920470993223297</v>
      </c>
      <c r="J179" s="266">
        <v>12.382533404254399</v>
      </c>
      <c r="K179" s="266">
        <v>27.319917794625798</v>
      </c>
    </row>
    <row r="180" spans="1:11" x14ac:dyDescent="0.25">
      <c r="A180" s="266" t="s">
        <v>87</v>
      </c>
      <c r="B180" s="266" t="s">
        <v>88</v>
      </c>
      <c r="C180" s="266" t="s">
        <v>16</v>
      </c>
      <c r="D180" s="266">
        <v>123333.8771972</v>
      </c>
      <c r="E180" s="266">
        <v>0.76001376308064506</v>
      </c>
      <c r="F180" s="266">
        <v>99.347585089023298</v>
      </c>
      <c r="G180" s="266">
        <v>0.138025502758225</v>
      </c>
      <c r="H180" s="266">
        <v>809.932727</v>
      </c>
      <c r="I180" s="266">
        <v>20.929285691909399</v>
      </c>
      <c r="J180" s="266">
        <v>0.65241491097665705</v>
      </c>
      <c r="K180" s="266">
        <v>21.018067105794</v>
      </c>
    </row>
    <row r="181" spans="1:11" x14ac:dyDescent="0.25">
      <c r="A181" s="266" t="s">
        <v>89</v>
      </c>
      <c r="B181" s="266" t="s">
        <v>90</v>
      </c>
      <c r="C181" s="266" t="s">
        <v>15</v>
      </c>
      <c r="D181" s="266">
        <v>6096.3473752</v>
      </c>
      <c r="E181" s="266">
        <v>9.8333564385198002</v>
      </c>
      <c r="F181" s="266">
        <v>82.918789276742999</v>
      </c>
      <c r="G181" s="266">
        <v>4.6832448555487396</v>
      </c>
      <c r="H181" s="266">
        <v>1255.8431576999999</v>
      </c>
      <c r="I181" s="266">
        <v>26.189207473228301</v>
      </c>
      <c r="J181" s="266">
        <v>17.081210723257001</v>
      </c>
      <c r="K181" s="266">
        <v>22.734278008754099</v>
      </c>
    </row>
    <row r="182" spans="1:11" x14ac:dyDescent="0.25">
      <c r="A182" s="266" t="s">
        <v>89</v>
      </c>
      <c r="B182" s="266" t="s">
        <v>90</v>
      </c>
      <c r="C182" s="266" t="s">
        <v>16</v>
      </c>
      <c r="D182" s="266">
        <v>288147.30253480002</v>
      </c>
      <c r="E182" s="266">
        <v>0.75696456004048995</v>
      </c>
      <c r="F182" s="266">
        <v>99.388140813285602</v>
      </c>
      <c r="G182" s="266">
        <v>0.112069015000369</v>
      </c>
      <c r="H182" s="266">
        <v>1773.9095705</v>
      </c>
      <c r="I182" s="266">
        <v>18.264681592635402</v>
      </c>
      <c r="J182" s="266">
        <v>0.61185918671439299</v>
      </c>
      <c r="K182" s="266">
        <v>18.2040758486839</v>
      </c>
    </row>
    <row r="183" spans="1:11" x14ac:dyDescent="0.25">
      <c r="A183" s="266" t="s">
        <v>91</v>
      </c>
      <c r="B183" s="266" t="s">
        <v>92</v>
      </c>
      <c r="C183" s="266" t="s">
        <v>15</v>
      </c>
      <c r="D183" s="266">
        <v>9756.5250059000009</v>
      </c>
      <c r="E183" s="266">
        <v>11.3595356491515</v>
      </c>
      <c r="F183" s="266">
        <v>84.7369209614412</v>
      </c>
      <c r="G183" s="266">
        <v>4.53193261144252</v>
      </c>
      <c r="H183" s="266">
        <v>1757.3757768999999</v>
      </c>
      <c r="I183" s="266">
        <v>27.449278141195599</v>
      </c>
      <c r="J183" s="266">
        <v>15.2630790385588</v>
      </c>
      <c r="K183" s="266">
        <v>25.160193072985901</v>
      </c>
    </row>
    <row r="184" spans="1:11" x14ac:dyDescent="0.25">
      <c r="A184" s="266" t="s">
        <v>91</v>
      </c>
      <c r="B184" s="266" t="s">
        <v>92</v>
      </c>
      <c r="C184" s="266" t="s">
        <v>16</v>
      </c>
      <c r="D184" s="266">
        <v>429453.1482618</v>
      </c>
      <c r="E184" s="266">
        <v>0.58952641603020395</v>
      </c>
      <c r="F184" s="266">
        <v>99.045879925967398</v>
      </c>
      <c r="G184" s="266">
        <v>0.16276258646571401</v>
      </c>
      <c r="H184" s="266">
        <v>4136.9703608</v>
      </c>
      <c r="I184" s="266">
        <v>17.058725054237399</v>
      </c>
      <c r="J184" s="266">
        <v>0.95412007403260302</v>
      </c>
      <c r="K184" s="266">
        <v>16.896158077240202</v>
      </c>
    </row>
    <row r="185" spans="1:11" x14ac:dyDescent="0.25">
      <c r="A185" s="266" t="s">
        <v>93</v>
      </c>
      <c r="B185" s="266" t="s">
        <v>94</v>
      </c>
      <c r="C185" s="266" t="s">
        <v>15</v>
      </c>
      <c r="D185" s="266">
        <v>574.56671319999998</v>
      </c>
      <c r="E185" s="266">
        <v>24.485385860635901</v>
      </c>
      <c r="F185" s="266">
        <v>85.2162702898422</v>
      </c>
      <c r="G185" s="266">
        <v>8.31893027515593</v>
      </c>
      <c r="H185" s="266">
        <v>99.678605500000003</v>
      </c>
      <c r="I185" s="266">
        <v>52.157634598413203</v>
      </c>
      <c r="J185" s="266">
        <v>14.7837297101578</v>
      </c>
      <c r="K185" s="266">
        <v>47.951919085949797</v>
      </c>
    </row>
    <row r="186" spans="1:11" x14ac:dyDescent="0.25">
      <c r="A186" s="266" t="s">
        <v>93</v>
      </c>
      <c r="B186" s="266" t="s">
        <v>94</v>
      </c>
      <c r="C186" s="266" t="s">
        <v>16</v>
      </c>
      <c r="D186" s="266">
        <v>55531.063880000002</v>
      </c>
      <c r="E186" s="266">
        <v>1.1509604834296501</v>
      </c>
      <c r="F186" s="266">
        <v>99.583519037225102</v>
      </c>
      <c r="G186" s="266">
        <v>0.13897238486506699</v>
      </c>
      <c r="H186" s="266">
        <v>232.24355969999999</v>
      </c>
      <c r="I186" s="266">
        <v>33.144948079516404</v>
      </c>
      <c r="J186" s="266">
        <v>0.41648096277491797</v>
      </c>
      <c r="K186" s="266">
        <v>33.229271853509204</v>
      </c>
    </row>
    <row r="187" spans="1:11" x14ac:dyDescent="0.25">
      <c r="A187" s="266" t="s">
        <v>95</v>
      </c>
      <c r="B187" s="266" t="s">
        <v>96</v>
      </c>
      <c r="C187" s="266" t="s">
        <v>15</v>
      </c>
      <c r="D187" s="266">
        <v>298.56232260000002</v>
      </c>
      <c r="E187" s="266">
        <v>23.8907320226417</v>
      </c>
      <c r="F187" s="266">
        <v>87.349554863053996</v>
      </c>
      <c r="G187" s="266">
        <v>9.7246819453175597</v>
      </c>
      <c r="H187" s="266">
        <v>43.239445099999998</v>
      </c>
      <c r="I187" s="266">
        <v>72.583912745637207</v>
      </c>
      <c r="J187" s="266">
        <v>12.650445136946001</v>
      </c>
      <c r="K187" s="266">
        <v>67.147569110231203</v>
      </c>
    </row>
    <row r="188" spans="1:11" x14ac:dyDescent="0.25">
      <c r="A188" s="266" t="s">
        <v>95</v>
      </c>
      <c r="B188" s="266" t="s">
        <v>96</v>
      </c>
      <c r="C188" s="266" t="s">
        <v>16</v>
      </c>
      <c r="D188" s="266">
        <v>65979.368919</v>
      </c>
      <c r="E188" s="266">
        <v>1.032806634882</v>
      </c>
      <c r="F188" s="266">
        <v>99.757625284274496</v>
      </c>
      <c r="G188" s="266">
        <v>8.3691282087217697E-2</v>
      </c>
      <c r="H188" s="266">
        <v>160.30584870000001</v>
      </c>
      <c r="I188" s="266">
        <v>34.377744262343199</v>
      </c>
      <c r="J188" s="266">
        <v>0.24237471572552599</v>
      </c>
      <c r="K188" s="266">
        <v>34.446016916515902</v>
      </c>
    </row>
    <row r="189" spans="1:11" x14ac:dyDescent="0.25">
      <c r="A189" s="266" t="s">
        <v>97</v>
      </c>
      <c r="B189" s="266" t="s">
        <v>98</v>
      </c>
      <c r="C189" s="266" t="s">
        <v>15</v>
      </c>
      <c r="D189" s="266">
        <v>1307.9645042</v>
      </c>
      <c r="E189" s="266">
        <v>12.8310772830184</v>
      </c>
      <c r="F189" s="266">
        <v>78.896535907977494</v>
      </c>
      <c r="G189" s="266">
        <v>6.58516187226643</v>
      </c>
      <c r="H189" s="266">
        <v>349.85797070000001</v>
      </c>
      <c r="I189" s="266">
        <v>28.994929928980401</v>
      </c>
      <c r="J189" s="266">
        <v>21.103464092022499</v>
      </c>
      <c r="K189" s="266">
        <v>24.619013155831201</v>
      </c>
    </row>
    <row r="190" spans="1:11" x14ac:dyDescent="0.25">
      <c r="A190" s="266" t="s">
        <v>97</v>
      </c>
      <c r="B190" s="266" t="s">
        <v>98</v>
      </c>
      <c r="C190" s="266" t="s">
        <v>16</v>
      </c>
      <c r="D190" s="266">
        <v>30837.692732300002</v>
      </c>
      <c r="E190" s="266">
        <v>1.7151504610230099</v>
      </c>
      <c r="F190" s="266">
        <v>97.963454779008998</v>
      </c>
      <c r="G190" s="266">
        <v>0.44460092328527501</v>
      </c>
      <c r="H190" s="266">
        <v>641.07943009999997</v>
      </c>
      <c r="I190" s="266">
        <v>21.558708527873701</v>
      </c>
      <c r="J190" s="266">
        <v>2.0365452209909898</v>
      </c>
      <c r="K190" s="266">
        <v>21.386533426333099</v>
      </c>
    </row>
    <row r="191" spans="1:11" x14ac:dyDescent="0.25">
      <c r="A191" s="266" t="s">
        <v>99</v>
      </c>
      <c r="B191" s="266" t="s">
        <v>100</v>
      </c>
      <c r="C191" s="266" t="s">
        <v>15</v>
      </c>
      <c r="D191" s="266">
        <v>789.74459200000001</v>
      </c>
      <c r="E191" s="266">
        <v>17.778392423253301</v>
      </c>
      <c r="F191" s="266">
        <v>84.739462616735096</v>
      </c>
      <c r="G191" s="266">
        <v>7.3825992901784998</v>
      </c>
      <c r="H191" s="266">
        <v>142.22331009999999</v>
      </c>
      <c r="I191" s="266">
        <v>53.023581576712601</v>
      </c>
      <c r="J191" s="266">
        <v>15.2605373832649</v>
      </c>
      <c r="K191" s="266">
        <v>40.9944604736176</v>
      </c>
    </row>
    <row r="192" spans="1:11" x14ac:dyDescent="0.25">
      <c r="A192" s="266" t="s">
        <v>99</v>
      </c>
      <c r="B192" s="266" t="s">
        <v>100</v>
      </c>
      <c r="C192" s="266" t="s">
        <v>16</v>
      </c>
      <c r="D192" s="266">
        <v>26998.563178199998</v>
      </c>
      <c r="E192" s="266">
        <v>1.5809922210226499</v>
      </c>
      <c r="F192" s="266">
        <v>98.947726825721304</v>
      </c>
      <c r="G192" s="266">
        <v>0.31633485295300101</v>
      </c>
      <c r="H192" s="266">
        <v>287.11992370000002</v>
      </c>
      <c r="I192" s="266">
        <v>29.945023657368399</v>
      </c>
      <c r="J192" s="266">
        <v>1.0522731742787399</v>
      </c>
      <c r="K192" s="266">
        <v>29.745711836570099</v>
      </c>
    </row>
    <row r="193" spans="1:11" x14ac:dyDescent="0.25">
      <c r="A193" s="266" t="s">
        <v>101</v>
      </c>
      <c r="B193" s="266" t="s">
        <v>102</v>
      </c>
      <c r="C193" s="266" t="s">
        <v>15</v>
      </c>
      <c r="D193" s="266">
        <v>2238.2550852999998</v>
      </c>
      <c r="E193" s="266">
        <v>12.615555070313899</v>
      </c>
      <c r="F193" s="266">
        <v>94.694694745213695</v>
      </c>
      <c r="G193" s="266">
        <v>2.852133192133</v>
      </c>
      <c r="H193" s="266">
        <v>125.399068</v>
      </c>
      <c r="I193" s="266">
        <v>52.8807001135497</v>
      </c>
      <c r="J193" s="266">
        <v>5.3053052547863198</v>
      </c>
      <c r="K193" s="266">
        <v>50.907887299805097</v>
      </c>
    </row>
    <row r="194" spans="1:11" x14ac:dyDescent="0.25">
      <c r="A194" s="266" t="s">
        <v>101</v>
      </c>
      <c r="B194" s="266" t="s">
        <v>102</v>
      </c>
      <c r="C194" s="266" t="s">
        <v>16</v>
      </c>
      <c r="D194" s="266">
        <v>86912.974059500004</v>
      </c>
      <c r="E194" s="266">
        <v>1.0024472343369</v>
      </c>
      <c r="F194" s="266">
        <v>99.244519699673305</v>
      </c>
      <c r="G194" s="266">
        <v>0.18504955124868999</v>
      </c>
      <c r="H194" s="266">
        <v>661.60872099999995</v>
      </c>
      <c r="I194" s="266">
        <v>24.293017781003702</v>
      </c>
      <c r="J194" s="266">
        <v>0.75548030032672797</v>
      </c>
      <c r="K194" s="266">
        <v>24.3092425128409</v>
      </c>
    </row>
    <row r="195" spans="1:11" x14ac:dyDescent="0.25">
      <c r="A195" s="266" t="s">
        <v>103</v>
      </c>
      <c r="B195" s="266" t="s">
        <v>104</v>
      </c>
      <c r="C195" s="266" t="s">
        <v>15</v>
      </c>
      <c r="D195" s="266">
        <v>314.04748619999998</v>
      </c>
      <c r="E195" s="266">
        <v>18.704056597190402</v>
      </c>
      <c r="F195" s="266">
        <v>96.905236083515106</v>
      </c>
      <c r="G195" s="266">
        <v>2.0863813159987998</v>
      </c>
      <c r="H195" s="266">
        <v>10.029415</v>
      </c>
      <c r="I195" s="266">
        <v>70.349630862281103</v>
      </c>
      <c r="J195" s="266">
        <v>3.0947639164848901</v>
      </c>
      <c r="K195" s="266">
        <v>65.330112229284595</v>
      </c>
    </row>
    <row r="196" spans="1:11" x14ac:dyDescent="0.25">
      <c r="A196" s="266" t="s">
        <v>103</v>
      </c>
      <c r="B196" s="266" t="s">
        <v>104</v>
      </c>
      <c r="C196" s="266" t="s">
        <v>16</v>
      </c>
      <c r="D196" s="266">
        <v>7224.9504605000002</v>
      </c>
      <c r="E196" s="266">
        <v>1.59978410880386</v>
      </c>
      <c r="F196" s="266">
        <v>99.255845969631395</v>
      </c>
      <c r="G196" s="266">
        <v>0.36796820198219499</v>
      </c>
      <c r="H196" s="266">
        <v>54.1678523</v>
      </c>
      <c r="I196" s="266">
        <v>49.176298586160797</v>
      </c>
      <c r="J196" s="266">
        <v>0.74415403036859995</v>
      </c>
      <c r="K196" s="266">
        <v>49.079886269749998</v>
      </c>
    </row>
    <row r="197" spans="1:11" x14ac:dyDescent="0.25">
      <c r="A197" s="266" t="s">
        <v>105</v>
      </c>
      <c r="B197" s="266" t="s">
        <v>106</v>
      </c>
      <c r="C197" s="266" t="s">
        <v>15</v>
      </c>
      <c r="D197" s="266">
        <v>7802.1751066999996</v>
      </c>
      <c r="E197" s="266">
        <v>7.1477557456470002</v>
      </c>
      <c r="F197" s="266">
        <v>85.605582187298197</v>
      </c>
      <c r="G197" s="266">
        <v>2.7286354842823299</v>
      </c>
      <c r="H197" s="266">
        <v>1311.9210857999999</v>
      </c>
      <c r="I197" s="266">
        <v>18.093076922448699</v>
      </c>
      <c r="J197" s="266">
        <v>14.3944178127018</v>
      </c>
      <c r="K197" s="266">
        <v>16.227570454623699</v>
      </c>
    </row>
    <row r="198" spans="1:11" x14ac:dyDescent="0.25">
      <c r="A198" s="266" t="s">
        <v>105</v>
      </c>
      <c r="B198" s="266" t="s">
        <v>106</v>
      </c>
      <c r="C198" s="266" t="s">
        <v>16</v>
      </c>
      <c r="D198" s="266">
        <v>126614.9050135</v>
      </c>
      <c r="E198" s="266">
        <v>1.09290332571111</v>
      </c>
      <c r="F198" s="266">
        <v>99.248782031650606</v>
      </c>
      <c r="G198" s="266">
        <v>0.14887457898075099</v>
      </c>
      <c r="H198" s="266">
        <v>958.35323879999999</v>
      </c>
      <c r="I198" s="266">
        <v>19.752254978743899</v>
      </c>
      <c r="J198" s="266">
        <v>0.75121796834935195</v>
      </c>
      <c r="K198" s="266">
        <v>19.668886078138801</v>
      </c>
    </row>
    <row r="199" spans="1:11" x14ac:dyDescent="0.25">
      <c r="A199" s="266" t="s">
        <v>107</v>
      </c>
      <c r="B199" s="266" t="s">
        <v>108</v>
      </c>
      <c r="C199" s="266" t="s">
        <v>15</v>
      </c>
      <c r="D199" s="266">
        <v>14599.2867382</v>
      </c>
      <c r="E199" s="266">
        <v>7.8363163379968501</v>
      </c>
      <c r="F199" s="266">
        <v>83.4895294947802</v>
      </c>
      <c r="G199" s="266">
        <v>2.6565315348543099</v>
      </c>
      <c r="H199" s="266">
        <v>2887.0817041</v>
      </c>
      <c r="I199" s="266">
        <v>15.486564525694</v>
      </c>
      <c r="J199" s="266">
        <v>16.5104705052198</v>
      </c>
      <c r="K199" s="266">
        <v>13.433449268626999</v>
      </c>
    </row>
    <row r="200" spans="1:11" x14ac:dyDescent="0.25">
      <c r="A200" s="266" t="s">
        <v>107</v>
      </c>
      <c r="B200" s="266" t="s">
        <v>108</v>
      </c>
      <c r="C200" s="266" t="s">
        <v>16</v>
      </c>
      <c r="D200" s="266">
        <v>185487.10992240001</v>
      </c>
      <c r="E200" s="266">
        <v>1.0826609091320201</v>
      </c>
      <c r="F200" s="266">
        <v>98.566708410904099</v>
      </c>
      <c r="G200" s="266">
        <v>0.255623435458944</v>
      </c>
      <c r="H200" s="266">
        <v>2697.2303207</v>
      </c>
      <c r="I200" s="266">
        <v>17.733859425324098</v>
      </c>
      <c r="J200" s="266">
        <v>1.4332915890959199</v>
      </c>
      <c r="K200" s="266">
        <v>17.5790891522417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761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67" t="s">
        <v>87</v>
      </c>
      <c r="B211" s="267" t="s">
        <v>114</v>
      </c>
      <c r="C211" s="267" t="s">
        <v>15</v>
      </c>
      <c r="D211" s="267">
        <v>1054.1444034000001</v>
      </c>
      <c r="E211" s="267">
        <v>28.6224781546372</v>
      </c>
      <c r="F211" s="267">
        <v>74.938936985898494</v>
      </c>
      <c r="G211" s="267">
        <v>9.95046086542491</v>
      </c>
      <c r="H211" s="267">
        <v>352.5267422</v>
      </c>
      <c r="I211" s="267">
        <v>40.425797179790699</v>
      </c>
      <c r="J211" s="267">
        <v>25.061063014101499</v>
      </c>
      <c r="K211" s="267">
        <v>29.754402650643499</v>
      </c>
    </row>
    <row r="212" spans="1:11" x14ac:dyDescent="0.25">
      <c r="A212" s="267" t="s">
        <v>87</v>
      </c>
      <c r="B212" s="267" t="s">
        <v>114</v>
      </c>
      <c r="C212" s="267" t="s">
        <v>16</v>
      </c>
      <c r="D212" s="267">
        <v>43523.2306866</v>
      </c>
      <c r="E212" s="267">
        <v>1.81607734978614</v>
      </c>
      <c r="F212" s="267">
        <v>99.248225871112993</v>
      </c>
      <c r="G212" s="267">
        <v>0.344457210746697</v>
      </c>
      <c r="H212" s="267">
        <v>329.6747982</v>
      </c>
      <c r="I212" s="267">
        <v>45.3798105073001</v>
      </c>
      <c r="J212" s="267">
        <v>0.75177412888701201</v>
      </c>
      <c r="K212" s="267">
        <v>45.474785233344797</v>
      </c>
    </row>
    <row r="213" spans="1:11" x14ac:dyDescent="0.25">
      <c r="A213" s="267" t="s">
        <v>91</v>
      </c>
      <c r="B213" s="267" t="s">
        <v>115</v>
      </c>
      <c r="C213" s="267" t="s">
        <v>15</v>
      </c>
      <c r="D213" s="267">
        <v>1096.2345524</v>
      </c>
      <c r="E213" s="267">
        <v>20.2414031306342</v>
      </c>
      <c r="F213" s="267">
        <v>83.803706069227104</v>
      </c>
      <c r="G213" s="267">
        <v>6.8847990978362104</v>
      </c>
      <c r="H213" s="267">
        <v>211.86338720000001</v>
      </c>
      <c r="I213" s="267">
        <v>37.4962438542385</v>
      </c>
      <c r="J213" s="267">
        <v>16.196293930772899</v>
      </c>
      <c r="K213" s="267">
        <v>35.623685418829197</v>
      </c>
    </row>
    <row r="214" spans="1:11" x14ac:dyDescent="0.25">
      <c r="A214" s="267" t="s">
        <v>91</v>
      </c>
      <c r="B214" s="267" t="s">
        <v>115</v>
      </c>
      <c r="C214" s="267" t="s">
        <v>16</v>
      </c>
      <c r="D214" s="267">
        <v>24006.782903700001</v>
      </c>
      <c r="E214" s="267">
        <v>1.80221163864333</v>
      </c>
      <c r="F214" s="267">
        <v>99.177469299482993</v>
      </c>
      <c r="G214" s="267">
        <v>0.31423391487396701</v>
      </c>
      <c r="H214" s="267">
        <v>199.10082499999999</v>
      </c>
      <c r="I214" s="267">
        <v>37.703177729630497</v>
      </c>
      <c r="J214" s="267">
        <v>0.82253070051697297</v>
      </c>
      <c r="K214" s="267">
        <v>37.889071405701401</v>
      </c>
    </row>
    <row r="215" spans="1:11" x14ac:dyDescent="0.25">
      <c r="A215" s="267" t="s">
        <v>93</v>
      </c>
      <c r="B215" s="267" t="s">
        <v>116</v>
      </c>
      <c r="C215" s="267" t="s">
        <v>15</v>
      </c>
      <c r="D215" s="267">
        <v>172.01857039999999</v>
      </c>
      <c r="E215" s="267">
        <v>37.0361927464362</v>
      </c>
      <c r="F215" s="267">
        <v>89.0117096254898</v>
      </c>
      <c r="G215" s="267">
        <v>10.2916573459853</v>
      </c>
      <c r="H215" s="267">
        <v>21.235296000000002</v>
      </c>
      <c r="I215" s="267">
        <v>100</v>
      </c>
      <c r="J215" s="267">
        <v>10.9882903745102</v>
      </c>
      <c r="K215" s="267">
        <v>83.368566357777397</v>
      </c>
    </row>
    <row r="216" spans="1:11" x14ac:dyDescent="0.25">
      <c r="A216" s="267" t="s">
        <v>93</v>
      </c>
      <c r="B216" s="267" t="s">
        <v>116</v>
      </c>
      <c r="C216" s="267" t="s">
        <v>16</v>
      </c>
      <c r="D216" s="267">
        <v>22597.338157300001</v>
      </c>
      <c r="E216" s="267">
        <v>1.59051148185494</v>
      </c>
      <c r="F216" s="267">
        <v>99.266161776938105</v>
      </c>
      <c r="G216" s="267">
        <v>0.297692478593998</v>
      </c>
      <c r="H216" s="267">
        <v>167.0538095</v>
      </c>
      <c r="I216" s="267">
        <v>40.308819568988902</v>
      </c>
      <c r="J216" s="267">
        <v>0.73383822306185198</v>
      </c>
      <c r="K216" s="267">
        <v>40.268806953925598</v>
      </c>
    </row>
    <row r="217" spans="1:11" x14ac:dyDescent="0.25">
      <c r="A217" s="267" t="s">
        <v>95</v>
      </c>
      <c r="B217" s="267" t="s">
        <v>117</v>
      </c>
      <c r="C217" s="267" t="s">
        <v>15</v>
      </c>
      <c r="D217" s="267">
        <v>149.83572960000001</v>
      </c>
      <c r="E217" s="267">
        <v>57.457985345188199</v>
      </c>
      <c r="F217" s="267">
        <v>66.002828324705604</v>
      </c>
      <c r="G217" s="267">
        <v>39.486656518290999</v>
      </c>
      <c r="H217" s="267">
        <v>77.1783748</v>
      </c>
      <c r="I217" s="267">
        <v>99.999999999999702</v>
      </c>
      <c r="J217" s="267">
        <v>33.997171675294403</v>
      </c>
      <c r="K217" s="267">
        <v>76.660230332846197</v>
      </c>
    </row>
    <row r="218" spans="1:11" x14ac:dyDescent="0.25">
      <c r="A218" s="267" t="s">
        <v>95</v>
      </c>
      <c r="B218" s="267" t="s">
        <v>117</v>
      </c>
      <c r="C218" s="267" t="s">
        <v>16</v>
      </c>
      <c r="D218" s="267">
        <v>60299.641362000002</v>
      </c>
      <c r="E218" s="267">
        <v>1.35162773989896</v>
      </c>
      <c r="F218" s="267">
        <v>99.740359334242399</v>
      </c>
      <c r="G218" s="267">
        <v>0.20146355440472699</v>
      </c>
      <c r="H218" s="267">
        <v>156.96994810000001</v>
      </c>
      <c r="I218" s="267">
        <v>77.588122187090306</v>
      </c>
      <c r="J218" s="267">
        <v>0.25964066575755301</v>
      </c>
      <c r="K218" s="267">
        <v>77.391756990195603</v>
      </c>
    </row>
    <row r="219" spans="1:11" x14ac:dyDescent="0.25">
      <c r="A219" s="267" t="s">
        <v>97</v>
      </c>
      <c r="B219" s="267" t="s">
        <v>118</v>
      </c>
      <c r="C219" s="267" t="s">
        <v>15</v>
      </c>
      <c r="D219" s="267">
        <v>88.726408800000002</v>
      </c>
      <c r="E219" s="267">
        <v>63.331434185670403</v>
      </c>
      <c r="F219" s="267">
        <v>71.243604780548296</v>
      </c>
      <c r="G219" s="267">
        <v>34.287773333646697</v>
      </c>
      <c r="H219" s="267">
        <v>35.813062600000002</v>
      </c>
      <c r="I219" s="267">
        <v>100</v>
      </c>
      <c r="J219" s="267">
        <v>28.756395219451701</v>
      </c>
      <c r="K219" s="267">
        <v>84.947523969728195</v>
      </c>
    </row>
    <row r="220" spans="1:11" x14ac:dyDescent="0.25">
      <c r="A220" s="267" t="s">
        <v>97</v>
      </c>
      <c r="B220" s="267" t="s">
        <v>118</v>
      </c>
      <c r="C220" s="267" t="s">
        <v>16</v>
      </c>
      <c r="D220" s="267">
        <v>18403.301400299999</v>
      </c>
      <c r="E220" s="267">
        <v>1.63319019126974</v>
      </c>
      <c r="F220" s="267">
        <v>99.636874127190595</v>
      </c>
      <c r="G220" s="267">
        <v>0.27886518442302899</v>
      </c>
      <c r="H220" s="267">
        <v>67.070699899999994</v>
      </c>
      <c r="I220" s="267">
        <v>77.109955445873496</v>
      </c>
      <c r="J220" s="267">
        <v>0.36312587280942599</v>
      </c>
      <c r="K220" s="267">
        <v>76.516870207690403</v>
      </c>
    </row>
    <row r="221" spans="1:11" x14ac:dyDescent="0.25">
      <c r="A221" s="267" t="s">
        <v>105</v>
      </c>
      <c r="B221" s="267" t="s">
        <v>119</v>
      </c>
      <c r="C221" s="267" t="s">
        <v>15</v>
      </c>
      <c r="D221" s="267">
        <v>255.72508619999999</v>
      </c>
      <c r="E221" s="267">
        <v>37.763645045037499</v>
      </c>
      <c r="F221" s="267">
        <v>64.343662776522194</v>
      </c>
      <c r="G221" s="267">
        <v>19.622727591508099</v>
      </c>
      <c r="H221" s="267">
        <v>141.71123489999999</v>
      </c>
      <c r="I221" s="267">
        <v>49.661289197760603</v>
      </c>
      <c r="J221" s="267">
        <v>35.656337223477799</v>
      </c>
      <c r="K221" s="267">
        <v>35.410203773600301</v>
      </c>
    </row>
    <row r="222" spans="1:11" x14ac:dyDescent="0.25">
      <c r="A222" s="267" t="s">
        <v>105</v>
      </c>
      <c r="B222" s="267" t="s">
        <v>119</v>
      </c>
      <c r="C222" s="267" t="s">
        <v>16</v>
      </c>
      <c r="D222" s="267">
        <v>36419.190989199997</v>
      </c>
      <c r="E222" s="267">
        <v>0.82951304509428003</v>
      </c>
      <c r="F222" s="267">
        <v>99.331537899100496</v>
      </c>
      <c r="G222" s="267">
        <v>0.27015796557427302</v>
      </c>
      <c r="H222" s="267">
        <v>245.0868016</v>
      </c>
      <c r="I222" s="267">
        <v>40.148819896192499</v>
      </c>
      <c r="J222" s="267">
        <v>0.668462100899471</v>
      </c>
      <c r="K222" s="267">
        <v>40.144693558656101</v>
      </c>
    </row>
    <row r="223" spans="1:11" x14ac:dyDescent="0.25">
      <c r="A223" s="267" t="s">
        <v>107</v>
      </c>
      <c r="B223" s="267" t="s">
        <v>120</v>
      </c>
      <c r="C223" s="267" t="s">
        <v>15</v>
      </c>
      <c r="D223" s="267">
        <v>372.50570329999999</v>
      </c>
      <c r="E223" s="267">
        <v>41.310178453411297</v>
      </c>
      <c r="F223" s="267">
        <v>90.402070102612001</v>
      </c>
      <c r="G223" s="267">
        <v>10.474773019152501</v>
      </c>
      <c r="H223" s="267">
        <v>39.548692000000003</v>
      </c>
      <c r="I223" s="267">
        <v>100</v>
      </c>
      <c r="J223" s="267">
        <v>9.5979298973879903</v>
      </c>
      <c r="K223" s="267">
        <v>98.660979493512897</v>
      </c>
    </row>
    <row r="224" spans="1:11" x14ac:dyDescent="0.25">
      <c r="A224" s="267" t="s">
        <v>107</v>
      </c>
      <c r="B224" s="267" t="s">
        <v>120</v>
      </c>
      <c r="C224" s="267" t="s">
        <v>16</v>
      </c>
      <c r="D224" s="267">
        <v>41042.3506108</v>
      </c>
      <c r="E224" s="267">
        <v>1.0817098390053499</v>
      </c>
      <c r="F224" s="267">
        <v>99.702737829128793</v>
      </c>
      <c r="G224" s="267">
        <v>0.172460317336319</v>
      </c>
      <c r="H224" s="267">
        <v>122.3671336</v>
      </c>
      <c r="I224" s="267">
        <v>57.666462330432502</v>
      </c>
      <c r="J224" s="267">
        <v>0.297262170871187</v>
      </c>
      <c r="K224" s="267">
        <v>57.843773914853102</v>
      </c>
    </row>
    <row r="225" spans="1:11" x14ac:dyDescent="0.25">
      <c r="A225" s="267" t="s">
        <v>109</v>
      </c>
      <c r="B225" s="267" t="s">
        <v>121</v>
      </c>
      <c r="C225" s="267" t="s">
        <v>15</v>
      </c>
      <c r="D225" s="267">
        <v>42.303593900000003</v>
      </c>
      <c r="E225" s="267">
        <v>71.061343197992102</v>
      </c>
      <c r="F225" s="267">
        <v>100</v>
      </c>
      <c r="G225" s="267">
        <v>0</v>
      </c>
      <c r="H225" s="267"/>
      <c r="I225" s="267"/>
      <c r="J225" s="267"/>
      <c r="K225" s="267"/>
    </row>
    <row r="226" spans="1:11" x14ac:dyDescent="0.25">
      <c r="A226" s="267" t="s">
        <v>109</v>
      </c>
      <c r="B226" s="267" t="s">
        <v>121</v>
      </c>
      <c r="C226" s="267" t="s">
        <v>16</v>
      </c>
      <c r="D226" s="267">
        <v>19230.154651299999</v>
      </c>
      <c r="E226" s="267">
        <v>1.10188691676567</v>
      </c>
      <c r="F226" s="267">
        <v>99.923601564936504</v>
      </c>
      <c r="G226" s="267">
        <v>7.6504780595189698E-2</v>
      </c>
      <c r="H226" s="267">
        <v>14.7027699</v>
      </c>
      <c r="I226" s="267">
        <v>99.999999999999801</v>
      </c>
      <c r="J226" s="267">
        <v>7.6398435063507103E-2</v>
      </c>
      <c r="K226" s="267">
        <v>100.062693792771</v>
      </c>
    </row>
    <row r="227" spans="1:11" x14ac:dyDescent="0.25">
      <c r="A227" s="267" t="s">
        <v>122</v>
      </c>
      <c r="B227" s="267" t="s">
        <v>123</v>
      </c>
      <c r="C227" s="267" t="s">
        <v>15</v>
      </c>
      <c r="D227" s="267">
        <v>112.95657490000001</v>
      </c>
      <c r="E227" s="267">
        <v>46.017615946906801</v>
      </c>
      <c r="F227" s="267">
        <v>100</v>
      </c>
      <c r="G227" s="267">
        <v>0</v>
      </c>
      <c r="H227" s="267"/>
      <c r="I227" s="267"/>
      <c r="J227" s="267"/>
      <c r="K227" s="267"/>
    </row>
    <row r="228" spans="1:11" x14ac:dyDescent="0.25">
      <c r="A228" s="267" t="s">
        <v>122</v>
      </c>
      <c r="B228" s="267" t="s">
        <v>123</v>
      </c>
      <c r="C228" s="267" t="s">
        <v>16</v>
      </c>
      <c r="D228" s="267">
        <v>11540.7806564</v>
      </c>
      <c r="E228" s="267">
        <v>1.98482337057141</v>
      </c>
      <c r="F228" s="267">
        <v>99.894186333626706</v>
      </c>
      <c r="G228" s="267">
        <v>0.10606084697729801</v>
      </c>
      <c r="H228" s="267">
        <v>12.2246585</v>
      </c>
      <c r="I228" s="267">
        <v>100</v>
      </c>
      <c r="J228" s="267">
        <v>0.105813666373318</v>
      </c>
      <c r="K228" s="267">
        <v>100.12753903898501</v>
      </c>
    </row>
    <row r="229" spans="1:11" x14ac:dyDescent="0.25">
      <c r="A229" s="267" t="s">
        <v>124</v>
      </c>
      <c r="B229" s="267" t="s">
        <v>125</v>
      </c>
      <c r="C229" s="267" t="s">
        <v>15</v>
      </c>
      <c r="D229" s="267">
        <v>91.312937700000006</v>
      </c>
      <c r="E229" s="267">
        <v>50.1319071215039</v>
      </c>
      <c r="F229" s="267">
        <v>65.070377103106196</v>
      </c>
      <c r="G229" s="267">
        <v>26.982026204309498</v>
      </c>
      <c r="H229" s="267">
        <v>49.016566699999998</v>
      </c>
      <c r="I229" s="267">
        <v>100</v>
      </c>
      <c r="J229" s="267">
        <v>34.929622896893797</v>
      </c>
      <c r="K229" s="267">
        <v>50.2648031816125</v>
      </c>
    </row>
    <row r="230" spans="1:11" x14ac:dyDescent="0.25">
      <c r="A230" s="267" t="s">
        <v>124</v>
      </c>
      <c r="B230" s="267" t="s">
        <v>125</v>
      </c>
      <c r="C230" s="267" t="s">
        <v>16</v>
      </c>
      <c r="D230" s="267">
        <v>22025.851936899999</v>
      </c>
      <c r="E230" s="267">
        <v>1.41748344881623</v>
      </c>
      <c r="F230" s="267">
        <v>99.624139610095099</v>
      </c>
      <c r="G230" s="267">
        <v>0.21575924703309199</v>
      </c>
      <c r="H230" s="267">
        <v>83.098788400000004</v>
      </c>
      <c r="I230" s="267">
        <v>57.123433177077501</v>
      </c>
      <c r="J230" s="267">
        <v>0.37586038990492299</v>
      </c>
      <c r="K230" s="267">
        <v>57.188333556592802</v>
      </c>
    </row>
    <row r="231" spans="1:11" x14ac:dyDescent="0.25">
      <c r="A231" s="267" t="s">
        <v>126</v>
      </c>
      <c r="B231" s="267" t="s">
        <v>127</v>
      </c>
      <c r="C231" s="267" t="s">
        <v>15</v>
      </c>
      <c r="D231" s="267">
        <v>319.74408679999999</v>
      </c>
      <c r="E231" s="267">
        <v>62.318601533493897</v>
      </c>
      <c r="F231" s="267">
        <v>100</v>
      </c>
      <c r="G231" s="267">
        <v>0</v>
      </c>
      <c r="H231" s="267"/>
      <c r="I231" s="267"/>
      <c r="J231" s="267"/>
      <c r="K231" s="267"/>
    </row>
    <row r="232" spans="1:11" x14ac:dyDescent="0.25">
      <c r="A232" s="267" t="s">
        <v>126</v>
      </c>
      <c r="B232" s="267" t="s">
        <v>127</v>
      </c>
      <c r="C232" s="267" t="s">
        <v>16</v>
      </c>
      <c r="D232" s="267">
        <v>30828.606506600001</v>
      </c>
      <c r="E232" s="267">
        <v>1.4246110309057201</v>
      </c>
      <c r="F232" s="267">
        <v>99.568180312468598</v>
      </c>
      <c r="G232" s="267">
        <v>0.25447924134560901</v>
      </c>
      <c r="H232" s="267">
        <v>133.70134100000001</v>
      </c>
      <c r="I232" s="267">
        <v>58.767258056847801</v>
      </c>
      <c r="J232" s="267">
        <v>0.43181968753134697</v>
      </c>
      <c r="K232" s="267">
        <v>58.677350106322898</v>
      </c>
    </row>
    <row r="233" spans="1:11" x14ac:dyDescent="0.25">
      <c r="A233" s="267" t="s">
        <v>128</v>
      </c>
      <c r="B233" s="267" t="s">
        <v>129</v>
      </c>
      <c r="C233" s="267" t="s">
        <v>15</v>
      </c>
      <c r="D233" s="267">
        <v>113.1926722</v>
      </c>
      <c r="E233" s="267">
        <v>47.669549853225902</v>
      </c>
      <c r="F233" s="267">
        <v>79.543795095186397</v>
      </c>
      <c r="G233" s="267">
        <v>22.870420140633701</v>
      </c>
      <c r="H233" s="267">
        <v>29.109655799999999</v>
      </c>
      <c r="I233" s="267">
        <v>99.999999999999801</v>
      </c>
      <c r="J233" s="267">
        <v>20.4562049048136</v>
      </c>
      <c r="K233" s="267">
        <v>88.931452430812598</v>
      </c>
    </row>
    <row r="234" spans="1:11" x14ac:dyDescent="0.25">
      <c r="A234" s="267" t="s">
        <v>128</v>
      </c>
      <c r="B234" s="267" t="s">
        <v>129</v>
      </c>
      <c r="C234" s="267" t="s">
        <v>16</v>
      </c>
      <c r="D234" s="267">
        <v>17149.5273318</v>
      </c>
      <c r="E234" s="267">
        <v>0.96700978831901496</v>
      </c>
      <c r="F234" s="267">
        <v>99.669528820484302</v>
      </c>
      <c r="G234" s="267">
        <v>0.23498411899186</v>
      </c>
      <c r="H234" s="267">
        <v>56.862158299999997</v>
      </c>
      <c r="I234" s="267">
        <v>70.963318901954395</v>
      </c>
      <c r="J234" s="267">
        <v>0.33047117951570598</v>
      </c>
      <c r="K234" s="267">
        <v>70.870798641314593</v>
      </c>
    </row>
    <row r="235" spans="1:11" x14ac:dyDescent="0.25">
      <c r="A235" s="267" t="s">
        <v>130</v>
      </c>
      <c r="B235" s="267" t="s">
        <v>131</v>
      </c>
      <c r="C235" s="267" t="s">
        <v>15</v>
      </c>
      <c r="D235" s="267">
        <v>846.30165539999996</v>
      </c>
      <c r="E235" s="267">
        <v>25.697601821006099</v>
      </c>
      <c r="F235" s="267">
        <v>85.630013959701799</v>
      </c>
      <c r="G235" s="267">
        <v>8.9146827816664196</v>
      </c>
      <c r="H235" s="267">
        <v>142.02196649999999</v>
      </c>
      <c r="I235" s="267">
        <v>58.817553178539796</v>
      </c>
      <c r="J235" s="267">
        <v>14.369986040298199</v>
      </c>
      <c r="K235" s="267">
        <v>53.122140056342403</v>
      </c>
    </row>
    <row r="236" spans="1:11" x14ac:dyDescent="0.25">
      <c r="A236" s="267" t="s">
        <v>130</v>
      </c>
      <c r="B236" s="267" t="s">
        <v>131</v>
      </c>
      <c r="C236" s="267" t="s">
        <v>16</v>
      </c>
      <c r="D236" s="267">
        <v>35866.214956199998</v>
      </c>
      <c r="E236" s="267">
        <v>1.5117936927339299</v>
      </c>
      <c r="F236" s="267">
        <v>99.047801404466298</v>
      </c>
      <c r="G236" s="267">
        <v>0.39933503107075202</v>
      </c>
      <c r="H236" s="267">
        <v>344.80078329999998</v>
      </c>
      <c r="I236" s="267">
        <v>41.446078729331298</v>
      </c>
      <c r="J236" s="267">
        <v>0.95219859553368302</v>
      </c>
      <c r="K236" s="267">
        <v>41.538873336789202</v>
      </c>
    </row>
    <row r="237" spans="1:11" x14ac:dyDescent="0.25">
      <c r="A237" s="267" t="s">
        <v>132</v>
      </c>
      <c r="B237" s="267" t="s">
        <v>133</v>
      </c>
      <c r="C237" s="267" t="s">
        <v>15</v>
      </c>
      <c r="D237" s="267">
        <v>1276.6398285</v>
      </c>
      <c r="E237" s="267">
        <v>31.858055990589801</v>
      </c>
      <c r="F237" s="267">
        <v>83.366321802831393</v>
      </c>
      <c r="G237" s="267">
        <v>13.171378786516399</v>
      </c>
      <c r="H237" s="267">
        <v>254.7217584</v>
      </c>
      <c r="I237" s="267">
        <v>70.871510681200803</v>
      </c>
      <c r="J237" s="267">
        <v>16.633678197168599</v>
      </c>
      <c r="K237" s="267">
        <v>66.0136254584162</v>
      </c>
    </row>
    <row r="238" spans="1:11" x14ac:dyDescent="0.25">
      <c r="A238" s="267" t="s">
        <v>132</v>
      </c>
      <c r="B238" s="267" t="s">
        <v>133</v>
      </c>
      <c r="C238" s="267" t="s">
        <v>16</v>
      </c>
      <c r="D238" s="267">
        <v>61579.2437574</v>
      </c>
      <c r="E238" s="267">
        <v>1.4813252795982199</v>
      </c>
      <c r="F238" s="267">
        <v>98.7126184120727</v>
      </c>
      <c r="G238" s="267">
        <v>0.41928725017014301</v>
      </c>
      <c r="H238" s="267">
        <v>803.09879209999997</v>
      </c>
      <c r="I238" s="267">
        <v>32.174381184421598</v>
      </c>
      <c r="J238" s="267">
        <v>1.2873815879273001</v>
      </c>
      <c r="K238" s="267">
        <v>32.149708151201203</v>
      </c>
    </row>
    <row r="239" spans="1:11" x14ac:dyDescent="0.25">
      <c r="A239" s="267" t="s">
        <v>134</v>
      </c>
      <c r="B239" s="267" t="s">
        <v>135</v>
      </c>
      <c r="C239" s="267" t="s">
        <v>15</v>
      </c>
      <c r="D239" s="267">
        <v>3785.74512</v>
      </c>
      <c r="E239" s="267">
        <v>18.617574181603199</v>
      </c>
      <c r="F239" s="267">
        <v>83.691504137304506</v>
      </c>
      <c r="G239" s="267">
        <v>8.4499550477444298</v>
      </c>
      <c r="H239" s="267">
        <v>737.70700220000003</v>
      </c>
      <c r="I239" s="267">
        <v>47.391289517698503</v>
      </c>
      <c r="J239" s="267">
        <v>16.308495862695501</v>
      </c>
      <c r="K239" s="267">
        <v>43.363253962370798</v>
      </c>
    </row>
    <row r="240" spans="1:11" x14ac:dyDescent="0.25">
      <c r="A240" s="267" t="s">
        <v>134</v>
      </c>
      <c r="B240" s="267" t="s">
        <v>135</v>
      </c>
      <c r="C240" s="267" t="s">
        <v>16</v>
      </c>
      <c r="D240" s="267">
        <v>94015.567150899995</v>
      </c>
      <c r="E240" s="267">
        <v>1.7773387246505099</v>
      </c>
      <c r="F240" s="267">
        <v>98.706819236072604</v>
      </c>
      <c r="G240" s="267">
        <v>0.46311081205101601</v>
      </c>
      <c r="H240" s="267">
        <v>1231.7195902999999</v>
      </c>
      <c r="I240" s="267">
        <v>36.170939479605003</v>
      </c>
      <c r="J240" s="267">
        <v>1.29318076392743</v>
      </c>
      <c r="K240" s="267">
        <v>35.348650773741099</v>
      </c>
    </row>
    <row r="241" spans="1:11" x14ac:dyDescent="0.25">
      <c r="A241" s="267" t="s">
        <v>136</v>
      </c>
      <c r="B241" s="267" t="s">
        <v>137</v>
      </c>
      <c r="C241" s="267" t="s">
        <v>15</v>
      </c>
      <c r="D241" s="267">
        <v>954.37353050000002</v>
      </c>
      <c r="E241" s="267">
        <v>23.8380896612979</v>
      </c>
      <c r="F241" s="267">
        <v>91.665770390560297</v>
      </c>
      <c r="G241" s="267">
        <v>6.26524969740173</v>
      </c>
      <c r="H241" s="267">
        <v>86.771409899999995</v>
      </c>
      <c r="I241" s="267">
        <v>71.482170312667705</v>
      </c>
      <c r="J241" s="267">
        <v>8.3342296094396904</v>
      </c>
      <c r="K241" s="267">
        <v>68.909661374228193</v>
      </c>
    </row>
    <row r="242" spans="1:11" x14ac:dyDescent="0.25">
      <c r="A242" s="267" t="s">
        <v>136</v>
      </c>
      <c r="B242" s="267" t="s">
        <v>137</v>
      </c>
      <c r="C242" s="267" t="s">
        <v>16</v>
      </c>
      <c r="D242" s="267">
        <v>39692.261143800002</v>
      </c>
      <c r="E242" s="267">
        <v>1.5143836219628199</v>
      </c>
      <c r="F242" s="267">
        <v>99.810446823193303</v>
      </c>
      <c r="G242" s="267">
        <v>0.13612511739511901</v>
      </c>
      <c r="H242" s="267">
        <v>75.380828699999995</v>
      </c>
      <c r="I242" s="267">
        <v>71.672748276327297</v>
      </c>
      <c r="J242" s="267">
        <v>0.18955317680672901</v>
      </c>
      <c r="K242" s="267">
        <v>71.677557822835297</v>
      </c>
    </row>
    <row r="243" spans="1:11" x14ac:dyDescent="0.25">
      <c r="A243" s="267" t="s">
        <v>138</v>
      </c>
      <c r="B243" s="267" t="s">
        <v>139</v>
      </c>
      <c r="C243" s="267" t="s">
        <v>15</v>
      </c>
      <c r="D243" s="267">
        <v>729.04825289999997</v>
      </c>
      <c r="E243" s="267">
        <v>29.5696444239526</v>
      </c>
      <c r="F243" s="267">
        <v>100</v>
      </c>
      <c r="G243" s="267">
        <v>0</v>
      </c>
      <c r="H243" s="267"/>
      <c r="I243" s="267"/>
      <c r="J243" s="267"/>
      <c r="K243" s="267"/>
    </row>
    <row r="244" spans="1:11" x14ac:dyDescent="0.25">
      <c r="A244" s="267" t="s">
        <v>138</v>
      </c>
      <c r="B244" s="267" t="s">
        <v>139</v>
      </c>
      <c r="C244" s="267" t="s">
        <v>16</v>
      </c>
      <c r="D244" s="267">
        <v>46129.304130299999</v>
      </c>
      <c r="E244" s="267">
        <v>2.0085244045658799</v>
      </c>
      <c r="F244" s="267">
        <v>99.551135422684496</v>
      </c>
      <c r="G244" s="267">
        <v>0.27511949445630601</v>
      </c>
      <c r="H244" s="267">
        <v>207.99170710000001</v>
      </c>
      <c r="I244" s="267">
        <v>61.432360510226502</v>
      </c>
      <c r="J244" s="267">
        <v>0.44886457731554702</v>
      </c>
      <c r="K244" s="267">
        <v>61.017196353158504</v>
      </c>
    </row>
    <row r="245" spans="1:11" x14ac:dyDescent="0.25">
      <c r="A245" s="267" t="s">
        <v>140</v>
      </c>
      <c r="B245" s="267" t="s">
        <v>141</v>
      </c>
      <c r="C245" s="267" t="s">
        <v>15</v>
      </c>
      <c r="D245" s="267">
        <v>2039.8399904</v>
      </c>
      <c r="E245" s="267">
        <v>16.540029518630998</v>
      </c>
      <c r="F245" s="267">
        <v>100</v>
      </c>
      <c r="G245" s="267">
        <v>0</v>
      </c>
      <c r="H245" s="267"/>
      <c r="I245" s="267"/>
      <c r="J245" s="267"/>
      <c r="K245" s="267"/>
    </row>
    <row r="246" spans="1:11" x14ac:dyDescent="0.25">
      <c r="A246" s="267" t="s">
        <v>140</v>
      </c>
      <c r="B246" s="267" t="s">
        <v>141</v>
      </c>
      <c r="C246" s="267" t="s">
        <v>16</v>
      </c>
      <c r="D246" s="267">
        <v>31189.836872799999</v>
      </c>
      <c r="E246" s="267">
        <v>2.4646540030667001</v>
      </c>
      <c r="F246" s="267">
        <v>98.708189072398</v>
      </c>
      <c r="G246" s="267">
        <v>0.48671314761922202</v>
      </c>
      <c r="H246" s="267">
        <v>408.18672170000002</v>
      </c>
      <c r="I246" s="267">
        <v>37.927947490136198</v>
      </c>
      <c r="J246" s="267">
        <v>1.29181092760197</v>
      </c>
      <c r="K246" s="267">
        <v>37.190096764704599</v>
      </c>
    </row>
    <row r="247" spans="1:11" x14ac:dyDescent="0.25">
      <c r="A247" s="267" t="s">
        <v>142</v>
      </c>
      <c r="B247" s="267" t="s">
        <v>143</v>
      </c>
      <c r="C247" s="267" t="s">
        <v>15</v>
      </c>
      <c r="D247" s="267">
        <v>382.59860939999999</v>
      </c>
      <c r="E247" s="267">
        <v>36.669645075304103</v>
      </c>
      <c r="F247" s="267">
        <v>100</v>
      </c>
      <c r="G247" s="267">
        <v>0</v>
      </c>
      <c r="H247" s="267"/>
      <c r="I247" s="267"/>
      <c r="J247" s="267"/>
      <c r="K247" s="267"/>
    </row>
    <row r="248" spans="1:11" x14ac:dyDescent="0.25">
      <c r="A248" s="267" t="s">
        <v>142</v>
      </c>
      <c r="B248" s="267" t="s">
        <v>143</v>
      </c>
      <c r="C248" s="267" t="s">
        <v>16</v>
      </c>
      <c r="D248" s="267">
        <v>15182.235614200001</v>
      </c>
      <c r="E248" s="267">
        <v>1.6238665342597201</v>
      </c>
      <c r="F248" s="267">
        <v>99.130769804424602</v>
      </c>
      <c r="G248" s="267">
        <v>0.34787251385159002</v>
      </c>
      <c r="H248" s="267">
        <v>133.12574549999999</v>
      </c>
      <c r="I248" s="267">
        <v>39.810013926813497</v>
      </c>
      <c r="J248" s="267">
        <v>0.86923019557540304</v>
      </c>
      <c r="K248" s="267">
        <v>39.672885580189202</v>
      </c>
    </row>
    <row r="249" spans="1:11" x14ac:dyDescent="0.25">
      <c r="A249" s="267" t="s">
        <v>144</v>
      </c>
      <c r="B249" s="267" t="s">
        <v>145</v>
      </c>
      <c r="C249" s="267" t="s">
        <v>15</v>
      </c>
      <c r="D249" s="267">
        <v>973.56353650000005</v>
      </c>
      <c r="E249" s="267">
        <v>20.469521491053399</v>
      </c>
      <c r="F249" s="267">
        <v>88.491983733138298</v>
      </c>
      <c r="G249" s="267">
        <v>9.72117143298175</v>
      </c>
      <c r="H249" s="267">
        <v>126.6079089</v>
      </c>
      <c r="I249" s="267">
        <v>81.496403235143006</v>
      </c>
      <c r="J249" s="267">
        <v>11.5080162668617</v>
      </c>
      <c r="K249" s="267">
        <v>74.751870727852193</v>
      </c>
    </row>
    <row r="250" spans="1:11" x14ac:dyDescent="0.25">
      <c r="A250" s="267" t="s">
        <v>144</v>
      </c>
      <c r="B250" s="267" t="s">
        <v>145</v>
      </c>
      <c r="C250" s="267" t="s">
        <v>16</v>
      </c>
      <c r="D250" s="267">
        <v>25670.750287300001</v>
      </c>
      <c r="E250" s="267">
        <v>2.1417337740355098</v>
      </c>
      <c r="F250" s="267">
        <v>99.469757459601993</v>
      </c>
      <c r="G250" s="267">
        <v>0.31208025483782598</v>
      </c>
      <c r="H250" s="267">
        <v>136.84283740000001</v>
      </c>
      <c r="I250" s="267">
        <v>59.0625659786865</v>
      </c>
      <c r="J250" s="267">
        <v>0.53024254039804297</v>
      </c>
      <c r="K250" s="267">
        <v>58.544052752437203</v>
      </c>
    </row>
    <row r="251" spans="1:11" x14ac:dyDescent="0.25">
      <c r="A251" s="267" t="s">
        <v>146</v>
      </c>
      <c r="B251" s="267" t="s">
        <v>147</v>
      </c>
      <c r="C251" s="267" t="s">
        <v>15</v>
      </c>
      <c r="D251" s="267">
        <v>300.93091270000002</v>
      </c>
      <c r="E251" s="267">
        <v>22.1119856239103</v>
      </c>
      <c r="F251" s="267">
        <v>95.93246210785</v>
      </c>
      <c r="G251" s="267">
        <v>4.0513566831827497</v>
      </c>
      <c r="H251" s="267">
        <v>12.759475399999999</v>
      </c>
      <c r="I251" s="267">
        <v>99.999999999999702</v>
      </c>
      <c r="J251" s="267">
        <v>4.06753789215003</v>
      </c>
      <c r="K251" s="267">
        <v>95.550829961506807</v>
      </c>
    </row>
    <row r="252" spans="1:11" x14ac:dyDescent="0.25">
      <c r="A252" s="267" t="s">
        <v>146</v>
      </c>
      <c r="B252" s="267" t="s">
        <v>147</v>
      </c>
      <c r="C252" s="267" t="s">
        <v>16</v>
      </c>
      <c r="D252" s="267">
        <v>9019.5235525000007</v>
      </c>
      <c r="E252" s="267">
        <v>2.4149809229159001</v>
      </c>
      <c r="F252" s="267">
        <v>99.421484325290805</v>
      </c>
      <c r="G252" s="267">
        <v>0.32969106508902402</v>
      </c>
      <c r="H252" s="267">
        <v>52.482979800000003</v>
      </c>
      <c r="I252" s="267">
        <v>57.618724429850303</v>
      </c>
      <c r="J252" s="267">
        <v>0.57851567470922205</v>
      </c>
      <c r="K252" s="267">
        <v>56.659441555169899</v>
      </c>
    </row>
    <row r="253" spans="1:11" x14ac:dyDescent="0.25">
      <c r="A253" s="267" t="s">
        <v>148</v>
      </c>
      <c r="B253" s="267" t="s">
        <v>149</v>
      </c>
      <c r="C253" s="267" t="s">
        <v>15</v>
      </c>
      <c r="D253" s="267">
        <v>368.49612869999999</v>
      </c>
      <c r="E253" s="267">
        <v>24.913307396291302</v>
      </c>
      <c r="F253" s="267">
        <v>92.738305065613304</v>
      </c>
      <c r="G253" s="267">
        <v>7.5795697102710999</v>
      </c>
      <c r="H253" s="267">
        <v>28.8543819</v>
      </c>
      <c r="I253" s="267">
        <v>99.999999999999901</v>
      </c>
      <c r="J253" s="267">
        <v>7.2616949343867301</v>
      </c>
      <c r="K253" s="267">
        <v>96.797848767874001</v>
      </c>
    </row>
    <row r="254" spans="1:11" x14ac:dyDescent="0.25">
      <c r="A254" s="267" t="s">
        <v>148</v>
      </c>
      <c r="B254" s="267" t="s">
        <v>149</v>
      </c>
      <c r="C254" s="267" t="s">
        <v>16</v>
      </c>
      <c r="D254" s="267">
        <v>18065.0036956</v>
      </c>
      <c r="E254" s="267">
        <v>2.07089233791271</v>
      </c>
      <c r="F254" s="267">
        <v>99.774763793580803</v>
      </c>
      <c r="G254" s="267">
        <v>0.157467097237633</v>
      </c>
      <c r="H254" s="267">
        <v>40.780782100000003</v>
      </c>
      <c r="I254" s="267">
        <v>70.329236612229195</v>
      </c>
      <c r="J254" s="267">
        <v>0.22523620641915701</v>
      </c>
      <c r="K254" s="267">
        <v>69.754515412622595</v>
      </c>
    </row>
    <row r="255" spans="1:11" x14ac:dyDescent="0.25">
      <c r="A255" s="267" t="s">
        <v>150</v>
      </c>
      <c r="B255" s="267" t="s">
        <v>151</v>
      </c>
      <c r="C255" s="267" t="s">
        <v>15</v>
      </c>
      <c r="D255" s="267">
        <v>510.03688599999998</v>
      </c>
      <c r="E255" s="267">
        <v>21.5033263272691</v>
      </c>
      <c r="F255" s="267">
        <v>80.861201545538506</v>
      </c>
      <c r="G255" s="267">
        <v>10.4332163313726</v>
      </c>
      <c r="H255" s="267">
        <v>120.71912089999999</v>
      </c>
      <c r="I255" s="267">
        <v>51.102496806062703</v>
      </c>
      <c r="J255" s="267">
        <v>19.138798454461501</v>
      </c>
      <c r="K255" s="267">
        <v>44.080218021349502</v>
      </c>
    </row>
    <row r="256" spans="1:11" x14ac:dyDescent="0.25">
      <c r="A256" s="267" t="s">
        <v>150</v>
      </c>
      <c r="B256" s="267" t="s">
        <v>151</v>
      </c>
      <c r="C256" s="267" t="s">
        <v>16</v>
      </c>
      <c r="D256" s="267">
        <v>16990.784015500001</v>
      </c>
      <c r="E256" s="267">
        <v>2.34674726945335</v>
      </c>
      <c r="F256" s="267">
        <v>99.430984166728095</v>
      </c>
      <c r="G256" s="267">
        <v>0.29787442401331798</v>
      </c>
      <c r="H256" s="267">
        <v>97.233525400000005</v>
      </c>
      <c r="I256" s="267">
        <v>52.372840056393798</v>
      </c>
      <c r="J256" s="267">
        <v>0.56901583327189698</v>
      </c>
      <c r="K256" s="267">
        <v>52.0511827719018</v>
      </c>
    </row>
    <row r="257" spans="1:11" x14ac:dyDescent="0.25">
      <c r="A257" s="267" t="s">
        <v>152</v>
      </c>
      <c r="B257" s="267" t="s">
        <v>153</v>
      </c>
      <c r="C257" s="267" t="s">
        <v>15</v>
      </c>
      <c r="D257" s="267">
        <v>488.81367929999999</v>
      </c>
      <c r="E257" s="267">
        <v>25.2927265432069</v>
      </c>
      <c r="F257" s="267">
        <v>79.060562325415603</v>
      </c>
      <c r="G257" s="267">
        <v>10.621133010101</v>
      </c>
      <c r="H257" s="267">
        <v>129.46383470000001</v>
      </c>
      <c r="I257" s="267">
        <v>57.409562862816102</v>
      </c>
      <c r="J257" s="267">
        <v>20.939437674584401</v>
      </c>
      <c r="K257" s="267">
        <v>40.101972238291303</v>
      </c>
    </row>
    <row r="258" spans="1:11" x14ac:dyDescent="0.25">
      <c r="A258" s="267" t="s">
        <v>152</v>
      </c>
      <c r="B258" s="267" t="s">
        <v>153</v>
      </c>
      <c r="C258" s="267" t="s">
        <v>16</v>
      </c>
      <c r="D258" s="267">
        <v>17979.039625699999</v>
      </c>
      <c r="E258" s="267">
        <v>2.0417383417583999</v>
      </c>
      <c r="F258" s="267">
        <v>98.711754087630894</v>
      </c>
      <c r="G258" s="267">
        <v>0.44586019667659099</v>
      </c>
      <c r="H258" s="267">
        <v>234.63694390000001</v>
      </c>
      <c r="I258" s="267">
        <v>34.3017827717335</v>
      </c>
      <c r="J258" s="267">
        <v>1.2882459123690999</v>
      </c>
      <c r="K258" s="267">
        <v>34.164006785680002</v>
      </c>
    </row>
    <row r="259" spans="1:11" x14ac:dyDescent="0.25">
      <c r="A259" s="267" t="s">
        <v>154</v>
      </c>
      <c r="B259" s="267" t="s">
        <v>155</v>
      </c>
      <c r="C259" s="267" t="s">
        <v>15</v>
      </c>
      <c r="D259" s="267">
        <v>1483.3632078999999</v>
      </c>
      <c r="E259" s="267">
        <v>16.455670840358799</v>
      </c>
      <c r="F259" s="267">
        <v>85.850639873158499</v>
      </c>
      <c r="G259" s="267">
        <v>5.9887935694574903</v>
      </c>
      <c r="H259" s="267">
        <v>244.47855319999999</v>
      </c>
      <c r="I259" s="267">
        <v>40.408206720478503</v>
      </c>
      <c r="J259" s="267">
        <v>14.149360126841501</v>
      </c>
      <c r="K259" s="267">
        <v>36.336749888134399</v>
      </c>
    </row>
    <row r="260" spans="1:11" x14ac:dyDescent="0.25">
      <c r="A260" s="267" t="s">
        <v>154</v>
      </c>
      <c r="B260" s="267" t="s">
        <v>155</v>
      </c>
      <c r="C260" s="267" t="s">
        <v>16</v>
      </c>
      <c r="D260" s="267">
        <v>32783.159686300001</v>
      </c>
      <c r="E260" s="267">
        <v>2.06157146311127</v>
      </c>
      <c r="F260" s="267">
        <v>99.456300586837997</v>
      </c>
      <c r="G260" s="267">
        <v>0.27099420689971399</v>
      </c>
      <c r="H260" s="267">
        <v>179.21624449999999</v>
      </c>
      <c r="I260" s="267">
        <v>49.597338729040899</v>
      </c>
      <c r="J260" s="267">
        <v>0.54369941316196402</v>
      </c>
      <c r="K260" s="267">
        <v>49.571657879794103</v>
      </c>
    </row>
    <row r="261" spans="1:11" x14ac:dyDescent="0.25">
      <c r="A261" s="267" t="s">
        <v>156</v>
      </c>
      <c r="B261" s="267" t="s">
        <v>157</v>
      </c>
      <c r="C261" s="267" t="s">
        <v>15</v>
      </c>
      <c r="D261" s="267">
        <v>870.69094680000001</v>
      </c>
      <c r="E261" s="267">
        <v>25.414409480220399</v>
      </c>
      <c r="F261" s="267">
        <v>91.252020264306907</v>
      </c>
      <c r="G261" s="267">
        <v>6.3964251787026596</v>
      </c>
      <c r="H261" s="267">
        <v>83.469787699999998</v>
      </c>
      <c r="I261" s="267">
        <v>70.711239766061297</v>
      </c>
      <c r="J261" s="267">
        <v>8.7479797356930504</v>
      </c>
      <c r="K261" s="267">
        <v>66.722459088990604</v>
      </c>
    </row>
    <row r="262" spans="1:11" x14ac:dyDescent="0.25">
      <c r="A262" s="267" t="s">
        <v>156</v>
      </c>
      <c r="B262" s="267" t="s">
        <v>157</v>
      </c>
      <c r="C262" s="267" t="s">
        <v>16</v>
      </c>
      <c r="D262" s="267">
        <v>35894.154779199998</v>
      </c>
      <c r="E262" s="267">
        <v>1.5847398944398901</v>
      </c>
      <c r="F262" s="267">
        <v>99.388241381187996</v>
      </c>
      <c r="G262" s="267">
        <v>0.30482886564068901</v>
      </c>
      <c r="H262" s="267">
        <v>220.9371878</v>
      </c>
      <c r="I262" s="267">
        <v>49.444221933364503</v>
      </c>
      <c r="J262" s="267">
        <v>0.61175861881199201</v>
      </c>
      <c r="K262" s="267">
        <v>49.5234622719084</v>
      </c>
    </row>
    <row r="263" spans="1:11" x14ac:dyDescent="0.25">
      <c r="A263" s="267" t="s">
        <v>158</v>
      </c>
      <c r="B263" s="267" t="s">
        <v>159</v>
      </c>
      <c r="C263" s="267" t="s">
        <v>15</v>
      </c>
      <c r="D263" s="267">
        <v>334.72264669999998</v>
      </c>
      <c r="E263" s="267">
        <v>31.5667047579486</v>
      </c>
      <c r="F263" s="267">
        <v>88.867897043840202</v>
      </c>
      <c r="G263" s="267">
        <v>8.9314186713466199</v>
      </c>
      <c r="H263" s="267">
        <v>41.929280300000002</v>
      </c>
      <c r="I263" s="267">
        <v>72.088033383139702</v>
      </c>
      <c r="J263" s="267">
        <v>11.1321029561598</v>
      </c>
      <c r="K263" s="267">
        <v>71.299771307043798</v>
      </c>
    </row>
    <row r="264" spans="1:11" x14ac:dyDescent="0.25">
      <c r="A264" s="267" t="s">
        <v>158</v>
      </c>
      <c r="B264" s="267" t="s">
        <v>159</v>
      </c>
      <c r="C264" s="267" t="s">
        <v>16</v>
      </c>
      <c r="D264" s="267">
        <v>20292.997697800001</v>
      </c>
      <c r="E264" s="267">
        <v>2.0450461252171799</v>
      </c>
      <c r="F264" s="267">
        <v>99.310369338512103</v>
      </c>
      <c r="G264" s="267">
        <v>0.29063552050376401</v>
      </c>
      <c r="H264" s="267">
        <v>140.91855179999999</v>
      </c>
      <c r="I264" s="267">
        <v>41.830086705917097</v>
      </c>
      <c r="J264" s="267">
        <v>0.68963066148789998</v>
      </c>
      <c r="K264" s="267">
        <v>41.853012773310297</v>
      </c>
    </row>
    <row r="265" spans="1:11" x14ac:dyDescent="0.25">
      <c r="A265" s="267" t="s">
        <v>160</v>
      </c>
      <c r="B265" s="267" t="s">
        <v>161</v>
      </c>
      <c r="C265" s="267" t="s">
        <v>15</v>
      </c>
      <c r="D265" s="267">
        <v>1488.5338285</v>
      </c>
      <c r="E265" s="267">
        <v>22.724711435802799</v>
      </c>
      <c r="F265" s="267">
        <v>86.030243190398593</v>
      </c>
      <c r="G265" s="267">
        <v>8.5549742517210703</v>
      </c>
      <c r="H265" s="267">
        <v>241.71099390000001</v>
      </c>
      <c r="I265" s="267">
        <v>57.362854691917804</v>
      </c>
      <c r="J265" s="267">
        <v>13.9697568096014</v>
      </c>
      <c r="K265" s="267">
        <v>52.684275423987202</v>
      </c>
    </row>
    <row r="266" spans="1:11" x14ac:dyDescent="0.25">
      <c r="A266" s="267" t="s">
        <v>160</v>
      </c>
      <c r="B266" s="267" t="s">
        <v>161</v>
      </c>
      <c r="C266" s="267" t="s">
        <v>16</v>
      </c>
      <c r="D266" s="267">
        <v>53177.735946000001</v>
      </c>
      <c r="E266" s="267">
        <v>1.3647543610438699</v>
      </c>
      <c r="F266" s="267">
        <v>98.933034121958798</v>
      </c>
      <c r="G266" s="267">
        <v>0.37101092704222899</v>
      </c>
      <c r="H266" s="267">
        <v>573.50742579999996</v>
      </c>
      <c r="I266" s="267">
        <v>34.728584921729201</v>
      </c>
      <c r="J266" s="267">
        <v>1.0669658780412199</v>
      </c>
      <c r="K266" s="267">
        <v>34.4015094204075</v>
      </c>
    </row>
    <row r="267" spans="1:11" x14ac:dyDescent="0.25">
      <c r="A267" s="267" t="s">
        <v>162</v>
      </c>
      <c r="B267" s="267" t="s">
        <v>163</v>
      </c>
      <c r="C267" s="267" t="s">
        <v>15</v>
      </c>
      <c r="D267" s="267">
        <v>786.48972670000001</v>
      </c>
      <c r="E267" s="267">
        <v>16.148836983164902</v>
      </c>
      <c r="F267" s="267">
        <v>100</v>
      </c>
      <c r="G267" s="267">
        <v>0</v>
      </c>
      <c r="H267" s="267"/>
      <c r="I267" s="267"/>
      <c r="J267" s="267"/>
      <c r="K267" s="267"/>
    </row>
    <row r="268" spans="1:11" x14ac:dyDescent="0.25">
      <c r="A268" s="267" t="s">
        <v>162</v>
      </c>
      <c r="B268" s="267" t="s">
        <v>163</v>
      </c>
      <c r="C268" s="267" t="s">
        <v>16</v>
      </c>
      <c r="D268" s="267">
        <v>24193.639923499999</v>
      </c>
      <c r="E268" s="267">
        <v>1.98684426265557</v>
      </c>
      <c r="F268" s="267">
        <v>98.982807166942706</v>
      </c>
      <c r="G268" s="267">
        <v>0.410837995723148</v>
      </c>
      <c r="H268" s="267">
        <v>248.62496669999999</v>
      </c>
      <c r="I268" s="267">
        <v>40.0078394408036</v>
      </c>
      <c r="J268" s="267">
        <v>1.0171928330573199</v>
      </c>
      <c r="K268" s="267">
        <v>39.9785535111276</v>
      </c>
    </row>
    <row r="269" spans="1:11" x14ac:dyDescent="0.25">
      <c r="A269" s="267" t="s">
        <v>164</v>
      </c>
      <c r="B269" s="267" t="s">
        <v>165</v>
      </c>
      <c r="C269" s="267" t="s">
        <v>15</v>
      </c>
      <c r="D269" s="267">
        <v>364.19747819999998</v>
      </c>
      <c r="E269" s="267">
        <v>30.745262132831002</v>
      </c>
      <c r="F269" s="267">
        <v>64.025241563362698</v>
      </c>
      <c r="G269" s="267">
        <v>17.368477323518899</v>
      </c>
      <c r="H269" s="267">
        <v>204.63673360000001</v>
      </c>
      <c r="I269" s="267">
        <v>43.895490284667098</v>
      </c>
      <c r="J269" s="267">
        <v>35.974758436637302</v>
      </c>
      <c r="K269" s="267">
        <v>30.911144495513302</v>
      </c>
    </row>
    <row r="270" spans="1:11" x14ac:dyDescent="0.25">
      <c r="A270" s="267" t="s">
        <v>164</v>
      </c>
      <c r="B270" s="267" t="s">
        <v>165</v>
      </c>
      <c r="C270" s="267" t="s">
        <v>16</v>
      </c>
      <c r="D270" s="267">
        <v>30242.141747000001</v>
      </c>
      <c r="E270" s="267">
        <v>1.45878492497226</v>
      </c>
      <c r="F270" s="267">
        <v>99.385767336838498</v>
      </c>
      <c r="G270" s="267">
        <v>0.33567978737658699</v>
      </c>
      <c r="H270" s="267">
        <v>186.9051451</v>
      </c>
      <c r="I270" s="267">
        <v>54.216526504912501</v>
      </c>
      <c r="J270" s="267">
        <v>0.61423266316147496</v>
      </c>
      <c r="K270" s="267">
        <v>54.314586717311101</v>
      </c>
    </row>
    <row r="271" spans="1:11" x14ac:dyDescent="0.25">
      <c r="A271" s="267" t="s">
        <v>166</v>
      </c>
      <c r="B271" s="267" t="s">
        <v>167</v>
      </c>
      <c r="C271" s="267" t="s">
        <v>15</v>
      </c>
      <c r="D271" s="267">
        <v>920.84445579999999</v>
      </c>
      <c r="E271" s="267">
        <v>19.686949313834599</v>
      </c>
      <c r="F271" s="267">
        <v>89.315269182332401</v>
      </c>
      <c r="G271" s="267">
        <v>6.4974253401826401</v>
      </c>
      <c r="H271" s="267">
        <v>110.1600569</v>
      </c>
      <c r="I271" s="267">
        <v>57.829405215779801</v>
      </c>
      <c r="J271" s="267">
        <v>10.6847308176675</v>
      </c>
      <c r="K271" s="267">
        <v>54.3129539857891</v>
      </c>
    </row>
    <row r="272" spans="1:11" x14ac:dyDescent="0.25">
      <c r="A272" s="267" t="s">
        <v>166</v>
      </c>
      <c r="B272" s="267" t="s">
        <v>167</v>
      </c>
      <c r="C272" s="267" t="s">
        <v>16</v>
      </c>
      <c r="D272" s="267">
        <v>29634.680985200001</v>
      </c>
      <c r="E272" s="267">
        <v>1.7662309169867301</v>
      </c>
      <c r="F272" s="267">
        <v>99.2467173459451</v>
      </c>
      <c r="G272" s="267">
        <v>0.30680450501509399</v>
      </c>
      <c r="H272" s="267">
        <v>224.92724939999999</v>
      </c>
      <c r="I272" s="267">
        <v>40.280214210706298</v>
      </c>
      <c r="J272" s="267">
        <v>0.753282654054932</v>
      </c>
      <c r="K272" s="267">
        <v>40.422197200196102</v>
      </c>
    </row>
    <row r="273" spans="1:11" x14ac:dyDescent="0.25">
      <c r="A273" s="267" t="s">
        <v>168</v>
      </c>
      <c r="B273" s="267" t="s">
        <v>169</v>
      </c>
      <c r="C273" s="267" t="s">
        <v>15</v>
      </c>
      <c r="D273" s="267">
        <v>752.46279089999996</v>
      </c>
      <c r="E273" s="267">
        <v>23.996019693601799</v>
      </c>
      <c r="F273" s="267">
        <v>97.311548114935903</v>
      </c>
      <c r="G273" s="267">
        <v>2.7939894582498899</v>
      </c>
      <c r="H273" s="267">
        <v>20.788488600000001</v>
      </c>
      <c r="I273" s="267">
        <v>100</v>
      </c>
      <c r="J273" s="267">
        <v>2.6884518850640999</v>
      </c>
      <c r="K273" s="267">
        <v>101.131599605557</v>
      </c>
    </row>
    <row r="274" spans="1:11" x14ac:dyDescent="0.25">
      <c r="A274" s="267" t="s">
        <v>168</v>
      </c>
      <c r="B274" s="267" t="s">
        <v>169</v>
      </c>
      <c r="C274" s="267" t="s">
        <v>16</v>
      </c>
      <c r="D274" s="267">
        <v>32905.4786523</v>
      </c>
      <c r="E274" s="267">
        <v>1.5029586932894501</v>
      </c>
      <c r="F274" s="267">
        <v>99.344203371193203</v>
      </c>
      <c r="G274" s="267">
        <v>0.29620624412009899</v>
      </c>
      <c r="H274" s="267">
        <v>217.2175249</v>
      </c>
      <c r="I274" s="267">
        <v>44.970921015167598</v>
      </c>
      <c r="J274" s="267">
        <v>0.655796628806811</v>
      </c>
      <c r="K274" s="267">
        <v>44.871187290523601</v>
      </c>
    </row>
    <row r="275" spans="1:11" x14ac:dyDescent="0.25">
      <c r="A275" s="267" t="s">
        <v>170</v>
      </c>
      <c r="B275" s="267" t="s">
        <v>171</v>
      </c>
      <c r="C275" s="267" t="s">
        <v>15</v>
      </c>
      <c r="D275" s="267">
        <v>1067.5379777999999</v>
      </c>
      <c r="E275" s="267">
        <v>20.644714266976401</v>
      </c>
      <c r="F275" s="267">
        <v>81.177977022455195</v>
      </c>
      <c r="G275" s="267">
        <v>10.674446244512801</v>
      </c>
      <c r="H275" s="267">
        <v>247.5206341</v>
      </c>
      <c r="I275" s="267">
        <v>50.598638979354099</v>
      </c>
      <c r="J275" s="267">
        <v>18.822022977544801</v>
      </c>
      <c r="K275" s="267">
        <v>46.038088094902697</v>
      </c>
    </row>
    <row r="276" spans="1:11" x14ac:dyDescent="0.25">
      <c r="A276" s="267" t="s">
        <v>170</v>
      </c>
      <c r="B276" s="267" t="s">
        <v>171</v>
      </c>
      <c r="C276" s="267" t="s">
        <v>16</v>
      </c>
      <c r="D276" s="267">
        <v>45950.628461699998</v>
      </c>
      <c r="E276" s="267">
        <v>2.0211270643746002</v>
      </c>
      <c r="F276" s="267">
        <v>98.149083488601605</v>
      </c>
      <c r="G276" s="267">
        <v>0.64674959959480105</v>
      </c>
      <c r="H276" s="267">
        <v>866.54682760000003</v>
      </c>
      <c r="I276" s="267">
        <v>34.675691648293899</v>
      </c>
      <c r="J276" s="267">
        <v>1.8509165113984301</v>
      </c>
      <c r="K276" s="267">
        <v>34.295377482418203</v>
      </c>
    </row>
    <row r="277" spans="1:11" x14ac:dyDescent="0.25">
      <c r="A277" s="267" t="s">
        <v>172</v>
      </c>
      <c r="B277" s="267" t="s">
        <v>173</v>
      </c>
      <c r="C277" s="267" t="s">
        <v>15</v>
      </c>
      <c r="D277" s="267">
        <v>534.86393940000005</v>
      </c>
      <c r="E277" s="267">
        <v>16.2502046547174</v>
      </c>
      <c r="F277" s="267">
        <v>94.685020636123895</v>
      </c>
      <c r="G277" s="267">
        <v>3.8200449530794902</v>
      </c>
      <c r="H277" s="267">
        <v>30.023659299999998</v>
      </c>
      <c r="I277" s="267">
        <v>70.345001352019807</v>
      </c>
      <c r="J277" s="267">
        <v>5.3149793638760601</v>
      </c>
      <c r="K277" s="267">
        <v>68.053140087730299</v>
      </c>
    </row>
    <row r="278" spans="1:11" x14ac:dyDescent="0.25">
      <c r="A278" s="267" t="s">
        <v>172</v>
      </c>
      <c r="B278" s="267" t="s">
        <v>173</v>
      </c>
      <c r="C278" s="267" t="s">
        <v>16</v>
      </c>
      <c r="D278" s="267">
        <v>10880.675261599999</v>
      </c>
      <c r="E278" s="267">
        <v>1.9674698212216</v>
      </c>
      <c r="F278" s="267">
        <v>99.577813473949107</v>
      </c>
      <c r="G278" s="267">
        <v>0.25270488247824902</v>
      </c>
      <c r="H278" s="267">
        <v>46.131505900000001</v>
      </c>
      <c r="I278" s="267">
        <v>59.455598381642403</v>
      </c>
      <c r="J278" s="267">
        <v>0.42218652605087398</v>
      </c>
      <c r="K278" s="267">
        <v>59.603511951831202</v>
      </c>
    </row>
    <row r="279" spans="1:11" x14ac:dyDescent="0.25">
      <c r="A279" s="267" t="s">
        <v>174</v>
      </c>
      <c r="B279" s="267" t="s">
        <v>175</v>
      </c>
      <c r="C279" s="267" t="s">
        <v>15</v>
      </c>
      <c r="D279" s="267">
        <v>1726.1929789999999</v>
      </c>
      <c r="E279" s="267">
        <v>16.510343725155401</v>
      </c>
      <c r="F279" s="267">
        <v>94.221593949122607</v>
      </c>
      <c r="G279" s="267">
        <v>3.29391696433215</v>
      </c>
      <c r="H279" s="267">
        <v>105.8636724</v>
      </c>
      <c r="I279" s="267">
        <v>58.198500182059099</v>
      </c>
      <c r="J279" s="267">
        <v>5.7784060508774298</v>
      </c>
      <c r="K279" s="267">
        <v>53.709985761264399</v>
      </c>
    </row>
    <row r="280" spans="1:11" x14ac:dyDescent="0.25">
      <c r="A280" s="267" t="s">
        <v>174</v>
      </c>
      <c r="B280" s="267" t="s">
        <v>175</v>
      </c>
      <c r="C280" s="267" t="s">
        <v>16</v>
      </c>
      <c r="D280" s="267">
        <v>30859.206319699999</v>
      </c>
      <c r="E280" s="267">
        <v>2.28135914358664</v>
      </c>
      <c r="F280" s="267">
        <v>98.957662411569402</v>
      </c>
      <c r="G280" s="267">
        <v>0.345159093316801</v>
      </c>
      <c r="H280" s="267">
        <v>325.04517499999997</v>
      </c>
      <c r="I280" s="267">
        <v>32.8809004614439</v>
      </c>
      <c r="J280" s="267">
        <v>1.0423375884306301</v>
      </c>
      <c r="K280" s="267">
        <v>32.7687856735106</v>
      </c>
    </row>
    <row r="281" spans="1:11" x14ac:dyDescent="0.25">
      <c r="A281" s="267" t="s">
        <v>176</v>
      </c>
      <c r="B281" s="267" t="s">
        <v>177</v>
      </c>
      <c r="C281" s="267" t="s">
        <v>15</v>
      </c>
      <c r="D281" s="267">
        <v>1446.3384186999999</v>
      </c>
      <c r="E281" s="267">
        <v>18.854516583124902</v>
      </c>
      <c r="F281" s="267">
        <v>98.3328860367602</v>
      </c>
      <c r="G281" s="267">
        <v>1.6643414043078899</v>
      </c>
      <c r="H281" s="267">
        <v>24.5209011</v>
      </c>
      <c r="I281" s="267">
        <v>100</v>
      </c>
      <c r="J281" s="267">
        <v>1.66711396323982</v>
      </c>
      <c r="K281" s="267">
        <v>98.169349693417601</v>
      </c>
    </row>
    <row r="282" spans="1:11" x14ac:dyDescent="0.25">
      <c r="A282" s="267" t="s">
        <v>176</v>
      </c>
      <c r="B282" s="267" t="s">
        <v>177</v>
      </c>
      <c r="C282" s="267" t="s">
        <v>16</v>
      </c>
      <c r="D282" s="267">
        <v>24553.773209999999</v>
      </c>
      <c r="E282" s="267">
        <v>2.8090179420812902</v>
      </c>
      <c r="F282" s="267">
        <v>98.518923841961495</v>
      </c>
      <c r="G282" s="267">
        <v>0.44413436464538097</v>
      </c>
      <c r="H282" s="267">
        <v>369.12713489999999</v>
      </c>
      <c r="I282" s="267">
        <v>29.5618538624616</v>
      </c>
      <c r="J282" s="267">
        <v>1.4810761580384599</v>
      </c>
      <c r="K282" s="267">
        <v>29.543139566871499</v>
      </c>
    </row>
    <row r="283" spans="1:11" x14ac:dyDescent="0.25">
      <c r="A283" s="267" t="s">
        <v>178</v>
      </c>
      <c r="B283" s="267" t="s">
        <v>179</v>
      </c>
      <c r="C283" s="267" t="s">
        <v>15</v>
      </c>
      <c r="D283" s="267">
        <v>937.72540279999998</v>
      </c>
      <c r="E283" s="267">
        <v>10.258234263251399</v>
      </c>
      <c r="F283" s="267">
        <v>90.833419825193801</v>
      </c>
      <c r="G283" s="267">
        <v>3.37932912057757</v>
      </c>
      <c r="H283" s="267">
        <v>94.631855799999997</v>
      </c>
      <c r="I283" s="267">
        <v>35.878248334717298</v>
      </c>
      <c r="J283" s="267">
        <v>9.1665801748061604</v>
      </c>
      <c r="K283" s="267">
        <v>33.486427313489997</v>
      </c>
    </row>
    <row r="284" spans="1:11" x14ac:dyDescent="0.25">
      <c r="A284" s="267" t="s">
        <v>178</v>
      </c>
      <c r="B284" s="267" t="s">
        <v>179</v>
      </c>
      <c r="C284" s="267" t="s">
        <v>16</v>
      </c>
      <c r="D284" s="267">
        <v>5696.7747430999998</v>
      </c>
      <c r="E284" s="267">
        <v>3.1512992930167001</v>
      </c>
      <c r="F284" s="267">
        <v>99.422279924727405</v>
      </c>
      <c r="G284" s="267">
        <v>0.28668377999827299</v>
      </c>
      <c r="H284" s="267">
        <v>33.102651999999999</v>
      </c>
      <c r="I284" s="267">
        <v>49.311437473562599</v>
      </c>
      <c r="J284" s="267">
        <v>0.57772007527261005</v>
      </c>
      <c r="K284" s="267">
        <v>49.336618623504698</v>
      </c>
    </row>
    <row r="285" spans="1:11" x14ac:dyDescent="0.25">
      <c r="A285" s="267" t="s">
        <v>180</v>
      </c>
      <c r="B285" s="267" t="s">
        <v>181</v>
      </c>
      <c r="C285" s="267" t="s">
        <v>15</v>
      </c>
      <c r="D285" s="267">
        <v>1489.1562550000001</v>
      </c>
      <c r="E285" s="267">
        <v>12.092352042241499</v>
      </c>
      <c r="F285" s="267">
        <v>85.875681598423597</v>
      </c>
      <c r="G285" s="267">
        <v>4.5356735060490703</v>
      </c>
      <c r="H285" s="267">
        <v>244.92751269999999</v>
      </c>
      <c r="I285" s="267">
        <v>32.846043648256902</v>
      </c>
      <c r="J285" s="267">
        <v>14.124318401576399</v>
      </c>
      <c r="K285" s="267">
        <v>27.576838950076599</v>
      </c>
    </row>
    <row r="286" spans="1:11" x14ac:dyDescent="0.25">
      <c r="A286" s="267" t="s">
        <v>180</v>
      </c>
      <c r="B286" s="267" t="s">
        <v>181</v>
      </c>
      <c r="C286" s="267" t="s">
        <v>16</v>
      </c>
      <c r="D286" s="267">
        <v>16362.0455607</v>
      </c>
      <c r="E286" s="267">
        <v>2.2916242900419399</v>
      </c>
      <c r="F286" s="267">
        <v>98.601608319394401</v>
      </c>
      <c r="G286" s="267">
        <v>0.50255689498413902</v>
      </c>
      <c r="H286" s="267">
        <v>232.05045820000001</v>
      </c>
      <c r="I286" s="267">
        <v>35.149627925048897</v>
      </c>
      <c r="J286" s="267">
        <v>1.3983916806055801</v>
      </c>
      <c r="K286" s="267">
        <v>35.435649971814598</v>
      </c>
    </row>
    <row r="287" spans="1:11" x14ac:dyDescent="0.25">
      <c r="A287" s="267" t="s">
        <v>182</v>
      </c>
      <c r="B287" s="267" t="s">
        <v>183</v>
      </c>
      <c r="C287" s="267" t="s">
        <v>15</v>
      </c>
      <c r="D287" s="267">
        <v>2142.4978313000001</v>
      </c>
      <c r="E287" s="267">
        <v>17.055714389733001</v>
      </c>
      <c r="F287" s="267">
        <v>79.789099452019897</v>
      </c>
      <c r="G287" s="267">
        <v>7.0508614699371996</v>
      </c>
      <c r="H287" s="267">
        <v>542.70333779999999</v>
      </c>
      <c r="I287" s="267">
        <v>32.181155069766902</v>
      </c>
      <c r="J287" s="267">
        <v>20.210900547980099</v>
      </c>
      <c r="K287" s="267">
        <v>27.835567530090099</v>
      </c>
    </row>
    <row r="288" spans="1:11" x14ac:dyDescent="0.25">
      <c r="A288" s="267" t="s">
        <v>182</v>
      </c>
      <c r="B288" s="267" t="s">
        <v>183</v>
      </c>
      <c r="C288" s="267" t="s">
        <v>16</v>
      </c>
      <c r="D288" s="267">
        <v>35702.836205699998</v>
      </c>
      <c r="E288" s="267">
        <v>2.7227556796574799</v>
      </c>
      <c r="F288" s="267">
        <v>99.144597725270799</v>
      </c>
      <c r="G288" s="267">
        <v>0.33870060936819801</v>
      </c>
      <c r="H288" s="267">
        <v>308.03783570000002</v>
      </c>
      <c r="I288" s="267">
        <v>39.705092540922998</v>
      </c>
      <c r="J288" s="267">
        <v>0.85540227472919295</v>
      </c>
      <c r="K288" s="267">
        <v>39.256776205961202</v>
      </c>
    </row>
    <row r="289" spans="1:11" x14ac:dyDescent="0.25">
      <c r="A289" s="267" t="s">
        <v>184</v>
      </c>
      <c r="B289" s="267" t="s">
        <v>185</v>
      </c>
      <c r="C289" s="267" t="s">
        <v>15</v>
      </c>
      <c r="D289" s="267">
        <v>2318.6616838</v>
      </c>
      <c r="E289" s="267">
        <v>11.9706285251384</v>
      </c>
      <c r="F289" s="267">
        <v>90.233676597090394</v>
      </c>
      <c r="G289" s="267">
        <v>3.91370918035238</v>
      </c>
      <c r="H289" s="267">
        <v>250.95730019999999</v>
      </c>
      <c r="I289" s="267">
        <v>37.331488156673103</v>
      </c>
      <c r="J289" s="267">
        <v>9.7663234029096007</v>
      </c>
      <c r="K289" s="267">
        <v>36.159806910527799</v>
      </c>
    </row>
    <row r="290" spans="1:11" x14ac:dyDescent="0.25">
      <c r="A290" s="267" t="s">
        <v>184</v>
      </c>
      <c r="B290" s="267" t="s">
        <v>185</v>
      </c>
      <c r="C290" s="267" t="s">
        <v>16</v>
      </c>
      <c r="D290" s="267">
        <v>23701.8598652</v>
      </c>
      <c r="E290" s="267">
        <v>2.0345556314515201</v>
      </c>
      <c r="F290" s="267">
        <v>99.170431555446001</v>
      </c>
      <c r="G290" s="267">
        <v>0.31262106505707099</v>
      </c>
      <c r="H290" s="267">
        <v>198.26791829999999</v>
      </c>
      <c r="I290" s="267">
        <v>37.398002892132098</v>
      </c>
      <c r="J290" s="267">
        <v>0.82956844455400303</v>
      </c>
      <c r="K290" s="267">
        <v>37.372161560099798</v>
      </c>
    </row>
    <row r="291" spans="1:11" x14ac:dyDescent="0.25">
      <c r="A291" s="267" t="s">
        <v>186</v>
      </c>
      <c r="B291" s="267" t="s">
        <v>187</v>
      </c>
      <c r="C291" s="267" t="s">
        <v>15</v>
      </c>
      <c r="D291" s="267">
        <v>3184.6910929000001</v>
      </c>
      <c r="E291" s="267">
        <v>13.446190946284201</v>
      </c>
      <c r="F291" s="267">
        <v>93.267779760222993</v>
      </c>
      <c r="G291" s="267">
        <v>3.3947337024816902</v>
      </c>
      <c r="H291" s="267">
        <v>229.8761897</v>
      </c>
      <c r="I291" s="267">
        <v>49.689519743028903</v>
      </c>
      <c r="J291" s="267">
        <v>6.7322202397769804</v>
      </c>
      <c r="K291" s="267">
        <v>47.030439295039699</v>
      </c>
    </row>
    <row r="292" spans="1:11" x14ac:dyDescent="0.25">
      <c r="A292" s="267" t="s">
        <v>186</v>
      </c>
      <c r="B292" s="267" t="s">
        <v>187</v>
      </c>
      <c r="C292" s="267" t="s">
        <v>16</v>
      </c>
      <c r="D292" s="267">
        <v>38785.284105400002</v>
      </c>
      <c r="E292" s="267">
        <v>2.33942185683757</v>
      </c>
      <c r="F292" s="267">
        <v>98.494362179392795</v>
      </c>
      <c r="G292" s="267">
        <v>0.43965850903428999</v>
      </c>
      <c r="H292" s="267">
        <v>592.89272340000002</v>
      </c>
      <c r="I292" s="267">
        <v>28.614023048592301</v>
      </c>
      <c r="J292" s="267">
        <v>1.5056378206072201</v>
      </c>
      <c r="K292" s="267">
        <v>28.761156123596201</v>
      </c>
    </row>
    <row r="293" spans="1:11" x14ac:dyDescent="0.25">
      <c r="A293" s="267" t="s">
        <v>188</v>
      </c>
      <c r="B293" s="267" t="s">
        <v>189</v>
      </c>
      <c r="C293" s="267" t="s">
        <v>15</v>
      </c>
      <c r="D293" s="267">
        <v>2029.4614853999999</v>
      </c>
      <c r="E293" s="267">
        <v>15.165812135215401</v>
      </c>
      <c r="F293" s="267">
        <v>92.321835088684594</v>
      </c>
      <c r="G293" s="267">
        <v>5.0081820698699699</v>
      </c>
      <c r="H293" s="267">
        <v>168.78498949999999</v>
      </c>
      <c r="I293" s="267">
        <v>61.410930797017599</v>
      </c>
      <c r="J293" s="267">
        <v>7.6781649113154202</v>
      </c>
      <c r="K293" s="267">
        <v>60.218107384910297</v>
      </c>
    </row>
    <row r="294" spans="1:11" x14ac:dyDescent="0.25">
      <c r="A294" s="267" t="s">
        <v>188</v>
      </c>
      <c r="B294" s="267" t="s">
        <v>189</v>
      </c>
      <c r="C294" s="267" t="s">
        <v>16</v>
      </c>
      <c r="D294" s="267">
        <v>29648.500211499999</v>
      </c>
      <c r="E294" s="267">
        <v>1.91992672285738</v>
      </c>
      <c r="F294" s="267">
        <v>98.984504607056707</v>
      </c>
      <c r="G294" s="267">
        <v>0.41605431756731598</v>
      </c>
      <c r="H294" s="267">
        <v>304.16796540000001</v>
      </c>
      <c r="I294" s="267">
        <v>40.774381173500799</v>
      </c>
      <c r="J294" s="267">
        <v>1.01549539294326</v>
      </c>
      <c r="K294" s="267">
        <v>40.5545222560445</v>
      </c>
    </row>
    <row r="295" spans="1:11" x14ac:dyDescent="0.25">
      <c r="A295" s="267" t="s">
        <v>190</v>
      </c>
      <c r="B295" s="267" t="s">
        <v>191</v>
      </c>
      <c r="C295" s="267" t="s">
        <v>15</v>
      </c>
      <c r="D295" s="267">
        <v>865.35270460000004</v>
      </c>
      <c r="E295" s="267">
        <v>15.2696598754858</v>
      </c>
      <c r="F295" s="267">
        <v>88.467766906929697</v>
      </c>
      <c r="G295" s="267">
        <v>4.3830486437170499</v>
      </c>
      <c r="H295" s="267">
        <v>112.8032214</v>
      </c>
      <c r="I295" s="267">
        <v>36.974310256121903</v>
      </c>
      <c r="J295" s="267">
        <v>11.5322330930703</v>
      </c>
      <c r="K295" s="267">
        <v>33.623889026930797</v>
      </c>
    </row>
    <row r="296" spans="1:11" x14ac:dyDescent="0.25">
      <c r="A296" s="267" t="s">
        <v>190</v>
      </c>
      <c r="B296" s="267" t="s">
        <v>191</v>
      </c>
      <c r="C296" s="267" t="s">
        <v>16</v>
      </c>
      <c r="D296" s="267">
        <v>13779.628420999999</v>
      </c>
      <c r="E296" s="267">
        <v>2.9066510767172602</v>
      </c>
      <c r="F296" s="267">
        <v>98.621665945775007</v>
      </c>
      <c r="G296" s="267">
        <v>0.46951234924371599</v>
      </c>
      <c r="H296" s="267">
        <v>192.58375860000001</v>
      </c>
      <c r="I296" s="267">
        <v>33.158279618288098</v>
      </c>
      <c r="J296" s="267">
        <v>1.378334054225</v>
      </c>
      <c r="K296" s="267">
        <v>33.5942436614651</v>
      </c>
    </row>
    <row r="297" spans="1:11" x14ac:dyDescent="0.25">
      <c r="A297" s="267" t="s">
        <v>192</v>
      </c>
      <c r="B297" s="267" t="s">
        <v>193</v>
      </c>
      <c r="C297" s="267" t="s">
        <v>15</v>
      </c>
      <c r="D297" s="267">
        <v>607.94307609999998</v>
      </c>
      <c r="E297" s="267">
        <v>23.0846395448477</v>
      </c>
      <c r="F297" s="267">
        <v>95.716207539667394</v>
      </c>
      <c r="G297" s="267">
        <v>4.4489747559490098</v>
      </c>
      <c r="H297" s="267">
        <v>27.2085787</v>
      </c>
      <c r="I297" s="267">
        <v>99.999999999999901</v>
      </c>
      <c r="J297" s="267">
        <v>4.2837924603325801</v>
      </c>
      <c r="K297" s="267">
        <v>99.407007931027493</v>
      </c>
    </row>
    <row r="298" spans="1:11" x14ac:dyDescent="0.25">
      <c r="A298" s="267" t="s">
        <v>192</v>
      </c>
      <c r="B298" s="267" t="s">
        <v>193</v>
      </c>
      <c r="C298" s="267" t="s">
        <v>16</v>
      </c>
      <c r="D298" s="267">
        <v>26406.8106066</v>
      </c>
      <c r="E298" s="267">
        <v>2.1053599429336298</v>
      </c>
      <c r="F298" s="267">
        <v>99.726561871496102</v>
      </c>
      <c r="G298" s="267">
        <v>0.206958332985788</v>
      </c>
      <c r="H298" s="267">
        <v>72.404269600000006</v>
      </c>
      <c r="I298" s="267">
        <v>75.645819582563007</v>
      </c>
      <c r="J298" s="267">
        <v>0.273438128503871</v>
      </c>
      <c r="K298" s="267">
        <v>75.480486617785999</v>
      </c>
    </row>
    <row r="299" spans="1:11" x14ac:dyDescent="0.25">
      <c r="A299" s="267" t="s">
        <v>194</v>
      </c>
      <c r="B299" s="267" t="s">
        <v>195</v>
      </c>
      <c r="C299" s="267" t="s">
        <v>15</v>
      </c>
      <c r="D299" s="267">
        <v>1469.3266109000001</v>
      </c>
      <c r="E299" s="267">
        <v>13.4037361992025</v>
      </c>
      <c r="F299" s="267">
        <v>84.945554782095201</v>
      </c>
      <c r="G299" s="267">
        <v>5.8339369441989604</v>
      </c>
      <c r="H299" s="267">
        <v>260.4008771</v>
      </c>
      <c r="I299" s="267">
        <v>37.2570319674467</v>
      </c>
      <c r="J299" s="267">
        <v>15.054445217904799</v>
      </c>
      <c r="K299" s="267">
        <v>32.918317687280002</v>
      </c>
    </row>
    <row r="300" spans="1:11" x14ac:dyDescent="0.25">
      <c r="A300" s="267" t="s">
        <v>194</v>
      </c>
      <c r="B300" s="267" t="s">
        <v>195</v>
      </c>
      <c r="C300" s="267" t="s">
        <v>16</v>
      </c>
      <c r="D300" s="267">
        <v>20379.281139999999</v>
      </c>
      <c r="E300" s="267">
        <v>2.1714330286627299</v>
      </c>
      <c r="F300" s="267">
        <v>98.607955050849299</v>
      </c>
      <c r="G300" s="267">
        <v>0.38666694885831998</v>
      </c>
      <c r="H300" s="267">
        <v>287.69357769999999</v>
      </c>
      <c r="I300" s="267">
        <v>27.4317900780418</v>
      </c>
      <c r="J300" s="267">
        <v>1.3920449491507201</v>
      </c>
      <c r="K300" s="267">
        <v>27.390234155823901</v>
      </c>
    </row>
    <row r="301" spans="1:11" x14ac:dyDescent="0.25">
      <c r="A301" s="267" t="s">
        <v>196</v>
      </c>
      <c r="B301" s="267" t="s">
        <v>197</v>
      </c>
      <c r="C301" s="267" t="s">
        <v>15</v>
      </c>
      <c r="D301" s="267">
        <v>4584.9140846</v>
      </c>
      <c r="E301" s="267">
        <v>17.8921355431685</v>
      </c>
      <c r="F301" s="267">
        <v>79.599924278938701</v>
      </c>
      <c r="G301" s="267">
        <v>6.4729418910217698</v>
      </c>
      <c r="H301" s="267">
        <v>1175.0337119999999</v>
      </c>
      <c r="I301" s="267">
        <v>29.923051292097099</v>
      </c>
      <c r="J301" s="267">
        <v>20.400075721061299</v>
      </c>
      <c r="K301" s="267">
        <v>25.257047642002501</v>
      </c>
    </row>
    <row r="302" spans="1:11" x14ac:dyDescent="0.25">
      <c r="A302" s="267" t="s">
        <v>196</v>
      </c>
      <c r="B302" s="267" t="s">
        <v>197</v>
      </c>
      <c r="C302" s="267" t="s">
        <v>16</v>
      </c>
      <c r="D302" s="267">
        <v>47470.805513799998</v>
      </c>
      <c r="E302" s="267">
        <v>2.45060111770719</v>
      </c>
      <c r="F302" s="267">
        <v>97.909852547563602</v>
      </c>
      <c r="G302" s="267">
        <v>0.780332046720421</v>
      </c>
      <c r="H302" s="267">
        <v>1013.3912025</v>
      </c>
      <c r="I302" s="267">
        <v>37.238652913386602</v>
      </c>
      <c r="J302" s="267">
        <v>2.0901474524364101</v>
      </c>
      <c r="K302" s="267">
        <v>36.5534955648587</v>
      </c>
    </row>
    <row r="303" spans="1:11" x14ac:dyDescent="0.25">
      <c r="A303" s="267" t="s">
        <v>198</v>
      </c>
      <c r="B303" s="267" t="s">
        <v>199</v>
      </c>
      <c r="C303" s="267" t="s">
        <v>15</v>
      </c>
      <c r="D303" s="267">
        <v>3657.6937306999998</v>
      </c>
      <c r="E303" s="267">
        <v>17.586521511785801</v>
      </c>
      <c r="F303" s="267">
        <v>86.664729999684297</v>
      </c>
      <c r="G303" s="267">
        <v>4.93296513024515</v>
      </c>
      <c r="H303" s="267">
        <v>562.8164246</v>
      </c>
      <c r="I303" s="267">
        <v>34.350341599585597</v>
      </c>
      <c r="J303" s="267">
        <v>13.335270000315701</v>
      </c>
      <c r="K303" s="267">
        <v>32.058900277267099</v>
      </c>
    </row>
    <row r="304" spans="1:11" x14ac:dyDescent="0.25">
      <c r="A304" s="267" t="s">
        <v>198</v>
      </c>
      <c r="B304" s="267" t="s">
        <v>199</v>
      </c>
      <c r="C304" s="267" t="s">
        <v>16</v>
      </c>
      <c r="D304" s="267">
        <v>48125.8701067</v>
      </c>
      <c r="E304" s="267">
        <v>2.6243805579458002</v>
      </c>
      <c r="F304" s="267">
        <v>98.6360868050607</v>
      </c>
      <c r="G304" s="267">
        <v>0.484199085730951</v>
      </c>
      <c r="H304" s="267">
        <v>665.47154680000006</v>
      </c>
      <c r="I304" s="267">
        <v>35.135456619014299</v>
      </c>
      <c r="J304" s="267">
        <v>1.3639131949393</v>
      </c>
      <c r="K304" s="267">
        <v>35.016526878907897</v>
      </c>
    </row>
    <row r="305" spans="1:11" x14ac:dyDescent="0.25">
      <c r="A305" s="267" t="s">
        <v>200</v>
      </c>
      <c r="B305" s="267" t="s">
        <v>201</v>
      </c>
      <c r="C305" s="267" t="s">
        <v>15</v>
      </c>
      <c r="D305" s="267">
        <v>2193.9084939999998</v>
      </c>
      <c r="E305" s="267">
        <v>11.4994638132247</v>
      </c>
      <c r="F305" s="267">
        <v>81.581681510622403</v>
      </c>
      <c r="G305" s="267">
        <v>5.2650648003567504</v>
      </c>
      <c r="H305" s="267">
        <v>495.30856230000001</v>
      </c>
      <c r="I305" s="267">
        <v>25.336816842420301</v>
      </c>
      <c r="J305" s="267">
        <v>18.418318489377601</v>
      </c>
      <c r="K305" s="267">
        <v>23.320958420998998</v>
      </c>
    </row>
    <row r="306" spans="1:11" x14ac:dyDescent="0.25">
      <c r="A306" s="267" t="s">
        <v>200</v>
      </c>
      <c r="B306" s="267" t="s">
        <v>201</v>
      </c>
      <c r="C306" s="267" t="s">
        <v>16</v>
      </c>
      <c r="D306" s="267">
        <v>26833.351541799999</v>
      </c>
      <c r="E306" s="267">
        <v>2.1813292435255298</v>
      </c>
      <c r="F306" s="267">
        <v>98.093924519749095</v>
      </c>
      <c r="G306" s="267">
        <v>0.51045737596891105</v>
      </c>
      <c r="H306" s="267">
        <v>521.40225480000004</v>
      </c>
      <c r="I306" s="267">
        <v>26.084981216271402</v>
      </c>
      <c r="J306" s="267">
        <v>1.9060754802509201</v>
      </c>
      <c r="K306" s="267">
        <v>26.270086272896101</v>
      </c>
    </row>
    <row r="307" spans="1:11" x14ac:dyDescent="0.25">
      <c r="A307" s="267" t="s">
        <v>202</v>
      </c>
      <c r="B307" s="267" t="s">
        <v>203</v>
      </c>
      <c r="C307" s="267" t="s">
        <v>15</v>
      </c>
      <c r="D307" s="267">
        <v>3319.8812751</v>
      </c>
      <c r="E307" s="267">
        <v>20.9044636565216</v>
      </c>
      <c r="F307" s="267">
        <v>86.784250077935198</v>
      </c>
      <c r="G307" s="267">
        <v>7.1519273568397503</v>
      </c>
      <c r="H307" s="267">
        <v>505.56086690000001</v>
      </c>
      <c r="I307" s="267">
        <v>51.623433239485301</v>
      </c>
      <c r="J307" s="267">
        <v>13.2157499220648</v>
      </c>
      <c r="K307" s="267">
        <v>46.964769758463497</v>
      </c>
    </row>
    <row r="308" spans="1:11" x14ac:dyDescent="0.25">
      <c r="A308" s="267" t="s">
        <v>202</v>
      </c>
      <c r="B308" s="267" t="s">
        <v>203</v>
      </c>
      <c r="C308" s="267" t="s">
        <v>16</v>
      </c>
      <c r="D308" s="267">
        <v>86433.857940799993</v>
      </c>
      <c r="E308" s="267">
        <v>1.6333977799939099</v>
      </c>
      <c r="F308" s="267">
        <v>98.407684354054993</v>
      </c>
      <c r="G308" s="267">
        <v>0.520210407787705</v>
      </c>
      <c r="H308" s="267">
        <v>1398.5694841</v>
      </c>
      <c r="I308" s="267">
        <v>32.498434627569999</v>
      </c>
      <c r="J308" s="267">
        <v>1.5923156459450301</v>
      </c>
      <c r="K308" s="267">
        <v>32.149845250615499</v>
      </c>
    </row>
    <row r="309" spans="1:11" x14ac:dyDescent="0.25">
      <c r="A309" s="267" t="s">
        <v>204</v>
      </c>
      <c r="B309" s="267" t="s">
        <v>205</v>
      </c>
      <c r="C309" s="267" t="s">
        <v>15</v>
      </c>
      <c r="D309" s="267">
        <v>288.10966250000001</v>
      </c>
      <c r="E309" s="267">
        <v>32.702867854151798</v>
      </c>
      <c r="F309" s="267">
        <v>100</v>
      </c>
      <c r="G309" s="267">
        <v>0</v>
      </c>
      <c r="H309" s="267"/>
      <c r="I309" s="267"/>
      <c r="J309" s="267"/>
      <c r="K309" s="267"/>
    </row>
    <row r="310" spans="1:11" x14ac:dyDescent="0.25">
      <c r="A310" s="267" t="s">
        <v>204</v>
      </c>
      <c r="B310" s="267" t="s">
        <v>205</v>
      </c>
      <c r="C310" s="267" t="s">
        <v>16</v>
      </c>
      <c r="D310" s="267">
        <v>31345.390856400001</v>
      </c>
      <c r="E310" s="267">
        <v>1.04768620573839</v>
      </c>
      <c r="F310" s="267">
        <v>99.8647017957949</v>
      </c>
      <c r="G310" s="267">
        <v>0.13538602803240099</v>
      </c>
      <c r="H310" s="267">
        <v>42.467208300000003</v>
      </c>
      <c r="I310" s="267">
        <v>99.999999999999702</v>
      </c>
      <c r="J310" s="267">
        <v>0.13529820420514899</v>
      </c>
      <c r="K310" s="267">
        <v>99.9295252749437</v>
      </c>
    </row>
    <row r="311" spans="1:11" x14ac:dyDescent="0.25">
      <c r="A311" s="267" t="s">
        <v>206</v>
      </c>
      <c r="B311" s="267" t="s">
        <v>207</v>
      </c>
      <c r="C311" s="267" t="s">
        <v>15</v>
      </c>
      <c r="D311" s="267">
        <v>921.7374701</v>
      </c>
      <c r="E311" s="267">
        <v>26.4612496255587</v>
      </c>
      <c r="F311" s="267">
        <v>70.797128059726305</v>
      </c>
      <c r="G311" s="267">
        <v>19.261953866135599</v>
      </c>
      <c r="H311" s="267">
        <v>380.20442409999998</v>
      </c>
      <c r="I311" s="267">
        <v>58.438960373888101</v>
      </c>
      <c r="J311" s="267">
        <v>29.202871940273699</v>
      </c>
      <c r="K311" s="267">
        <v>46.697154215872601</v>
      </c>
    </row>
    <row r="312" spans="1:11" x14ac:dyDescent="0.25">
      <c r="A312" s="267" t="s">
        <v>206</v>
      </c>
      <c r="B312" s="267" t="s">
        <v>207</v>
      </c>
      <c r="C312" s="267" t="s">
        <v>16</v>
      </c>
      <c r="D312" s="267">
        <v>57679.836818000003</v>
      </c>
      <c r="E312" s="267">
        <v>2.33409300484126</v>
      </c>
      <c r="F312" s="267">
        <v>99.584167402182104</v>
      </c>
      <c r="G312" s="267">
        <v>0.24238741498074201</v>
      </c>
      <c r="H312" s="267">
        <v>240.85310960000001</v>
      </c>
      <c r="I312" s="267">
        <v>58.625104060310697</v>
      </c>
      <c r="J312" s="267">
        <v>0.41583259781791798</v>
      </c>
      <c r="K312" s="267">
        <v>58.047274399093197</v>
      </c>
    </row>
    <row r="313" spans="1:11" x14ac:dyDescent="0.25">
      <c r="A313" s="267" t="s">
        <v>208</v>
      </c>
      <c r="B313" s="267" t="s">
        <v>209</v>
      </c>
      <c r="C313" s="267" t="s">
        <v>15</v>
      </c>
      <c r="D313" s="267">
        <v>2033.9416896</v>
      </c>
      <c r="E313" s="267">
        <v>18.0311507324632</v>
      </c>
      <c r="F313" s="267">
        <v>76.475110884006895</v>
      </c>
      <c r="G313" s="267">
        <v>8.5561686414892097</v>
      </c>
      <c r="H313" s="267">
        <v>625.67091649999998</v>
      </c>
      <c r="I313" s="267">
        <v>34.845302112916002</v>
      </c>
      <c r="J313" s="267">
        <v>23.524889115993101</v>
      </c>
      <c r="K313" s="267">
        <v>27.814538992037502</v>
      </c>
    </row>
    <row r="314" spans="1:11" x14ac:dyDescent="0.25">
      <c r="A314" s="267" t="s">
        <v>208</v>
      </c>
      <c r="B314" s="267" t="s">
        <v>209</v>
      </c>
      <c r="C314" s="267" t="s">
        <v>16</v>
      </c>
      <c r="D314" s="267">
        <v>44881.633343399997</v>
      </c>
      <c r="E314" s="267">
        <v>2.33490579962635</v>
      </c>
      <c r="F314" s="267">
        <v>98.509664207984997</v>
      </c>
      <c r="G314" s="267">
        <v>0.433713231023376</v>
      </c>
      <c r="H314" s="267">
        <v>679.00652300000002</v>
      </c>
      <c r="I314" s="267">
        <v>28.538679979485501</v>
      </c>
      <c r="J314" s="267">
        <v>1.49033579201497</v>
      </c>
      <c r="K314" s="267">
        <v>28.667998835958901</v>
      </c>
    </row>
    <row r="315" spans="1:11" x14ac:dyDescent="0.25">
      <c r="A315" s="267" t="s">
        <v>210</v>
      </c>
      <c r="B315" s="267" t="s">
        <v>211</v>
      </c>
      <c r="C315" s="267" t="s">
        <v>15</v>
      </c>
      <c r="D315" s="267">
        <v>1466.1218607999999</v>
      </c>
      <c r="E315" s="267">
        <v>20.2263328293018</v>
      </c>
      <c r="F315" s="267">
        <v>89.609723709157393</v>
      </c>
      <c r="G315" s="267">
        <v>5.2442207439748802</v>
      </c>
      <c r="H315" s="267">
        <v>169.9973014</v>
      </c>
      <c r="I315" s="267">
        <v>57.202050618118299</v>
      </c>
      <c r="J315" s="267">
        <v>10.390276290842699</v>
      </c>
      <c r="K315" s="267">
        <v>45.228168990230898</v>
      </c>
    </row>
    <row r="316" spans="1:11" x14ac:dyDescent="0.25">
      <c r="A316" s="267" t="s">
        <v>210</v>
      </c>
      <c r="B316" s="267" t="s">
        <v>211</v>
      </c>
      <c r="C316" s="267" t="s">
        <v>16</v>
      </c>
      <c r="D316" s="267">
        <v>47604.051389200002</v>
      </c>
      <c r="E316" s="267">
        <v>1.58951147250272</v>
      </c>
      <c r="F316" s="267">
        <v>99.120406997746201</v>
      </c>
      <c r="G316" s="267">
        <v>0.30687720241001198</v>
      </c>
      <c r="H316" s="267">
        <v>422.43763669999998</v>
      </c>
      <c r="I316" s="267">
        <v>34.3662949551601</v>
      </c>
      <c r="J316" s="267">
        <v>0.879593002253788</v>
      </c>
      <c r="K316" s="267">
        <v>34.581668025177997</v>
      </c>
    </row>
    <row r="317" spans="1:11" x14ac:dyDescent="0.25">
      <c r="A317" s="267" t="s">
        <v>212</v>
      </c>
      <c r="B317" s="267" t="s">
        <v>213</v>
      </c>
      <c r="C317" s="267" t="s">
        <v>15</v>
      </c>
      <c r="D317" s="267">
        <v>399.73207530000002</v>
      </c>
      <c r="E317" s="267">
        <v>16.709891021665801</v>
      </c>
      <c r="F317" s="267">
        <v>80.757002049026994</v>
      </c>
      <c r="G317" s="267">
        <v>8.6276381987042292</v>
      </c>
      <c r="H317" s="267">
        <v>95.249245400000007</v>
      </c>
      <c r="I317" s="267">
        <v>42.675792588306301</v>
      </c>
      <c r="J317" s="267">
        <v>19.242997950972999</v>
      </c>
      <c r="K317" s="267">
        <v>36.2075700192959</v>
      </c>
    </row>
    <row r="318" spans="1:11" x14ac:dyDescent="0.25">
      <c r="A318" s="267" t="s">
        <v>212</v>
      </c>
      <c r="B318" s="267" t="s">
        <v>213</v>
      </c>
      <c r="C318" s="267" t="s">
        <v>16</v>
      </c>
      <c r="D318" s="267">
        <v>10935.097662</v>
      </c>
      <c r="E318" s="267">
        <v>2.2790564853041002</v>
      </c>
      <c r="F318" s="267">
        <v>98.852784833813999</v>
      </c>
      <c r="G318" s="267">
        <v>0.416052042022097</v>
      </c>
      <c r="H318" s="267">
        <v>126.90497190000001</v>
      </c>
      <c r="I318" s="267">
        <v>35.418556088009701</v>
      </c>
      <c r="J318" s="267">
        <v>1.1472151661860399</v>
      </c>
      <c r="K318" s="267">
        <v>35.8502085763132</v>
      </c>
    </row>
    <row r="319" spans="1:11" x14ac:dyDescent="0.25">
      <c r="A319" s="267" t="s">
        <v>214</v>
      </c>
      <c r="B319" s="267" t="s">
        <v>215</v>
      </c>
      <c r="C319" s="267" t="s">
        <v>15</v>
      </c>
      <c r="D319" s="267">
        <v>306.63729810000001</v>
      </c>
      <c r="E319" s="267">
        <v>33.350416569589498</v>
      </c>
      <c r="F319" s="267">
        <v>82.342773368405503</v>
      </c>
      <c r="G319" s="267">
        <v>10.663434474599001</v>
      </c>
      <c r="H319" s="267">
        <v>65.753970199999998</v>
      </c>
      <c r="I319" s="267">
        <v>72.171799879850795</v>
      </c>
      <c r="J319" s="267">
        <v>17.657226631594501</v>
      </c>
      <c r="K319" s="267">
        <v>49.727898190966499</v>
      </c>
    </row>
    <row r="320" spans="1:11" x14ac:dyDescent="0.25">
      <c r="A320" s="267" t="s">
        <v>214</v>
      </c>
      <c r="B320" s="267" t="s">
        <v>215</v>
      </c>
      <c r="C320" s="267" t="s">
        <v>16</v>
      </c>
      <c r="D320" s="267">
        <v>21828.678780900002</v>
      </c>
      <c r="E320" s="267">
        <v>1.76275670738457</v>
      </c>
      <c r="F320" s="267">
        <v>99.595458927063603</v>
      </c>
      <c r="G320" s="267">
        <v>0.232833901588647</v>
      </c>
      <c r="H320" s="267">
        <v>88.664656300000004</v>
      </c>
      <c r="I320" s="267">
        <v>57.240882736118401</v>
      </c>
      <c r="J320" s="267">
        <v>0.40454107293637898</v>
      </c>
      <c r="K320" s="267">
        <v>57.322237057859702</v>
      </c>
    </row>
    <row r="321" spans="1:11" x14ac:dyDescent="0.25">
      <c r="A321" s="267" t="s">
        <v>216</v>
      </c>
      <c r="B321" s="267" t="s">
        <v>217</v>
      </c>
      <c r="C321" s="267" t="s">
        <v>15</v>
      </c>
      <c r="D321" s="267">
        <v>125.8106445</v>
      </c>
      <c r="E321" s="267">
        <v>31.748158052779001</v>
      </c>
      <c r="F321" s="267">
        <v>100</v>
      </c>
      <c r="G321" s="267">
        <v>0</v>
      </c>
      <c r="H321" s="267"/>
      <c r="I321" s="267"/>
      <c r="J321" s="267"/>
      <c r="K321" s="267"/>
    </row>
    <row r="322" spans="1:11" x14ac:dyDescent="0.25">
      <c r="A322" s="267" t="s">
        <v>216</v>
      </c>
      <c r="B322" s="267" t="s">
        <v>217</v>
      </c>
      <c r="C322" s="267" t="s">
        <v>16</v>
      </c>
      <c r="D322" s="267">
        <v>9877.5611626999998</v>
      </c>
      <c r="E322" s="267">
        <v>1.3933674572774399</v>
      </c>
      <c r="F322" s="267">
        <v>99.151568905242101</v>
      </c>
      <c r="G322" s="267">
        <v>0.33369436188782298</v>
      </c>
      <c r="H322" s="267">
        <v>84.521406200000001</v>
      </c>
      <c r="I322" s="267">
        <v>38.954873930108597</v>
      </c>
      <c r="J322" s="267">
        <v>0.84843109475785805</v>
      </c>
      <c r="K322" s="267">
        <v>38.997061423655303</v>
      </c>
    </row>
    <row r="323" spans="1:11" x14ac:dyDescent="0.25">
      <c r="A323" s="267" t="s">
        <v>218</v>
      </c>
      <c r="B323" s="267" t="s">
        <v>219</v>
      </c>
      <c r="C323" s="267" t="s">
        <v>15</v>
      </c>
      <c r="D323" s="267">
        <v>1467.4734421999999</v>
      </c>
      <c r="E323" s="267">
        <v>21.785400171953899</v>
      </c>
      <c r="F323" s="267">
        <v>83.304361100993404</v>
      </c>
      <c r="G323" s="267">
        <v>6.6300132089984301</v>
      </c>
      <c r="H323" s="267">
        <v>294.10713149999998</v>
      </c>
      <c r="I323" s="267">
        <v>40.558812143362999</v>
      </c>
      <c r="J323" s="267">
        <v>16.6956388990066</v>
      </c>
      <c r="K323" s="267">
        <v>33.081034982113003</v>
      </c>
    </row>
    <row r="324" spans="1:11" x14ac:dyDescent="0.25">
      <c r="A324" s="267" t="s">
        <v>218</v>
      </c>
      <c r="B324" s="267" t="s">
        <v>219</v>
      </c>
      <c r="C324" s="267" t="s">
        <v>16</v>
      </c>
      <c r="D324" s="267">
        <v>40507.543334900001</v>
      </c>
      <c r="E324" s="267">
        <v>1.4194817460739599</v>
      </c>
      <c r="F324" s="267">
        <v>99.0239206403878</v>
      </c>
      <c r="G324" s="267">
        <v>0.39336315289114898</v>
      </c>
      <c r="H324" s="267">
        <v>399.28308939999999</v>
      </c>
      <c r="I324" s="267">
        <v>39.955479596710902</v>
      </c>
      <c r="J324" s="267">
        <v>0.97607935961224501</v>
      </c>
      <c r="K324" s="267">
        <v>39.9069617148958</v>
      </c>
    </row>
    <row r="325" spans="1:11" x14ac:dyDescent="0.25">
      <c r="A325" s="267" t="s">
        <v>220</v>
      </c>
      <c r="B325" s="267" t="s">
        <v>221</v>
      </c>
      <c r="C325" s="267" t="s">
        <v>15</v>
      </c>
      <c r="D325" s="267">
        <v>1258.1573109999999</v>
      </c>
      <c r="E325" s="267">
        <v>13.784086235246299</v>
      </c>
      <c r="F325" s="267">
        <v>73.033213302495</v>
      </c>
      <c r="G325" s="267">
        <v>7.0386171732556297</v>
      </c>
      <c r="H325" s="267">
        <v>464.56205749999998</v>
      </c>
      <c r="I325" s="267">
        <v>24.827718582897099</v>
      </c>
      <c r="J325" s="267">
        <v>26.966786697505</v>
      </c>
      <c r="K325" s="267">
        <v>19.062442816612801</v>
      </c>
    </row>
    <row r="326" spans="1:11" x14ac:dyDescent="0.25">
      <c r="A326" s="267" t="s">
        <v>220</v>
      </c>
      <c r="B326" s="267" t="s">
        <v>221</v>
      </c>
      <c r="C326" s="267" t="s">
        <v>16</v>
      </c>
      <c r="D326" s="267">
        <v>17225.800466500001</v>
      </c>
      <c r="E326" s="267">
        <v>1.74446047680896</v>
      </c>
      <c r="F326" s="267">
        <v>98.583171767535703</v>
      </c>
      <c r="G326" s="267">
        <v>0.45196455718290701</v>
      </c>
      <c r="H326" s="267">
        <v>247.56761209999999</v>
      </c>
      <c r="I326" s="267">
        <v>31.492470339237101</v>
      </c>
      <c r="J326" s="267">
        <v>1.4168282324642401</v>
      </c>
      <c r="K326" s="267">
        <v>31.447777897611299</v>
      </c>
    </row>
    <row r="327" spans="1:11" x14ac:dyDescent="0.25">
      <c r="A327" s="267" t="s">
        <v>222</v>
      </c>
      <c r="B327" s="267" t="s">
        <v>223</v>
      </c>
      <c r="C327" s="267" t="s">
        <v>15</v>
      </c>
      <c r="D327" s="267">
        <v>1030.5888568</v>
      </c>
      <c r="E327" s="267">
        <v>15.4936684313932</v>
      </c>
      <c r="F327" s="267">
        <v>88.800953590828996</v>
      </c>
      <c r="G327" s="267">
        <v>5.4672051347401096</v>
      </c>
      <c r="H327" s="267">
        <v>129.97171729999999</v>
      </c>
      <c r="I327" s="267">
        <v>44.823027959011696</v>
      </c>
      <c r="J327" s="267">
        <v>11.199046409171</v>
      </c>
      <c r="K327" s="267">
        <v>43.3512829310204</v>
      </c>
    </row>
    <row r="328" spans="1:11" x14ac:dyDescent="0.25">
      <c r="A328" s="267" t="s">
        <v>222</v>
      </c>
      <c r="B328" s="267" t="s">
        <v>223</v>
      </c>
      <c r="C328" s="267" t="s">
        <v>16</v>
      </c>
      <c r="D328" s="267">
        <v>19899.089357600002</v>
      </c>
      <c r="E328" s="267">
        <v>2.53787324459533</v>
      </c>
      <c r="F328" s="267">
        <v>98.476419266408101</v>
      </c>
      <c r="G328" s="267">
        <v>0.491170084275525</v>
      </c>
      <c r="H328" s="267">
        <v>307.86932940000003</v>
      </c>
      <c r="I328" s="267">
        <v>31.5492976640734</v>
      </c>
      <c r="J328" s="267">
        <v>1.5235807335918701</v>
      </c>
      <c r="K328" s="267">
        <v>31.746707006594701</v>
      </c>
    </row>
    <row r="329" spans="1:11" x14ac:dyDescent="0.25">
      <c r="A329" s="267" t="s">
        <v>224</v>
      </c>
      <c r="B329" s="267" t="s">
        <v>225</v>
      </c>
      <c r="C329" s="267" t="s">
        <v>15</v>
      </c>
      <c r="D329" s="267">
        <v>3328.599412</v>
      </c>
      <c r="E329" s="267">
        <v>13.070884227902701</v>
      </c>
      <c r="F329" s="267">
        <v>78.103583001536407</v>
      </c>
      <c r="G329" s="267">
        <v>5.6662932898966396</v>
      </c>
      <c r="H329" s="267">
        <v>933.17614819999994</v>
      </c>
      <c r="I329" s="267">
        <v>21.318028040194399</v>
      </c>
      <c r="J329" s="267">
        <v>21.8964169984636</v>
      </c>
      <c r="K329" s="267">
        <v>20.211425837822901</v>
      </c>
    </row>
    <row r="330" spans="1:11" x14ac:dyDescent="0.25">
      <c r="A330" s="267" t="s">
        <v>224</v>
      </c>
      <c r="B330" s="267" t="s">
        <v>225</v>
      </c>
      <c r="C330" s="267" t="s">
        <v>16</v>
      </c>
      <c r="D330" s="267">
        <v>40290.3206297</v>
      </c>
      <c r="E330" s="267">
        <v>2.0978211941486702</v>
      </c>
      <c r="F330" s="267">
        <v>98.533781667304297</v>
      </c>
      <c r="G330" s="267">
        <v>0.39943318594034999</v>
      </c>
      <c r="H330" s="267">
        <v>599.53455289999999</v>
      </c>
      <c r="I330" s="267">
        <v>26.792791730310899</v>
      </c>
      <c r="J330" s="267">
        <v>1.4662183326956899</v>
      </c>
      <c r="K330" s="267">
        <v>26.8429751943981</v>
      </c>
    </row>
    <row r="331" spans="1:11" x14ac:dyDescent="0.25">
      <c r="A331" s="267" t="s">
        <v>226</v>
      </c>
      <c r="B331" s="267" t="s">
        <v>227</v>
      </c>
      <c r="C331" s="267" t="s">
        <v>15</v>
      </c>
      <c r="D331" s="267">
        <v>219.7378884</v>
      </c>
      <c r="E331" s="267">
        <v>28.954095092997498</v>
      </c>
      <c r="F331" s="267">
        <v>92.918999588747695</v>
      </c>
      <c r="G331" s="267">
        <v>7.4697656572531601</v>
      </c>
      <c r="H331" s="267">
        <v>16.745381299999998</v>
      </c>
      <c r="I331" s="267">
        <v>99.999999999999901</v>
      </c>
      <c r="J331" s="267">
        <v>7.0810004112523499</v>
      </c>
      <c r="K331" s="267">
        <v>98.020493111592899</v>
      </c>
    </row>
    <row r="332" spans="1:11" x14ac:dyDescent="0.25">
      <c r="A332" s="267" t="s">
        <v>226</v>
      </c>
      <c r="B332" s="267" t="s">
        <v>227</v>
      </c>
      <c r="C332" s="267" t="s">
        <v>16</v>
      </c>
      <c r="D332" s="267">
        <v>9023.1369919999997</v>
      </c>
      <c r="E332" s="267">
        <v>1.5466862600607201</v>
      </c>
      <c r="F332" s="267">
        <v>99.737215964119599</v>
      </c>
      <c r="G332" s="267">
        <v>0.18702701900836799</v>
      </c>
      <c r="H332" s="267">
        <v>23.773837400000001</v>
      </c>
      <c r="I332" s="267">
        <v>70.9689171738802</v>
      </c>
      <c r="J332" s="267">
        <v>0.26278403588041899</v>
      </c>
      <c r="K332" s="267">
        <v>70.984350793864294</v>
      </c>
    </row>
    <row r="333" spans="1:11" x14ac:dyDescent="0.25">
      <c r="A333" s="267" t="s">
        <v>228</v>
      </c>
      <c r="B333" s="267" t="s">
        <v>229</v>
      </c>
      <c r="C333" s="267" t="s">
        <v>15</v>
      </c>
      <c r="D333" s="267">
        <v>4138.3796887999997</v>
      </c>
      <c r="E333" s="267">
        <v>13.9344049636746</v>
      </c>
      <c r="F333" s="267">
        <v>81.047717350791601</v>
      </c>
      <c r="G333" s="267">
        <v>5.8809398566918398</v>
      </c>
      <c r="H333" s="267">
        <v>967.72301719999996</v>
      </c>
      <c r="I333" s="267">
        <v>31.975622171839898</v>
      </c>
      <c r="J333" s="267">
        <v>18.952282649208399</v>
      </c>
      <c r="K333" s="267">
        <v>25.149305763549901</v>
      </c>
    </row>
    <row r="334" spans="1:11" x14ac:dyDescent="0.25">
      <c r="A334" s="267" t="s">
        <v>228</v>
      </c>
      <c r="B334" s="267" t="s">
        <v>229</v>
      </c>
      <c r="C334" s="267" t="s">
        <v>16</v>
      </c>
      <c r="D334" s="267">
        <v>56949.023998500001</v>
      </c>
      <c r="E334" s="267">
        <v>2.6463038305515001</v>
      </c>
      <c r="F334" s="267">
        <v>98.446279703344999</v>
      </c>
      <c r="G334" s="267">
        <v>0.47725780792537698</v>
      </c>
      <c r="H334" s="267">
        <v>898.79327820000003</v>
      </c>
      <c r="I334" s="267">
        <v>30.6273047227448</v>
      </c>
      <c r="J334" s="267">
        <v>1.5537202966550201</v>
      </c>
      <c r="K334" s="267">
        <v>30.239841592324201</v>
      </c>
    </row>
    <row r="335" spans="1:11" x14ac:dyDescent="0.25">
      <c r="A335" s="267" t="s">
        <v>230</v>
      </c>
      <c r="B335" s="267" t="s">
        <v>231</v>
      </c>
      <c r="C335" s="267" t="s">
        <v>15</v>
      </c>
      <c r="D335" s="267">
        <v>4211.3020856000003</v>
      </c>
      <c r="E335" s="267">
        <v>15.3802019668148</v>
      </c>
      <c r="F335" s="267">
        <v>92.623661912118706</v>
      </c>
      <c r="G335" s="267">
        <v>4.4247857304601697</v>
      </c>
      <c r="H335" s="267">
        <v>335.37853430000001</v>
      </c>
      <c r="I335" s="267">
        <v>57.221212907711397</v>
      </c>
      <c r="J335" s="267">
        <v>7.3763380878812699</v>
      </c>
      <c r="K335" s="267">
        <v>55.5614252829658</v>
      </c>
    </row>
    <row r="336" spans="1:11" x14ac:dyDescent="0.25">
      <c r="A336" s="267" t="s">
        <v>230</v>
      </c>
      <c r="B336" s="267" t="s">
        <v>231</v>
      </c>
      <c r="C336" s="267" t="s">
        <v>16</v>
      </c>
      <c r="D336" s="267">
        <v>73277.719564500003</v>
      </c>
      <c r="E336" s="267">
        <v>1.74260632185819</v>
      </c>
      <c r="F336" s="267">
        <v>98.650204007725506</v>
      </c>
      <c r="G336" s="267">
        <v>0.39620686083526402</v>
      </c>
      <c r="H336" s="267">
        <v>1002.633225</v>
      </c>
      <c r="I336" s="267">
        <v>28.777744587951101</v>
      </c>
      <c r="J336" s="267">
        <v>1.34979599227446</v>
      </c>
      <c r="K336" s="267">
        <v>28.9568852436716</v>
      </c>
    </row>
    <row r="337" spans="1:11" x14ac:dyDescent="0.25">
      <c r="A337" s="267" t="s">
        <v>232</v>
      </c>
      <c r="B337" s="267" t="s">
        <v>233</v>
      </c>
      <c r="C337" s="267" t="s">
        <v>15</v>
      </c>
      <c r="D337" s="267">
        <v>2677.4083214000002</v>
      </c>
      <c r="E337" s="267">
        <v>19.5757773340566</v>
      </c>
      <c r="F337" s="267">
        <v>92.149192554110101</v>
      </c>
      <c r="G337" s="267">
        <v>4.28331383654261</v>
      </c>
      <c r="H337" s="267">
        <v>228.1063632</v>
      </c>
      <c r="I337" s="267">
        <v>49.166619136460397</v>
      </c>
      <c r="J337" s="267">
        <v>7.8508074458898598</v>
      </c>
      <c r="K337" s="267">
        <v>50.275581742854897</v>
      </c>
    </row>
    <row r="338" spans="1:11" x14ac:dyDescent="0.25">
      <c r="A338" s="267" t="s">
        <v>232</v>
      </c>
      <c r="B338" s="267" t="s">
        <v>233</v>
      </c>
      <c r="C338" s="267" t="s">
        <v>16</v>
      </c>
      <c r="D338" s="267">
        <v>42589.797856099998</v>
      </c>
      <c r="E338" s="267">
        <v>2.04837984595471</v>
      </c>
      <c r="F338" s="267">
        <v>99.383935058679498</v>
      </c>
      <c r="G338" s="267">
        <v>0.30282311980980903</v>
      </c>
      <c r="H338" s="267">
        <v>264.00726939999998</v>
      </c>
      <c r="I338" s="267">
        <v>49.0441826900514</v>
      </c>
      <c r="J338" s="267">
        <v>0.61606494132046996</v>
      </c>
      <c r="K338" s="267">
        <v>48.851592185943602</v>
      </c>
    </row>
    <row r="339" spans="1:11" x14ac:dyDescent="0.25">
      <c r="A339" s="267" t="s">
        <v>234</v>
      </c>
      <c r="B339" s="267" t="s">
        <v>235</v>
      </c>
      <c r="C339" s="267" t="s">
        <v>15</v>
      </c>
      <c r="D339" s="267">
        <v>1865.7154989999999</v>
      </c>
      <c r="E339" s="267">
        <v>16.9052194528733</v>
      </c>
      <c r="F339" s="267">
        <v>91.395053937893195</v>
      </c>
      <c r="G339" s="267">
        <v>5.0343220696554898</v>
      </c>
      <c r="H339" s="267">
        <v>175.65919099999999</v>
      </c>
      <c r="I339" s="267">
        <v>60.1192667399106</v>
      </c>
      <c r="J339" s="267">
        <v>8.6049460621068103</v>
      </c>
      <c r="K339" s="267">
        <v>53.470659057709099</v>
      </c>
    </row>
    <row r="340" spans="1:11" x14ac:dyDescent="0.25">
      <c r="A340" s="267" t="s">
        <v>234</v>
      </c>
      <c r="B340" s="267" t="s">
        <v>235</v>
      </c>
      <c r="C340" s="267" t="s">
        <v>16</v>
      </c>
      <c r="D340" s="267">
        <v>32305.500349000002</v>
      </c>
      <c r="E340" s="267">
        <v>1.8023858781611599</v>
      </c>
      <c r="F340" s="267">
        <v>99.038408770303306</v>
      </c>
      <c r="G340" s="267">
        <v>0.35806421394822402</v>
      </c>
      <c r="H340" s="267">
        <v>313.6630141</v>
      </c>
      <c r="I340" s="267">
        <v>36.635541712995298</v>
      </c>
      <c r="J340" s="267">
        <v>0.96159122969667299</v>
      </c>
      <c r="K340" s="267">
        <v>36.878570531688197</v>
      </c>
    </row>
    <row r="341" spans="1:11" x14ac:dyDescent="0.25">
      <c r="A341" s="267" t="s">
        <v>236</v>
      </c>
      <c r="B341" s="267" t="s">
        <v>237</v>
      </c>
      <c r="C341" s="267" t="s">
        <v>15</v>
      </c>
      <c r="D341" s="267">
        <v>520.21791959999996</v>
      </c>
      <c r="E341" s="267">
        <v>12.132164064246</v>
      </c>
      <c r="F341" s="267">
        <v>89.7220144155893</v>
      </c>
      <c r="G341" s="267">
        <v>4.2677701560734498</v>
      </c>
      <c r="H341" s="267">
        <v>59.592869299999997</v>
      </c>
      <c r="I341" s="267">
        <v>38.234713158428796</v>
      </c>
      <c r="J341" s="267">
        <v>10.2779855844107</v>
      </c>
      <c r="K341" s="267">
        <v>37.255640448302699</v>
      </c>
    </row>
    <row r="342" spans="1:11" x14ac:dyDescent="0.25">
      <c r="A342" s="267" t="s">
        <v>236</v>
      </c>
      <c r="B342" s="267" t="s">
        <v>237</v>
      </c>
      <c r="C342" s="267" t="s">
        <v>16</v>
      </c>
      <c r="D342" s="267">
        <v>5091.3511722000003</v>
      </c>
      <c r="E342" s="267">
        <v>2.6385474019298898</v>
      </c>
      <c r="F342" s="267">
        <v>98.542086981005497</v>
      </c>
      <c r="G342" s="267">
        <v>0.46679168997403703</v>
      </c>
      <c r="H342" s="267">
        <v>75.325654099999994</v>
      </c>
      <c r="I342" s="267">
        <v>31.392943226672301</v>
      </c>
      <c r="J342" s="267">
        <v>1.45791301899451</v>
      </c>
      <c r="K342" s="267">
        <v>31.551009364849801</v>
      </c>
    </row>
    <row r="343" spans="1:11" x14ac:dyDescent="0.25">
      <c r="A343" s="267" t="s">
        <v>238</v>
      </c>
      <c r="B343" s="267" t="s">
        <v>239</v>
      </c>
      <c r="C343" s="267" t="s">
        <v>15</v>
      </c>
      <c r="D343" s="267">
        <v>192.14782220000001</v>
      </c>
      <c r="E343" s="267">
        <v>22.7716283623331</v>
      </c>
      <c r="F343" s="267">
        <v>86.365606166567204</v>
      </c>
      <c r="G343" s="267">
        <v>7.5837573061511998</v>
      </c>
      <c r="H343" s="267">
        <v>30.3340554</v>
      </c>
      <c r="I343" s="267">
        <v>57.496245812152303</v>
      </c>
      <c r="J343" s="267">
        <v>13.634393833432799</v>
      </c>
      <c r="K343" s="267">
        <v>48.038497696891902</v>
      </c>
    </row>
    <row r="344" spans="1:11" x14ac:dyDescent="0.25">
      <c r="A344" s="267" t="s">
        <v>238</v>
      </c>
      <c r="B344" s="267" t="s">
        <v>239</v>
      </c>
      <c r="C344" s="267" t="s">
        <v>16</v>
      </c>
      <c r="D344" s="267">
        <v>4633.2874357000001</v>
      </c>
      <c r="E344" s="267">
        <v>2.13151058261843</v>
      </c>
      <c r="F344" s="267">
        <v>99.143918476878198</v>
      </c>
      <c r="G344" s="267">
        <v>0.35525187588798901</v>
      </c>
      <c r="H344" s="267">
        <v>40.007212000000003</v>
      </c>
      <c r="I344" s="267">
        <v>41.592601813922798</v>
      </c>
      <c r="J344" s="267">
        <v>0.85608152312180597</v>
      </c>
      <c r="K344" s="267">
        <v>41.1421833908515</v>
      </c>
    </row>
    <row r="345" spans="1:11" x14ac:dyDescent="0.25">
      <c r="A345" s="267" t="s">
        <v>240</v>
      </c>
      <c r="B345" s="267" t="s">
        <v>241</v>
      </c>
      <c r="C345" s="267" t="s">
        <v>15</v>
      </c>
      <c r="D345" s="267">
        <v>314.04748619999998</v>
      </c>
      <c r="E345" s="267">
        <v>18.704056597190402</v>
      </c>
      <c r="F345" s="267">
        <v>96.905236083515106</v>
      </c>
      <c r="G345" s="267">
        <v>2.0863813159987998</v>
      </c>
      <c r="H345" s="267">
        <v>10.029415</v>
      </c>
      <c r="I345" s="267">
        <v>70.349630862281103</v>
      </c>
      <c r="J345" s="267">
        <v>3.0947639164848901</v>
      </c>
      <c r="K345" s="267">
        <v>65.330112229284595</v>
      </c>
    </row>
    <row r="346" spans="1:11" x14ac:dyDescent="0.25">
      <c r="A346" s="267" t="s">
        <v>240</v>
      </c>
      <c r="B346" s="267" t="s">
        <v>241</v>
      </c>
      <c r="C346" s="267" t="s">
        <v>16</v>
      </c>
      <c r="D346" s="267">
        <v>7224.9504605000002</v>
      </c>
      <c r="E346" s="267">
        <v>1.59978410880386</v>
      </c>
      <c r="F346" s="267">
        <v>99.255845969631395</v>
      </c>
      <c r="G346" s="267">
        <v>0.36796820198219499</v>
      </c>
      <c r="H346" s="267">
        <v>54.1678523</v>
      </c>
      <c r="I346" s="267">
        <v>49.176298586160797</v>
      </c>
      <c r="J346" s="267">
        <v>0.74415403036859995</v>
      </c>
      <c r="K346" s="267">
        <v>49.079886269749998</v>
      </c>
    </row>
    <row r="347" spans="1:11" x14ac:dyDescent="0.25">
      <c r="A347" s="267" t="s">
        <v>242</v>
      </c>
      <c r="B347" s="267" t="s">
        <v>243</v>
      </c>
      <c r="C347" s="267" t="s">
        <v>15</v>
      </c>
      <c r="D347" s="267">
        <v>457.702293</v>
      </c>
      <c r="E347" s="267">
        <v>17.5546003954912</v>
      </c>
      <c r="F347" s="267">
        <v>76.973954342053204</v>
      </c>
      <c r="G347" s="267">
        <v>6.5855236250461999</v>
      </c>
      <c r="H347" s="267">
        <v>136.9174026</v>
      </c>
      <c r="I347" s="267">
        <v>30.4215058930887</v>
      </c>
      <c r="J347" s="267">
        <v>23.026045657946799</v>
      </c>
      <c r="K347" s="267">
        <v>22.014800212031702</v>
      </c>
    </row>
    <row r="348" spans="1:11" x14ac:dyDescent="0.25">
      <c r="A348" s="267" t="s">
        <v>242</v>
      </c>
      <c r="B348" s="267" t="s">
        <v>243</v>
      </c>
      <c r="C348" s="267" t="s">
        <v>16</v>
      </c>
      <c r="D348" s="267">
        <v>6877.4532860999998</v>
      </c>
      <c r="E348" s="267">
        <v>2.1836554021570098</v>
      </c>
      <c r="F348" s="267">
        <v>98.067013418773499</v>
      </c>
      <c r="G348" s="267">
        <v>0.56764804454691697</v>
      </c>
      <c r="H348" s="267">
        <v>135.56061769999999</v>
      </c>
      <c r="I348" s="267">
        <v>28.929664386436801</v>
      </c>
      <c r="J348" s="267">
        <v>1.9329865812264599</v>
      </c>
      <c r="K348" s="267">
        <v>28.798724700097299</v>
      </c>
    </row>
    <row r="349" spans="1:11" x14ac:dyDescent="0.25">
      <c r="A349" s="267" t="s">
        <v>244</v>
      </c>
      <c r="B349" s="267" t="s">
        <v>245</v>
      </c>
      <c r="C349" s="267" t="s">
        <v>15</v>
      </c>
      <c r="D349" s="267">
        <v>1823.7603219</v>
      </c>
      <c r="E349" s="267">
        <v>14.456329840909801</v>
      </c>
      <c r="F349" s="267">
        <v>94.214810644627505</v>
      </c>
      <c r="G349" s="267">
        <v>2.77763139060895</v>
      </c>
      <c r="H349" s="267">
        <v>111.98662640000001</v>
      </c>
      <c r="I349" s="267">
        <v>50.4048803624976</v>
      </c>
      <c r="J349" s="267">
        <v>5.7851893553725198</v>
      </c>
      <c r="K349" s="267">
        <v>45.235168536664901</v>
      </c>
    </row>
    <row r="350" spans="1:11" x14ac:dyDescent="0.25">
      <c r="A350" s="267" t="s">
        <v>244</v>
      </c>
      <c r="B350" s="267" t="s">
        <v>245</v>
      </c>
      <c r="C350" s="267" t="s">
        <v>16</v>
      </c>
      <c r="D350" s="267">
        <v>11580.8326726</v>
      </c>
      <c r="E350" s="267">
        <v>3.0561912377342901</v>
      </c>
      <c r="F350" s="267">
        <v>97.979105139593401</v>
      </c>
      <c r="G350" s="267">
        <v>0.57994804049732995</v>
      </c>
      <c r="H350" s="267">
        <v>238.8636352</v>
      </c>
      <c r="I350" s="267">
        <v>28.657191115522402</v>
      </c>
      <c r="J350" s="267">
        <v>2.0208948604066101</v>
      </c>
      <c r="K350" s="267">
        <v>28.117637957650199</v>
      </c>
    </row>
    <row r="351" spans="1:11" x14ac:dyDescent="0.25">
      <c r="A351" s="267" t="s">
        <v>246</v>
      </c>
      <c r="B351" s="267" t="s">
        <v>247</v>
      </c>
      <c r="C351" s="267" t="s">
        <v>15</v>
      </c>
      <c r="D351" s="267">
        <v>176.5033995</v>
      </c>
      <c r="E351" s="267">
        <v>29.731461448633901</v>
      </c>
      <c r="F351" s="267">
        <v>73.817384373102598</v>
      </c>
      <c r="G351" s="267">
        <v>14.855422984496601</v>
      </c>
      <c r="H351" s="267">
        <v>62.604773999999999</v>
      </c>
      <c r="I351" s="267">
        <v>58.219962792142198</v>
      </c>
      <c r="J351" s="267">
        <v>26.182615626897402</v>
      </c>
      <c r="K351" s="267">
        <v>41.882311687189897</v>
      </c>
    </row>
    <row r="352" spans="1:11" x14ac:dyDescent="0.25">
      <c r="A352" s="267" t="s">
        <v>246</v>
      </c>
      <c r="B352" s="267" t="s">
        <v>247</v>
      </c>
      <c r="C352" s="267" t="s">
        <v>16</v>
      </c>
      <c r="D352" s="267">
        <v>17637.716341899999</v>
      </c>
      <c r="E352" s="267">
        <v>1.9247323408175001</v>
      </c>
      <c r="F352" s="267">
        <v>99.251361673081206</v>
      </c>
      <c r="G352" s="267">
        <v>0.318347944187512</v>
      </c>
      <c r="H352" s="267">
        <v>133.03868309999999</v>
      </c>
      <c r="I352" s="267">
        <v>42.066553895589003</v>
      </c>
      <c r="J352" s="267">
        <v>0.74863832691880805</v>
      </c>
      <c r="K352" s="267">
        <v>42.205248930386901</v>
      </c>
    </row>
    <row r="353" spans="1:11" x14ac:dyDescent="0.25">
      <c r="A353" s="267" t="s">
        <v>248</v>
      </c>
      <c r="B353" s="267" t="s">
        <v>249</v>
      </c>
      <c r="C353" s="267" t="s">
        <v>15</v>
      </c>
      <c r="D353" s="267">
        <v>168.1020752</v>
      </c>
      <c r="E353" s="267">
        <v>32.810736661482402</v>
      </c>
      <c r="F353" s="267">
        <v>86.325238499965494</v>
      </c>
      <c r="G353" s="267">
        <v>14.5065538661676</v>
      </c>
      <c r="H353" s="267">
        <v>26.6290117</v>
      </c>
      <c r="I353" s="267">
        <v>100</v>
      </c>
      <c r="J353" s="267">
        <v>13.674761500034499</v>
      </c>
      <c r="K353" s="267">
        <v>91.576128936972495</v>
      </c>
    </row>
    <row r="354" spans="1:11" x14ac:dyDescent="0.25">
      <c r="A354" s="267" t="s">
        <v>248</v>
      </c>
      <c r="B354" s="267" t="s">
        <v>249</v>
      </c>
      <c r="C354" s="267" t="s">
        <v>16</v>
      </c>
      <c r="D354" s="267">
        <v>19448.354957</v>
      </c>
      <c r="E354" s="267">
        <v>1.5064644915822001</v>
      </c>
      <c r="F354" s="267">
        <v>99.695916666713899</v>
      </c>
      <c r="G354" s="267">
        <v>0.175563225587786</v>
      </c>
      <c r="H354" s="267">
        <v>59.319586999999999</v>
      </c>
      <c r="I354" s="267">
        <v>57.407652332776102</v>
      </c>
      <c r="J354" s="267">
        <v>0.30408333328610399</v>
      </c>
      <c r="K354" s="267">
        <v>57.559671287447102</v>
      </c>
    </row>
    <row r="355" spans="1:11" x14ac:dyDescent="0.25">
      <c r="A355" s="267" t="s">
        <v>250</v>
      </c>
      <c r="B355" s="267" t="s">
        <v>251</v>
      </c>
      <c r="C355" s="267" t="s">
        <v>15</v>
      </c>
      <c r="D355" s="267">
        <v>49.485179799999997</v>
      </c>
      <c r="E355" s="267">
        <v>61.637504327845299</v>
      </c>
      <c r="F355" s="267">
        <v>100</v>
      </c>
      <c r="G355" s="267">
        <v>0</v>
      </c>
      <c r="H355" s="267"/>
      <c r="I355" s="267"/>
      <c r="J355" s="267"/>
      <c r="K355" s="267"/>
    </row>
    <row r="356" spans="1:11" x14ac:dyDescent="0.25">
      <c r="A356" s="267" t="s">
        <v>250</v>
      </c>
      <c r="B356" s="267" t="s">
        <v>251</v>
      </c>
      <c r="C356" s="267" t="s">
        <v>16</v>
      </c>
      <c r="D356" s="267">
        <v>15494.2075327</v>
      </c>
      <c r="E356" s="267">
        <v>1.74431698849034</v>
      </c>
      <c r="F356" s="267">
        <v>99.7795523667601</v>
      </c>
      <c r="G356" s="267">
        <v>0.13422955250025201</v>
      </c>
      <c r="H356" s="267">
        <v>34.232077599999997</v>
      </c>
      <c r="I356" s="267">
        <v>60.702091487202601</v>
      </c>
      <c r="J356" s="267">
        <v>0.22044763323994199</v>
      </c>
      <c r="K356" s="267">
        <v>60.755311663010303</v>
      </c>
    </row>
    <row r="357" spans="1:11" x14ac:dyDescent="0.25">
      <c r="A357" s="267" t="s">
        <v>252</v>
      </c>
      <c r="B357" s="267" t="s">
        <v>253</v>
      </c>
      <c r="C357" s="267" t="s">
        <v>15</v>
      </c>
      <c r="D357" s="267">
        <v>797.92761819999998</v>
      </c>
      <c r="E357" s="267">
        <v>15.920158685852901</v>
      </c>
      <c r="F357" s="267">
        <v>77.689968766461604</v>
      </c>
      <c r="G357" s="267">
        <v>8.4769437505323406</v>
      </c>
      <c r="H357" s="267">
        <v>229.1388498</v>
      </c>
      <c r="I357" s="267">
        <v>35.143259982711299</v>
      </c>
      <c r="J357" s="267">
        <v>22.3100312335384</v>
      </c>
      <c r="K357" s="267">
        <v>29.519165093049399</v>
      </c>
    </row>
    <row r="358" spans="1:11" x14ac:dyDescent="0.25">
      <c r="A358" s="267" t="s">
        <v>252</v>
      </c>
      <c r="B358" s="267" t="s">
        <v>253</v>
      </c>
      <c r="C358" s="267" t="s">
        <v>16</v>
      </c>
      <c r="D358" s="267">
        <v>13846.908716800001</v>
      </c>
      <c r="E358" s="267">
        <v>2.5096509896504902</v>
      </c>
      <c r="F358" s="267">
        <v>96.220865972605196</v>
      </c>
      <c r="G358" s="267">
        <v>0.91756881702433002</v>
      </c>
      <c r="H358" s="267">
        <v>543.84590470000001</v>
      </c>
      <c r="I358" s="267">
        <v>23.625208032201002</v>
      </c>
      <c r="J358" s="267">
        <v>3.77913402739483</v>
      </c>
      <c r="K358" s="267">
        <v>23.362300866689001</v>
      </c>
    </row>
    <row r="359" spans="1:11" x14ac:dyDescent="0.25">
      <c r="A359" s="267" t="s">
        <v>254</v>
      </c>
      <c r="B359" s="267" t="s">
        <v>255</v>
      </c>
      <c r="C359" s="267" t="s">
        <v>15</v>
      </c>
      <c r="D359" s="267">
        <v>34.802853300000002</v>
      </c>
      <c r="E359" s="267">
        <v>57.659138102508003</v>
      </c>
      <c r="F359" s="267">
        <v>67.692333118240398</v>
      </c>
      <c r="G359" s="267">
        <v>37.566821917167502</v>
      </c>
      <c r="H359" s="267">
        <v>16.610433400000002</v>
      </c>
      <c r="I359" s="267">
        <v>100</v>
      </c>
      <c r="J359" s="267">
        <v>32.307666881759602</v>
      </c>
      <c r="K359" s="267">
        <v>78.711527908140198</v>
      </c>
    </row>
    <row r="360" spans="1:11" x14ac:dyDescent="0.25">
      <c r="A360" s="267" t="s">
        <v>254</v>
      </c>
      <c r="B360" s="267" t="s">
        <v>255</v>
      </c>
      <c r="C360" s="267" t="s">
        <v>16</v>
      </c>
      <c r="D360" s="267">
        <v>13430.8565432</v>
      </c>
      <c r="E360" s="267">
        <v>1.4344455569516901</v>
      </c>
      <c r="F360" s="267">
        <v>100</v>
      </c>
      <c r="G360" s="267">
        <v>0</v>
      </c>
      <c r="H360" s="267"/>
      <c r="I360" s="267"/>
      <c r="J360" s="267"/>
      <c r="K360" s="267"/>
    </row>
    <row r="361" spans="1:11" x14ac:dyDescent="0.25">
      <c r="A361" s="267" t="s">
        <v>258</v>
      </c>
      <c r="B361" s="267" t="s">
        <v>259</v>
      </c>
      <c r="C361" s="267" t="s">
        <v>15</v>
      </c>
      <c r="D361" s="267">
        <v>49.768565799999998</v>
      </c>
      <c r="E361" s="267">
        <v>58.628551688660302</v>
      </c>
      <c r="F361" s="267">
        <v>100</v>
      </c>
      <c r="G361" s="267">
        <v>0</v>
      </c>
      <c r="H361" s="267"/>
      <c r="I361" s="267"/>
      <c r="J361" s="267"/>
      <c r="K361" s="267"/>
    </row>
    <row r="362" spans="1:11" x14ac:dyDescent="0.25">
      <c r="A362" s="267" t="s">
        <v>258</v>
      </c>
      <c r="B362" s="267" t="s">
        <v>259</v>
      </c>
      <c r="C362" s="267" t="s">
        <v>16</v>
      </c>
      <c r="D362" s="267">
        <v>18996.156926799998</v>
      </c>
      <c r="E362" s="267">
        <v>1.3397327926940501</v>
      </c>
      <c r="F362" s="267">
        <v>99.725815443441803</v>
      </c>
      <c r="G362" s="267">
        <v>0.19956243821195299</v>
      </c>
      <c r="H362" s="267">
        <v>52.227728999999997</v>
      </c>
      <c r="I362" s="267">
        <v>72.481415164718697</v>
      </c>
      <c r="J362" s="267">
        <v>0.27418455655817098</v>
      </c>
      <c r="K362" s="267">
        <v>72.584419532564596</v>
      </c>
    </row>
    <row r="363" spans="1:11" x14ac:dyDescent="0.25">
      <c r="A363" s="267" t="s">
        <v>262</v>
      </c>
      <c r="B363" s="267" t="s">
        <v>263</v>
      </c>
      <c r="C363" s="267" t="s">
        <v>15</v>
      </c>
      <c r="D363" s="267">
        <v>54.673255400000002</v>
      </c>
      <c r="E363" s="267">
        <v>50.430387830092201</v>
      </c>
      <c r="F363" s="267">
        <v>100</v>
      </c>
      <c r="G363" s="267">
        <v>0</v>
      </c>
      <c r="H363" s="267"/>
      <c r="I363" s="267"/>
      <c r="J363" s="267"/>
      <c r="K363" s="267"/>
    </row>
    <row r="364" spans="1:11" x14ac:dyDescent="0.25">
      <c r="A364" s="267" t="s">
        <v>262</v>
      </c>
      <c r="B364" s="267" t="s">
        <v>263</v>
      </c>
      <c r="C364" s="267" t="s">
        <v>16</v>
      </c>
      <c r="D364" s="267">
        <v>17283.484664899999</v>
      </c>
      <c r="E364" s="267">
        <v>0.83197525184105903</v>
      </c>
      <c r="F364" s="267">
        <v>99.679448519553404</v>
      </c>
      <c r="G364" s="267">
        <v>0.18574736693149299</v>
      </c>
      <c r="H364" s="267">
        <v>55.580630499999998</v>
      </c>
      <c r="I364" s="267">
        <v>57.756080829857702</v>
      </c>
      <c r="J364" s="267">
        <v>0.32055148044655801</v>
      </c>
      <c r="K364" s="267">
        <v>57.7604417047053</v>
      </c>
    </row>
    <row r="365" spans="1:11" x14ac:dyDescent="0.25">
      <c r="A365" s="267" t="s">
        <v>264</v>
      </c>
      <c r="B365" s="267" t="s">
        <v>265</v>
      </c>
      <c r="C365" s="267" t="s">
        <v>15</v>
      </c>
      <c r="D365" s="267">
        <v>18.7945706</v>
      </c>
      <c r="E365" s="267">
        <v>51.732515865492402</v>
      </c>
      <c r="F365" s="267">
        <v>100</v>
      </c>
      <c r="G365" s="267">
        <v>0</v>
      </c>
      <c r="H365" s="267"/>
      <c r="I365" s="267"/>
      <c r="J365" s="267"/>
      <c r="K365" s="267"/>
    </row>
    <row r="366" spans="1:11" x14ac:dyDescent="0.25">
      <c r="A366" s="267" t="s">
        <v>264</v>
      </c>
      <c r="B366" s="267" t="s">
        <v>265</v>
      </c>
      <c r="C366" s="267" t="s">
        <v>16</v>
      </c>
      <c r="D366" s="267">
        <v>4578.8183841</v>
      </c>
      <c r="E366" s="267">
        <v>1.62569308499471</v>
      </c>
      <c r="F366" s="267">
        <v>99.473654519925503</v>
      </c>
      <c r="G366" s="267">
        <v>0.32044674196092698</v>
      </c>
      <c r="H366" s="267">
        <v>24.227926199999999</v>
      </c>
      <c r="I366" s="267">
        <v>60.774775854896198</v>
      </c>
      <c r="J366" s="267">
        <v>0.526345480074498</v>
      </c>
      <c r="K366" s="267">
        <v>60.560999777836599</v>
      </c>
    </row>
    <row r="367" spans="1:11" x14ac:dyDescent="0.25">
      <c r="A367" s="267" t="s">
        <v>266</v>
      </c>
      <c r="B367" s="267" t="s">
        <v>267</v>
      </c>
      <c r="C367" s="267" t="s">
        <v>15</v>
      </c>
      <c r="D367" s="267">
        <v>736.49155870000004</v>
      </c>
      <c r="E367" s="267">
        <v>33.464127807254997</v>
      </c>
      <c r="F367" s="267">
        <v>73.328867344709494</v>
      </c>
      <c r="G367" s="267">
        <v>20.088169087398601</v>
      </c>
      <c r="H367" s="267">
        <v>267.87627809999998</v>
      </c>
      <c r="I367" s="267">
        <v>65.469761370895498</v>
      </c>
      <c r="J367" s="267">
        <v>26.671132655290499</v>
      </c>
      <c r="K367" s="267">
        <v>55.2298511370402</v>
      </c>
    </row>
    <row r="368" spans="1:11" x14ac:dyDescent="0.25">
      <c r="A368" s="267" t="s">
        <v>266</v>
      </c>
      <c r="B368" s="267" t="s">
        <v>267</v>
      </c>
      <c r="C368" s="267" t="s">
        <v>16</v>
      </c>
      <c r="D368" s="267">
        <v>71800.891026600002</v>
      </c>
      <c r="E368" s="267">
        <v>2.0425556339387398</v>
      </c>
      <c r="F368" s="267">
        <v>99.161720294535598</v>
      </c>
      <c r="G368" s="267">
        <v>0.34440542372552901</v>
      </c>
      <c r="H368" s="267">
        <v>606.98049209999999</v>
      </c>
      <c r="I368" s="267">
        <v>40.475098799859701</v>
      </c>
      <c r="J368" s="267">
        <v>0.838279705464401</v>
      </c>
      <c r="K368" s="267">
        <v>40.740380654297397</v>
      </c>
    </row>
    <row r="369" spans="1:11" x14ac:dyDescent="0.25">
      <c r="A369" s="267" t="s">
        <v>270</v>
      </c>
      <c r="B369" s="267" t="s">
        <v>271</v>
      </c>
      <c r="C369" s="267" t="s">
        <v>15</v>
      </c>
      <c r="D369" s="267">
        <v>164.56436199999999</v>
      </c>
      <c r="E369" s="267">
        <v>35.664611777192199</v>
      </c>
      <c r="F369" s="267">
        <v>86.504980443748295</v>
      </c>
      <c r="G369" s="267">
        <v>10.931438387985599</v>
      </c>
      <c r="H369" s="267">
        <v>25.672502000000001</v>
      </c>
      <c r="I369" s="267">
        <v>70.035614944192105</v>
      </c>
      <c r="J369" s="267">
        <v>13.4950195562517</v>
      </c>
      <c r="K369" s="267">
        <v>70.072063255118593</v>
      </c>
    </row>
    <row r="370" spans="1:11" x14ac:dyDescent="0.25">
      <c r="A370" s="267" t="s">
        <v>270</v>
      </c>
      <c r="B370" s="267" t="s">
        <v>271</v>
      </c>
      <c r="C370" s="267" t="s">
        <v>16</v>
      </c>
      <c r="D370" s="267">
        <v>13621.744595599999</v>
      </c>
      <c r="E370" s="267">
        <v>2.3168040907503</v>
      </c>
      <c r="F370" s="267">
        <v>99.478796560682099</v>
      </c>
      <c r="G370" s="267">
        <v>0.25428836809031602</v>
      </c>
      <c r="H370" s="267">
        <v>71.368978900000002</v>
      </c>
      <c r="I370" s="267">
        <v>48.5919798559611</v>
      </c>
      <c r="J370" s="267">
        <v>0.52120343931789803</v>
      </c>
      <c r="K370" s="267">
        <v>48.534408886690699</v>
      </c>
    </row>
    <row r="371" spans="1:11" x14ac:dyDescent="0.25">
      <c r="A371" s="267" t="s">
        <v>272</v>
      </c>
      <c r="B371" s="267" t="s">
        <v>273</v>
      </c>
      <c r="C371" s="267" t="s">
        <v>15</v>
      </c>
      <c r="D371" s="267">
        <v>179.4747022</v>
      </c>
      <c r="E371" s="267">
        <v>42.726079632253402</v>
      </c>
      <c r="F371" s="267">
        <v>100</v>
      </c>
      <c r="G371" s="267">
        <v>0</v>
      </c>
      <c r="H371" s="267"/>
      <c r="I371" s="267"/>
      <c r="J371" s="267"/>
      <c r="K371" s="267"/>
    </row>
    <row r="372" spans="1:11" x14ac:dyDescent="0.25">
      <c r="A372" s="267" t="s">
        <v>272</v>
      </c>
      <c r="B372" s="267" t="s">
        <v>273</v>
      </c>
      <c r="C372" s="267" t="s">
        <v>16</v>
      </c>
      <c r="D372" s="267">
        <v>20728.797386099999</v>
      </c>
      <c r="E372" s="267">
        <v>1.8123009192101001</v>
      </c>
      <c r="F372" s="267">
        <v>99.770108721273004</v>
      </c>
      <c r="G372" s="267">
        <v>0.17135255904816599</v>
      </c>
      <c r="H372" s="267">
        <v>47.763501499999997</v>
      </c>
      <c r="I372" s="267">
        <v>74.281783783093005</v>
      </c>
      <c r="J372" s="267">
        <v>0.22989127872701301</v>
      </c>
      <c r="K372" s="267">
        <v>74.364993489834006</v>
      </c>
    </row>
    <row r="373" spans="1:11" x14ac:dyDescent="0.25">
      <c r="A373" s="267" t="s">
        <v>274</v>
      </c>
      <c r="B373" s="267" t="s">
        <v>275</v>
      </c>
      <c r="C373" s="267" t="s">
        <v>15</v>
      </c>
      <c r="D373" s="267">
        <v>285.10673880000002</v>
      </c>
      <c r="E373" s="267">
        <v>41.996569933088502</v>
      </c>
      <c r="F373" s="267">
        <v>88.492840686985403</v>
      </c>
      <c r="G373" s="267">
        <v>12.623297204112101</v>
      </c>
      <c r="H373" s="267">
        <v>37.073831499999997</v>
      </c>
      <c r="I373" s="267">
        <v>100</v>
      </c>
      <c r="J373" s="267">
        <v>11.507159313014601</v>
      </c>
      <c r="K373" s="267">
        <v>97.076211256113297</v>
      </c>
    </row>
    <row r="374" spans="1:11" x14ac:dyDescent="0.25">
      <c r="A374" s="267" t="s">
        <v>274</v>
      </c>
      <c r="B374" s="267" t="s">
        <v>275</v>
      </c>
      <c r="C374" s="267" t="s">
        <v>16</v>
      </c>
      <c r="D374" s="267">
        <v>26352.566881700001</v>
      </c>
      <c r="E374" s="267">
        <v>1.86204986542461</v>
      </c>
      <c r="F374" s="267">
        <v>99.671022284263501</v>
      </c>
      <c r="G374" s="267">
        <v>0.19562113461924199</v>
      </c>
      <c r="H374" s="267">
        <v>86.980218100000002</v>
      </c>
      <c r="I374" s="267">
        <v>59.116256625822501</v>
      </c>
      <c r="J374" s="267">
        <v>0.32897771573650703</v>
      </c>
      <c r="K374" s="267">
        <v>59.267717949394502</v>
      </c>
    </row>
    <row r="375" spans="1:11" x14ac:dyDescent="0.25">
      <c r="A375" s="267" t="s">
        <v>276</v>
      </c>
      <c r="B375" s="267" t="s">
        <v>277</v>
      </c>
      <c r="C375" s="267" t="s">
        <v>15</v>
      </c>
      <c r="D375" s="267">
        <v>46.1722143</v>
      </c>
      <c r="E375" s="267">
        <v>57.816513101446901</v>
      </c>
      <c r="F375" s="267">
        <v>100</v>
      </c>
      <c r="G375" s="267">
        <v>0</v>
      </c>
      <c r="H375" s="267"/>
      <c r="I375" s="267"/>
      <c r="J375" s="267"/>
      <c r="K375" s="267"/>
    </row>
    <row r="376" spans="1:11" x14ac:dyDescent="0.25">
      <c r="A376" s="267" t="s">
        <v>276</v>
      </c>
      <c r="B376" s="267" t="s">
        <v>277</v>
      </c>
      <c r="C376" s="267" t="s">
        <v>16</v>
      </c>
      <c r="D376" s="267">
        <v>17605.949886099999</v>
      </c>
      <c r="E376" s="267">
        <v>2.94237722321341</v>
      </c>
      <c r="F376" s="267">
        <v>99.622275211338106</v>
      </c>
      <c r="G376" s="267">
        <v>0.216777599689879</v>
      </c>
      <c r="H376" s="267">
        <v>66.754184100000003</v>
      </c>
      <c r="I376" s="267">
        <v>56.956718116207398</v>
      </c>
      <c r="J376" s="267">
        <v>0.37772478866186598</v>
      </c>
      <c r="K376" s="267">
        <v>57.173578076419801</v>
      </c>
    </row>
    <row r="377" spans="1:11" x14ac:dyDescent="0.25">
      <c r="A377" s="267" t="s">
        <v>278</v>
      </c>
      <c r="B377" s="267" t="s">
        <v>279</v>
      </c>
      <c r="C377" s="267" t="s">
        <v>15</v>
      </c>
      <c r="D377" s="267">
        <v>246.35176509999999</v>
      </c>
      <c r="E377" s="267">
        <v>23.915393877069601</v>
      </c>
      <c r="F377" s="267">
        <v>100</v>
      </c>
      <c r="G377" s="267">
        <v>0</v>
      </c>
      <c r="H377" s="267"/>
      <c r="I377" s="267"/>
      <c r="J377" s="267"/>
      <c r="K377" s="267"/>
    </row>
    <row r="378" spans="1:11" x14ac:dyDescent="0.25">
      <c r="A378" s="267" t="s">
        <v>278</v>
      </c>
      <c r="B378" s="267" t="s">
        <v>279</v>
      </c>
      <c r="C378" s="267" t="s">
        <v>16</v>
      </c>
      <c r="D378" s="267">
        <v>6532.1816589999999</v>
      </c>
      <c r="E378" s="267">
        <v>2.74847850239248</v>
      </c>
      <c r="F378" s="267">
        <v>99.223369137498494</v>
      </c>
      <c r="G378" s="267">
        <v>0.35044931220486603</v>
      </c>
      <c r="H378" s="267">
        <v>51.128014700000001</v>
      </c>
      <c r="I378" s="267">
        <v>45.030290086581097</v>
      </c>
      <c r="J378" s="267">
        <v>0.77663086250148505</v>
      </c>
      <c r="K378" s="267">
        <v>44.773859947935499</v>
      </c>
    </row>
    <row r="379" spans="1:11" x14ac:dyDescent="0.25">
      <c r="A379" s="267" t="s">
        <v>280</v>
      </c>
      <c r="B379" s="267" t="s">
        <v>281</v>
      </c>
      <c r="C379" s="267" t="s">
        <v>15</v>
      </c>
      <c r="D379" s="267">
        <v>304.04054359999998</v>
      </c>
      <c r="E379" s="267">
        <v>34.308260146258299</v>
      </c>
      <c r="F379" s="267">
        <v>93.489094376885404</v>
      </c>
      <c r="G379" s="267">
        <v>6.4731985517812696</v>
      </c>
      <c r="H379" s="267">
        <v>21.174440700000002</v>
      </c>
      <c r="I379" s="267">
        <v>99.999999999999801</v>
      </c>
      <c r="J379" s="267">
        <v>6.5109056231146099</v>
      </c>
      <c r="K379" s="267">
        <v>92.947664327885207</v>
      </c>
    </row>
    <row r="380" spans="1:11" x14ac:dyDescent="0.25">
      <c r="A380" s="267" t="s">
        <v>280</v>
      </c>
      <c r="B380" s="267" t="s">
        <v>281</v>
      </c>
      <c r="C380" s="267" t="s">
        <v>16</v>
      </c>
      <c r="D380" s="267">
        <v>27973.842902600001</v>
      </c>
      <c r="E380" s="267">
        <v>1.6754155715391601</v>
      </c>
      <c r="F380" s="267">
        <v>99.434182823322303</v>
      </c>
      <c r="G380" s="267">
        <v>0.27245941586949302</v>
      </c>
      <c r="H380" s="267">
        <v>159.18148429999999</v>
      </c>
      <c r="I380" s="267">
        <v>47.841398405846697</v>
      </c>
      <c r="J380" s="267">
        <v>0.56581717667767695</v>
      </c>
      <c r="K380" s="267">
        <v>47.880800523904597</v>
      </c>
    </row>
    <row r="381" spans="1:11" x14ac:dyDescent="0.25">
      <c r="A381" s="267" t="s">
        <v>282</v>
      </c>
      <c r="B381" s="267" t="s">
        <v>283</v>
      </c>
      <c r="C381" s="267" t="s">
        <v>15</v>
      </c>
      <c r="D381" s="267">
        <v>3361.1886416000002</v>
      </c>
      <c r="E381" s="267">
        <v>10.1559512544443</v>
      </c>
      <c r="F381" s="267">
        <v>80.950669673671797</v>
      </c>
      <c r="G381" s="267">
        <v>4.5761435575310703</v>
      </c>
      <c r="H381" s="267">
        <v>790.95568920000005</v>
      </c>
      <c r="I381" s="267">
        <v>24.131240037961199</v>
      </c>
      <c r="J381" s="267">
        <v>19.049330326328199</v>
      </c>
      <c r="K381" s="267">
        <v>19.4464518783114</v>
      </c>
    </row>
    <row r="382" spans="1:11" x14ac:dyDescent="0.25">
      <c r="A382" s="267" t="s">
        <v>282</v>
      </c>
      <c r="B382" s="267" t="s">
        <v>283</v>
      </c>
      <c r="C382" s="267" t="s">
        <v>16</v>
      </c>
      <c r="D382" s="267">
        <v>20837.638237300001</v>
      </c>
      <c r="E382" s="267">
        <v>3.27761948619293</v>
      </c>
      <c r="F382" s="267">
        <v>99.242736593417206</v>
      </c>
      <c r="G382" s="267">
        <v>0.32632307368577301</v>
      </c>
      <c r="H382" s="267">
        <v>158.9998569</v>
      </c>
      <c r="I382" s="267">
        <v>42.736052407734498</v>
      </c>
      <c r="J382" s="267">
        <v>0.75726340658279601</v>
      </c>
      <c r="K382" s="267">
        <v>42.7660897973294</v>
      </c>
    </row>
    <row r="383" spans="1:11" x14ac:dyDescent="0.25">
      <c r="A383" s="267" t="s">
        <v>284</v>
      </c>
      <c r="B383" s="267" t="s">
        <v>285</v>
      </c>
      <c r="C383" s="267" t="s">
        <v>15</v>
      </c>
      <c r="D383" s="267">
        <v>1679.6161646999999</v>
      </c>
      <c r="E383" s="267">
        <v>17.011766692600201</v>
      </c>
      <c r="F383" s="267">
        <v>87.429904808375198</v>
      </c>
      <c r="G383" s="267">
        <v>4.8038575193299504</v>
      </c>
      <c r="H383" s="267">
        <v>241.4841366</v>
      </c>
      <c r="I383" s="267">
        <v>39.2431999995773</v>
      </c>
      <c r="J383" s="267">
        <v>12.5700951916248</v>
      </c>
      <c r="K383" s="267">
        <v>33.412698887742302</v>
      </c>
    </row>
    <row r="384" spans="1:11" x14ac:dyDescent="0.25">
      <c r="A384" s="267" t="s">
        <v>284</v>
      </c>
      <c r="B384" s="267" t="s">
        <v>285</v>
      </c>
      <c r="C384" s="267" t="s">
        <v>16</v>
      </c>
      <c r="D384" s="267">
        <v>16731.1420559</v>
      </c>
      <c r="E384" s="267">
        <v>2.0033262767498901</v>
      </c>
      <c r="F384" s="267">
        <v>98.509258074178902</v>
      </c>
      <c r="G384" s="267">
        <v>0.51294205733537002</v>
      </c>
      <c r="H384" s="267">
        <v>253.19259750000001</v>
      </c>
      <c r="I384" s="267">
        <v>34.036724862329102</v>
      </c>
      <c r="J384" s="267">
        <v>1.4907419258211301</v>
      </c>
      <c r="K384" s="267">
        <v>33.895566112368897</v>
      </c>
    </row>
    <row r="385" spans="1:11" x14ac:dyDescent="0.25">
      <c r="A385" s="267" t="s">
        <v>286</v>
      </c>
      <c r="B385" s="267" t="s">
        <v>287</v>
      </c>
      <c r="C385" s="267" t="s">
        <v>15</v>
      </c>
      <c r="D385" s="267">
        <v>65.190789100000003</v>
      </c>
      <c r="E385" s="267">
        <v>32.630569606738</v>
      </c>
      <c r="F385" s="267">
        <v>100</v>
      </c>
      <c r="G385" s="267">
        <v>0</v>
      </c>
      <c r="H385" s="267"/>
      <c r="I385" s="267"/>
      <c r="J385" s="267"/>
      <c r="K385" s="267"/>
    </row>
    <row r="386" spans="1:11" x14ac:dyDescent="0.25">
      <c r="A386" s="267" t="s">
        <v>286</v>
      </c>
      <c r="B386" s="267" t="s">
        <v>287</v>
      </c>
      <c r="C386" s="267" t="s">
        <v>16</v>
      </c>
      <c r="D386" s="267">
        <v>6686.4077734000002</v>
      </c>
      <c r="E386" s="267">
        <v>1.5299740098494199</v>
      </c>
      <c r="F386" s="267">
        <v>99.050190855114806</v>
      </c>
      <c r="G386" s="267">
        <v>0.36745934229777599</v>
      </c>
      <c r="H386" s="267">
        <v>64.117102599999996</v>
      </c>
      <c r="I386" s="267">
        <v>38.169693176784598</v>
      </c>
      <c r="J386" s="267">
        <v>0.94980914488522505</v>
      </c>
      <c r="K386" s="267">
        <v>38.320243790122603</v>
      </c>
    </row>
    <row r="387" spans="1:11" x14ac:dyDescent="0.25">
      <c r="A387" s="267" t="s">
        <v>288</v>
      </c>
      <c r="B387" s="267" t="s">
        <v>289</v>
      </c>
      <c r="C387" s="267" t="s">
        <v>15</v>
      </c>
      <c r="D387" s="267">
        <v>171.66074750000001</v>
      </c>
      <c r="E387" s="267">
        <v>31.662853978186401</v>
      </c>
      <c r="F387" s="267">
        <v>61.333960131805398</v>
      </c>
      <c r="G387" s="267">
        <v>20.058331458186402</v>
      </c>
      <c r="H387" s="267">
        <v>108.2180458</v>
      </c>
      <c r="I387" s="267">
        <v>41.177776894903602</v>
      </c>
      <c r="J387" s="267">
        <v>38.666039868194602</v>
      </c>
      <c r="K387" s="267">
        <v>31.8175046154368</v>
      </c>
    </row>
    <row r="388" spans="1:11" x14ac:dyDescent="0.25">
      <c r="A388" s="267" t="s">
        <v>288</v>
      </c>
      <c r="B388" s="267" t="s">
        <v>289</v>
      </c>
      <c r="C388" s="267" t="s">
        <v>16</v>
      </c>
      <c r="D388" s="267">
        <v>12087.7795271</v>
      </c>
      <c r="E388" s="267">
        <v>2.8659656906111199</v>
      </c>
      <c r="F388" s="267">
        <v>99.162549812979705</v>
      </c>
      <c r="G388" s="267">
        <v>0.38607628109166198</v>
      </c>
      <c r="H388" s="267">
        <v>102.0840352</v>
      </c>
      <c r="I388" s="267">
        <v>45.324989786161098</v>
      </c>
      <c r="J388" s="267">
        <v>0.83745018702029395</v>
      </c>
      <c r="K388" s="267">
        <v>45.715326175494802</v>
      </c>
    </row>
    <row r="389" spans="1:11" x14ac:dyDescent="0.25">
      <c r="A389" s="267" t="s">
        <v>290</v>
      </c>
      <c r="B389" s="267" t="s">
        <v>291</v>
      </c>
      <c r="C389" s="267" t="s">
        <v>15</v>
      </c>
      <c r="D389" s="267">
        <v>2085.5007418999999</v>
      </c>
      <c r="E389" s="267">
        <v>15.1608010787156</v>
      </c>
      <c r="F389" s="267">
        <v>85.059490406764297</v>
      </c>
      <c r="G389" s="267">
        <v>3.7382530257500401</v>
      </c>
      <c r="H389" s="267">
        <v>366.3135494</v>
      </c>
      <c r="I389" s="267">
        <v>31.128466259662499</v>
      </c>
      <c r="J389" s="267">
        <v>14.940509593235699</v>
      </c>
      <c r="K389" s="267">
        <v>21.282667461744801</v>
      </c>
    </row>
    <row r="390" spans="1:11" x14ac:dyDescent="0.25">
      <c r="A390" s="267" t="s">
        <v>290</v>
      </c>
      <c r="B390" s="267" t="s">
        <v>291</v>
      </c>
      <c r="C390" s="267" t="s">
        <v>16</v>
      </c>
      <c r="D390" s="267">
        <v>16270.991013499999</v>
      </c>
      <c r="E390" s="267">
        <v>2.99095113623006</v>
      </c>
      <c r="F390" s="267">
        <v>99.165841968691595</v>
      </c>
      <c r="G390" s="267">
        <v>0.38617736461153601</v>
      </c>
      <c r="H390" s="267">
        <v>136.86746930000001</v>
      </c>
      <c r="I390" s="267">
        <v>46.128462422764301</v>
      </c>
      <c r="J390" s="267">
        <v>0.83415803130844401</v>
      </c>
      <c r="K390" s="267">
        <v>45.909290654294402</v>
      </c>
    </row>
    <row r="391" spans="1:11" x14ac:dyDescent="0.25">
      <c r="A391" s="267" t="s">
        <v>292</v>
      </c>
      <c r="B391" s="267" t="s">
        <v>293</v>
      </c>
      <c r="C391" s="267" t="s">
        <v>15</v>
      </c>
      <c r="D391" s="267">
        <v>190.58100569999999</v>
      </c>
      <c r="E391" s="267">
        <v>49.507782422322599</v>
      </c>
      <c r="F391" s="267">
        <v>88.801048873053503</v>
      </c>
      <c r="G391" s="267">
        <v>8.4918428080752193</v>
      </c>
      <c r="H391" s="267">
        <v>24.034708999999999</v>
      </c>
      <c r="I391" s="267">
        <v>100</v>
      </c>
      <c r="J391" s="267">
        <v>11.198951126946501</v>
      </c>
      <c r="K391" s="267">
        <v>67.335283427366903</v>
      </c>
    </row>
    <row r="392" spans="1:11" x14ac:dyDescent="0.25">
      <c r="A392" s="267" t="s">
        <v>292</v>
      </c>
      <c r="B392" s="267" t="s">
        <v>293</v>
      </c>
      <c r="C392" s="267" t="s">
        <v>16</v>
      </c>
      <c r="D392" s="267">
        <v>37363.405060500001</v>
      </c>
      <c r="E392" s="267">
        <v>2.6312840093358201</v>
      </c>
      <c r="F392" s="267">
        <v>99.713872942603601</v>
      </c>
      <c r="G392" s="267">
        <v>0.14863654046653399</v>
      </c>
      <c r="H392" s="267">
        <v>107.2135785</v>
      </c>
      <c r="I392" s="267">
        <v>51.265400365626199</v>
      </c>
      <c r="J392" s="267">
        <v>0.28612705739640598</v>
      </c>
      <c r="K392" s="267">
        <v>51.799103676429503</v>
      </c>
    </row>
    <row r="393" spans="1:11" x14ac:dyDescent="0.25">
      <c r="A393" s="267" t="s">
        <v>294</v>
      </c>
      <c r="B393" s="267" t="s">
        <v>295</v>
      </c>
      <c r="C393" s="267" t="s">
        <v>15</v>
      </c>
      <c r="D393" s="267">
        <v>135.26221340000001</v>
      </c>
      <c r="E393" s="267">
        <v>43.7249081321822</v>
      </c>
      <c r="F393" s="267">
        <v>100</v>
      </c>
      <c r="G393" s="267">
        <v>4.85443997579683E-15</v>
      </c>
      <c r="H393" s="267"/>
      <c r="I393" s="267"/>
      <c r="J393" s="267"/>
      <c r="K393" s="267"/>
    </row>
    <row r="394" spans="1:11" x14ac:dyDescent="0.25">
      <c r="A394" s="267" t="s">
        <v>294</v>
      </c>
      <c r="B394" s="267" t="s">
        <v>295</v>
      </c>
      <c r="C394" s="267" t="s">
        <v>16</v>
      </c>
      <c r="D394" s="267">
        <v>33928.008601499998</v>
      </c>
      <c r="E394" s="267">
        <v>2.5560566124174899</v>
      </c>
      <c r="F394" s="267">
        <v>99.539704718567805</v>
      </c>
      <c r="G394" s="267">
        <v>0.184211350267249</v>
      </c>
      <c r="H394" s="267">
        <v>156.89118540000001</v>
      </c>
      <c r="I394" s="267">
        <v>39.795340381103102</v>
      </c>
      <c r="J394" s="267">
        <v>0.46029528143221599</v>
      </c>
      <c r="K394" s="267">
        <v>39.836044711031697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762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268" t="s">
        <v>71</v>
      </c>
      <c r="B405" s="268" t="s">
        <v>72</v>
      </c>
      <c r="C405" s="268" t="s">
        <v>15</v>
      </c>
      <c r="D405" s="268">
        <v>12.401234799999999</v>
      </c>
      <c r="E405" s="268"/>
      <c r="F405" s="268">
        <v>91.304347698043102</v>
      </c>
      <c r="G405" s="268"/>
      <c r="H405" s="268">
        <v>1.1810700000000001</v>
      </c>
      <c r="I405" s="268"/>
      <c r="J405" s="268">
        <v>8.6956523019568799</v>
      </c>
      <c r="K405" s="268"/>
    </row>
    <row r="406" spans="1:11" x14ac:dyDescent="0.25">
      <c r="A406" s="268" t="s">
        <v>71</v>
      </c>
      <c r="B406" s="268" t="s">
        <v>72</v>
      </c>
      <c r="C406" s="268" t="s">
        <v>16</v>
      </c>
      <c r="D406" s="268">
        <v>142.005718</v>
      </c>
      <c r="E406" s="268"/>
      <c r="F406" s="268">
        <v>98.136904086479703</v>
      </c>
      <c r="G406" s="268"/>
      <c r="H406" s="268">
        <v>2.6959304999999998</v>
      </c>
      <c r="I406" s="268"/>
      <c r="J406" s="268">
        <v>1.86309591352029</v>
      </c>
      <c r="K406" s="268"/>
    </row>
    <row r="407" spans="1:11" x14ac:dyDescent="0.25">
      <c r="A407" s="268" t="s">
        <v>73</v>
      </c>
      <c r="B407" s="268" t="s">
        <v>74</v>
      </c>
      <c r="C407" s="268" t="s">
        <v>15</v>
      </c>
      <c r="D407" s="268">
        <v>57.748745</v>
      </c>
      <c r="E407" s="268"/>
      <c r="F407" s="268">
        <v>100</v>
      </c>
      <c r="G407" s="268"/>
      <c r="H407" s="268"/>
      <c r="I407" s="268"/>
      <c r="J407" s="268"/>
      <c r="K407" s="268"/>
    </row>
    <row r="408" spans="1:11" x14ac:dyDescent="0.25">
      <c r="A408" s="268" t="s">
        <v>73</v>
      </c>
      <c r="B408" s="268" t="s">
        <v>74</v>
      </c>
      <c r="C408" s="268" t="s">
        <v>16</v>
      </c>
      <c r="D408" s="268">
        <v>310.82412749999997</v>
      </c>
      <c r="E408" s="268"/>
      <c r="F408" s="268">
        <v>99.456521739130395</v>
      </c>
      <c r="G408" s="268"/>
      <c r="H408" s="268">
        <v>1.6984925</v>
      </c>
      <c r="I408" s="268"/>
      <c r="J408" s="268">
        <v>0.54347826086956497</v>
      </c>
      <c r="K408" s="268"/>
    </row>
    <row r="409" spans="1:11" x14ac:dyDescent="0.25">
      <c r="A409" s="268" t="s">
        <v>75</v>
      </c>
      <c r="B409" s="268" t="s">
        <v>76</v>
      </c>
      <c r="C409" s="268" t="s">
        <v>15</v>
      </c>
      <c r="D409" s="268">
        <v>78.807099100000002</v>
      </c>
      <c r="E409" s="268"/>
      <c r="F409" s="268">
        <v>88.390102151908906</v>
      </c>
      <c r="G409" s="268"/>
      <c r="H409" s="268">
        <v>10.3511858</v>
      </c>
      <c r="I409" s="268"/>
      <c r="J409" s="268">
        <v>11.6098978480911</v>
      </c>
      <c r="K409" s="268"/>
    </row>
    <row r="410" spans="1:11" x14ac:dyDescent="0.25">
      <c r="A410" s="268" t="s">
        <v>75</v>
      </c>
      <c r="B410" s="268" t="s">
        <v>76</v>
      </c>
      <c r="C410" s="268" t="s">
        <v>16</v>
      </c>
      <c r="D410" s="268">
        <v>246.6002976</v>
      </c>
      <c r="E410" s="268"/>
      <c r="F410" s="268">
        <v>100</v>
      </c>
      <c r="G410" s="268"/>
      <c r="H410" s="268"/>
      <c r="I410" s="268"/>
      <c r="J410" s="268"/>
      <c r="K410" s="268"/>
    </row>
    <row r="411" spans="1:11" x14ac:dyDescent="0.25">
      <c r="A411" s="268" t="s">
        <v>79</v>
      </c>
      <c r="B411" s="268" t="s">
        <v>80</v>
      </c>
      <c r="C411" s="268" t="s">
        <v>15</v>
      </c>
      <c r="D411" s="268">
        <v>395.79823920000001</v>
      </c>
      <c r="E411" s="268"/>
      <c r="F411" s="268">
        <v>89.502140383561297</v>
      </c>
      <c r="G411" s="268"/>
      <c r="H411" s="268">
        <v>46.423854599999999</v>
      </c>
      <c r="I411" s="268"/>
      <c r="J411" s="268">
        <v>10.497859616438699</v>
      </c>
      <c r="K411" s="268"/>
    </row>
    <row r="412" spans="1:11" x14ac:dyDescent="0.25">
      <c r="A412" s="268" t="s">
        <v>79</v>
      </c>
      <c r="B412" s="268" t="s">
        <v>80</v>
      </c>
      <c r="C412" s="268" t="s">
        <v>16</v>
      </c>
      <c r="D412" s="268">
        <v>2450.5581787000001</v>
      </c>
      <c r="E412" s="268"/>
      <c r="F412" s="268">
        <v>98.551023627351597</v>
      </c>
      <c r="G412" s="268"/>
      <c r="H412" s="268">
        <v>36.030076299999998</v>
      </c>
      <c r="I412" s="268"/>
      <c r="J412" s="268">
        <v>1.44897637264839</v>
      </c>
      <c r="K412" s="268"/>
    </row>
    <row r="413" spans="1:11" x14ac:dyDescent="0.25">
      <c r="A413" s="268" t="s">
        <v>91</v>
      </c>
      <c r="B413" s="268" t="s">
        <v>92</v>
      </c>
      <c r="C413" s="268" t="s">
        <v>15</v>
      </c>
      <c r="D413" s="268">
        <v>65.815340500000005</v>
      </c>
      <c r="E413" s="268"/>
      <c r="F413" s="268">
        <v>88.575886591453397</v>
      </c>
      <c r="G413" s="268"/>
      <c r="H413" s="268">
        <v>8.4885620999999993</v>
      </c>
      <c r="I413" s="268"/>
      <c r="J413" s="268">
        <v>11.424113408546599</v>
      </c>
      <c r="K413" s="268"/>
    </row>
    <row r="414" spans="1:11" x14ac:dyDescent="0.25">
      <c r="A414" s="268" t="s">
        <v>91</v>
      </c>
      <c r="B414" s="268" t="s">
        <v>92</v>
      </c>
      <c r="C414" s="268" t="s">
        <v>16</v>
      </c>
      <c r="D414" s="268">
        <v>1159.6043890000001</v>
      </c>
      <c r="E414" s="268"/>
      <c r="F414" s="268">
        <v>98.8195616745042</v>
      </c>
      <c r="G414" s="268"/>
      <c r="H414" s="268">
        <v>13.8519281</v>
      </c>
      <c r="I414" s="268"/>
      <c r="J414" s="268">
        <v>1.18043832549581</v>
      </c>
      <c r="K414" s="268"/>
    </row>
    <row r="415" spans="1:11" x14ac:dyDescent="0.25">
      <c r="A415" s="268" t="s">
        <v>107</v>
      </c>
      <c r="B415" s="268" t="s">
        <v>108</v>
      </c>
      <c r="C415" s="268" t="s">
        <v>15</v>
      </c>
      <c r="D415" s="268">
        <v>384.24301659999998</v>
      </c>
      <c r="E415" s="268"/>
      <c r="F415" s="268">
        <v>92.938406302422706</v>
      </c>
      <c r="G415" s="268"/>
      <c r="H415" s="268">
        <v>29.195336699999999</v>
      </c>
      <c r="I415" s="268"/>
      <c r="J415" s="268">
        <v>7.0615936975772602</v>
      </c>
      <c r="K415" s="268"/>
    </row>
    <row r="416" spans="1:11" x14ac:dyDescent="0.25">
      <c r="A416" s="268" t="s">
        <v>107</v>
      </c>
      <c r="B416" s="268" t="s">
        <v>108</v>
      </c>
      <c r="C416" s="268" t="s">
        <v>16</v>
      </c>
      <c r="D416" s="268">
        <v>2589.4017239</v>
      </c>
      <c r="E416" s="268"/>
      <c r="F416" s="268">
        <v>98.909944491752398</v>
      </c>
      <c r="G416" s="268"/>
      <c r="H416" s="268">
        <v>28.536985099999999</v>
      </c>
      <c r="I416" s="268"/>
      <c r="J416" s="268">
        <v>1.09005550824758</v>
      </c>
      <c r="K416" s="268"/>
    </row>
    <row r="417" spans="1:11" x14ac:dyDescent="0.25">
      <c r="A417" s="268" t="s">
        <v>109</v>
      </c>
      <c r="B417" s="268" t="s">
        <v>110</v>
      </c>
      <c r="C417" s="268" t="s">
        <v>15</v>
      </c>
      <c r="D417" s="268">
        <v>171.440078</v>
      </c>
      <c r="E417" s="268"/>
      <c r="F417" s="268">
        <v>96.938775510204096</v>
      </c>
      <c r="G417" s="268"/>
      <c r="H417" s="268">
        <v>5.4138972000000001</v>
      </c>
      <c r="I417" s="268"/>
      <c r="J417" s="268">
        <v>3.06122448979592</v>
      </c>
      <c r="K417" s="268"/>
    </row>
    <row r="418" spans="1:11" x14ac:dyDescent="0.25">
      <c r="A418" s="268" t="s">
        <v>109</v>
      </c>
      <c r="B418" s="268" t="s">
        <v>110</v>
      </c>
      <c r="C418" s="268" t="s">
        <v>16</v>
      </c>
      <c r="D418" s="268">
        <v>954.6505396</v>
      </c>
      <c r="E418" s="268"/>
      <c r="F418" s="268">
        <v>99.623352165724995</v>
      </c>
      <c r="G418" s="268"/>
      <c r="H418" s="268">
        <v>3.6092648000000001</v>
      </c>
      <c r="I418" s="268"/>
      <c r="J418" s="268">
        <v>0.37664783427495302</v>
      </c>
      <c r="K418" s="26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763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269" t="s">
        <v>13</v>
      </c>
      <c r="B429" s="269" t="s">
        <v>14</v>
      </c>
      <c r="C429" s="269" t="s">
        <v>15</v>
      </c>
      <c r="D429" s="269">
        <v>1166.2537531999999</v>
      </c>
      <c r="E429" s="269"/>
      <c r="F429" s="269">
        <v>92.0260951920786</v>
      </c>
      <c r="G429" s="269"/>
      <c r="H429" s="269">
        <v>101.0539064</v>
      </c>
      <c r="I429" s="269"/>
      <c r="J429" s="269">
        <v>7.9739048079213504</v>
      </c>
      <c r="K429" s="269"/>
    </row>
    <row r="430" spans="1:11" x14ac:dyDescent="0.25">
      <c r="A430" s="269" t="s">
        <v>13</v>
      </c>
      <c r="B430" s="269" t="s">
        <v>14</v>
      </c>
      <c r="C430" s="269" t="s">
        <v>16</v>
      </c>
      <c r="D430" s="269">
        <v>7853.6449743000003</v>
      </c>
      <c r="E430" s="269"/>
      <c r="F430" s="269">
        <v>98.911562456491296</v>
      </c>
      <c r="G430" s="269"/>
      <c r="H430" s="269">
        <v>86.422677300000004</v>
      </c>
      <c r="I430" s="269"/>
      <c r="J430" s="269">
        <v>1.08843754350865</v>
      </c>
      <c r="K430" s="269"/>
    </row>
    <row r="431" spans="1:11" x14ac:dyDescent="0.25">
      <c r="A431" s="269" t="s">
        <v>26</v>
      </c>
      <c r="B431" s="269" t="s">
        <v>27</v>
      </c>
      <c r="C431" s="269" t="s">
        <v>15</v>
      </c>
      <c r="D431" s="269">
        <v>375.49924959999998</v>
      </c>
      <c r="E431" s="269">
        <v>19.110173440826401</v>
      </c>
      <c r="F431" s="269">
        <v>77.050462431893905</v>
      </c>
      <c r="G431" s="269">
        <v>9.8161606332256994</v>
      </c>
      <c r="H431" s="269">
        <v>111.84273090000001</v>
      </c>
      <c r="I431" s="269">
        <v>39.714969675218498</v>
      </c>
      <c r="J431" s="269">
        <v>22.949537568106098</v>
      </c>
      <c r="K431" s="269">
        <v>32.956642975974702</v>
      </c>
    </row>
    <row r="432" spans="1:11" x14ac:dyDescent="0.25">
      <c r="A432" s="269" t="s">
        <v>26</v>
      </c>
      <c r="B432" s="269" t="s">
        <v>27</v>
      </c>
      <c r="C432" s="269" t="s">
        <v>16</v>
      </c>
      <c r="D432" s="269">
        <v>7464.9268494999997</v>
      </c>
      <c r="E432" s="269">
        <v>1.35726349825674</v>
      </c>
      <c r="F432" s="269">
        <v>98.560768527319198</v>
      </c>
      <c r="G432" s="269">
        <v>0.44553295811190902</v>
      </c>
      <c r="H432" s="269">
        <v>109.00643150000001</v>
      </c>
      <c r="I432" s="269">
        <v>30.715585800641801</v>
      </c>
      <c r="J432" s="269">
        <v>1.43923147268083</v>
      </c>
      <c r="K432" s="269">
        <v>30.510777167737601</v>
      </c>
    </row>
    <row r="433" spans="1:11" x14ac:dyDescent="0.25">
      <c r="A433" s="269" t="s">
        <v>28</v>
      </c>
      <c r="B433" s="269" t="s">
        <v>29</v>
      </c>
      <c r="C433" s="269" t="s">
        <v>15</v>
      </c>
      <c r="D433" s="269">
        <v>120.5989386</v>
      </c>
      <c r="E433" s="269">
        <v>22.920528391667499</v>
      </c>
      <c r="F433" s="269">
        <v>75.328997278553601</v>
      </c>
      <c r="G433" s="269">
        <v>12.676303528407599</v>
      </c>
      <c r="H433" s="269">
        <v>39.497362899999999</v>
      </c>
      <c r="I433" s="269">
        <v>45.698467745558702</v>
      </c>
      <c r="J433" s="269">
        <v>24.671002721446399</v>
      </c>
      <c r="K433" s="269">
        <v>38.7050840525201</v>
      </c>
    </row>
    <row r="434" spans="1:11" x14ac:dyDescent="0.25">
      <c r="A434" s="269" t="s">
        <v>28</v>
      </c>
      <c r="B434" s="269" t="s">
        <v>29</v>
      </c>
      <c r="C434" s="269" t="s">
        <v>16</v>
      </c>
      <c r="D434" s="269">
        <v>3551.4242984000002</v>
      </c>
      <c r="E434" s="269">
        <v>2.4776447052574602</v>
      </c>
      <c r="F434" s="269">
        <v>98.244704758902202</v>
      </c>
      <c r="G434" s="269">
        <v>0.61045383103402495</v>
      </c>
      <c r="H434" s="269">
        <v>63.4517472</v>
      </c>
      <c r="I434" s="269">
        <v>34.290380365293899</v>
      </c>
      <c r="J434" s="269">
        <v>1.75529524109777</v>
      </c>
      <c r="K434" s="269">
        <v>34.167389618951297</v>
      </c>
    </row>
    <row r="435" spans="1:11" x14ac:dyDescent="0.25">
      <c r="A435" s="269" t="s">
        <v>30</v>
      </c>
      <c r="B435" s="269" t="s">
        <v>31</v>
      </c>
      <c r="C435" s="269" t="s">
        <v>15</v>
      </c>
      <c r="D435" s="269">
        <v>41.872048999999997</v>
      </c>
      <c r="E435" s="269">
        <v>15.4787254738123</v>
      </c>
      <c r="F435" s="269">
        <v>77.0833333333333</v>
      </c>
      <c r="G435" s="269">
        <v>6.7424679996331802</v>
      </c>
      <c r="H435" s="269">
        <v>12.448447</v>
      </c>
      <c r="I435" s="269">
        <v>26.967994498529698</v>
      </c>
      <c r="J435" s="269">
        <v>22.9166666666667</v>
      </c>
      <c r="K435" s="269">
        <v>22.679210544220702</v>
      </c>
    </row>
    <row r="436" spans="1:11" x14ac:dyDescent="0.25">
      <c r="A436" s="269" t="s">
        <v>30</v>
      </c>
      <c r="B436" s="269" t="s">
        <v>31</v>
      </c>
      <c r="C436" s="269" t="s">
        <v>16</v>
      </c>
      <c r="D436" s="269">
        <v>556.78508399999998</v>
      </c>
      <c r="E436" s="269">
        <v>5.1098385619206699</v>
      </c>
      <c r="F436" s="269">
        <v>97.619047619047606</v>
      </c>
      <c r="G436" s="269">
        <v>0.89772921687612395</v>
      </c>
      <c r="H436" s="269">
        <v>13.580124</v>
      </c>
      <c r="I436" s="269">
        <v>36.8555739791599</v>
      </c>
      <c r="J436" s="269">
        <v>2.38095238095238</v>
      </c>
      <c r="K436" s="269">
        <v>36.806897891921103</v>
      </c>
    </row>
    <row r="437" spans="1:11" x14ac:dyDescent="0.25">
      <c r="A437" s="269" t="s">
        <v>32</v>
      </c>
      <c r="B437" s="269" t="s">
        <v>33</v>
      </c>
      <c r="C437" s="269" t="s">
        <v>15</v>
      </c>
      <c r="D437" s="269">
        <v>418.16816690000002</v>
      </c>
      <c r="E437" s="269">
        <v>15.9932476690283</v>
      </c>
      <c r="F437" s="269">
        <v>88.371889069691605</v>
      </c>
      <c r="G437" s="269">
        <v>6.1307196053029296</v>
      </c>
      <c r="H437" s="269">
        <v>55.023219300000001</v>
      </c>
      <c r="I437" s="269">
        <v>50.228554302716702</v>
      </c>
      <c r="J437" s="269">
        <v>11.6281109303084</v>
      </c>
      <c r="K437" s="269">
        <v>46.592544233910701</v>
      </c>
    </row>
    <row r="438" spans="1:11" x14ac:dyDescent="0.25">
      <c r="A438" s="269" t="s">
        <v>32</v>
      </c>
      <c r="B438" s="269" t="s">
        <v>33</v>
      </c>
      <c r="C438" s="269" t="s">
        <v>16</v>
      </c>
      <c r="D438" s="269">
        <v>6383.1378959000003</v>
      </c>
      <c r="E438" s="269">
        <v>1.62250022974745</v>
      </c>
      <c r="F438" s="269">
        <v>99.173387470349695</v>
      </c>
      <c r="G438" s="269">
        <v>0.338558049833877</v>
      </c>
      <c r="H438" s="269">
        <v>53.2036053</v>
      </c>
      <c r="I438" s="269">
        <v>41.058208710099102</v>
      </c>
      <c r="J438" s="269">
        <v>0.82661252965027798</v>
      </c>
      <c r="K438" s="269">
        <v>40.618726976696401</v>
      </c>
    </row>
    <row r="439" spans="1:11" x14ac:dyDescent="0.25">
      <c r="A439" s="269" t="s">
        <v>34</v>
      </c>
      <c r="B439" s="269" t="s">
        <v>35</v>
      </c>
      <c r="C439" s="269" t="s">
        <v>15</v>
      </c>
      <c r="D439" s="269">
        <v>92.165690900000001</v>
      </c>
      <c r="E439" s="269">
        <v>13.817549414508999</v>
      </c>
      <c r="F439" s="269">
        <v>81.049199217709997</v>
      </c>
      <c r="G439" s="269">
        <v>4.8716933505254003</v>
      </c>
      <c r="H439" s="269">
        <v>21.550042000000001</v>
      </c>
      <c r="I439" s="269">
        <v>24.404009086017901</v>
      </c>
      <c r="J439" s="269">
        <v>18.950800782289999</v>
      </c>
      <c r="K439" s="269">
        <v>20.835364659804799</v>
      </c>
    </row>
    <row r="440" spans="1:11" x14ac:dyDescent="0.25">
      <c r="A440" s="269" t="s">
        <v>34</v>
      </c>
      <c r="B440" s="269" t="s">
        <v>35</v>
      </c>
      <c r="C440" s="269" t="s">
        <v>16</v>
      </c>
      <c r="D440" s="269">
        <v>572.3739167</v>
      </c>
      <c r="E440" s="269">
        <v>2.7421205038102299</v>
      </c>
      <c r="F440" s="269">
        <v>98.049582468276697</v>
      </c>
      <c r="G440" s="269">
        <v>0.89704399471521301</v>
      </c>
      <c r="H440" s="269">
        <v>11.3857509</v>
      </c>
      <c r="I440" s="269">
        <v>45.217186893985101</v>
      </c>
      <c r="J440" s="269">
        <v>1.9504175317232899</v>
      </c>
      <c r="K440" s="269">
        <v>45.095364303759801</v>
      </c>
    </row>
    <row r="441" spans="1:11" x14ac:dyDescent="0.25">
      <c r="A441" s="269" t="s">
        <v>36</v>
      </c>
      <c r="B441" s="269" t="s">
        <v>37</v>
      </c>
      <c r="C441" s="269" t="s">
        <v>15</v>
      </c>
      <c r="D441" s="269">
        <v>227.33909270000001</v>
      </c>
      <c r="E441" s="269">
        <v>14.2764670935304</v>
      </c>
      <c r="F441" s="269">
        <v>84.022521148792094</v>
      </c>
      <c r="G441" s="269">
        <v>4.8511111978467802</v>
      </c>
      <c r="H441" s="269">
        <v>43.230142299999997</v>
      </c>
      <c r="I441" s="269">
        <v>27.7824318316997</v>
      </c>
      <c r="J441" s="269">
        <v>15.9774788512079</v>
      </c>
      <c r="K441" s="269">
        <v>25.511070739762399</v>
      </c>
    </row>
    <row r="442" spans="1:11" x14ac:dyDescent="0.25">
      <c r="A442" s="269" t="s">
        <v>36</v>
      </c>
      <c r="B442" s="269" t="s">
        <v>37</v>
      </c>
      <c r="C442" s="269" t="s">
        <v>16</v>
      </c>
      <c r="D442" s="269">
        <v>1375.9503575000001</v>
      </c>
      <c r="E442" s="269">
        <v>2.5676260156703501</v>
      </c>
      <c r="F442" s="269">
        <v>98.243484747059696</v>
      </c>
      <c r="G442" s="269">
        <v>0.64033639460562897</v>
      </c>
      <c r="H442" s="269">
        <v>24.6008964</v>
      </c>
      <c r="I442" s="269">
        <v>35.707114509653998</v>
      </c>
      <c r="J442" s="269">
        <v>1.7565152529402901</v>
      </c>
      <c r="K442" s="269">
        <v>35.814592962469298</v>
      </c>
    </row>
    <row r="443" spans="1:11" x14ac:dyDescent="0.25">
      <c r="A443" s="269" t="s">
        <v>38</v>
      </c>
      <c r="B443" s="269" t="s">
        <v>39</v>
      </c>
      <c r="C443" s="269" t="s">
        <v>15</v>
      </c>
      <c r="D443" s="269">
        <v>98.355820399999999</v>
      </c>
      <c r="E443" s="269">
        <v>23.0201148956243</v>
      </c>
      <c r="F443" s="269">
        <v>87.103490934090502</v>
      </c>
      <c r="G443" s="269">
        <v>9.8017636904761805</v>
      </c>
      <c r="H443" s="269">
        <v>14.5625246</v>
      </c>
      <c r="I443" s="269">
        <v>70.133420811685198</v>
      </c>
      <c r="J443" s="269">
        <v>12.8965090659095</v>
      </c>
      <c r="K443" s="269">
        <v>66.201468194856602</v>
      </c>
    </row>
    <row r="444" spans="1:11" x14ac:dyDescent="0.25">
      <c r="A444" s="269" t="s">
        <v>38</v>
      </c>
      <c r="B444" s="269" t="s">
        <v>39</v>
      </c>
      <c r="C444" s="269" t="s">
        <v>16</v>
      </c>
      <c r="D444" s="269">
        <v>2821.0438386999999</v>
      </c>
      <c r="E444" s="269">
        <v>1.85515197318764</v>
      </c>
      <c r="F444" s="269">
        <v>98.593996953455004</v>
      </c>
      <c r="G444" s="269">
        <v>0.56174224020407204</v>
      </c>
      <c r="H444" s="269">
        <v>40.229591599999999</v>
      </c>
      <c r="I444" s="269">
        <v>39.601176428950602</v>
      </c>
      <c r="J444" s="269">
        <v>1.40600304654498</v>
      </c>
      <c r="K444" s="269">
        <v>39.391388841870203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764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765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766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70" t="s">
        <v>13</v>
      </c>
      <c r="B17" s="270" t="s">
        <v>14</v>
      </c>
      <c r="C17" s="270" t="s">
        <v>15</v>
      </c>
      <c r="D17" s="270">
        <v>57746.191484499999</v>
      </c>
      <c r="E17" s="270">
        <v>3.2588445683312401</v>
      </c>
      <c r="F17" s="270">
        <v>50.437260011485897</v>
      </c>
      <c r="G17" s="270">
        <v>2.2016518754041998</v>
      </c>
      <c r="H17" s="270">
        <v>56744.943583799999</v>
      </c>
      <c r="I17" s="270">
        <v>3.3623469554089098</v>
      </c>
      <c r="J17" s="270">
        <v>49.562739988514103</v>
      </c>
      <c r="K17" s="270">
        <v>2.2404993775620898</v>
      </c>
    </row>
    <row r="18" spans="1:11" x14ac:dyDescent="0.25">
      <c r="A18" s="270" t="s">
        <v>13</v>
      </c>
      <c r="B18" s="270" t="s">
        <v>14</v>
      </c>
      <c r="C18" s="270" t="s">
        <v>16</v>
      </c>
      <c r="D18" s="270">
        <v>2221478.4833212998</v>
      </c>
      <c r="E18" s="270">
        <v>0.30202375966419798</v>
      </c>
      <c r="F18" s="270">
        <v>84.725261224822702</v>
      </c>
      <c r="G18" s="270">
        <v>0.20699692824030799</v>
      </c>
      <c r="H18" s="270">
        <v>400500.42970500002</v>
      </c>
      <c r="I18" s="270">
        <v>1.1920745090664899</v>
      </c>
      <c r="J18" s="270">
        <v>15.274738775177299</v>
      </c>
      <c r="K18" s="270">
        <v>1.1481616200465901</v>
      </c>
    </row>
    <row r="19" spans="1:11" x14ac:dyDescent="0.25">
      <c r="A19" s="270" t="s">
        <v>13</v>
      </c>
      <c r="B19" s="270" t="s">
        <v>17</v>
      </c>
      <c r="C19" s="270" t="s">
        <v>15</v>
      </c>
      <c r="D19" s="270">
        <v>722.51132089999999</v>
      </c>
      <c r="E19" s="270"/>
      <c r="F19" s="270">
        <v>57.011516929365499</v>
      </c>
      <c r="G19" s="270"/>
      <c r="H19" s="270">
        <v>544.79633869999998</v>
      </c>
      <c r="I19" s="270"/>
      <c r="J19" s="270">
        <v>42.988483070634501</v>
      </c>
      <c r="K19" s="270"/>
    </row>
    <row r="20" spans="1:11" x14ac:dyDescent="0.25">
      <c r="A20" s="270" t="s">
        <v>13</v>
      </c>
      <c r="B20" s="270" t="s">
        <v>17</v>
      </c>
      <c r="C20" s="270" t="s">
        <v>16</v>
      </c>
      <c r="D20" s="270">
        <v>5956.6244551999998</v>
      </c>
      <c r="E20" s="270"/>
      <c r="F20" s="270">
        <v>75.019819938180007</v>
      </c>
      <c r="G20" s="270"/>
      <c r="H20" s="270">
        <v>1983.4431964</v>
      </c>
      <c r="I20" s="270"/>
      <c r="J20" s="270">
        <v>24.980180061820001</v>
      </c>
      <c r="K20" s="270"/>
    </row>
    <row r="21" spans="1:11" x14ac:dyDescent="0.25">
      <c r="A21" s="270" t="s">
        <v>13</v>
      </c>
      <c r="B21" s="270" t="s">
        <v>18</v>
      </c>
      <c r="C21" s="270" t="s">
        <v>15</v>
      </c>
      <c r="D21" s="270">
        <v>57023.680163600002</v>
      </c>
      <c r="E21" s="270">
        <v>3.2980504995798001</v>
      </c>
      <c r="F21" s="270">
        <v>50.363674739384699</v>
      </c>
      <c r="G21" s="270">
        <v>2.2280533092283501</v>
      </c>
      <c r="H21" s="270">
        <v>56200.147245100001</v>
      </c>
      <c r="I21" s="270">
        <v>3.3926552065351299</v>
      </c>
      <c r="J21" s="270">
        <v>49.636325260615301</v>
      </c>
      <c r="K21" s="270">
        <v>2.2607022493871698</v>
      </c>
    </row>
    <row r="22" spans="1:11" x14ac:dyDescent="0.25">
      <c r="A22" s="270" t="s">
        <v>13</v>
      </c>
      <c r="B22" s="270" t="s">
        <v>18</v>
      </c>
      <c r="C22" s="270" t="s">
        <v>16</v>
      </c>
      <c r="D22" s="270">
        <v>2215521.8588661002</v>
      </c>
      <c r="E22" s="270">
        <v>0.302630591625</v>
      </c>
      <c r="F22" s="270">
        <v>84.754741223002895</v>
      </c>
      <c r="G22" s="270">
        <v>0.20750782143800001</v>
      </c>
      <c r="H22" s="270">
        <v>398516.98650860001</v>
      </c>
      <c r="I22" s="270">
        <v>1.19751876645282</v>
      </c>
      <c r="J22" s="270">
        <v>15.245258776997099</v>
      </c>
      <c r="K22" s="270">
        <v>1.1536223795862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71" t="s">
        <v>13</v>
      </c>
      <c r="B33" s="271" t="s">
        <v>14</v>
      </c>
      <c r="C33" s="271" t="s">
        <v>15</v>
      </c>
      <c r="D33" s="271">
        <v>57746.191484499999</v>
      </c>
      <c r="E33" s="271">
        <v>3.2588445683312401</v>
      </c>
      <c r="F33" s="271">
        <v>50.437260011485897</v>
      </c>
      <c r="G33" s="271">
        <v>2.2016518754041998</v>
      </c>
      <c r="H33" s="271">
        <v>56744.943583799999</v>
      </c>
      <c r="I33" s="271">
        <v>3.3623469554089098</v>
      </c>
      <c r="J33" s="271">
        <v>49.562739988514103</v>
      </c>
      <c r="K33" s="271">
        <v>2.2404993775620898</v>
      </c>
    </row>
    <row r="34" spans="1:11" x14ac:dyDescent="0.25">
      <c r="A34" s="271" t="s">
        <v>13</v>
      </c>
      <c r="B34" s="271" t="s">
        <v>14</v>
      </c>
      <c r="C34" s="271" t="s">
        <v>16</v>
      </c>
      <c r="D34" s="271">
        <v>2221478.4833212998</v>
      </c>
      <c r="E34" s="271">
        <v>0.30202375966419798</v>
      </c>
      <c r="F34" s="271">
        <v>84.725261224822702</v>
      </c>
      <c r="G34" s="271">
        <v>0.20699692824030799</v>
      </c>
      <c r="H34" s="271">
        <v>400500.42970500002</v>
      </c>
      <c r="I34" s="271">
        <v>1.1920745090664899</v>
      </c>
      <c r="J34" s="271">
        <v>15.274738775177299</v>
      </c>
      <c r="K34" s="271">
        <v>1.1481616200465901</v>
      </c>
    </row>
    <row r="35" spans="1:11" x14ac:dyDescent="0.25">
      <c r="A35" s="271" t="s">
        <v>26</v>
      </c>
      <c r="B35" s="271" t="s">
        <v>27</v>
      </c>
      <c r="C35" s="271" t="s">
        <v>15</v>
      </c>
      <c r="D35" s="271">
        <v>799.80897359999994</v>
      </c>
      <c r="E35" s="271">
        <v>24.513998801568199</v>
      </c>
      <c r="F35" s="271">
        <v>46.137223771416899</v>
      </c>
      <c r="G35" s="271">
        <v>18.428409111199102</v>
      </c>
      <c r="H35" s="271">
        <v>933.7348078</v>
      </c>
      <c r="I35" s="271">
        <v>26.424971291057499</v>
      </c>
      <c r="J35" s="271">
        <v>53.862776228583101</v>
      </c>
      <c r="K35" s="271">
        <v>15.7852174441655</v>
      </c>
    </row>
    <row r="36" spans="1:11" x14ac:dyDescent="0.25">
      <c r="A36" s="271" t="s">
        <v>26</v>
      </c>
      <c r="B36" s="271" t="s">
        <v>27</v>
      </c>
      <c r="C36" s="271" t="s">
        <v>16</v>
      </c>
      <c r="D36" s="271">
        <v>40205.724551799998</v>
      </c>
      <c r="E36" s="271">
        <v>2.1418796772650599</v>
      </c>
      <c r="F36" s="271">
        <v>78.155564467518104</v>
      </c>
      <c r="G36" s="271">
        <v>1.7844254823278201</v>
      </c>
      <c r="H36" s="271">
        <v>11237.4769985</v>
      </c>
      <c r="I36" s="271">
        <v>6.8316052723053504</v>
      </c>
      <c r="J36" s="271">
        <v>21.844435532481899</v>
      </c>
      <c r="K36" s="271">
        <v>6.3843618487727802</v>
      </c>
    </row>
    <row r="37" spans="1:11" x14ac:dyDescent="0.25">
      <c r="A37" s="271" t="s">
        <v>28</v>
      </c>
      <c r="B37" s="271" t="s">
        <v>29</v>
      </c>
      <c r="C37" s="271" t="s">
        <v>15</v>
      </c>
      <c r="D37" s="271">
        <v>201.46983220000001</v>
      </c>
      <c r="E37" s="271">
        <v>25.171543824170101</v>
      </c>
      <c r="F37" s="271">
        <v>54.505535310095901</v>
      </c>
      <c r="G37" s="271">
        <v>14.582637757813901</v>
      </c>
      <c r="H37" s="271">
        <v>168.16204289999999</v>
      </c>
      <c r="I37" s="271">
        <v>24.377555496479001</v>
      </c>
      <c r="J37" s="271">
        <v>45.494464689904099</v>
      </c>
      <c r="K37" s="271">
        <v>17.4710150485461</v>
      </c>
    </row>
    <row r="38" spans="1:11" x14ac:dyDescent="0.25">
      <c r="A38" s="271" t="s">
        <v>28</v>
      </c>
      <c r="B38" s="271" t="s">
        <v>29</v>
      </c>
      <c r="C38" s="271" t="s">
        <v>16</v>
      </c>
      <c r="D38" s="271">
        <v>9033.7146525999997</v>
      </c>
      <c r="E38" s="271">
        <v>2.0165035373834699</v>
      </c>
      <c r="F38" s="271">
        <v>77.185363073778106</v>
      </c>
      <c r="G38" s="271">
        <v>1.8259969329830299</v>
      </c>
      <c r="H38" s="271">
        <v>2670.2072994999999</v>
      </c>
      <c r="I38" s="271">
        <v>6.5953688199058904</v>
      </c>
      <c r="J38" s="271">
        <v>22.814636926221901</v>
      </c>
      <c r="K38" s="271">
        <v>6.1776234572425404</v>
      </c>
    </row>
    <row r="39" spans="1:11" x14ac:dyDescent="0.25">
      <c r="A39" s="271" t="s">
        <v>30</v>
      </c>
      <c r="B39" s="271" t="s">
        <v>31</v>
      </c>
      <c r="C39" s="271" t="s">
        <v>15</v>
      </c>
      <c r="D39" s="271">
        <v>644.72490919999996</v>
      </c>
      <c r="E39" s="271">
        <v>28.010127296294399</v>
      </c>
      <c r="F39" s="271">
        <v>73.015002660535202</v>
      </c>
      <c r="G39" s="271">
        <v>14.093645442006199</v>
      </c>
      <c r="H39" s="271">
        <v>238.27842670000001</v>
      </c>
      <c r="I39" s="271">
        <v>45.451122688808297</v>
      </c>
      <c r="J39" s="271">
        <v>26.984997339464801</v>
      </c>
      <c r="K39" s="271">
        <v>38.134061919649298</v>
      </c>
    </row>
    <row r="40" spans="1:11" x14ac:dyDescent="0.25">
      <c r="A40" s="271" t="s">
        <v>30</v>
      </c>
      <c r="B40" s="271" t="s">
        <v>31</v>
      </c>
      <c r="C40" s="271" t="s">
        <v>16</v>
      </c>
      <c r="D40" s="271">
        <v>33058.554652799998</v>
      </c>
      <c r="E40" s="271">
        <v>2.2708239172017999</v>
      </c>
      <c r="F40" s="271">
        <v>83.799702052806495</v>
      </c>
      <c r="G40" s="271">
        <v>1.9203700869914999</v>
      </c>
      <c r="H40" s="271">
        <v>6390.9348357999997</v>
      </c>
      <c r="I40" s="271">
        <v>10.1135107796828</v>
      </c>
      <c r="J40" s="271">
        <v>16.200297947193501</v>
      </c>
      <c r="K40" s="271">
        <v>9.9335482375426292</v>
      </c>
    </row>
    <row r="41" spans="1:11" x14ac:dyDescent="0.25">
      <c r="A41" s="271" t="s">
        <v>32</v>
      </c>
      <c r="B41" s="271" t="s">
        <v>33</v>
      </c>
      <c r="C41" s="271" t="s">
        <v>15</v>
      </c>
      <c r="D41" s="271">
        <v>606.34628339999995</v>
      </c>
      <c r="E41" s="271">
        <v>17.514581627382501</v>
      </c>
      <c r="F41" s="271">
        <v>75.5687339428207</v>
      </c>
      <c r="G41" s="271">
        <v>6.8638752131629603</v>
      </c>
      <c r="H41" s="271">
        <v>196.03090589999999</v>
      </c>
      <c r="I41" s="271">
        <v>24.009899124602999</v>
      </c>
      <c r="J41" s="271">
        <v>24.4312660571793</v>
      </c>
      <c r="K41" s="271">
        <v>21.230760558469399</v>
      </c>
    </row>
    <row r="42" spans="1:11" x14ac:dyDescent="0.25">
      <c r="A42" s="271" t="s">
        <v>32</v>
      </c>
      <c r="B42" s="271" t="s">
        <v>33</v>
      </c>
      <c r="C42" s="271" t="s">
        <v>16</v>
      </c>
      <c r="D42" s="271">
        <v>10428.303882</v>
      </c>
      <c r="E42" s="271">
        <v>2.0775809500494198</v>
      </c>
      <c r="F42" s="271">
        <v>83.817348257701198</v>
      </c>
      <c r="G42" s="271">
        <v>1.4371343953998299</v>
      </c>
      <c r="H42" s="271">
        <v>2013.3971486</v>
      </c>
      <c r="I42" s="271">
        <v>7.7012746671701704</v>
      </c>
      <c r="J42" s="271">
        <v>16.182651742298798</v>
      </c>
      <c r="K42" s="271">
        <v>7.44357575201931</v>
      </c>
    </row>
    <row r="43" spans="1:11" x14ac:dyDescent="0.25">
      <c r="A43" s="271" t="s">
        <v>34</v>
      </c>
      <c r="B43" s="271" t="s">
        <v>35</v>
      </c>
      <c r="C43" s="271" t="s">
        <v>15</v>
      </c>
      <c r="D43" s="271">
        <v>661.18158300000005</v>
      </c>
      <c r="E43" s="271">
        <v>35.096232422100897</v>
      </c>
      <c r="F43" s="271">
        <v>44.011996916601397</v>
      </c>
      <c r="G43" s="271">
        <v>19.3372115681933</v>
      </c>
      <c r="H43" s="271">
        <v>841.09422659999996</v>
      </c>
      <c r="I43" s="271">
        <v>39.433435625742497</v>
      </c>
      <c r="J43" s="271">
        <v>55.988003083398702</v>
      </c>
      <c r="K43" s="271">
        <v>15.200922502044801</v>
      </c>
    </row>
    <row r="44" spans="1:11" x14ac:dyDescent="0.25">
      <c r="A44" s="271" t="s">
        <v>34</v>
      </c>
      <c r="B44" s="271" t="s">
        <v>35</v>
      </c>
      <c r="C44" s="271" t="s">
        <v>16</v>
      </c>
      <c r="D44" s="271">
        <v>37788.479293700002</v>
      </c>
      <c r="E44" s="271">
        <v>3.09558492770259</v>
      </c>
      <c r="F44" s="271">
        <v>76.966631265935106</v>
      </c>
      <c r="G44" s="271">
        <v>2.4230010303867102</v>
      </c>
      <c r="H44" s="271">
        <v>11308.7446229</v>
      </c>
      <c r="I44" s="271">
        <v>8.3003245674996098</v>
      </c>
      <c r="J44" s="271">
        <v>23.033368734064901</v>
      </c>
      <c r="K44" s="271">
        <v>8.0965241782869199</v>
      </c>
    </row>
    <row r="45" spans="1:11" x14ac:dyDescent="0.25">
      <c r="A45" s="271" t="s">
        <v>36</v>
      </c>
      <c r="B45" s="271" t="s">
        <v>37</v>
      </c>
      <c r="C45" s="271" t="s">
        <v>15</v>
      </c>
      <c r="D45" s="271">
        <v>7129.2509036000001</v>
      </c>
      <c r="E45" s="271">
        <v>22.7380204897235</v>
      </c>
      <c r="F45" s="271">
        <v>39.815427091695099</v>
      </c>
      <c r="G45" s="271">
        <v>15.691133819125</v>
      </c>
      <c r="H45" s="271">
        <v>10776.499265</v>
      </c>
      <c r="I45" s="271">
        <v>27.861220376616899</v>
      </c>
      <c r="J45" s="271">
        <v>60.184572908304901</v>
      </c>
      <c r="K45" s="271">
        <v>10.380553759403499</v>
      </c>
    </row>
    <row r="46" spans="1:11" x14ac:dyDescent="0.25">
      <c r="A46" s="271" t="s">
        <v>36</v>
      </c>
      <c r="B46" s="271" t="s">
        <v>37</v>
      </c>
      <c r="C46" s="271" t="s">
        <v>16</v>
      </c>
      <c r="D46" s="271">
        <v>195711.71600650001</v>
      </c>
      <c r="E46" s="271">
        <v>2.7629446362702299</v>
      </c>
      <c r="F46" s="271">
        <v>81.192203176755598</v>
      </c>
      <c r="G46" s="271">
        <v>2.1374694207448099</v>
      </c>
      <c r="H46" s="271">
        <v>45335.710161299998</v>
      </c>
      <c r="I46" s="271">
        <v>9.6872266674860104</v>
      </c>
      <c r="J46" s="271">
        <v>18.807796823244399</v>
      </c>
      <c r="K46" s="271">
        <v>9.2273355100651795</v>
      </c>
    </row>
    <row r="47" spans="1:11" x14ac:dyDescent="0.25">
      <c r="A47" s="271" t="s">
        <v>38</v>
      </c>
      <c r="B47" s="271" t="s">
        <v>39</v>
      </c>
      <c r="C47" s="271" t="s">
        <v>15</v>
      </c>
      <c r="D47" s="271">
        <v>81.199266800000004</v>
      </c>
      <c r="E47" s="271">
        <v>24.543556012306301</v>
      </c>
      <c r="F47" s="271">
        <v>33.445779622686501</v>
      </c>
      <c r="G47" s="271">
        <v>22.3027284226158</v>
      </c>
      <c r="H47" s="271">
        <v>161.5795463</v>
      </c>
      <c r="I47" s="271">
        <v>24.522512764173999</v>
      </c>
      <c r="J47" s="271">
        <v>66.554220377313499</v>
      </c>
      <c r="K47" s="271">
        <v>11.207886375628</v>
      </c>
    </row>
    <row r="48" spans="1:11" x14ac:dyDescent="0.25">
      <c r="A48" s="271" t="s">
        <v>38</v>
      </c>
      <c r="B48" s="271" t="s">
        <v>39</v>
      </c>
      <c r="C48" s="271" t="s">
        <v>16</v>
      </c>
      <c r="D48" s="271">
        <v>7195.8092663999996</v>
      </c>
      <c r="E48" s="271">
        <v>1.8454984322978001</v>
      </c>
      <c r="F48" s="271">
        <v>75.575198880998798</v>
      </c>
      <c r="G48" s="271">
        <v>1.8330472708682499</v>
      </c>
      <c r="H48" s="271">
        <v>2325.5805187999999</v>
      </c>
      <c r="I48" s="271">
        <v>6.1679689276186904</v>
      </c>
      <c r="J48" s="271">
        <v>24.424801119001199</v>
      </c>
      <c r="K48" s="271">
        <v>5.6718133089062697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768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72" t="s">
        <v>13</v>
      </c>
      <c r="B59" s="272" t="s">
        <v>14</v>
      </c>
      <c r="C59" s="272" t="s">
        <v>15</v>
      </c>
      <c r="D59" s="272">
        <v>57023.680163600002</v>
      </c>
      <c r="E59" s="272">
        <v>3.2980504995798001</v>
      </c>
      <c r="F59" s="272">
        <v>50.363674739384699</v>
      </c>
      <c r="G59" s="272">
        <v>2.2280533092283501</v>
      </c>
      <c r="H59" s="272">
        <v>56200.147245100001</v>
      </c>
      <c r="I59" s="272">
        <v>3.3926552065351299</v>
      </c>
      <c r="J59" s="272">
        <v>49.636325260615301</v>
      </c>
      <c r="K59" s="272">
        <v>2.2607022493871698</v>
      </c>
    </row>
    <row r="60" spans="1:11" x14ac:dyDescent="0.25">
      <c r="A60" s="272" t="s">
        <v>13</v>
      </c>
      <c r="B60" s="272" t="s">
        <v>14</v>
      </c>
      <c r="C60" s="272" t="s">
        <v>16</v>
      </c>
      <c r="D60" s="272">
        <v>2215521.8588661002</v>
      </c>
      <c r="E60" s="272">
        <v>0.302630591625</v>
      </c>
      <c r="F60" s="272">
        <v>84.754741223002895</v>
      </c>
      <c r="G60" s="272">
        <v>0.20750782143800001</v>
      </c>
      <c r="H60" s="272">
        <v>398516.98650860001</v>
      </c>
      <c r="I60" s="272">
        <v>1.19751876645282</v>
      </c>
      <c r="J60" s="272">
        <v>15.245258776997099</v>
      </c>
      <c r="K60" s="272">
        <v>1.1536223795862</v>
      </c>
    </row>
    <row r="61" spans="1:11" x14ac:dyDescent="0.25">
      <c r="A61" s="272" t="s">
        <v>41</v>
      </c>
      <c r="B61" s="272" t="s">
        <v>42</v>
      </c>
      <c r="C61" s="272" t="s">
        <v>15</v>
      </c>
      <c r="D61" s="272">
        <v>101.80731780000001</v>
      </c>
      <c r="E61" s="272">
        <v>23.219011241465498</v>
      </c>
      <c r="F61" s="272">
        <v>46.404524852181197</v>
      </c>
      <c r="G61" s="272">
        <v>16.261584059492002</v>
      </c>
      <c r="H61" s="272">
        <v>117.5836104</v>
      </c>
      <c r="I61" s="272">
        <v>25.334411882256401</v>
      </c>
      <c r="J61" s="272">
        <v>53.595475147818803</v>
      </c>
      <c r="K61" s="272">
        <v>14.079753552763201</v>
      </c>
    </row>
    <row r="62" spans="1:11" x14ac:dyDescent="0.25">
      <c r="A62" s="272" t="s">
        <v>41</v>
      </c>
      <c r="B62" s="272" t="s">
        <v>42</v>
      </c>
      <c r="C62" s="272" t="s">
        <v>16</v>
      </c>
      <c r="D62" s="272">
        <v>2740.9277563000001</v>
      </c>
      <c r="E62" s="272">
        <v>3.1743809048034102</v>
      </c>
      <c r="F62" s="272">
        <v>80.710157821598301</v>
      </c>
      <c r="G62" s="272">
        <v>2.2619757626008599</v>
      </c>
      <c r="H62" s="272">
        <v>655.08562080000002</v>
      </c>
      <c r="I62" s="272">
        <v>10.235044831744499</v>
      </c>
      <c r="J62" s="272">
        <v>19.289842178401699</v>
      </c>
      <c r="K62" s="272">
        <v>9.4642775767527105</v>
      </c>
    </row>
    <row r="63" spans="1:11" x14ac:dyDescent="0.25">
      <c r="A63" s="272" t="s">
        <v>43</v>
      </c>
      <c r="B63" s="272" t="s">
        <v>44</v>
      </c>
      <c r="C63" s="272" t="s">
        <v>15</v>
      </c>
      <c r="D63" s="272">
        <v>481.52309930000001</v>
      </c>
      <c r="E63" s="272">
        <v>32.880912834983199</v>
      </c>
      <c r="F63" s="272">
        <v>50.7174534344243</v>
      </c>
      <c r="G63" s="272">
        <v>18.774667221783901</v>
      </c>
      <c r="H63" s="272">
        <v>467.89976539999998</v>
      </c>
      <c r="I63" s="272">
        <v>26.710325064235299</v>
      </c>
      <c r="J63" s="272">
        <v>49.2825465655757</v>
      </c>
      <c r="K63" s="272">
        <v>19.321309001364799</v>
      </c>
    </row>
    <row r="64" spans="1:11" x14ac:dyDescent="0.25">
      <c r="A64" s="272" t="s">
        <v>43</v>
      </c>
      <c r="B64" s="272" t="s">
        <v>44</v>
      </c>
      <c r="C64" s="272" t="s">
        <v>16</v>
      </c>
      <c r="D64" s="272">
        <v>17906.596521799998</v>
      </c>
      <c r="E64" s="272">
        <v>2.6707551758332202</v>
      </c>
      <c r="F64" s="272">
        <v>78.207023328543301</v>
      </c>
      <c r="G64" s="272">
        <v>2.2051441012566202</v>
      </c>
      <c r="H64" s="272">
        <v>4989.8081228000001</v>
      </c>
      <c r="I64" s="272">
        <v>8.5439485799243098</v>
      </c>
      <c r="J64" s="272">
        <v>21.792976671456699</v>
      </c>
      <c r="K64" s="272">
        <v>7.9134557325366597</v>
      </c>
    </row>
    <row r="65" spans="1:11" x14ac:dyDescent="0.25">
      <c r="A65" s="272" t="s">
        <v>26</v>
      </c>
      <c r="B65" s="272" t="s">
        <v>27</v>
      </c>
      <c r="C65" s="272" t="s">
        <v>15</v>
      </c>
      <c r="D65" s="272">
        <v>623.15918490000001</v>
      </c>
      <c r="E65" s="272">
        <v>30.710632279017499</v>
      </c>
      <c r="F65" s="272">
        <v>50.004676967242197</v>
      </c>
      <c r="G65" s="272">
        <v>23.2112842324998</v>
      </c>
      <c r="H65" s="272">
        <v>623.04261599999995</v>
      </c>
      <c r="I65" s="272">
        <v>37.942109934538998</v>
      </c>
      <c r="J65" s="272">
        <v>49.995323032757803</v>
      </c>
      <c r="K65" s="272">
        <v>23.215626975357299</v>
      </c>
    </row>
    <row r="66" spans="1:11" x14ac:dyDescent="0.25">
      <c r="A66" s="272" t="s">
        <v>26</v>
      </c>
      <c r="B66" s="272" t="s">
        <v>27</v>
      </c>
      <c r="C66" s="272" t="s">
        <v>16</v>
      </c>
      <c r="D66" s="272">
        <v>34203.619125099998</v>
      </c>
      <c r="E66" s="272">
        <v>2.4874158763084599</v>
      </c>
      <c r="F66" s="272">
        <v>77.967152119188398</v>
      </c>
      <c r="G66" s="272">
        <v>2.0669695995864701</v>
      </c>
      <c r="H66" s="272">
        <v>9665.6491442000006</v>
      </c>
      <c r="I66" s="272">
        <v>7.83480223082171</v>
      </c>
      <c r="J66" s="272">
        <v>22.032847880811602</v>
      </c>
      <c r="K66" s="272">
        <v>7.31433966541596</v>
      </c>
    </row>
    <row r="67" spans="1:11" x14ac:dyDescent="0.25">
      <c r="A67" s="272" t="s">
        <v>28</v>
      </c>
      <c r="B67" s="272" t="s">
        <v>29</v>
      </c>
      <c r="C67" s="272" t="s">
        <v>15</v>
      </c>
      <c r="D67" s="272">
        <v>139.04283820000001</v>
      </c>
      <c r="E67" s="272">
        <v>33.874440564952799</v>
      </c>
      <c r="F67" s="272">
        <v>66.357628831766107</v>
      </c>
      <c r="G67" s="272">
        <v>16.718895072689801</v>
      </c>
      <c r="H67" s="272">
        <v>70.492735400000001</v>
      </c>
      <c r="I67" s="272">
        <v>44.550457368051603</v>
      </c>
      <c r="J67" s="272">
        <v>33.6423711682339</v>
      </c>
      <c r="K67" s="272">
        <v>32.977052305942699</v>
      </c>
    </row>
    <row r="68" spans="1:11" x14ac:dyDescent="0.25">
      <c r="A68" s="272" t="s">
        <v>28</v>
      </c>
      <c r="B68" s="272" t="s">
        <v>29</v>
      </c>
      <c r="C68" s="272" t="s">
        <v>16</v>
      </c>
      <c r="D68" s="272">
        <v>6186.0837287000004</v>
      </c>
      <c r="E68" s="272">
        <v>2.6799480047579198</v>
      </c>
      <c r="F68" s="272">
        <v>76.474825340392002</v>
      </c>
      <c r="G68" s="272">
        <v>2.4445105044748199</v>
      </c>
      <c r="H68" s="272">
        <v>1902.9621778000001</v>
      </c>
      <c r="I68" s="272">
        <v>8.3756815071189408</v>
      </c>
      <c r="J68" s="272">
        <v>23.525174659607998</v>
      </c>
      <c r="K68" s="272">
        <v>7.9465303266564602</v>
      </c>
    </row>
    <row r="69" spans="1:11" x14ac:dyDescent="0.25">
      <c r="A69" s="272" t="s">
        <v>45</v>
      </c>
      <c r="B69" s="272" t="s">
        <v>46</v>
      </c>
      <c r="C69" s="272" t="s">
        <v>15</v>
      </c>
      <c r="D69" s="272">
        <v>261.57570529999998</v>
      </c>
      <c r="E69" s="272">
        <v>22.6901402668678</v>
      </c>
      <c r="F69" s="272">
        <v>36.081238066118701</v>
      </c>
      <c r="G69" s="272">
        <v>17.784113395577801</v>
      </c>
      <c r="H69" s="272">
        <v>463.3875147</v>
      </c>
      <c r="I69" s="272">
        <v>15.945285058154701</v>
      </c>
      <c r="J69" s="272">
        <v>63.918761933881299</v>
      </c>
      <c r="K69" s="272">
        <v>10.0388807574911</v>
      </c>
    </row>
    <row r="70" spans="1:11" x14ac:dyDescent="0.25">
      <c r="A70" s="272" t="s">
        <v>45</v>
      </c>
      <c r="B70" s="272" t="s">
        <v>46</v>
      </c>
      <c r="C70" s="272" t="s">
        <v>16</v>
      </c>
      <c r="D70" s="272">
        <v>5173.5817886000004</v>
      </c>
      <c r="E70" s="272">
        <v>3.75720067375546</v>
      </c>
      <c r="F70" s="272">
        <v>76.433336817692407</v>
      </c>
      <c r="G70" s="272">
        <v>2.2113881747052502</v>
      </c>
      <c r="H70" s="272">
        <v>1595.1686075</v>
      </c>
      <c r="I70" s="272">
        <v>7.8472860580507504</v>
      </c>
      <c r="J70" s="272">
        <v>23.5666631823076</v>
      </c>
      <c r="K70" s="272">
        <v>7.1721556795872896</v>
      </c>
    </row>
    <row r="71" spans="1:11" x14ac:dyDescent="0.25">
      <c r="A71" s="272" t="s">
        <v>47</v>
      </c>
      <c r="B71" s="272" t="s">
        <v>48</v>
      </c>
      <c r="C71" s="272" t="s">
        <v>15</v>
      </c>
      <c r="D71" s="272">
        <v>1020.6609568</v>
      </c>
      <c r="E71" s="272">
        <v>41.406022770332697</v>
      </c>
      <c r="F71" s="272">
        <v>45.119174378655401</v>
      </c>
      <c r="G71" s="272">
        <v>22.4355357790912</v>
      </c>
      <c r="H71" s="272">
        <v>1241.4836210999999</v>
      </c>
      <c r="I71" s="272">
        <v>21.9565670123446</v>
      </c>
      <c r="J71" s="272">
        <v>54.880825621344599</v>
      </c>
      <c r="K71" s="272">
        <v>18.4449275249547</v>
      </c>
    </row>
    <row r="72" spans="1:11" x14ac:dyDescent="0.25">
      <c r="A72" s="272" t="s">
        <v>47</v>
      </c>
      <c r="B72" s="272" t="s">
        <v>48</v>
      </c>
      <c r="C72" s="272" t="s">
        <v>16</v>
      </c>
      <c r="D72" s="272">
        <v>37081.756766300001</v>
      </c>
      <c r="E72" s="272">
        <v>2.2901780832615901</v>
      </c>
      <c r="F72" s="272">
        <v>79.155681260836204</v>
      </c>
      <c r="G72" s="272">
        <v>1.9108219337900301</v>
      </c>
      <c r="H72" s="272">
        <v>9764.8576214999994</v>
      </c>
      <c r="I72" s="272">
        <v>7.9420729824658602</v>
      </c>
      <c r="J72" s="272">
        <v>20.8443187391638</v>
      </c>
      <c r="K72" s="272">
        <v>7.25628953529261</v>
      </c>
    </row>
    <row r="73" spans="1:11" x14ac:dyDescent="0.25">
      <c r="A73" s="272" t="s">
        <v>30</v>
      </c>
      <c r="B73" s="272" t="s">
        <v>31</v>
      </c>
      <c r="C73" s="272" t="s">
        <v>15</v>
      </c>
      <c r="D73" s="272">
        <v>616.43298419999996</v>
      </c>
      <c r="E73" s="272">
        <v>29.27764071472</v>
      </c>
      <c r="F73" s="272">
        <v>74.3870820680186</v>
      </c>
      <c r="G73" s="272">
        <v>14.730762254258099</v>
      </c>
      <c r="H73" s="272">
        <v>212.24985570000001</v>
      </c>
      <c r="I73" s="272">
        <v>50.949156882723102</v>
      </c>
      <c r="J73" s="272">
        <v>25.6129179319814</v>
      </c>
      <c r="K73" s="272">
        <v>42.782256345877997</v>
      </c>
    </row>
    <row r="74" spans="1:11" x14ac:dyDescent="0.25">
      <c r="A74" s="272" t="s">
        <v>30</v>
      </c>
      <c r="B74" s="272" t="s">
        <v>31</v>
      </c>
      <c r="C74" s="272" t="s">
        <v>16</v>
      </c>
      <c r="D74" s="272">
        <v>32599.093790800001</v>
      </c>
      <c r="E74" s="272">
        <v>2.3015162585298401</v>
      </c>
      <c r="F74" s="272">
        <v>83.847294387405697</v>
      </c>
      <c r="G74" s="272">
        <v>1.9471953753226301</v>
      </c>
      <c r="H74" s="272">
        <v>6280.0304898000004</v>
      </c>
      <c r="I74" s="272">
        <v>10.2902520882642</v>
      </c>
      <c r="J74" s="272">
        <v>16.1527056125943</v>
      </c>
      <c r="K74" s="272">
        <v>10.107722370496999</v>
      </c>
    </row>
    <row r="75" spans="1:11" x14ac:dyDescent="0.25">
      <c r="A75" s="272" t="s">
        <v>49</v>
      </c>
      <c r="B75" s="272" t="s">
        <v>50</v>
      </c>
      <c r="C75" s="272" t="s">
        <v>15</v>
      </c>
      <c r="D75" s="272">
        <v>2123.5536760999998</v>
      </c>
      <c r="E75" s="272">
        <v>20.1714366119357</v>
      </c>
      <c r="F75" s="272">
        <v>50.154168132316499</v>
      </c>
      <c r="G75" s="272">
        <v>14.315477931934099</v>
      </c>
      <c r="H75" s="272">
        <v>2110.4985575999999</v>
      </c>
      <c r="I75" s="272">
        <v>20.3915413716038</v>
      </c>
      <c r="J75" s="272">
        <v>49.845831867683501</v>
      </c>
      <c r="K75" s="272">
        <v>14.4040305917369</v>
      </c>
    </row>
    <row r="76" spans="1:11" x14ac:dyDescent="0.25">
      <c r="A76" s="272" t="s">
        <v>49</v>
      </c>
      <c r="B76" s="272" t="s">
        <v>50</v>
      </c>
      <c r="C76" s="272" t="s">
        <v>16</v>
      </c>
      <c r="D76" s="272">
        <v>45869.589469999999</v>
      </c>
      <c r="E76" s="272">
        <v>2.8011301210224202</v>
      </c>
      <c r="F76" s="272">
        <v>87.896855653608498</v>
      </c>
      <c r="G76" s="272">
        <v>1.6094445355133</v>
      </c>
      <c r="H76" s="272">
        <v>6316.1106086999998</v>
      </c>
      <c r="I76" s="272">
        <v>11.7217471727425</v>
      </c>
      <c r="J76" s="272">
        <v>12.103144346391501</v>
      </c>
      <c r="K76" s="272">
        <v>11.6882943780373</v>
      </c>
    </row>
    <row r="77" spans="1:11" x14ac:dyDescent="0.25">
      <c r="A77" s="272" t="s">
        <v>51</v>
      </c>
      <c r="B77" s="272" t="s">
        <v>52</v>
      </c>
      <c r="C77" s="272" t="s">
        <v>15</v>
      </c>
      <c r="D77" s="272">
        <v>61.947432800000001</v>
      </c>
      <c r="E77" s="272">
        <v>30.618768894907401</v>
      </c>
      <c r="F77" s="272">
        <v>30.877169850574202</v>
      </c>
      <c r="G77" s="272">
        <v>25.3890784777475</v>
      </c>
      <c r="H77" s="272">
        <v>138.67792600000001</v>
      </c>
      <c r="I77" s="272">
        <v>27.029037415698699</v>
      </c>
      <c r="J77" s="272">
        <v>69.122830149425795</v>
      </c>
      <c r="K77" s="272">
        <v>11.341301952079901</v>
      </c>
    </row>
    <row r="78" spans="1:11" x14ac:dyDescent="0.25">
      <c r="A78" s="272" t="s">
        <v>51</v>
      </c>
      <c r="B78" s="272" t="s">
        <v>52</v>
      </c>
      <c r="C78" s="272" t="s">
        <v>16</v>
      </c>
      <c r="D78" s="272">
        <v>3347.4127317000002</v>
      </c>
      <c r="E78" s="272">
        <v>3.2537880403655199</v>
      </c>
      <c r="F78" s="272">
        <v>73.5967351675842</v>
      </c>
      <c r="G78" s="272">
        <v>2.6818304739126302</v>
      </c>
      <c r="H78" s="272">
        <v>1200.9041523000001</v>
      </c>
      <c r="I78" s="272">
        <v>8.2729053289888999</v>
      </c>
      <c r="J78" s="272">
        <v>26.4032648324158</v>
      </c>
      <c r="K78" s="272">
        <v>7.4753621722789898</v>
      </c>
    </row>
    <row r="79" spans="1:11" x14ac:dyDescent="0.25">
      <c r="A79" s="272" t="s">
        <v>32</v>
      </c>
      <c r="B79" s="272" t="s">
        <v>33</v>
      </c>
      <c r="C79" s="272" t="s">
        <v>15</v>
      </c>
      <c r="D79" s="272">
        <v>264.94982399999998</v>
      </c>
      <c r="E79" s="272">
        <v>33.707288587169302</v>
      </c>
      <c r="F79" s="272">
        <v>80.486406614417007</v>
      </c>
      <c r="G79" s="272">
        <v>8.6567705757349493</v>
      </c>
      <c r="H79" s="272">
        <v>64.235979099999994</v>
      </c>
      <c r="I79" s="272">
        <v>36.491314282043597</v>
      </c>
      <c r="J79" s="272">
        <v>19.513593385583</v>
      </c>
      <c r="K79" s="272">
        <v>35.7059995439433</v>
      </c>
    </row>
    <row r="80" spans="1:11" x14ac:dyDescent="0.25">
      <c r="A80" s="272" t="s">
        <v>32</v>
      </c>
      <c r="B80" s="272" t="s">
        <v>33</v>
      </c>
      <c r="C80" s="272" t="s">
        <v>16</v>
      </c>
      <c r="D80" s="272">
        <v>5072.3912202000001</v>
      </c>
      <c r="E80" s="272">
        <v>3.44556491928107</v>
      </c>
      <c r="F80" s="272">
        <v>84.464405425977702</v>
      </c>
      <c r="G80" s="272">
        <v>2.1415795413161001</v>
      </c>
      <c r="H80" s="272">
        <v>932.96830920000002</v>
      </c>
      <c r="I80" s="272">
        <v>12.036519703880799</v>
      </c>
      <c r="J80" s="272">
        <v>15.5355945740223</v>
      </c>
      <c r="K80" s="272">
        <v>11.6434064861715</v>
      </c>
    </row>
    <row r="81" spans="1:11" x14ac:dyDescent="0.25">
      <c r="A81" s="272" t="s">
        <v>53</v>
      </c>
      <c r="B81" s="272" t="s">
        <v>54</v>
      </c>
      <c r="C81" s="272" t="s">
        <v>15</v>
      </c>
      <c r="D81" s="272">
        <v>1273.8420077000001</v>
      </c>
      <c r="E81" s="272">
        <v>20.957706490953399</v>
      </c>
      <c r="F81" s="272">
        <v>53.586033028125797</v>
      </c>
      <c r="G81" s="272">
        <v>13.466279537099499</v>
      </c>
      <c r="H81" s="272">
        <v>1103.3483452999999</v>
      </c>
      <c r="I81" s="272">
        <v>21.529950543787301</v>
      </c>
      <c r="J81" s="272">
        <v>46.413966971874203</v>
      </c>
      <c r="K81" s="272">
        <v>15.5471412404431</v>
      </c>
    </row>
    <row r="82" spans="1:11" x14ac:dyDescent="0.25">
      <c r="A82" s="272" t="s">
        <v>53</v>
      </c>
      <c r="B82" s="272" t="s">
        <v>54</v>
      </c>
      <c r="C82" s="272" t="s">
        <v>16</v>
      </c>
      <c r="D82" s="272">
        <v>32224.1108962</v>
      </c>
      <c r="E82" s="272">
        <v>2.1505557486111599</v>
      </c>
      <c r="F82" s="272">
        <v>77.388918297611497</v>
      </c>
      <c r="G82" s="272">
        <v>2.23621195021212</v>
      </c>
      <c r="H82" s="272">
        <v>9415.0689825999998</v>
      </c>
      <c r="I82" s="272">
        <v>8.2808807128703705</v>
      </c>
      <c r="J82" s="272">
        <v>22.6110817023885</v>
      </c>
      <c r="K82" s="272">
        <v>7.6536817737838296</v>
      </c>
    </row>
    <row r="83" spans="1:11" x14ac:dyDescent="0.25">
      <c r="A83" s="272" t="s">
        <v>34</v>
      </c>
      <c r="B83" s="272" t="s">
        <v>35</v>
      </c>
      <c r="C83" s="272" t="s">
        <v>15</v>
      </c>
      <c r="D83" s="272">
        <v>606.05230029999996</v>
      </c>
      <c r="E83" s="272">
        <v>38.263370513409299</v>
      </c>
      <c r="F83" s="272">
        <v>43.646098607438098</v>
      </c>
      <c r="G83" s="272">
        <v>21.020554209722299</v>
      </c>
      <c r="H83" s="272">
        <v>782.50777640000001</v>
      </c>
      <c r="I83" s="272">
        <v>42.368958205553902</v>
      </c>
      <c r="J83" s="272">
        <v>56.353901392561902</v>
      </c>
      <c r="K83" s="272">
        <v>16.2804199735785</v>
      </c>
    </row>
    <row r="84" spans="1:11" x14ac:dyDescent="0.25">
      <c r="A84" s="272" t="s">
        <v>34</v>
      </c>
      <c r="B84" s="272" t="s">
        <v>35</v>
      </c>
      <c r="C84" s="272" t="s">
        <v>16</v>
      </c>
      <c r="D84" s="272">
        <v>37299.220736000003</v>
      </c>
      <c r="E84" s="272">
        <v>3.1358137447144001</v>
      </c>
      <c r="F84" s="272">
        <v>76.8842656639777</v>
      </c>
      <c r="G84" s="272">
        <v>2.4546293223876798</v>
      </c>
      <c r="H84" s="272">
        <v>11214.243512999999</v>
      </c>
      <c r="I84" s="272">
        <v>8.3697488963592992</v>
      </c>
      <c r="J84" s="272">
        <v>23.1157343360223</v>
      </c>
      <c r="K84" s="272">
        <v>8.1642387036326696</v>
      </c>
    </row>
    <row r="85" spans="1:11" x14ac:dyDescent="0.25">
      <c r="A85" s="272" t="s">
        <v>55</v>
      </c>
      <c r="B85" s="272" t="s">
        <v>56</v>
      </c>
      <c r="C85" s="272" t="s">
        <v>15</v>
      </c>
      <c r="D85" s="272">
        <v>254.59768389999999</v>
      </c>
      <c r="E85" s="272">
        <v>23.581435496347801</v>
      </c>
      <c r="F85" s="272">
        <v>59.370188561812</v>
      </c>
      <c r="G85" s="272">
        <v>14.588869335318099</v>
      </c>
      <c r="H85" s="272">
        <v>174.23316550000001</v>
      </c>
      <c r="I85" s="272">
        <v>30.0391724317072</v>
      </c>
      <c r="J85" s="272">
        <v>40.629811438188</v>
      </c>
      <c r="K85" s="272">
        <v>21.317941006425201</v>
      </c>
    </row>
    <row r="86" spans="1:11" x14ac:dyDescent="0.25">
      <c r="A86" s="272" t="s">
        <v>55</v>
      </c>
      <c r="B86" s="272" t="s">
        <v>56</v>
      </c>
      <c r="C86" s="272" t="s">
        <v>16</v>
      </c>
      <c r="D86" s="272">
        <v>7363.4647207999997</v>
      </c>
      <c r="E86" s="272">
        <v>2.9935224900411401</v>
      </c>
      <c r="F86" s="272">
        <v>82.753982188097098</v>
      </c>
      <c r="G86" s="272">
        <v>1.88242480469513</v>
      </c>
      <c r="H86" s="272">
        <v>1534.5538713000001</v>
      </c>
      <c r="I86" s="272">
        <v>9.3061715804608909</v>
      </c>
      <c r="J86" s="272">
        <v>17.246017811902899</v>
      </c>
      <c r="K86" s="272">
        <v>9.0327025320974403</v>
      </c>
    </row>
    <row r="87" spans="1:11" x14ac:dyDescent="0.25">
      <c r="A87" s="272" t="s">
        <v>36</v>
      </c>
      <c r="B87" s="272" t="s">
        <v>37</v>
      </c>
      <c r="C87" s="272" t="s">
        <v>15</v>
      </c>
      <c r="D87" s="272">
        <v>6946.5705022000002</v>
      </c>
      <c r="E87" s="272">
        <v>23.3325414306867</v>
      </c>
      <c r="F87" s="272">
        <v>39.390412428175402</v>
      </c>
      <c r="G87" s="272">
        <v>16.019786618645298</v>
      </c>
      <c r="H87" s="272">
        <v>10688.6104314</v>
      </c>
      <c r="I87" s="272">
        <v>28.089688092370999</v>
      </c>
      <c r="J87" s="272">
        <v>60.609587571824598</v>
      </c>
      <c r="K87" s="272">
        <v>10.411323145401999</v>
      </c>
    </row>
    <row r="88" spans="1:11" x14ac:dyDescent="0.25">
      <c r="A88" s="272" t="s">
        <v>36</v>
      </c>
      <c r="B88" s="272" t="s">
        <v>37</v>
      </c>
      <c r="C88" s="272" t="s">
        <v>16</v>
      </c>
      <c r="D88" s="272">
        <v>194561.5478808</v>
      </c>
      <c r="E88" s="272">
        <v>2.7791928598309101</v>
      </c>
      <c r="F88" s="272">
        <v>81.186766132753405</v>
      </c>
      <c r="G88" s="272">
        <v>2.1500378937895501</v>
      </c>
      <c r="H88" s="272">
        <v>45085.327033100002</v>
      </c>
      <c r="I88" s="272">
        <v>9.7408179958397891</v>
      </c>
      <c r="J88" s="272">
        <v>18.813233867246598</v>
      </c>
      <c r="K88" s="272">
        <v>9.2782891496153308</v>
      </c>
    </row>
    <row r="89" spans="1:11" x14ac:dyDescent="0.25">
      <c r="A89" s="272" t="s">
        <v>38</v>
      </c>
      <c r="B89" s="272" t="s">
        <v>39</v>
      </c>
      <c r="C89" s="272" t="s">
        <v>15</v>
      </c>
      <c r="D89" s="272">
        <v>35.811923499999999</v>
      </c>
      <c r="E89" s="272">
        <v>44.157163149872297</v>
      </c>
      <c r="F89" s="272">
        <v>27.577232720601899</v>
      </c>
      <c r="G89" s="272">
        <v>40.902013972170899</v>
      </c>
      <c r="H89" s="272">
        <v>94.0485446</v>
      </c>
      <c r="I89" s="272">
        <v>36.9854146710395</v>
      </c>
      <c r="J89" s="272">
        <v>72.422767279398101</v>
      </c>
      <c r="K89" s="272">
        <v>15.5747204977728</v>
      </c>
    </row>
    <row r="90" spans="1:11" x14ac:dyDescent="0.25">
      <c r="A90" s="272" t="s">
        <v>38</v>
      </c>
      <c r="B90" s="272" t="s">
        <v>39</v>
      </c>
      <c r="C90" s="272" t="s">
        <v>16</v>
      </c>
      <c r="D90" s="272">
        <v>4940.7141290999998</v>
      </c>
      <c r="E90" s="272">
        <v>2.3906396996881298</v>
      </c>
      <c r="F90" s="272">
        <v>74.183600793475705</v>
      </c>
      <c r="G90" s="272">
        <v>2.3865323689278899</v>
      </c>
      <c r="H90" s="272">
        <v>1719.4022258</v>
      </c>
      <c r="I90" s="272">
        <v>7.4989833923403602</v>
      </c>
      <c r="J90" s="272">
        <v>25.816399206524299</v>
      </c>
      <c r="K90" s="272">
        <v>6.8577171866986104</v>
      </c>
    </row>
    <row r="91" spans="1:11" x14ac:dyDescent="0.25">
      <c r="A91" s="272" t="s">
        <v>57</v>
      </c>
      <c r="B91" s="272" t="s">
        <v>58</v>
      </c>
      <c r="C91" s="272" t="s">
        <v>15</v>
      </c>
      <c r="D91" s="272">
        <v>93.746166500000001</v>
      </c>
      <c r="E91" s="272">
        <v>23.544883424210902</v>
      </c>
      <c r="F91" s="272">
        <v>59.273781855889702</v>
      </c>
      <c r="G91" s="272">
        <v>15.244600914211899</v>
      </c>
      <c r="H91" s="272">
        <v>64.411729899999997</v>
      </c>
      <c r="I91" s="272">
        <v>27.541449260965901</v>
      </c>
      <c r="J91" s="272">
        <v>40.726218144110298</v>
      </c>
      <c r="K91" s="272">
        <v>22.187308084233901</v>
      </c>
    </row>
    <row r="92" spans="1:11" x14ac:dyDescent="0.25">
      <c r="A92" s="272" t="s">
        <v>57</v>
      </c>
      <c r="B92" s="272" t="s">
        <v>58</v>
      </c>
      <c r="C92" s="272" t="s">
        <v>16</v>
      </c>
      <c r="D92" s="272">
        <v>2233.2543658</v>
      </c>
      <c r="E92" s="272">
        <v>2.8228589250339602</v>
      </c>
      <c r="F92" s="272">
        <v>75.721688671860605</v>
      </c>
      <c r="G92" s="272">
        <v>2.4074144334565002</v>
      </c>
      <c r="H92" s="272">
        <v>716.03850520000003</v>
      </c>
      <c r="I92" s="272">
        <v>8.3101497147916099</v>
      </c>
      <c r="J92" s="272">
        <v>24.278311328139399</v>
      </c>
      <c r="K92" s="272">
        <v>7.5084911701849801</v>
      </c>
    </row>
    <row r="93" spans="1:11" x14ac:dyDescent="0.25">
      <c r="A93" s="272" t="s">
        <v>59</v>
      </c>
      <c r="B93" s="272" t="s">
        <v>60</v>
      </c>
      <c r="C93" s="272" t="s">
        <v>15</v>
      </c>
      <c r="D93" s="272">
        <v>59.1839376</v>
      </c>
      <c r="E93" s="272">
        <v>26.6913293878718</v>
      </c>
      <c r="F93" s="272">
        <v>54.245958684190697</v>
      </c>
      <c r="G93" s="272">
        <v>18.984487350719998</v>
      </c>
      <c r="H93" s="272">
        <v>49.919005800000001</v>
      </c>
      <c r="I93" s="272">
        <v>31.226837076370199</v>
      </c>
      <c r="J93" s="272">
        <v>45.754041315809303</v>
      </c>
      <c r="K93" s="272">
        <v>22.507994635041399</v>
      </c>
    </row>
    <row r="94" spans="1:11" x14ac:dyDescent="0.25">
      <c r="A94" s="272" t="s">
        <v>59</v>
      </c>
      <c r="B94" s="272" t="s">
        <v>60</v>
      </c>
      <c r="C94" s="272" t="s">
        <v>16</v>
      </c>
      <c r="D94" s="272">
        <v>2319.5744525</v>
      </c>
      <c r="E94" s="272">
        <v>3.0071437033949699</v>
      </c>
      <c r="F94" s="272">
        <v>83.628477061015801</v>
      </c>
      <c r="G94" s="272">
        <v>1.78932850837438</v>
      </c>
      <c r="H94" s="272">
        <v>454.09132979999998</v>
      </c>
      <c r="I94" s="272">
        <v>9.5314877349163698</v>
      </c>
      <c r="J94" s="272">
        <v>16.371522938984199</v>
      </c>
      <c r="K94" s="272">
        <v>9.1401892588065792</v>
      </c>
    </row>
    <row r="95" spans="1:11" x14ac:dyDescent="0.25">
      <c r="A95" s="272" t="s">
        <v>61</v>
      </c>
      <c r="B95" s="272" t="s">
        <v>62</v>
      </c>
      <c r="C95" s="272" t="s">
        <v>15</v>
      </c>
      <c r="D95" s="272">
        <v>51.7134596</v>
      </c>
      <c r="E95" s="272">
        <v>39.511036498873104</v>
      </c>
      <c r="F95" s="272">
        <v>27.602671785711799</v>
      </c>
      <c r="G95" s="272">
        <v>20.901640060463802</v>
      </c>
      <c r="H95" s="272">
        <v>135.6360115</v>
      </c>
      <c r="I95" s="272">
        <v>29.297112948358901</v>
      </c>
      <c r="J95" s="272">
        <v>72.397328214288194</v>
      </c>
      <c r="K95" s="272">
        <v>7.9690939514284898</v>
      </c>
    </row>
    <row r="96" spans="1:11" x14ac:dyDescent="0.25">
      <c r="A96" s="272" t="s">
        <v>61</v>
      </c>
      <c r="B96" s="272" t="s">
        <v>62</v>
      </c>
      <c r="C96" s="272" t="s">
        <v>16</v>
      </c>
      <c r="D96" s="272">
        <v>3013.5063183000002</v>
      </c>
      <c r="E96" s="272">
        <v>3.04086695850236</v>
      </c>
      <c r="F96" s="272">
        <v>82.547570429967394</v>
      </c>
      <c r="G96" s="272">
        <v>2.08580350964725</v>
      </c>
      <c r="H96" s="272">
        <v>637.12361859999999</v>
      </c>
      <c r="I96" s="272">
        <v>10.420822196044501</v>
      </c>
      <c r="J96" s="272">
        <v>17.452429570032699</v>
      </c>
      <c r="K96" s="272">
        <v>9.8655612059494704</v>
      </c>
    </row>
    <row r="97" spans="1:11" x14ac:dyDescent="0.25">
      <c r="A97" s="272" t="s">
        <v>63</v>
      </c>
      <c r="B97" s="272" t="s">
        <v>64</v>
      </c>
      <c r="C97" s="272" t="s">
        <v>15</v>
      </c>
      <c r="D97" s="272">
        <v>136.6159169</v>
      </c>
      <c r="E97" s="272">
        <v>31.190173740321399</v>
      </c>
      <c r="F97" s="272">
        <v>36.297516599592001</v>
      </c>
      <c r="G97" s="272">
        <v>22.638794423793101</v>
      </c>
      <c r="H97" s="272">
        <v>239.76222050000001</v>
      </c>
      <c r="I97" s="272">
        <v>25.683384927046099</v>
      </c>
      <c r="J97" s="272">
        <v>63.702483400407999</v>
      </c>
      <c r="K97" s="272">
        <v>12.899528755061301</v>
      </c>
    </row>
    <row r="98" spans="1:11" x14ac:dyDescent="0.25">
      <c r="A98" s="272" t="s">
        <v>63</v>
      </c>
      <c r="B98" s="272" t="s">
        <v>64</v>
      </c>
      <c r="C98" s="272" t="s">
        <v>16</v>
      </c>
      <c r="D98" s="272">
        <v>5042.3127167000002</v>
      </c>
      <c r="E98" s="272">
        <v>3.3796949988492102</v>
      </c>
      <c r="F98" s="272">
        <v>76.193359447448998</v>
      </c>
      <c r="G98" s="272">
        <v>2.4868589751146501</v>
      </c>
      <c r="H98" s="272">
        <v>1575.4722887999999</v>
      </c>
      <c r="I98" s="272">
        <v>9.7808359626872505</v>
      </c>
      <c r="J98" s="272">
        <v>23.806640552550999</v>
      </c>
      <c r="K98" s="272">
        <v>7.9592137062665804</v>
      </c>
    </row>
    <row r="99" spans="1:11" x14ac:dyDescent="0.25">
      <c r="A99" s="272" t="s">
        <v>65</v>
      </c>
      <c r="B99" s="272" t="s">
        <v>66</v>
      </c>
      <c r="C99" s="272" t="s">
        <v>15</v>
      </c>
      <c r="D99" s="272">
        <v>16.855259100000001</v>
      </c>
      <c r="E99" s="272">
        <v>25.911500651112501</v>
      </c>
      <c r="F99" s="272">
        <v>48.897314053952101</v>
      </c>
      <c r="G99" s="272">
        <v>24.474418511041701</v>
      </c>
      <c r="H99" s="272">
        <v>17.6154668</v>
      </c>
      <c r="I99" s="272">
        <v>34.463594913123202</v>
      </c>
      <c r="J99" s="272">
        <v>51.102685946047899</v>
      </c>
      <c r="K99" s="272">
        <v>23.418207987848799</v>
      </c>
    </row>
    <row r="100" spans="1:11" x14ac:dyDescent="0.25">
      <c r="A100" s="272" t="s">
        <v>65</v>
      </c>
      <c r="B100" s="272" t="s">
        <v>66</v>
      </c>
      <c r="C100" s="272" t="s">
        <v>16</v>
      </c>
      <c r="D100" s="272">
        <v>446.6197793</v>
      </c>
      <c r="E100" s="272">
        <v>3.9372515900084899</v>
      </c>
      <c r="F100" s="272">
        <v>82.647104599683402</v>
      </c>
      <c r="G100" s="272">
        <v>2.2387905071185901</v>
      </c>
      <c r="H100" s="272">
        <v>93.773960400000007</v>
      </c>
      <c r="I100" s="272">
        <v>11.5077247778678</v>
      </c>
      <c r="J100" s="272">
        <v>17.352895400316601</v>
      </c>
      <c r="K100" s="272">
        <v>10.662748143761201</v>
      </c>
    </row>
    <row r="101" spans="1:11" x14ac:dyDescent="0.25">
      <c r="A101" s="272" t="s">
        <v>67</v>
      </c>
      <c r="B101" s="272" t="s">
        <v>68</v>
      </c>
      <c r="C101" s="272" t="s">
        <v>15</v>
      </c>
      <c r="D101" s="272">
        <v>590.66684190000001</v>
      </c>
      <c r="E101" s="272">
        <v>28.2135957728085</v>
      </c>
      <c r="F101" s="272">
        <v>53.919245354464898</v>
      </c>
      <c r="G101" s="272">
        <v>19.4799582072256</v>
      </c>
      <c r="H101" s="272">
        <v>504.79886429999999</v>
      </c>
      <c r="I101" s="272">
        <v>38.329252135279802</v>
      </c>
      <c r="J101" s="272">
        <v>46.080754645535102</v>
      </c>
      <c r="K101" s="272">
        <v>22.793564344803901</v>
      </c>
    </row>
    <row r="102" spans="1:11" x14ac:dyDescent="0.25">
      <c r="A102" s="272" t="s">
        <v>67</v>
      </c>
      <c r="B102" s="272" t="s">
        <v>68</v>
      </c>
      <c r="C102" s="272" t="s">
        <v>16</v>
      </c>
      <c r="D102" s="272">
        <v>32403.209179099998</v>
      </c>
      <c r="E102" s="272">
        <v>2.85062204254778</v>
      </c>
      <c r="F102" s="272">
        <v>77.918406785947099</v>
      </c>
      <c r="G102" s="272">
        <v>2.30735705826008</v>
      </c>
      <c r="H102" s="272">
        <v>9182.8685086999994</v>
      </c>
      <c r="I102" s="272">
        <v>8.3118533785480899</v>
      </c>
      <c r="J102" s="272">
        <v>22.081593214052901</v>
      </c>
      <c r="K102" s="272">
        <v>8.1418756392776199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769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73" t="s">
        <v>71</v>
      </c>
      <c r="B113" s="273" t="s">
        <v>72</v>
      </c>
      <c r="C113" s="273" t="s">
        <v>15</v>
      </c>
      <c r="D113" s="273">
        <v>1793.8523407</v>
      </c>
      <c r="E113" s="273">
        <v>16.154467465263401</v>
      </c>
      <c r="F113" s="273">
        <v>51.794611359833802</v>
      </c>
      <c r="G113" s="273">
        <v>11.617803375609499</v>
      </c>
      <c r="H113" s="273">
        <v>1669.5433555</v>
      </c>
      <c r="I113" s="273">
        <v>20.293279209510001</v>
      </c>
      <c r="J113" s="273">
        <v>48.205388640166198</v>
      </c>
      <c r="K113" s="273">
        <v>12.482828739052501</v>
      </c>
    </row>
    <row r="114" spans="1:11" x14ac:dyDescent="0.25">
      <c r="A114" s="273" t="s">
        <v>71</v>
      </c>
      <c r="B114" s="273" t="s">
        <v>72</v>
      </c>
      <c r="C114" s="273" t="s">
        <v>16</v>
      </c>
      <c r="D114" s="273">
        <v>158343.7550907</v>
      </c>
      <c r="E114" s="273">
        <v>0.94929434904760801</v>
      </c>
      <c r="F114" s="273">
        <v>86.249522028331697</v>
      </c>
      <c r="G114" s="273">
        <v>0.64059661481400598</v>
      </c>
      <c r="H114" s="273">
        <v>25244.224722899999</v>
      </c>
      <c r="I114" s="273">
        <v>4.1112245432339298</v>
      </c>
      <c r="J114" s="273">
        <v>13.7504779716683</v>
      </c>
      <c r="K114" s="273">
        <v>4.0181259120239599</v>
      </c>
    </row>
    <row r="115" spans="1:11" x14ac:dyDescent="0.25">
      <c r="A115" s="273" t="s">
        <v>73</v>
      </c>
      <c r="B115" s="273" t="s">
        <v>74</v>
      </c>
      <c r="C115" s="273" t="s">
        <v>15</v>
      </c>
      <c r="D115" s="273">
        <v>570.97660010000004</v>
      </c>
      <c r="E115" s="273">
        <v>16.682634967813101</v>
      </c>
      <c r="F115" s="273">
        <v>57.824077176849102</v>
      </c>
      <c r="G115" s="273">
        <v>10.3461205439946</v>
      </c>
      <c r="H115" s="273">
        <v>416.4608619</v>
      </c>
      <c r="I115" s="273">
        <v>21.634056490303902</v>
      </c>
      <c r="J115" s="273">
        <v>42.175922823150898</v>
      </c>
      <c r="K115" s="273">
        <v>14.1847488512696</v>
      </c>
    </row>
    <row r="116" spans="1:11" x14ac:dyDescent="0.25">
      <c r="A116" s="273" t="s">
        <v>73</v>
      </c>
      <c r="B116" s="273" t="s">
        <v>74</v>
      </c>
      <c r="C116" s="273" t="s">
        <v>16</v>
      </c>
      <c r="D116" s="273">
        <v>70910.863569199995</v>
      </c>
      <c r="E116" s="273">
        <v>1.83392003444714</v>
      </c>
      <c r="F116" s="273">
        <v>92.050526733726201</v>
      </c>
      <c r="G116" s="273">
        <v>0.71331791811540202</v>
      </c>
      <c r="H116" s="273">
        <v>6123.8543030000001</v>
      </c>
      <c r="I116" s="273">
        <v>8.4561463456005104</v>
      </c>
      <c r="J116" s="273">
        <v>7.9494732662738201</v>
      </c>
      <c r="K116" s="273">
        <v>8.2598290341701208</v>
      </c>
    </row>
    <row r="117" spans="1:11" x14ac:dyDescent="0.25">
      <c r="A117" s="273" t="s">
        <v>75</v>
      </c>
      <c r="B117" s="273" t="s">
        <v>76</v>
      </c>
      <c r="C117" s="273" t="s">
        <v>15</v>
      </c>
      <c r="D117" s="273">
        <v>1744.4102459000001</v>
      </c>
      <c r="E117" s="273">
        <v>12.3021951498839</v>
      </c>
      <c r="F117" s="273">
        <v>55.876815155162298</v>
      </c>
      <c r="G117" s="273">
        <v>6.7593076819003501</v>
      </c>
      <c r="H117" s="273">
        <v>1377.4753538</v>
      </c>
      <c r="I117" s="273">
        <v>13.275948672753801</v>
      </c>
      <c r="J117" s="273">
        <v>44.123184844837702</v>
      </c>
      <c r="K117" s="273">
        <v>8.5598668193736103</v>
      </c>
    </row>
    <row r="118" spans="1:11" x14ac:dyDescent="0.25">
      <c r="A118" s="273" t="s">
        <v>75</v>
      </c>
      <c r="B118" s="273" t="s">
        <v>76</v>
      </c>
      <c r="C118" s="273" t="s">
        <v>16</v>
      </c>
      <c r="D118" s="273">
        <v>30922.5137541</v>
      </c>
      <c r="E118" s="273">
        <v>1.64932583013756</v>
      </c>
      <c r="F118" s="273">
        <v>86.033360690056298</v>
      </c>
      <c r="G118" s="273">
        <v>0.84813442276942197</v>
      </c>
      <c r="H118" s="273">
        <v>5019.9549650999998</v>
      </c>
      <c r="I118" s="273">
        <v>5.56256580556731</v>
      </c>
      <c r="J118" s="273">
        <v>13.9666393099437</v>
      </c>
      <c r="K118" s="273">
        <v>5.2244389712150801</v>
      </c>
    </row>
    <row r="119" spans="1:11" x14ac:dyDescent="0.25">
      <c r="A119" s="273" t="s">
        <v>77</v>
      </c>
      <c r="B119" s="273" t="s">
        <v>78</v>
      </c>
      <c r="C119" s="273" t="s">
        <v>15</v>
      </c>
      <c r="D119" s="273">
        <v>3598.9226435999999</v>
      </c>
      <c r="E119" s="273">
        <v>11.092306041558601</v>
      </c>
      <c r="F119" s="273">
        <v>52.727403499052002</v>
      </c>
      <c r="G119" s="273">
        <v>7.2423297788293803</v>
      </c>
      <c r="H119" s="273">
        <v>3226.6033728000002</v>
      </c>
      <c r="I119" s="273">
        <v>12.094122206107199</v>
      </c>
      <c r="J119" s="273">
        <v>47.272596500947998</v>
      </c>
      <c r="K119" s="273">
        <v>8.0780255959470999</v>
      </c>
    </row>
    <row r="120" spans="1:11" x14ac:dyDescent="0.25">
      <c r="A120" s="273" t="s">
        <v>77</v>
      </c>
      <c r="B120" s="273" t="s">
        <v>78</v>
      </c>
      <c r="C120" s="273" t="s">
        <v>16</v>
      </c>
      <c r="D120" s="273">
        <v>103804.86155050001</v>
      </c>
      <c r="E120" s="273">
        <v>1.2209294386890099</v>
      </c>
      <c r="F120" s="273">
        <v>80.576238757924699</v>
      </c>
      <c r="G120" s="273">
        <v>0.92868970223588199</v>
      </c>
      <c r="H120" s="273">
        <v>25023.268368000001</v>
      </c>
      <c r="I120" s="273">
        <v>4.2924247659169898</v>
      </c>
      <c r="J120" s="273">
        <v>19.423761242075301</v>
      </c>
      <c r="K120" s="273">
        <v>3.8525145694897001</v>
      </c>
    </row>
    <row r="121" spans="1:11" x14ac:dyDescent="0.25">
      <c r="A121" s="273" t="s">
        <v>79</v>
      </c>
      <c r="B121" s="273" t="s">
        <v>80</v>
      </c>
      <c r="C121" s="273" t="s">
        <v>15</v>
      </c>
      <c r="D121" s="273">
        <v>6094.0312051000001</v>
      </c>
      <c r="E121" s="273">
        <v>8.1897592812106197</v>
      </c>
      <c r="F121" s="273">
        <v>46.304984033197002</v>
      </c>
      <c r="G121" s="273">
        <v>5.9179230962202896</v>
      </c>
      <c r="H121" s="273">
        <v>7066.6065368999998</v>
      </c>
      <c r="I121" s="273">
        <v>7.9483864925896004</v>
      </c>
      <c r="J121" s="273">
        <v>53.695015966802998</v>
      </c>
      <c r="K121" s="273">
        <v>5.1034407858186999</v>
      </c>
    </row>
    <row r="122" spans="1:11" x14ac:dyDescent="0.25">
      <c r="A122" s="273" t="s">
        <v>79</v>
      </c>
      <c r="B122" s="273" t="s">
        <v>80</v>
      </c>
      <c r="C122" s="273" t="s">
        <v>16</v>
      </c>
      <c r="D122" s="273">
        <v>92754.394704100006</v>
      </c>
      <c r="E122" s="273">
        <v>1.5890540247287901</v>
      </c>
      <c r="F122" s="273">
        <v>80.287174682775799</v>
      </c>
      <c r="G122" s="273">
        <v>1.0098324625835899</v>
      </c>
      <c r="H122" s="273">
        <v>22773.888699300001</v>
      </c>
      <c r="I122" s="273">
        <v>4.1647672263175197</v>
      </c>
      <c r="J122" s="273">
        <v>19.712825317224201</v>
      </c>
      <c r="K122" s="273">
        <v>4.1128855970201901</v>
      </c>
    </row>
    <row r="123" spans="1:11" x14ac:dyDescent="0.25">
      <c r="A123" s="273" t="s">
        <v>81</v>
      </c>
      <c r="B123" s="273" t="s">
        <v>82</v>
      </c>
      <c r="C123" s="273" t="s">
        <v>15</v>
      </c>
      <c r="D123" s="273">
        <v>1429.7426058999999</v>
      </c>
      <c r="E123" s="273">
        <v>19.503997240841599</v>
      </c>
      <c r="F123" s="273">
        <v>52.789182204466101</v>
      </c>
      <c r="G123" s="273">
        <v>13.6799264512091</v>
      </c>
      <c r="H123" s="273">
        <v>1278.6581424999999</v>
      </c>
      <c r="I123" s="273">
        <v>21.668183793594601</v>
      </c>
      <c r="J123" s="273">
        <v>47.210817795533899</v>
      </c>
      <c r="K123" s="273">
        <v>15.2963274879955</v>
      </c>
    </row>
    <row r="124" spans="1:11" x14ac:dyDescent="0.25">
      <c r="A124" s="273" t="s">
        <v>81</v>
      </c>
      <c r="B124" s="273" t="s">
        <v>82</v>
      </c>
      <c r="C124" s="273" t="s">
        <v>16</v>
      </c>
      <c r="D124" s="273">
        <v>58523.304274800001</v>
      </c>
      <c r="E124" s="273">
        <v>1.50775544427922</v>
      </c>
      <c r="F124" s="273">
        <v>86.415118363803302</v>
      </c>
      <c r="G124" s="273">
        <v>1.2642037899666501</v>
      </c>
      <c r="H124" s="273">
        <v>9200.1512765999996</v>
      </c>
      <c r="I124" s="273">
        <v>8.4749096138112403</v>
      </c>
      <c r="J124" s="273">
        <v>13.5848816361967</v>
      </c>
      <c r="K124" s="273">
        <v>8.0417572321610002</v>
      </c>
    </row>
    <row r="125" spans="1:11" x14ac:dyDescent="0.25">
      <c r="A125" s="273" t="s">
        <v>83</v>
      </c>
      <c r="B125" s="273" t="s">
        <v>84</v>
      </c>
      <c r="C125" s="273" t="s">
        <v>15</v>
      </c>
      <c r="D125" s="273">
        <v>7226.5317080000004</v>
      </c>
      <c r="E125" s="273">
        <v>11.048271303901901</v>
      </c>
      <c r="F125" s="273">
        <v>47.654080074984002</v>
      </c>
      <c r="G125" s="273">
        <v>7.8898390693184801</v>
      </c>
      <c r="H125" s="273">
        <v>7938.0285911999999</v>
      </c>
      <c r="I125" s="273">
        <v>10.591192337215</v>
      </c>
      <c r="J125" s="273">
        <v>52.345919925015998</v>
      </c>
      <c r="K125" s="273">
        <v>7.1826614820529402</v>
      </c>
    </row>
    <row r="126" spans="1:11" x14ac:dyDescent="0.25">
      <c r="A126" s="273" t="s">
        <v>83</v>
      </c>
      <c r="B126" s="273" t="s">
        <v>84</v>
      </c>
      <c r="C126" s="273" t="s">
        <v>16</v>
      </c>
      <c r="D126" s="273">
        <v>180347.52036289999</v>
      </c>
      <c r="E126" s="273">
        <v>1.31524447351357</v>
      </c>
      <c r="F126" s="273">
        <v>82.528355857147304</v>
      </c>
      <c r="G126" s="273">
        <v>0.89803178083745905</v>
      </c>
      <c r="H126" s="273">
        <v>38180.424959399999</v>
      </c>
      <c r="I126" s="273">
        <v>4.4259631815946099</v>
      </c>
      <c r="J126" s="273">
        <v>17.4716441428527</v>
      </c>
      <c r="K126" s="273">
        <v>4.24190681621109</v>
      </c>
    </row>
    <row r="127" spans="1:11" x14ac:dyDescent="0.25">
      <c r="A127" s="273" t="s">
        <v>85</v>
      </c>
      <c r="B127" s="273" t="s">
        <v>86</v>
      </c>
      <c r="C127" s="273" t="s">
        <v>15</v>
      </c>
      <c r="D127" s="273">
        <v>6554.4655549999998</v>
      </c>
      <c r="E127" s="273">
        <v>8.8324437005011394</v>
      </c>
      <c r="F127" s="273">
        <v>46.946894661466096</v>
      </c>
      <c r="G127" s="273">
        <v>6.1732823051085903</v>
      </c>
      <c r="H127" s="273">
        <v>7406.9808884000004</v>
      </c>
      <c r="I127" s="273">
        <v>7.7493560419664202</v>
      </c>
      <c r="J127" s="273">
        <v>53.053105338533904</v>
      </c>
      <c r="K127" s="273">
        <v>5.4627609872051002</v>
      </c>
    </row>
    <row r="128" spans="1:11" x14ac:dyDescent="0.25">
      <c r="A128" s="273" t="s">
        <v>85</v>
      </c>
      <c r="B128" s="273" t="s">
        <v>86</v>
      </c>
      <c r="C128" s="273" t="s">
        <v>16</v>
      </c>
      <c r="D128" s="273">
        <v>299115.18119169999</v>
      </c>
      <c r="E128" s="273">
        <v>0.83423160271700603</v>
      </c>
      <c r="F128" s="273">
        <v>85.188293680957401</v>
      </c>
      <c r="G128" s="273">
        <v>0.50424261675126503</v>
      </c>
      <c r="H128" s="273">
        <v>52007.218691000002</v>
      </c>
      <c r="I128" s="273">
        <v>2.93048349094355</v>
      </c>
      <c r="J128" s="273">
        <v>14.811706319042599</v>
      </c>
      <c r="K128" s="273">
        <v>2.9001093592461702</v>
      </c>
    </row>
    <row r="129" spans="1:11" x14ac:dyDescent="0.25">
      <c r="A129" s="273" t="s">
        <v>87</v>
      </c>
      <c r="B129" s="273" t="s">
        <v>88</v>
      </c>
      <c r="C129" s="273" t="s">
        <v>15</v>
      </c>
      <c r="D129" s="273">
        <v>1399.7927305999999</v>
      </c>
      <c r="E129" s="273">
        <v>18.271060362656002</v>
      </c>
      <c r="F129" s="273">
        <v>52.365417440381201</v>
      </c>
      <c r="G129" s="273">
        <v>10.794260675779</v>
      </c>
      <c r="H129" s="273">
        <v>1273.3316308999999</v>
      </c>
      <c r="I129" s="273">
        <v>18.688919008859902</v>
      </c>
      <c r="J129" s="273">
        <v>47.634582559618799</v>
      </c>
      <c r="K129" s="273">
        <v>11.866294105548301</v>
      </c>
    </row>
    <row r="130" spans="1:11" x14ac:dyDescent="0.25">
      <c r="A130" s="273" t="s">
        <v>87</v>
      </c>
      <c r="B130" s="273" t="s">
        <v>88</v>
      </c>
      <c r="C130" s="273" t="s">
        <v>16</v>
      </c>
      <c r="D130" s="273">
        <v>105850.54619199999</v>
      </c>
      <c r="E130" s="273">
        <v>1.01723173220525</v>
      </c>
      <c r="F130" s="273">
        <v>85.264457613013903</v>
      </c>
      <c r="G130" s="273">
        <v>0.71796093328196597</v>
      </c>
      <c r="H130" s="273">
        <v>18293.263732200001</v>
      </c>
      <c r="I130" s="273">
        <v>4.2254963559973397</v>
      </c>
      <c r="J130" s="273">
        <v>14.735542386986101</v>
      </c>
      <c r="K130" s="273">
        <v>4.1543465422544701</v>
      </c>
    </row>
    <row r="131" spans="1:11" x14ac:dyDescent="0.25">
      <c r="A131" s="273" t="s">
        <v>89</v>
      </c>
      <c r="B131" s="273" t="s">
        <v>90</v>
      </c>
      <c r="C131" s="273" t="s">
        <v>15</v>
      </c>
      <c r="D131" s="273">
        <v>3132.449149</v>
      </c>
      <c r="E131" s="273">
        <v>13.3087720443663</v>
      </c>
      <c r="F131" s="273">
        <v>42.605657932594902</v>
      </c>
      <c r="G131" s="273">
        <v>10.7978134153397</v>
      </c>
      <c r="H131" s="273">
        <v>4219.7413839000001</v>
      </c>
      <c r="I131" s="273">
        <v>13.3277981693203</v>
      </c>
      <c r="J131" s="273">
        <v>57.394342067405098</v>
      </c>
      <c r="K131" s="273">
        <v>8.0155626534346691</v>
      </c>
    </row>
    <row r="132" spans="1:11" x14ac:dyDescent="0.25">
      <c r="A132" s="273" t="s">
        <v>89</v>
      </c>
      <c r="B132" s="273" t="s">
        <v>90</v>
      </c>
      <c r="C132" s="273" t="s">
        <v>16</v>
      </c>
      <c r="D132" s="273">
        <v>248552.6623508</v>
      </c>
      <c r="E132" s="273">
        <v>0.89855692266227705</v>
      </c>
      <c r="F132" s="273">
        <v>85.731106236036695</v>
      </c>
      <c r="G132" s="273">
        <v>0.63703010132224303</v>
      </c>
      <c r="H132" s="273">
        <v>41368.549754500003</v>
      </c>
      <c r="I132" s="273">
        <v>4.0292428714217499</v>
      </c>
      <c r="J132" s="273">
        <v>14.2688937639633</v>
      </c>
      <c r="K132" s="273">
        <v>3.8274372348288499</v>
      </c>
    </row>
    <row r="133" spans="1:11" x14ac:dyDescent="0.25">
      <c r="A133" s="273" t="s">
        <v>91</v>
      </c>
      <c r="B133" s="273" t="s">
        <v>92</v>
      </c>
      <c r="C133" s="273" t="s">
        <v>15</v>
      </c>
      <c r="D133" s="273">
        <v>5845.3059919999996</v>
      </c>
      <c r="E133" s="273">
        <v>13.2680115397461</v>
      </c>
      <c r="F133" s="273">
        <v>50.441860069701001</v>
      </c>
      <c r="G133" s="273">
        <v>9.1827572367766201</v>
      </c>
      <c r="H133" s="273">
        <v>5742.8986934000004</v>
      </c>
      <c r="I133" s="273">
        <v>14.626744750514501</v>
      </c>
      <c r="J133" s="273">
        <v>49.558139930298999</v>
      </c>
      <c r="K133" s="273">
        <v>9.3465040504542891</v>
      </c>
    </row>
    <row r="134" spans="1:11" x14ac:dyDescent="0.25">
      <c r="A134" s="273" t="s">
        <v>91</v>
      </c>
      <c r="B134" s="273" t="s">
        <v>92</v>
      </c>
      <c r="C134" s="273" t="s">
        <v>16</v>
      </c>
      <c r="D134" s="273">
        <v>366923.39727279998</v>
      </c>
      <c r="E134" s="273">
        <v>0.86458497977614002</v>
      </c>
      <c r="F134" s="273">
        <v>84.396076033667498</v>
      </c>
      <c r="G134" s="273">
        <v>0.67137567574945101</v>
      </c>
      <c r="H134" s="273">
        <v>67840.177666899996</v>
      </c>
      <c r="I134" s="273">
        <v>3.7378162780011701</v>
      </c>
      <c r="J134" s="273">
        <v>15.6039239663325</v>
      </c>
      <c r="K134" s="273">
        <v>3.6312322913108201</v>
      </c>
    </row>
    <row r="135" spans="1:11" x14ac:dyDescent="0.25">
      <c r="A135" s="273" t="s">
        <v>93</v>
      </c>
      <c r="B135" s="273" t="s">
        <v>94</v>
      </c>
      <c r="C135" s="273" t="s">
        <v>15</v>
      </c>
      <c r="D135" s="273">
        <v>413.9527951</v>
      </c>
      <c r="E135" s="273">
        <v>25.739391221011701</v>
      </c>
      <c r="F135" s="273">
        <v>61.394982452104301</v>
      </c>
      <c r="G135" s="273">
        <v>15.932903175871401</v>
      </c>
      <c r="H135" s="273">
        <v>260.29252359999998</v>
      </c>
      <c r="I135" s="273">
        <v>36.3870929567681</v>
      </c>
      <c r="J135" s="273">
        <v>38.605017547895699</v>
      </c>
      <c r="K135" s="273">
        <v>25.3386832341182</v>
      </c>
    </row>
    <row r="136" spans="1:11" x14ac:dyDescent="0.25">
      <c r="A136" s="273" t="s">
        <v>93</v>
      </c>
      <c r="B136" s="273" t="s">
        <v>94</v>
      </c>
      <c r="C136" s="273" t="s">
        <v>16</v>
      </c>
      <c r="D136" s="273">
        <v>49688.077781</v>
      </c>
      <c r="E136" s="273">
        <v>1.38678353629252</v>
      </c>
      <c r="F136" s="273">
        <v>89.105327611226301</v>
      </c>
      <c r="G136" s="273">
        <v>0.84542064585274301</v>
      </c>
      <c r="H136" s="273">
        <v>6075.2296587000001</v>
      </c>
      <c r="I136" s="273">
        <v>7.0459378731398301</v>
      </c>
      <c r="J136" s="273">
        <v>10.894672388773699</v>
      </c>
      <c r="K136" s="273">
        <v>6.9145249099576001</v>
      </c>
    </row>
    <row r="137" spans="1:11" x14ac:dyDescent="0.25">
      <c r="A137" s="273" t="s">
        <v>95</v>
      </c>
      <c r="B137" s="273" t="s">
        <v>96</v>
      </c>
      <c r="C137" s="273" t="s">
        <v>15</v>
      </c>
      <c r="D137" s="273">
        <v>197.9041713</v>
      </c>
      <c r="E137" s="273">
        <v>29.814112007996499</v>
      </c>
      <c r="F137" s="273">
        <v>57.900277295728003</v>
      </c>
      <c r="G137" s="273">
        <v>20.013472767043101</v>
      </c>
      <c r="H137" s="273">
        <v>143.8975964</v>
      </c>
      <c r="I137" s="273">
        <v>36.087062053920299</v>
      </c>
      <c r="J137" s="273">
        <v>42.099722704271997</v>
      </c>
      <c r="K137" s="273">
        <v>27.524780412501599</v>
      </c>
    </row>
    <row r="138" spans="1:11" x14ac:dyDescent="0.25">
      <c r="A138" s="273" t="s">
        <v>95</v>
      </c>
      <c r="B138" s="273" t="s">
        <v>96</v>
      </c>
      <c r="C138" s="273" t="s">
        <v>16</v>
      </c>
      <c r="D138" s="273">
        <v>61606.285737500002</v>
      </c>
      <c r="E138" s="273">
        <v>1.09683133916966</v>
      </c>
      <c r="F138" s="273">
        <v>93.145734317378398</v>
      </c>
      <c r="G138" s="273">
        <v>0.496776463038762</v>
      </c>
      <c r="H138" s="273">
        <v>4533.3890302</v>
      </c>
      <c r="I138" s="273">
        <v>6.9164007098783697</v>
      </c>
      <c r="J138" s="273">
        <v>6.8542656826216</v>
      </c>
      <c r="K138" s="273">
        <v>6.7509213362790499</v>
      </c>
    </row>
    <row r="139" spans="1:11" x14ac:dyDescent="0.25">
      <c r="A139" s="273" t="s">
        <v>97</v>
      </c>
      <c r="B139" s="273" t="s">
        <v>98</v>
      </c>
      <c r="C139" s="273" t="s">
        <v>15</v>
      </c>
      <c r="D139" s="273">
        <v>687.92069560000004</v>
      </c>
      <c r="E139" s="273">
        <v>15.572338522645399</v>
      </c>
      <c r="F139" s="273">
        <v>41.495437902149</v>
      </c>
      <c r="G139" s="273">
        <v>10.649326443083099</v>
      </c>
      <c r="H139" s="273">
        <v>969.90177930000004</v>
      </c>
      <c r="I139" s="273">
        <v>14.6171661275256</v>
      </c>
      <c r="J139" s="273">
        <v>58.504562097851</v>
      </c>
      <c r="K139" s="273">
        <v>7.5532308639380803</v>
      </c>
    </row>
    <row r="140" spans="1:11" x14ac:dyDescent="0.25">
      <c r="A140" s="273" t="s">
        <v>97</v>
      </c>
      <c r="B140" s="273" t="s">
        <v>98</v>
      </c>
      <c r="C140" s="273" t="s">
        <v>16</v>
      </c>
      <c r="D140" s="273">
        <v>28495.255117500001</v>
      </c>
      <c r="E140" s="273">
        <v>2.0080928373901901</v>
      </c>
      <c r="F140" s="273">
        <v>90.522130185040496</v>
      </c>
      <c r="G140" s="273">
        <v>0.94105326509846499</v>
      </c>
      <c r="H140" s="273">
        <v>2983.5170449000002</v>
      </c>
      <c r="I140" s="273">
        <v>8.9821286552679105</v>
      </c>
      <c r="J140" s="273">
        <v>9.4778698149595506</v>
      </c>
      <c r="K140" s="273">
        <v>8.9879000067974797</v>
      </c>
    </row>
    <row r="141" spans="1:11" x14ac:dyDescent="0.25">
      <c r="A141" s="273" t="s">
        <v>99</v>
      </c>
      <c r="B141" s="273" t="s">
        <v>100</v>
      </c>
      <c r="C141" s="273" t="s">
        <v>15</v>
      </c>
      <c r="D141" s="273">
        <v>640.73618220000003</v>
      </c>
      <c r="E141" s="273">
        <v>21.246490068946901</v>
      </c>
      <c r="F141" s="273">
        <v>68.7508851706407</v>
      </c>
      <c r="G141" s="273">
        <v>9.8757669279747997</v>
      </c>
      <c r="H141" s="273">
        <v>291.23171989999997</v>
      </c>
      <c r="I141" s="273">
        <v>30.905055108157701</v>
      </c>
      <c r="J141" s="273">
        <v>31.2491148293593</v>
      </c>
      <c r="K141" s="273">
        <v>21.7275824209683</v>
      </c>
    </row>
    <row r="142" spans="1:11" x14ac:dyDescent="0.25">
      <c r="A142" s="273" t="s">
        <v>99</v>
      </c>
      <c r="B142" s="273" t="s">
        <v>100</v>
      </c>
      <c r="C142" s="273" t="s">
        <v>16</v>
      </c>
      <c r="D142" s="273">
        <v>22754.3833357</v>
      </c>
      <c r="E142" s="273">
        <v>1.8700265688473601</v>
      </c>
      <c r="F142" s="273">
        <v>83.393123238741794</v>
      </c>
      <c r="G142" s="273">
        <v>1.4394696958530799</v>
      </c>
      <c r="H142" s="273">
        <v>4531.2997661999998</v>
      </c>
      <c r="I142" s="273">
        <v>7.7553487075433303</v>
      </c>
      <c r="J142" s="273">
        <v>16.606876761258199</v>
      </c>
      <c r="K142" s="273">
        <v>7.2284437025962802</v>
      </c>
    </row>
    <row r="143" spans="1:11" x14ac:dyDescent="0.25">
      <c r="A143" s="273" t="s">
        <v>101</v>
      </c>
      <c r="B143" s="273" t="s">
        <v>102</v>
      </c>
      <c r="C143" s="273" t="s">
        <v>15</v>
      </c>
      <c r="D143" s="273">
        <v>1261.310491</v>
      </c>
      <c r="E143" s="273">
        <v>16.752175601381101</v>
      </c>
      <c r="F143" s="273">
        <v>53.3627345286124</v>
      </c>
      <c r="G143" s="273">
        <v>12.571663256371499</v>
      </c>
      <c r="H143" s="273">
        <v>1102.3436623</v>
      </c>
      <c r="I143" s="273">
        <v>19.914212371749301</v>
      </c>
      <c r="J143" s="273">
        <v>46.6372654713876</v>
      </c>
      <c r="K143" s="273">
        <v>14.384598285344101</v>
      </c>
    </row>
    <row r="144" spans="1:11" x14ac:dyDescent="0.25">
      <c r="A144" s="273" t="s">
        <v>101</v>
      </c>
      <c r="B144" s="273" t="s">
        <v>102</v>
      </c>
      <c r="C144" s="273" t="s">
        <v>16</v>
      </c>
      <c r="D144" s="273">
        <v>75304.101416399993</v>
      </c>
      <c r="E144" s="273">
        <v>1.2799482084129601</v>
      </c>
      <c r="F144" s="273">
        <v>85.988535743464297</v>
      </c>
      <c r="G144" s="273">
        <v>0.87402917752286702</v>
      </c>
      <c r="H144" s="273">
        <v>12270.4813641</v>
      </c>
      <c r="I144" s="273">
        <v>5.4989658812436604</v>
      </c>
      <c r="J144" s="273">
        <v>14.011464256535699</v>
      </c>
      <c r="K144" s="273">
        <v>5.3639282658983296</v>
      </c>
    </row>
    <row r="145" spans="1:11" x14ac:dyDescent="0.25">
      <c r="A145" s="273" t="s">
        <v>103</v>
      </c>
      <c r="B145" s="273" t="s">
        <v>104</v>
      </c>
      <c r="C145" s="273" t="s">
        <v>15</v>
      </c>
      <c r="D145" s="273">
        <v>210.2969056</v>
      </c>
      <c r="E145" s="273">
        <v>20.633261012051999</v>
      </c>
      <c r="F145" s="273">
        <v>64.891050494900199</v>
      </c>
      <c r="G145" s="273">
        <v>14.083181747663801</v>
      </c>
      <c r="H145" s="273">
        <v>113.77999560000001</v>
      </c>
      <c r="I145" s="273">
        <v>35.649366144752499</v>
      </c>
      <c r="J145" s="273">
        <v>35.108949505099702</v>
      </c>
      <c r="K145" s="273">
        <v>26.029615548131599</v>
      </c>
    </row>
    <row r="146" spans="1:11" x14ac:dyDescent="0.25">
      <c r="A146" s="273" t="s">
        <v>103</v>
      </c>
      <c r="B146" s="273" t="s">
        <v>104</v>
      </c>
      <c r="C146" s="273" t="s">
        <v>16</v>
      </c>
      <c r="D146" s="273">
        <v>6534.9996724000002</v>
      </c>
      <c r="E146" s="273">
        <v>2.0480351068242699</v>
      </c>
      <c r="F146" s="273">
        <v>89.7773520305131</v>
      </c>
      <c r="G146" s="273">
        <v>1.3904406834818499</v>
      </c>
      <c r="H146" s="273">
        <v>744.1186404</v>
      </c>
      <c r="I146" s="273">
        <v>12.3886386324894</v>
      </c>
      <c r="J146" s="273">
        <v>10.2226479694869</v>
      </c>
      <c r="K146" s="273">
        <v>12.211129943151301</v>
      </c>
    </row>
    <row r="147" spans="1:11" x14ac:dyDescent="0.25">
      <c r="A147" s="273" t="s">
        <v>105</v>
      </c>
      <c r="B147" s="273" t="s">
        <v>106</v>
      </c>
      <c r="C147" s="273" t="s">
        <v>15</v>
      </c>
      <c r="D147" s="273">
        <v>5384.3447211000002</v>
      </c>
      <c r="E147" s="273">
        <v>8.2706132109771708</v>
      </c>
      <c r="F147" s="273">
        <v>59.077110964999299</v>
      </c>
      <c r="G147" s="273">
        <v>5.2302927647978299</v>
      </c>
      <c r="H147" s="273">
        <v>3729.7514713999999</v>
      </c>
      <c r="I147" s="273">
        <v>10.5629034169086</v>
      </c>
      <c r="J147" s="273">
        <v>40.922889035000701</v>
      </c>
      <c r="K147" s="273">
        <v>7.5505565059475401</v>
      </c>
    </row>
    <row r="148" spans="1:11" x14ac:dyDescent="0.25">
      <c r="A148" s="273" t="s">
        <v>105</v>
      </c>
      <c r="B148" s="273" t="s">
        <v>106</v>
      </c>
      <c r="C148" s="273" t="s">
        <v>16</v>
      </c>
      <c r="D148" s="273">
        <v>107897.4749347</v>
      </c>
      <c r="E148" s="273">
        <v>1.2540314430313999</v>
      </c>
      <c r="F148" s="273">
        <v>84.576874819104006</v>
      </c>
      <c r="G148" s="273">
        <v>0.78395287020980697</v>
      </c>
      <c r="H148" s="273">
        <v>19675.783317599999</v>
      </c>
      <c r="I148" s="273">
        <v>4.5751243058670399</v>
      </c>
      <c r="J148" s="273">
        <v>15.423125180895999</v>
      </c>
      <c r="K148" s="273">
        <v>4.2990174163884998</v>
      </c>
    </row>
    <row r="149" spans="1:11" x14ac:dyDescent="0.25">
      <c r="A149" s="273" t="s">
        <v>107</v>
      </c>
      <c r="B149" s="273" t="s">
        <v>108</v>
      </c>
      <c r="C149" s="273" t="s">
        <v>15</v>
      </c>
      <c r="D149" s="273">
        <v>9449.1621703000001</v>
      </c>
      <c r="E149" s="273">
        <v>9.5417953282704993</v>
      </c>
      <c r="F149" s="273">
        <v>52.789185258819202</v>
      </c>
      <c r="G149" s="273">
        <v>5.4819395664069699</v>
      </c>
      <c r="H149" s="273">
        <v>8450.6446252999995</v>
      </c>
      <c r="I149" s="273">
        <v>9.0088157783968104</v>
      </c>
      <c r="J149" s="273">
        <v>47.210814741180798</v>
      </c>
      <c r="K149" s="273">
        <v>6.12967865382514</v>
      </c>
    </row>
    <row r="150" spans="1:11" x14ac:dyDescent="0.25">
      <c r="A150" s="273" t="s">
        <v>107</v>
      </c>
      <c r="B150" s="273" t="s">
        <v>108</v>
      </c>
      <c r="C150" s="273" t="s">
        <v>16</v>
      </c>
      <c r="D150" s="273">
        <v>152380.13161010001</v>
      </c>
      <c r="E150" s="273">
        <v>1.3062809298176099</v>
      </c>
      <c r="F150" s="273">
        <v>79.862846736937698</v>
      </c>
      <c r="G150" s="273">
        <v>0.85743926343070798</v>
      </c>
      <c r="H150" s="273">
        <v>38422.147341999997</v>
      </c>
      <c r="I150" s="273">
        <v>3.6562578129909098</v>
      </c>
      <c r="J150" s="273">
        <v>20.137153263062299</v>
      </c>
      <c r="K150" s="273">
        <v>3.40055714862181</v>
      </c>
    </row>
    <row r="151" spans="1:11" x14ac:dyDescent="0.25">
      <c r="A151" s="273" t="s">
        <v>109</v>
      </c>
      <c r="B151" s="273" t="s">
        <v>110</v>
      </c>
      <c r="C151" s="273" t="s">
        <v>15</v>
      </c>
      <c r="D151" s="273">
        <v>110.08257639999999</v>
      </c>
      <c r="E151" s="273">
        <v>12.2178398325243</v>
      </c>
      <c r="F151" s="273">
        <v>62.244897959183703</v>
      </c>
      <c r="G151" s="273">
        <v>6.97517777693258</v>
      </c>
      <c r="H151" s="273">
        <v>66.7713988</v>
      </c>
      <c r="I151" s="273">
        <v>16.680495402942199</v>
      </c>
      <c r="J151" s="273">
        <v>37.755102040816297</v>
      </c>
      <c r="K151" s="273">
        <v>11.499617416024</v>
      </c>
    </row>
    <row r="152" spans="1:11" x14ac:dyDescent="0.25">
      <c r="A152" s="273" t="s">
        <v>109</v>
      </c>
      <c r="B152" s="273" t="s">
        <v>110</v>
      </c>
      <c r="C152" s="273" t="s">
        <v>16</v>
      </c>
      <c r="D152" s="273">
        <v>768.77340240000001</v>
      </c>
      <c r="E152" s="273">
        <v>8.0611597603791694</v>
      </c>
      <c r="F152" s="273">
        <v>80.225988700564997</v>
      </c>
      <c r="G152" s="273">
        <v>1.7489147921705399</v>
      </c>
      <c r="H152" s="273">
        <v>189.486402</v>
      </c>
      <c r="I152" s="273">
        <v>10.4446593573419</v>
      </c>
      <c r="J152" s="273">
        <v>19.774011299434999</v>
      </c>
      <c r="K152" s="273">
        <v>7.0955971568061802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770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74" t="s">
        <v>71</v>
      </c>
      <c r="B163" s="274" t="s">
        <v>72</v>
      </c>
      <c r="C163" s="274" t="s">
        <v>15</v>
      </c>
      <c r="D163" s="274">
        <v>1786.7659206999999</v>
      </c>
      <c r="E163" s="274">
        <v>16.215708054552099</v>
      </c>
      <c r="F163" s="274">
        <v>51.793118003258002</v>
      </c>
      <c r="G163" s="274">
        <v>11.6598242871734</v>
      </c>
      <c r="H163" s="274">
        <v>1663.0474707000001</v>
      </c>
      <c r="I163" s="274">
        <v>20.3688001901502</v>
      </c>
      <c r="J163" s="274">
        <v>48.206881996741998</v>
      </c>
      <c r="K163" s="274">
        <v>12.5272291048328</v>
      </c>
    </row>
    <row r="164" spans="1:11" x14ac:dyDescent="0.25">
      <c r="A164" s="274" t="s">
        <v>71</v>
      </c>
      <c r="B164" s="274" t="s">
        <v>72</v>
      </c>
      <c r="C164" s="274" t="s">
        <v>16</v>
      </c>
      <c r="D164" s="274">
        <v>158238.97616779999</v>
      </c>
      <c r="E164" s="274">
        <v>0.94983108089851798</v>
      </c>
      <c r="F164" s="274">
        <v>86.260438512979505</v>
      </c>
      <c r="G164" s="274">
        <v>0.64095146364909705</v>
      </c>
      <c r="H164" s="274">
        <v>25204.301997300001</v>
      </c>
      <c r="I164" s="274">
        <v>4.1170222501004901</v>
      </c>
      <c r="J164" s="274">
        <v>13.739561487020501</v>
      </c>
      <c r="K164" s="274">
        <v>4.0240552343782801</v>
      </c>
    </row>
    <row r="165" spans="1:11" x14ac:dyDescent="0.25">
      <c r="A165" s="274" t="s">
        <v>73</v>
      </c>
      <c r="B165" s="274" t="s">
        <v>74</v>
      </c>
      <c r="C165" s="274" t="s">
        <v>15</v>
      </c>
      <c r="D165" s="274">
        <v>518.32333259999996</v>
      </c>
      <c r="E165" s="274">
        <v>17.997986485208799</v>
      </c>
      <c r="F165" s="274">
        <v>55.7523527092563</v>
      </c>
      <c r="G165" s="274">
        <v>11.237275777767801</v>
      </c>
      <c r="H165" s="274">
        <v>411.36538439999998</v>
      </c>
      <c r="I165" s="274">
        <v>21.8961934284081</v>
      </c>
      <c r="J165" s="274">
        <v>44.2476472907437</v>
      </c>
      <c r="K165" s="274">
        <v>14.1590480175508</v>
      </c>
    </row>
    <row r="166" spans="1:11" x14ac:dyDescent="0.25">
      <c r="A166" s="274" t="s">
        <v>73</v>
      </c>
      <c r="B166" s="274" t="s">
        <v>74</v>
      </c>
      <c r="C166" s="274" t="s">
        <v>16</v>
      </c>
      <c r="D166" s="274">
        <v>70657.788186699996</v>
      </c>
      <c r="E166" s="274">
        <v>1.8398825535482699</v>
      </c>
      <c r="F166" s="274">
        <v>92.095628852165703</v>
      </c>
      <c r="G166" s="274">
        <v>0.71543199502591304</v>
      </c>
      <c r="H166" s="274">
        <v>6064.4070654999996</v>
      </c>
      <c r="I166" s="274">
        <v>8.53157180719524</v>
      </c>
      <c r="J166" s="274">
        <v>7.9043711478343104</v>
      </c>
      <c r="K166" s="274">
        <v>8.3356611488218597</v>
      </c>
    </row>
    <row r="167" spans="1:11" x14ac:dyDescent="0.25">
      <c r="A167" s="274" t="s">
        <v>75</v>
      </c>
      <c r="B167" s="274" t="s">
        <v>76</v>
      </c>
      <c r="C167" s="274" t="s">
        <v>15</v>
      </c>
      <c r="D167" s="274">
        <v>1691.3545644999999</v>
      </c>
      <c r="E167" s="274">
        <v>12.582492745558699</v>
      </c>
      <c r="F167" s="274">
        <v>55.770083787158399</v>
      </c>
      <c r="G167" s="274">
        <v>6.9168652187537596</v>
      </c>
      <c r="H167" s="274">
        <v>1341.3727503</v>
      </c>
      <c r="I167" s="274">
        <v>13.5275275754184</v>
      </c>
      <c r="J167" s="274">
        <v>44.229916212841601</v>
      </c>
      <c r="K167" s="274">
        <v>8.7215664379300897</v>
      </c>
    </row>
    <row r="168" spans="1:11" x14ac:dyDescent="0.25">
      <c r="A168" s="274" t="s">
        <v>75</v>
      </c>
      <c r="B168" s="274" t="s">
        <v>76</v>
      </c>
      <c r="C168" s="274" t="s">
        <v>16</v>
      </c>
      <c r="D168" s="274">
        <v>30720.533032899999</v>
      </c>
      <c r="E168" s="274">
        <v>1.64172645181702</v>
      </c>
      <c r="F168" s="274">
        <v>86.061873239959198</v>
      </c>
      <c r="G168" s="274">
        <v>0.85119865177626397</v>
      </c>
      <c r="H168" s="274">
        <v>4975.3353887000003</v>
      </c>
      <c r="I168" s="274">
        <v>5.5811514563064097</v>
      </c>
      <c r="J168" s="274">
        <v>13.938126760040801</v>
      </c>
      <c r="K168" s="274">
        <v>5.2557816220476301</v>
      </c>
    </row>
    <row r="169" spans="1:11" x14ac:dyDescent="0.25">
      <c r="A169" s="274" t="s">
        <v>77</v>
      </c>
      <c r="B169" s="274" t="s">
        <v>78</v>
      </c>
      <c r="C169" s="274" t="s">
        <v>15</v>
      </c>
      <c r="D169" s="274">
        <v>3598.9226435999999</v>
      </c>
      <c r="E169" s="274">
        <v>11.092306041558601</v>
      </c>
      <c r="F169" s="274">
        <v>52.727403499052002</v>
      </c>
      <c r="G169" s="274">
        <v>7.2423297788293803</v>
      </c>
      <c r="H169" s="274">
        <v>3226.6033728000002</v>
      </c>
      <c r="I169" s="274">
        <v>12.094122206107199</v>
      </c>
      <c r="J169" s="274">
        <v>47.272596500947998</v>
      </c>
      <c r="K169" s="274">
        <v>8.0780255959470999</v>
      </c>
    </row>
    <row r="170" spans="1:11" x14ac:dyDescent="0.25">
      <c r="A170" s="274" t="s">
        <v>77</v>
      </c>
      <c r="B170" s="274" t="s">
        <v>78</v>
      </c>
      <c r="C170" s="274" t="s">
        <v>16</v>
      </c>
      <c r="D170" s="274">
        <v>103804.86155050001</v>
      </c>
      <c r="E170" s="274">
        <v>1.2209294386890099</v>
      </c>
      <c r="F170" s="274">
        <v>80.576238757924699</v>
      </c>
      <c r="G170" s="274">
        <v>0.92868970223588199</v>
      </c>
      <c r="H170" s="274">
        <v>25023.268368000001</v>
      </c>
      <c r="I170" s="274">
        <v>4.2924247659169898</v>
      </c>
      <c r="J170" s="274">
        <v>19.423761242075301</v>
      </c>
      <c r="K170" s="274">
        <v>3.8525145694897001</v>
      </c>
    </row>
    <row r="171" spans="1:11" x14ac:dyDescent="0.25">
      <c r="A171" s="274" t="s">
        <v>79</v>
      </c>
      <c r="B171" s="274" t="s">
        <v>80</v>
      </c>
      <c r="C171" s="274" t="s">
        <v>15</v>
      </c>
      <c r="D171" s="274">
        <v>5888.2014845000003</v>
      </c>
      <c r="E171" s="274">
        <v>8.4607875702907993</v>
      </c>
      <c r="F171" s="274">
        <v>46.296658698470402</v>
      </c>
      <c r="G171" s="274">
        <v>6.1104498806268701</v>
      </c>
      <c r="H171" s="274">
        <v>6830.2141637000004</v>
      </c>
      <c r="I171" s="274">
        <v>8.1971468643569807</v>
      </c>
      <c r="J171" s="274">
        <v>53.703341301529598</v>
      </c>
      <c r="K171" s="274">
        <v>5.2677059892627804</v>
      </c>
    </row>
    <row r="172" spans="1:11" x14ac:dyDescent="0.25">
      <c r="A172" s="274" t="s">
        <v>79</v>
      </c>
      <c r="B172" s="274" t="s">
        <v>80</v>
      </c>
      <c r="C172" s="274" t="s">
        <v>16</v>
      </c>
      <c r="D172" s="274">
        <v>90874.824093000003</v>
      </c>
      <c r="E172" s="274">
        <v>1.6205240267582499</v>
      </c>
      <c r="F172" s="274">
        <v>80.390535522048296</v>
      </c>
      <c r="G172" s="274">
        <v>1.0290901079287</v>
      </c>
      <c r="H172" s="274">
        <v>22166.871055399999</v>
      </c>
      <c r="I172" s="274">
        <v>4.2716679887333298</v>
      </c>
      <c r="J172" s="274">
        <v>19.6094644779517</v>
      </c>
      <c r="K172" s="274">
        <v>4.2188355000642002</v>
      </c>
    </row>
    <row r="173" spans="1:11" x14ac:dyDescent="0.25">
      <c r="A173" s="274" t="s">
        <v>81</v>
      </c>
      <c r="B173" s="274" t="s">
        <v>82</v>
      </c>
      <c r="C173" s="274" t="s">
        <v>15</v>
      </c>
      <c r="D173" s="274">
        <v>1429.7426058999999</v>
      </c>
      <c r="E173" s="274">
        <v>19.503997240841599</v>
      </c>
      <c r="F173" s="274">
        <v>52.789182204466101</v>
      </c>
      <c r="G173" s="274">
        <v>13.6799264512091</v>
      </c>
      <c r="H173" s="274">
        <v>1278.6581424999999</v>
      </c>
      <c r="I173" s="274">
        <v>21.668183793594601</v>
      </c>
      <c r="J173" s="274">
        <v>47.210817795533899</v>
      </c>
      <c r="K173" s="274">
        <v>15.2963274879955</v>
      </c>
    </row>
    <row r="174" spans="1:11" x14ac:dyDescent="0.25">
      <c r="A174" s="274" t="s">
        <v>81</v>
      </c>
      <c r="B174" s="274" t="s">
        <v>82</v>
      </c>
      <c r="C174" s="274" t="s">
        <v>16</v>
      </c>
      <c r="D174" s="274">
        <v>58523.304274800001</v>
      </c>
      <c r="E174" s="274">
        <v>1.50775544427922</v>
      </c>
      <c r="F174" s="274">
        <v>86.415118363803302</v>
      </c>
      <c r="G174" s="274">
        <v>1.2642037899666501</v>
      </c>
      <c r="H174" s="274">
        <v>9200.1512765999996</v>
      </c>
      <c r="I174" s="274">
        <v>8.4749096138112403</v>
      </c>
      <c r="J174" s="274">
        <v>13.5848816361967</v>
      </c>
      <c r="K174" s="274">
        <v>8.0417572321610002</v>
      </c>
    </row>
    <row r="175" spans="1:11" x14ac:dyDescent="0.25">
      <c r="A175" s="274" t="s">
        <v>83</v>
      </c>
      <c r="B175" s="274" t="s">
        <v>84</v>
      </c>
      <c r="C175" s="274" t="s">
        <v>15</v>
      </c>
      <c r="D175" s="274">
        <v>7226.5317080000004</v>
      </c>
      <c r="E175" s="274">
        <v>11.048271303901901</v>
      </c>
      <c r="F175" s="274">
        <v>47.654080074984002</v>
      </c>
      <c r="G175" s="274">
        <v>7.8898390693184801</v>
      </c>
      <c r="H175" s="274">
        <v>7938.0285911999999</v>
      </c>
      <c r="I175" s="274">
        <v>10.591192337215</v>
      </c>
      <c r="J175" s="274">
        <v>52.345919925015998</v>
      </c>
      <c r="K175" s="274">
        <v>7.1826614820529402</v>
      </c>
    </row>
    <row r="176" spans="1:11" x14ac:dyDescent="0.25">
      <c r="A176" s="274" t="s">
        <v>83</v>
      </c>
      <c r="B176" s="274" t="s">
        <v>84</v>
      </c>
      <c r="C176" s="274" t="s">
        <v>16</v>
      </c>
      <c r="D176" s="274">
        <v>180347.52036289999</v>
      </c>
      <c r="E176" s="274">
        <v>1.31524447351357</v>
      </c>
      <c r="F176" s="274">
        <v>82.528355857147304</v>
      </c>
      <c r="G176" s="274">
        <v>0.89803178083745905</v>
      </c>
      <c r="H176" s="274">
        <v>38180.424959399999</v>
      </c>
      <c r="I176" s="274">
        <v>4.4259631815946099</v>
      </c>
      <c r="J176" s="274">
        <v>17.4716441428527</v>
      </c>
      <c r="K176" s="274">
        <v>4.24190681621109</v>
      </c>
    </row>
    <row r="177" spans="1:11" x14ac:dyDescent="0.25">
      <c r="A177" s="274" t="s">
        <v>85</v>
      </c>
      <c r="B177" s="274" t="s">
        <v>86</v>
      </c>
      <c r="C177" s="274" t="s">
        <v>15</v>
      </c>
      <c r="D177" s="274">
        <v>6554.4655549999998</v>
      </c>
      <c r="E177" s="274">
        <v>8.8324437005011394</v>
      </c>
      <c r="F177" s="274">
        <v>46.946894661466096</v>
      </c>
      <c r="G177" s="274">
        <v>6.1732823051085903</v>
      </c>
      <c r="H177" s="274">
        <v>7406.9808884000004</v>
      </c>
      <c r="I177" s="274">
        <v>7.7493560419664202</v>
      </c>
      <c r="J177" s="274">
        <v>53.053105338533904</v>
      </c>
      <c r="K177" s="274">
        <v>5.4627609872051002</v>
      </c>
    </row>
    <row r="178" spans="1:11" x14ac:dyDescent="0.25">
      <c r="A178" s="274" t="s">
        <v>85</v>
      </c>
      <c r="B178" s="274" t="s">
        <v>86</v>
      </c>
      <c r="C178" s="274" t="s">
        <v>16</v>
      </c>
      <c r="D178" s="274">
        <v>299115.18119169999</v>
      </c>
      <c r="E178" s="274">
        <v>0.83423160271700603</v>
      </c>
      <c r="F178" s="274">
        <v>85.188293680957401</v>
      </c>
      <c r="G178" s="274">
        <v>0.50424261675126503</v>
      </c>
      <c r="H178" s="274">
        <v>52007.218691000002</v>
      </c>
      <c r="I178" s="274">
        <v>2.93048349094355</v>
      </c>
      <c r="J178" s="274">
        <v>14.811706319042599</v>
      </c>
      <c r="K178" s="274">
        <v>2.9001093592461702</v>
      </c>
    </row>
    <row r="179" spans="1:11" x14ac:dyDescent="0.25">
      <c r="A179" s="274" t="s">
        <v>87</v>
      </c>
      <c r="B179" s="274" t="s">
        <v>88</v>
      </c>
      <c r="C179" s="274" t="s">
        <v>15</v>
      </c>
      <c r="D179" s="274">
        <v>1399.7927305999999</v>
      </c>
      <c r="E179" s="274">
        <v>18.271060362656002</v>
      </c>
      <c r="F179" s="274">
        <v>52.365417440381201</v>
      </c>
      <c r="G179" s="274">
        <v>10.794260675779</v>
      </c>
      <c r="H179" s="274">
        <v>1273.3316308999999</v>
      </c>
      <c r="I179" s="274">
        <v>18.688919008859902</v>
      </c>
      <c r="J179" s="274">
        <v>47.634582559618799</v>
      </c>
      <c r="K179" s="274">
        <v>11.866294105548301</v>
      </c>
    </row>
    <row r="180" spans="1:11" x14ac:dyDescent="0.25">
      <c r="A180" s="274" t="s">
        <v>87</v>
      </c>
      <c r="B180" s="274" t="s">
        <v>88</v>
      </c>
      <c r="C180" s="274" t="s">
        <v>16</v>
      </c>
      <c r="D180" s="274">
        <v>105850.54619199999</v>
      </c>
      <c r="E180" s="274">
        <v>1.01723173220525</v>
      </c>
      <c r="F180" s="274">
        <v>85.264457613013903</v>
      </c>
      <c r="G180" s="274">
        <v>0.71796093328196597</v>
      </c>
      <c r="H180" s="274">
        <v>18293.263732200001</v>
      </c>
      <c r="I180" s="274">
        <v>4.2254963559973397</v>
      </c>
      <c r="J180" s="274">
        <v>14.735542386986101</v>
      </c>
      <c r="K180" s="274">
        <v>4.1543465422544701</v>
      </c>
    </row>
    <row r="181" spans="1:11" x14ac:dyDescent="0.25">
      <c r="A181" s="274" t="s">
        <v>89</v>
      </c>
      <c r="B181" s="274" t="s">
        <v>90</v>
      </c>
      <c r="C181" s="274" t="s">
        <v>15</v>
      </c>
      <c r="D181" s="274">
        <v>3132.449149</v>
      </c>
      <c r="E181" s="274">
        <v>13.3087720443663</v>
      </c>
      <c r="F181" s="274">
        <v>42.605657932594902</v>
      </c>
      <c r="G181" s="274">
        <v>10.7978134153397</v>
      </c>
      <c r="H181" s="274">
        <v>4219.7413839000001</v>
      </c>
      <c r="I181" s="274">
        <v>13.3277981693203</v>
      </c>
      <c r="J181" s="274">
        <v>57.394342067405098</v>
      </c>
      <c r="K181" s="274">
        <v>8.0155626534346691</v>
      </c>
    </row>
    <row r="182" spans="1:11" x14ac:dyDescent="0.25">
      <c r="A182" s="274" t="s">
        <v>89</v>
      </c>
      <c r="B182" s="274" t="s">
        <v>90</v>
      </c>
      <c r="C182" s="274" t="s">
        <v>16</v>
      </c>
      <c r="D182" s="274">
        <v>248552.6623508</v>
      </c>
      <c r="E182" s="274">
        <v>0.89855692266227705</v>
      </c>
      <c r="F182" s="274">
        <v>85.731106236036695</v>
      </c>
      <c r="G182" s="274">
        <v>0.63703010132224303</v>
      </c>
      <c r="H182" s="274">
        <v>41368.549754500003</v>
      </c>
      <c r="I182" s="274">
        <v>4.0292428714217499</v>
      </c>
      <c r="J182" s="274">
        <v>14.2688937639633</v>
      </c>
      <c r="K182" s="274">
        <v>3.8274372348288499</v>
      </c>
    </row>
    <row r="183" spans="1:11" x14ac:dyDescent="0.25">
      <c r="A183" s="274" t="s">
        <v>91</v>
      </c>
      <c r="B183" s="274" t="s">
        <v>92</v>
      </c>
      <c r="C183" s="274" t="s">
        <v>15</v>
      </c>
      <c r="D183" s="274">
        <v>5807.9268057999998</v>
      </c>
      <c r="E183" s="274">
        <v>13.3510068544596</v>
      </c>
      <c r="F183" s="274">
        <v>50.442738003059297</v>
      </c>
      <c r="G183" s="274">
        <v>9.2399974394542799</v>
      </c>
      <c r="H183" s="274">
        <v>5705.9739769999996</v>
      </c>
      <c r="I183" s="274">
        <v>14.715225698844</v>
      </c>
      <c r="J183" s="274">
        <v>49.557261996940703</v>
      </c>
      <c r="K183" s="274">
        <v>9.4050952616410601</v>
      </c>
    </row>
    <row r="184" spans="1:11" x14ac:dyDescent="0.25">
      <c r="A184" s="274" t="s">
        <v>91</v>
      </c>
      <c r="B184" s="274" t="s">
        <v>92</v>
      </c>
      <c r="C184" s="274" t="s">
        <v>16</v>
      </c>
      <c r="D184" s="274">
        <v>366065.42203459999</v>
      </c>
      <c r="E184" s="274">
        <v>0.86481920069226204</v>
      </c>
      <c r="F184" s="274">
        <v>84.426606214526302</v>
      </c>
      <c r="G184" s="274">
        <v>0.67284211602764099</v>
      </c>
      <c r="H184" s="274">
        <v>67524.696588000006</v>
      </c>
      <c r="I184" s="274">
        <v>3.7529768431589901</v>
      </c>
      <c r="J184" s="274">
        <v>15.5733937854737</v>
      </c>
      <c r="K184" s="274">
        <v>3.64761702920533</v>
      </c>
    </row>
    <row r="185" spans="1:11" x14ac:dyDescent="0.25">
      <c r="A185" s="274" t="s">
        <v>93</v>
      </c>
      <c r="B185" s="274" t="s">
        <v>94</v>
      </c>
      <c r="C185" s="274" t="s">
        <v>15</v>
      </c>
      <c r="D185" s="274">
        <v>413.9527951</v>
      </c>
      <c r="E185" s="274">
        <v>25.739391221011701</v>
      </c>
      <c r="F185" s="274">
        <v>61.394982452104301</v>
      </c>
      <c r="G185" s="274">
        <v>15.932903175871401</v>
      </c>
      <c r="H185" s="274">
        <v>260.29252359999998</v>
      </c>
      <c r="I185" s="274">
        <v>36.3870929567681</v>
      </c>
      <c r="J185" s="274">
        <v>38.605017547895699</v>
      </c>
      <c r="K185" s="274">
        <v>25.3386832341182</v>
      </c>
    </row>
    <row r="186" spans="1:11" x14ac:dyDescent="0.25">
      <c r="A186" s="274" t="s">
        <v>93</v>
      </c>
      <c r="B186" s="274" t="s">
        <v>94</v>
      </c>
      <c r="C186" s="274" t="s">
        <v>16</v>
      </c>
      <c r="D186" s="274">
        <v>49688.077781</v>
      </c>
      <c r="E186" s="274">
        <v>1.38678353629252</v>
      </c>
      <c r="F186" s="274">
        <v>89.105327611226301</v>
      </c>
      <c r="G186" s="274">
        <v>0.84542064585274301</v>
      </c>
      <c r="H186" s="274">
        <v>6075.2296587000001</v>
      </c>
      <c r="I186" s="274">
        <v>7.0459378731398301</v>
      </c>
      <c r="J186" s="274">
        <v>10.894672388773699</v>
      </c>
      <c r="K186" s="274">
        <v>6.9145249099576001</v>
      </c>
    </row>
    <row r="187" spans="1:11" x14ac:dyDescent="0.25">
      <c r="A187" s="274" t="s">
        <v>95</v>
      </c>
      <c r="B187" s="274" t="s">
        <v>96</v>
      </c>
      <c r="C187" s="274" t="s">
        <v>15</v>
      </c>
      <c r="D187" s="274">
        <v>197.9041713</v>
      </c>
      <c r="E187" s="274">
        <v>29.814112007996499</v>
      </c>
      <c r="F187" s="274">
        <v>57.900277295728003</v>
      </c>
      <c r="G187" s="274">
        <v>20.013472767043101</v>
      </c>
      <c r="H187" s="274">
        <v>143.8975964</v>
      </c>
      <c r="I187" s="274">
        <v>36.087062053920299</v>
      </c>
      <c r="J187" s="274">
        <v>42.099722704271997</v>
      </c>
      <c r="K187" s="274">
        <v>27.524780412501599</v>
      </c>
    </row>
    <row r="188" spans="1:11" x14ac:dyDescent="0.25">
      <c r="A188" s="274" t="s">
        <v>95</v>
      </c>
      <c r="B188" s="274" t="s">
        <v>96</v>
      </c>
      <c r="C188" s="274" t="s">
        <v>16</v>
      </c>
      <c r="D188" s="274">
        <v>61606.285737500002</v>
      </c>
      <c r="E188" s="274">
        <v>1.09683133916966</v>
      </c>
      <c r="F188" s="274">
        <v>93.145734317378398</v>
      </c>
      <c r="G188" s="274">
        <v>0.496776463038762</v>
      </c>
      <c r="H188" s="274">
        <v>4533.3890302</v>
      </c>
      <c r="I188" s="274">
        <v>6.9164007098783697</v>
      </c>
      <c r="J188" s="274">
        <v>6.8542656826216</v>
      </c>
      <c r="K188" s="274">
        <v>6.7509213362790499</v>
      </c>
    </row>
    <row r="189" spans="1:11" x14ac:dyDescent="0.25">
      <c r="A189" s="274" t="s">
        <v>97</v>
      </c>
      <c r="B189" s="274" t="s">
        <v>98</v>
      </c>
      <c r="C189" s="274" t="s">
        <v>15</v>
      </c>
      <c r="D189" s="274">
        <v>687.92069560000004</v>
      </c>
      <c r="E189" s="274">
        <v>15.572338522645399</v>
      </c>
      <c r="F189" s="274">
        <v>41.495437902149</v>
      </c>
      <c r="G189" s="274">
        <v>10.649326443083099</v>
      </c>
      <c r="H189" s="274">
        <v>969.90177930000004</v>
      </c>
      <c r="I189" s="274">
        <v>14.6171661275256</v>
      </c>
      <c r="J189" s="274">
        <v>58.504562097851</v>
      </c>
      <c r="K189" s="274">
        <v>7.5532308639380803</v>
      </c>
    </row>
    <row r="190" spans="1:11" x14ac:dyDescent="0.25">
      <c r="A190" s="274" t="s">
        <v>97</v>
      </c>
      <c r="B190" s="274" t="s">
        <v>98</v>
      </c>
      <c r="C190" s="274" t="s">
        <v>16</v>
      </c>
      <c r="D190" s="274">
        <v>28495.255117500001</v>
      </c>
      <c r="E190" s="274">
        <v>2.0080928373901901</v>
      </c>
      <c r="F190" s="274">
        <v>90.522130185040496</v>
      </c>
      <c r="G190" s="274">
        <v>0.94105326509846499</v>
      </c>
      <c r="H190" s="274">
        <v>2983.5170449000002</v>
      </c>
      <c r="I190" s="274">
        <v>8.9821286552679105</v>
      </c>
      <c r="J190" s="274">
        <v>9.4778698149595506</v>
      </c>
      <c r="K190" s="274">
        <v>8.9879000067974797</v>
      </c>
    </row>
    <row r="191" spans="1:11" x14ac:dyDescent="0.25">
      <c r="A191" s="274" t="s">
        <v>99</v>
      </c>
      <c r="B191" s="274" t="s">
        <v>100</v>
      </c>
      <c r="C191" s="274" t="s">
        <v>15</v>
      </c>
      <c r="D191" s="274">
        <v>640.73618220000003</v>
      </c>
      <c r="E191" s="274">
        <v>21.246490068946901</v>
      </c>
      <c r="F191" s="274">
        <v>68.7508851706407</v>
      </c>
      <c r="G191" s="274">
        <v>9.8757669279747997</v>
      </c>
      <c r="H191" s="274">
        <v>291.23171989999997</v>
      </c>
      <c r="I191" s="274">
        <v>30.905055108157701</v>
      </c>
      <c r="J191" s="274">
        <v>31.2491148293593</v>
      </c>
      <c r="K191" s="274">
        <v>21.7275824209683</v>
      </c>
    </row>
    <row r="192" spans="1:11" x14ac:dyDescent="0.25">
      <c r="A192" s="274" t="s">
        <v>99</v>
      </c>
      <c r="B192" s="274" t="s">
        <v>100</v>
      </c>
      <c r="C192" s="274" t="s">
        <v>16</v>
      </c>
      <c r="D192" s="274">
        <v>22754.3833357</v>
      </c>
      <c r="E192" s="274">
        <v>1.8700265688473601</v>
      </c>
      <c r="F192" s="274">
        <v>83.393123238741794</v>
      </c>
      <c r="G192" s="274">
        <v>1.4394696958530799</v>
      </c>
      <c r="H192" s="274">
        <v>4531.2997661999998</v>
      </c>
      <c r="I192" s="274">
        <v>7.7553487075433303</v>
      </c>
      <c r="J192" s="274">
        <v>16.606876761258199</v>
      </c>
      <c r="K192" s="274">
        <v>7.2284437025962802</v>
      </c>
    </row>
    <row r="193" spans="1:11" x14ac:dyDescent="0.25">
      <c r="A193" s="274" t="s">
        <v>101</v>
      </c>
      <c r="B193" s="274" t="s">
        <v>102</v>
      </c>
      <c r="C193" s="274" t="s">
        <v>15</v>
      </c>
      <c r="D193" s="274">
        <v>1261.310491</v>
      </c>
      <c r="E193" s="274">
        <v>16.752175601381101</v>
      </c>
      <c r="F193" s="274">
        <v>53.3627345286124</v>
      </c>
      <c r="G193" s="274">
        <v>12.571663256371499</v>
      </c>
      <c r="H193" s="274">
        <v>1102.3436623</v>
      </c>
      <c r="I193" s="274">
        <v>19.914212371749301</v>
      </c>
      <c r="J193" s="274">
        <v>46.6372654713876</v>
      </c>
      <c r="K193" s="274">
        <v>14.384598285344101</v>
      </c>
    </row>
    <row r="194" spans="1:11" x14ac:dyDescent="0.25">
      <c r="A194" s="274" t="s">
        <v>101</v>
      </c>
      <c r="B194" s="274" t="s">
        <v>102</v>
      </c>
      <c r="C194" s="274" t="s">
        <v>16</v>
      </c>
      <c r="D194" s="274">
        <v>75304.101416399993</v>
      </c>
      <c r="E194" s="274">
        <v>1.2799482084129601</v>
      </c>
      <c r="F194" s="274">
        <v>85.988535743464297</v>
      </c>
      <c r="G194" s="274">
        <v>0.87402917752286702</v>
      </c>
      <c r="H194" s="274">
        <v>12270.4813641</v>
      </c>
      <c r="I194" s="274">
        <v>5.4989658812436604</v>
      </c>
      <c r="J194" s="274">
        <v>14.011464256535699</v>
      </c>
      <c r="K194" s="274">
        <v>5.3639282658983296</v>
      </c>
    </row>
    <row r="195" spans="1:11" x14ac:dyDescent="0.25">
      <c r="A195" s="274" t="s">
        <v>103</v>
      </c>
      <c r="B195" s="274" t="s">
        <v>104</v>
      </c>
      <c r="C195" s="274" t="s">
        <v>15</v>
      </c>
      <c r="D195" s="274">
        <v>210.2969056</v>
      </c>
      <c r="E195" s="274">
        <v>20.633261012051999</v>
      </c>
      <c r="F195" s="274">
        <v>64.891050494900199</v>
      </c>
      <c r="G195" s="274">
        <v>14.083181747663801</v>
      </c>
      <c r="H195" s="274">
        <v>113.77999560000001</v>
      </c>
      <c r="I195" s="274">
        <v>35.649366144752499</v>
      </c>
      <c r="J195" s="274">
        <v>35.108949505099702</v>
      </c>
      <c r="K195" s="274">
        <v>26.029615548131599</v>
      </c>
    </row>
    <row r="196" spans="1:11" x14ac:dyDescent="0.25">
      <c r="A196" s="274" t="s">
        <v>103</v>
      </c>
      <c r="B196" s="274" t="s">
        <v>104</v>
      </c>
      <c r="C196" s="274" t="s">
        <v>16</v>
      </c>
      <c r="D196" s="274">
        <v>6534.9996724000002</v>
      </c>
      <c r="E196" s="274">
        <v>2.0480351068242699</v>
      </c>
      <c r="F196" s="274">
        <v>89.7773520305131</v>
      </c>
      <c r="G196" s="274">
        <v>1.3904406834818499</v>
      </c>
      <c r="H196" s="274">
        <v>744.1186404</v>
      </c>
      <c r="I196" s="274">
        <v>12.3886386324894</v>
      </c>
      <c r="J196" s="274">
        <v>10.2226479694869</v>
      </c>
      <c r="K196" s="274">
        <v>12.211129943151301</v>
      </c>
    </row>
    <row r="197" spans="1:11" x14ac:dyDescent="0.25">
      <c r="A197" s="274" t="s">
        <v>105</v>
      </c>
      <c r="B197" s="274" t="s">
        <v>106</v>
      </c>
      <c r="C197" s="274" t="s">
        <v>15</v>
      </c>
      <c r="D197" s="274">
        <v>5384.3447211000002</v>
      </c>
      <c r="E197" s="274">
        <v>8.2706132109771708</v>
      </c>
      <c r="F197" s="274">
        <v>59.077110964999299</v>
      </c>
      <c r="G197" s="274">
        <v>5.2302927647978299</v>
      </c>
      <c r="H197" s="274">
        <v>3729.7514713999999</v>
      </c>
      <c r="I197" s="274">
        <v>10.5629034169086</v>
      </c>
      <c r="J197" s="274">
        <v>40.922889035000701</v>
      </c>
      <c r="K197" s="274">
        <v>7.5505565059475401</v>
      </c>
    </row>
    <row r="198" spans="1:11" x14ac:dyDescent="0.25">
      <c r="A198" s="274" t="s">
        <v>105</v>
      </c>
      <c r="B198" s="274" t="s">
        <v>106</v>
      </c>
      <c r="C198" s="274" t="s">
        <v>16</v>
      </c>
      <c r="D198" s="274">
        <v>107897.4749347</v>
      </c>
      <c r="E198" s="274">
        <v>1.2540314430313999</v>
      </c>
      <c r="F198" s="274">
        <v>84.576874819104006</v>
      </c>
      <c r="G198" s="274">
        <v>0.78395287020980697</v>
      </c>
      <c r="H198" s="274">
        <v>19675.783317599999</v>
      </c>
      <c r="I198" s="274">
        <v>4.5751243058670399</v>
      </c>
      <c r="J198" s="274">
        <v>15.423125180895999</v>
      </c>
      <c r="K198" s="274">
        <v>4.2990174163884998</v>
      </c>
    </row>
    <row r="199" spans="1:11" x14ac:dyDescent="0.25">
      <c r="A199" s="274" t="s">
        <v>107</v>
      </c>
      <c r="B199" s="274" t="s">
        <v>108</v>
      </c>
      <c r="C199" s="274" t="s">
        <v>15</v>
      </c>
      <c r="D199" s="274">
        <v>9192.7377015000002</v>
      </c>
      <c r="E199" s="274">
        <v>9.7957806460618695</v>
      </c>
      <c r="F199" s="274">
        <v>52.570879607354698</v>
      </c>
      <c r="G199" s="274">
        <v>5.6288446624921997</v>
      </c>
      <c r="H199" s="274">
        <v>8293.6307407999993</v>
      </c>
      <c r="I199" s="274">
        <v>9.1666546190593792</v>
      </c>
      <c r="J199" s="274">
        <v>47.429120392645302</v>
      </c>
      <c r="K199" s="274">
        <v>6.2390639470148201</v>
      </c>
    </row>
    <row r="200" spans="1:11" x14ac:dyDescent="0.25">
      <c r="A200" s="274" t="s">
        <v>107</v>
      </c>
      <c r="B200" s="274" t="s">
        <v>108</v>
      </c>
      <c r="C200" s="274" t="s">
        <v>16</v>
      </c>
      <c r="D200" s="274">
        <v>150489.6614332</v>
      </c>
      <c r="E200" s="274">
        <v>1.3219357967068499</v>
      </c>
      <c r="F200" s="274">
        <v>79.9692797173212</v>
      </c>
      <c r="G200" s="274">
        <v>0.86720215464650097</v>
      </c>
      <c r="H200" s="274">
        <v>37694.678809899997</v>
      </c>
      <c r="I200" s="274">
        <v>3.7215216834677598</v>
      </c>
      <c r="J200" s="274">
        <v>20.0307202826788</v>
      </c>
      <c r="K200" s="274">
        <v>3.46215865918502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771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75" t="s">
        <v>87</v>
      </c>
      <c r="B211" s="275" t="s">
        <v>114</v>
      </c>
      <c r="C211" s="275" t="s">
        <v>15</v>
      </c>
      <c r="D211" s="275">
        <v>532.15045610000004</v>
      </c>
      <c r="E211" s="275">
        <v>33.410177484390502</v>
      </c>
      <c r="F211" s="275">
        <v>37.830480689430601</v>
      </c>
      <c r="G211" s="275">
        <v>26.537919249491601</v>
      </c>
      <c r="H211" s="275">
        <v>874.5206895</v>
      </c>
      <c r="I211" s="275">
        <v>34.353257794690798</v>
      </c>
      <c r="J211" s="275">
        <v>62.169519310569399</v>
      </c>
      <c r="K211" s="275">
        <v>16.148463955308099</v>
      </c>
    </row>
    <row r="212" spans="1:11" x14ac:dyDescent="0.25">
      <c r="A212" s="275" t="s">
        <v>87</v>
      </c>
      <c r="B212" s="275" t="s">
        <v>114</v>
      </c>
      <c r="C212" s="275" t="s">
        <v>16</v>
      </c>
      <c r="D212" s="275">
        <v>36381.176485099997</v>
      </c>
      <c r="E212" s="275">
        <v>2.27478244541948</v>
      </c>
      <c r="F212" s="275">
        <v>82.961838179023701</v>
      </c>
      <c r="G212" s="275">
        <v>1.54025520492641</v>
      </c>
      <c r="H212" s="275">
        <v>7471.7289996999998</v>
      </c>
      <c r="I212" s="275">
        <v>7.7937119137645796</v>
      </c>
      <c r="J212" s="275">
        <v>17.038161820976299</v>
      </c>
      <c r="K212" s="275">
        <v>7.4997763495934704</v>
      </c>
    </row>
    <row r="213" spans="1:11" x14ac:dyDescent="0.25">
      <c r="A213" s="275" t="s">
        <v>91</v>
      </c>
      <c r="B213" s="275" t="s">
        <v>115</v>
      </c>
      <c r="C213" s="275" t="s">
        <v>15</v>
      </c>
      <c r="D213" s="275">
        <v>856.23284430000001</v>
      </c>
      <c r="E213" s="275">
        <v>23.071767909525601</v>
      </c>
      <c r="F213" s="275">
        <v>65.456325430940197</v>
      </c>
      <c r="G213" s="275">
        <v>11.1061468349517</v>
      </c>
      <c r="H213" s="275">
        <v>451.86509530000001</v>
      </c>
      <c r="I213" s="275">
        <v>24.721115617848</v>
      </c>
      <c r="J213" s="275">
        <v>34.543674569059803</v>
      </c>
      <c r="K213" s="275">
        <v>21.044882184118901</v>
      </c>
    </row>
    <row r="214" spans="1:11" x14ac:dyDescent="0.25">
      <c r="A214" s="275" t="s">
        <v>91</v>
      </c>
      <c r="B214" s="275" t="s">
        <v>115</v>
      </c>
      <c r="C214" s="275" t="s">
        <v>16</v>
      </c>
      <c r="D214" s="275">
        <v>19720.4740336</v>
      </c>
      <c r="E214" s="275">
        <v>2.8188145551960102</v>
      </c>
      <c r="F214" s="275">
        <v>81.469754439157995</v>
      </c>
      <c r="G214" s="275">
        <v>1.9143160051610599</v>
      </c>
      <c r="H214" s="275">
        <v>4485.4096951000001</v>
      </c>
      <c r="I214" s="275">
        <v>8.2611049099074503</v>
      </c>
      <c r="J214" s="275">
        <v>18.530245560842001</v>
      </c>
      <c r="K214" s="275">
        <v>8.4164483599177302</v>
      </c>
    </row>
    <row r="215" spans="1:11" x14ac:dyDescent="0.25">
      <c r="A215" s="275" t="s">
        <v>93</v>
      </c>
      <c r="B215" s="275" t="s">
        <v>116</v>
      </c>
      <c r="C215" s="275" t="s">
        <v>15</v>
      </c>
      <c r="D215" s="275">
        <v>100.0829864</v>
      </c>
      <c r="E215" s="275">
        <v>49.229874095646402</v>
      </c>
      <c r="F215" s="275">
        <v>51.788348799628501</v>
      </c>
      <c r="G215" s="275">
        <v>30.766176254989201</v>
      </c>
      <c r="H215" s="275">
        <v>93.170879999999997</v>
      </c>
      <c r="I215" s="275">
        <v>50.374860947536298</v>
      </c>
      <c r="J215" s="275">
        <v>48.211651200371499</v>
      </c>
      <c r="K215" s="275">
        <v>33.048639228352101</v>
      </c>
    </row>
    <row r="216" spans="1:11" x14ac:dyDescent="0.25">
      <c r="A216" s="275" t="s">
        <v>93</v>
      </c>
      <c r="B216" s="275" t="s">
        <v>116</v>
      </c>
      <c r="C216" s="275" t="s">
        <v>16</v>
      </c>
      <c r="D216" s="275">
        <v>19170.493018500001</v>
      </c>
      <c r="E216" s="275">
        <v>2.0826440388387</v>
      </c>
      <c r="F216" s="275">
        <v>84.212629296045293</v>
      </c>
      <c r="G216" s="275">
        <v>1.4087381576071001</v>
      </c>
      <c r="H216" s="275">
        <v>3593.8989483</v>
      </c>
      <c r="I216" s="275">
        <v>7.7081317368754796</v>
      </c>
      <c r="J216" s="275">
        <v>15.7873707039547</v>
      </c>
      <c r="K216" s="275">
        <v>7.5144586433283296</v>
      </c>
    </row>
    <row r="217" spans="1:11" x14ac:dyDescent="0.25">
      <c r="A217" s="275" t="s">
        <v>95</v>
      </c>
      <c r="B217" s="275" t="s">
        <v>117</v>
      </c>
      <c r="C217" s="275" t="s">
        <v>15</v>
      </c>
      <c r="D217" s="275">
        <v>149.83572960000001</v>
      </c>
      <c r="E217" s="275">
        <v>57.457985345188199</v>
      </c>
      <c r="F217" s="275">
        <v>66.002828324705604</v>
      </c>
      <c r="G217" s="275">
        <v>39.486656518290999</v>
      </c>
      <c r="H217" s="275">
        <v>77.1783748</v>
      </c>
      <c r="I217" s="275">
        <v>99.999999999999702</v>
      </c>
      <c r="J217" s="275">
        <v>33.997171675294403</v>
      </c>
      <c r="K217" s="275">
        <v>76.660230332846197</v>
      </c>
    </row>
    <row r="218" spans="1:11" x14ac:dyDescent="0.25">
      <c r="A218" s="275" t="s">
        <v>95</v>
      </c>
      <c r="B218" s="275" t="s">
        <v>117</v>
      </c>
      <c r="C218" s="275" t="s">
        <v>16</v>
      </c>
      <c r="D218" s="275">
        <v>55153.765072200003</v>
      </c>
      <c r="E218" s="275">
        <v>1.7139060576585301</v>
      </c>
      <c r="F218" s="275">
        <v>91.228674378224497</v>
      </c>
      <c r="G218" s="275">
        <v>1.1349165911419601</v>
      </c>
      <c r="H218" s="275">
        <v>5302.8462379000002</v>
      </c>
      <c r="I218" s="275">
        <v>11.9746742202175</v>
      </c>
      <c r="J218" s="275">
        <v>8.7713256217754605</v>
      </c>
      <c r="K218" s="275">
        <v>11.804023770671201</v>
      </c>
    </row>
    <row r="219" spans="1:11" x14ac:dyDescent="0.25">
      <c r="A219" s="275" t="s">
        <v>97</v>
      </c>
      <c r="B219" s="275" t="s">
        <v>118</v>
      </c>
      <c r="C219" s="275" t="s">
        <v>15</v>
      </c>
      <c r="D219" s="275">
        <v>55.192841299999998</v>
      </c>
      <c r="E219" s="275">
        <v>82.456520792702705</v>
      </c>
      <c r="F219" s="275">
        <v>44.317549030483498</v>
      </c>
      <c r="G219" s="275">
        <v>60.893222499728502</v>
      </c>
      <c r="H219" s="275">
        <v>69.346630099999999</v>
      </c>
      <c r="I219" s="275">
        <v>70.384031052135896</v>
      </c>
      <c r="J219" s="275">
        <v>55.682450969516502</v>
      </c>
      <c r="K219" s="275">
        <v>48.4647914516772</v>
      </c>
    </row>
    <row r="220" spans="1:11" x14ac:dyDescent="0.25">
      <c r="A220" s="275" t="s">
        <v>97</v>
      </c>
      <c r="B220" s="275" t="s">
        <v>118</v>
      </c>
      <c r="C220" s="275" t="s">
        <v>16</v>
      </c>
      <c r="D220" s="275">
        <v>16146.819800499999</v>
      </c>
      <c r="E220" s="275">
        <v>1.99342291817447</v>
      </c>
      <c r="F220" s="275">
        <v>87.420111045435604</v>
      </c>
      <c r="G220" s="275">
        <v>1.5989959940131599</v>
      </c>
      <c r="H220" s="275">
        <v>2323.5522996999998</v>
      </c>
      <c r="I220" s="275">
        <v>11.6946201705936</v>
      </c>
      <c r="J220" s="275">
        <v>12.579888954564399</v>
      </c>
      <c r="K220" s="275">
        <v>11.1117361896203</v>
      </c>
    </row>
    <row r="221" spans="1:11" x14ac:dyDescent="0.25">
      <c r="A221" s="275" t="s">
        <v>105</v>
      </c>
      <c r="B221" s="275" t="s">
        <v>119</v>
      </c>
      <c r="C221" s="275" t="s">
        <v>15</v>
      </c>
      <c r="D221" s="275">
        <v>197.5810247</v>
      </c>
      <c r="E221" s="275">
        <v>40.693230717890202</v>
      </c>
      <c r="F221" s="275">
        <v>49.713882252418998</v>
      </c>
      <c r="G221" s="275">
        <v>34.924859711472898</v>
      </c>
      <c r="H221" s="275">
        <v>199.85529639999999</v>
      </c>
      <c r="I221" s="275">
        <v>54.338086332691901</v>
      </c>
      <c r="J221" s="275">
        <v>50.286117747581002</v>
      </c>
      <c r="K221" s="275">
        <v>34.527429062903501</v>
      </c>
    </row>
    <row r="222" spans="1:11" x14ac:dyDescent="0.25">
      <c r="A222" s="275" t="s">
        <v>105</v>
      </c>
      <c r="B222" s="275" t="s">
        <v>119</v>
      </c>
      <c r="C222" s="275" t="s">
        <v>16</v>
      </c>
      <c r="D222" s="275">
        <v>32450.256269900001</v>
      </c>
      <c r="E222" s="275">
        <v>1.8395549142628</v>
      </c>
      <c r="F222" s="275">
        <v>88.5064652167855</v>
      </c>
      <c r="G222" s="275">
        <v>1.57210343314213</v>
      </c>
      <c r="H222" s="275">
        <v>4214.0215208999998</v>
      </c>
      <c r="I222" s="275">
        <v>12.0360018946631</v>
      </c>
      <c r="J222" s="275">
        <v>11.4935347832145</v>
      </c>
      <c r="K222" s="275">
        <v>12.106050962301801</v>
      </c>
    </row>
    <row r="223" spans="1:11" x14ac:dyDescent="0.25">
      <c r="A223" s="275" t="s">
        <v>107</v>
      </c>
      <c r="B223" s="275" t="s">
        <v>120</v>
      </c>
      <c r="C223" s="275" t="s">
        <v>15</v>
      </c>
      <c r="D223" s="275">
        <v>319.11132880000002</v>
      </c>
      <c r="E223" s="275">
        <v>37.3255416312211</v>
      </c>
      <c r="F223" s="275">
        <v>77.443981289816904</v>
      </c>
      <c r="G223" s="275">
        <v>14.929036181136601</v>
      </c>
      <c r="H223" s="275">
        <v>92.9430665</v>
      </c>
      <c r="I223" s="275">
        <v>71.569369199363294</v>
      </c>
      <c r="J223" s="275">
        <v>22.5560187101831</v>
      </c>
      <c r="K223" s="275">
        <v>51.257449886977803</v>
      </c>
    </row>
    <row r="224" spans="1:11" x14ac:dyDescent="0.25">
      <c r="A224" s="275" t="s">
        <v>107</v>
      </c>
      <c r="B224" s="275" t="s">
        <v>120</v>
      </c>
      <c r="C224" s="275" t="s">
        <v>16</v>
      </c>
      <c r="D224" s="275">
        <v>35868.0287885</v>
      </c>
      <c r="E224" s="275">
        <v>1.75641837892681</v>
      </c>
      <c r="F224" s="275">
        <v>87.132939939517598</v>
      </c>
      <c r="G224" s="275">
        <v>1.43060065203597</v>
      </c>
      <c r="H224" s="275">
        <v>5296.6889559000001</v>
      </c>
      <c r="I224" s="275">
        <v>9.7561877056758899</v>
      </c>
      <c r="J224" s="275">
        <v>12.8670600604824</v>
      </c>
      <c r="K224" s="275">
        <v>9.6877173266735692</v>
      </c>
    </row>
    <row r="225" spans="1:11" x14ac:dyDescent="0.25">
      <c r="A225" s="275" t="s">
        <v>109</v>
      </c>
      <c r="B225" s="275" t="s">
        <v>121</v>
      </c>
      <c r="C225" s="275" t="s">
        <v>15</v>
      </c>
      <c r="D225" s="275">
        <v>24.082353000000001</v>
      </c>
      <c r="E225" s="275">
        <v>100.00000000000099</v>
      </c>
      <c r="F225" s="275">
        <v>56.9274399166355</v>
      </c>
      <c r="G225" s="275">
        <v>61.200453389375198</v>
      </c>
      <c r="H225" s="275">
        <v>18.221240900000002</v>
      </c>
      <c r="I225" s="275">
        <v>100</v>
      </c>
      <c r="J225" s="275">
        <v>43.0725600833645</v>
      </c>
      <c r="K225" s="275">
        <v>80.886418788469001</v>
      </c>
    </row>
    <row r="226" spans="1:11" x14ac:dyDescent="0.25">
      <c r="A226" s="275" t="s">
        <v>109</v>
      </c>
      <c r="B226" s="275" t="s">
        <v>121</v>
      </c>
      <c r="C226" s="275" t="s">
        <v>16</v>
      </c>
      <c r="D226" s="275">
        <v>17609.3658497</v>
      </c>
      <c r="E226" s="275">
        <v>1.4368318550274599</v>
      </c>
      <c r="F226" s="275">
        <v>91.501669585255797</v>
      </c>
      <c r="G226" s="275">
        <v>1.1172494934888899</v>
      </c>
      <c r="H226" s="275">
        <v>1635.4915715</v>
      </c>
      <c r="I226" s="275">
        <v>12.2480023183208</v>
      </c>
      <c r="J226" s="275">
        <v>8.4983304147442205</v>
      </c>
      <c r="K226" s="275">
        <v>12.029444491844</v>
      </c>
    </row>
    <row r="227" spans="1:11" x14ac:dyDescent="0.25">
      <c r="A227" s="275" t="s">
        <v>122</v>
      </c>
      <c r="B227" s="275" t="s">
        <v>123</v>
      </c>
      <c r="C227" s="275" t="s">
        <v>15</v>
      </c>
      <c r="D227" s="275">
        <v>51.900255899999998</v>
      </c>
      <c r="E227" s="275">
        <v>57.832853256251497</v>
      </c>
      <c r="F227" s="275">
        <v>45.947087140298898</v>
      </c>
      <c r="G227" s="275">
        <v>50.2904439744839</v>
      </c>
      <c r="H227" s="275">
        <v>61.056319000000002</v>
      </c>
      <c r="I227" s="275">
        <v>71.076926570980802</v>
      </c>
      <c r="J227" s="275">
        <v>54.052912859701102</v>
      </c>
      <c r="K227" s="275">
        <v>42.748841632596999</v>
      </c>
    </row>
    <row r="228" spans="1:11" x14ac:dyDescent="0.25">
      <c r="A228" s="275" t="s">
        <v>122</v>
      </c>
      <c r="B228" s="275" t="s">
        <v>123</v>
      </c>
      <c r="C228" s="275" t="s">
        <v>16</v>
      </c>
      <c r="D228" s="275">
        <v>10230.6415242</v>
      </c>
      <c r="E228" s="275">
        <v>2.2866470708765498</v>
      </c>
      <c r="F228" s="275">
        <v>88.553941120458603</v>
      </c>
      <c r="G228" s="275">
        <v>1.5744831665069901</v>
      </c>
      <c r="H228" s="275">
        <v>1322.3637907</v>
      </c>
      <c r="I228" s="275">
        <v>12.6946956611571</v>
      </c>
      <c r="J228" s="275">
        <v>11.4460588795414</v>
      </c>
      <c r="K228" s="275">
        <v>12.181196260594501</v>
      </c>
    </row>
    <row r="229" spans="1:11" x14ac:dyDescent="0.25">
      <c r="A229" s="275" t="s">
        <v>124</v>
      </c>
      <c r="B229" s="275" t="s">
        <v>125</v>
      </c>
      <c r="C229" s="275" t="s">
        <v>15</v>
      </c>
      <c r="D229" s="275">
        <v>40.364366199999999</v>
      </c>
      <c r="E229" s="275">
        <v>70.354605646073693</v>
      </c>
      <c r="F229" s="275">
        <v>28.763991131148</v>
      </c>
      <c r="G229" s="275">
        <v>77.693226788030898</v>
      </c>
      <c r="H229" s="275">
        <v>99.965138199999998</v>
      </c>
      <c r="I229" s="275">
        <v>81.963595891565504</v>
      </c>
      <c r="J229" s="275">
        <v>71.236008868851997</v>
      </c>
      <c r="K229" s="275">
        <v>31.371315178472098</v>
      </c>
    </row>
    <row r="230" spans="1:11" x14ac:dyDescent="0.25">
      <c r="A230" s="275" t="s">
        <v>124</v>
      </c>
      <c r="B230" s="275" t="s">
        <v>125</v>
      </c>
      <c r="C230" s="275" t="s">
        <v>16</v>
      </c>
      <c r="D230" s="275">
        <v>17935.696158899998</v>
      </c>
      <c r="E230" s="275">
        <v>2.33120517573506</v>
      </c>
      <c r="F230" s="275">
        <v>81.124140090355297</v>
      </c>
      <c r="G230" s="275">
        <v>2.0550192002124299</v>
      </c>
      <c r="H230" s="275">
        <v>4173.2545663999999</v>
      </c>
      <c r="I230" s="275">
        <v>9.1109317775312206</v>
      </c>
      <c r="J230" s="275">
        <v>18.875859909644699</v>
      </c>
      <c r="K230" s="275">
        <v>8.8320037489376002</v>
      </c>
    </row>
    <row r="231" spans="1:11" x14ac:dyDescent="0.25">
      <c r="A231" s="275" t="s">
        <v>126</v>
      </c>
      <c r="B231" s="275" t="s">
        <v>127</v>
      </c>
      <c r="C231" s="275" t="s">
        <v>15</v>
      </c>
      <c r="D231" s="275">
        <v>185.3598676</v>
      </c>
      <c r="E231" s="275">
        <v>53.4853934802955</v>
      </c>
      <c r="F231" s="275">
        <v>57.9713199562445</v>
      </c>
      <c r="G231" s="275">
        <v>20.6935653385334</v>
      </c>
      <c r="H231" s="275">
        <v>134.38421919999999</v>
      </c>
      <c r="I231" s="275">
        <v>81.853077859128703</v>
      </c>
      <c r="J231" s="275">
        <v>42.0286800437555</v>
      </c>
      <c r="K231" s="275">
        <v>28.543206591942599</v>
      </c>
    </row>
    <row r="232" spans="1:11" x14ac:dyDescent="0.25">
      <c r="A232" s="275" t="s">
        <v>126</v>
      </c>
      <c r="B232" s="275" t="s">
        <v>127</v>
      </c>
      <c r="C232" s="275" t="s">
        <v>16</v>
      </c>
      <c r="D232" s="275">
        <v>26130.992851200001</v>
      </c>
      <c r="E232" s="275">
        <v>1.9305646436375801</v>
      </c>
      <c r="F232" s="275">
        <v>84.396140558448394</v>
      </c>
      <c r="G232" s="275">
        <v>1.7529065976723199</v>
      </c>
      <c r="H232" s="275">
        <v>4831.3149964000004</v>
      </c>
      <c r="I232" s="275">
        <v>9.9587783183973908</v>
      </c>
      <c r="J232" s="275">
        <v>15.603859441551601</v>
      </c>
      <c r="K232" s="275">
        <v>9.4808949130263596</v>
      </c>
    </row>
    <row r="233" spans="1:11" x14ac:dyDescent="0.25">
      <c r="A233" s="275" t="s">
        <v>128</v>
      </c>
      <c r="B233" s="275" t="s">
        <v>129</v>
      </c>
      <c r="C233" s="275" t="s">
        <v>15</v>
      </c>
      <c r="D233" s="275">
        <v>77.422657400000006</v>
      </c>
      <c r="E233" s="275">
        <v>51.806750774776098</v>
      </c>
      <c r="F233" s="275">
        <v>54.407161490710102</v>
      </c>
      <c r="G233" s="275">
        <v>31.217781159939101</v>
      </c>
      <c r="H233" s="275">
        <v>64.879670599999997</v>
      </c>
      <c r="I233" s="275">
        <v>57.776855355482397</v>
      </c>
      <c r="J233" s="275">
        <v>45.592838509289898</v>
      </c>
      <c r="K233" s="275">
        <v>37.253018598620002</v>
      </c>
    </row>
    <row r="234" spans="1:11" x14ac:dyDescent="0.25">
      <c r="A234" s="275" t="s">
        <v>128</v>
      </c>
      <c r="B234" s="275" t="s">
        <v>129</v>
      </c>
      <c r="C234" s="275" t="s">
        <v>16</v>
      </c>
      <c r="D234" s="275">
        <v>14740.176685500001</v>
      </c>
      <c r="E234" s="275">
        <v>1.6360016679347</v>
      </c>
      <c r="F234" s="275">
        <v>85.666877958220198</v>
      </c>
      <c r="G234" s="275">
        <v>1.45897527559864</v>
      </c>
      <c r="H234" s="275">
        <v>2466.2128045999998</v>
      </c>
      <c r="I234" s="275">
        <v>8.8986582675111894</v>
      </c>
      <c r="J234" s="275">
        <v>14.3331220417798</v>
      </c>
      <c r="K234" s="275">
        <v>8.7200720481166893</v>
      </c>
    </row>
    <row r="235" spans="1:11" x14ac:dyDescent="0.25">
      <c r="A235" s="275" t="s">
        <v>130</v>
      </c>
      <c r="B235" s="275" t="s">
        <v>131</v>
      </c>
      <c r="C235" s="275" t="s">
        <v>15</v>
      </c>
      <c r="D235" s="275">
        <v>486.43678469999998</v>
      </c>
      <c r="E235" s="275">
        <v>29.3444746145761</v>
      </c>
      <c r="F235" s="275">
        <v>49.218370776654197</v>
      </c>
      <c r="G235" s="275">
        <v>18.958025948834301</v>
      </c>
      <c r="H235" s="275">
        <v>501.8868372</v>
      </c>
      <c r="I235" s="275">
        <v>31.801101390231999</v>
      </c>
      <c r="J235" s="275">
        <v>50.781629223345803</v>
      </c>
      <c r="K235" s="275">
        <v>18.374423282862999</v>
      </c>
    </row>
    <row r="236" spans="1:11" x14ac:dyDescent="0.25">
      <c r="A236" s="275" t="s">
        <v>130</v>
      </c>
      <c r="B236" s="275" t="s">
        <v>131</v>
      </c>
      <c r="C236" s="275" t="s">
        <v>16</v>
      </c>
      <c r="D236" s="275">
        <v>32347.014814800001</v>
      </c>
      <c r="E236" s="275">
        <v>1.9806233666800199</v>
      </c>
      <c r="F236" s="275">
        <v>89.329211440801899</v>
      </c>
      <c r="G236" s="275">
        <v>1.3869624523092801</v>
      </c>
      <c r="H236" s="275">
        <v>3864.0009246999998</v>
      </c>
      <c r="I236" s="275">
        <v>11.709887568887</v>
      </c>
      <c r="J236" s="275">
        <v>10.670788559198099</v>
      </c>
      <c r="K236" s="275">
        <v>11.610787850912001</v>
      </c>
    </row>
    <row r="237" spans="1:11" x14ac:dyDescent="0.25">
      <c r="A237" s="275" t="s">
        <v>132</v>
      </c>
      <c r="B237" s="275" t="s">
        <v>133</v>
      </c>
      <c r="C237" s="275" t="s">
        <v>15</v>
      </c>
      <c r="D237" s="275">
        <v>1057.6935874000001</v>
      </c>
      <c r="E237" s="275">
        <v>30.968201262636601</v>
      </c>
      <c r="F237" s="275">
        <v>69.068833673772204</v>
      </c>
      <c r="G237" s="275">
        <v>14.732122705355501</v>
      </c>
      <c r="H237" s="275">
        <v>473.66799950000001</v>
      </c>
      <c r="I237" s="275">
        <v>45.285964688593197</v>
      </c>
      <c r="J237" s="275">
        <v>30.9311663262278</v>
      </c>
      <c r="K237" s="275">
        <v>32.896610559912801</v>
      </c>
    </row>
    <row r="238" spans="1:11" x14ac:dyDescent="0.25">
      <c r="A238" s="275" t="s">
        <v>132</v>
      </c>
      <c r="B238" s="275" t="s">
        <v>133</v>
      </c>
      <c r="C238" s="275" t="s">
        <v>16</v>
      </c>
      <c r="D238" s="275">
        <v>52005.871059600002</v>
      </c>
      <c r="E238" s="275">
        <v>2.0983966961685501</v>
      </c>
      <c r="F238" s="275">
        <v>83.366332417436297</v>
      </c>
      <c r="G238" s="275">
        <v>1.86793871883595</v>
      </c>
      <c r="H238" s="275">
        <v>10376.471489899999</v>
      </c>
      <c r="I238" s="275">
        <v>9.7553175398129497</v>
      </c>
      <c r="J238" s="275">
        <v>16.633667582563699</v>
      </c>
      <c r="K238" s="275">
        <v>9.3619281133834598</v>
      </c>
    </row>
    <row r="239" spans="1:11" x14ac:dyDescent="0.25">
      <c r="A239" s="275" t="s">
        <v>134</v>
      </c>
      <c r="B239" s="275" t="s">
        <v>135</v>
      </c>
      <c r="C239" s="275" t="s">
        <v>15</v>
      </c>
      <c r="D239" s="275">
        <v>2311.3565788999999</v>
      </c>
      <c r="E239" s="275">
        <v>23.019539130103599</v>
      </c>
      <c r="F239" s="275">
        <v>51.097182339046398</v>
      </c>
      <c r="G239" s="275">
        <v>16.301467702724398</v>
      </c>
      <c r="H239" s="275">
        <v>2212.0955432999999</v>
      </c>
      <c r="I239" s="275">
        <v>24.637596431092</v>
      </c>
      <c r="J239" s="275">
        <v>48.902817660953602</v>
      </c>
      <c r="K239" s="275">
        <v>17.032946309457</v>
      </c>
    </row>
    <row r="240" spans="1:11" x14ac:dyDescent="0.25">
      <c r="A240" s="275" t="s">
        <v>134</v>
      </c>
      <c r="B240" s="275" t="s">
        <v>135</v>
      </c>
      <c r="C240" s="275" t="s">
        <v>16</v>
      </c>
      <c r="D240" s="275">
        <v>80542.747006100006</v>
      </c>
      <c r="E240" s="275">
        <v>2.7097018187860402</v>
      </c>
      <c r="F240" s="275">
        <v>84.561723238317299</v>
      </c>
      <c r="G240" s="275">
        <v>1.83266739112442</v>
      </c>
      <c r="H240" s="275">
        <v>14704.539735099999</v>
      </c>
      <c r="I240" s="275">
        <v>10.133992245033401</v>
      </c>
      <c r="J240" s="275">
        <v>15.438276761682699</v>
      </c>
      <c r="K240" s="275">
        <v>10.0382649636643</v>
      </c>
    </row>
    <row r="241" spans="1:11" x14ac:dyDescent="0.25">
      <c r="A241" s="275" t="s">
        <v>136</v>
      </c>
      <c r="B241" s="275" t="s">
        <v>137</v>
      </c>
      <c r="C241" s="275" t="s">
        <v>15</v>
      </c>
      <c r="D241" s="275">
        <v>510.31219829999998</v>
      </c>
      <c r="E241" s="275">
        <v>28.966834509308899</v>
      </c>
      <c r="F241" s="275">
        <v>49.0145203129875</v>
      </c>
      <c r="G241" s="275">
        <v>24.7950792015153</v>
      </c>
      <c r="H241" s="275">
        <v>530.83274210000002</v>
      </c>
      <c r="I241" s="275">
        <v>36.914594280963598</v>
      </c>
      <c r="J241" s="275">
        <v>50.9854796870125</v>
      </c>
      <c r="K241" s="275">
        <v>23.836569169209699</v>
      </c>
    </row>
    <row r="242" spans="1:11" x14ac:dyDescent="0.25">
      <c r="A242" s="275" t="s">
        <v>136</v>
      </c>
      <c r="B242" s="275" t="s">
        <v>137</v>
      </c>
      <c r="C242" s="275" t="s">
        <v>16</v>
      </c>
      <c r="D242" s="275">
        <v>34334.733113900002</v>
      </c>
      <c r="E242" s="275">
        <v>1.9555191330216199</v>
      </c>
      <c r="F242" s="275">
        <v>86.338368107525795</v>
      </c>
      <c r="G242" s="275">
        <v>1.5077180090873299</v>
      </c>
      <c r="H242" s="275">
        <v>5432.9088585999998</v>
      </c>
      <c r="I242" s="275">
        <v>9.8792771116580091</v>
      </c>
      <c r="J242" s="275">
        <v>13.661631892474199</v>
      </c>
      <c r="K242" s="275">
        <v>9.5284306805717502</v>
      </c>
    </row>
    <row r="243" spans="1:11" x14ac:dyDescent="0.25">
      <c r="A243" s="275" t="s">
        <v>138</v>
      </c>
      <c r="B243" s="275" t="s">
        <v>139</v>
      </c>
      <c r="C243" s="275" t="s">
        <v>15</v>
      </c>
      <c r="D243" s="275">
        <v>445.57152350000001</v>
      </c>
      <c r="E243" s="275">
        <v>33.8971631862455</v>
      </c>
      <c r="F243" s="275">
        <v>61.116876932028902</v>
      </c>
      <c r="G243" s="275">
        <v>26.557504597502401</v>
      </c>
      <c r="H243" s="275">
        <v>283.47672940000001</v>
      </c>
      <c r="I243" s="275">
        <v>57.3913458652247</v>
      </c>
      <c r="J243" s="275">
        <v>38.883123067971098</v>
      </c>
      <c r="K243" s="275">
        <v>41.743348065689197</v>
      </c>
    </row>
    <row r="244" spans="1:11" x14ac:dyDescent="0.25">
      <c r="A244" s="275" t="s">
        <v>138</v>
      </c>
      <c r="B244" s="275" t="s">
        <v>139</v>
      </c>
      <c r="C244" s="275" t="s">
        <v>16</v>
      </c>
      <c r="D244" s="275">
        <v>40048.064282200001</v>
      </c>
      <c r="E244" s="275">
        <v>2.3278493467410901</v>
      </c>
      <c r="F244" s="275">
        <v>86.427279707324203</v>
      </c>
      <c r="G244" s="275">
        <v>1.5474528099954601</v>
      </c>
      <c r="H244" s="275">
        <v>6289.2315552</v>
      </c>
      <c r="I244" s="275">
        <v>10.4189188320962</v>
      </c>
      <c r="J244" s="275">
        <v>13.5727202926758</v>
      </c>
      <c r="K244" s="275">
        <v>9.8537458931894104</v>
      </c>
    </row>
    <row r="245" spans="1:11" x14ac:dyDescent="0.25">
      <c r="A245" s="275" t="s">
        <v>140</v>
      </c>
      <c r="B245" s="275" t="s">
        <v>141</v>
      </c>
      <c r="C245" s="275" t="s">
        <v>15</v>
      </c>
      <c r="D245" s="275">
        <v>1115.8609916</v>
      </c>
      <c r="E245" s="275">
        <v>18.9150095708398</v>
      </c>
      <c r="F245" s="275">
        <v>54.703358932637997</v>
      </c>
      <c r="G245" s="275">
        <v>12.3162100367094</v>
      </c>
      <c r="H245" s="275">
        <v>923.9789988</v>
      </c>
      <c r="I245" s="275">
        <v>24.006334144017501</v>
      </c>
      <c r="J245" s="275">
        <v>45.296641067362003</v>
      </c>
      <c r="K245" s="275">
        <v>14.8739076993796</v>
      </c>
    </row>
    <row r="246" spans="1:11" x14ac:dyDescent="0.25">
      <c r="A246" s="275" t="s">
        <v>140</v>
      </c>
      <c r="B246" s="275" t="s">
        <v>141</v>
      </c>
      <c r="C246" s="275" t="s">
        <v>16</v>
      </c>
      <c r="D246" s="275">
        <v>25243.415757300001</v>
      </c>
      <c r="E246" s="275">
        <v>2.67434936801454</v>
      </c>
      <c r="F246" s="275">
        <v>79.889223709845893</v>
      </c>
      <c r="G246" s="275">
        <v>2.08564912105075</v>
      </c>
      <c r="H246" s="275">
        <v>6354.6078372000002</v>
      </c>
      <c r="I246" s="275">
        <v>9.4723162771953806</v>
      </c>
      <c r="J246" s="275">
        <v>20.110776290154099</v>
      </c>
      <c r="K246" s="275">
        <v>8.2851545265033604</v>
      </c>
    </row>
    <row r="247" spans="1:11" x14ac:dyDescent="0.25">
      <c r="A247" s="275" t="s">
        <v>142</v>
      </c>
      <c r="B247" s="275" t="s">
        <v>143</v>
      </c>
      <c r="C247" s="275" t="s">
        <v>15</v>
      </c>
      <c r="D247" s="275">
        <v>173.29549919999999</v>
      </c>
      <c r="E247" s="275">
        <v>35.577176075959699</v>
      </c>
      <c r="F247" s="275">
        <v>45.294335876381297</v>
      </c>
      <c r="G247" s="275">
        <v>21.598288703647899</v>
      </c>
      <c r="H247" s="275">
        <v>209.30311019999999</v>
      </c>
      <c r="I247" s="275">
        <v>46.000364704996699</v>
      </c>
      <c r="J247" s="275">
        <v>54.705664123618703</v>
      </c>
      <c r="K247" s="275">
        <v>17.8826115827321</v>
      </c>
    </row>
    <row r="248" spans="1:11" x14ac:dyDescent="0.25">
      <c r="A248" s="275" t="s">
        <v>142</v>
      </c>
      <c r="B248" s="275" t="s">
        <v>143</v>
      </c>
      <c r="C248" s="275" t="s">
        <v>16</v>
      </c>
      <c r="D248" s="275">
        <v>13493.7876234</v>
      </c>
      <c r="E248" s="275">
        <v>2.2529098634781399</v>
      </c>
      <c r="F248" s="275">
        <v>88.106230773678107</v>
      </c>
      <c r="G248" s="275">
        <v>1.53166404706533</v>
      </c>
      <c r="H248" s="275">
        <v>1821.5737363000001</v>
      </c>
      <c r="I248" s="275">
        <v>11.4141178669945</v>
      </c>
      <c r="J248" s="275">
        <v>11.893769226321901</v>
      </c>
      <c r="K248" s="275">
        <v>11.3462051794169</v>
      </c>
    </row>
    <row r="249" spans="1:11" x14ac:dyDescent="0.25">
      <c r="A249" s="275" t="s">
        <v>144</v>
      </c>
      <c r="B249" s="275" t="s">
        <v>145</v>
      </c>
      <c r="C249" s="275" t="s">
        <v>15</v>
      </c>
      <c r="D249" s="275">
        <v>556.47371639999994</v>
      </c>
      <c r="E249" s="275">
        <v>28.621750981712999</v>
      </c>
      <c r="F249" s="275">
        <v>50.5806362023582</v>
      </c>
      <c r="G249" s="275">
        <v>20.002739132691101</v>
      </c>
      <c r="H249" s="275">
        <v>543.69772899999998</v>
      </c>
      <c r="I249" s="275">
        <v>28.577085022549401</v>
      </c>
      <c r="J249" s="275">
        <v>49.4193637976418</v>
      </c>
      <c r="K249" s="275">
        <v>20.472770051515699</v>
      </c>
    </row>
    <row r="250" spans="1:11" x14ac:dyDescent="0.25">
      <c r="A250" s="275" t="s">
        <v>144</v>
      </c>
      <c r="B250" s="275" t="s">
        <v>145</v>
      </c>
      <c r="C250" s="275" t="s">
        <v>16</v>
      </c>
      <c r="D250" s="275">
        <v>21731.829693399999</v>
      </c>
      <c r="E250" s="275">
        <v>2.1683550589994098</v>
      </c>
      <c r="F250" s="275">
        <v>84.207115279575802</v>
      </c>
      <c r="G250" s="275">
        <v>1.7551712091178699</v>
      </c>
      <c r="H250" s="275">
        <v>4075.7634312999999</v>
      </c>
      <c r="I250" s="275">
        <v>10.452882390164699</v>
      </c>
      <c r="J250" s="275">
        <v>15.792884720424199</v>
      </c>
      <c r="K250" s="275">
        <v>9.3585122007786392</v>
      </c>
    </row>
    <row r="251" spans="1:11" x14ac:dyDescent="0.25">
      <c r="A251" s="275" t="s">
        <v>146</v>
      </c>
      <c r="B251" s="275" t="s">
        <v>147</v>
      </c>
      <c r="C251" s="275" t="s">
        <v>15</v>
      </c>
      <c r="D251" s="275">
        <v>214.7357524</v>
      </c>
      <c r="E251" s="275">
        <v>28.644704909152999</v>
      </c>
      <c r="F251" s="275">
        <v>68.454680330066495</v>
      </c>
      <c r="G251" s="275">
        <v>16.210701122865601</v>
      </c>
      <c r="H251" s="275">
        <v>98.954635699999997</v>
      </c>
      <c r="I251" s="275">
        <v>39.7034963469617</v>
      </c>
      <c r="J251" s="275">
        <v>31.545319669933502</v>
      </c>
      <c r="K251" s="275">
        <v>35.177908320570801</v>
      </c>
    </row>
    <row r="252" spans="1:11" x14ac:dyDescent="0.25">
      <c r="A252" s="275" t="s">
        <v>146</v>
      </c>
      <c r="B252" s="275" t="s">
        <v>147</v>
      </c>
      <c r="C252" s="275" t="s">
        <v>16</v>
      </c>
      <c r="D252" s="275">
        <v>7657.0696288999998</v>
      </c>
      <c r="E252" s="275">
        <v>2.7870632231309802</v>
      </c>
      <c r="F252" s="275">
        <v>84.403264058923995</v>
      </c>
      <c r="G252" s="275">
        <v>1.6787495693028101</v>
      </c>
      <c r="H252" s="275">
        <v>1414.9369033999999</v>
      </c>
      <c r="I252" s="275">
        <v>9.8131331194016393</v>
      </c>
      <c r="J252" s="275">
        <v>15.596735941076</v>
      </c>
      <c r="K252" s="275">
        <v>9.0847177077291992</v>
      </c>
    </row>
    <row r="253" spans="1:11" x14ac:dyDescent="0.25">
      <c r="A253" s="275" t="s">
        <v>148</v>
      </c>
      <c r="B253" s="275" t="s">
        <v>149</v>
      </c>
      <c r="C253" s="275" t="s">
        <v>15</v>
      </c>
      <c r="D253" s="275">
        <v>273.11320649999999</v>
      </c>
      <c r="E253" s="275">
        <v>25.3343093096261</v>
      </c>
      <c r="F253" s="275">
        <v>68.733573813104798</v>
      </c>
      <c r="G253" s="275">
        <v>14.6579383397988</v>
      </c>
      <c r="H253" s="275">
        <v>124.2373041</v>
      </c>
      <c r="I253" s="275">
        <v>43.779062993747999</v>
      </c>
      <c r="J253" s="275">
        <v>31.266426186895199</v>
      </c>
      <c r="K253" s="275">
        <v>32.222822039340599</v>
      </c>
    </row>
    <row r="254" spans="1:11" x14ac:dyDescent="0.25">
      <c r="A254" s="275" t="s">
        <v>148</v>
      </c>
      <c r="B254" s="275" t="s">
        <v>149</v>
      </c>
      <c r="C254" s="275" t="s">
        <v>16</v>
      </c>
      <c r="D254" s="275">
        <v>16000.521115400001</v>
      </c>
      <c r="E254" s="275">
        <v>2.4488355930467098</v>
      </c>
      <c r="F254" s="275">
        <v>88.372426696600996</v>
      </c>
      <c r="G254" s="275">
        <v>1.3810870033531999</v>
      </c>
      <c r="H254" s="275">
        <v>2105.2633623000002</v>
      </c>
      <c r="I254" s="275">
        <v>10.827968923077499</v>
      </c>
      <c r="J254" s="275">
        <v>11.627573303399</v>
      </c>
      <c r="K254" s="275">
        <v>10.4966020665534</v>
      </c>
    </row>
    <row r="255" spans="1:11" x14ac:dyDescent="0.25">
      <c r="A255" s="275" t="s">
        <v>150</v>
      </c>
      <c r="B255" s="275" t="s">
        <v>151</v>
      </c>
      <c r="C255" s="275" t="s">
        <v>15</v>
      </c>
      <c r="D255" s="275">
        <v>366.67983529999998</v>
      </c>
      <c r="E255" s="275">
        <v>22.202525874050899</v>
      </c>
      <c r="F255" s="275">
        <v>58.133387758308501</v>
      </c>
      <c r="G255" s="275">
        <v>13.4554910437251</v>
      </c>
      <c r="H255" s="275">
        <v>264.07617160000001</v>
      </c>
      <c r="I255" s="275">
        <v>30.0726446764583</v>
      </c>
      <c r="J255" s="275">
        <v>41.866612241691499</v>
      </c>
      <c r="K255" s="275">
        <v>18.683462464258699</v>
      </c>
    </row>
    <row r="256" spans="1:11" x14ac:dyDescent="0.25">
      <c r="A256" s="275" t="s">
        <v>150</v>
      </c>
      <c r="B256" s="275" t="s">
        <v>151</v>
      </c>
      <c r="C256" s="275" t="s">
        <v>16</v>
      </c>
      <c r="D256" s="275">
        <v>15756.7666868</v>
      </c>
      <c r="E256" s="275">
        <v>2.6630604857365099</v>
      </c>
      <c r="F256" s="275">
        <v>92.209448223507096</v>
      </c>
      <c r="G256" s="275">
        <v>1.1478011629254801</v>
      </c>
      <c r="H256" s="275">
        <v>1331.2508541</v>
      </c>
      <c r="I256" s="275">
        <v>13.7050097893333</v>
      </c>
      <c r="J256" s="275">
        <v>7.7905517764928804</v>
      </c>
      <c r="K256" s="275">
        <v>13.5854449004514</v>
      </c>
    </row>
    <row r="257" spans="1:11" x14ac:dyDescent="0.25">
      <c r="A257" s="275" t="s">
        <v>152</v>
      </c>
      <c r="B257" s="275" t="s">
        <v>153</v>
      </c>
      <c r="C257" s="275" t="s">
        <v>15</v>
      </c>
      <c r="D257" s="275">
        <v>426.00042980000001</v>
      </c>
      <c r="E257" s="275">
        <v>28.508218167645801</v>
      </c>
      <c r="F257" s="275">
        <v>68.901168189661803</v>
      </c>
      <c r="G257" s="275">
        <v>12.416891088776101</v>
      </c>
      <c r="H257" s="275">
        <v>192.27708419999999</v>
      </c>
      <c r="I257" s="275">
        <v>42.115068754206099</v>
      </c>
      <c r="J257" s="275">
        <v>31.098831810338201</v>
      </c>
      <c r="K257" s="275">
        <v>27.5103034904376</v>
      </c>
    </row>
    <row r="258" spans="1:11" x14ac:dyDescent="0.25">
      <c r="A258" s="275" t="s">
        <v>152</v>
      </c>
      <c r="B258" s="275" t="s">
        <v>153</v>
      </c>
      <c r="C258" s="275" t="s">
        <v>16</v>
      </c>
      <c r="D258" s="275">
        <v>15097.3137068</v>
      </c>
      <c r="E258" s="275">
        <v>2.4383711092234299</v>
      </c>
      <c r="F258" s="275">
        <v>82.889984617375703</v>
      </c>
      <c r="G258" s="275">
        <v>1.99330774490871</v>
      </c>
      <c r="H258" s="275">
        <v>3116.3628628000001</v>
      </c>
      <c r="I258" s="275">
        <v>10.359005107879</v>
      </c>
      <c r="J258" s="275">
        <v>17.110015382624301</v>
      </c>
      <c r="K258" s="275">
        <v>9.6566393786512492</v>
      </c>
    </row>
    <row r="259" spans="1:11" x14ac:dyDescent="0.25">
      <c r="A259" s="275" t="s">
        <v>154</v>
      </c>
      <c r="B259" s="275" t="s">
        <v>155</v>
      </c>
      <c r="C259" s="275" t="s">
        <v>15</v>
      </c>
      <c r="D259" s="275">
        <v>892.20656039999994</v>
      </c>
      <c r="E259" s="275">
        <v>18.2913600875779</v>
      </c>
      <c r="F259" s="275">
        <v>51.637052679638501</v>
      </c>
      <c r="G259" s="275">
        <v>12.0266276466546</v>
      </c>
      <c r="H259" s="275">
        <v>835.63520070000004</v>
      </c>
      <c r="I259" s="275">
        <v>21.691720072111199</v>
      </c>
      <c r="J259" s="275">
        <v>48.362947320361499</v>
      </c>
      <c r="K259" s="275">
        <v>12.840813882474899</v>
      </c>
    </row>
    <row r="260" spans="1:11" x14ac:dyDescent="0.25">
      <c r="A260" s="275" t="s">
        <v>154</v>
      </c>
      <c r="B260" s="275" t="s">
        <v>155</v>
      </c>
      <c r="C260" s="275" t="s">
        <v>16</v>
      </c>
      <c r="D260" s="275">
        <v>28589.1141666</v>
      </c>
      <c r="E260" s="275">
        <v>2.2734586995181898</v>
      </c>
      <c r="F260" s="275">
        <v>86.732565111868595</v>
      </c>
      <c r="G260" s="275">
        <v>1.3894014931947001</v>
      </c>
      <c r="H260" s="275">
        <v>4373.2617641999996</v>
      </c>
      <c r="I260" s="275">
        <v>9.6303316539810897</v>
      </c>
      <c r="J260" s="275">
        <v>13.267434888131399</v>
      </c>
      <c r="K260" s="275">
        <v>9.0828676749593598</v>
      </c>
    </row>
    <row r="261" spans="1:11" x14ac:dyDescent="0.25">
      <c r="A261" s="275" t="s">
        <v>156</v>
      </c>
      <c r="B261" s="275" t="s">
        <v>157</v>
      </c>
      <c r="C261" s="275" t="s">
        <v>15</v>
      </c>
      <c r="D261" s="275">
        <v>616.16703099999995</v>
      </c>
      <c r="E261" s="275">
        <v>28.487647565666901</v>
      </c>
      <c r="F261" s="275">
        <v>64.5768588793254</v>
      </c>
      <c r="G261" s="275">
        <v>20.5855271681232</v>
      </c>
      <c r="H261" s="275">
        <v>337.99370349999998</v>
      </c>
      <c r="I261" s="275">
        <v>48.941117148908901</v>
      </c>
      <c r="J261" s="275">
        <v>35.4231411206746</v>
      </c>
      <c r="K261" s="275">
        <v>37.527690680049403</v>
      </c>
    </row>
    <row r="262" spans="1:11" x14ac:dyDescent="0.25">
      <c r="A262" s="275" t="s">
        <v>156</v>
      </c>
      <c r="B262" s="275" t="s">
        <v>157</v>
      </c>
      <c r="C262" s="275" t="s">
        <v>16</v>
      </c>
      <c r="D262" s="275">
        <v>31321.073309399999</v>
      </c>
      <c r="E262" s="275">
        <v>2.2041444658573002</v>
      </c>
      <c r="F262" s="275">
        <v>86.725719369673698</v>
      </c>
      <c r="G262" s="275">
        <v>1.5844377237799301</v>
      </c>
      <c r="H262" s="275">
        <v>4794.0186575999996</v>
      </c>
      <c r="I262" s="275">
        <v>10.467340343423301</v>
      </c>
      <c r="J262" s="275">
        <v>13.274280630326301</v>
      </c>
      <c r="K262" s="275">
        <v>10.351709837844901</v>
      </c>
    </row>
    <row r="263" spans="1:11" x14ac:dyDescent="0.25">
      <c r="A263" s="275" t="s">
        <v>158</v>
      </c>
      <c r="B263" s="275" t="s">
        <v>159</v>
      </c>
      <c r="C263" s="275" t="s">
        <v>15</v>
      </c>
      <c r="D263" s="275">
        <v>99.822598799999994</v>
      </c>
      <c r="E263" s="275">
        <v>44.910671676941497</v>
      </c>
      <c r="F263" s="275">
        <v>26.502611999115</v>
      </c>
      <c r="G263" s="275">
        <v>44.208077669862</v>
      </c>
      <c r="H263" s="275">
        <v>276.82932820000002</v>
      </c>
      <c r="I263" s="275">
        <v>36.838203337161097</v>
      </c>
      <c r="J263" s="275">
        <v>73.497388000884996</v>
      </c>
      <c r="K263" s="275">
        <v>15.941104324646</v>
      </c>
    </row>
    <row r="264" spans="1:11" x14ac:dyDescent="0.25">
      <c r="A264" s="275" t="s">
        <v>158</v>
      </c>
      <c r="B264" s="275" t="s">
        <v>159</v>
      </c>
      <c r="C264" s="275" t="s">
        <v>16</v>
      </c>
      <c r="D264" s="275">
        <v>17521.3126658</v>
      </c>
      <c r="E264" s="275">
        <v>2.3060872258347298</v>
      </c>
      <c r="F264" s="275">
        <v>85.746229218997499</v>
      </c>
      <c r="G264" s="275">
        <v>1.56969984799274</v>
      </c>
      <c r="H264" s="275">
        <v>2912.6035837999998</v>
      </c>
      <c r="I264" s="275">
        <v>10.0227278984759</v>
      </c>
      <c r="J264" s="275">
        <v>14.253770781002499</v>
      </c>
      <c r="K264" s="275">
        <v>9.4428235895586106</v>
      </c>
    </row>
    <row r="265" spans="1:11" x14ac:dyDescent="0.25">
      <c r="A265" s="275" t="s">
        <v>160</v>
      </c>
      <c r="B265" s="275" t="s">
        <v>161</v>
      </c>
      <c r="C265" s="275" t="s">
        <v>15</v>
      </c>
      <c r="D265" s="275">
        <v>954.88036190000003</v>
      </c>
      <c r="E265" s="275">
        <v>27.473199998417901</v>
      </c>
      <c r="F265" s="275">
        <v>55.187586724027803</v>
      </c>
      <c r="G265" s="275">
        <v>19.375115607800499</v>
      </c>
      <c r="H265" s="275">
        <v>775.36446049999995</v>
      </c>
      <c r="I265" s="275">
        <v>33.369540894888502</v>
      </c>
      <c r="J265" s="275">
        <v>44.812413275972197</v>
      </c>
      <c r="K265" s="275">
        <v>23.860930370087399</v>
      </c>
    </row>
    <row r="266" spans="1:11" x14ac:dyDescent="0.25">
      <c r="A266" s="275" t="s">
        <v>160</v>
      </c>
      <c r="B266" s="275" t="s">
        <v>161</v>
      </c>
      <c r="C266" s="275" t="s">
        <v>16</v>
      </c>
      <c r="D266" s="275">
        <v>46475.829485800001</v>
      </c>
      <c r="E266" s="275">
        <v>1.70094358945007</v>
      </c>
      <c r="F266" s="275">
        <v>86.464659364853006</v>
      </c>
      <c r="G266" s="275">
        <v>1.5398537243142201</v>
      </c>
      <c r="H266" s="275">
        <v>7275.4138860000003</v>
      </c>
      <c r="I266" s="275">
        <v>10.3834288965356</v>
      </c>
      <c r="J266" s="275">
        <v>13.535340635147</v>
      </c>
      <c r="K266" s="275">
        <v>9.8366883651822494</v>
      </c>
    </row>
    <row r="267" spans="1:11" x14ac:dyDescent="0.25">
      <c r="A267" s="275" t="s">
        <v>162</v>
      </c>
      <c r="B267" s="275" t="s">
        <v>163</v>
      </c>
      <c r="C267" s="275" t="s">
        <v>15</v>
      </c>
      <c r="D267" s="275">
        <v>425.06735140000001</v>
      </c>
      <c r="E267" s="275">
        <v>23.661219941392702</v>
      </c>
      <c r="F267" s="275">
        <v>54.046141604865298</v>
      </c>
      <c r="G267" s="275">
        <v>17.168196785352698</v>
      </c>
      <c r="H267" s="275">
        <v>361.4223753</v>
      </c>
      <c r="I267" s="275">
        <v>25.756494005280398</v>
      </c>
      <c r="J267" s="275">
        <v>45.953858395134702</v>
      </c>
      <c r="K267" s="275">
        <v>20.191444787574198</v>
      </c>
    </row>
    <row r="268" spans="1:11" x14ac:dyDescent="0.25">
      <c r="A268" s="275" t="s">
        <v>162</v>
      </c>
      <c r="B268" s="275" t="s">
        <v>163</v>
      </c>
      <c r="C268" s="275" t="s">
        <v>16</v>
      </c>
      <c r="D268" s="275">
        <v>20768.843027200001</v>
      </c>
      <c r="E268" s="275">
        <v>2.4262777209400301</v>
      </c>
      <c r="F268" s="275">
        <v>84.9710250686595</v>
      </c>
      <c r="G268" s="275">
        <v>1.54211604983574</v>
      </c>
      <c r="H268" s="275">
        <v>3673.421863</v>
      </c>
      <c r="I268" s="275">
        <v>9.0125768208003105</v>
      </c>
      <c r="J268" s="275">
        <v>15.0289749313405</v>
      </c>
      <c r="K268" s="275">
        <v>8.7188369218796193</v>
      </c>
    </row>
    <row r="269" spans="1:11" x14ac:dyDescent="0.25">
      <c r="A269" s="275" t="s">
        <v>164</v>
      </c>
      <c r="B269" s="275" t="s">
        <v>165</v>
      </c>
      <c r="C269" s="275" t="s">
        <v>15</v>
      </c>
      <c r="D269" s="275">
        <v>219.61326550000001</v>
      </c>
      <c r="E269" s="275">
        <v>41.131532417376299</v>
      </c>
      <c r="F269" s="275">
        <v>38.6076049830166</v>
      </c>
      <c r="G269" s="275">
        <v>32.495300935639797</v>
      </c>
      <c r="H269" s="275">
        <v>349.22094629999998</v>
      </c>
      <c r="I269" s="275">
        <v>35.469818071121097</v>
      </c>
      <c r="J269" s="275">
        <v>61.3923950169834</v>
      </c>
      <c r="K269" s="275">
        <v>20.435197909779799</v>
      </c>
    </row>
    <row r="270" spans="1:11" x14ac:dyDescent="0.25">
      <c r="A270" s="275" t="s">
        <v>164</v>
      </c>
      <c r="B270" s="275" t="s">
        <v>165</v>
      </c>
      <c r="C270" s="275" t="s">
        <v>16</v>
      </c>
      <c r="D270" s="275">
        <v>26235.644556200001</v>
      </c>
      <c r="E270" s="275">
        <v>1.92319928197713</v>
      </c>
      <c r="F270" s="275">
        <v>86.219080897375406</v>
      </c>
      <c r="G270" s="275">
        <v>1.38319777529526</v>
      </c>
      <c r="H270" s="275">
        <v>4193.4023359000003</v>
      </c>
      <c r="I270" s="275">
        <v>8.8192281568613708</v>
      </c>
      <c r="J270" s="275">
        <v>13.780919102624599</v>
      </c>
      <c r="K270" s="275">
        <v>8.6538524750892005</v>
      </c>
    </row>
    <row r="271" spans="1:11" x14ac:dyDescent="0.25">
      <c r="A271" s="275" t="s">
        <v>166</v>
      </c>
      <c r="B271" s="275" t="s">
        <v>167</v>
      </c>
      <c r="C271" s="275" t="s">
        <v>15</v>
      </c>
      <c r="D271" s="275">
        <v>638.63383280000005</v>
      </c>
      <c r="E271" s="275">
        <v>23.894651079629799</v>
      </c>
      <c r="F271" s="275">
        <v>61.9428746366534</v>
      </c>
      <c r="G271" s="275">
        <v>14.2331830921662</v>
      </c>
      <c r="H271" s="275">
        <v>392.37067990000003</v>
      </c>
      <c r="I271" s="275">
        <v>29.297390571570102</v>
      </c>
      <c r="J271" s="275">
        <v>38.0571253633466</v>
      </c>
      <c r="K271" s="275">
        <v>23.1663392213988</v>
      </c>
    </row>
    <row r="272" spans="1:11" x14ac:dyDescent="0.25">
      <c r="A272" s="275" t="s">
        <v>166</v>
      </c>
      <c r="B272" s="275" t="s">
        <v>167</v>
      </c>
      <c r="C272" s="275" t="s">
        <v>16</v>
      </c>
      <c r="D272" s="275">
        <v>26340.779560499999</v>
      </c>
      <c r="E272" s="275">
        <v>2.2237714410206699</v>
      </c>
      <c r="F272" s="275">
        <v>88.215422498334902</v>
      </c>
      <c r="G272" s="275">
        <v>1.2349194701799799</v>
      </c>
      <c r="H272" s="275">
        <v>3518.8286741000002</v>
      </c>
      <c r="I272" s="275">
        <v>9.1978397791668698</v>
      </c>
      <c r="J272" s="275">
        <v>11.784577501665099</v>
      </c>
      <c r="K272" s="275">
        <v>9.2441958821141004</v>
      </c>
    </row>
    <row r="273" spans="1:11" x14ac:dyDescent="0.25">
      <c r="A273" s="275" t="s">
        <v>168</v>
      </c>
      <c r="B273" s="275" t="s">
        <v>169</v>
      </c>
      <c r="C273" s="275" t="s">
        <v>15</v>
      </c>
      <c r="D273" s="275">
        <v>478.44138340000001</v>
      </c>
      <c r="E273" s="275">
        <v>30.884519882985199</v>
      </c>
      <c r="F273" s="275">
        <v>61.873985350450397</v>
      </c>
      <c r="G273" s="275">
        <v>17.711634544999299</v>
      </c>
      <c r="H273" s="275">
        <v>294.8098961</v>
      </c>
      <c r="I273" s="275">
        <v>34.943123458800997</v>
      </c>
      <c r="J273" s="275">
        <v>38.126014649549603</v>
      </c>
      <c r="K273" s="275">
        <v>28.7438754468076</v>
      </c>
    </row>
    <row r="274" spans="1:11" x14ac:dyDescent="0.25">
      <c r="A274" s="275" t="s">
        <v>168</v>
      </c>
      <c r="B274" s="275" t="s">
        <v>169</v>
      </c>
      <c r="C274" s="275" t="s">
        <v>16</v>
      </c>
      <c r="D274" s="275">
        <v>28510.201416299999</v>
      </c>
      <c r="E274" s="275">
        <v>2.2575325832400099</v>
      </c>
      <c r="F274" s="275">
        <v>86.074519005868197</v>
      </c>
      <c r="G274" s="275">
        <v>1.5468291210674401</v>
      </c>
      <c r="H274" s="275">
        <v>4612.4947609000001</v>
      </c>
      <c r="I274" s="275">
        <v>9.5190768749125105</v>
      </c>
      <c r="J274" s="275">
        <v>13.925480994131799</v>
      </c>
      <c r="K274" s="275">
        <v>9.5610753148315606</v>
      </c>
    </row>
    <row r="275" spans="1:11" x14ac:dyDescent="0.25">
      <c r="A275" s="275" t="s">
        <v>170</v>
      </c>
      <c r="B275" s="275" t="s">
        <v>171</v>
      </c>
      <c r="C275" s="275" t="s">
        <v>15</v>
      </c>
      <c r="D275" s="275">
        <v>616.11971540000002</v>
      </c>
      <c r="E275" s="275">
        <v>27.3185869796961</v>
      </c>
      <c r="F275" s="275">
        <v>46.851122058341502</v>
      </c>
      <c r="G275" s="275">
        <v>21.116479711819</v>
      </c>
      <c r="H275" s="275">
        <v>698.93889650000006</v>
      </c>
      <c r="I275" s="275">
        <v>26.733881944966001</v>
      </c>
      <c r="J275" s="275">
        <v>53.148877941658498</v>
      </c>
      <c r="K275" s="275">
        <v>18.614330287591599</v>
      </c>
    </row>
    <row r="276" spans="1:11" x14ac:dyDescent="0.25">
      <c r="A276" s="275" t="s">
        <v>170</v>
      </c>
      <c r="B276" s="275" t="s">
        <v>171</v>
      </c>
      <c r="C276" s="275" t="s">
        <v>16</v>
      </c>
      <c r="D276" s="275">
        <v>39753.515440199997</v>
      </c>
      <c r="E276" s="275">
        <v>2.6552809853829</v>
      </c>
      <c r="F276" s="275">
        <v>84.912246829392998</v>
      </c>
      <c r="G276" s="275">
        <v>1.5575704787643001</v>
      </c>
      <c r="H276" s="275">
        <v>7063.6598491000004</v>
      </c>
      <c r="I276" s="275">
        <v>8.8252001139118992</v>
      </c>
      <c r="J276" s="275">
        <v>15.087753170607</v>
      </c>
      <c r="K276" s="275">
        <v>8.7658385878597596</v>
      </c>
    </row>
    <row r="277" spans="1:11" x14ac:dyDescent="0.25">
      <c r="A277" s="275" t="s">
        <v>172</v>
      </c>
      <c r="B277" s="275" t="s">
        <v>173</v>
      </c>
      <c r="C277" s="275" t="s">
        <v>15</v>
      </c>
      <c r="D277" s="275">
        <v>233.8359414</v>
      </c>
      <c r="E277" s="275">
        <v>22.118143828986799</v>
      </c>
      <c r="F277" s="275">
        <v>41.3951274444928</v>
      </c>
      <c r="G277" s="275">
        <v>15.8606613841784</v>
      </c>
      <c r="H277" s="275">
        <v>331.05165729999999</v>
      </c>
      <c r="I277" s="275">
        <v>19.735205429662699</v>
      </c>
      <c r="J277" s="275">
        <v>58.6048725555072</v>
      </c>
      <c r="K277" s="275">
        <v>11.203063341365599</v>
      </c>
    </row>
    <row r="278" spans="1:11" x14ac:dyDescent="0.25">
      <c r="A278" s="275" t="s">
        <v>172</v>
      </c>
      <c r="B278" s="275" t="s">
        <v>173</v>
      </c>
      <c r="C278" s="275" t="s">
        <v>16</v>
      </c>
      <c r="D278" s="275">
        <v>9471.2557278000004</v>
      </c>
      <c r="E278" s="275">
        <v>2.1277561879076701</v>
      </c>
      <c r="F278" s="275">
        <v>86.679081357700099</v>
      </c>
      <c r="G278" s="275">
        <v>1.3151200903843201</v>
      </c>
      <c r="H278" s="275">
        <v>1455.5510397</v>
      </c>
      <c r="I278" s="275">
        <v>9.1063685789282491</v>
      </c>
      <c r="J278" s="275">
        <v>13.320918642300001</v>
      </c>
      <c r="K278" s="275">
        <v>8.55747297694524</v>
      </c>
    </row>
    <row r="279" spans="1:11" x14ac:dyDescent="0.25">
      <c r="A279" s="275" t="s">
        <v>174</v>
      </c>
      <c r="B279" s="275" t="s">
        <v>175</v>
      </c>
      <c r="C279" s="275" t="s">
        <v>15</v>
      </c>
      <c r="D279" s="275">
        <v>1059.9143008000001</v>
      </c>
      <c r="E279" s="275">
        <v>22.2827964996095</v>
      </c>
      <c r="F279" s="275">
        <v>57.853795077245401</v>
      </c>
      <c r="G279" s="275">
        <v>14.336247311550199</v>
      </c>
      <c r="H279" s="275">
        <v>772.14235059999999</v>
      </c>
      <c r="I279" s="275">
        <v>25.3345782236605</v>
      </c>
      <c r="J279" s="275">
        <v>42.146204922754599</v>
      </c>
      <c r="K279" s="275">
        <v>19.679264495089601</v>
      </c>
    </row>
    <row r="280" spans="1:11" x14ac:dyDescent="0.25">
      <c r="A280" s="275" t="s">
        <v>174</v>
      </c>
      <c r="B280" s="275" t="s">
        <v>175</v>
      </c>
      <c r="C280" s="275" t="s">
        <v>16</v>
      </c>
      <c r="D280" s="275">
        <v>24703.0737553</v>
      </c>
      <c r="E280" s="275">
        <v>2.7689740122975799</v>
      </c>
      <c r="F280" s="275">
        <v>79.216503751896894</v>
      </c>
      <c r="G280" s="275">
        <v>2.2417057172900599</v>
      </c>
      <c r="H280" s="275">
        <v>6481.1777394000001</v>
      </c>
      <c r="I280" s="275">
        <v>9.3550912605564402</v>
      </c>
      <c r="J280" s="275">
        <v>20.783496248103098</v>
      </c>
      <c r="K280" s="275">
        <v>8.5442837549801105</v>
      </c>
    </row>
    <row r="281" spans="1:11" x14ac:dyDescent="0.25">
      <c r="A281" s="275" t="s">
        <v>176</v>
      </c>
      <c r="B281" s="275" t="s">
        <v>177</v>
      </c>
      <c r="C281" s="275" t="s">
        <v>15</v>
      </c>
      <c r="D281" s="275">
        <v>693.37813559999995</v>
      </c>
      <c r="E281" s="275">
        <v>24.923914852455798</v>
      </c>
      <c r="F281" s="275">
        <v>47.141023364102701</v>
      </c>
      <c r="G281" s="275">
        <v>15.5098179660915</v>
      </c>
      <c r="H281" s="275">
        <v>777.48118420000003</v>
      </c>
      <c r="I281" s="275">
        <v>22.791714426523502</v>
      </c>
      <c r="J281" s="275">
        <v>52.858976635897299</v>
      </c>
      <c r="K281" s="275">
        <v>13.8320629275287</v>
      </c>
    </row>
    <row r="282" spans="1:11" x14ac:dyDescent="0.25">
      <c r="A282" s="275" t="s">
        <v>176</v>
      </c>
      <c r="B282" s="275" t="s">
        <v>177</v>
      </c>
      <c r="C282" s="275" t="s">
        <v>16</v>
      </c>
      <c r="D282" s="275">
        <v>18632.754721099998</v>
      </c>
      <c r="E282" s="275">
        <v>3.2563890141923602</v>
      </c>
      <c r="F282" s="275">
        <v>74.761582573646294</v>
      </c>
      <c r="G282" s="275">
        <v>2.0971101258153699</v>
      </c>
      <c r="H282" s="275">
        <v>6290.1456238000001</v>
      </c>
      <c r="I282" s="275">
        <v>7.0923899254893401</v>
      </c>
      <c r="J282" s="275">
        <v>25.238417426353699</v>
      </c>
      <c r="K282" s="275">
        <v>6.2120880714756801</v>
      </c>
    </row>
    <row r="283" spans="1:11" x14ac:dyDescent="0.25">
      <c r="A283" s="275" t="s">
        <v>178</v>
      </c>
      <c r="B283" s="275" t="s">
        <v>179</v>
      </c>
      <c r="C283" s="275" t="s">
        <v>15</v>
      </c>
      <c r="D283" s="275">
        <v>555.64867379999998</v>
      </c>
      <c r="E283" s="275">
        <v>11.756397173345601</v>
      </c>
      <c r="F283" s="275">
        <v>53.8232931643767</v>
      </c>
      <c r="G283" s="275">
        <v>9.4782877896876698</v>
      </c>
      <c r="H283" s="275">
        <v>476.70858479999998</v>
      </c>
      <c r="I283" s="275">
        <v>16.826725399635102</v>
      </c>
      <c r="J283" s="275">
        <v>46.1767068356233</v>
      </c>
      <c r="K283" s="275">
        <v>11.047835529213801</v>
      </c>
    </row>
    <row r="284" spans="1:11" x14ac:dyDescent="0.25">
      <c r="A284" s="275" t="s">
        <v>178</v>
      </c>
      <c r="B284" s="275" t="s">
        <v>179</v>
      </c>
      <c r="C284" s="275" t="s">
        <v>16</v>
      </c>
      <c r="D284" s="275">
        <v>4512.0569220999996</v>
      </c>
      <c r="E284" s="275">
        <v>3.73626845158467</v>
      </c>
      <c r="F284" s="275">
        <v>78.746133834531307</v>
      </c>
      <c r="G284" s="275">
        <v>1.95505289561299</v>
      </c>
      <c r="H284" s="275">
        <v>1217.820473</v>
      </c>
      <c r="I284" s="275">
        <v>7.8045660736551401</v>
      </c>
      <c r="J284" s="275">
        <v>21.2538661654687</v>
      </c>
      <c r="K284" s="275">
        <v>7.2435224618877401</v>
      </c>
    </row>
    <row r="285" spans="1:11" x14ac:dyDescent="0.25">
      <c r="A285" s="275" t="s">
        <v>180</v>
      </c>
      <c r="B285" s="275" t="s">
        <v>181</v>
      </c>
      <c r="C285" s="275" t="s">
        <v>15</v>
      </c>
      <c r="D285" s="275">
        <v>1110.4369260000001</v>
      </c>
      <c r="E285" s="275">
        <v>14.798249906191399</v>
      </c>
      <c r="F285" s="275">
        <v>64.035944899756899</v>
      </c>
      <c r="G285" s="275">
        <v>10.004535764812999</v>
      </c>
      <c r="H285" s="275">
        <v>623.64684169999998</v>
      </c>
      <c r="I285" s="275">
        <v>23.036848970590999</v>
      </c>
      <c r="J285" s="275">
        <v>35.964055100243101</v>
      </c>
      <c r="K285" s="275">
        <v>17.813616934951199</v>
      </c>
    </row>
    <row r="286" spans="1:11" x14ac:dyDescent="0.25">
      <c r="A286" s="275" t="s">
        <v>180</v>
      </c>
      <c r="B286" s="275" t="s">
        <v>181</v>
      </c>
      <c r="C286" s="275" t="s">
        <v>16</v>
      </c>
      <c r="D286" s="275">
        <v>14175.298275499999</v>
      </c>
      <c r="E286" s="275">
        <v>2.9540820007873401</v>
      </c>
      <c r="F286" s="275">
        <v>85.423745043748795</v>
      </c>
      <c r="G286" s="275">
        <v>1.7876394158381499</v>
      </c>
      <c r="H286" s="275">
        <v>2418.7977433999999</v>
      </c>
      <c r="I286" s="275">
        <v>10.4508455631199</v>
      </c>
      <c r="J286" s="275">
        <v>14.5762549562512</v>
      </c>
      <c r="K286" s="275">
        <v>10.4764120926153</v>
      </c>
    </row>
    <row r="287" spans="1:11" x14ac:dyDescent="0.25">
      <c r="A287" s="275" t="s">
        <v>182</v>
      </c>
      <c r="B287" s="275" t="s">
        <v>183</v>
      </c>
      <c r="C287" s="275" t="s">
        <v>15</v>
      </c>
      <c r="D287" s="275">
        <v>1644.0089485000001</v>
      </c>
      <c r="E287" s="275">
        <v>19.403098722706201</v>
      </c>
      <c r="F287" s="275">
        <v>61.2247963921088</v>
      </c>
      <c r="G287" s="275">
        <v>11.7971631328763</v>
      </c>
      <c r="H287" s="275">
        <v>1041.1922205999999</v>
      </c>
      <c r="I287" s="275">
        <v>24.586769259898698</v>
      </c>
      <c r="J287" s="275">
        <v>38.7752036078912</v>
      </c>
      <c r="K287" s="275">
        <v>18.6273402486493</v>
      </c>
    </row>
    <row r="288" spans="1:11" x14ac:dyDescent="0.25">
      <c r="A288" s="275" t="s">
        <v>182</v>
      </c>
      <c r="B288" s="275" t="s">
        <v>183</v>
      </c>
      <c r="C288" s="275" t="s">
        <v>16</v>
      </c>
      <c r="D288" s="275">
        <v>29210.8328587</v>
      </c>
      <c r="E288" s="275">
        <v>3.1540255684047498</v>
      </c>
      <c r="F288" s="275">
        <v>81.1167005419465</v>
      </c>
      <c r="G288" s="275">
        <v>1.9386765306218801</v>
      </c>
      <c r="H288" s="275">
        <v>6800.0411826999998</v>
      </c>
      <c r="I288" s="275">
        <v>9.0934788982073496</v>
      </c>
      <c r="J288" s="275">
        <v>18.8832994580535</v>
      </c>
      <c r="K288" s="275">
        <v>8.3279431082202091</v>
      </c>
    </row>
    <row r="289" spans="1:11" x14ac:dyDescent="0.25">
      <c r="A289" s="275" t="s">
        <v>184</v>
      </c>
      <c r="B289" s="275" t="s">
        <v>185</v>
      </c>
      <c r="C289" s="275" t="s">
        <v>15</v>
      </c>
      <c r="D289" s="275">
        <v>1464.5790797</v>
      </c>
      <c r="E289" s="275">
        <v>13.332992998013401</v>
      </c>
      <c r="F289" s="275">
        <v>56.995962779670997</v>
      </c>
      <c r="G289" s="275">
        <v>8.4410527430484805</v>
      </c>
      <c r="H289" s="275">
        <v>1105.0399043</v>
      </c>
      <c r="I289" s="275">
        <v>16.494649758250599</v>
      </c>
      <c r="J289" s="275">
        <v>43.004037220329003</v>
      </c>
      <c r="K289" s="275">
        <v>11.187459574995501</v>
      </c>
    </row>
    <row r="290" spans="1:11" x14ac:dyDescent="0.25">
      <c r="A290" s="275" t="s">
        <v>184</v>
      </c>
      <c r="B290" s="275" t="s">
        <v>185</v>
      </c>
      <c r="C290" s="275" t="s">
        <v>16</v>
      </c>
      <c r="D290" s="275">
        <v>19921.7085185</v>
      </c>
      <c r="E290" s="275">
        <v>2.41067999995348</v>
      </c>
      <c r="F290" s="275">
        <v>83.353983288128703</v>
      </c>
      <c r="G290" s="275">
        <v>1.73017737738411</v>
      </c>
      <c r="H290" s="275">
        <v>3978.419265</v>
      </c>
      <c r="I290" s="275">
        <v>9.2263529620527596</v>
      </c>
      <c r="J290" s="275">
        <v>16.646016711871301</v>
      </c>
      <c r="K290" s="275">
        <v>8.6637649532769707</v>
      </c>
    </row>
    <row r="291" spans="1:11" x14ac:dyDescent="0.25">
      <c r="A291" s="275" t="s">
        <v>186</v>
      </c>
      <c r="B291" s="275" t="s">
        <v>187</v>
      </c>
      <c r="C291" s="275" t="s">
        <v>15</v>
      </c>
      <c r="D291" s="275">
        <v>1718.3551722</v>
      </c>
      <c r="E291" s="275">
        <v>18.023534363599499</v>
      </c>
      <c r="F291" s="275">
        <v>50.324244039835399</v>
      </c>
      <c r="G291" s="275">
        <v>14.564069823214901</v>
      </c>
      <c r="H291" s="275">
        <v>1696.2121104</v>
      </c>
      <c r="I291" s="275">
        <v>21.357768537739901</v>
      </c>
      <c r="J291" s="275">
        <v>49.675755960164601</v>
      </c>
      <c r="K291" s="275">
        <v>14.754195277559701</v>
      </c>
    </row>
    <row r="292" spans="1:11" x14ac:dyDescent="0.25">
      <c r="A292" s="275" t="s">
        <v>186</v>
      </c>
      <c r="B292" s="275" t="s">
        <v>187</v>
      </c>
      <c r="C292" s="275" t="s">
        <v>16</v>
      </c>
      <c r="D292" s="275">
        <v>32039.5561351</v>
      </c>
      <c r="E292" s="275">
        <v>3.36484578152817</v>
      </c>
      <c r="F292" s="275">
        <v>81.363736758039096</v>
      </c>
      <c r="G292" s="275">
        <v>2.1126752690253801</v>
      </c>
      <c r="H292" s="275">
        <v>7338.6206936999997</v>
      </c>
      <c r="I292" s="275">
        <v>9.0748525745321995</v>
      </c>
      <c r="J292" s="275">
        <v>18.636263241960901</v>
      </c>
      <c r="K292" s="275">
        <v>9.2236921217750591</v>
      </c>
    </row>
    <row r="293" spans="1:11" x14ac:dyDescent="0.25">
      <c r="A293" s="275" t="s">
        <v>188</v>
      </c>
      <c r="B293" s="275" t="s">
        <v>189</v>
      </c>
      <c r="C293" s="275" t="s">
        <v>15</v>
      </c>
      <c r="D293" s="275">
        <v>1015.3254975</v>
      </c>
      <c r="E293" s="275">
        <v>20.171579006426501</v>
      </c>
      <c r="F293" s="275">
        <v>46.187973418503397</v>
      </c>
      <c r="G293" s="275">
        <v>14.138533905878999</v>
      </c>
      <c r="H293" s="275">
        <v>1182.9209774000001</v>
      </c>
      <c r="I293" s="275">
        <v>18.489706264478802</v>
      </c>
      <c r="J293" s="275">
        <v>53.812026581496603</v>
      </c>
      <c r="K293" s="275">
        <v>12.1353955557194</v>
      </c>
    </row>
    <row r="294" spans="1:11" x14ac:dyDescent="0.25">
      <c r="A294" s="275" t="s">
        <v>188</v>
      </c>
      <c r="B294" s="275" t="s">
        <v>189</v>
      </c>
      <c r="C294" s="275" t="s">
        <v>16</v>
      </c>
      <c r="D294" s="275">
        <v>23774.7483139</v>
      </c>
      <c r="E294" s="275">
        <v>2.5084757042115902</v>
      </c>
      <c r="F294" s="275">
        <v>79.374392202680198</v>
      </c>
      <c r="G294" s="275">
        <v>1.92953943421395</v>
      </c>
      <c r="H294" s="275">
        <v>6177.9198630000001</v>
      </c>
      <c r="I294" s="275">
        <v>7.9366564015468501</v>
      </c>
      <c r="J294" s="275">
        <v>20.625607797319802</v>
      </c>
      <c r="K294" s="275">
        <v>7.4255275930214397</v>
      </c>
    </row>
    <row r="295" spans="1:11" x14ac:dyDescent="0.25">
      <c r="A295" s="275" t="s">
        <v>190</v>
      </c>
      <c r="B295" s="275" t="s">
        <v>191</v>
      </c>
      <c r="C295" s="275" t="s">
        <v>15</v>
      </c>
      <c r="D295" s="275">
        <v>474.86224399999998</v>
      </c>
      <c r="E295" s="275">
        <v>19.912399915676399</v>
      </c>
      <c r="F295" s="275">
        <v>48.546681707676903</v>
      </c>
      <c r="G295" s="275">
        <v>13.6342161589354</v>
      </c>
      <c r="H295" s="275">
        <v>503.29368199999999</v>
      </c>
      <c r="I295" s="275">
        <v>19.688738437103702</v>
      </c>
      <c r="J295" s="275">
        <v>51.453318292323097</v>
      </c>
      <c r="K295" s="275">
        <v>12.8640090507099</v>
      </c>
    </row>
    <row r="296" spans="1:11" x14ac:dyDescent="0.25">
      <c r="A296" s="275" t="s">
        <v>190</v>
      </c>
      <c r="B296" s="275" t="s">
        <v>191</v>
      </c>
      <c r="C296" s="275" t="s">
        <v>16</v>
      </c>
      <c r="D296" s="275">
        <v>12047.474789</v>
      </c>
      <c r="E296" s="275">
        <v>3.2539121606430101</v>
      </c>
      <c r="F296" s="275">
        <v>86.224533625318202</v>
      </c>
      <c r="G296" s="275">
        <v>1.5618272884422499</v>
      </c>
      <c r="H296" s="275">
        <v>1924.7373906</v>
      </c>
      <c r="I296" s="275">
        <v>10.0279352363857</v>
      </c>
      <c r="J296" s="275">
        <v>13.7754663746818</v>
      </c>
      <c r="K296" s="275">
        <v>9.7759179897340207</v>
      </c>
    </row>
    <row r="297" spans="1:11" x14ac:dyDescent="0.25">
      <c r="A297" s="275" t="s">
        <v>192</v>
      </c>
      <c r="B297" s="275" t="s">
        <v>193</v>
      </c>
      <c r="C297" s="275" t="s">
        <v>15</v>
      </c>
      <c r="D297" s="275">
        <v>446.4608005</v>
      </c>
      <c r="E297" s="275">
        <v>26.285384893091202</v>
      </c>
      <c r="F297" s="275">
        <v>70.291999891047098</v>
      </c>
      <c r="G297" s="275">
        <v>12.8384918036533</v>
      </c>
      <c r="H297" s="275">
        <v>188.69085430000001</v>
      </c>
      <c r="I297" s="275">
        <v>36.717969016114502</v>
      </c>
      <c r="J297" s="275">
        <v>29.708000108952898</v>
      </c>
      <c r="K297" s="275">
        <v>30.3771126011153</v>
      </c>
    </row>
    <row r="298" spans="1:11" x14ac:dyDescent="0.25">
      <c r="A298" s="275" t="s">
        <v>192</v>
      </c>
      <c r="B298" s="275" t="s">
        <v>193</v>
      </c>
      <c r="C298" s="275" t="s">
        <v>16</v>
      </c>
      <c r="D298" s="275">
        <v>21990.501409100001</v>
      </c>
      <c r="E298" s="275">
        <v>2.8955144856505202</v>
      </c>
      <c r="F298" s="275">
        <v>83.048162537724906</v>
      </c>
      <c r="G298" s="275">
        <v>2.1419771860171002</v>
      </c>
      <c r="H298" s="275">
        <v>4488.7134671000003</v>
      </c>
      <c r="I298" s="275">
        <v>10.8511896236905</v>
      </c>
      <c r="J298" s="275">
        <v>16.951837462275101</v>
      </c>
      <c r="K298" s="275">
        <v>10.4936865925195</v>
      </c>
    </row>
    <row r="299" spans="1:11" x14ac:dyDescent="0.25">
      <c r="A299" s="275" t="s">
        <v>194</v>
      </c>
      <c r="B299" s="275" t="s">
        <v>195</v>
      </c>
      <c r="C299" s="275" t="s">
        <v>15</v>
      </c>
      <c r="D299" s="275">
        <v>890.30346139999995</v>
      </c>
      <c r="E299" s="275">
        <v>16.711951788330001</v>
      </c>
      <c r="F299" s="275">
        <v>51.4707355682608</v>
      </c>
      <c r="G299" s="275">
        <v>10.349213346423401</v>
      </c>
      <c r="H299" s="275">
        <v>839.42402660000005</v>
      </c>
      <c r="I299" s="275">
        <v>16.947491629222601</v>
      </c>
      <c r="J299" s="275">
        <v>48.5292644317392</v>
      </c>
      <c r="K299" s="275">
        <v>10.9765031415743</v>
      </c>
    </row>
    <row r="300" spans="1:11" x14ac:dyDescent="0.25">
      <c r="A300" s="275" t="s">
        <v>194</v>
      </c>
      <c r="B300" s="275" t="s">
        <v>195</v>
      </c>
      <c r="C300" s="275" t="s">
        <v>16</v>
      </c>
      <c r="D300" s="275">
        <v>17123.261001800001</v>
      </c>
      <c r="E300" s="275">
        <v>2.5192560390962599</v>
      </c>
      <c r="F300" s="275">
        <v>82.8532537330438</v>
      </c>
      <c r="G300" s="275">
        <v>1.6198723995181401</v>
      </c>
      <c r="H300" s="275">
        <v>3543.7137158999999</v>
      </c>
      <c r="I300" s="275">
        <v>8.3497733869628394</v>
      </c>
      <c r="J300" s="275">
        <v>17.1467462669562</v>
      </c>
      <c r="K300" s="275">
        <v>7.8272400397661803</v>
      </c>
    </row>
    <row r="301" spans="1:11" x14ac:dyDescent="0.25">
      <c r="A301" s="275" t="s">
        <v>196</v>
      </c>
      <c r="B301" s="275" t="s">
        <v>197</v>
      </c>
      <c r="C301" s="275" t="s">
        <v>15</v>
      </c>
      <c r="D301" s="275">
        <v>3072.6409383999999</v>
      </c>
      <c r="E301" s="275">
        <v>22.209999325336799</v>
      </c>
      <c r="F301" s="275">
        <v>53.344944206156299</v>
      </c>
      <c r="G301" s="275">
        <v>12.069383233608001</v>
      </c>
      <c r="H301" s="275">
        <v>2687.3068582000001</v>
      </c>
      <c r="I301" s="275">
        <v>19.500243043060401</v>
      </c>
      <c r="J301" s="275">
        <v>46.655055793843701</v>
      </c>
      <c r="K301" s="275">
        <v>13.8000172595334</v>
      </c>
    </row>
    <row r="302" spans="1:11" x14ac:dyDescent="0.25">
      <c r="A302" s="275" t="s">
        <v>196</v>
      </c>
      <c r="B302" s="275" t="s">
        <v>197</v>
      </c>
      <c r="C302" s="275" t="s">
        <v>16</v>
      </c>
      <c r="D302" s="275">
        <v>37947.8687259</v>
      </c>
      <c r="E302" s="275">
        <v>3.07778534268318</v>
      </c>
      <c r="F302" s="275">
        <v>78.268531389615106</v>
      </c>
      <c r="G302" s="275">
        <v>2.0198865809950699</v>
      </c>
      <c r="H302" s="275">
        <v>10536.327990399999</v>
      </c>
      <c r="I302" s="275">
        <v>7.9169032183315702</v>
      </c>
      <c r="J302" s="275">
        <v>21.731468610384901</v>
      </c>
      <c r="K302" s="275">
        <v>7.27486757119242</v>
      </c>
    </row>
    <row r="303" spans="1:11" x14ac:dyDescent="0.25">
      <c r="A303" s="275" t="s">
        <v>198</v>
      </c>
      <c r="B303" s="275" t="s">
        <v>199</v>
      </c>
      <c r="C303" s="275" t="s">
        <v>15</v>
      </c>
      <c r="D303" s="275">
        <v>2285.5576701</v>
      </c>
      <c r="E303" s="275">
        <v>19.7375918812298</v>
      </c>
      <c r="F303" s="275">
        <v>54.153587741753398</v>
      </c>
      <c r="G303" s="275">
        <v>12.3238333786847</v>
      </c>
      <c r="H303" s="275">
        <v>1934.9524852</v>
      </c>
      <c r="I303" s="275">
        <v>22.672695881969702</v>
      </c>
      <c r="J303" s="275">
        <v>45.846412258246602</v>
      </c>
      <c r="K303" s="275">
        <v>14.5568597260805</v>
      </c>
    </row>
    <row r="304" spans="1:11" x14ac:dyDescent="0.25">
      <c r="A304" s="275" t="s">
        <v>198</v>
      </c>
      <c r="B304" s="275" t="s">
        <v>199</v>
      </c>
      <c r="C304" s="275" t="s">
        <v>16</v>
      </c>
      <c r="D304" s="275">
        <v>39821.434094099997</v>
      </c>
      <c r="E304" s="275">
        <v>2.9369677269152201</v>
      </c>
      <c r="F304" s="275">
        <v>81.615780063804493</v>
      </c>
      <c r="G304" s="275">
        <v>1.77622600625904</v>
      </c>
      <c r="H304" s="275">
        <v>8969.9075594000005</v>
      </c>
      <c r="I304" s="275">
        <v>8.6143376374698306</v>
      </c>
      <c r="J304" s="275">
        <v>18.3842199361955</v>
      </c>
      <c r="K304" s="275">
        <v>7.88546218297952</v>
      </c>
    </row>
    <row r="305" spans="1:11" x14ac:dyDescent="0.25">
      <c r="A305" s="275" t="s">
        <v>200</v>
      </c>
      <c r="B305" s="275" t="s">
        <v>201</v>
      </c>
      <c r="C305" s="275" t="s">
        <v>15</v>
      </c>
      <c r="D305" s="275">
        <v>1323.5857914999999</v>
      </c>
      <c r="E305" s="275">
        <v>15.5531161085937</v>
      </c>
      <c r="F305" s="275">
        <v>49.218258094832798</v>
      </c>
      <c r="G305" s="275">
        <v>12.2418593013326</v>
      </c>
      <c r="H305" s="275">
        <v>1365.6312648000001</v>
      </c>
      <c r="I305" s="275">
        <v>15.9705385891586</v>
      </c>
      <c r="J305" s="275">
        <v>50.781741905167202</v>
      </c>
      <c r="K305" s="275">
        <v>11.864953190830001</v>
      </c>
    </row>
    <row r="306" spans="1:11" x14ac:dyDescent="0.25">
      <c r="A306" s="275" t="s">
        <v>200</v>
      </c>
      <c r="B306" s="275" t="s">
        <v>201</v>
      </c>
      <c r="C306" s="275" t="s">
        <v>16</v>
      </c>
      <c r="D306" s="275">
        <v>21190.452072299999</v>
      </c>
      <c r="E306" s="275">
        <v>3.0217978543516701</v>
      </c>
      <c r="F306" s="275">
        <v>77.465336481784803</v>
      </c>
      <c r="G306" s="275">
        <v>2.2290305960104599</v>
      </c>
      <c r="H306" s="275">
        <v>6164.3017243000004</v>
      </c>
      <c r="I306" s="275">
        <v>7.94753463052787</v>
      </c>
      <c r="J306" s="275">
        <v>22.534663518215201</v>
      </c>
      <c r="K306" s="275">
        <v>7.6625331018841099</v>
      </c>
    </row>
    <row r="307" spans="1:11" x14ac:dyDescent="0.25">
      <c r="A307" s="275" t="s">
        <v>202</v>
      </c>
      <c r="B307" s="275" t="s">
        <v>203</v>
      </c>
      <c r="C307" s="275" t="s">
        <v>15</v>
      </c>
      <c r="D307" s="275">
        <v>1493.0976949999999</v>
      </c>
      <c r="E307" s="275">
        <v>28.008598127537201</v>
      </c>
      <c r="F307" s="275">
        <v>39.030722190439</v>
      </c>
      <c r="G307" s="275">
        <v>20.645048463190399</v>
      </c>
      <c r="H307" s="275">
        <v>2332.3444469999999</v>
      </c>
      <c r="I307" s="275">
        <v>24.3740782405022</v>
      </c>
      <c r="J307" s="275">
        <v>60.969277809561</v>
      </c>
      <c r="K307" s="275">
        <v>13.216347316624701</v>
      </c>
    </row>
    <row r="308" spans="1:11" x14ac:dyDescent="0.25">
      <c r="A308" s="275" t="s">
        <v>202</v>
      </c>
      <c r="B308" s="275" t="s">
        <v>203</v>
      </c>
      <c r="C308" s="275" t="s">
        <v>16</v>
      </c>
      <c r="D308" s="275">
        <v>70787.056177299994</v>
      </c>
      <c r="E308" s="275">
        <v>2.2386743886646299</v>
      </c>
      <c r="F308" s="275">
        <v>80.593305061306197</v>
      </c>
      <c r="G308" s="275">
        <v>1.91574631223201</v>
      </c>
      <c r="H308" s="275">
        <v>17045.3712476</v>
      </c>
      <c r="I308" s="275">
        <v>8.46932497890643</v>
      </c>
      <c r="J308" s="275">
        <v>19.4066949386938</v>
      </c>
      <c r="K308" s="275">
        <v>7.9558279990244696</v>
      </c>
    </row>
    <row r="309" spans="1:11" x14ac:dyDescent="0.25">
      <c r="A309" s="275" t="s">
        <v>204</v>
      </c>
      <c r="B309" s="275" t="s">
        <v>205</v>
      </c>
      <c r="C309" s="275" t="s">
        <v>15</v>
      </c>
      <c r="D309" s="275">
        <v>145.45352560000001</v>
      </c>
      <c r="E309" s="275">
        <v>44.283577841182797</v>
      </c>
      <c r="F309" s="275">
        <v>50.485472905651001</v>
      </c>
      <c r="G309" s="275">
        <v>34.0135242230945</v>
      </c>
      <c r="H309" s="275">
        <v>142.65613690000001</v>
      </c>
      <c r="I309" s="275">
        <v>50.425992929204703</v>
      </c>
      <c r="J309" s="275">
        <v>49.514527094348999</v>
      </c>
      <c r="K309" s="275">
        <v>34.6805060324754</v>
      </c>
    </row>
    <row r="310" spans="1:11" x14ac:dyDescent="0.25">
      <c r="A310" s="275" t="s">
        <v>204</v>
      </c>
      <c r="B310" s="275" t="s">
        <v>205</v>
      </c>
      <c r="C310" s="275" t="s">
        <v>16</v>
      </c>
      <c r="D310" s="275">
        <v>27707.157074399998</v>
      </c>
      <c r="E310" s="275">
        <v>1.4906937500753901</v>
      </c>
      <c r="F310" s="275">
        <v>88.273487847711905</v>
      </c>
      <c r="G310" s="275">
        <v>1.2156249500579099</v>
      </c>
      <c r="H310" s="275">
        <v>3680.7009902999998</v>
      </c>
      <c r="I310" s="275">
        <v>9.3535181725944305</v>
      </c>
      <c r="J310" s="275">
        <v>11.7265121522881</v>
      </c>
      <c r="K310" s="275">
        <v>9.1508415173026396</v>
      </c>
    </row>
    <row r="311" spans="1:11" x14ac:dyDescent="0.25">
      <c r="A311" s="275" t="s">
        <v>206</v>
      </c>
      <c r="B311" s="275" t="s">
        <v>207</v>
      </c>
      <c r="C311" s="275" t="s">
        <v>15</v>
      </c>
      <c r="D311" s="275">
        <v>299.07263110000002</v>
      </c>
      <c r="E311" s="275">
        <v>41.455368431613003</v>
      </c>
      <c r="F311" s="275">
        <v>22.9712733288892</v>
      </c>
      <c r="G311" s="275">
        <v>41.277104783552701</v>
      </c>
      <c r="H311" s="275">
        <v>1002.8692631</v>
      </c>
      <c r="I311" s="275">
        <v>30.2933336576267</v>
      </c>
      <c r="J311" s="275">
        <v>77.028726671110803</v>
      </c>
      <c r="K311" s="275">
        <v>12.309533042869401</v>
      </c>
    </row>
    <row r="312" spans="1:11" x14ac:dyDescent="0.25">
      <c r="A312" s="275" t="s">
        <v>206</v>
      </c>
      <c r="B312" s="275" t="s">
        <v>207</v>
      </c>
      <c r="C312" s="275" t="s">
        <v>16</v>
      </c>
      <c r="D312" s="275">
        <v>48062.733401400001</v>
      </c>
      <c r="E312" s="275">
        <v>2.5181147952758902</v>
      </c>
      <c r="F312" s="275">
        <v>82.980250168769899</v>
      </c>
      <c r="G312" s="275">
        <v>1.93620085523984</v>
      </c>
      <c r="H312" s="275">
        <v>9857.9565261999996</v>
      </c>
      <c r="I312" s="275">
        <v>10.471684810016599</v>
      </c>
      <c r="J312" s="275">
        <v>17.019749831230101</v>
      </c>
      <c r="K312" s="275">
        <v>9.4399995850689091</v>
      </c>
    </row>
    <row r="313" spans="1:11" x14ac:dyDescent="0.25">
      <c r="A313" s="275" t="s">
        <v>208</v>
      </c>
      <c r="B313" s="275" t="s">
        <v>209</v>
      </c>
      <c r="C313" s="275" t="s">
        <v>15</v>
      </c>
      <c r="D313" s="275">
        <v>1118.4258708</v>
      </c>
      <c r="E313" s="275">
        <v>26.269704279309298</v>
      </c>
      <c r="F313" s="275">
        <v>42.052209717867001</v>
      </c>
      <c r="G313" s="275">
        <v>19.838132365971902</v>
      </c>
      <c r="H313" s="275">
        <v>1541.1867353</v>
      </c>
      <c r="I313" s="275">
        <v>22.435670436445701</v>
      </c>
      <c r="J313" s="275">
        <v>57.947790282132999</v>
      </c>
      <c r="K313" s="275">
        <v>14.3963609069987</v>
      </c>
    </row>
    <row r="314" spans="1:11" x14ac:dyDescent="0.25">
      <c r="A314" s="275" t="s">
        <v>208</v>
      </c>
      <c r="B314" s="275" t="s">
        <v>209</v>
      </c>
      <c r="C314" s="275" t="s">
        <v>16</v>
      </c>
      <c r="D314" s="275">
        <v>37353.467908500003</v>
      </c>
      <c r="E314" s="275">
        <v>3.13663863423572</v>
      </c>
      <c r="F314" s="275">
        <v>81.986267133283604</v>
      </c>
      <c r="G314" s="275">
        <v>1.9566841215480899</v>
      </c>
      <c r="H314" s="275">
        <v>8207.1719579000001</v>
      </c>
      <c r="I314" s="275">
        <v>8.9514109054463908</v>
      </c>
      <c r="J314" s="275">
        <v>18.013732866716399</v>
      </c>
      <c r="K314" s="275">
        <v>8.9054960607916396</v>
      </c>
    </row>
    <row r="315" spans="1:11" x14ac:dyDescent="0.25">
      <c r="A315" s="275" t="s">
        <v>210</v>
      </c>
      <c r="B315" s="275" t="s">
        <v>211</v>
      </c>
      <c r="C315" s="275" t="s">
        <v>15</v>
      </c>
      <c r="D315" s="275">
        <v>943.74636969999995</v>
      </c>
      <c r="E315" s="275">
        <v>25.510154345823601</v>
      </c>
      <c r="F315" s="275">
        <v>57.6820070019225</v>
      </c>
      <c r="G315" s="275">
        <v>14.0702585286279</v>
      </c>
      <c r="H315" s="275">
        <v>692.37279249999995</v>
      </c>
      <c r="I315" s="275">
        <v>29.3227719456332</v>
      </c>
      <c r="J315" s="275">
        <v>42.3179929980775</v>
      </c>
      <c r="K315" s="275">
        <v>19.178621041977198</v>
      </c>
    </row>
    <row r="316" spans="1:11" x14ac:dyDescent="0.25">
      <c r="A316" s="275" t="s">
        <v>210</v>
      </c>
      <c r="B316" s="275" t="s">
        <v>211</v>
      </c>
      <c r="C316" s="275" t="s">
        <v>16</v>
      </c>
      <c r="D316" s="275">
        <v>39994.632655200003</v>
      </c>
      <c r="E316" s="275">
        <v>2.1517849143681902</v>
      </c>
      <c r="F316" s="275">
        <v>83.276195004868001</v>
      </c>
      <c r="G316" s="275">
        <v>1.5249368171034801</v>
      </c>
      <c r="H316" s="275">
        <v>8031.8563707000003</v>
      </c>
      <c r="I316" s="275">
        <v>7.7342761673961302</v>
      </c>
      <c r="J316" s="275">
        <v>16.723804995131999</v>
      </c>
      <c r="K316" s="275">
        <v>7.5934236131177402</v>
      </c>
    </row>
    <row r="317" spans="1:11" x14ac:dyDescent="0.25">
      <c r="A317" s="275" t="s">
        <v>212</v>
      </c>
      <c r="B317" s="275" t="s">
        <v>213</v>
      </c>
      <c r="C317" s="275" t="s">
        <v>15</v>
      </c>
      <c r="D317" s="275">
        <v>196.0575776</v>
      </c>
      <c r="E317" s="275">
        <v>25.808784820315001</v>
      </c>
      <c r="F317" s="275">
        <v>39.609086121216897</v>
      </c>
      <c r="G317" s="275">
        <v>21.015783644782299</v>
      </c>
      <c r="H317" s="275">
        <v>298.92374310000002</v>
      </c>
      <c r="I317" s="275">
        <v>21.891118073891999</v>
      </c>
      <c r="J317" s="275">
        <v>60.390913878783103</v>
      </c>
      <c r="K317" s="275">
        <v>13.7837951245757</v>
      </c>
    </row>
    <row r="318" spans="1:11" x14ac:dyDescent="0.25">
      <c r="A318" s="275" t="s">
        <v>212</v>
      </c>
      <c r="B318" s="275" t="s">
        <v>213</v>
      </c>
      <c r="C318" s="275" t="s">
        <v>16</v>
      </c>
      <c r="D318" s="275">
        <v>9255.2399655999998</v>
      </c>
      <c r="E318" s="275">
        <v>2.7165705736069001</v>
      </c>
      <c r="F318" s="275">
        <v>83.666947766192905</v>
      </c>
      <c r="G318" s="275">
        <v>1.80809002603846</v>
      </c>
      <c r="H318" s="275">
        <v>1806.7626683000001</v>
      </c>
      <c r="I318" s="275">
        <v>9.6414036617927508</v>
      </c>
      <c r="J318" s="275">
        <v>16.333052233807098</v>
      </c>
      <c r="K318" s="275">
        <v>9.2620394277568998</v>
      </c>
    </row>
    <row r="319" spans="1:11" x14ac:dyDescent="0.25">
      <c r="A319" s="275" t="s">
        <v>214</v>
      </c>
      <c r="B319" s="275" t="s">
        <v>215</v>
      </c>
      <c r="C319" s="275" t="s">
        <v>15</v>
      </c>
      <c r="D319" s="275">
        <v>126.6944641</v>
      </c>
      <c r="E319" s="275">
        <v>44.0360298206732</v>
      </c>
      <c r="F319" s="275">
        <v>34.021867558380698</v>
      </c>
      <c r="G319" s="275">
        <v>32.245588343895797</v>
      </c>
      <c r="H319" s="275">
        <v>245.6968042</v>
      </c>
      <c r="I319" s="275">
        <v>42.321392179091397</v>
      </c>
      <c r="J319" s="275">
        <v>65.978132441619294</v>
      </c>
      <c r="K319" s="275">
        <v>16.627556667336901</v>
      </c>
    </row>
    <row r="320" spans="1:11" x14ac:dyDescent="0.25">
      <c r="A320" s="275" t="s">
        <v>214</v>
      </c>
      <c r="B320" s="275" t="s">
        <v>215</v>
      </c>
      <c r="C320" s="275" t="s">
        <v>16</v>
      </c>
      <c r="D320" s="275">
        <v>18665.218014599999</v>
      </c>
      <c r="E320" s="275">
        <v>2.3809644674020101</v>
      </c>
      <c r="F320" s="275">
        <v>85.161863106638094</v>
      </c>
      <c r="G320" s="275">
        <v>1.48583120458833</v>
      </c>
      <c r="H320" s="275">
        <v>3252.1254226000001</v>
      </c>
      <c r="I320" s="275">
        <v>8.5496045707690893</v>
      </c>
      <c r="J320" s="275">
        <v>14.8381368933619</v>
      </c>
      <c r="K320" s="275">
        <v>8.5277656186964403</v>
      </c>
    </row>
    <row r="321" spans="1:11" x14ac:dyDescent="0.25">
      <c r="A321" s="275" t="s">
        <v>216</v>
      </c>
      <c r="B321" s="275" t="s">
        <v>217</v>
      </c>
      <c r="C321" s="275" t="s">
        <v>15</v>
      </c>
      <c r="D321" s="275"/>
      <c r="E321" s="275"/>
      <c r="F321" s="275"/>
      <c r="G321" s="275"/>
      <c r="H321" s="275">
        <v>125.8106445</v>
      </c>
      <c r="I321" s="275">
        <v>31.748158052779001</v>
      </c>
      <c r="J321" s="275">
        <v>100</v>
      </c>
      <c r="K321" s="275">
        <v>0</v>
      </c>
    </row>
    <row r="322" spans="1:11" x14ac:dyDescent="0.25">
      <c r="A322" s="275" t="s">
        <v>216</v>
      </c>
      <c r="B322" s="275" t="s">
        <v>217</v>
      </c>
      <c r="C322" s="275" t="s">
        <v>16</v>
      </c>
      <c r="D322" s="275">
        <v>8273.3932029000007</v>
      </c>
      <c r="E322" s="275">
        <v>2.7091388084660801</v>
      </c>
      <c r="F322" s="275">
        <v>83.048831865017704</v>
      </c>
      <c r="G322" s="275">
        <v>2.0323414506249202</v>
      </c>
      <c r="H322" s="275">
        <v>1688.6893660000001</v>
      </c>
      <c r="I322" s="275">
        <v>9.6933517748557492</v>
      </c>
      <c r="J322" s="275">
        <v>16.9511681349823</v>
      </c>
      <c r="K322" s="275">
        <v>9.9570473303804192</v>
      </c>
    </row>
    <row r="323" spans="1:11" x14ac:dyDescent="0.25">
      <c r="A323" s="275" t="s">
        <v>218</v>
      </c>
      <c r="B323" s="275" t="s">
        <v>219</v>
      </c>
      <c r="C323" s="275" t="s">
        <v>15</v>
      </c>
      <c r="D323" s="275">
        <v>894.34101940000005</v>
      </c>
      <c r="E323" s="275">
        <v>26.889964601516802</v>
      </c>
      <c r="F323" s="275">
        <v>50.7692371698638</v>
      </c>
      <c r="G323" s="275">
        <v>17.3540847967693</v>
      </c>
      <c r="H323" s="275">
        <v>867.23955430000001</v>
      </c>
      <c r="I323" s="275">
        <v>28.2956295850049</v>
      </c>
      <c r="J323" s="275">
        <v>49.2307628301362</v>
      </c>
      <c r="K323" s="275">
        <v>17.896404529685199</v>
      </c>
    </row>
    <row r="324" spans="1:11" x14ac:dyDescent="0.25">
      <c r="A324" s="275" t="s">
        <v>218</v>
      </c>
      <c r="B324" s="275" t="s">
        <v>219</v>
      </c>
      <c r="C324" s="275" t="s">
        <v>16</v>
      </c>
      <c r="D324" s="275">
        <v>33647.5191252</v>
      </c>
      <c r="E324" s="275">
        <v>2.2187418226901299</v>
      </c>
      <c r="F324" s="275">
        <v>82.254044291278205</v>
      </c>
      <c r="G324" s="275">
        <v>1.85788424188985</v>
      </c>
      <c r="H324" s="275">
        <v>7259.3072990999999</v>
      </c>
      <c r="I324" s="275">
        <v>8.8278945222121195</v>
      </c>
      <c r="J324" s="275">
        <v>17.745955708721802</v>
      </c>
      <c r="K324" s="275">
        <v>8.6114546451486902</v>
      </c>
    </row>
    <row r="325" spans="1:11" x14ac:dyDescent="0.25">
      <c r="A325" s="275" t="s">
        <v>220</v>
      </c>
      <c r="B325" s="275" t="s">
        <v>221</v>
      </c>
      <c r="C325" s="275" t="s">
        <v>15</v>
      </c>
      <c r="D325" s="275">
        <v>566.42326519999995</v>
      </c>
      <c r="E325" s="275">
        <v>20.111939694793701</v>
      </c>
      <c r="F325" s="275">
        <v>32.879601608774699</v>
      </c>
      <c r="G325" s="275">
        <v>17.6482516552534</v>
      </c>
      <c r="H325" s="275">
        <v>1156.2961032999999</v>
      </c>
      <c r="I325" s="275">
        <v>16.8422902534416</v>
      </c>
      <c r="J325" s="275">
        <v>67.120398391225294</v>
      </c>
      <c r="K325" s="275">
        <v>8.6451734111278498</v>
      </c>
    </row>
    <row r="326" spans="1:11" x14ac:dyDescent="0.25">
      <c r="A326" s="275" t="s">
        <v>220</v>
      </c>
      <c r="B326" s="275" t="s">
        <v>221</v>
      </c>
      <c r="C326" s="275" t="s">
        <v>16</v>
      </c>
      <c r="D326" s="275">
        <v>13885.595874500001</v>
      </c>
      <c r="E326" s="275">
        <v>2.4265433616987302</v>
      </c>
      <c r="F326" s="275">
        <v>79.467197234321304</v>
      </c>
      <c r="G326" s="275">
        <v>1.9323036900817101</v>
      </c>
      <c r="H326" s="275">
        <v>3587.7722041000002</v>
      </c>
      <c r="I326" s="275">
        <v>7.8367460568602896</v>
      </c>
      <c r="J326" s="275">
        <v>20.532802765678699</v>
      </c>
      <c r="K326" s="275">
        <v>7.4785093982883897</v>
      </c>
    </row>
    <row r="327" spans="1:11" x14ac:dyDescent="0.25">
      <c r="A327" s="275" t="s">
        <v>222</v>
      </c>
      <c r="B327" s="275" t="s">
        <v>223</v>
      </c>
      <c r="C327" s="275" t="s">
        <v>15</v>
      </c>
      <c r="D327" s="275">
        <v>495.78114319999997</v>
      </c>
      <c r="E327" s="275">
        <v>23.859268687593602</v>
      </c>
      <c r="F327" s="275">
        <v>42.719109563451397</v>
      </c>
      <c r="G327" s="275">
        <v>19.370590088368601</v>
      </c>
      <c r="H327" s="275">
        <v>664.77943089999997</v>
      </c>
      <c r="I327" s="275">
        <v>20.375495779172301</v>
      </c>
      <c r="J327" s="275">
        <v>57.280890436548603</v>
      </c>
      <c r="K327" s="275">
        <v>14.4462551819155</v>
      </c>
    </row>
    <row r="328" spans="1:11" x14ac:dyDescent="0.25">
      <c r="A328" s="275" t="s">
        <v>222</v>
      </c>
      <c r="B328" s="275" t="s">
        <v>223</v>
      </c>
      <c r="C328" s="275" t="s">
        <v>16</v>
      </c>
      <c r="D328" s="275">
        <v>16797.0067285</v>
      </c>
      <c r="E328" s="275">
        <v>2.8704204532636299</v>
      </c>
      <c r="F328" s="275">
        <v>83.124863017145799</v>
      </c>
      <c r="G328" s="275">
        <v>1.6805936246178199</v>
      </c>
      <c r="H328" s="275">
        <v>3409.9519584999998</v>
      </c>
      <c r="I328" s="275">
        <v>8.7697538921100708</v>
      </c>
      <c r="J328" s="275">
        <v>16.875136982854201</v>
      </c>
      <c r="K328" s="275">
        <v>8.2783988643046094</v>
      </c>
    </row>
    <row r="329" spans="1:11" x14ac:dyDescent="0.25">
      <c r="A329" s="275" t="s">
        <v>224</v>
      </c>
      <c r="B329" s="275" t="s">
        <v>225</v>
      </c>
      <c r="C329" s="275" t="s">
        <v>15</v>
      </c>
      <c r="D329" s="275">
        <v>2044.9713171000001</v>
      </c>
      <c r="E329" s="275">
        <v>17.623627884156701</v>
      </c>
      <c r="F329" s="275">
        <v>47.984021875709303</v>
      </c>
      <c r="G329" s="275">
        <v>11.7877074228608</v>
      </c>
      <c r="H329" s="275">
        <v>2216.8042430999999</v>
      </c>
      <c r="I329" s="275">
        <v>13.6958383475624</v>
      </c>
      <c r="J329" s="275">
        <v>52.015978124290697</v>
      </c>
      <c r="K329" s="275">
        <v>10.8739973992506</v>
      </c>
    </row>
    <row r="330" spans="1:11" x14ac:dyDescent="0.25">
      <c r="A330" s="275" t="s">
        <v>224</v>
      </c>
      <c r="B330" s="275" t="s">
        <v>225</v>
      </c>
      <c r="C330" s="275" t="s">
        <v>16</v>
      </c>
      <c r="D330" s="275">
        <v>33165.653060600001</v>
      </c>
      <c r="E330" s="275">
        <v>2.6846292382190602</v>
      </c>
      <c r="F330" s="275">
        <v>81.109734706796203</v>
      </c>
      <c r="G330" s="275">
        <v>1.44542455031701</v>
      </c>
      <c r="H330" s="275">
        <v>7724.2021219999997</v>
      </c>
      <c r="I330" s="275">
        <v>6.2013476075415097</v>
      </c>
      <c r="J330" s="275">
        <v>18.8902652932038</v>
      </c>
      <c r="K330" s="275">
        <v>6.2062655021092503</v>
      </c>
    </row>
    <row r="331" spans="1:11" x14ac:dyDescent="0.25">
      <c r="A331" s="275" t="s">
        <v>226</v>
      </c>
      <c r="B331" s="275" t="s">
        <v>227</v>
      </c>
      <c r="C331" s="275" t="s">
        <v>15</v>
      </c>
      <c r="D331" s="275">
        <v>123.608737</v>
      </c>
      <c r="E331" s="275">
        <v>38.140779858871099</v>
      </c>
      <c r="F331" s="275">
        <v>52.269548351901904</v>
      </c>
      <c r="G331" s="275">
        <v>22.753070991783598</v>
      </c>
      <c r="H331" s="275">
        <v>112.8745327</v>
      </c>
      <c r="I331" s="275">
        <v>34.297025262966201</v>
      </c>
      <c r="J331" s="275">
        <v>47.730451648098096</v>
      </c>
      <c r="K331" s="275">
        <v>24.916855032665101</v>
      </c>
    </row>
    <row r="332" spans="1:11" x14ac:dyDescent="0.25">
      <c r="A332" s="275" t="s">
        <v>226</v>
      </c>
      <c r="B332" s="275" t="s">
        <v>227</v>
      </c>
      <c r="C332" s="275" t="s">
        <v>16</v>
      </c>
      <c r="D332" s="275">
        <v>6852.7842096000004</v>
      </c>
      <c r="E332" s="275">
        <v>2.7946679686159701</v>
      </c>
      <c r="F332" s="275">
        <v>75.747228405637799</v>
      </c>
      <c r="G332" s="275">
        <v>2.4041977962323999</v>
      </c>
      <c r="H332" s="275">
        <v>2194.1266197999998</v>
      </c>
      <c r="I332" s="275">
        <v>7.7274488305391804</v>
      </c>
      <c r="J332" s="275">
        <v>24.252771594362201</v>
      </c>
      <c r="K332" s="275">
        <v>7.50888692844822</v>
      </c>
    </row>
    <row r="333" spans="1:11" x14ac:dyDescent="0.25">
      <c r="A333" s="275" t="s">
        <v>228</v>
      </c>
      <c r="B333" s="275" t="s">
        <v>229</v>
      </c>
      <c r="C333" s="275" t="s">
        <v>15</v>
      </c>
      <c r="D333" s="275">
        <v>2132.7772669999999</v>
      </c>
      <c r="E333" s="275">
        <v>19.362762678774502</v>
      </c>
      <c r="F333" s="275">
        <v>41.769180719648503</v>
      </c>
      <c r="G333" s="275">
        <v>15.694165147888601</v>
      </c>
      <c r="H333" s="275">
        <v>2973.3254390000002</v>
      </c>
      <c r="I333" s="275">
        <v>19.583361921081298</v>
      </c>
      <c r="J333" s="275">
        <v>58.230819280351596</v>
      </c>
      <c r="K333" s="275">
        <v>11.2574823505421</v>
      </c>
    </row>
    <row r="334" spans="1:11" x14ac:dyDescent="0.25">
      <c r="A334" s="275" t="s">
        <v>228</v>
      </c>
      <c r="B334" s="275" t="s">
        <v>229</v>
      </c>
      <c r="C334" s="275" t="s">
        <v>16</v>
      </c>
      <c r="D334" s="275">
        <v>46067.989078300001</v>
      </c>
      <c r="E334" s="275">
        <v>2.9521856769842101</v>
      </c>
      <c r="F334" s="275">
        <v>79.636520869829496</v>
      </c>
      <c r="G334" s="275">
        <v>2.02431149611686</v>
      </c>
      <c r="H334" s="275">
        <v>11779.8281984</v>
      </c>
      <c r="I334" s="275">
        <v>8.8976215026583194</v>
      </c>
      <c r="J334" s="275">
        <v>20.3634791301706</v>
      </c>
      <c r="K334" s="275">
        <v>7.9165806430738401</v>
      </c>
    </row>
    <row r="335" spans="1:11" x14ac:dyDescent="0.25">
      <c r="A335" s="275" t="s">
        <v>230</v>
      </c>
      <c r="B335" s="275" t="s">
        <v>231</v>
      </c>
      <c r="C335" s="275" t="s">
        <v>15</v>
      </c>
      <c r="D335" s="275">
        <v>2388.6229085</v>
      </c>
      <c r="E335" s="275">
        <v>21.049214080982502</v>
      </c>
      <c r="F335" s="275">
        <v>52.535533242546798</v>
      </c>
      <c r="G335" s="275">
        <v>14.266683670744699</v>
      </c>
      <c r="H335" s="275">
        <v>2158.0577113999998</v>
      </c>
      <c r="I335" s="275">
        <v>20.898042886136501</v>
      </c>
      <c r="J335" s="275">
        <v>47.464466757453103</v>
      </c>
      <c r="K335" s="275">
        <v>15.7909249897475</v>
      </c>
    </row>
    <row r="336" spans="1:11" x14ac:dyDescent="0.25">
      <c r="A336" s="275" t="s">
        <v>230</v>
      </c>
      <c r="B336" s="275" t="s">
        <v>231</v>
      </c>
      <c r="C336" s="275" t="s">
        <v>16</v>
      </c>
      <c r="D336" s="275">
        <v>64133.679956799999</v>
      </c>
      <c r="E336" s="275">
        <v>2.2297060722867501</v>
      </c>
      <c r="F336" s="275">
        <v>86.340031446196505</v>
      </c>
      <c r="G336" s="275">
        <v>1.5856386311197901</v>
      </c>
      <c r="H336" s="275">
        <v>10146.6728327</v>
      </c>
      <c r="I336" s="275">
        <v>10.231759884419301</v>
      </c>
      <c r="J336" s="275">
        <v>13.6599685538035</v>
      </c>
      <c r="K336" s="275">
        <v>10.0222843657328</v>
      </c>
    </row>
    <row r="337" spans="1:11" x14ac:dyDescent="0.25">
      <c r="A337" s="275" t="s">
        <v>232</v>
      </c>
      <c r="B337" s="275" t="s">
        <v>233</v>
      </c>
      <c r="C337" s="275" t="s">
        <v>15</v>
      </c>
      <c r="D337" s="275">
        <v>1479.1782849000001</v>
      </c>
      <c r="E337" s="275">
        <v>26.366035485629599</v>
      </c>
      <c r="F337" s="275">
        <v>50.909337775508</v>
      </c>
      <c r="G337" s="275">
        <v>16.6736683270396</v>
      </c>
      <c r="H337" s="275">
        <v>1426.3363996999999</v>
      </c>
      <c r="I337" s="275">
        <v>23.100641761909401</v>
      </c>
      <c r="J337" s="275">
        <v>49.090662224492</v>
      </c>
      <c r="K337" s="275">
        <v>17.2913824005118</v>
      </c>
    </row>
    <row r="338" spans="1:11" x14ac:dyDescent="0.25">
      <c r="A338" s="275" t="s">
        <v>232</v>
      </c>
      <c r="B338" s="275" t="s">
        <v>233</v>
      </c>
      <c r="C338" s="275" t="s">
        <v>16</v>
      </c>
      <c r="D338" s="275">
        <v>34805.443539699998</v>
      </c>
      <c r="E338" s="275">
        <v>3.0945759617795598</v>
      </c>
      <c r="F338" s="275">
        <v>81.219026963346906</v>
      </c>
      <c r="G338" s="275">
        <v>1.85296442903778</v>
      </c>
      <c r="H338" s="275">
        <v>8048.3615858000003</v>
      </c>
      <c r="I338" s="275">
        <v>7.7448613325882896</v>
      </c>
      <c r="J338" s="275">
        <v>18.780973036653101</v>
      </c>
      <c r="K338" s="275">
        <v>8.01321463112874</v>
      </c>
    </row>
    <row r="339" spans="1:11" x14ac:dyDescent="0.25">
      <c r="A339" s="275" t="s">
        <v>234</v>
      </c>
      <c r="B339" s="275" t="s">
        <v>235</v>
      </c>
      <c r="C339" s="275" t="s">
        <v>15</v>
      </c>
      <c r="D339" s="275">
        <v>992.11730620000003</v>
      </c>
      <c r="E339" s="275">
        <v>24.554195653731501</v>
      </c>
      <c r="F339" s="275">
        <v>48.600451012743797</v>
      </c>
      <c r="G339" s="275">
        <v>15.619998030821</v>
      </c>
      <c r="H339" s="275">
        <v>1049.2573838000001</v>
      </c>
      <c r="I339" s="275">
        <v>21.639977654294899</v>
      </c>
      <c r="J339" s="275">
        <v>51.399548987256203</v>
      </c>
      <c r="K339" s="275">
        <v>14.7693698500018</v>
      </c>
    </row>
    <row r="340" spans="1:11" x14ac:dyDescent="0.25">
      <c r="A340" s="275" t="s">
        <v>234</v>
      </c>
      <c r="B340" s="275" t="s">
        <v>235</v>
      </c>
      <c r="C340" s="275" t="s">
        <v>16</v>
      </c>
      <c r="D340" s="275">
        <v>25869.152060299999</v>
      </c>
      <c r="E340" s="275">
        <v>2.8174067541218601</v>
      </c>
      <c r="F340" s="275">
        <v>79.306608119704705</v>
      </c>
      <c r="G340" s="275">
        <v>2.02914207730739</v>
      </c>
      <c r="H340" s="275">
        <v>6750.0113027999996</v>
      </c>
      <c r="I340" s="275">
        <v>7.7419734520402503</v>
      </c>
      <c r="J340" s="275">
        <v>20.693391880295302</v>
      </c>
      <c r="K340" s="275">
        <v>7.7766069707236696</v>
      </c>
    </row>
    <row r="341" spans="1:11" x14ac:dyDescent="0.25">
      <c r="A341" s="275" t="s">
        <v>236</v>
      </c>
      <c r="B341" s="275" t="s">
        <v>237</v>
      </c>
      <c r="C341" s="275" t="s">
        <v>15</v>
      </c>
      <c r="D341" s="275">
        <v>339.2981193</v>
      </c>
      <c r="E341" s="275">
        <v>15.376802576512</v>
      </c>
      <c r="F341" s="275">
        <v>58.518766086382499</v>
      </c>
      <c r="G341" s="275">
        <v>9.4959622304418403</v>
      </c>
      <c r="H341" s="275">
        <v>240.51266960000001</v>
      </c>
      <c r="I341" s="275">
        <v>16.4435107805181</v>
      </c>
      <c r="J341" s="275">
        <v>41.481233913617501</v>
      </c>
      <c r="K341" s="275">
        <v>13.3962261991904</v>
      </c>
    </row>
    <row r="342" spans="1:11" x14ac:dyDescent="0.25">
      <c r="A342" s="275" t="s">
        <v>236</v>
      </c>
      <c r="B342" s="275" t="s">
        <v>237</v>
      </c>
      <c r="C342" s="275" t="s">
        <v>16</v>
      </c>
      <c r="D342" s="275">
        <v>4185.8929963999999</v>
      </c>
      <c r="E342" s="275">
        <v>3.4699360299687401</v>
      </c>
      <c r="F342" s="275">
        <v>81.017124490784795</v>
      </c>
      <c r="G342" s="275">
        <v>1.8595330229237099</v>
      </c>
      <c r="H342" s="275">
        <v>980.7838299</v>
      </c>
      <c r="I342" s="275">
        <v>7.78461488427447</v>
      </c>
      <c r="J342" s="275">
        <v>18.982875509215202</v>
      </c>
      <c r="K342" s="275">
        <v>7.9363117742515401</v>
      </c>
    </row>
    <row r="343" spans="1:11" x14ac:dyDescent="0.25">
      <c r="A343" s="275" t="s">
        <v>238</v>
      </c>
      <c r="B343" s="275" t="s">
        <v>239</v>
      </c>
      <c r="C343" s="275" t="s">
        <v>15</v>
      </c>
      <c r="D343" s="275">
        <v>121.8827296</v>
      </c>
      <c r="E343" s="275">
        <v>27.811681734375899</v>
      </c>
      <c r="F343" s="275">
        <v>54.783216914023399</v>
      </c>
      <c r="G343" s="275">
        <v>17.467063442648499</v>
      </c>
      <c r="H343" s="275">
        <v>100.599148</v>
      </c>
      <c r="I343" s="275">
        <v>32.587152124711601</v>
      </c>
      <c r="J343" s="275">
        <v>45.216783085976601</v>
      </c>
      <c r="K343" s="275">
        <v>21.162538777031902</v>
      </c>
    </row>
    <row r="344" spans="1:11" x14ac:dyDescent="0.25">
      <c r="A344" s="275" t="s">
        <v>238</v>
      </c>
      <c r="B344" s="275" t="s">
        <v>239</v>
      </c>
      <c r="C344" s="275" t="s">
        <v>16</v>
      </c>
      <c r="D344" s="275">
        <v>4051.0199001999999</v>
      </c>
      <c r="E344" s="275">
        <v>2.1428854458097102</v>
      </c>
      <c r="F344" s="275">
        <v>86.684452952131807</v>
      </c>
      <c r="G344" s="275">
        <v>1.9599371325560899</v>
      </c>
      <c r="H344" s="275">
        <v>622.27474749999999</v>
      </c>
      <c r="I344" s="275">
        <v>13.8994974068861</v>
      </c>
      <c r="J344" s="275">
        <v>13.315547047868201</v>
      </c>
      <c r="K344" s="275">
        <v>12.759226304817499</v>
      </c>
    </row>
    <row r="345" spans="1:11" x14ac:dyDescent="0.25">
      <c r="A345" s="275" t="s">
        <v>240</v>
      </c>
      <c r="B345" s="275" t="s">
        <v>241</v>
      </c>
      <c r="C345" s="275" t="s">
        <v>15</v>
      </c>
      <c r="D345" s="275">
        <v>210.2969056</v>
      </c>
      <c r="E345" s="275">
        <v>20.633261012051999</v>
      </c>
      <c r="F345" s="275">
        <v>64.891050494900199</v>
      </c>
      <c r="G345" s="275">
        <v>14.083181747663801</v>
      </c>
      <c r="H345" s="275">
        <v>113.77999560000001</v>
      </c>
      <c r="I345" s="275">
        <v>35.649366144752499</v>
      </c>
      <c r="J345" s="275">
        <v>35.108949505099702</v>
      </c>
      <c r="K345" s="275">
        <v>26.029615548131599</v>
      </c>
    </row>
    <row r="346" spans="1:11" x14ac:dyDescent="0.25">
      <c r="A346" s="275" t="s">
        <v>240</v>
      </c>
      <c r="B346" s="275" t="s">
        <v>241</v>
      </c>
      <c r="C346" s="275" t="s">
        <v>16</v>
      </c>
      <c r="D346" s="275">
        <v>6534.9996724000002</v>
      </c>
      <c r="E346" s="275">
        <v>2.0480351068242699</v>
      </c>
      <c r="F346" s="275">
        <v>89.7773520305131</v>
      </c>
      <c r="G346" s="275">
        <v>1.3904406834818499</v>
      </c>
      <c r="H346" s="275">
        <v>744.1186404</v>
      </c>
      <c r="I346" s="275">
        <v>12.3886386324894</v>
      </c>
      <c r="J346" s="275">
        <v>10.2226479694869</v>
      </c>
      <c r="K346" s="275">
        <v>12.211129943151301</v>
      </c>
    </row>
    <row r="347" spans="1:11" x14ac:dyDescent="0.25">
      <c r="A347" s="275" t="s">
        <v>242</v>
      </c>
      <c r="B347" s="275" t="s">
        <v>243</v>
      </c>
      <c r="C347" s="275" t="s">
        <v>15</v>
      </c>
      <c r="D347" s="275">
        <v>295.54853079999998</v>
      </c>
      <c r="E347" s="275">
        <v>22.3497505837068</v>
      </c>
      <c r="F347" s="275">
        <v>49.703791009104897</v>
      </c>
      <c r="G347" s="275">
        <v>13.3059044361225</v>
      </c>
      <c r="H347" s="275">
        <v>299.07116480000002</v>
      </c>
      <c r="I347" s="275">
        <v>21.4776620640197</v>
      </c>
      <c r="J347" s="275">
        <v>50.296208990895103</v>
      </c>
      <c r="K347" s="275">
        <v>13.149179760245501</v>
      </c>
    </row>
    <row r="348" spans="1:11" x14ac:dyDescent="0.25">
      <c r="A348" s="275" t="s">
        <v>242</v>
      </c>
      <c r="B348" s="275" t="s">
        <v>243</v>
      </c>
      <c r="C348" s="275" t="s">
        <v>16</v>
      </c>
      <c r="D348" s="275">
        <v>5898.1179743000002</v>
      </c>
      <c r="E348" s="275">
        <v>2.5735720889862401</v>
      </c>
      <c r="F348" s="275">
        <v>84.102470852141096</v>
      </c>
      <c r="G348" s="275">
        <v>1.6816492061853301</v>
      </c>
      <c r="H348" s="275">
        <v>1114.8959295</v>
      </c>
      <c r="I348" s="275">
        <v>9.3495205955383494</v>
      </c>
      <c r="J348" s="275">
        <v>15.897529147858901</v>
      </c>
      <c r="K348" s="275">
        <v>8.8964047199609109</v>
      </c>
    </row>
    <row r="349" spans="1:11" x14ac:dyDescent="0.25">
      <c r="A349" s="275" t="s">
        <v>244</v>
      </c>
      <c r="B349" s="275" t="s">
        <v>245</v>
      </c>
      <c r="C349" s="275" t="s">
        <v>15</v>
      </c>
      <c r="D349" s="275">
        <v>1137.7299734999999</v>
      </c>
      <c r="E349" s="275">
        <v>16.945536936480899</v>
      </c>
      <c r="F349" s="275">
        <v>58.774726443410898</v>
      </c>
      <c r="G349" s="275">
        <v>9.0471218604606207</v>
      </c>
      <c r="H349" s="275">
        <v>798.01697479999996</v>
      </c>
      <c r="I349" s="275">
        <v>20.075694688412</v>
      </c>
      <c r="J349" s="275">
        <v>41.225273556589102</v>
      </c>
      <c r="K349" s="275">
        <v>12.8984495813924</v>
      </c>
    </row>
    <row r="350" spans="1:11" x14ac:dyDescent="0.25">
      <c r="A350" s="275" t="s">
        <v>244</v>
      </c>
      <c r="B350" s="275" t="s">
        <v>245</v>
      </c>
      <c r="C350" s="275" t="s">
        <v>16</v>
      </c>
      <c r="D350" s="275">
        <v>9371.0506949999999</v>
      </c>
      <c r="E350" s="275">
        <v>3.5012790816642201</v>
      </c>
      <c r="F350" s="275">
        <v>79.283345789653694</v>
      </c>
      <c r="G350" s="275">
        <v>2.0244020559876299</v>
      </c>
      <c r="H350" s="275">
        <v>2448.6456128</v>
      </c>
      <c r="I350" s="275">
        <v>8.6234534094940507</v>
      </c>
      <c r="J350" s="275">
        <v>20.716654210346299</v>
      </c>
      <c r="K350" s="275">
        <v>7.7474560608341596</v>
      </c>
    </row>
    <row r="351" spans="1:11" x14ac:dyDescent="0.25">
      <c r="A351" s="275" t="s">
        <v>246</v>
      </c>
      <c r="B351" s="275" t="s">
        <v>247</v>
      </c>
      <c r="C351" s="275" t="s">
        <v>15</v>
      </c>
      <c r="D351" s="275">
        <v>152.0738939</v>
      </c>
      <c r="E351" s="275">
        <v>34.163962858850503</v>
      </c>
      <c r="F351" s="275">
        <v>63.600458183417103</v>
      </c>
      <c r="G351" s="275">
        <v>26.271768603553198</v>
      </c>
      <c r="H351" s="275">
        <v>87.034279600000005</v>
      </c>
      <c r="I351" s="275">
        <v>61.605998388865103</v>
      </c>
      <c r="J351" s="275">
        <v>36.399541816582897</v>
      </c>
      <c r="K351" s="275">
        <v>45.904328381229099</v>
      </c>
    </row>
    <row r="352" spans="1:11" x14ac:dyDescent="0.25">
      <c r="A352" s="275" t="s">
        <v>246</v>
      </c>
      <c r="B352" s="275" t="s">
        <v>247</v>
      </c>
      <c r="C352" s="275" t="s">
        <v>16</v>
      </c>
      <c r="D352" s="275">
        <v>15850.6454565</v>
      </c>
      <c r="E352" s="275">
        <v>2.4909843577353001</v>
      </c>
      <c r="F352" s="275">
        <v>89.1951154253222</v>
      </c>
      <c r="G352" s="275">
        <v>1.39947828448838</v>
      </c>
      <c r="H352" s="275">
        <v>1920.1095685</v>
      </c>
      <c r="I352" s="275">
        <v>11.432456913646799</v>
      </c>
      <c r="J352" s="275">
        <v>10.8048845746778</v>
      </c>
      <c r="K352" s="275">
        <v>11.552795983838299</v>
      </c>
    </row>
    <row r="353" spans="1:11" x14ac:dyDescent="0.25">
      <c r="A353" s="275" t="s">
        <v>248</v>
      </c>
      <c r="B353" s="275" t="s">
        <v>249</v>
      </c>
      <c r="C353" s="275" t="s">
        <v>15</v>
      </c>
      <c r="D353" s="275">
        <v>121.2463656</v>
      </c>
      <c r="E353" s="275">
        <v>41.220588285162997</v>
      </c>
      <c r="F353" s="275">
        <v>62.263487319959097</v>
      </c>
      <c r="G353" s="275">
        <v>24.867550544091198</v>
      </c>
      <c r="H353" s="275">
        <v>73.484721300000004</v>
      </c>
      <c r="I353" s="275">
        <v>49.662849229845101</v>
      </c>
      <c r="J353" s="275">
        <v>37.736512680040903</v>
      </c>
      <c r="K353" s="275">
        <v>41.030299516769901</v>
      </c>
    </row>
    <row r="354" spans="1:11" x14ac:dyDescent="0.25">
      <c r="A354" s="275" t="s">
        <v>248</v>
      </c>
      <c r="B354" s="275" t="s">
        <v>249</v>
      </c>
      <c r="C354" s="275" t="s">
        <v>16</v>
      </c>
      <c r="D354" s="275">
        <v>18690.247737400001</v>
      </c>
      <c r="E354" s="275">
        <v>1.6432427087519299</v>
      </c>
      <c r="F354" s="275">
        <v>95.809716812958499</v>
      </c>
      <c r="G354" s="275">
        <v>0.80708238715612401</v>
      </c>
      <c r="H354" s="275">
        <v>817.42680659999996</v>
      </c>
      <c r="I354" s="275">
        <v>18.592643222404501</v>
      </c>
      <c r="J354" s="275">
        <v>4.1902831870414703</v>
      </c>
      <c r="K354" s="275">
        <v>18.453725322739</v>
      </c>
    </row>
    <row r="355" spans="1:11" x14ac:dyDescent="0.25">
      <c r="A355" s="275" t="s">
        <v>250</v>
      </c>
      <c r="B355" s="275" t="s">
        <v>251</v>
      </c>
      <c r="C355" s="275" t="s">
        <v>15</v>
      </c>
      <c r="D355" s="275">
        <v>24.166923400000002</v>
      </c>
      <c r="E355" s="275">
        <v>71.677183870591605</v>
      </c>
      <c r="F355" s="275">
        <v>48.836689080798301</v>
      </c>
      <c r="G355" s="275">
        <v>63.312519241617998</v>
      </c>
      <c r="H355" s="275">
        <v>25.318256399999999</v>
      </c>
      <c r="I355" s="275">
        <v>99.999999999999702</v>
      </c>
      <c r="J355" s="275">
        <v>51.163310919201699</v>
      </c>
      <c r="K355" s="275">
        <v>60.4334192133866</v>
      </c>
    </row>
    <row r="356" spans="1:11" x14ac:dyDescent="0.25">
      <c r="A356" s="275" t="s">
        <v>250</v>
      </c>
      <c r="B356" s="275" t="s">
        <v>251</v>
      </c>
      <c r="C356" s="275" t="s">
        <v>16</v>
      </c>
      <c r="D356" s="275">
        <v>14767.577525000001</v>
      </c>
      <c r="E356" s="275">
        <v>1.80251508112933</v>
      </c>
      <c r="F356" s="275">
        <v>95.100202567711193</v>
      </c>
      <c r="G356" s="275">
        <v>0.73976323710298697</v>
      </c>
      <c r="H356" s="275">
        <v>760.86208529999999</v>
      </c>
      <c r="I356" s="275">
        <v>14.6634707279491</v>
      </c>
      <c r="J356" s="275">
        <v>4.8997974322888203</v>
      </c>
      <c r="K356" s="275">
        <v>14.3580698330577</v>
      </c>
    </row>
    <row r="357" spans="1:11" x14ac:dyDescent="0.25">
      <c r="A357" s="275" t="s">
        <v>252</v>
      </c>
      <c r="B357" s="275" t="s">
        <v>253</v>
      </c>
      <c r="C357" s="275" t="s">
        <v>15</v>
      </c>
      <c r="D357" s="275">
        <v>321.24086030000001</v>
      </c>
      <c r="E357" s="275">
        <v>21.674335781926999</v>
      </c>
      <c r="F357" s="275">
        <v>31.277514192976302</v>
      </c>
      <c r="G357" s="275">
        <v>15.894590895979601</v>
      </c>
      <c r="H357" s="275">
        <v>705.82560769999998</v>
      </c>
      <c r="I357" s="275">
        <v>16.638970902085902</v>
      </c>
      <c r="J357" s="275">
        <v>68.722485807023702</v>
      </c>
      <c r="K357" s="275">
        <v>7.2340702828555603</v>
      </c>
    </row>
    <row r="358" spans="1:11" x14ac:dyDescent="0.25">
      <c r="A358" s="275" t="s">
        <v>252</v>
      </c>
      <c r="B358" s="275" t="s">
        <v>253</v>
      </c>
      <c r="C358" s="275" t="s">
        <v>16</v>
      </c>
      <c r="D358" s="275">
        <v>12738.488430699999</v>
      </c>
      <c r="E358" s="275">
        <v>3.0540423227757501</v>
      </c>
      <c r="F358" s="275">
        <v>88.518557683337306</v>
      </c>
      <c r="G358" s="275">
        <v>1.55918636442074</v>
      </c>
      <c r="H358" s="275">
        <v>1652.2661908</v>
      </c>
      <c r="I358" s="275">
        <v>11.8797404415462</v>
      </c>
      <c r="J358" s="275">
        <v>11.481442316662701</v>
      </c>
      <c r="K358" s="275">
        <v>12.0208702296705</v>
      </c>
    </row>
    <row r="359" spans="1:11" x14ac:dyDescent="0.25">
      <c r="A359" s="275" t="s">
        <v>254</v>
      </c>
      <c r="B359" s="275" t="s">
        <v>255</v>
      </c>
      <c r="C359" s="275" t="s">
        <v>15</v>
      </c>
      <c r="D359" s="275">
        <v>25.314665600000001</v>
      </c>
      <c r="E359" s="275">
        <v>70.373692257311703</v>
      </c>
      <c r="F359" s="275">
        <v>49.237594452408402</v>
      </c>
      <c r="G359" s="275">
        <v>51.955343062222298</v>
      </c>
      <c r="H359" s="275">
        <v>26.098621099999999</v>
      </c>
      <c r="I359" s="275">
        <v>72.986272467025799</v>
      </c>
      <c r="J359" s="275">
        <v>50.762405547591598</v>
      </c>
      <c r="K359" s="275">
        <v>50.3946982759728</v>
      </c>
    </row>
    <row r="360" spans="1:11" x14ac:dyDescent="0.25">
      <c r="A360" s="275" t="s">
        <v>254</v>
      </c>
      <c r="B360" s="275" t="s">
        <v>255</v>
      </c>
      <c r="C360" s="275" t="s">
        <v>16</v>
      </c>
      <c r="D360" s="275">
        <v>12293.733116900001</v>
      </c>
      <c r="E360" s="275">
        <v>1.70285710163947</v>
      </c>
      <c r="F360" s="275">
        <v>91.533500319637298</v>
      </c>
      <c r="G360" s="275">
        <v>1.0297230778411499</v>
      </c>
      <c r="H360" s="275">
        <v>1137.1234262999999</v>
      </c>
      <c r="I360" s="275">
        <v>11.3292492675143</v>
      </c>
      <c r="J360" s="275">
        <v>8.4664996803626895</v>
      </c>
      <c r="K360" s="275">
        <v>11.132600393681599</v>
      </c>
    </row>
    <row r="361" spans="1:11" x14ac:dyDescent="0.25">
      <c r="A361" s="275" t="s">
        <v>258</v>
      </c>
      <c r="B361" s="275" t="s">
        <v>259</v>
      </c>
      <c r="C361" s="275" t="s">
        <v>15</v>
      </c>
      <c r="D361" s="275">
        <v>49.768565799999998</v>
      </c>
      <c r="E361" s="275">
        <v>58.628551688660302</v>
      </c>
      <c r="F361" s="275">
        <v>100</v>
      </c>
      <c r="G361" s="275">
        <v>0</v>
      </c>
      <c r="H361" s="275"/>
      <c r="I361" s="275"/>
      <c r="J361" s="275"/>
      <c r="K361" s="275"/>
    </row>
    <row r="362" spans="1:11" x14ac:dyDescent="0.25">
      <c r="A362" s="275" t="s">
        <v>258</v>
      </c>
      <c r="B362" s="275" t="s">
        <v>259</v>
      </c>
      <c r="C362" s="275" t="s">
        <v>16</v>
      </c>
      <c r="D362" s="275">
        <v>17066.497513099999</v>
      </c>
      <c r="E362" s="275">
        <v>1.8451241506610301</v>
      </c>
      <c r="F362" s="275">
        <v>89.595510703336501</v>
      </c>
      <c r="G362" s="275">
        <v>1.4060740943515899</v>
      </c>
      <c r="H362" s="275">
        <v>1981.8871426999999</v>
      </c>
      <c r="I362" s="275">
        <v>12.277653561592899</v>
      </c>
      <c r="J362" s="275">
        <v>10.404489296663501</v>
      </c>
      <c r="K362" s="275">
        <v>12.1080355775425</v>
      </c>
    </row>
    <row r="363" spans="1:11" x14ac:dyDescent="0.25">
      <c r="A363" s="275" t="s">
        <v>262</v>
      </c>
      <c r="B363" s="275" t="s">
        <v>263</v>
      </c>
      <c r="C363" s="275" t="s">
        <v>15</v>
      </c>
      <c r="D363" s="275">
        <v>54.673255400000002</v>
      </c>
      <c r="E363" s="275">
        <v>50.430387830092201</v>
      </c>
      <c r="F363" s="275">
        <v>100</v>
      </c>
      <c r="G363" s="275">
        <v>0</v>
      </c>
      <c r="H363" s="275"/>
      <c r="I363" s="275"/>
      <c r="J363" s="275"/>
      <c r="K363" s="275"/>
    </row>
    <row r="364" spans="1:11" x14ac:dyDescent="0.25">
      <c r="A364" s="275" t="s">
        <v>262</v>
      </c>
      <c r="B364" s="275" t="s">
        <v>263</v>
      </c>
      <c r="C364" s="275" t="s">
        <v>16</v>
      </c>
      <c r="D364" s="275">
        <v>15101.0493093</v>
      </c>
      <c r="E364" s="275">
        <v>1.38758957362491</v>
      </c>
      <c r="F364" s="275">
        <v>87.092637648156597</v>
      </c>
      <c r="G364" s="275">
        <v>1.19143112477031</v>
      </c>
      <c r="H364" s="275">
        <v>2238.0159861000002</v>
      </c>
      <c r="I364" s="275">
        <v>8.1413606596958701</v>
      </c>
      <c r="J364" s="275">
        <v>12.9073623518434</v>
      </c>
      <c r="K364" s="275">
        <v>8.0392009152464006</v>
      </c>
    </row>
    <row r="365" spans="1:11" x14ac:dyDescent="0.25">
      <c r="A365" s="275" t="s">
        <v>264</v>
      </c>
      <c r="B365" s="275" t="s">
        <v>265</v>
      </c>
      <c r="C365" s="275" t="s">
        <v>15</v>
      </c>
      <c r="D365" s="275">
        <v>8.7537608000000002</v>
      </c>
      <c r="E365" s="275">
        <v>74.840079450182998</v>
      </c>
      <c r="F365" s="275">
        <v>46.576008498965102</v>
      </c>
      <c r="G365" s="275">
        <v>56.659521795343203</v>
      </c>
      <c r="H365" s="275">
        <v>10.0408098</v>
      </c>
      <c r="I365" s="275">
        <v>73.247637072683901</v>
      </c>
      <c r="J365" s="275">
        <v>53.423991501034898</v>
      </c>
      <c r="K365" s="275">
        <v>49.396802719918199</v>
      </c>
    </row>
    <row r="366" spans="1:11" x14ac:dyDescent="0.25">
      <c r="A366" s="275" t="s">
        <v>264</v>
      </c>
      <c r="B366" s="275" t="s">
        <v>265</v>
      </c>
      <c r="C366" s="275" t="s">
        <v>16</v>
      </c>
      <c r="D366" s="275">
        <v>4040.0366555000001</v>
      </c>
      <c r="E366" s="275">
        <v>2.0097538184063</v>
      </c>
      <c r="F366" s="275">
        <v>87.768759711580898</v>
      </c>
      <c r="G366" s="275">
        <v>1.6308493322177799</v>
      </c>
      <c r="H366" s="275">
        <v>563.00965480000002</v>
      </c>
      <c r="I366" s="275">
        <v>12.1995015541616</v>
      </c>
      <c r="J366" s="275">
        <v>12.231240288419</v>
      </c>
      <c r="K366" s="275">
        <v>11.702625391207601</v>
      </c>
    </row>
    <row r="367" spans="1:11" x14ac:dyDescent="0.25">
      <c r="A367" s="275" t="s">
        <v>266</v>
      </c>
      <c r="B367" s="275" t="s">
        <v>267</v>
      </c>
      <c r="C367" s="275" t="s">
        <v>15</v>
      </c>
      <c r="D367" s="275">
        <v>476.53187600000001</v>
      </c>
      <c r="E367" s="275">
        <v>40.159435451755201</v>
      </c>
      <c r="F367" s="275">
        <v>47.445951427344603</v>
      </c>
      <c r="G367" s="275">
        <v>28.496174764874802</v>
      </c>
      <c r="H367" s="275">
        <v>527.83596079999995</v>
      </c>
      <c r="I367" s="275">
        <v>39.568310818211799</v>
      </c>
      <c r="J367" s="275">
        <v>52.554048572655397</v>
      </c>
      <c r="K367" s="275">
        <v>25.726431368845098</v>
      </c>
    </row>
    <row r="368" spans="1:11" x14ac:dyDescent="0.25">
      <c r="A368" s="275" t="s">
        <v>266</v>
      </c>
      <c r="B368" s="275" t="s">
        <v>267</v>
      </c>
      <c r="C368" s="275" t="s">
        <v>16</v>
      </c>
      <c r="D368" s="275">
        <v>65653.088017200003</v>
      </c>
      <c r="E368" s="275">
        <v>2.3187036042974398</v>
      </c>
      <c r="F368" s="275">
        <v>90.671202785244802</v>
      </c>
      <c r="G368" s="275">
        <v>1.2016052437565301</v>
      </c>
      <c r="H368" s="275">
        <v>6754.7835015000001</v>
      </c>
      <c r="I368" s="275">
        <v>11.8036896809128</v>
      </c>
      <c r="J368" s="275">
        <v>9.3287972147551894</v>
      </c>
      <c r="K368" s="275">
        <v>11.6789967898687</v>
      </c>
    </row>
    <row r="369" spans="1:11" x14ac:dyDescent="0.25">
      <c r="A369" s="275" t="s">
        <v>270</v>
      </c>
      <c r="B369" s="275" t="s">
        <v>271</v>
      </c>
      <c r="C369" s="275" t="s">
        <v>15</v>
      </c>
      <c r="D369" s="275">
        <v>93.271062999999998</v>
      </c>
      <c r="E369" s="275">
        <v>40.134544916734498</v>
      </c>
      <c r="F369" s="275">
        <v>49.028911136802598</v>
      </c>
      <c r="G369" s="275">
        <v>24.783438653596999</v>
      </c>
      <c r="H369" s="275">
        <v>96.965800999999999</v>
      </c>
      <c r="I369" s="275">
        <v>39.550704235593201</v>
      </c>
      <c r="J369" s="275">
        <v>50.971088863197402</v>
      </c>
      <c r="K369" s="275">
        <v>23.839102489508399</v>
      </c>
    </row>
    <row r="370" spans="1:11" x14ac:dyDescent="0.25">
      <c r="A370" s="275" t="s">
        <v>270</v>
      </c>
      <c r="B370" s="275" t="s">
        <v>271</v>
      </c>
      <c r="C370" s="275" t="s">
        <v>16</v>
      </c>
      <c r="D370" s="275">
        <v>11666.247757900001</v>
      </c>
      <c r="E370" s="275">
        <v>2.8239199582149701</v>
      </c>
      <c r="F370" s="275">
        <v>85.197918606513795</v>
      </c>
      <c r="G370" s="275">
        <v>1.78113735657521</v>
      </c>
      <c r="H370" s="275">
        <v>2026.8658166</v>
      </c>
      <c r="I370" s="275">
        <v>10.644103634958901</v>
      </c>
      <c r="J370" s="275">
        <v>14.802081393486199</v>
      </c>
      <c r="K370" s="275">
        <v>10.251882252133401</v>
      </c>
    </row>
    <row r="371" spans="1:11" x14ac:dyDescent="0.25">
      <c r="A371" s="275" t="s">
        <v>272</v>
      </c>
      <c r="B371" s="275" t="s">
        <v>273</v>
      </c>
      <c r="C371" s="275" t="s">
        <v>15</v>
      </c>
      <c r="D371" s="275">
        <v>101.8573468</v>
      </c>
      <c r="E371" s="275">
        <v>49.360255783653699</v>
      </c>
      <c r="F371" s="275">
        <v>56.753038479202502</v>
      </c>
      <c r="G371" s="275">
        <v>27.661596175986599</v>
      </c>
      <c r="H371" s="275">
        <v>77.617355399999994</v>
      </c>
      <c r="I371" s="275">
        <v>57.841605906435099</v>
      </c>
      <c r="J371" s="275">
        <v>43.246961520797598</v>
      </c>
      <c r="K371" s="275">
        <v>36.300345202678997</v>
      </c>
    </row>
    <row r="372" spans="1:11" x14ac:dyDescent="0.25">
      <c r="A372" s="275" t="s">
        <v>272</v>
      </c>
      <c r="B372" s="275" t="s">
        <v>273</v>
      </c>
      <c r="C372" s="275" t="s">
        <v>16</v>
      </c>
      <c r="D372" s="275">
        <v>17995.231187900001</v>
      </c>
      <c r="E372" s="275">
        <v>2.79109760697721</v>
      </c>
      <c r="F372" s="275">
        <v>86.613137204242605</v>
      </c>
      <c r="G372" s="275">
        <v>1.8252015789315501</v>
      </c>
      <c r="H372" s="275">
        <v>2781.3296997000002</v>
      </c>
      <c r="I372" s="275">
        <v>11.603982656075701</v>
      </c>
      <c r="J372" s="275">
        <v>13.3868627957574</v>
      </c>
      <c r="K372" s="275">
        <v>11.8090726104626</v>
      </c>
    </row>
    <row r="373" spans="1:11" x14ac:dyDescent="0.25">
      <c r="A373" s="275" t="s">
        <v>274</v>
      </c>
      <c r="B373" s="275" t="s">
        <v>275</v>
      </c>
      <c r="C373" s="275" t="s">
        <v>15</v>
      </c>
      <c r="D373" s="275">
        <v>209.97864530000001</v>
      </c>
      <c r="E373" s="275">
        <v>41.931972508953002</v>
      </c>
      <c r="F373" s="275">
        <v>65.174211189854603</v>
      </c>
      <c r="G373" s="275">
        <v>20.998088797423001</v>
      </c>
      <c r="H373" s="275">
        <v>112.201925</v>
      </c>
      <c r="I373" s="275">
        <v>57.8441934667024</v>
      </c>
      <c r="J373" s="275">
        <v>34.825788810145397</v>
      </c>
      <c r="K373" s="275">
        <v>39.2965650060993</v>
      </c>
    </row>
    <row r="374" spans="1:11" x14ac:dyDescent="0.25">
      <c r="A374" s="275" t="s">
        <v>274</v>
      </c>
      <c r="B374" s="275" t="s">
        <v>275</v>
      </c>
      <c r="C374" s="275" t="s">
        <v>16</v>
      </c>
      <c r="D374" s="275">
        <v>23606.790800300001</v>
      </c>
      <c r="E374" s="275">
        <v>2.17730839601264</v>
      </c>
      <c r="F374" s="275">
        <v>89.285912164806206</v>
      </c>
      <c r="G374" s="275">
        <v>1.3479796017213701</v>
      </c>
      <c r="H374" s="275">
        <v>2832.7562994999998</v>
      </c>
      <c r="I374" s="275">
        <v>11.540084061426001</v>
      </c>
      <c r="J374" s="275">
        <v>10.7140878351938</v>
      </c>
      <c r="K374" s="275">
        <v>11.233395709516101</v>
      </c>
    </row>
    <row r="375" spans="1:11" x14ac:dyDescent="0.25">
      <c r="A375" s="275" t="s">
        <v>276</v>
      </c>
      <c r="B375" s="275" t="s">
        <v>277</v>
      </c>
      <c r="C375" s="275" t="s">
        <v>15</v>
      </c>
      <c r="D375" s="275">
        <v>27.176216700000001</v>
      </c>
      <c r="E375" s="275">
        <v>70.408487783516705</v>
      </c>
      <c r="F375" s="275">
        <v>58.858378598489701</v>
      </c>
      <c r="G375" s="275">
        <v>50.781383333025097</v>
      </c>
      <c r="H375" s="275">
        <v>18.995997599999999</v>
      </c>
      <c r="I375" s="275">
        <v>100</v>
      </c>
      <c r="J375" s="275">
        <v>41.141621401510299</v>
      </c>
      <c r="K375" s="275">
        <v>72.649297333247702</v>
      </c>
    </row>
    <row r="376" spans="1:11" x14ac:dyDescent="0.25">
      <c r="A376" s="275" t="s">
        <v>276</v>
      </c>
      <c r="B376" s="275" t="s">
        <v>277</v>
      </c>
      <c r="C376" s="275" t="s">
        <v>16</v>
      </c>
      <c r="D376" s="275">
        <v>15854.7273582</v>
      </c>
      <c r="E376" s="275">
        <v>3.1383702997209801</v>
      </c>
      <c r="F376" s="275">
        <v>89.713081230927699</v>
      </c>
      <c r="G376" s="275">
        <v>1.2992588040666799</v>
      </c>
      <c r="H376" s="275">
        <v>1817.9767119999999</v>
      </c>
      <c r="I376" s="275">
        <v>11.819233541125801</v>
      </c>
      <c r="J376" s="275">
        <v>10.286918769072299</v>
      </c>
      <c r="K376" s="275">
        <v>11.3309449841942</v>
      </c>
    </row>
    <row r="377" spans="1:11" x14ac:dyDescent="0.25">
      <c r="A377" s="275" t="s">
        <v>278</v>
      </c>
      <c r="B377" s="275" t="s">
        <v>279</v>
      </c>
      <c r="C377" s="275" t="s">
        <v>15</v>
      </c>
      <c r="D377" s="275">
        <v>120.2535098</v>
      </c>
      <c r="E377" s="275">
        <v>34.384670058400097</v>
      </c>
      <c r="F377" s="275">
        <v>48.813739877685201</v>
      </c>
      <c r="G377" s="275">
        <v>24.498374590860301</v>
      </c>
      <c r="H377" s="275">
        <v>126.09825530000001</v>
      </c>
      <c r="I377" s="275">
        <v>33.287419837643696</v>
      </c>
      <c r="J377" s="275">
        <v>51.186260122314799</v>
      </c>
      <c r="K377" s="275">
        <v>23.362857177819301</v>
      </c>
    </row>
    <row r="378" spans="1:11" x14ac:dyDescent="0.25">
      <c r="A378" s="275" t="s">
        <v>278</v>
      </c>
      <c r="B378" s="275" t="s">
        <v>279</v>
      </c>
      <c r="C378" s="275" t="s">
        <v>16</v>
      </c>
      <c r="D378" s="275">
        <v>5692.8724140000004</v>
      </c>
      <c r="E378" s="275">
        <v>3.2969197285042999</v>
      </c>
      <c r="F378" s="275">
        <v>86.474322129228497</v>
      </c>
      <c r="G378" s="275">
        <v>1.6116228334096201</v>
      </c>
      <c r="H378" s="275">
        <v>890.43725970000003</v>
      </c>
      <c r="I378" s="275">
        <v>10.4458270670224</v>
      </c>
      <c r="J378" s="275">
        <v>13.525677870771499</v>
      </c>
      <c r="K378" s="275">
        <v>10.3036604433885</v>
      </c>
    </row>
    <row r="379" spans="1:11" x14ac:dyDescent="0.25">
      <c r="A379" s="275" t="s">
        <v>280</v>
      </c>
      <c r="B379" s="275" t="s">
        <v>281</v>
      </c>
      <c r="C379" s="275" t="s">
        <v>15</v>
      </c>
      <c r="D379" s="275">
        <v>118.4228542</v>
      </c>
      <c r="E379" s="275">
        <v>45.264688491638601</v>
      </c>
      <c r="F379" s="275">
        <v>36.413713979045603</v>
      </c>
      <c r="G379" s="275">
        <v>39.962935291670703</v>
      </c>
      <c r="H379" s="275">
        <v>206.79213010000001</v>
      </c>
      <c r="I379" s="275">
        <v>45.533469071725598</v>
      </c>
      <c r="J379" s="275">
        <v>63.586286020954397</v>
      </c>
      <c r="K379" s="275">
        <v>22.885420529113102</v>
      </c>
    </row>
    <row r="380" spans="1:11" x14ac:dyDescent="0.25">
      <c r="A380" s="275" t="s">
        <v>280</v>
      </c>
      <c r="B380" s="275" t="s">
        <v>281</v>
      </c>
      <c r="C380" s="275" t="s">
        <v>16</v>
      </c>
      <c r="D380" s="275">
        <v>24659.4551001</v>
      </c>
      <c r="E380" s="275">
        <v>1.9988026868268001</v>
      </c>
      <c r="F380" s="275">
        <v>87.653054150774295</v>
      </c>
      <c r="G380" s="275">
        <v>1.39726877055998</v>
      </c>
      <c r="H380" s="275">
        <v>3473.5692868000001</v>
      </c>
      <c r="I380" s="275">
        <v>10.2824157523885</v>
      </c>
      <c r="J380" s="275">
        <v>12.346945849225699</v>
      </c>
      <c r="K380" s="275">
        <v>9.9194470199090095</v>
      </c>
    </row>
    <row r="381" spans="1:11" x14ac:dyDescent="0.25">
      <c r="A381" s="275" t="s">
        <v>282</v>
      </c>
      <c r="B381" s="275" t="s">
        <v>283</v>
      </c>
      <c r="C381" s="275" t="s">
        <v>15</v>
      </c>
      <c r="D381" s="275">
        <v>1752.1023178</v>
      </c>
      <c r="E381" s="275">
        <v>16.158449174609402</v>
      </c>
      <c r="F381" s="275">
        <v>42.197529233344802</v>
      </c>
      <c r="G381" s="275">
        <v>10.7931975713279</v>
      </c>
      <c r="H381" s="275">
        <v>2400.0420130000002</v>
      </c>
      <c r="I381" s="275">
        <v>11.7865305725461</v>
      </c>
      <c r="J381" s="275">
        <v>57.802470766655198</v>
      </c>
      <c r="K381" s="275">
        <v>7.8793564357478898</v>
      </c>
    </row>
    <row r="382" spans="1:11" x14ac:dyDescent="0.25">
      <c r="A382" s="275" t="s">
        <v>282</v>
      </c>
      <c r="B382" s="275" t="s">
        <v>283</v>
      </c>
      <c r="C382" s="275" t="s">
        <v>16</v>
      </c>
      <c r="D382" s="275">
        <v>17438.266657100001</v>
      </c>
      <c r="E382" s="275">
        <v>3.92856647853315</v>
      </c>
      <c r="F382" s="275">
        <v>83.052660996795794</v>
      </c>
      <c r="G382" s="275">
        <v>1.9572274483352401</v>
      </c>
      <c r="H382" s="275">
        <v>3558.3714371000001</v>
      </c>
      <c r="I382" s="275">
        <v>9.8645384606615707</v>
      </c>
      <c r="J382" s="275">
        <v>16.947339003204299</v>
      </c>
      <c r="K382" s="275">
        <v>9.5916502130202606</v>
      </c>
    </row>
    <row r="383" spans="1:11" x14ac:dyDescent="0.25">
      <c r="A383" s="275" t="s">
        <v>284</v>
      </c>
      <c r="B383" s="275" t="s">
        <v>285</v>
      </c>
      <c r="C383" s="275" t="s">
        <v>15</v>
      </c>
      <c r="D383" s="275">
        <v>846.76982320000002</v>
      </c>
      <c r="E383" s="275">
        <v>19.008033312571801</v>
      </c>
      <c r="F383" s="275">
        <v>44.077335401332</v>
      </c>
      <c r="G383" s="275">
        <v>11.5640425474646</v>
      </c>
      <c r="H383" s="275">
        <v>1074.3304780999999</v>
      </c>
      <c r="I383" s="275">
        <v>20.378756321487501</v>
      </c>
      <c r="J383" s="275">
        <v>55.922664598668</v>
      </c>
      <c r="K383" s="275">
        <v>9.1145904011879093</v>
      </c>
    </row>
    <row r="384" spans="1:11" x14ac:dyDescent="0.25">
      <c r="A384" s="275" t="s">
        <v>284</v>
      </c>
      <c r="B384" s="275" t="s">
        <v>285</v>
      </c>
      <c r="C384" s="275" t="s">
        <v>16</v>
      </c>
      <c r="D384" s="275">
        <v>13110.1960648</v>
      </c>
      <c r="E384" s="275">
        <v>2.9837006738011702</v>
      </c>
      <c r="F384" s="275">
        <v>77.189930205335102</v>
      </c>
      <c r="G384" s="275">
        <v>2.1234562014427398</v>
      </c>
      <c r="H384" s="275">
        <v>3874.1385885999998</v>
      </c>
      <c r="I384" s="275">
        <v>7.3206192301969999</v>
      </c>
      <c r="J384" s="275">
        <v>22.810069794664901</v>
      </c>
      <c r="K384" s="275">
        <v>7.1858366703370802</v>
      </c>
    </row>
    <row r="385" spans="1:11" x14ac:dyDescent="0.25">
      <c r="A385" s="275" t="s">
        <v>286</v>
      </c>
      <c r="B385" s="275" t="s">
        <v>287</v>
      </c>
      <c r="C385" s="275" t="s">
        <v>15</v>
      </c>
      <c r="D385" s="275">
        <v>28.852498000000001</v>
      </c>
      <c r="E385" s="275">
        <v>44.639223488324298</v>
      </c>
      <c r="F385" s="275">
        <v>44.258550016539097</v>
      </c>
      <c r="G385" s="275">
        <v>38.209444470879703</v>
      </c>
      <c r="H385" s="275">
        <v>36.338291099999999</v>
      </c>
      <c r="I385" s="275">
        <v>49.067404973011797</v>
      </c>
      <c r="J385" s="275">
        <v>55.741449983460903</v>
      </c>
      <c r="K385" s="275">
        <v>30.3381883628855</v>
      </c>
    </row>
    <row r="386" spans="1:11" x14ac:dyDescent="0.25">
      <c r="A386" s="275" t="s">
        <v>286</v>
      </c>
      <c r="B386" s="275" t="s">
        <v>287</v>
      </c>
      <c r="C386" s="275" t="s">
        <v>16</v>
      </c>
      <c r="D386" s="275">
        <v>5767.9087342000003</v>
      </c>
      <c r="E386" s="275">
        <v>2.1209664435632498</v>
      </c>
      <c r="F386" s="275">
        <v>85.443855702339903</v>
      </c>
      <c r="G386" s="275">
        <v>1.8071014477776299</v>
      </c>
      <c r="H386" s="275">
        <v>982.61614180000004</v>
      </c>
      <c r="I386" s="275">
        <v>10.9335498278767</v>
      </c>
      <c r="J386" s="275">
        <v>14.556144297660101</v>
      </c>
      <c r="K386" s="275">
        <v>10.607597189608899</v>
      </c>
    </row>
    <row r="387" spans="1:11" x14ac:dyDescent="0.25">
      <c r="A387" s="275" t="s">
        <v>288</v>
      </c>
      <c r="B387" s="275" t="s">
        <v>289</v>
      </c>
      <c r="C387" s="275" t="s">
        <v>15</v>
      </c>
      <c r="D387" s="275">
        <v>136.1933306</v>
      </c>
      <c r="E387" s="275">
        <v>37.497914090521299</v>
      </c>
      <c r="F387" s="275">
        <v>48.661539873803697</v>
      </c>
      <c r="G387" s="275">
        <v>24.389777486028901</v>
      </c>
      <c r="H387" s="275">
        <v>143.68546269999999</v>
      </c>
      <c r="I387" s="275">
        <v>31.577976600687801</v>
      </c>
      <c r="J387" s="275">
        <v>51.338460126196402</v>
      </c>
      <c r="K387" s="275">
        <v>23.118031330355102</v>
      </c>
    </row>
    <row r="388" spans="1:11" x14ac:dyDescent="0.25">
      <c r="A388" s="275" t="s">
        <v>288</v>
      </c>
      <c r="B388" s="275" t="s">
        <v>289</v>
      </c>
      <c r="C388" s="275" t="s">
        <v>16</v>
      </c>
      <c r="D388" s="275">
        <v>11400.344463400001</v>
      </c>
      <c r="E388" s="275">
        <v>2.9892642845931601</v>
      </c>
      <c r="F388" s="275">
        <v>93.523150650005803</v>
      </c>
      <c r="G388" s="275">
        <v>1.03216752776112</v>
      </c>
      <c r="H388" s="275">
        <v>789.51909890000002</v>
      </c>
      <c r="I388" s="275">
        <v>15.0786526729605</v>
      </c>
      <c r="J388" s="275">
        <v>6.47684934999414</v>
      </c>
      <c r="K388" s="275">
        <v>14.904092094551199</v>
      </c>
    </row>
    <row r="389" spans="1:11" x14ac:dyDescent="0.25">
      <c r="A389" s="275" t="s">
        <v>290</v>
      </c>
      <c r="B389" s="275" t="s">
        <v>291</v>
      </c>
      <c r="C389" s="275" t="s">
        <v>15</v>
      </c>
      <c r="D389" s="275">
        <v>1174.1890395999999</v>
      </c>
      <c r="E389" s="275">
        <v>21.443058460482</v>
      </c>
      <c r="F389" s="275">
        <v>47.8906189496686</v>
      </c>
      <c r="G389" s="275">
        <v>9.4315048855642996</v>
      </c>
      <c r="H389" s="275">
        <v>1277.6252517</v>
      </c>
      <c r="I389" s="275">
        <v>15.317885843710799</v>
      </c>
      <c r="J389" s="275">
        <v>52.1093810503314</v>
      </c>
      <c r="K389" s="275">
        <v>8.6679326733938407</v>
      </c>
    </row>
    <row r="390" spans="1:11" x14ac:dyDescent="0.25">
      <c r="A390" s="275" t="s">
        <v>290</v>
      </c>
      <c r="B390" s="275" t="s">
        <v>291</v>
      </c>
      <c r="C390" s="275" t="s">
        <v>16</v>
      </c>
      <c r="D390" s="275">
        <v>12416.144130000001</v>
      </c>
      <c r="E390" s="275">
        <v>3.8129195056251599</v>
      </c>
      <c r="F390" s="275">
        <v>75.671935755757403</v>
      </c>
      <c r="G390" s="275">
        <v>2.4674343879641398</v>
      </c>
      <c r="H390" s="275">
        <v>3991.7143528000001</v>
      </c>
      <c r="I390" s="275">
        <v>8.3167732238888394</v>
      </c>
      <c r="J390" s="275">
        <v>24.328064244242601</v>
      </c>
      <c r="K390" s="275">
        <v>7.6749031329837898</v>
      </c>
    </row>
    <row r="391" spans="1:11" x14ac:dyDescent="0.25">
      <c r="A391" s="275" t="s">
        <v>292</v>
      </c>
      <c r="B391" s="275" t="s">
        <v>293</v>
      </c>
      <c r="C391" s="275" t="s">
        <v>15</v>
      </c>
      <c r="D391" s="275">
        <v>101.7020363</v>
      </c>
      <c r="E391" s="275">
        <v>62.4007313789756</v>
      </c>
      <c r="F391" s="275">
        <v>47.387972703752801</v>
      </c>
      <c r="G391" s="275">
        <v>35.497865881707</v>
      </c>
      <c r="H391" s="275">
        <v>112.91367839999999</v>
      </c>
      <c r="I391" s="275">
        <v>61.876964341854702</v>
      </c>
      <c r="J391" s="275">
        <v>52.612027296247199</v>
      </c>
      <c r="K391" s="275">
        <v>31.973143516630799</v>
      </c>
    </row>
    <row r="392" spans="1:11" x14ac:dyDescent="0.25">
      <c r="A392" s="275" t="s">
        <v>292</v>
      </c>
      <c r="B392" s="275" t="s">
        <v>293</v>
      </c>
      <c r="C392" s="275" t="s">
        <v>16</v>
      </c>
      <c r="D392" s="275">
        <v>34967.670857199999</v>
      </c>
      <c r="E392" s="275">
        <v>2.9390717989853199</v>
      </c>
      <c r="F392" s="275">
        <v>93.320238969326994</v>
      </c>
      <c r="G392" s="275">
        <v>1.1622754124082699</v>
      </c>
      <c r="H392" s="275">
        <v>2502.9477818</v>
      </c>
      <c r="I392" s="275">
        <v>16.202579891125101</v>
      </c>
      <c r="J392" s="275">
        <v>6.6797610306729602</v>
      </c>
      <c r="K392" s="275">
        <v>16.2376795720769</v>
      </c>
    </row>
    <row r="393" spans="1:11" x14ac:dyDescent="0.25">
      <c r="A393" s="275" t="s">
        <v>294</v>
      </c>
      <c r="B393" s="275" t="s">
        <v>295</v>
      </c>
      <c r="C393" s="275" t="s">
        <v>15</v>
      </c>
      <c r="D393" s="275">
        <v>77.323177000000001</v>
      </c>
      <c r="E393" s="275">
        <v>57.153827517384599</v>
      </c>
      <c r="F393" s="275">
        <v>57.165393834964398</v>
      </c>
      <c r="G393" s="275">
        <v>39.510744093939799</v>
      </c>
      <c r="H393" s="275">
        <v>57.939036399999999</v>
      </c>
      <c r="I393" s="275">
        <v>70.482121957595098</v>
      </c>
      <c r="J393" s="275">
        <v>42.834606165035602</v>
      </c>
      <c r="K393" s="275">
        <v>52.729497223350698</v>
      </c>
    </row>
    <row r="394" spans="1:11" x14ac:dyDescent="0.25">
      <c r="A394" s="275" t="s">
        <v>294</v>
      </c>
      <c r="B394" s="275" t="s">
        <v>295</v>
      </c>
      <c r="C394" s="275" t="s">
        <v>16</v>
      </c>
      <c r="D394" s="275">
        <v>31504.224333099999</v>
      </c>
      <c r="E394" s="275">
        <v>2.48466804983281</v>
      </c>
      <c r="F394" s="275">
        <v>92.428684050900898</v>
      </c>
      <c r="G394" s="275">
        <v>0.91962496367623803</v>
      </c>
      <c r="H394" s="275">
        <v>2580.6754538</v>
      </c>
      <c r="I394" s="275">
        <v>12.0932024591122</v>
      </c>
      <c r="J394" s="275">
        <v>7.5713159490990796</v>
      </c>
      <c r="K394" s="275">
        <v>11.2265457926196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772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276" t="s">
        <v>71</v>
      </c>
      <c r="B405" s="276" t="s">
        <v>72</v>
      </c>
      <c r="C405" s="276" t="s">
        <v>15</v>
      </c>
      <c r="D405" s="276">
        <v>7.0864200000000004</v>
      </c>
      <c r="E405" s="276"/>
      <c r="F405" s="276">
        <v>52.173913811741301</v>
      </c>
      <c r="G405" s="276"/>
      <c r="H405" s="276">
        <v>6.4958847999999998</v>
      </c>
      <c r="I405" s="276"/>
      <c r="J405" s="276">
        <v>47.826086188258699</v>
      </c>
      <c r="K405" s="276"/>
    </row>
    <row r="406" spans="1:11" x14ac:dyDescent="0.25">
      <c r="A406" s="276" t="s">
        <v>71</v>
      </c>
      <c r="B406" s="276" t="s">
        <v>72</v>
      </c>
      <c r="C406" s="276" t="s">
        <v>16</v>
      </c>
      <c r="D406" s="276">
        <v>104.7789229</v>
      </c>
      <c r="E406" s="276"/>
      <c r="F406" s="276">
        <v>72.410317357234504</v>
      </c>
      <c r="G406" s="276"/>
      <c r="H406" s="276">
        <v>39.9227256</v>
      </c>
      <c r="I406" s="276"/>
      <c r="J406" s="276">
        <v>27.589682642765499</v>
      </c>
      <c r="K406" s="276"/>
    </row>
    <row r="407" spans="1:11" x14ac:dyDescent="0.25">
      <c r="A407" s="276" t="s">
        <v>73</v>
      </c>
      <c r="B407" s="276" t="s">
        <v>74</v>
      </c>
      <c r="C407" s="276" t="s">
        <v>15</v>
      </c>
      <c r="D407" s="276">
        <v>52.653267499999998</v>
      </c>
      <c r="E407" s="276"/>
      <c r="F407" s="276">
        <v>91.176470588235304</v>
      </c>
      <c r="G407" s="276"/>
      <c r="H407" s="276">
        <v>5.0954775000000003</v>
      </c>
      <c r="I407" s="276"/>
      <c r="J407" s="276">
        <v>8.8235294117646994</v>
      </c>
      <c r="K407" s="276"/>
    </row>
    <row r="408" spans="1:11" x14ac:dyDescent="0.25">
      <c r="A408" s="276" t="s">
        <v>73</v>
      </c>
      <c r="B408" s="276" t="s">
        <v>74</v>
      </c>
      <c r="C408" s="276" t="s">
        <v>16</v>
      </c>
      <c r="D408" s="276">
        <v>253.07538249999999</v>
      </c>
      <c r="E408" s="276"/>
      <c r="F408" s="276">
        <v>80.978260869565204</v>
      </c>
      <c r="G408" s="276"/>
      <c r="H408" s="276">
        <v>59.4472375</v>
      </c>
      <c r="I408" s="276"/>
      <c r="J408" s="276">
        <v>19.021739130434799</v>
      </c>
      <c r="K408" s="276"/>
    </row>
    <row r="409" spans="1:11" x14ac:dyDescent="0.25">
      <c r="A409" s="276" t="s">
        <v>75</v>
      </c>
      <c r="B409" s="276" t="s">
        <v>76</v>
      </c>
      <c r="C409" s="276" t="s">
        <v>15</v>
      </c>
      <c r="D409" s="276">
        <v>53.055681399999997</v>
      </c>
      <c r="E409" s="276"/>
      <c r="F409" s="276">
        <v>59.507292518588997</v>
      </c>
      <c r="G409" s="276"/>
      <c r="H409" s="276">
        <v>36.102603500000001</v>
      </c>
      <c r="I409" s="276"/>
      <c r="J409" s="276">
        <v>40.492707481411003</v>
      </c>
      <c r="K409" s="276"/>
    </row>
    <row r="410" spans="1:11" x14ac:dyDescent="0.25">
      <c r="A410" s="276" t="s">
        <v>75</v>
      </c>
      <c r="B410" s="276" t="s">
        <v>76</v>
      </c>
      <c r="C410" s="276" t="s">
        <v>16</v>
      </c>
      <c r="D410" s="276">
        <v>201.9807212</v>
      </c>
      <c r="E410" s="276"/>
      <c r="F410" s="276">
        <v>81.906114131145301</v>
      </c>
      <c r="G410" s="276"/>
      <c r="H410" s="276">
        <v>44.6195764</v>
      </c>
      <c r="I410" s="276"/>
      <c r="J410" s="276">
        <v>18.093885868854699</v>
      </c>
      <c r="K410" s="276"/>
    </row>
    <row r="411" spans="1:11" x14ac:dyDescent="0.25">
      <c r="A411" s="276" t="s">
        <v>79</v>
      </c>
      <c r="B411" s="276" t="s">
        <v>80</v>
      </c>
      <c r="C411" s="276" t="s">
        <v>15</v>
      </c>
      <c r="D411" s="276">
        <v>205.8297206</v>
      </c>
      <c r="E411" s="276"/>
      <c r="F411" s="276">
        <v>46.544422697498398</v>
      </c>
      <c r="G411" s="276"/>
      <c r="H411" s="276">
        <v>236.39237320000001</v>
      </c>
      <c r="I411" s="276"/>
      <c r="J411" s="276">
        <v>53.455577302501602</v>
      </c>
      <c r="K411" s="276"/>
    </row>
    <row r="412" spans="1:11" x14ac:dyDescent="0.25">
      <c r="A412" s="276" t="s">
        <v>79</v>
      </c>
      <c r="B412" s="276" t="s">
        <v>80</v>
      </c>
      <c r="C412" s="276" t="s">
        <v>16</v>
      </c>
      <c r="D412" s="276">
        <v>1879.5706111</v>
      </c>
      <c r="E412" s="276"/>
      <c r="F412" s="276">
        <v>75.588333022991804</v>
      </c>
      <c r="G412" s="276"/>
      <c r="H412" s="276">
        <v>607.01764390000005</v>
      </c>
      <c r="I412" s="276"/>
      <c r="J412" s="276">
        <v>24.411666977008199</v>
      </c>
      <c r="K412" s="276"/>
    </row>
    <row r="413" spans="1:11" x14ac:dyDescent="0.25">
      <c r="A413" s="276" t="s">
        <v>91</v>
      </c>
      <c r="B413" s="276" t="s">
        <v>92</v>
      </c>
      <c r="C413" s="276" t="s">
        <v>15</v>
      </c>
      <c r="D413" s="276">
        <v>37.379186199999999</v>
      </c>
      <c r="E413" s="276"/>
      <c r="F413" s="276">
        <v>50.305818257249904</v>
      </c>
      <c r="G413" s="276"/>
      <c r="H413" s="276">
        <v>36.924716400000001</v>
      </c>
      <c r="I413" s="276"/>
      <c r="J413" s="276">
        <v>49.694181742750096</v>
      </c>
      <c r="K413" s="276"/>
    </row>
    <row r="414" spans="1:11" x14ac:dyDescent="0.25">
      <c r="A414" s="276" t="s">
        <v>91</v>
      </c>
      <c r="B414" s="276" t="s">
        <v>92</v>
      </c>
      <c r="C414" s="276" t="s">
        <v>16</v>
      </c>
      <c r="D414" s="276">
        <v>857.97523820000004</v>
      </c>
      <c r="E414" s="276"/>
      <c r="F414" s="276">
        <v>73.115225994977095</v>
      </c>
      <c r="G414" s="276"/>
      <c r="H414" s="276">
        <v>315.4810789</v>
      </c>
      <c r="I414" s="276"/>
      <c r="J414" s="276">
        <v>26.884774005022901</v>
      </c>
      <c r="K414" s="276"/>
    </row>
    <row r="415" spans="1:11" x14ac:dyDescent="0.25">
      <c r="A415" s="276" t="s">
        <v>107</v>
      </c>
      <c r="B415" s="276" t="s">
        <v>108</v>
      </c>
      <c r="C415" s="276" t="s">
        <v>15</v>
      </c>
      <c r="D415" s="276">
        <v>256.4244688</v>
      </c>
      <c r="E415" s="276"/>
      <c r="F415" s="276">
        <v>62.022419244189599</v>
      </c>
      <c r="G415" s="276"/>
      <c r="H415" s="276">
        <v>157.01388449999999</v>
      </c>
      <c r="I415" s="276"/>
      <c r="J415" s="276">
        <v>37.977580755810401</v>
      </c>
      <c r="K415" s="276"/>
    </row>
    <row r="416" spans="1:11" x14ac:dyDescent="0.25">
      <c r="A416" s="276" t="s">
        <v>107</v>
      </c>
      <c r="B416" s="276" t="s">
        <v>108</v>
      </c>
      <c r="C416" s="276" t="s">
        <v>16</v>
      </c>
      <c r="D416" s="276">
        <v>1890.4701769000001</v>
      </c>
      <c r="E416" s="276"/>
      <c r="F416" s="276">
        <v>72.212163348244403</v>
      </c>
      <c r="G416" s="276"/>
      <c r="H416" s="276">
        <v>727.46853209999995</v>
      </c>
      <c r="I416" s="276"/>
      <c r="J416" s="276">
        <v>27.787836651755601</v>
      </c>
      <c r="K416" s="276"/>
    </row>
    <row r="417" spans="1:11" x14ac:dyDescent="0.25">
      <c r="A417" s="276" t="s">
        <v>109</v>
      </c>
      <c r="B417" s="276" t="s">
        <v>110</v>
      </c>
      <c r="C417" s="276" t="s">
        <v>15</v>
      </c>
      <c r="D417" s="276">
        <v>110.08257639999999</v>
      </c>
      <c r="E417" s="276"/>
      <c r="F417" s="276">
        <v>62.244897959183703</v>
      </c>
      <c r="G417" s="276"/>
      <c r="H417" s="276">
        <v>66.7713988</v>
      </c>
      <c r="I417" s="276"/>
      <c r="J417" s="276">
        <v>37.755102040816297</v>
      </c>
      <c r="K417" s="276"/>
    </row>
    <row r="418" spans="1:11" x14ac:dyDescent="0.25">
      <c r="A418" s="276" t="s">
        <v>109</v>
      </c>
      <c r="B418" s="276" t="s">
        <v>110</v>
      </c>
      <c r="C418" s="276" t="s">
        <v>16</v>
      </c>
      <c r="D418" s="276">
        <v>768.77340240000001</v>
      </c>
      <c r="E418" s="276"/>
      <c r="F418" s="276">
        <v>80.225988700564997</v>
      </c>
      <c r="G418" s="276"/>
      <c r="H418" s="276">
        <v>189.486402</v>
      </c>
      <c r="I418" s="276"/>
      <c r="J418" s="276">
        <v>19.774011299434999</v>
      </c>
      <c r="K418" s="27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773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277" t="s">
        <v>13</v>
      </c>
      <c r="B429" s="277" t="s">
        <v>14</v>
      </c>
      <c r="C429" s="277" t="s">
        <v>15</v>
      </c>
      <c r="D429" s="277">
        <v>722.51132089999999</v>
      </c>
      <c r="E429" s="277"/>
      <c r="F429" s="277">
        <v>57.011516929365499</v>
      </c>
      <c r="G429" s="277"/>
      <c r="H429" s="277">
        <v>544.79633869999998</v>
      </c>
      <c r="I429" s="277"/>
      <c r="J429" s="277">
        <v>42.988483070634501</v>
      </c>
      <c r="K429" s="277"/>
    </row>
    <row r="430" spans="1:11" x14ac:dyDescent="0.25">
      <c r="A430" s="277" t="s">
        <v>13</v>
      </c>
      <c r="B430" s="277" t="s">
        <v>14</v>
      </c>
      <c r="C430" s="277" t="s">
        <v>16</v>
      </c>
      <c r="D430" s="277">
        <v>5956.6244551999998</v>
      </c>
      <c r="E430" s="277"/>
      <c r="F430" s="277">
        <v>75.019819938180007</v>
      </c>
      <c r="G430" s="277"/>
      <c r="H430" s="277">
        <v>1983.4431964</v>
      </c>
      <c r="I430" s="277"/>
      <c r="J430" s="277">
        <v>24.980180061820001</v>
      </c>
      <c r="K430" s="277"/>
    </row>
    <row r="431" spans="1:11" x14ac:dyDescent="0.25">
      <c r="A431" s="277" t="s">
        <v>26</v>
      </c>
      <c r="B431" s="277" t="s">
        <v>27</v>
      </c>
      <c r="C431" s="277" t="s">
        <v>15</v>
      </c>
      <c r="D431" s="277">
        <v>176.64978869999999</v>
      </c>
      <c r="E431" s="277">
        <v>24.1285725849507</v>
      </c>
      <c r="F431" s="277">
        <v>36.247603483443399</v>
      </c>
      <c r="G431" s="277">
        <v>19.725157524032099</v>
      </c>
      <c r="H431" s="277">
        <v>310.69219179999999</v>
      </c>
      <c r="I431" s="277">
        <v>22.753094659965601</v>
      </c>
      <c r="J431" s="277">
        <v>63.752396516556601</v>
      </c>
      <c r="K431" s="277">
        <v>11.215102923917399</v>
      </c>
    </row>
    <row r="432" spans="1:11" x14ac:dyDescent="0.25">
      <c r="A432" s="277" t="s">
        <v>26</v>
      </c>
      <c r="B432" s="277" t="s">
        <v>27</v>
      </c>
      <c r="C432" s="277" t="s">
        <v>16</v>
      </c>
      <c r="D432" s="277">
        <v>6002.1054267</v>
      </c>
      <c r="E432" s="277">
        <v>2.2200987056402299</v>
      </c>
      <c r="F432" s="277">
        <v>79.246874827335802</v>
      </c>
      <c r="G432" s="277">
        <v>2.0113141213941801</v>
      </c>
      <c r="H432" s="277">
        <v>1571.8278542999999</v>
      </c>
      <c r="I432" s="277">
        <v>8.0180617486515295</v>
      </c>
      <c r="J432" s="277">
        <v>20.753125172664198</v>
      </c>
      <c r="K432" s="277">
        <v>7.6803063196729999</v>
      </c>
    </row>
    <row r="433" spans="1:11" x14ac:dyDescent="0.25">
      <c r="A433" s="277" t="s">
        <v>28</v>
      </c>
      <c r="B433" s="277" t="s">
        <v>29</v>
      </c>
      <c r="C433" s="277" t="s">
        <v>15</v>
      </c>
      <c r="D433" s="277">
        <v>62.426994000000001</v>
      </c>
      <c r="E433" s="277">
        <v>30.1137596171551</v>
      </c>
      <c r="F433" s="277">
        <v>38.993401730770202</v>
      </c>
      <c r="G433" s="277">
        <v>24.294966230243201</v>
      </c>
      <c r="H433" s="277">
        <v>97.669307500000002</v>
      </c>
      <c r="I433" s="277">
        <v>26.976947534998999</v>
      </c>
      <c r="J433" s="277">
        <v>61.006598269229798</v>
      </c>
      <c r="K433" s="277">
        <v>15.5285396191183</v>
      </c>
    </row>
    <row r="434" spans="1:11" x14ac:dyDescent="0.25">
      <c r="A434" s="277" t="s">
        <v>28</v>
      </c>
      <c r="B434" s="277" t="s">
        <v>29</v>
      </c>
      <c r="C434" s="277" t="s">
        <v>16</v>
      </c>
      <c r="D434" s="277">
        <v>2847.6309239000002</v>
      </c>
      <c r="E434" s="277">
        <v>2.6512392267546501</v>
      </c>
      <c r="F434" s="277">
        <v>78.775340785643706</v>
      </c>
      <c r="G434" s="277">
        <v>2.3187163119960901</v>
      </c>
      <c r="H434" s="277">
        <v>767.24512170000003</v>
      </c>
      <c r="I434" s="277">
        <v>9.7629092660055896</v>
      </c>
      <c r="J434" s="277">
        <v>21.224659214356301</v>
      </c>
      <c r="K434" s="277">
        <v>8.6059175705951407</v>
      </c>
    </row>
    <row r="435" spans="1:11" x14ac:dyDescent="0.25">
      <c r="A435" s="277" t="s">
        <v>30</v>
      </c>
      <c r="B435" s="277" t="s">
        <v>31</v>
      </c>
      <c r="C435" s="277" t="s">
        <v>15</v>
      </c>
      <c r="D435" s="277">
        <v>28.291924999999999</v>
      </c>
      <c r="E435" s="277">
        <v>22.4</v>
      </c>
      <c r="F435" s="277">
        <v>52.0833333333333</v>
      </c>
      <c r="G435" s="277">
        <v>16.858158262396302</v>
      </c>
      <c r="H435" s="277">
        <v>26.028570999999999</v>
      </c>
      <c r="I435" s="277">
        <v>22.6588073405137</v>
      </c>
      <c r="J435" s="277">
        <v>47.9166666666667</v>
      </c>
      <c r="K435" s="277">
        <v>18.324085067822001</v>
      </c>
    </row>
    <row r="436" spans="1:11" x14ac:dyDescent="0.25">
      <c r="A436" s="277" t="s">
        <v>30</v>
      </c>
      <c r="B436" s="277" t="s">
        <v>31</v>
      </c>
      <c r="C436" s="277" t="s">
        <v>16</v>
      </c>
      <c r="D436" s="277">
        <v>459.46086200000002</v>
      </c>
      <c r="E436" s="277">
        <v>5.5172413793103496</v>
      </c>
      <c r="F436" s="277">
        <v>80.5555555555555</v>
      </c>
      <c r="G436" s="277">
        <v>2.3879667076416502</v>
      </c>
      <c r="H436" s="277">
        <v>110.904346</v>
      </c>
      <c r="I436" s="277">
        <v>11.0844698889798</v>
      </c>
      <c r="J436" s="277">
        <v>19.4444444444444</v>
      </c>
      <c r="K436" s="277">
        <v>9.89300493165827</v>
      </c>
    </row>
    <row r="437" spans="1:11" x14ac:dyDescent="0.25">
      <c r="A437" s="277" t="s">
        <v>32</v>
      </c>
      <c r="B437" s="277" t="s">
        <v>33</v>
      </c>
      <c r="C437" s="277" t="s">
        <v>15</v>
      </c>
      <c r="D437" s="277">
        <v>341.39645940000003</v>
      </c>
      <c r="E437" s="277">
        <v>16.832826844918198</v>
      </c>
      <c r="F437" s="277">
        <v>72.147648785750405</v>
      </c>
      <c r="G437" s="277">
        <v>9.5808609846876198</v>
      </c>
      <c r="H437" s="277">
        <v>131.79492680000001</v>
      </c>
      <c r="I437" s="277">
        <v>30.968214130003702</v>
      </c>
      <c r="J437" s="277">
        <v>27.852351214249602</v>
      </c>
      <c r="K437" s="277">
        <v>24.817890169168098</v>
      </c>
    </row>
    <row r="438" spans="1:11" x14ac:dyDescent="0.25">
      <c r="A438" s="277" t="s">
        <v>32</v>
      </c>
      <c r="B438" s="277" t="s">
        <v>33</v>
      </c>
      <c r="C438" s="277" t="s">
        <v>16</v>
      </c>
      <c r="D438" s="277">
        <v>5355.9126618</v>
      </c>
      <c r="E438" s="277">
        <v>2.39065374577262</v>
      </c>
      <c r="F438" s="277">
        <v>83.2136184943176</v>
      </c>
      <c r="G438" s="277">
        <v>1.92668391996676</v>
      </c>
      <c r="H438" s="277">
        <v>1080.4288394</v>
      </c>
      <c r="I438" s="277">
        <v>9.8961855394082896</v>
      </c>
      <c r="J438" s="277">
        <v>16.7863815056824</v>
      </c>
      <c r="K438" s="277">
        <v>9.5509768213582795</v>
      </c>
    </row>
    <row r="439" spans="1:11" x14ac:dyDescent="0.25">
      <c r="A439" s="277" t="s">
        <v>34</v>
      </c>
      <c r="B439" s="277" t="s">
        <v>35</v>
      </c>
      <c r="C439" s="277" t="s">
        <v>15</v>
      </c>
      <c r="D439" s="277">
        <v>55.129282699999997</v>
      </c>
      <c r="E439" s="277">
        <v>15.321893558344399</v>
      </c>
      <c r="F439" s="277">
        <v>48.479908007522504</v>
      </c>
      <c r="G439" s="277">
        <v>9.1668015632424904</v>
      </c>
      <c r="H439" s="277">
        <v>58.586450200000002</v>
      </c>
      <c r="I439" s="277">
        <v>15.9678538667964</v>
      </c>
      <c r="J439" s="277">
        <v>51.520091992477496</v>
      </c>
      <c r="K439" s="277">
        <v>8.6258715643228605</v>
      </c>
    </row>
    <row r="440" spans="1:11" x14ac:dyDescent="0.25">
      <c r="A440" s="277" t="s">
        <v>34</v>
      </c>
      <c r="B440" s="277" t="s">
        <v>35</v>
      </c>
      <c r="C440" s="277" t="s">
        <v>16</v>
      </c>
      <c r="D440" s="277">
        <v>489.25855769999998</v>
      </c>
      <c r="E440" s="277">
        <v>3.7039536559281001</v>
      </c>
      <c r="F440" s="277">
        <v>83.811641135037505</v>
      </c>
      <c r="G440" s="277">
        <v>2.1799112767989799</v>
      </c>
      <c r="H440" s="277">
        <v>94.501109900000003</v>
      </c>
      <c r="I440" s="277">
        <v>11.0879263808655</v>
      </c>
      <c r="J440" s="277">
        <v>16.188358864962499</v>
      </c>
      <c r="K440" s="277">
        <v>11.2860076281563</v>
      </c>
    </row>
    <row r="441" spans="1:11" x14ac:dyDescent="0.25">
      <c r="A441" s="277" t="s">
        <v>36</v>
      </c>
      <c r="B441" s="277" t="s">
        <v>37</v>
      </c>
      <c r="C441" s="277" t="s">
        <v>15</v>
      </c>
      <c r="D441" s="277">
        <v>182.68040139999999</v>
      </c>
      <c r="E441" s="277">
        <v>15.240061631008601</v>
      </c>
      <c r="F441" s="277">
        <v>67.517063201956404</v>
      </c>
      <c r="G441" s="277">
        <v>8.6319205816493803</v>
      </c>
      <c r="H441" s="277">
        <v>87.888833599999998</v>
      </c>
      <c r="I441" s="277">
        <v>22.801208672056799</v>
      </c>
      <c r="J441" s="277">
        <v>32.482936798043603</v>
      </c>
      <c r="K441" s="277">
        <v>17.941786824539601</v>
      </c>
    </row>
    <row r="442" spans="1:11" x14ac:dyDescent="0.25">
      <c r="A442" s="277" t="s">
        <v>36</v>
      </c>
      <c r="B442" s="277" t="s">
        <v>37</v>
      </c>
      <c r="C442" s="277" t="s">
        <v>16</v>
      </c>
      <c r="D442" s="277">
        <v>1150.1681257</v>
      </c>
      <c r="E442" s="277">
        <v>3.6806413053661302</v>
      </c>
      <c r="F442" s="277">
        <v>82.122530146413496</v>
      </c>
      <c r="G442" s="277">
        <v>2.4938550794462202</v>
      </c>
      <c r="H442" s="277">
        <v>250.38312819999999</v>
      </c>
      <c r="I442" s="277">
        <v>11.436616638547299</v>
      </c>
      <c r="J442" s="277">
        <v>17.877469853586501</v>
      </c>
      <c r="K442" s="277">
        <v>11.4558542467083</v>
      </c>
    </row>
    <row r="443" spans="1:11" x14ac:dyDescent="0.25">
      <c r="A443" s="277" t="s">
        <v>38</v>
      </c>
      <c r="B443" s="277" t="s">
        <v>39</v>
      </c>
      <c r="C443" s="277" t="s">
        <v>15</v>
      </c>
      <c r="D443" s="277">
        <v>45.387343299999998</v>
      </c>
      <c r="E443" s="277">
        <v>26.7225968954492</v>
      </c>
      <c r="F443" s="277">
        <v>40.194835746131403</v>
      </c>
      <c r="G443" s="277">
        <v>21.552188717546599</v>
      </c>
      <c r="H443" s="277">
        <v>67.531001700000004</v>
      </c>
      <c r="I443" s="277">
        <v>28.098860507941499</v>
      </c>
      <c r="J443" s="277">
        <v>59.805164253868597</v>
      </c>
      <c r="K443" s="277">
        <v>14.4851485031307</v>
      </c>
    </row>
    <row r="444" spans="1:11" x14ac:dyDescent="0.25">
      <c r="A444" s="277" t="s">
        <v>38</v>
      </c>
      <c r="B444" s="277" t="s">
        <v>39</v>
      </c>
      <c r="C444" s="277" t="s">
        <v>16</v>
      </c>
      <c r="D444" s="277">
        <v>2255.0951372999998</v>
      </c>
      <c r="E444" s="277">
        <v>2.6916415601651602</v>
      </c>
      <c r="F444" s="277">
        <v>78.8143877973786</v>
      </c>
      <c r="G444" s="277">
        <v>2.6011796496591901</v>
      </c>
      <c r="H444" s="277">
        <v>606.17829300000005</v>
      </c>
      <c r="I444" s="277">
        <v>10.368623541391401</v>
      </c>
      <c r="J444" s="277">
        <v>21.1856122026214</v>
      </c>
      <c r="K444" s="277">
        <v>9.6768684179691604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774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775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776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78" t="s">
        <v>13</v>
      </c>
      <c r="B17" s="278" t="s">
        <v>14</v>
      </c>
      <c r="C17" s="278" t="s">
        <v>15</v>
      </c>
      <c r="D17" s="278">
        <v>89807.258550700004</v>
      </c>
      <c r="E17" s="278">
        <v>2.66293960381434</v>
      </c>
      <c r="F17" s="278">
        <v>78.440360030604296</v>
      </c>
      <c r="G17" s="278">
        <v>1.2345176530608399</v>
      </c>
      <c r="H17" s="278">
        <v>24683.876517600002</v>
      </c>
      <c r="I17" s="278">
        <v>5.2795301858988699</v>
      </c>
      <c r="J17" s="278">
        <v>21.5596399693957</v>
      </c>
      <c r="K17" s="278">
        <v>4.4915411067944202</v>
      </c>
    </row>
    <row r="18" spans="1:11" x14ac:dyDescent="0.25">
      <c r="A18" s="278" t="s">
        <v>13</v>
      </c>
      <c r="B18" s="278" t="s">
        <v>14</v>
      </c>
      <c r="C18" s="278" t="s">
        <v>16</v>
      </c>
      <c r="D18" s="278">
        <v>2468192.1628131</v>
      </c>
      <c r="E18" s="278">
        <v>0.26066580725816202</v>
      </c>
      <c r="F18" s="278">
        <v>94.134706825856995</v>
      </c>
      <c r="G18" s="278">
        <v>0.121152400189511</v>
      </c>
      <c r="H18" s="278">
        <v>153786.75021319999</v>
      </c>
      <c r="I18" s="278">
        <v>1.97287178350082</v>
      </c>
      <c r="J18" s="278">
        <v>5.8652931741429901</v>
      </c>
      <c r="K18" s="278">
        <v>1.9444289201715601</v>
      </c>
    </row>
    <row r="19" spans="1:11" x14ac:dyDescent="0.25">
      <c r="A19" s="278" t="s">
        <v>13</v>
      </c>
      <c r="B19" s="278" t="s">
        <v>17</v>
      </c>
      <c r="C19" s="278" t="s">
        <v>15</v>
      </c>
      <c r="D19" s="278">
        <v>1064.9179892</v>
      </c>
      <c r="E19" s="278"/>
      <c r="F19" s="278">
        <v>84.029949723188693</v>
      </c>
      <c r="G19" s="278"/>
      <c r="H19" s="278">
        <v>202.3896704</v>
      </c>
      <c r="I19" s="278"/>
      <c r="J19" s="278">
        <v>15.9700502768113</v>
      </c>
      <c r="K19" s="278"/>
    </row>
    <row r="20" spans="1:11" x14ac:dyDescent="0.25">
      <c r="A20" s="278" t="s">
        <v>13</v>
      </c>
      <c r="B20" s="278" t="s">
        <v>17</v>
      </c>
      <c r="C20" s="278" t="s">
        <v>16</v>
      </c>
      <c r="D20" s="278">
        <v>7422.6142724000001</v>
      </c>
      <c r="E20" s="278"/>
      <c r="F20" s="278">
        <v>93.483010448963498</v>
      </c>
      <c r="G20" s="278"/>
      <c r="H20" s="278">
        <v>517.45337919999997</v>
      </c>
      <c r="I20" s="278"/>
      <c r="J20" s="278">
        <v>6.5169895510364801</v>
      </c>
      <c r="K20" s="278"/>
    </row>
    <row r="21" spans="1:11" x14ac:dyDescent="0.25">
      <c r="A21" s="278" t="s">
        <v>13</v>
      </c>
      <c r="B21" s="278" t="s">
        <v>18</v>
      </c>
      <c r="C21" s="278" t="s">
        <v>15</v>
      </c>
      <c r="D21" s="278">
        <v>88742.340561499994</v>
      </c>
      <c r="E21" s="278">
        <v>2.69311224856847</v>
      </c>
      <c r="F21" s="278">
        <v>78.377796081005101</v>
      </c>
      <c r="G21" s="278">
        <v>1.2485273915939299</v>
      </c>
      <c r="H21" s="278">
        <v>24481.486847200002</v>
      </c>
      <c r="I21" s="278">
        <v>5.3202857404784201</v>
      </c>
      <c r="J21" s="278">
        <v>21.622203918994899</v>
      </c>
      <c r="K21" s="278">
        <v>4.5257562858304201</v>
      </c>
    </row>
    <row r="22" spans="1:11" x14ac:dyDescent="0.25">
      <c r="A22" s="278" t="s">
        <v>13</v>
      </c>
      <c r="B22" s="278" t="s">
        <v>18</v>
      </c>
      <c r="C22" s="278" t="s">
        <v>16</v>
      </c>
      <c r="D22" s="278">
        <v>2460769.5485407002</v>
      </c>
      <c r="E22" s="278">
        <v>0.26117102604470499</v>
      </c>
      <c r="F22" s="278">
        <v>94.136686334818805</v>
      </c>
      <c r="G22" s="278">
        <v>0.12149121508859199</v>
      </c>
      <c r="H22" s="278">
        <v>153269.29683400001</v>
      </c>
      <c r="I22" s="278">
        <v>1.9789763296673699</v>
      </c>
      <c r="J22" s="278">
        <v>5.8633136651812103</v>
      </c>
      <c r="K22" s="278">
        <v>1.9505660212495799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777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79" t="s">
        <v>13</v>
      </c>
      <c r="B33" s="279" t="s">
        <v>14</v>
      </c>
      <c r="C33" s="279" t="s">
        <v>15</v>
      </c>
      <c r="D33" s="279">
        <v>89807.258550700004</v>
      </c>
      <c r="E33" s="279">
        <v>2.66293960381434</v>
      </c>
      <c r="F33" s="279">
        <v>78.440360030604296</v>
      </c>
      <c r="G33" s="279">
        <v>1.2345176530608399</v>
      </c>
      <c r="H33" s="279">
        <v>24683.876517600002</v>
      </c>
      <c r="I33" s="279">
        <v>5.2795301858988699</v>
      </c>
      <c r="J33" s="279">
        <v>21.5596399693957</v>
      </c>
      <c r="K33" s="279">
        <v>4.4915411067944202</v>
      </c>
    </row>
    <row r="34" spans="1:11" x14ac:dyDescent="0.25">
      <c r="A34" s="279" t="s">
        <v>13</v>
      </c>
      <c r="B34" s="279" t="s">
        <v>14</v>
      </c>
      <c r="C34" s="279" t="s">
        <v>16</v>
      </c>
      <c r="D34" s="279">
        <v>2468192.1628131</v>
      </c>
      <c r="E34" s="279">
        <v>0.26066580725816202</v>
      </c>
      <c r="F34" s="279">
        <v>94.134706825856995</v>
      </c>
      <c r="G34" s="279">
        <v>0.121152400189511</v>
      </c>
      <c r="H34" s="279">
        <v>153786.75021319999</v>
      </c>
      <c r="I34" s="279">
        <v>1.97287178350082</v>
      </c>
      <c r="J34" s="279">
        <v>5.8652931741429901</v>
      </c>
      <c r="K34" s="279">
        <v>1.9444289201715601</v>
      </c>
    </row>
    <row r="35" spans="1:11" x14ac:dyDescent="0.25">
      <c r="A35" s="279" t="s">
        <v>26</v>
      </c>
      <c r="B35" s="279" t="s">
        <v>27</v>
      </c>
      <c r="C35" s="279" t="s">
        <v>15</v>
      </c>
      <c r="D35" s="279">
        <v>1300.4406369000001</v>
      </c>
      <c r="E35" s="279">
        <v>22.982542777475999</v>
      </c>
      <c r="F35" s="279">
        <v>75.016313452999299</v>
      </c>
      <c r="G35" s="279">
        <v>11.336453975724099</v>
      </c>
      <c r="H35" s="279">
        <v>433.10314449999998</v>
      </c>
      <c r="I35" s="279">
        <v>37.541888459183703</v>
      </c>
      <c r="J35" s="279">
        <v>24.983686547000801</v>
      </c>
      <c r="K35" s="279">
        <v>34.038971121758301</v>
      </c>
    </row>
    <row r="36" spans="1:11" x14ac:dyDescent="0.25">
      <c r="A36" s="279" t="s">
        <v>26</v>
      </c>
      <c r="B36" s="279" t="s">
        <v>27</v>
      </c>
      <c r="C36" s="279" t="s">
        <v>16</v>
      </c>
      <c r="D36" s="279">
        <v>48416.147610400003</v>
      </c>
      <c r="E36" s="279">
        <v>1.56086974737879</v>
      </c>
      <c r="F36" s="279">
        <v>94.115735707195</v>
      </c>
      <c r="G36" s="279">
        <v>0.78011053732370295</v>
      </c>
      <c r="H36" s="279">
        <v>3027.0539398999999</v>
      </c>
      <c r="I36" s="279">
        <v>12.924285444439199</v>
      </c>
      <c r="J36" s="279">
        <v>5.8842642928049802</v>
      </c>
      <c r="K36" s="279">
        <v>12.4774608174774</v>
      </c>
    </row>
    <row r="37" spans="1:11" x14ac:dyDescent="0.25">
      <c r="A37" s="279" t="s">
        <v>28</v>
      </c>
      <c r="B37" s="279" t="s">
        <v>29</v>
      </c>
      <c r="C37" s="279" t="s">
        <v>15</v>
      </c>
      <c r="D37" s="279">
        <v>295.62782950000002</v>
      </c>
      <c r="E37" s="279">
        <v>22.7359729914882</v>
      </c>
      <c r="F37" s="279">
        <v>79.978987044886495</v>
      </c>
      <c r="G37" s="279">
        <v>8.8468746303787</v>
      </c>
      <c r="H37" s="279">
        <v>74.004045599999998</v>
      </c>
      <c r="I37" s="279">
        <v>36.047815861972801</v>
      </c>
      <c r="J37" s="279">
        <v>20.021012955113498</v>
      </c>
      <c r="K37" s="279">
        <v>35.341072553977597</v>
      </c>
    </row>
    <row r="38" spans="1:11" x14ac:dyDescent="0.25">
      <c r="A38" s="279" t="s">
        <v>28</v>
      </c>
      <c r="B38" s="279" t="s">
        <v>29</v>
      </c>
      <c r="C38" s="279" t="s">
        <v>16</v>
      </c>
      <c r="D38" s="279">
        <v>10583.9412271</v>
      </c>
      <c r="E38" s="279">
        <v>1.7106427822199599</v>
      </c>
      <c r="F38" s="279">
        <v>90.430722884314505</v>
      </c>
      <c r="G38" s="279">
        <v>1.2070648114245599</v>
      </c>
      <c r="H38" s="279">
        <v>1119.9807249999999</v>
      </c>
      <c r="I38" s="279">
        <v>11.6128483329412</v>
      </c>
      <c r="J38" s="279">
        <v>9.5692771156855301</v>
      </c>
      <c r="K38" s="279">
        <v>11.4068954368996</v>
      </c>
    </row>
    <row r="39" spans="1:11" x14ac:dyDescent="0.25">
      <c r="A39" s="279" t="s">
        <v>30</v>
      </c>
      <c r="B39" s="279" t="s">
        <v>31</v>
      </c>
      <c r="C39" s="279" t="s">
        <v>15</v>
      </c>
      <c r="D39" s="279">
        <v>570.02692279999997</v>
      </c>
      <c r="E39" s="279">
        <v>26.061862815307499</v>
      </c>
      <c r="F39" s="279">
        <v>64.555466511233604</v>
      </c>
      <c r="G39" s="279">
        <v>19.299660411530802</v>
      </c>
      <c r="H39" s="279">
        <v>312.9764131</v>
      </c>
      <c r="I39" s="279">
        <v>48.472032648269398</v>
      </c>
      <c r="J39" s="279">
        <v>35.444533488766403</v>
      </c>
      <c r="K39" s="279">
        <v>35.1506553688913</v>
      </c>
    </row>
    <row r="40" spans="1:11" x14ac:dyDescent="0.25">
      <c r="A40" s="279" t="s">
        <v>30</v>
      </c>
      <c r="B40" s="279" t="s">
        <v>31</v>
      </c>
      <c r="C40" s="279" t="s">
        <v>16</v>
      </c>
      <c r="D40" s="279">
        <v>37333.9066934</v>
      </c>
      <c r="E40" s="279">
        <v>1.49672215238816</v>
      </c>
      <c r="F40" s="279">
        <v>94.637236571055396</v>
      </c>
      <c r="G40" s="279">
        <v>0.85559853390579599</v>
      </c>
      <c r="H40" s="279">
        <v>2115.5827952</v>
      </c>
      <c r="I40" s="279">
        <v>15.336601196934</v>
      </c>
      <c r="J40" s="279">
        <v>5.36276342894464</v>
      </c>
      <c r="K40" s="279">
        <v>15.098835131540699</v>
      </c>
    </row>
    <row r="41" spans="1:11" x14ac:dyDescent="0.25">
      <c r="A41" s="279" t="s">
        <v>32</v>
      </c>
      <c r="B41" s="279" t="s">
        <v>33</v>
      </c>
      <c r="C41" s="279" t="s">
        <v>15</v>
      </c>
      <c r="D41" s="279">
        <v>745.93106079999995</v>
      </c>
      <c r="E41" s="279">
        <v>15.6494574893481</v>
      </c>
      <c r="F41" s="279">
        <v>92.965137936031795</v>
      </c>
      <c r="G41" s="279">
        <v>3.4241445474528001</v>
      </c>
      <c r="H41" s="279">
        <v>56.4461285</v>
      </c>
      <c r="I41" s="279">
        <v>46.817418343142201</v>
      </c>
      <c r="J41" s="279">
        <v>7.0348620639682</v>
      </c>
      <c r="K41" s="279">
        <v>45.249795557085903</v>
      </c>
    </row>
    <row r="42" spans="1:11" x14ac:dyDescent="0.25">
      <c r="A42" s="279" t="s">
        <v>32</v>
      </c>
      <c r="B42" s="279" t="s">
        <v>33</v>
      </c>
      <c r="C42" s="279" t="s">
        <v>16</v>
      </c>
      <c r="D42" s="279">
        <v>11644.100203100001</v>
      </c>
      <c r="E42" s="279">
        <v>1.7081384147424801</v>
      </c>
      <c r="F42" s="279">
        <v>93.589294377526599</v>
      </c>
      <c r="G42" s="279">
        <v>0.90413599788365295</v>
      </c>
      <c r="H42" s="279">
        <v>797.60082750000004</v>
      </c>
      <c r="I42" s="279">
        <v>13.522020498946301</v>
      </c>
      <c r="J42" s="279">
        <v>6.4107056224733601</v>
      </c>
      <c r="K42" s="279">
        <v>13.1993972343103</v>
      </c>
    </row>
    <row r="43" spans="1:11" x14ac:dyDescent="0.25">
      <c r="A43" s="279" t="s">
        <v>34</v>
      </c>
      <c r="B43" s="279" t="s">
        <v>35</v>
      </c>
      <c r="C43" s="279" t="s">
        <v>15</v>
      </c>
      <c r="D43" s="279">
        <v>820.58499659999995</v>
      </c>
      <c r="E43" s="279">
        <v>33.9072465944664</v>
      </c>
      <c r="F43" s="279">
        <v>54.622792389800303</v>
      </c>
      <c r="G43" s="279">
        <v>19.044131853919499</v>
      </c>
      <c r="H43" s="279">
        <v>681.69081300000005</v>
      </c>
      <c r="I43" s="279">
        <v>45.206937431845603</v>
      </c>
      <c r="J43" s="279">
        <v>45.377207610199697</v>
      </c>
      <c r="K43" s="279">
        <v>22.924364792046099</v>
      </c>
    </row>
    <row r="44" spans="1:11" x14ac:dyDescent="0.25">
      <c r="A44" s="279" t="s">
        <v>34</v>
      </c>
      <c r="B44" s="279" t="s">
        <v>35</v>
      </c>
      <c r="C44" s="279" t="s">
        <v>16</v>
      </c>
      <c r="D44" s="279">
        <v>45612.938602900002</v>
      </c>
      <c r="E44" s="279">
        <v>2.3730647744523599</v>
      </c>
      <c r="F44" s="279">
        <v>92.903294655480593</v>
      </c>
      <c r="G44" s="279">
        <v>1.4033816645927</v>
      </c>
      <c r="H44" s="279">
        <v>3484.2853137000002</v>
      </c>
      <c r="I44" s="279">
        <v>18.457591530831301</v>
      </c>
      <c r="J44" s="279">
        <v>7.0967053445193802</v>
      </c>
      <c r="K44" s="279">
        <v>18.371733638404901</v>
      </c>
    </row>
    <row r="45" spans="1:11" x14ac:dyDescent="0.25">
      <c r="A45" s="279" t="s">
        <v>36</v>
      </c>
      <c r="B45" s="279" t="s">
        <v>37</v>
      </c>
      <c r="C45" s="279" t="s">
        <v>15</v>
      </c>
      <c r="D45" s="279">
        <v>11662.044724699999</v>
      </c>
      <c r="E45" s="279">
        <v>22.147645515844701</v>
      </c>
      <c r="F45" s="279">
        <v>65.1301655328067</v>
      </c>
      <c r="G45" s="279">
        <v>11.8409195046099</v>
      </c>
      <c r="H45" s="279">
        <v>6243.7054439000003</v>
      </c>
      <c r="I45" s="279">
        <v>36.025622909929901</v>
      </c>
      <c r="J45" s="279">
        <v>34.8698344671933</v>
      </c>
      <c r="K45" s="279">
        <v>22.116567491063201</v>
      </c>
    </row>
    <row r="46" spans="1:11" x14ac:dyDescent="0.25">
      <c r="A46" s="279" t="s">
        <v>36</v>
      </c>
      <c r="B46" s="279" t="s">
        <v>37</v>
      </c>
      <c r="C46" s="279" t="s">
        <v>16</v>
      </c>
      <c r="D46" s="279">
        <v>224263.83707189999</v>
      </c>
      <c r="E46" s="279">
        <v>2.2754878239518299</v>
      </c>
      <c r="F46" s="279">
        <v>93.0372253449342</v>
      </c>
      <c r="G46" s="279">
        <v>1.05831027027755</v>
      </c>
      <c r="H46" s="279">
        <v>16783.589095899999</v>
      </c>
      <c r="I46" s="279">
        <v>14.317540418792101</v>
      </c>
      <c r="J46" s="279">
        <v>6.9627746550657896</v>
      </c>
      <c r="K46" s="279">
        <v>14.1412376499984</v>
      </c>
    </row>
    <row r="47" spans="1:11" x14ac:dyDescent="0.25">
      <c r="A47" s="279" t="s">
        <v>38</v>
      </c>
      <c r="B47" s="279" t="s">
        <v>39</v>
      </c>
      <c r="C47" s="279" t="s">
        <v>15</v>
      </c>
      <c r="D47" s="279">
        <v>193.3451512</v>
      </c>
      <c r="E47" s="279">
        <v>18.8914712440348</v>
      </c>
      <c r="F47" s="279">
        <v>79.6383954313022</v>
      </c>
      <c r="G47" s="279">
        <v>8.2070164111348003</v>
      </c>
      <c r="H47" s="279">
        <v>49.433661899999997</v>
      </c>
      <c r="I47" s="279">
        <v>40.315945213826403</v>
      </c>
      <c r="J47" s="279">
        <v>20.3616045686978</v>
      </c>
      <c r="K47" s="279">
        <v>32.099317912593101</v>
      </c>
    </row>
    <row r="48" spans="1:11" x14ac:dyDescent="0.25">
      <c r="A48" s="279" t="s">
        <v>38</v>
      </c>
      <c r="B48" s="279" t="s">
        <v>39</v>
      </c>
      <c r="C48" s="279" t="s">
        <v>16</v>
      </c>
      <c r="D48" s="279">
        <v>9084.5420634999991</v>
      </c>
      <c r="E48" s="279">
        <v>1.42571465872841</v>
      </c>
      <c r="F48" s="279">
        <v>95.4119332203054</v>
      </c>
      <c r="G48" s="279">
        <v>0.70185167288198502</v>
      </c>
      <c r="H48" s="279">
        <v>436.84772170000002</v>
      </c>
      <c r="I48" s="279">
        <v>14.595486442652501</v>
      </c>
      <c r="J48" s="279">
        <v>4.5880667796946399</v>
      </c>
      <c r="K48" s="279">
        <v>14.595477389287799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778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80" t="s">
        <v>13</v>
      </c>
      <c r="B59" s="280" t="s">
        <v>14</v>
      </c>
      <c r="C59" s="280" t="s">
        <v>15</v>
      </c>
      <c r="D59" s="280">
        <v>88742.340561499994</v>
      </c>
      <c r="E59" s="280">
        <v>2.69311224856847</v>
      </c>
      <c r="F59" s="280">
        <v>78.377796081005101</v>
      </c>
      <c r="G59" s="280">
        <v>1.2485273915939299</v>
      </c>
      <c r="H59" s="280">
        <v>24481.486847200002</v>
      </c>
      <c r="I59" s="280">
        <v>5.3202857404784201</v>
      </c>
      <c r="J59" s="280">
        <v>21.622203918994899</v>
      </c>
      <c r="K59" s="280">
        <v>4.5257562858304201</v>
      </c>
    </row>
    <row r="60" spans="1:11" x14ac:dyDescent="0.25">
      <c r="A60" s="280" t="s">
        <v>13</v>
      </c>
      <c r="B60" s="280" t="s">
        <v>14</v>
      </c>
      <c r="C60" s="280" t="s">
        <v>16</v>
      </c>
      <c r="D60" s="280">
        <v>2460769.5485407002</v>
      </c>
      <c r="E60" s="280">
        <v>0.26117102604470499</v>
      </c>
      <c r="F60" s="280">
        <v>94.136686334818805</v>
      </c>
      <c r="G60" s="280">
        <v>0.12149121508859199</v>
      </c>
      <c r="H60" s="280">
        <v>153269.29683400001</v>
      </c>
      <c r="I60" s="280">
        <v>1.9789763296673699</v>
      </c>
      <c r="J60" s="280">
        <v>5.8633136651812103</v>
      </c>
      <c r="K60" s="280">
        <v>1.9505660212495799</v>
      </c>
    </row>
    <row r="61" spans="1:11" x14ac:dyDescent="0.25">
      <c r="A61" s="280" t="s">
        <v>41</v>
      </c>
      <c r="B61" s="280" t="s">
        <v>42</v>
      </c>
      <c r="C61" s="280" t="s">
        <v>15</v>
      </c>
      <c r="D61" s="280">
        <v>197.83707849999999</v>
      </c>
      <c r="E61" s="280">
        <v>20.6874891704718</v>
      </c>
      <c r="F61" s="280">
        <v>90.175596649852693</v>
      </c>
      <c r="G61" s="280">
        <v>5.5194440408584402</v>
      </c>
      <c r="H61" s="280">
        <v>21.553849700000001</v>
      </c>
      <c r="I61" s="280">
        <v>51.335735560530303</v>
      </c>
      <c r="J61" s="280">
        <v>9.8244033501472696</v>
      </c>
      <c r="K61" s="280">
        <v>50.661515190377699</v>
      </c>
    </row>
    <row r="62" spans="1:11" x14ac:dyDescent="0.25">
      <c r="A62" s="280" t="s">
        <v>41</v>
      </c>
      <c r="B62" s="280" t="s">
        <v>42</v>
      </c>
      <c r="C62" s="280" t="s">
        <v>16</v>
      </c>
      <c r="D62" s="280">
        <v>3217.1539392</v>
      </c>
      <c r="E62" s="280">
        <v>3.1090723184353601</v>
      </c>
      <c r="F62" s="280">
        <v>94.733252845642895</v>
      </c>
      <c r="G62" s="280">
        <v>1.22672684556554</v>
      </c>
      <c r="H62" s="280">
        <v>178.85943789999999</v>
      </c>
      <c r="I62" s="280">
        <v>21.718541964989999</v>
      </c>
      <c r="J62" s="280">
        <v>5.2667471543570796</v>
      </c>
      <c r="K62" s="280">
        <v>22.065199074035299</v>
      </c>
    </row>
    <row r="63" spans="1:11" x14ac:dyDescent="0.25">
      <c r="A63" s="280" t="s">
        <v>43</v>
      </c>
      <c r="B63" s="280" t="s">
        <v>44</v>
      </c>
      <c r="C63" s="280" t="s">
        <v>15</v>
      </c>
      <c r="D63" s="280">
        <v>831.55297819999998</v>
      </c>
      <c r="E63" s="280">
        <v>23.624345340235799</v>
      </c>
      <c r="F63" s="280">
        <v>87.585101340776703</v>
      </c>
      <c r="G63" s="280">
        <v>7.1619030216647399</v>
      </c>
      <c r="H63" s="280">
        <v>117.86988650000001</v>
      </c>
      <c r="I63" s="280">
        <v>57.483133828738097</v>
      </c>
      <c r="J63" s="280">
        <v>12.414898659223301</v>
      </c>
      <c r="K63" s="280">
        <v>50.526067039564801</v>
      </c>
    </row>
    <row r="64" spans="1:11" x14ac:dyDescent="0.25">
      <c r="A64" s="280" t="s">
        <v>43</v>
      </c>
      <c r="B64" s="280" t="s">
        <v>44</v>
      </c>
      <c r="C64" s="280" t="s">
        <v>16</v>
      </c>
      <c r="D64" s="280">
        <v>21462.095694200001</v>
      </c>
      <c r="E64" s="280">
        <v>2.1707177572838701</v>
      </c>
      <c r="F64" s="280">
        <v>93.735658621240006</v>
      </c>
      <c r="G64" s="280">
        <v>0.933889602712762</v>
      </c>
      <c r="H64" s="280">
        <v>1434.3089504</v>
      </c>
      <c r="I64" s="280">
        <v>14.2218234587348</v>
      </c>
      <c r="J64" s="280">
        <v>6.2643413787599798</v>
      </c>
      <c r="K64" s="280">
        <v>13.9741357785225</v>
      </c>
    </row>
    <row r="65" spans="1:11" x14ac:dyDescent="0.25">
      <c r="A65" s="280" t="s">
        <v>26</v>
      </c>
      <c r="B65" s="280" t="s">
        <v>27</v>
      </c>
      <c r="C65" s="280" t="s">
        <v>15</v>
      </c>
      <c r="D65" s="280">
        <v>955.19754880000005</v>
      </c>
      <c r="E65" s="280">
        <v>30.595861513660299</v>
      </c>
      <c r="F65" s="280">
        <v>76.648705539517096</v>
      </c>
      <c r="G65" s="280">
        <v>14.6361757146747</v>
      </c>
      <c r="H65" s="280">
        <v>291.00425209999997</v>
      </c>
      <c r="I65" s="280">
        <v>52.275350413015403</v>
      </c>
      <c r="J65" s="280">
        <v>23.351294460482901</v>
      </c>
      <c r="K65" s="280">
        <v>48.042044284834603</v>
      </c>
    </row>
    <row r="66" spans="1:11" x14ac:dyDescent="0.25">
      <c r="A66" s="280" t="s">
        <v>26</v>
      </c>
      <c r="B66" s="280" t="s">
        <v>27</v>
      </c>
      <c r="C66" s="280" t="s">
        <v>16</v>
      </c>
      <c r="D66" s="280">
        <v>41345.587819100001</v>
      </c>
      <c r="E66" s="280">
        <v>1.81188290598853</v>
      </c>
      <c r="F66" s="280">
        <v>94.247270242330202</v>
      </c>
      <c r="G66" s="280">
        <v>0.89184063219806298</v>
      </c>
      <c r="H66" s="280">
        <v>2523.6804502</v>
      </c>
      <c r="I66" s="280">
        <v>15.1287825462882</v>
      </c>
      <c r="J66" s="280">
        <v>5.7527297576697602</v>
      </c>
      <c r="K66" s="280">
        <v>14.6110713724729</v>
      </c>
    </row>
    <row r="67" spans="1:11" x14ac:dyDescent="0.25">
      <c r="A67" s="280" t="s">
        <v>28</v>
      </c>
      <c r="B67" s="280" t="s">
        <v>29</v>
      </c>
      <c r="C67" s="280" t="s">
        <v>15</v>
      </c>
      <c r="D67" s="280">
        <v>184.64092049999999</v>
      </c>
      <c r="E67" s="280">
        <v>32.848753647960997</v>
      </c>
      <c r="F67" s="280">
        <v>88.119128092529294</v>
      </c>
      <c r="G67" s="280">
        <v>9.8051311766603693</v>
      </c>
      <c r="H67" s="280">
        <v>24.894653099999999</v>
      </c>
      <c r="I67" s="280">
        <v>73.397009197948904</v>
      </c>
      <c r="J67" s="280">
        <v>11.8808719074707</v>
      </c>
      <c r="K67" s="280">
        <v>72.723586017023806</v>
      </c>
    </row>
    <row r="68" spans="1:11" x14ac:dyDescent="0.25">
      <c r="A68" s="280" t="s">
        <v>28</v>
      </c>
      <c r="B68" s="280" t="s">
        <v>29</v>
      </c>
      <c r="C68" s="280" t="s">
        <v>16</v>
      </c>
      <c r="D68" s="280">
        <v>7386.9879758999996</v>
      </c>
      <c r="E68" s="280">
        <v>2.1569029380358402</v>
      </c>
      <c r="F68" s="280">
        <v>91.320880871304496</v>
      </c>
      <c r="G68" s="280">
        <v>1.53597240578632</v>
      </c>
      <c r="H68" s="280">
        <v>702.05793059999996</v>
      </c>
      <c r="I68" s="280">
        <v>16.330338322998301</v>
      </c>
      <c r="J68" s="280">
        <v>8.6791191286954792</v>
      </c>
      <c r="K68" s="280">
        <v>16.161358198975002</v>
      </c>
    </row>
    <row r="69" spans="1:11" x14ac:dyDescent="0.25">
      <c r="A69" s="280" t="s">
        <v>45</v>
      </c>
      <c r="B69" s="280" t="s">
        <v>46</v>
      </c>
      <c r="C69" s="280" t="s">
        <v>15</v>
      </c>
      <c r="D69" s="280">
        <v>504.7591438</v>
      </c>
      <c r="E69" s="280">
        <v>14.7000744663983</v>
      </c>
      <c r="F69" s="280">
        <v>69.625483041746605</v>
      </c>
      <c r="G69" s="280">
        <v>8.3795021335169206</v>
      </c>
      <c r="H69" s="280">
        <v>220.2040762</v>
      </c>
      <c r="I69" s="280">
        <v>24.359649058269</v>
      </c>
      <c r="J69" s="280">
        <v>30.374516958253398</v>
      </c>
      <c r="K69" s="280">
        <v>19.207774875805299</v>
      </c>
    </row>
    <row r="70" spans="1:11" x14ac:dyDescent="0.25">
      <c r="A70" s="280" t="s">
        <v>45</v>
      </c>
      <c r="B70" s="280" t="s">
        <v>46</v>
      </c>
      <c r="C70" s="280" t="s">
        <v>16</v>
      </c>
      <c r="D70" s="280">
        <v>6412.7587706000004</v>
      </c>
      <c r="E70" s="280">
        <v>3.27759360272045</v>
      </c>
      <c r="F70" s="280">
        <v>94.7406595801625</v>
      </c>
      <c r="G70" s="280">
        <v>1.13999978800236</v>
      </c>
      <c r="H70" s="280">
        <v>355.9916255</v>
      </c>
      <c r="I70" s="280">
        <v>20.763740454470501</v>
      </c>
      <c r="J70" s="280">
        <v>5.25934041983753</v>
      </c>
      <c r="K70" s="280">
        <v>20.5357180206877</v>
      </c>
    </row>
    <row r="71" spans="1:11" x14ac:dyDescent="0.25">
      <c r="A71" s="280" t="s">
        <v>47</v>
      </c>
      <c r="B71" s="280" t="s">
        <v>48</v>
      </c>
      <c r="C71" s="280" t="s">
        <v>15</v>
      </c>
      <c r="D71" s="280">
        <v>1836.4568955</v>
      </c>
      <c r="E71" s="280">
        <v>26.1101477780092</v>
      </c>
      <c r="F71" s="280">
        <v>81.182118660374201</v>
      </c>
      <c r="G71" s="280">
        <v>7.40569679489741</v>
      </c>
      <c r="H71" s="280">
        <v>425.68768240000003</v>
      </c>
      <c r="I71" s="280">
        <v>40.4209187034023</v>
      </c>
      <c r="J71" s="280">
        <v>18.817881339625799</v>
      </c>
      <c r="K71" s="280">
        <v>31.948875918359398</v>
      </c>
    </row>
    <row r="72" spans="1:11" x14ac:dyDescent="0.25">
      <c r="A72" s="280" t="s">
        <v>47</v>
      </c>
      <c r="B72" s="280" t="s">
        <v>48</v>
      </c>
      <c r="C72" s="280" t="s">
        <v>16</v>
      </c>
      <c r="D72" s="280">
        <v>42805.495142300002</v>
      </c>
      <c r="E72" s="280">
        <v>1.9847515565620999</v>
      </c>
      <c r="F72" s="280">
        <v>91.373721882978998</v>
      </c>
      <c r="G72" s="280">
        <v>1.0421034794327999</v>
      </c>
      <c r="H72" s="280">
        <v>4041.1192455</v>
      </c>
      <c r="I72" s="280">
        <v>11.4644541831094</v>
      </c>
      <c r="J72" s="280">
        <v>8.6262781170209895</v>
      </c>
      <c r="K72" s="280">
        <v>11.0384655133123</v>
      </c>
    </row>
    <row r="73" spans="1:11" x14ac:dyDescent="0.25">
      <c r="A73" s="280" t="s">
        <v>30</v>
      </c>
      <c r="B73" s="280" t="s">
        <v>31</v>
      </c>
      <c r="C73" s="280" t="s">
        <v>15</v>
      </c>
      <c r="D73" s="280">
        <v>534.94493580000005</v>
      </c>
      <c r="E73" s="280">
        <v>27.751153302429898</v>
      </c>
      <c r="F73" s="280">
        <v>64.553639829751205</v>
      </c>
      <c r="G73" s="280">
        <v>20.547408605309201</v>
      </c>
      <c r="H73" s="280">
        <v>293.73790409999998</v>
      </c>
      <c r="I73" s="280">
        <v>51.606653664504897</v>
      </c>
      <c r="J73" s="280">
        <v>35.446360170248802</v>
      </c>
      <c r="K73" s="280">
        <v>37.420203602601703</v>
      </c>
    </row>
    <row r="74" spans="1:11" x14ac:dyDescent="0.25">
      <c r="A74" s="280" t="s">
        <v>30</v>
      </c>
      <c r="B74" s="280" t="s">
        <v>31</v>
      </c>
      <c r="C74" s="280" t="s">
        <v>16</v>
      </c>
      <c r="D74" s="280">
        <v>36795.228441400002</v>
      </c>
      <c r="E74" s="280">
        <v>1.5166207487944601</v>
      </c>
      <c r="F74" s="280">
        <v>94.640064873478096</v>
      </c>
      <c r="G74" s="280">
        <v>0.86795412346294099</v>
      </c>
      <c r="H74" s="280">
        <v>2083.8958392</v>
      </c>
      <c r="I74" s="280">
        <v>15.566845018576499</v>
      </c>
      <c r="J74" s="280">
        <v>5.3599351265219397</v>
      </c>
      <c r="K74" s="280">
        <v>15.3254158143213</v>
      </c>
    </row>
    <row r="75" spans="1:11" x14ac:dyDescent="0.25">
      <c r="A75" s="280" t="s">
        <v>49</v>
      </c>
      <c r="B75" s="280" t="s">
        <v>50</v>
      </c>
      <c r="C75" s="280" t="s">
        <v>15</v>
      </c>
      <c r="D75" s="280">
        <v>3340.2965912</v>
      </c>
      <c r="E75" s="280">
        <v>16.076706329535799</v>
      </c>
      <c r="F75" s="280">
        <v>78.891246655240806</v>
      </c>
      <c r="G75" s="280">
        <v>9.1922087355814899</v>
      </c>
      <c r="H75" s="280">
        <v>893.75564250000002</v>
      </c>
      <c r="I75" s="280">
        <v>38.754173210332198</v>
      </c>
      <c r="J75" s="280">
        <v>21.108753344759201</v>
      </c>
      <c r="K75" s="280">
        <v>34.354696121609898</v>
      </c>
    </row>
    <row r="76" spans="1:11" x14ac:dyDescent="0.25">
      <c r="A76" s="280" t="s">
        <v>49</v>
      </c>
      <c r="B76" s="280" t="s">
        <v>50</v>
      </c>
      <c r="C76" s="280" t="s">
        <v>16</v>
      </c>
      <c r="D76" s="280">
        <v>50270.901625699997</v>
      </c>
      <c r="E76" s="280">
        <v>2.2286480194833902</v>
      </c>
      <c r="F76" s="280">
        <v>96.330798571040802</v>
      </c>
      <c r="G76" s="280">
        <v>0.73694010545177902</v>
      </c>
      <c r="H76" s="280">
        <v>1914.7984530000001</v>
      </c>
      <c r="I76" s="280">
        <v>19.664140718810401</v>
      </c>
      <c r="J76" s="280">
        <v>3.6692014289591599</v>
      </c>
      <c r="K76" s="280">
        <v>19.347542028330299</v>
      </c>
    </row>
    <row r="77" spans="1:11" x14ac:dyDescent="0.25">
      <c r="A77" s="280" t="s">
        <v>51</v>
      </c>
      <c r="B77" s="280" t="s">
        <v>52</v>
      </c>
      <c r="C77" s="280" t="s">
        <v>15</v>
      </c>
      <c r="D77" s="280">
        <v>192.863597</v>
      </c>
      <c r="E77" s="280">
        <v>23.111545419736402</v>
      </c>
      <c r="F77" s="280">
        <v>96.131215990627794</v>
      </c>
      <c r="G77" s="280">
        <v>3.9811891826522401</v>
      </c>
      <c r="H77" s="280">
        <v>7.7617618000000004</v>
      </c>
      <c r="I77" s="280">
        <v>100</v>
      </c>
      <c r="J77" s="280">
        <v>3.8687840093722001</v>
      </c>
      <c r="K77" s="280">
        <v>98.924250175237503</v>
      </c>
    </row>
    <row r="78" spans="1:11" x14ac:dyDescent="0.25">
      <c r="A78" s="280" t="s">
        <v>51</v>
      </c>
      <c r="B78" s="280" t="s">
        <v>52</v>
      </c>
      <c r="C78" s="280" t="s">
        <v>16</v>
      </c>
      <c r="D78" s="280">
        <v>4158.5689677999999</v>
      </c>
      <c r="E78" s="280">
        <v>2.7941189353273201</v>
      </c>
      <c r="F78" s="280">
        <v>91.430941903563294</v>
      </c>
      <c r="G78" s="280">
        <v>1.3785335921378601</v>
      </c>
      <c r="H78" s="280">
        <v>389.74791620000002</v>
      </c>
      <c r="I78" s="280">
        <v>14.872207151165799</v>
      </c>
      <c r="J78" s="280">
        <v>8.5690580964367093</v>
      </c>
      <c r="K78" s="280">
        <v>14.7088073574012</v>
      </c>
    </row>
    <row r="79" spans="1:11" x14ac:dyDescent="0.25">
      <c r="A79" s="280" t="s">
        <v>32</v>
      </c>
      <c r="B79" s="280" t="s">
        <v>33</v>
      </c>
      <c r="C79" s="280" t="s">
        <v>15</v>
      </c>
      <c r="D79" s="280">
        <v>290.96246760000002</v>
      </c>
      <c r="E79" s="280">
        <v>31.6440053973235</v>
      </c>
      <c r="F79" s="280">
        <v>88.388522487894605</v>
      </c>
      <c r="G79" s="280">
        <v>6.39150254089932</v>
      </c>
      <c r="H79" s="280">
        <v>38.223335499999997</v>
      </c>
      <c r="I79" s="280">
        <v>50.071147554701099</v>
      </c>
      <c r="J79" s="280">
        <v>11.611477512105401</v>
      </c>
      <c r="K79" s="280">
        <v>48.653193831598898</v>
      </c>
    </row>
    <row r="80" spans="1:11" x14ac:dyDescent="0.25">
      <c r="A80" s="280" t="s">
        <v>32</v>
      </c>
      <c r="B80" s="280" t="s">
        <v>33</v>
      </c>
      <c r="C80" s="280" t="s">
        <v>16</v>
      </c>
      <c r="D80" s="280">
        <v>5624.6068870999998</v>
      </c>
      <c r="E80" s="280">
        <v>2.9446923996882002</v>
      </c>
      <c r="F80" s="280">
        <v>93.659786055506302</v>
      </c>
      <c r="G80" s="280">
        <v>1.12757437628233</v>
      </c>
      <c r="H80" s="280">
        <v>380.75264229999999</v>
      </c>
      <c r="I80" s="280">
        <v>16.9708143200153</v>
      </c>
      <c r="J80" s="280">
        <v>6.3402139444936996</v>
      </c>
      <c r="K80" s="280">
        <v>16.656910282340199</v>
      </c>
    </row>
    <row r="81" spans="1:11" x14ac:dyDescent="0.25">
      <c r="A81" s="280" t="s">
        <v>53</v>
      </c>
      <c r="B81" s="280" t="s">
        <v>54</v>
      </c>
      <c r="C81" s="280" t="s">
        <v>15</v>
      </c>
      <c r="D81" s="280">
        <v>1859.4100699999999</v>
      </c>
      <c r="E81" s="280">
        <v>18.117591842118699</v>
      </c>
      <c r="F81" s="280">
        <v>78.218812711124997</v>
      </c>
      <c r="G81" s="280">
        <v>8.2357682857325294</v>
      </c>
      <c r="H81" s="280">
        <v>517.78028300000005</v>
      </c>
      <c r="I81" s="280">
        <v>32.352125945635798</v>
      </c>
      <c r="J81" s="280">
        <v>21.781187288875099</v>
      </c>
      <c r="K81" s="280">
        <v>29.5756153477897</v>
      </c>
    </row>
    <row r="82" spans="1:11" x14ac:dyDescent="0.25">
      <c r="A82" s="280" t="s">
        <v>53</v>
      </c>
      <c r="B82" s="280" t="s">
        <v>54</v>
      </c>
      <c r="C82" s="280" t="s">
        <v>16</v>
      </c>
      <c r="D82" s="280">
        <v>38852.688656899998</v>
      </c>
      <c r="E82" s="280">
        <v>1.5522106996556799</v>
      </c>
      <c r="F82" s="280">
        <v>93.308006473684898</v>
      </c>
      <c r="G82" s="280">
        <v>0.92132148253926605</v>
      </c>
      <c r="H82" s="280">
        <v>2786.4912218999998</v>
      </c>
      <c r="I82" s="280">
        <v>13.1411235474565</v>
      </c>
      <c r="J82" s="280">
        <v>6.6919935263151098</v>
      </c>
      <c r="K82" s="280">
        <v>12.8461975522047</v>
      </c>
    </row>
    <row r="83" spans="1:11" x14ac:dyDescent="0.25">
      <c r="A83" s="280" t="s">
        <v>34</v>
      </c>
      <c r="B83" s="280" t="s">
        <v>35</v>
      </c>
      <c r="C83" s="280" t="s">
        <v>15</v>
      </c>
      <c r="D83" s="280">
        <v>727.24146940000003</v>
      </c>
      <c r="E83" s="280">
        <v>38.220821414819397</v>
      </c>
      <c r="F83" s="280">
        <v>52.373785016802103</v>
      </c>
      <c r="G83" s="280">
        <v>21.121648978741501</v>
      </c>
      <c r="H83" s="280">
        <v>661.31860730000005</v>
      </c>
      <c r="I83" s="280">
        <v>46.592989025772702</v>
      </c>
      <c r="J83" s="280">
        <v>47.626214983197897</v>
      </c>
      <c r="K83" s="280">
        <v>23.227138734481201</v>
      </c>
    </row>
    <row r="84" spans="1:11" x14ac:dyDescent="0.25">
      <c r="A84" s="280" t="s">
        <v>34</v>
      </c>
      <c r="B84" s="280" t="s">
        <v>35</v>
      </c>
      <c r="C84" s="280" t="s">
        <v>16</v>
      </c>
      <c r="D84" s="280">
        <v>45068.867033299997</v>
      </c>
      <c r="E84" s="280">
        <v>2.4014072253505101</v>
      </c>
      <c r="F84" s="280">
        <v>92.899708835427106</v>
      </c>
      <c r="G84" s="280">
        <v>1.4202378899675201</v>
      </c>
      <c r="H84" s="280">
        <v>3444.5972157000001</v>
      </c>
      <c r="I84" s="280">
        <v>18.6691951530117</v>
      </c>
      <c r="J84" s="280">
        <v>7.1002911645729396</v>
      </c>
      <c r="K84" s="280">
        <v>18.582292387295301</v>
      </c>
    </row>
    <row r="85" spans="1:11" x14ac:dyDescent="0.25">
      <c r="A85" s="280" t="s">
        <v>55</v>
      </c>
      <c r="B85" s="280" t="s">
        <v>56</v>
      </c>
      <c r="C85" s="280" t="s">
        <v>15</v>
      </c>
      <c r="D85" s="280">
        <v>307.94465719999999</v>
      </c>
      <c r="E85" s="280">
        <v>22.172699803583701</v>
      </c>
      <c r="F85" s="280">
        <v>71.810285484559202</v>
      </c>
      <c r="G85" s="280">
        <v>12.0336402183015</v>
      </c>
      <c r="H85" s="280">
        <v>120.8861922</v>
      </c>
      <c r="I85" s="280">
        <v>37.744859412550902</v>
      </c>
      <c r="J85" s="280">
        <v>28.189714515440802</v>
      </c>
      <c r="K85" s="280">
        <v>30.654412588015798</v>
      </c>
    </row>
    <row r="86" spans="1:11" x14ac:dyDescent="0.25">
      <c r="A86" s="280" t="s">
        <v>55</v>
      </c>
      <c r="B86" s="280" t="s">
        <v>56</v>
      </c>
      <c r="C86" s="280" t="s">
        <v>16</v>
      </c>
      <c r="D86" s="280">
        <v>8391.6802487999994</v>
      </c>
      <c r="E86" s="280">
        <v>2.6447346317505702</v>
      </c>
      <c r="F86" s="280">
        <v>94.309538263388802</v>
      </c>
      <c r="G86" s="280">
        <v>0.99525184598048999</v>
      </c>
      <c r="H86" s="280">
        <v>506.33834330000002</v>
      </c>
      <c r="I86" s="280">
        <v>16.3263408449425</v>
      </c>
      <c r="J86" s="280">
        <v>5.6904617366111898</v>
      </c>
      <c r="K86" s="280">
        <v>16.494573972146998</v>
      </c>
    </row>
    <row r="87" spans="1:11" x14ac:dyDescent="0.25">
      <c r="A87" s="280" t="s">
        <v>36</v>
      </c>
      <c r="B87" s="280" t="s">
        <v>37</v>
      </c>
      <c r="C87" s="280" t="s">
        <v>15</v>
      </c>
      <c r="D87" s="280">
        <v>11432.347722</v>
      </c>
      <c r="E87" s="280">
        <v>22.5907301831366</v>
      </c>
      <c r="F87" s="280">
        <v>64.826937500925496</v>
      </c>
      <c r="G87" s="280">
        <v>12.046455414967101</v>
      </c>
      <c r="H87" s="280">
        <v>6202.8332116000001</v>
      </c>
      <c r="I87" s="280">
        <v>36.262308927567503</v>
      </c>
      <c r="J87" s="280">
        <v>35.173062499074497</v>
      </c>
      <c r="K87" s="280">
        <v>22.202639088203</v>
      </c>
    </row>
    <row r="88" spans="1:11" x14ac:dyDescent="0.25">
      <c r="A88" s="280" t="s">
        <v>36</v>
      </c>
      <c r="B88" s="280" t="s">
        <v>37</v>
      </c>
      <c r="C88" s="280" t="s">
        <v>16</v>
      </c>
      <c r="D88" s="280">
        <v>222979.74460800001</v>
      </c>
      <c r="E88" s="280">
        <v>2.28854498778932</v>
      </c>
      <c r="F88" s="280">
        <v>93.045129292051797</v>
      </c>
      <c r="G88" s="280">
        <v>1.06437900972619</v>
      </c>
      <c r="H88" s="280">
        <v>16667.130305899998</v>
      </c>
      <c r="I88" s="280">
        <v>14.417174755627499</v>
      </c>
      <c r="J88" s="280">
        <v>6.9548707079481602</v>
      </c>
      <c r="K88" s="280">
        <v>14.2397014602357</v>
      </c>
    </row>
    <row r="89" spans="1:11" x14ac:dyDescent="0.25">
      <c r="A89" s="280" t="s">
        <v>38</v>
      </c>
      <c r="B89" s="280" t="s">
        <v>39</v>
      </c>
      <c r="C89" s="280" t="s">
        <v>15</v>
      </c>
      <c r="D89" s="280">
        <v>110.9225738</v>
      </c>
      <c r="E89" s="280">
        <v>28.943210833603299</v>
      </c>
      <c r="F89" s="280">
        <v>85.416736457921303</v>
      </c>
      <c r="G89" s="280">
        <v>11.0228341444913</v>
      </c>
      <c r="H89" s="280">
        <v>18.9378943</v>
      </c>
      <c r="I89" s="280">
        <v>78.010489008742994</v>
      </c>
      <c r="J89" s="280">
        <v>14.583263542078701</v>
      </c>
      <c r="K89" s="280">
        <v>64.562676003397996</v>
      </c>
    </row>
    <row r="90" spans="1:11" x14ac:dyDescent="0.25">
      <c r="A90" s="280" t="s">
        <v>38</v>
      </c>
      <c r="B90" s="280" t="s">
        <v>39</v>
      </c>
      <c r="C90" s="280" t="s">
        <v>16</v>
      </c>
      <c r="D90" s="280">
        <v>6337.6145962999999</v>
      </c>
      <c r="E90" s="280">
        <v>1.86718770515538</v>
      </c>
      <c r="F90" s="280">
        <v>95.157715850373606</v>
      </c>
      <c r="G90" s="280">
        <v>0.91814958141293401</v>
      </c>
      <c r="H90" s="280">
        <v>322.50175860000002</v>
      </c>
      <c r="I90" s="280">
        <v>17.9717987467188</v>
      </c>
      <c r="J90" s="280">
        <v>4.8422841496264297</v>
      </c>
      <c r="K90" s="280">
        <v>18.042934754866</v>
      </c>
    </row>
    <row r="91" spans="1:11" x14ac:dyDescent="0.25">
      <c r="A91" s="280" t="s">
        <v>57</v>
      </c>
      <c r="B91" s="280" t="s">
        <v>58</v>
      </c>
      <c r="C91" s="280" t="s">
        <v>15</v>
      </c>
      <c r="D91" s="280">
        <v>128.55643140000001</v>
      </c>
      <c r="E91" s="280">
        <v>19.6113026764666</v>
      </c>
      <c r="F91" s="280">
        <v>81.283599697650004</v>
      </c>
      <c r="G91" s="280">
        <v>8.8564547581069597</v>
      </c>
      <c r="H91" s="280">
        <v>29.601465000000001</v>
      </c>
      <c r="I91" s="280">
        <v>41.817862188785803</v>
      </c>
      <c r="J91" s="280">
        <v>18.716400302349999</v>
      </c>
      <c r="K91" s="280">
        <v>38.462765898842598</v>
      </c>
    </row>
    <row r="92" spans="1:11" x14ac:dyDescent="0.25">
      <c r="A92" s="280" t="s">
        <v>57</v>
      </c>
      <c r="B92" s="280" t="s">
        <v>58</v>
      </c>
      <c r="C92" s="280" t="s">
        <v>16</v>
      </c>
      <c r="D92" s="280">
        <v>2765.1615044</v>
      </c>
      <c r="E92" s="280">
        <v>2.32821137401046</v>
      </c>
      <c r="F92" s="280">
        <v>93.756762225598607</v>
      </c>
      <c r="G92" s="280">
        <v>1.1164693075309899</v>
      </c>
      <c r="H92" s="280">
        <v>184.13136660000001</v>
      </c>
      <c r="I92" s="280">
        <v>17.149233135788901</v>
      </c>
      <c r="J92" s="280">
        <v>6.2432377744014103</v>
      </c>
      <c r="K92" s="280">
        <v>16.766388079524599</v>
      </c>
    </row>
    <row r="93" spans="1:11" x14ac:dyDescent="0.25">
      <c r="A93" s="280" t="s">
        <v>59</v>
      </c>
      <c r="B93" s="280" t="s">
        <v>60</v>
      </c>
      <c r="C93" s="280" t="s">
        <v>15</v>
      </c>
      <c r="D93" s="280">
        <v>92.525660900000005</v>
      </c>
      <c r="E93" s="280">
        <v>20.3772109666997</v>
      </c>
      <c r="F93" s="280">
        <v>84.805833845175599</v>
      </c>
      <c r="G93" s="280">
        <v>7.4454650137168299</v>
      </c>
      <c r="H93" s="280">
        <v>16.577282499999999</v>
      </c>
      <c r="I93" s="280">
        <v>48.8501240164479</v>
      </c>
      <c r="J93" s="280">
        <v>15.1941661548244</v>
      </c>
      <c r="K93" s="280">
        <v>41.556664736936</v>
      </c>
    </row>
    <row r="94" spans="1:11" x14ac:dyDescent="0.25">
      <c r="A94" s="280" t="s">
        <v>59</v>
      </c>
      <c r="B94" s="280" t="s">
        <v>60</v>
      </c>
      <c r="C94" s="280" t="s">
        <v>16</v>
      </c>
      <c r="D94" s="280">
        <v>2580.7492885000001</v>
      </c>
      <c r="E94" s="280">
        <v>2.4820583569135102</v>
      </c>
      <c r="F94" s="280">
        <v>93.044710179896697</v>
      </c>
      <c r="G94" s="280">
        <v>1.05726223830596</v>
      </c>
      <c r="H94" s="280">
        <v>192.91649380000001</v>
      </c>
      <c r="I94" s="280">
        <v>14.832765755471</v>
      </c>
      <c r="J94" s="280">
        <v>6.95528982010328</v>
      </c>
      <c r="K94" s="280">
        <v>14.1435743285627</v>
      </c>
    </row>
    <row r="95" spans="1:11" x14ac:dyDescent="0.25">
      <c r="A95" s="280" t="s">
        <v>61</v>
      </c>
      <c r="B95" s="280" t="s">
        <v>62</v>
      </c>
      <c r="C95" s="280" t="s">
        <v>15</v>
      </c>
      <c r="D95" s="280">
        <v>136.37051289999999</v>
      </c>
      <c r="E95" s="280">
        <v>29.852702986965799</v>
      </c>
      <c r="F95" s="280">
        <v>72.789377039239497</v>
      </c>
      <c r="G95" s="280">
        <v>17.8437636503234</v>
      </c>
      <c r="H95" s="280">
        <v>50.978958200000001</v>
      </c>
      <c r="I95" s="280">
        <v>63.256141308523901</v>
      </c>
      <c r="J95" s="280">
        <v>27.210622960760499</v>
      </c>
      <c r="K95" s="280">
        <v>47.732697704696797</v>
      </c>
    </row>
    <row r="96" spans="1:11" x14ac:dyDescent="0.25">
      <c r="A96" s="280" t="s">
        <v>61</v>
      </c>
      <c r="B96" s="280" t="s">
        <v>62</v>
      </c>
      <c r="C96" s="280" t="s">
        <v>16</v>
      </c>
      <c r="D96" s="280">
        <v>3345.6268494000001</v>
      </c>
      <c r="E96" s="280">
        <v>2.7239948961354599</v>
      </c>
      <c r="F96" s="280">
        <v>91.645192945549596</v>
      </c>
      <c r="G96" s="280">
        <v>1.3173865132412299</v>
      </c>
      <c r="H96" s="280">
        <v>305.00308749999999</v>
      </c>
      <c r="I96" s="280">
        <v>14.7773907066173</v>
      </c>
      <c r="J96" s="280">
        <v>8.3548070544504203</v>
      </c>
      <c r="K96" s="280">
        <v>14.450619912945401</v>
      </c>
    </row>
    <row r="97" spans="1:11" x14ac:dyDescent="0.25">
      <c r="A97" s="280" t="s">
        <v>63</v>
      </c>
      <c r="B97" s="280" t="s">
        <v>64</v>
      </c>
      <c r="C97" s="280" t="s">
        <v>15</v>
      </c>
      <c r="D97" s="280">
        <v>294.606719</v>
      </c>
      <c r="E97" s="280">
        <v>23.902254631627098</v>
      </c>
      <c r="F97" s="280">
        <v>78.274131711030705</v>
      </c>
      <c r="G97" s="280">
        <v>10.4704316529278</v>
      </c>
      <c r="H97" s="280">
        <v>81.771418400000002</v>
      </c>
      <c r="I97" s="280">
        <v>44.440071595633803</v>
      </c>
      <c r="J97" s="280">
        <v>21.725868288969298</v>
      </c>
      <c r="K97" s="280">
        <v>37.722954745552101</v>
      </c>
    </row>
    <row r="98" spans="1:11" x14ac:dyDescent="0.25">
      <c r="A98" s="280" t="s">
        <v>63</v>
      </c>
      <c r="B98" s="280" t="s">
        <v>64</v>
      </c>
      <c r="C98" s="280" t="s">
        <v>16</v>
      </c>
      <c r="D98" s="280">
        <v>6083.7843044000001</v>
      </c>
      <c r="E98" s="280">
        <v>3.11830903151772</v>
      </c>
      <c r="F98" s="280">
        <v>91.930824276458097</v>
      </c>
      <c r="G98" s="280">
        <v>1.5487303405195001</v>
      </c>
      <c r="H98" s="280">
        <v>534.00070110000001</v>
      </c>
      <c r="I98" s="280">
        <v>19.304677076397802</v>
      </c>
      <c r="J98" s="280">
        <v>8.0691757235418695</v>
      </c>
      <c r="K98" s="280">
        <v>17.644436267577401</v>
      </c>
    </row>
    <row r="99" spans="1:11" x14ac:dyDescent="0.25">
      <c r="A99" s="280" t="s">
        <v>65</v>
      </c>
      <c r="B99" s="280" t="s">
        <v>66</v>
      </c>
      <c r="C99" s="280" t="s">
        <v>15</v>
      </c>
      <c r="D99" s="280">
        <v>28.283950900000001</v>
      </c>
      <c r="E99" s="280">
        <v>18.0585636580991</v>
      </c>
      <c r="F99" s="280">
        <v>82.052089596407399</v>
      </c>
      <c r="G99" s="280">
        <v>15.408171725434199</v>
      </c>
      <c r="H99" s="280">
        <v>6.1867749999999999</v>
      </c>
      <c r="I99" s="280">
        <v>81.080633972689697</v>
      </c>
      <c r="J99" s="280">
        <v>17.947910403592601</v>
      </c>
      <c r="K99" s="280">
        <v>70.441218977730699</v>
      </c>
    </row>
    <row r="100" spans="1:11" x14ac:dyDescent="0.25">
      <c r="A100" s="280" t="s">
        <v>65</v>
      </c>
      <c r="B100" s="280" t="s">
        <v>66</v>
      </c>
      <c r="C100" s="280" t="s">
        <v>16</v>
      </c>
      <c r="D100" s="280">
        <v>528.12329499999998</v>
      </c>
      <c r="E100" s="280">
        <v>3.5205821375032298</v>
      </c>
      <c r="F100" s="280">
        <v>97.729351064131095</v>
      </c>
      <c r="G100" s="280">
        <v>0.73046774323905295</v>
      </c>
      <c r="H100" s="280">
        <v>12.270444700000001</v>
      </c>
      <c r="I100" s="280">
        <v>31.668917189987798</v>
      </c>
      <c r="J100" s="280">
        <v>2.2706489358688602</v>
      </c>
      <c r="K100" s="280">
        <v>31.439531401060201</v>
      </c>
    </row>
    <row r="101" spans="1:11" x14ac:dyDescent="0.25">
      <c r="A101" s="280" t="s">
        <v>67</v>
      </c>
      <c r="B101" s="280" t="s">
        <v>68</v>
      </c>
      <c r="C101" s="280" t="s">
        <v>15</v>
      </c>
      <c r="D101" s="280">
        <v>722.2589911</v>
      </c>
      <c r="E101" s="280">
        <v>30.277599657183199</v>
      </c>
      <c r="F101" s="280">
        <v>65.931684306704994</v>
      </c>
      <c r="G101" s="280">
        <v>15.5498576307146</v>
      </c>
      <c r="H101" s="280">
        <v>373.2067151</v>
      </c>
      <c r="I101" s="280">
        <v>39.281980078698901</v>
      </c>
      <c r="J101" s="280">
        <v>34.068315693294998</v>
      </c>
      <c r="K101" s="280">
        <v>30.093307622021801</v>
      </c>
    </row>
    <row r="102" spans="1:11" x14ac:dyDescent="0.25">
      <c r="A102" s="280" t="s">
        <v>67</v>
      </c>
      <c r="B102" s="280" t="s">
        <v>68</v>
      </c>
      <c r="C102" s="280" t="s">
        <v>16</v>
      </c>
      <c r="D102" s="280">
        <v>38986.362176900002</v>
      </c>
      <c r="E102" s="280">
        <v>2.0494918124541299</v>
      </c>
      <c r="F102" s="280">
        <v>93.748591703173105</v>
      </c>
      <c r="G102" s="280">
        <v>1.02539427136553</v>
      </c>
      <c r="H102" s="280">
        <v>2599.7155109</v>
      </c>
      <c r="I102" s="280">
        <v>15.298389423355999</v>
      </c>
      <c r="J102" s="280">
        <v>6.25140829682688</v>
      </c>
      <c r="K102" s="280">
        <v>15.3772181109677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779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81" t="s">
        <v>71</v>
      </c>
      <c r="B113" s="281" t="s">
        <v>72</v>
      </c>
      <c r="C113" s="281" t="s">
        <v>15</v>
      </c>
      <c r="D113" s="281">
        <v>2211.0060297</v>
      </c>
      <c r="E113" s="281">
        <v>13.9941010008202</v>
      </c>
      <c r="F113" s="281">
        <v>63.839255564297503</v>
      </c>
      <c r="G113" s="281">
        <v>9.2171968213365592</v>
      </c>
      <c r="H113" s="281">
        <v>1252.3896665</v>
      </c>
      <c r="I113" s="281">
        <v>24.305791567705601</v>
      </c>
      <c r="J113" s="281">
        <v>36.160744435702497</v>
      </c>
      <c r="K113" s="281">
        <v>16.272313876447001</v>
      </c>
    </row>
    <row r="114" spans="1:11" x14ac:dyDescent="0.25">
      <c r="A114" s="281" t="s">
        <v>71</v>
      </c>
      <c r="B114" s="281" t="s">
        <v>72</v>
      </c>
      <c r="C114" s="281" t="s">
        <v>16</v>
      </c>
      <c r="D114" s="281">
        <v>173832.2200072</v>
      </c>
      <c r="E114" s="281">
        <v>0.80350771371123098</v>
      </c>
      <c r="F114" s="281">
        <v>94.686057433441306</v>
      </c>
      <c r="G114" s="281">
        <v>0.40410448653305497</v>
      </c>
      <c r="H114" s="281">
        <v>9755.7598063999994</v>
      </c>
      <c r="I114" s="281">
        <v>7.2922830211196601</v>
      </c>
      <c r="J114" s="281">
        <v>5.3139425665586604</v>
      </c>
      <c r="K114" s="281">
        <v>7.2005032312119299</v>
      </c>
    </row>
    <row r="115" spans="1:11" x14ac:dyDescent="0.25">
      <c r="A115" s="281" t="s">
        <v>73</v>
      </c>
      <c r="B115" s="281" t="s">
        <v>74</v>
      </c>
      <c r="C115" s="281" t="s">
        <v>15</v>
      </c>
      <c r="D115" s="281">
        <v>766.59409219999998</v>
      </c>
      <c r="E115" s="281">
        <v>16.517575203708802</v>
      </c>
      <c r="F115" s="281">
        <v>77.634698064554499</v>
      </c>
      <c r="G115" s="281">
        <v>7.3587376669616598</v>
      </c>
      <c r="H115" s="281">
        <v>220.8433698</v>
      </c>
      <c r="I115" s="281">
        <v>28.971981573653299</v>
      </c>
      <c r="J115" s="281">
        <v>22.365301935445501</v>
      </c>
      <c r="K115" s="281">
        <v>25.543736389510698</v>
      </c>
    </row>
    <row r="116" spans="1:11" x14ac:dyDescent="0.25">
      <c r="A116" s="281" t="s">
        <v>73</v>
      </c>
      <c r="B116" s="281" t="s">
        <v>74</v>
      </c>
      <c r="C116" s="281" t="s">
        <v>16</v>
      </c>
      <c r="D116" s="281">
        <v>73899.288044700006</v>
      </c>
      <c r="E116" s="281">
        <v>1.7009149289404599</v>
      </c>
      <c r="F116" s="281">
        <v>95.929848366938103</v>
      </c>
      <c r="G116" s="281">
        <v>0.55218141404035204</v>
      </c>
      <c r="H116" s="281">
        <v>3135.4298275000001</v>
      </c>
      <c r="I116" s="281">
        <v>13.3917477750975</v>
      </c>
      <c r="J116" s="281">
        <v>4.0701516330619301</v>
      </c>
      <c r="K116" s="281">
        <v>13.0144240547822</v>
      </c>
    </row>
    <row r="117" spans="1:11" x14ac:dyDescent="0.25">
      <c r="A117" s="281" t="s">
        <v>75</v>
      </c>
      <c r="B117" s="281" t="s">
        <v>76</v>
      </c>
      <c r="C117" s="281" t="s">
        <v>15</v>
      </c>
      <c r="D117" s="281">
        <v>2414.7950672000002</v>
      </c>
      <c r="E117" s="281">
        <v>11.312317911738299</v>
      </c>
      <c r="F117" s="281">
        <v>77.350530315141995</v>
      </c>
      <c r="G117" s="281">
        <v>4.3580705769863304</v>
      </c>
      <c r="H117" s="281">
        <v>707.09053249999999</v>
      </c>
      <c r="I117" s="281">
        <v>17.624326972251001</v>
      </c>
      <c r="J117" s="281">
        <v>22.649469684858001</v>
      </c>
      <c r="K117" s="281">
        <v>14.883309630250301</v>
      </c>
    </row>
    <row r="118" spans="1:11" x14ac:dyDescent="0.25">
      <c r="A118" s="281" t="s">
        <v>75</v>
      </c>
      <c r="B118" s="281" t="s">
        <v>76</v>
      </c>
      <c r="C118" s="281" t="s">
        <v>16</v>
      </c>
      <c r="D118" s="281">
        <v>34056.649850499998</v>
      </c>
      <c r="E118" s="281">
        <v>1.6326093760559299</v>
      </c>
      <c r="F118" s="281">
        <v>94.753229436094301</v>
      </c>
      <c r="G118" s="281">
        <v>0.54297521696963402</v>
      </c>
      <c r="H118" s="281">
        <v>1885.8188686999999</v>
      </c>
      <c r="I118" s="281">
        <v>9.7908787913505204</v>
      </c>
      <c r="J118" s="281">
        <v>5.2467705639056996</v>
      </c>
      <c r="K118" s="281">
        <v>9.8057757024043397</v>
      </c>
    </row>
    <row r="119" spans="1:11" x14ac:dyDescent="0.25">
      <c r="A119" s="281" t="s">
        <v>77</v>
      </c>
      <c r="B119" s="281" t="s">
        <v>78</v>
      </c>
      <c r="C119" s="281" t="s">
        <v>15</v>
      </c>
      <c r="D119" s="281">
        <v>5681.5196058000001</v>
      </c>
      <c r="E119" s="281">
        <v>8.8944719834350803</v>
      </c>
      <c r="F119" s="281">
        <v>83.239293091093003</v>
      </c>
      <c r="G119" s="281">
        <v>3.4961761167164198</v>
      </c>
      <c r="H119" s="281">
        <v>1144.0064106</v>
      </c>
      <c r="I119" s="281">
        <v>20.490127651247601</v>
      </c>
      <c r="J119" s="281">
        <v>16.760706908907</v>
      </c>
      <c r="K119" s="281">
        <v>17.363183430096498</v>
      </c>
    </row>
    <row r="120" spans="1:11" x14ac:dyDescent="0.25">
      <c r="A120" s="281" t="s">
        <v>77</v>
      </c>
      <c r="B120" s="281" t="s">
        <v>78</v>
      </c>
      <c r="C120" s="281" t="s">
        <v>16</v>
      </c>
      <c r="D120" s="281">
        <v>119610.59463399999</v>
      </c>
      <c r="E120" s="281">
        <v>1.23039260179051</v>
      </c>
      <c r="F120" s="281">
        <v>92.845091137835198</v>
      </c>
      <c r="G120" s="281">
        <v>0.52302158516824304</v>
      </c>
      <c r="H120" s="281">
        <v>9217.5352844999998</v>
      </c>
      <c r="I120" s="281">
        <v>6.8388221541168601</v>
      </c>
      <c r="J120" s="281">
        <v>7.1549088621648496</v>
      </c>
      <c r="K120" s="281">
        <v>6.7869469307688499</v>
      </c>
    </row>
    <row r="121" spans="1:11" x14ac:dyDescent="0.25">
      <c r="A121" s="281" t="s">
        <v>79</v>
      </c>
      <c r="B121" s="281" t="s">
        <v>80</v>
      </c>
      <c r="C121" s="281" t="s">
        <v>15</v>
      </c>
      <c r="D121" s="281">
        <v>10940.7994146</v>
      </c>
      <c r="E121" s="281">
        <v>6.2729875517928102</v>
      </c>
      <c r="F121" s="281">
        <v>83.132745001287006</v>
      </c>
      <c r="G121" s="281">
        <v>2.8472132395719898</v>
      </c>
      <c r="H121" s="281">
        <v>2219.8383273999998</v>
      </c>
      <c r="I121" s="281">
        <v>15.783673432953</v>
      </c>
      <c r="J121" s="281">
        <v>16.867254998713001</v>
      </c>
      <c r="K121" s="281">
        <v>14.0329088655912</v>
      </c>
    </row>
    <row r="122" spans="1:11" x14ac:dyDescent="0.25">
      <c r="A122" s="281" t="s">
        <v>79</v>
      </c>
      <c r="B122" s="281" t="s">
        <v>80</v>
      </c>
      <c r="C122" s="281" t="s">
        <v>16</v>
      </c>
      <c r="D122" s="281">
        <v>106943.37899100001</v>
      </c>
      <c r="E122" s="281">
        <v>1.2420046214359799</v>
      </c>
      <c r="F122" s="281">
        <v>92.569002014490806</v>
      </c>
      <c r="G122" s="281">
        <v>0.56917266120301402</v>
      </c>
      <c r="H122" s="281">
        <v>8584.9044123999993</v>
      </c>
      <c r="I122" s="281">
        <v>7.2453266458322201</v>
      </c>
      <c r="J122" s="281">
        <v>7.4309979855091903</v>
      </c>
      <c r="K122" s="281">
        <v>7.0902650389945698</v>
      </c>
    </row>
    <row r="123" spans="1:11" x14ac:dyDescent="0.25">
      <c r="A123" s="281" t="s">
        <v>81</v>
      </c>
      <c r="B123" s="281" t="s">
        <v>82</v>
      </c>
      <c r="C123" s="281" t="s">
        <v>15</v>
      </c>
      <c r="D123" s="281">
        <v>2401.9357126999998</v>
      </c>
      <c r="E123" s="281">
        <v>15.006540914625001</v>
      </c>
      <c r="F123" s="281">
        <v>88.684649571115102</v>
      </c>
      <c r="G123" s="281">
        <v>4.2352561568051801</v>
      </c>
      <c r="H123" s="281">
        <v>306.46503569999999</v>
      </c>
      <c r="I123" s="281">
        <v>36.902387032729997</v>
      </c>
      <c r="J123" s="281">
        <v>11.3153504288849</v>
      </c>
      <c r="K123" s="281">
        <v>33.1940411806752</v>
      </c>
    </row>
    <row r="124" spans="1:11" x14ac:dyDescent="0.25">
      <c r="A124" s="281" t="s">
        <v>81</v>
      </c>
      <c r="B124" s="281" t="s">
        <v>82</v>
      </c>
      <c r="C124" s="281" t="s">
        <v>16</v>
      </c>
      <c r="D124" s="281">
        <v>63694.7074823</v>
      </c>
      <c r="E124" s="281">
        <v>1.43399789358159</v>
      </c>
      <c r="F124" s="281">
        <v>94.051177636613204</v>
      </c>
      <c r="G124" s="281">
        <v>0.84893754391185205</v>
      </c>
      <c r="H124" s="281">
        <v>4028.7480691000001</v>
      </c>
      <c r="I124" s="281">
        <v>13.6077574176533</v>
      </c>
      <c r="J124" s="281">
        <v>5.9488223633867996</v>
      </c>
      <c r="K124" s="281">
        <v>13.421744820665101</v>
      </c>
    </row>
    <row r="125" spans="1:11" x14ac:dyDescent="0.25">
      <c r="A125" s="281" t="s">
        <v>83</v>
      </c>
      <c r="B125" s="281" t="s">
        <v>84</v>
      </c>
      <c r="C125" s="281" t="s">
        <v>15</v>
      </c>
      <c r="D125" s="281">
        <v>12812.2131085</v>
      </c>
      <c r="E125" s="281">
        <v>8.2587627385042204</v>
      </c>
      <c r="F125" s="281">
        <v>84.487864176160102</v>
      </c>
      <c r="G125" s="281">
        <v>3.1424820160566802</v>
      </c>
      <c r="H125" s="281">
        <v>2352.3471906999998</v>
      </c>
      <c r="I125" s="281">
        <v>19.063858294772999</v>
      </c>
      <c r="J125" s="281">
        <v>15.5121358238399</v>
      </c>
      <c r="K125" s="281">
        <v>17.1157342073157</v>
      </c>
    </row>
    <row r="126" spans="1:11" x14ac:dyDescent="0.25">
      <c r="A126" s="281" t="s">
        <v>83</v>
      </c>
      <c r="B126" s="281" t="s">
        <v>84</v>
      </c>
      <c r="C126" s="281" t="s">
        <v>16</v>
      </c>
      <c r="D126" s="281">
        <v>204121.84709940001</v>
      </c>
      <c r="E126" s="281">
        <v>1.12035887267607</v>
      </c>
      <c r="F126" s="281">
        <v>93.407663170194098</v>
      </c>
      <c r="G126" s="281">
        <v>0.48204870793801802</v>
      </c>
      <c r="H126" s="281">
        <v>14406.0982229</v>
      </c>
      <c r="I126" s="281">
        <v>6.9243995973162402</v>
      </c>
      <c r="J126" s="281">
        <v>6.59233682980586</v>
      </c>
      <c r="K126" s="281">
        <v>6.8302097579604002</v>
      </c>
    </row>
    <row r="127" spans="1:11" x14ac:dyDescent="0.25">
      <c r="A127" s="281" t="s">
        <v>85</v>
      </c>
      <c r="B127" s="281" t="s">
        <v>86</v>
      </c>
      <c r="C127" s="281" t="s">
        <v>15</v>
      </c>
      <c r="D127" s="281">
        <v>10872.9763537</v>
      </c>
      <c r="E127" s="281">
        <v>6.56916427541376</v>
      </c>
      <c r="F127" s="281">
        <v>77.878580831715993</v>
      </c>
      <c r="G127" s="281">
        <v>2.85619907163318</v>
      </c>
      <c r="H127" s="281">
        <v>3088.4700896999998</v>
      </c>
      <c r="I127" s="281">
        <v>11.6207130343922</v>
      </c>
      <c r="J127" s="281">
        <v>22.121419168284099</v>
      </c>
      <c r="K127" s="281">
        <v>10.055264925795001</v>
      </c>
    </row>
    <row r="128" spans="1:11" x14ac:dyDescent="0.25">
      <c r="A128" s="281" t="s">
        <v>85</v>
      </c>
      <c r="B128" s="281" t="s">
        <v>86</v>
      </c>
      <c r="C128" s="281" t="s">
        <v>16</v>
      </c>
      <c r="D128" s="281">
        <v>331164.83494059998</v>
      </c>
      <c r="E128" s="281">
        <v>0.69568070841333096</v>
      </c>
      <c r="F128" s="281">
        <v>94.316066149933107</v>
      </c>
      <c r="G128" s="281">
        <v>0.31705041680506302</v>
      </c>
      <c r="H128" s="281">
        <v>19957.564942100002</v>
      </c>
      <c r="I128" s="281">
        <v>5.3288049416995804</v>
      </c>
      <c r="J128" s="281">
        <v>5.6839338500668903</v>
      </c>
      <c r="K128" s="281">
        <v>5.2609599043624202</v>
      </c>
    </row>
    <row r="129" spans="1:11" x14ac:dyDescent="0.25">
      <c r="A129" s="281" t="s">
        <v>87</v>
      </c>
      <c r="B129" s="281" t="s">
        <v>88</v>
      </c>
      <c r="C129" s="281" t="s">
        <v>15</v>
      </c>
      <c r="D129" s="281">
        <v>2181.9834159000002</v>
      </c>
      <c r="E129" s="281">
        <v>15.3723166402253</v>
      </c>
      <c r="F129" s="281">
        <v>81.626707957410503</v>
      </c>
      <c r="G129" s="281">
        <v>5.6325167754451702</v>
      </c>
      <c r="H129" s="281">
        <v>491.14094560000001</v>
      </c>
      <c r="I129" s="281">
        <v>29.616149778533799</v>
      </c>
      <c r="J129" s="281">
        <v>18.373292042589501</v>
      </c>
      <c r="K129" s="281">
        <v>25.0234852213061</v>
      </c>
    </row>
    <row r="130" spans="1:11" x14ac:dyDescent="0.25">
      <c r="A130" s="281" t="s">
        <v>87</v>
      </c>
      <c r="B130" s="281" t="s">
        <v>88</v>
      </c>
      <c r="C130" s="281" t="s">
        <v>16</v>
      </c>
      <c r="D130" s="281">
        <v>117866.72122199999</v>
      </c>
      <c r="E130" s="281">
        <v>0.80911231080796098</v>
      </c>
      <c r="F130" s="281">
        <v>94.943695778281096</v>
      </c>
      <c r="G130" s="281">
        <v>0.424880803899151</v>
      </c>
      <c r="H130" s="281">
        <v>6277.0887021999997</v>
      </c>
      <c r="I130" s="281">
        <v>8.0772272991436207</v>
      </c>
      <c r="J130" s="281">
        <v>5.0563042217188903</v>
      </c>
      <c r="K130" s="281">
        <v>7.9781104970220698</v>
      </c>
    </row>
    <row r="131" spans="1:11" x14ac:dyDescent="0.25">
      <c r="A131" s="281" t="s">
        <v>89</v>
      </c>
      <c r="B131" s="281" t="s">
        <v>90</v>
      </c>
      <c r="C131" s="281" t="s">
        <v>15</v>
      </c>
      <c r="D131" s="281">
        <v>5051.8792170999996</v>
      </c>
      <c r="E131" s="281">
        <v>10.651154914337299</v>
      </c>
      <c r="F131" s="281">
        <v>68.712572049018107</v>
      </c>
      <c r="G131" s="281">
        <v>7.0320165804966797</v>
      </c>
      <c r="H131" s="281">
        <v>2300.3113158000001</v>
      </c>
      <c r="I131" s="281">
        <v>19.707056648853001</v>
      </c>
      <c r="J131" s="281">
        <v>31.2874279509819</v>
      </c>
      <c r="K131" s="281">
        <v>15.4435176548958</v>
      </c>
    </row>
    <row r="132" spans="1:11" x14ac:dyDescent="0.25">
      <c r="A132" s="281" t="s">
        <v>89</v>
      </c>
      <c r="B132" s="281" t="s">
        <v>90</v>
      </c>
      <c r="C132" s="281" t="s">
        <v>16</v>
      </c>
      <c r="D132" s="281">
        <v>274709.10015010001</v>
      </c>
      <c r="E132" s="281">
        <v>0.80847819153149802</v>
      </c>
      <c r="F132" s="281">
        <v>94.753018640914405</v>
      </c>
      <c r="G132" s="281">
        <v>0.35621277313585098</v>
      </c>
      <c r="H132" s="281">
        <v>15212.1119552</v>
      </c>
      <c r="I132" s="281">
        <v>6.5376391197320398</v>
      </c>
      <c r="J132" s="281">
        <v>5.2469813590855603</v>
      </c>
      <c r="K132" s="281">
        <v>6.4326959108837798</v>
      </c>
    </row>
    <row r="133" spans="1:11" x14ac:dyDescent="0.25">
      <c r="A133" s="281" t="s">
        <v>91</v>
      </c>
      <c r="B133" s="281" t="s">
        <v>92</v>
      </c>
      <c r="C133" s="281" t="s">
        <v>15</v>
      </c>
      <c r="D133" s="281">
        <v>8803.1737701999991</v>
      </c>
      <c r="E133" s="281">
        <v>11.1591325468923</v>
      </c>
      <c r="F133" s="281">
        <v>75.966674814530407</v>
      </c>
      <c r="G133" s="281">
        <v>5.7763167598689602</v>
      </c>
      <c r="H133" s="281">
        <v>2785.0309152</v>
      </c>
      <c r="I133" s="281">
        <v>22.332506315298399</v>
      </c>
      <c r="J133" s="281">
        <v>24.033325185469501</v>
      </c>
      <c r="K133" s="281">
        <v>18.2582964919057</v>
      </c>
    </row>
    <row r="134" spans="1:11" x14ac:dyDescent="0.25">
      <c r="A134" s="281" t="s">
        <v>91</v>
      </c>
      <c r="B134" s="281" t="s">
        <v>92</v>
      </c>
      <c r="C134" s="281" t="s">
        <v>16</v>
      </c>
      <c r="D134" s="281">
        <v>409328.17627719999</v>
      </c>
      <c r="E134" s="281">
        <v>0.690947090218892</v>
      </c>
      <c r="F134" s="281">
        <v>94.149602191023504</v>
      </c>
      <c r="G134" s="281">
        <v>0.37858047806760498</v>
      </c>
      <c r="H134" s="281">
        <v>25435.3986625</v>
      </c>
      <c r="I134" s="281">
        <v>6.1739208450980598</v>
      </c>
      <c r="J134" s="281">
        <v>5.8503978089764699</v>
      </c>
      <c r="K134" s="281">
        <v>6.09244064611537</v>
      </c>
    </row>
    <row r="135" spans="1:11" x14ac:dyDescent="0.25">
      <c r="A135" s="281" t="s">
        <v>93</v>
      </c>
      <c r="B135" s="281" t="s">
        <v>94</v>
      </c>
      <c r="C135" s="281" t="s">
        <v>15</v>
      </c>
      <c r="D135" s="281">
        <v>467.80406829999998</v>
      </c>
      <c r="E135" s="281">
        <v>28.6072786724148</v>
      </c>
      <c r="F135" s="281">
        <v>69.381878572322094</v>
      </c>
      <c r="G135" s="281">
        <v>14.646133596897201</v>
      </c>
      <c r="H135" s="281">
        <v>206.4412504</v>
      </c>
      <c r="I135" s="281">
        <v>37.582018355780299</v>
      </c>
      <c r="J135" s="281">
        <v>30.618121427677899</v>
      </c>
      <c r="K135" s="281">
        <v>33.1887201236107</v>
      </c>
    </row>
    <row r="136" spans="1:11" x14ac:dyDescent="0.25">
      <c r="A136" s="281" t="s">
        <v>93</v>
      </c>
      <c r="B136" s="281" t="s">
        <v>94</v>
      </c>
      <c r="C136" s="281" t="s">
        <v>16</v>
      </c>
      <c r="D136" s="281">
        <v>52793.137952899997</v>
      </c>
      <c r="E136" s="281">
        <v>1.23395060130715</v>
      </c>
      <c r="F136" s="281">
        <v>94.673613128109693</v>
      </c>
      <c r="G136" s="281">
        <v>0.4978600432236</v>
      </c>
      <c r="H136" s="281">
        <v>2970.1694868</v>
      </c>
      <c r="I136" s="281">
        <v>8.9229050983144997</v>
      </c>
      <c r="J136" s="281">
        <v>5.32638687189029</v>
      </c>
      <c r="K136" s="281">
        <v>8.84918994015311</v>
      </c>
    </row>
    <row r="137" spans="1:11" x14ac:dyDescent="0.25">
      <c r="A137" s="281" t="s">
        <v>95</v>
      </c>
      <c r="B137" s="281" t="s">
        <v>96</v>
      </c>
      <c r="C137" s="281" t="s">
        <v>15</v>
      </c>
      <c r="D137" s="281">
        <v>250.34064470000001</v>
      </c>
      <c r="E137" s="281">
        <v>25.391130244096502</v>
      </c>
      <c r="F137" s="281">
        <v>73.241471623904701</v>
      </c>
      <c r="G137" s="281">
        <v>15.2285873003846</v>
      </c>
      <c r="H137" s="281">
        <v>91.461123000000001</v>
      </c>
      <c r="I137" s="281">
        <v>50.211133862183402</v>
      </c>
      <c r="J137" s="281">
        <v>26.758528376095299</v>
      </c>
      <c r="K137" s="281">
        <v>41.682566730002897</v>
      </c>
    </row>
    <row r="138" spans="1:11" x14ac:dyDescent="0.25">
      <c r="A138" s="281" t="s">
        <v>95</v>
      </c>
      <c r="B138" s="281" t="s">
        <v>96</v>
      </c>
      <c r="C138" s="281" t="s">
        <v>16</v>
      </c>
      <c r="D138" s="281">
        <v>63629.686351900004</v>
      </c>
      <c r="E138" s="281">
        <v>1.08355182607014</v>
      </c>
      <c r="F138" s="281">
        <v>96.205018508760801</v>
      </c>
      <c r="G138" s="281">
        <v>0.35814746634065597</v>
      </c>
      <c r="H138" s="281">
        <v>2509.9884158</v>
      </c>
      <c r="I138" s="281">
        <v>9.1365365913584693</v>
      </c>
      <c r="J138" s="281">
        <v>3.7949814912391702</v>
      </c>
      <c r="K138" s="281">
        <v>9.0792494529183791</v>
      </c>
    </row>
    <row r="139" spans="1:11" x14ac:dyDescent="0.25">
      <c r="A139" s="281" t="s">
        <v>97</v>
      </c>
      <c r="B139" s="281" t="s">
        <v>98</v>
      </c>
      <c r="C139" s="281" t="s">
        <v>15</v>
      </c>
      <c r="D139" s="281">
        <v>1166.9022007000001</v>
      </c>
      <c r="E139" s="281">
        <v>13.6460885519698</v>
      </c>
      <c r="F139" s="281">
        <v>70.387645140978506</v>
      </c>
      <c r="G139" s="281">
        <v>6.7283862040892304</v>
      </c>
      <c r="H139" s="281">
        <v>490.92027419999999</v>
      </c>
      <c r="I139" s="281">
        <v>20.274714279008698</v>
      </c>
      <c r="J139" s="281">
        <v>29.612354859021501</v>
      </c>
      <c r="K139" s="281">
        <v>15.993164432872099</v>
      </c>
    </row>
    <row r="140" spans="1:11" x14ac:dyDescent="0.25">
      <c r="A140" s="281" t="s">
        <v>97</v>
      </c>
      <c r="B140" s="281" t="s">
        <v>98</v>
      </c>
      <c r="C140" s="281" t="s">
        <v>16</v>
      </c>
      <c r="D140" s="281">
        <v>29671.085798100001</v>
      </c>
      <c r="E140" s="281">
        <v>1.7869485427376599</v>
      </c>
      <c r="F140" s="281">
        <v>94.257443222454498</v>
      </c>
      <c r="G140" s="281">
        <v>0.67346544491795901</v>
      </c>
      <c r="H140" s="281">
        <v>1807.6863642999999</v>
      </c>
      <c r="I140" s="281">
        <v>11.254353853876999</v>
      </c>
      <c r="J140" s="281">
        <v>5.74255677754548</v>
      </c>
      <c r="K140" s="281">
        <v>11.0541581730381</v>
      </c>
    </row>
    <row r="141" spans="1:11" x14ac:dyDescent="0.25">
      <c r="A141" s="281" t="s">
        <v>99</v>
      </c>
      <c r="B141" s="281" t="s">
        <v>100</v>
      </c>
      <c r="C141" s="281" t="s">
        <v>15</v>
      </c>
      <c r="D141" s="281">
        <v>782.30571169999996</v>
      </c>
      <c r="E141" s="281">
        <v>19.1179349242048</v>
      </c>
      <c r="F141" s="281">
        <v>83.941272004886997</v>
      </c>
      <c r="G141" s="281">
        <v>7.1704090634394602</v>
      </c>
      <c r="H141" s="281">
        <v>149.66219039999999</v>
      </c>
      <c r="I141" s="281">
        <v>47.096287094931597</v>
      </c>
      <c r="J141" s="281">
        <v>16.058727995112999</v>
      </c>
      <c r="K141" s="281">
        <v>37.480755497175601</v>
      </c>
    </row>
    <row r="142" spans="1:11" x14ac:dyDescent="0.25">
      <c r="A142" s="281" t="s">
        <v>99</v>
      </c>
      <c r="B142" s="281" t="s">
        <v>100</v>
      </c>
      <c r="C142" s="281" t="s">
        <v>16</v>
      </c>
      <c r="D142" s="281">
        <v>25894.6974787</v>
      </c>
      <c r="E142" s="281">
        <v>1.6662824300854799</v>
      </c>
      <c r="F142" s="281">
        <v>94.902141104529903</v>
      </c>
      <c r="G142" s="281">
        <v>0.79050874148946604</v>
      </c>
      <c r="H142" s="281">
        <v>1390.9856232</v>
      </c>
      <c r="I142" s="281">
        <v>15.0179933783119</v>
      </c>
      <c r="J142" s="281">
        <v>5.0978588954701296</v>
      </c>
      <c r="K142" s="281">
        <v>14.716172743788601</v>
      </c>
    </row>
    <row r="143" spans="1:11" x14ac:dyDescent="0.25">
      <c r="A143" s="281" t="s">
        <v>101</v>
      </c>
      <c r="B143" s="281" t="s">
        <v>102</v>
      </c>
      <c r="C143" s="281" t="s">
        <v>15</v>
      </c>
      <c r="D143" s="281">
        <v>1907.3046730999999</v>
      </c>
      <c r="E143" s="281">
        <v>13.624686749973099</v>
      </c>
      <c r="F143" s="281">
        <v>80.693051918662903</v>
      </c>
      <c r="G143" s="281">
        <v>5.9306275033909799</v>
      </c>
      <c r="H143" s="281">
        <v>456.34948020000002</v>
      </c>
      <c r="I143" s="281">
        <v>27.973354138954399</v>
      </c>
      <c r="J143" s="281">
        <v>19.306948081337101</v>
      </c>
      <c r="K143" s="281">
        <v>24.7869539517731</v>
      </c>
    </row>
    <row r="144" spans="1:11" x14ac:dyDescent="0.25">
      <c r="A144" s="281" t="s">
        <v>101</v>
      </c>
      <c r="B144" s="281" t="s">
        <v>102</v>
      </c>
      <c r="C144" s="281" t="s">
        <v>16</v>
      </c>
      <c r="D144" s="281">
        <v>82926.964642399995</v>
      </c>
      <c r="E144" s="281">
        <v>1.12012174314844</v>
      </c>
      <c r="F144" s="281">
        <v>94.692959999879207</v>
      </c>
      <c r="G144" s="281">
        <v>0.53299336978158995</v>
      </c>
      <c r="H144" s="281">
        <v>4647.6181380999997</v>
      </c>
      <c r="I144" s="281">
        <v>9.5479980266370692</v>
      </c>
      <c r="J144" s="281">
        <v>5.30704000012076</v>
      </c>
      <c r="K144" s="281">
        <v>9.5101449854872993</v>
      </c>
    </row>
    <row r="145" spans="1:11" x14ac:dyDescent="0.25">
      <c r="A145" s="281" t="s">
        <v>103</v>
      </c>
      <c r="B145" s="281" t="s">
        <v>104</v>
      </c>
      <c r="C145" s="281" t="s">
        <v>15</v>
      </c>
      <c r="D145" s="281">
        <v>271.88494079999998</v>
      </c>
      <c r="E145" s="281">
        <v>20.361730087598399</v>
      </c>
      <c r="F145" s="281">
        <v>83.895192712981896</v>
      </c>
      <c r="G145" s="281">
        <v>8.2235097664821009</v>
      </c>
      <c r="H145" s="281">
        <v>52.191960399999999</v>
      </c>
      <c r="I145" s="281">
        <v>47.301260236022301</v>
      </c>
      <c r="J145" s="281">
        <v>16.104807287018101</v>
      </c>
      <c r="K145" s="281">
        <v>42.838943946397698</v>
      </c>
    </row>
    <row r="146" spans="1:11" x14ac:dyDescent="0.25">
      <c r="A146" s="281" t="s">
        <v>103</v>
      </c>
      <c r="B146" s="281" t="s">
        <v>104</v>
      </c>
      <c r="C146" s="281" t="s">
        <v>16</v>
      </c>
      <c r="D146" s="281">
        <v>7016.3802588999997</v>
      </c>
      <c r="E146" s="281">
        <v>1.75323691538256</v>
      </c>
      <c r="F146" s="281">
        <v>96.390523651223106</v>
      </c>
      <c r="G146" s="281">
        <v>0.66890565620910902</v>
      </c>
      <c r="H146" s="281">
        <v>262.73805390000001</v>
      </c>
      <c r="I146" s="281">
        <v>17.820136074073201</v>
      </c>
      <c r="J146" s="281">
        <v>3.6094763487768402</v>
      </c>
      <c r="K146" s="281">
        <v>17.863025060992701</v>
      </c>
    </row>
    <row r="147" spans="1:11" x14ac:dyDescent="0.25">
      <c r="A147" s="281" t="s">
        <v>105</v>
      </c>
      <c r="B147" s="281" t="s">
        <v>106</v>
      </c>
      <c r="C147" s="281" t="s">
        <v>15</v>
      </c>
      <c r="D147" s="281">
        <v>7292.5253112</v>
      </c>
      <c r="E147" s="281">
        <v>7.6787111927048697</v>
      </c>
      <c r="F147" s="281">
        <v>80.013696993905199</v>
      </c>
      <c r="G147" s="281">
        <v>3.3990247932240401</v>
      </c>
      <c r="H147" s="281">
        <v>1821.5708813000001</v>
      </c>
      <c r="I147" s="281">
        <v>15.113702103815401</v>
      </c>
      <c r="J147" s="281">
        <v>19.986303006094801</v>
      </c>
      <c r="K147" s="281">
        <v>13.6077462548658</v>
      </c>
    </row>
    <row r="148" spans="1:11" x14ac:dyDescent="0.25">
      <c r="A148" s="281" t="s">
        <v>105</v>
      </c>
      <c r="B148" s="281" t="s">
        <v>106</v>
      </c>
      <c r="C148" s="281" t="s">
        <v>16</v>
      </c>
      <c r="D148" s="281">
        <v>119446.0479397</v>
      </c>
      <c r="E148" s="281">
        <v>1.1505940179266301</v>
      </c>
      <c r="F148" s="281">
        <v>93.629377799125507</v>
      </c>
      <c r="G148" s="281">
        <v>0.49422547450489601</v>
      </c>
      <c r="H148" s="281">
        <v>8127.2103126000002</v>
      </c>
      <c r="I148" s="281">
        <v>7.4528005621148301</v>
      </c>
      <c r="J148" s="281">
        <v>6.3706222008745099</v>
      </c>
      <c r="K148" s="281">
        <v>7.2636584326125702</v>
      </c>
    </row>
    <row r="149" spans="1:11" x14ac:dyDescent="0.25">
      <c r="A149" s="281" t="s">
        <v>107</v>
      </c>
      <c r="B149" s="281" t="s">
        <v>108</v>
      </c>
      <c r="C149" s="281" t="s">
        <v>15</v>
      </c>
      <c r="D149" s="281">
        <v>13363.289031800001</v>
      </c>
      <c r="E149" s="281">
        <v>8.2841796060437503</v>
      </c>
      <c r="F149" s="281">
        <v>74.656051790932494</v>
      </c>
      <c r="G149" s="281">
        <v>3.6796239050014399</v>
      </c>
      <c r="H149" s="281">
        <v>4536.5177637999996</v>
      </c>
      <c r="I149" s="281">
        <v>12.784769955885</v>
      </c>
      <c r="J149" s="281">
        <v>25.343948209067399</v>
      </c>
      <c r="K149" s="281">
        <v>10.8391238238349</v>
      </c>
    </row>
    <row r="150" spans="1:11" x14ac:dyDescent="0.25">
      <c r="A150" s="281" t="s">
        <v>107</v>
      </c>
      <c r="B150" s="281" t="s">
        <v>108</v>
      </c>
      <c r="C150" s="281" t="s">
        <v>16</v>
      </c>
      <c r="D150" s="281">
        <v>176678.91359429999</v>
      </c>
      <c r="E150" s="281">
        <v>1.1696201575717999</v>
      </c>
      <c r="F150" s="281">
        <v>92.597905310478197</v>
      </c>
      <c r="G150" s="281">
        <v>0.49503914786085601</v>
      </c>
      <c r="H150" s="281">
        <v>14123.365357799999</v>
      </c>
      <c r="I150" s="281">
        <v>6.2999933659801597</v>
      </c>
      <c r="J150" s="281">
        <v>7.40209468952182</v>
      </c>
      <c r="K150" s="281">
        <v>6.19278596955649</v>
      </c>
    </row>
    <row r="151" spans="1:11" x14ac:dyDescent="0.25">
      <c r="A151" s="281" t="s">
        <v>109</v>
      </c>
      <c r="B151" s="281" t="s">
        <v>110</v>
      </c>
      <c r="C151" s="281" t="s">
        <v>15</v>
      </c>
      <c r="D151" s="281">
        <v>166.02618079999999</v>
      </c>
      <c r="E151" s="281">
        <v>11.6147709525021</v>
      </c>
      <c r="F151" s="281">
        <v>93.877551020408205</v>
      </c>
      <c r="G151" s="281">
        <v>3.0082463457781201</v>
      </c>
      <c r="H151" s="281">
        <v>10.8277944</v>
      </c>
      <c r="I151" s="281">
        <v>46.056618647183797</v>
      </c>
      <c r="J151" s="281">
        <v>6.12244897959184</v>
      </c>
      <c r="K151" s="281">
        <v>46.126443968597798</v>
      </c>
    </row>
    <row r="152" spans="1:11" x14ac:dyDescent="0.25">
      <c r="A152" s="281" t="s">
        <v>109</v>
      </c>
      <c r="B152" s="281" t="s">
        <v>110</v>
      </c>
      <c r="C152" s="281" t="s">
        <v>16</v>
      </c>
      <c r="D152" s="281">
        <v>907.73009720000005</v>
      </c>
      <c r="E152" s="281">
        <v>8.3290040000354697</v>
      </c>
      <c r="F152" s="281">
        <v>94.7269303201507</v>
      </c>
      <c r="G152" s="281">
        <v>1.32046293685067</v>
      </c>
      <c r="H152" s="281">
        <v>50.529707199999997</v>
      </c>
      <c r="I152" s="281">
        <v>22.587697572631299</v>
      </c>
      <c r="J152" s="281">
        <v>5.2730696798493399</v>
      </c>
      <c r="K152" s="281">
        <v>23.721173472710301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780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82" t="s">
        <v>71</v>
      </c>
      <c r="B163" s="282" t="s">
        <v>72</v>
      </c>
      <c r="C163" s="282" t="s">
        <v>15</v>
      </c>
      <c r="D163" s="282">
        <v>2205.1006797</v>
      </c>
      <c r="E163" s="282">
        <v>14.030248786464099</v>
      </c>
      <c r="F163" s="282">
        <v>63.919419096611698</v>
      </c>
      <c r="G163" s="282">
        <v>9.2445799823766599</v>
      </c>
      <c r="H163" s="282">
        <v>1244.7127117</v>
      </c>
      <c r="I163" s="282">
        <v>24.450960751975799</v>
      </c>
      <c r="J163" s="282">
        <v>36.080580903388302</v>
      </c>
      <c r="K163" s="282">
        <v>16.377457553910698</v>
      </c>
    </row>
    <row r="164" spans="1:11" x14ac:dyDescent="0.25">
      <c r="A164" s="282" t="s">
        <v>71</v>
      </c>
      <c r="B164" s="282" t="s">
        <v>72</v>
      </c>
      <c r="C164" s="282" t="s">
        <v>16</v>
      </c>
      <c r="D164" s="282">
        <v>173714.9628033</v>
      </c>
      <c r="E164" s="282">
        <v>0.80401145778769401</v>
      </c>
      <c r="F164" s="282">
        <v>94.696826474587695</v>
      </c>
      <c r="G164" s="282">
        <v>0.40418193693770499</v>
      </c>
      <c r="H164" s="282">
        <v>9728.3153617999997</v>
      </c>
      <c r="I164" s="282">
        <v>7.3086966534956499</v>
      </c>
      <c r="J164" s="282">
        <v>5.3031735254122898</v>
      </c>
      <c r="K164" s="282">
        <v>7.2173287490865299</v>
      </c>
    </row>
    <row r="165" spans="1:11" x14ac:dyDescent="0.25">
      <c r="A165" s="282" t="s">
        <v>73</v>
      </c>
      <c r="B165" s="282" t="s">
        <v>74</v>
      </c>
      <c r="C165" s="282" t="s">
        <v>15</v>
      </c>
      <c r="D165" s="282">
        <v>708.84534719999999</v>
      </c>
      <c r="E165" s="282">
        <v>17.618903225272401</v>
      </c>
      <c r="F165" s="282">
        <v>76.245450142426506</v>
      </c>
      <c r="G165" s="282">
        <v>7.94181811856126</v>
      </c>
      <c r="H165" s="282">
        <v>220.8433698</v>
      </c>
      <c r="I165" s="282">
        <v>28.971981573653299</v>
      </c>
      <c r="J165" s="282">
        <v>23.754549857573501</v>
      </c>
      <c r="K165" s="282">
        <v>25.491011239092199</v>
      </c>
    </row>
    <row r="166" spans="1:11" x14ac:dyDescent="0.25">
      <c r="A166" s="282" t="s">
        <v>73</v>
      </c>
      <c r="B166" s="282" t="s">
        <v>74</v>
      </c>
      <c r="C166" s="282" t="s">
        <v>16</v>
      </c>
      <c r="D166" s="282">
        <v>73591.860902200002</v>
      </c>
      <c r="E166" s="282">
        <v>1.70649782714993</v>
      </c>
      <c r="F166" s="282">
        <v>95.919910347051399</v>
      </c>
      <c r="G166" s="282">
        <v>0.55442565415953304</v>
      </c>
      <c r="H166" s="282">
        <v>3130.3343500000001</v>
      </c>
      <c r="I166" s="282">
        <v>13.413107542148801</v>
      </c>
      <c r="J166" s="282">
        <v>4.0800896529485504</v>
      </c>
      <c r="K166" s="282">
        <v>13.034139826475601</v>
      </c>
    </row>
    <row r="167" spans="1:11" x14ac:dyDescent="0.25">
      <c r="A167" s="282" t="s">
        <v>75</v>
      </c>
      <c r="B167" s="282" t="s">
        <v>76</v>
      </c>
      <c r="C167" s="282" t="s">
        <v>15</v>
      </c>
      <c r="D167" s="282">
        <v>2333.9583238</v>
      </c>
      <c r="E167" s="282">
        <v>11.5924115239345</v>
      </c>
      <c r="F167" s="282">
        <v>76.959056371803001</v>
      </c>
      <c r="G167" s="282">
        <v>4.4944675725416401</v>
      </c>
      <c r="H167" s="282">
        <v>698.76899100000003</v>
      </c>
      <c r="I167" s="282">
        <v>17.7944072617173</v>
      </c>
      <c r="J167" s="282">
        <v>23.040943628196999</v>
      </c>
      <c r="K167" s="282">
        <v>15.011971248138501</v>
      </c>
    </row>
    <row r="168" spans="1:11" x14ac:dyDescent="0.25">
      <c r="A168" s="282" t="s">
        <v>75</v>
      </c>
      <c r="B168" s="282" t="s">
        <v>76</v>
      </c>
      <c r="C168" s="282" t="s">
        <v>16</v>
      </c>
      <c r="D168" s="282">
        <v>33824.925256000002</v>
      </c>
      <c r="E168" s="282">
        <v>1.6222118370340901</v>
      </c>
      <c r="F168" s="282">
        <v>94.758656258190697</v>
      </c>
      <c r="G168" s="282">
        <v>0.546631612692418</v>
      </c>
      <c r="H168" s="282">
        <v>1870.9431655999999</v>
      </c>
      <c r="I168" s="282">
        <v>9.8603753436700998</v>
      </c>
      <c r="J168" s="282">
        <v>5.2413437418092599</v>
      </c>
      <c r="K168" s="282">
        <v>9.8825949295783193</v>
      </c>
    </row>
    <row r="169" spans="1:11" x14ac:dyDescent="0.25">
      <c r="A169" s="282" t="s">
        <v>77</v>
      </c>
      <c r="B169" s="282" t="s">
        <v>78</v>
      </c>
      <c r="C169" s="282" t="s">
        <v>15</v>
      </c>
      <c r="D169" s="282">
        <v>5681.5196058000001</v>
      </c>
      <c r="E169" s="282">
        <v>8.8944719834350803</v>
      </c>
      <c r="F169" s="282">
        <v>83.239293091093003</v>
      </c>
      <c r="G169" s="282">
        <v>3.4961761167164198</v>
      </c>
      <c r="H169" s="282">
        <v>1144.0064106</v>
      </c>
      <c r="I169" s="282">
        <v>20.490127651247601</v>
      </c>
      <c r="J169" s="282">
        <v>16.760706908907</v>
      </c>
      <c r="K169" s="282">
        <v>17.363183430096498</v>
      </c>
    </row>
    <row r="170" spans="1:11" x14ac:dyDescent="0.25">
      <c r="A170" s="282" t="s">
        <v>77</v>
      </c>
      <c r="B170" s="282" t="s">
        <v>78</v>
      </c>
      <c r="C170" s="282" t="s">
        <v>16</v>
      </c>
      <c r="D170" s="282">
        <v>119610.59463399999</v>
      </c>
      <c r="E170" s="282">
        <v>1.23039260179051</v>
      </c>
      <c r="F170" s="282">
        <v>92.845091137835198</v>
      </c>
      <c r="G170" s="282">
        <v>0.52302158516824304</v>
      </c>
      <c r="H170" s="282">
        <v>9217.5352844999998</v>
      </c>
      <c r="I170" s="282">
        <v>6.8388221541168601</v>
      </c>
      <c r="J170" s="282">
        <v>7.1549088621648496</v>
      </c>
      <c r="K170" s="282">
        <v>6.7869469307688499</v>
      </c>
    </row>
    <row r="171" spans="1:11" x14ac:dyDescent="0.25">
      <c r="A171" s="282" t="s">
        <v>79</v>
      </c>
      <c r="B171" s="282" t="s">
        <v>80</v>
      </c>
      <c r="C171" s="282" t="s">
        <v>15</v>
      </c>
      <c r="D171" s="282">
        <v>10591.2521356</v>
      </c>
      <c r="E171" s="282">
        <v>6.4638250028387496</v>
      </c>
      <c r="F171" s="282">
        <v>83.274933203641197</v>
      </c>
      <c r="G171" s="282">
        <v>2.9342306954585999</v>
      </c>
      <c r="H171" s="282">
        <v>2127.1635126000001</v>
      </c>
      <c r="I171" s="282">
        <v>16.423622203736699</v>
      </c>
      <c r="J171" s="282">
        <v>16.725066796358799</v>
      </c>
      <c r="K171" s="282">
        <v>14.6096794795215</v>
      </c>
    </row>
    <row r="172" spans="1:11" x14ac:dyDescent="0.25">
      <c r="A172" s="282" t="s">
        <v>79</v>
      </c>
      <c r="B172" s="282" t="s">
        <v>80</v>
      </c>
      <c r="C172" s="282" t="s">
        <v>16</v>
      </c>
      <c r="D172" s="282">
        <v>104622.64257880001</v>
      </c>
      <c r="E172" s="282">
        <v>1.26808734751619</v>
      </c>
      <c r="F172" s="282">
        <v>92.552259094710493</v>
      </c>
      <c r="G172" s="282">
        <v>0.58089780886686504</v>
      </c>
      <c r="H172" s="282">
        <v>8419.0525696000004</v>
      </c>
      <c r="I172" s="282">
        <v>7.37676855486849</v>
      </c>
      <c r="J172" s="282">
        <v>7.4477409052894599</v>
      </c>
      <c r="K172" s="282">
        <v>7.2187533370840598</v>
      </c>
    </row>
    <row r="173" spans="1:11" x14ac:dyDescent="0.25">
      <c r="A173" s="282" t="s">
        <v>81</v>
      </c>
      <c r="B173" s="282" t="s">
        <v>82</v>
      </c>
      <c r="C173" s="282" t="s">
        <v>15</v>
      </c>
      <c r="D173" s="282">
        <v>2401.9357126999998</v>
      </c>
      <c r="E173" s="282">
        <v>15.006540914625001</v>
      </c>
      <c r="F173" s="282">
        <v>88.684649571115102</v>
      </c>
      <c r="G173" s="282">
        <v>4.2352561568051801</v>
      </c>
      <c r="H173" s="282">
        <v>306.46503569999999</v>
      </c>
      <c r="I173" s="282">
        <v>36.902387032729997</v>
      </c>
      <c r="J173" s="282">
        <v>11.3153504288849</v>
      </c>
      <c r="K173" s="282">
        <v>33.1940411806752</v>
      </c>
    </row>
    <row r="174" spans="1:11" x14ac:dyDescent="0.25">
      <c r="A174" s="282" t="s">
        <v>81</v>
      </c>
      <c r="B174" s="282" t="s">
        <v>82</v>
      </c>
      <c r="C174" s="282" t="s">
        <v>16</v>
      </c>
      <c r="D174" s="282">
        <v>63694.7074823</v>
      </c>
      <c r="E174" s="282">
        <v>1.43399789358159</v>
      </c>
      <c r="F174" s="282">
        <v>94.051177636613204</v>
      </c>
      <c r="G174" s="282">
        <v>0.84893754391185205</v>
      </c>
      <c r="H174" s="282">
        <v>4028.7480691000001</v>
      </c>
      <c r="I174" s="282">
        <v>13.6077574176533</v>
      </c>
      <c r="J174" s="282">
        <v>5.9488223633867996</v>
      </c>
      <c r="K174" s="282">
        <v>13.421744820665101</v>
      </c>
    </row>
    <row r="175" spans="1:11" x14ac:dyDescent="0.25">
      <c r="A175" s="282" t="s">
        <v>83</v>
      </c>
      <c r="B175" s="282" t="s">
        <v>84</v>
      </c>
      <c r="C175" s="282" t="s">
        <v>15</v>
      </c>
      <c r="D175" s="282">
        <v>12812.2131085</v>
      </c>
      <c r="E175" s="282">
        <v>8.2587627385042204</v>
      </c>
      <c r="F175" s="282">
        <v>84.487864176160102</v>
      </c>
      <c r="G175" s="282">
        <v>3.1424820160566802</v>
      </c>
      <c r="H175" s="282">
        <v>2352.3471906999998</v>
      </c>
      <c r="I175" s="282">
        <v>19.063858294772999</v>
      </c>
      <c r="J175" s="282">
        <v>15.5121358238399</v>
      </c>
      <c r="K175" s="282">
        <v>17.1157342073157</v>
      </c>
    </row>
    <row r="176" spans="1:11" x14ac:dyDescent="0.25">
      <c r="A176" s="282" t="s">
        <v>83</v>
      </c>
      <c r="B176" s="282" t="s">
        <v>84</v>
      </c>
      <c r="C176" s="282" t="s">
        <v>16</v>
      </c>
      <c r="D176" s="282">
        <v>204121.84709940001</v>
      </c>
      <c r="E176" s="282">
        <v>1.12035887267607</v>
      </c>
      <c r="F176" s="282">
        <v>93.407663170194098</v>
      </c>
      <c r="G176" s="282">
        <v>0.48204870793801802</v>
      </c>
      <c r="H176" s="282">
        <v>14406.0982229</v>
      </c>
      <c r="I176" s="282">
        <v>6.9243995973162402</v>
      </c>
      <c r="J176" s="282">
        <v>6.59233682980586</v>
      </c>
      <c r="K176" s="282">
        <v>6.8302097579604002</v>
      </c>
    </row>
    <row r="177" spans="1:11" x14ac:dyDescent="0.25">
      <c r="A177" s="282" t="s">
        <v>85</v>
      </c>
      <c r="B177" s="282" t="s">
        <v>86</v>
      </c>
      <c r="C177" s="282" t="s">
        <v>15</v>
      </c>
      <c r="D177" s="282">
        <v>10872.9763537</v>
      </c>
      <c r="E177" s="282">
        <v>6.56916427541376</v>
      </c>
      <c r="F177" s="282">
        <v>77.878580831715993</v>
      </c>
      <c r="G177" s="282">
        <v>2.85619907163318</v>
      </c>
      <c r="H177" s="282">
        <v>3088.4700896999998</v>
      </c>
      <c r="I177" s="282">
        <v>11.6207130343922</v>
      </c>
      <c r="J177" s="282">
        <v>22.121419168284099</v>
      </c>
      <c r="K177" s="282">
        <v>10.055264925795001</v>
      </c>
    </row>
    <row r="178" spans="1:11" x14ac:dyDescent="0.25">
      <c r="A178" s="282" t="s">
        <v>85</v>
      </c>
      <c r="B178" s="282" t="s">
        <v>86</v>
      </c>
      <c r="C178" s="282" t="s">
        <v>16</v>
      </c>
      <c r="D178" s="282">
        <v>331164.83494059998</v>
      </c>
      <c r="E178" s="282">
        <v>0.69568070841333096</v>
      </c>
      <c r="F178" s="282">
        <v>94.316066149933107</v>
      </c>
      <c r="G178" s="282">
        <v>0.31705041680506302</v>
      </c>
      <c r="H178" s="282">
        <v>19957.564942100002</v>
      </c>
      <c r="I178" s="282">
        <v>5.3288049416995804</v>
      </c>
      <c r="J178" s="282">
        <v>5.6839338500668903</v>
      </c>
      <c r="K178" s="282">
        <v>5.2609599043624202</v>
      </c>
    </row>
    <row r="179" spans="1:11" x14ac:dyDescent="0.25">
      <c r="A179" s="282" t="s">
        <v>87</v>
      </c>
      <c r="B179" s="282" t="s">
        <v>88</v>
      </c>
      <c r="C179" s="282" t="s">
        <v>15</v>
      </c>
      <c r="D179" s="282">
        <v>2181.9834159000002</v>
      </c>
      <c r="E179" s="282">
        <v>15.3723166402253</v>
      </c>
      <c r="F179" s="282">
        <v>81.626707957410503</v>
      </c>
      <c r="G179" s="282">
        <v>5.6325167754451702</v>
      </c>
      <c r="H179" s="282">
        <v>491.14094560000001</v>
      </c>
      <c r="I179" s="282">
        <v>29.616149778533799</v>
      </c>
      <c r="J179" s="282">
        <v>18.373292042589501</v>
      </c>
      <c r="K179" s="282">
        <v>25.0234852213061</v>
      </c>
    </row>
    <row r="180" spans="1:11" x14ac:dyDescent="0.25">
      <c r="A180" s="282" t="s">
        <v>87</v>
      </c>
      <c r="B180" s="282" t="s">
        <v>88</v>
      </c>
      <c r="C180" s="282" t="s">
        <v>16</v>
      </c>
      <c r="D180" s="282">
        <v>117866.72122199999</v>
      </c>
      <c r="E180" s="282">
        <v>0.80911231080796098</v>
      </c>
      <c r="F180" s="282">
        <v>94.943695778281096</v>
      </c>
      <c r="G180" s="282">
        <v>0.424880803899151</v>
      </c>
      <c r="H180" s="282">
        <v>6277.0887021999997</v>
      </c>
      <c r="I180" s="282">
        <v>8.0772272991436207</v>
      </c>
      <c r="J180" s="282">
        <v>5.0563042217188903</v>
      </c>
      <c r="K180" s="282">
        <v>7.9781104970220698</v>
      </c>
    </row>
    <row r="181" spans="1:11" x14ac:dyDescent="0.25">
      <c r="A181" s="282" t="s">
        <v>89</v>
      </c>
      <c r="B181" s="282" t="s">
        <v>90</v>
      </c>
      <c r="C181" s="282" t="s">
        <v>15</v>
      </c>
      <c r="D181" s="282">
        <v>5051.8792170999996</v>
      </c>
      <c r="E181" s="282">
        <v>10.651154914337299</v>
      </c>
      <c r="F181" s="282">
        <v>68.712572049018107</v>
      </c>
      <c r="G181" s="282">
        <v>7.0320165804966797</v>
      </c>
      <c r="H181" s="282">
        <v>2300.3113158000001</v>
      </c>
      <c r="I181" s="282">
        <v>19.707056648853001</v>
      </c>
      <c r="J181" s="282">
        <v>31.2874279509819</v>
      </c>
      <c r="K181" s="282">
        <v>15.4435176548958</v>
      </c>
    </row>
    <row r="182" spans="1:11" x14ac:dyDescent="0.25">
      <c r="A182" s="282" t="s">
        <v>89</v>
      </c>
      <c r="B182" s="282" t="s">
        <v>90</v>
      </c>
      <c r="C182" s="282" t="s">
        <v>16</v>
      </c>
      <c r="D182" s="282">
        <v>274709.10015010001</v>
      </c>
      <c r="E182" s="282">
        <v>0.80847819153149802</v>
      </c>
      <c r="F182" s="282">
        <v>94.753018640914405</v>
      </c>
      <c r="G182" s="282">
        <v>0.35621277313585098</v>
      </c>
      <c r="H182" s="282">
        <v>15212.1119552</v>
      </c>
      <c r="I182" s="282">
        <v>6.5376391197320398</v>
      </c>
      <c r="J182" s="282">
        <v>5.2469813590855603</v>
      </c>
      <c r="K182" s="282">
        <v>6.4326959108837798</v>
      </c>
    </row>
    <row r="183" spans="1:11" x14ac:dyDescent="0.25">
      <c r="A183" s="282" t="s">
        <v>91</v>
      </c>
      <c r="B183" s="282" t="s">
        <v>92</v>
      </c>
      <c r="C183" s="282" t="s">
        <v>15</v>
      </c>
      <c r="D183" s="282">
        <v>8740.9188071000008</v>
      </c>
      <c r="E183" s="282">
        <v>11.234519133686</v>
      </c>
      <c r="F183" s="282">
        <v>75.916224848468303</v>
      </c>
      <c r="G183" s="282">
        <v>5.8161539692488997</v>
      </c>
      <c r="H183" s="282">
        <v>2772.9819757</v>
      </c>
      <c r="I183" s="282">
        <v>22.427016661779799</v>
      </c>
      <c r="J183" s="282">
        <v>24.0837751515317</v>
      </c>
      <c r="K183" s="282">
        <v>18.333523282986199</v>
      </c>
    </row>
    <row r="184" spans="1:11" x14ac:dyDescent="0.25">
      <c r="A184" s="282" t="s">
        <v>91</v>
      </c>
      <c r="B184" s="282" t="s">
        <v>92</v>
      </c>
      <c r="C184" s="282" t="s">
        <v>16</v>
      </c>
      <c r="D184" s="282">
        <v>408258.54919390002</v>
      </c>
      <c r="E184" s="282">
        <v>0.69004616184643597</v>
      </c>
      <c r="F184" s="282">
        <v>94.157715238259698</v>
      </c>
      <c r="G184" s="282">
        <v>0.37953663594335202</v>
      </c>
      <c r="H184" s="282">
        <v>25331.569428700001</v>
      </c>
      <c r="I184" s="282">
        <v>6.1973739169201698</v>
      </c>
      <c r="J184" s="282">
        <v>5.8422847617403297</v>
      </c>
      <c r="K184" s="282">
        <v>6.11683681077466</v>
      </c>
    </row>
    <row r="185" spans="1:11" x14ac:dyDescent="0.25">
      <c r="A185" s="282" t="s">
        <v>93</v>
      </c>
      <c r="B185" s="282" t="s">
        <v>94</v>
      </c>
      <c r="C185" s="282" t="s">
        <v>15</v>
      </c>
      <c r="D185" s="282">
        <v>467.80406829999998</v>
      </c>
      <c r="E185" s="282">
        <v>28.6072786724148</v>
      </c>
      <c r="F185" s="282">
        <v>69.381878572322094</v>
      </c>
      <c r="G185" s="282">
        <v>14.646133596897201</v>
      </c>
      <c r="H185" s="282">
        <v>206.4412504</v>
      </c>
      <c r="I185" s="282">
        <v>37.582018355780299</v>
      </c>
      <c r="J185" s="282">
        <v>30.618121427677899</v>
      </c>
      <c r="K185" s="282">
        <v>33.1887201236107</v>
      </c>
    </row>
    <row r="186" spans="1:11" x14ac:dyDescent="0.25">
      <c r="A186" s="282" t="s">
        <v>93</v>
      </c>
      <c r="B186" s="282" t="s">
        <v>94</v>
      </c>
      <c r="C186" s="282" t="s">
        <v>16</v>
      </c>
      <c r="D186" s="282">
        <v>52793.137952899997</v>
      </c>
      <c r="E186" s="282">
        <v>1.23395060130715</v>
      </c>
      <c r="F186" s="282">
        <v>94.673613128109693</v>
      </c>
      <c r="G186" s="282">
        <v>0.4978600432236</v>
      </c>
      <c r="H186" s="282">
        <v>2970.1694868</v>
      </c>
      <c r="I186" s="282">
        <v>8.9229050983144997</v>
      </c>
      <c r="J186" s="282">
        <v>5.32638687189029</v>
      </c>
      <c r="K186" s="282">
        <v>8.84918994015311</v>
      </c>
    </row>
    <row r="187" spans="1:11" x14ac:dyDescent="0.25">
      <c r="A187" s="282" t="s">
        <v>95</v>
      </c>
      <c r="B187" s="282" t="s">
        <v>96</v>
      </c>
      <c r="C187" s="282" t="s">
        <v>15</v>
      </c>
      <c r="D187" s="282">
        <v>250.34064470000001</v>
      </c>
      <c r="E187" s="282">
        <v>25.391130244096502</v>
      </c>
      <c r="F187" s="282">
        <v>73.241471623904701</v>
      </c>
      <c r="G187" s="282">
        <v>15.2285873003846</v>
      </c>
      <c r="H187" s="282">
        <v>91.461123000000001</v>
      </c>
      <c r="I187" s="282">
        <v>50.211133862183402</v>
      </c>
      <c r="J187" s="282">
        <v>26.758528376095299</v>
      </c>
      <c r="K187" s="282">
        <v>41.682566730002897</v>
      </c>
    </row>
    <row r="188" spans="1:11" x14ac:dyDescent="0.25">
      <c r="A188" s="282" t="s">
        <v>95</v>
      </c>
      <c r="B188" s="282" t="s">
        <v>96</v>
      </c>
      <c r="C188" s="282" t="s">
        <v>16</v>
      </c>
      <c r="D188" s="282">
        <v>63629.686351900004</v>
      </c>
      <c r="E188" s="282">
        <v>1.08355182607014</v>
      </c>
      <c r="F188" s="282">
        <v>96.205018508760801</v>
      </c>
      <c r="G188" s="282">
        <v>0.35814746634065597</v>
      </c>
      <c r="H188" s="282">
        <v>2509.9884158</v>
      </c>
      <c r="I188" s="282">
        <v>9.1365365913584693</v>
      </c>
      <c r="J188" s="282">
        <v>3.7949814912391702</v>
      </c>
      <c r="K188" s="282">
        <v>9.0792494529183791</v>
      </c>
    </row>
    <row r="189" spans="1:11" x14ac:dyDescent="0.25">
      <c r="A189" s="282" t="s">
        <v>97</v>
      </c>
      <c r="B189" s="282" t="s">
        <v>98</v>
      </c>
      <c r="C189" s="282" t="s">
        <v>15</v>
      </c>
      <c r="D189" s="282">
        <v>1166.9022007000001</v>
      </c>
      <c r="E189" s="282">
        <v>13.6460885519698</v>
      </c>
      <c r="F189" s="282">
        <v>70.387645140978506</v>
      </c>
      <c r="G189" s="282">
        <v>6.7283862040892304</v>
      </c>
      <c r="H189" s="282">
        <v>490.92027419999999</v>
      </c>
      <c r="I189" s="282">
        <v>20.274714279008698</v>
      </c>
      <c r="J189" s="282">
        <v>29.612354859021501</v>
      </c>
      <c r="K189" s="282">
        <v>15.993164432872099</v>
      </c>
    </row>
    <row r="190" spans="1:11" x14ac:dyDescent="0.25">
      <c r="A190" s="282" t="s">
        <v>97</v>
      </c>
      <c r="B190" s="282" t="s">
        <v>98</v>
      </c>
      <c r="C190" s="282" t="s">
        <v>16</v>
      </c>
      <c r="D190" s="282">
        <v>29671.085798100001</v>
      </c>
      <c r="E190" s="282">
        <v>1.7869485427376599</v>
      </c>
      <c r="F190" s="282">
        <v>94.257443222454498</v>
      </c>
      <c r="G190" s="282">
        <v>0.67346544491795901</v>
      </c>
      <c r="H190" s="282">
        <v>1807.6863642999999</v>
      </c>
      <c r="I190" s="282">
        <v>11.254353853876999</v>
      </c>
      <c r="J190" s="282">
        <v>5.74255677754548</v>
      </c>
      <c r="K190" s="282">
        <v>11.0541581730381</v>
      </c>
    </row>
    <row r="191" spans="1:11" x14ac:dyDescent="0.25">
      <c r="A191" s="282" t="s">
        <v>99</v>
      </c>
      <c r="B191" s="282" t="s">
        <v>100</v>
      </c>
      <c r="C191" s="282" t="s">
        <v>15</v>
      </c>
      <c r="D191" s="282">
        <v>782.30571169999996</v>
      </c>
      <c r="E191" s="282">
        <v>19.1179349242048</v>
      </c>
      <c r="F191" s="282">
        <v>83.941272004886997</v>
      </c>
      <c r="G191" s="282">
        <v>7.1704090634394602</v>
      </c>
      <c r="H191" s="282">
        <v>149.66219039999999</v>
      </c>
      <c r="I191" s="282">
        <v>47.096287094931597</v>
      </c>
      <c r="J191" s="282">
        <v>16.058727995112999</v>
      </c>
      <c r="K191" s="282">
        <v>37.480755497175601</v>
      </c>
    </row>
    <row r="192" spans="1:11" x14ac:dyDescent="0.25">
      <c r="A192" s="282" t="s">
        <v>99</v>
      </c>
      <c r="B192" s="282" t="s">
        <v>100</v>
      </c>
      <c r="C192" s="282" t="s">
        <v>16</v>
      </c>
      <c r="D192" s="282">
        <v>25894.6974787</v>
      </c>
      <c r="E192" s="282">
        <v>1.6662824300854799</v>
      </c>
      <c r="F192" s="282">
        <v>94.902141104529903</v>
      </c>
      <c r="G192" s="282">
        <v>0.79050874148946604</v>
      </c>
      <c r="H192" s="282">
        <v>1390.9856232</v>
      </c>
      <c r="I192" s="282">
        <v>15.0179933783119</v>
      </c>
      <c r="J192" s="282">
        <v>5.0978588954701296</v>
      </c>
      <c r="K192" s="282">
        <v>14.716172743788601</v>
      </c>
    </row>
    <row r="193" spans="1:11" x14ac:dyDescent="0.25">
      <c r="A193" s="282" t="s">
        <v>101</v>
      </c>
      <c r="B193" s="282" t="s">
        <v>102</v>
      </c>
      <c r="C193" s="282" t="s">
        <v>15</v>
      </c>
      <c r="D193" s="282">
        <v>1907.3046730999999</v>
      </c>
      <c r="E193" s="282">
        <v>13.624686749973099</v>
      </c>
      <c r="F193" s="282">
        <v>80.693051918662903</v>
      </c>
      <c r="G193" s="282">
        <v>5.9306275033909799</v>
      </c>
      <c r="H193" s="282">
        <v>456.34948020000002</v>
      </c>
      <c r="I193" s="282">
        <v>27.973354138954399</v>
      </c>
      <c r="J193" s="282">
        <v>19.306948081337101</v>
      </c>
      <c r="K193" s="282">
        <v>24.7869539517731</v>
      </c>
    </row>
    <row r="194" spans="1:11" x14ac:dyDescent="0.25">
      <c r="A194" s="282" t="s">
        <v>101</v>
      </c>
      <c r="B194" s="282" t="s">
        <v>102</v>
      </c>
      <c r="C194" s="282" t="s">
        <v>16</v>
      </c>
      <c r="D194" s="282">
        <v>82926.964642399995</v>
      </c>
      <c r="E194" s="282">
        <v>1.12012174314844</v>
      </c>
      <c r="F194" s="282">
        <v>94.692959999879207</v>
      </c>
      <c r="G194" s="282">
        <v>0.53299336978158995</v>
      </c>
      <c r="H194" s="282">
        <v>4647.6181380999997</v>
      </c>
      <c r="I194" s="282">
        <v>9.5479980266370692</v>
      </c>
      <c r="J194" s="282">
        <v>5.30704000012076</v>
      </c>
      <c r="K194" s="282">
        <v>9.5101449854872993</v>
      </c>
    </row>
    <row r="195" spans="1:11" x14ac:dyDescent="0.25">
      <c r="A195" s="282" t="s">
        <v>103</v>
      </c>
      <c r="B195" s="282" t="s">
        <v>104</v>
      </c>
      <c r="C195" s="282" t="s">
        <v>15</v>
      </c>
      <c r="D195" s="282">
        <v>271.88494079999998</v>
      </c>
      <c r="E195" s="282">
        <v>20.361730087598399</v>
      </c>
      <c r="F195" s="282">
        <v>83.895192712981896</v>
      </c>
      <c r="G195" s="282">
        <v>8.2235097664821009</v>
      </c>
      <c r="H195" s="282">
        <v>52.191960399999999</v>
      </c>
      <c r="I195" s="282">
        <v>47.301260236022301</v>
      </c>
      <c r="J195" s="282">
        <v>16.104807287018101</v>
      </c>
      <c r="K195" s="282">
        <v>42.838943946397698</v>
      </c>
    </row>
    <row r="196" spans="1:11" x14ac:dyDescent="0.25">
      <c r="A196" s="282" t="s">
        <v>103</v>
      </c>
      <c r="B196" s="282" t="s">
        <v>104</v>
      </c>
      <c r="C196" s="282" t="s">
        <v>16</v>
      </c>
      <c r="D196" s="282">
        <v>7016.3802588999997</v>
      </c>
      <c r="E196" s="282">
        <v>1.75323691538256</v>
      </c>
      <c r="F196" s="282">
        <v>96.390523651223106</v>
      </c>
      <c r="G196" s="282">
        <v>0.66890565620910902</v>
      </c>
      <c r="H196" s="282">
        <v>262.73805390000001</v>
      </c>
      <c r="I196" s="282">
        <v>17.820136074073201</v>
      </c>
      <c r="J196" s="282">
        <v>3.6094763487768402</v>
      </c>
      <c r="K196" s="282">
        <v>17.863025060992701</v>
      </c>
    </row>
    <row r="197" spans="1:11" x14ac:dyDescent="0.25">
      <c r="A197" s="282" t="s">
        <v>105</v>
      </c>
      <c r="B197" s="282" t="s">
        <v>106</v>
      </c>
      <c r="C197" s="282" t="s">
        <v>15</v>
      </c>
      <c r="D197" s="282">
        <v>7292.5253112</v>
      </c>
      <c r="E197" s="282">
        <v>7.6787111927048697</v>
      </c>
      <c r="F197" s="282">
        <v>80.013696993905199</v>
      </c>
      <c r="G197" s="282">
        <v>3.3990247932240401</v>
      </c>
      <c r="H197" s="282">
        <v>1821.5708813000001</v>
      </c>
      <c r="I197" s="282">
        <v>15.113702103815401</v>
      </c>
      <c r="J197" s="282">
        <v>19.986303006094801</v>
      </c>
      <c r="K197" s="282">
        <v>13.6077462548658</v>
      </c>
    </row>
    <row r="198" spans="1:11" x14ac:dyDescent="0.25">
      <c r="A198" s="282" t="s">
        <v>105</v>
      </c>
      <c r="B198" s="282" t="s">
        <v>106</v>
      </c>
      <c r="C198" s="282" t="s">
        <v>16</v>
      </c>
      <c r="D198" s="282">
        <v>119446.0479397</v>
      </c>
      <c r="E198" s="282">
        <v>1.1505940179266301</v>
      </c>
      <c r="F198" s="282">
        <v>93.629377799125507</v>
      </c>
      <c r="G198" s="282">
        <v>0.49422547450489601</v>
      </c>
      <c r="H198" s="282">
        <v>8127.2103126000002</v>
      </c>
      <c r="I198" s="282">
        <v>7.4528005621148301</v>
      </c>
      <c r="J198" s="282">
        <v>6.3706222008745099</v>
      </c>
      <c r="K198" s="282">
        <v>7.2636584326125702</v>
      </c>
    </row>
    <row r="199" spans="1:11" x14ac:dyDescent="0.25">
      <c r="A199" s="282" t="s">
        <v>107</v>
      </c>
      <c r="B199" s="282" t="s">
        <v>108</v>
      </c>
      <c r="C199" s="282" t="s">
        <v>15</v>
      </c>
      <c r="D199" s="282">
        <v>13020.690303900001</v>
      </c>
      <c r="E199" s="282">
        <v>8.4942797241330101</v>
      </c>
      <c r="F199" s="282">
        <v>74.461946440534803</v>
      </c>
      <c r="G199" s="282">
        <v>3.7729332545647698</v>
      </c>
      <c r="H199" s="282">
        <v>4465.6781383999996</v>
      </c>
      <c r="I199" s="282">
        <v>12.9698677580091</v>
      </c>
      <c r="J199" s="282">
        <v>25.538053559465201</v>
      </c>
      <c r="K199" s="282">
        <v>11.0008365857228</v>
      </c>
    </row>
    <row r="200" spans="1:11" x14ac:dyDescent="0.25">
      <c r="A200" s="282" t="s">
        <v>107</v>
      </c>
      <c r="B200" s="282" t="s">
        <v>108</v>
      </c>
      <c r="C200" s="282" t="s">
        <v>16</v>
      </c>
      <c r="D200" s="282">
        <v>174210.8018555</v>
      </c>
      <c r="E200" s="282">
        <v>1.18541315134606</v>
      </c>
      <c r="F200" s="282">
        <v>92.574547717653502</v>
      </c>
      <c r="G200" s="282">
        <v>0.50151003988143295</v>
      </c>
      <c r="H200" s="282">
        <v>13973.5383876</v>
      </c>
      <c r="I200" s="282">
        <v>6.36053768562837</v>
      </c>
      <c r="J200" s="282">
        <v>7.4254522823465097</v>
      </c>
      <c r="K200" s="282">
        <v>6.2524225262699602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781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83" t="s">
        <v>87</v>
      </c>
      <c r="B211" s="283" t="s">
        <v>114</v>
      </c>
      <c r="C211" s="283" t="s">
        <v>15</v>
      </c>
      <c r="D211" s="283">
        <v>664.77699110000003</v>
      </c>
      <c r="E211" s="283">
        <v>27.521733014863301</v>
      </c>
      <c r="F211" s="283">
        <v>47.258877327468497</v>
      </c>
      <c r="G211" s="283">
        <v>19.657021785774202</v>
      </c>
      <c r="H211" s="283">
        <v>741.89415450000001</v>
      </c>
      <c r="I211" s="283">
        <v>36.837480890693001</v>
      </c>
      <c r="J211" s="283">
        <v>52.741122672531503</v>
      </c>
      <c r="K211" s="283">
        <v>17.6137468093963</v>
      </c>
    </row>
    <row r="212" spans="1:11" x14ac:dyDescent="0.25">
      <c r="A212" s="283" t="s">
        <v>87</v>
      </c>
      <c r="B212" s="283" t="s">
        <v>114</v>
      </c>
      <c r="C212" s="283" t="s">
        <v>16</v>
      </c>
      <c r="D212" s="283">
        <v>40852.929981699999</v>
      </c>
      <c r="E212" s="283">
        <v>1.9927992553454901</v>
      </c>
      <c r="F212" s="283">
        <v>93.159004015960093</v>
      </c>
      <c r="G212" s="283">
        <v>1.1213028728776899</v>
      </c>
      <c r="H212" s="283">
        <v>2999.9755031</v>
      </c>
      <c r="I212" s="283">
        <v>15.5365117705219</v>
      </c>
      <c r="J212" s="283">
        <v>6.8409959840399397</v>
      </c>
      <c r="K212" s="283">
        <v>15.2696272708279</v>
      </c>
    </row>
    <row r="213" spans="1:11" x14ac:dyDescent="0.25">
      <c r="A213" s="283" t="s">
        <v>91</v>
      </c>
      <c r="B213" s="283" t="s">
        <v>115</v>
      </c>
      <c r="C213" s="283" t="s">
        <v>15</v>
      </c>
      <c r="D213" s="283">
        <v>1079.6997901</v>
      </c>
      <c r="E213" s="283">
        <v>20.238869426374698</v>
      </c>
      <c r="F213" s="283">
        <v>82.539675158433397</v>
      </c>
      <c r="G213" s="283">
        <v>7.3016815250638496</v>
      </c>
      <c r="H213" s="283">
        <v>228.39814949999999</v>
      </c>
      <c r="I213" s="283">
        <v>37.055441153178101</v>
      </c>
      <c r="J213" s="283">
        <v>17.460324841566599</v>
      </c>
      <c r="K213" s="283">
        <v>34.517022258048101</v>
      </c>
    </row>
    <row r="214" spans="1:11" x14ac:dyDescent="0.25">
      <c r="A214" s="283" t="s">
        <v>91</v>
      </c>
      <c r="B214" s="283" t="s">
        <v>115</v>
      </c>
      <c r="C214" s="283" t="s">
        <v>16</v>
      </c>
      <c r="D214" s="283">
        <v>22539.7865895</v>
      </c>
      <c r="E214" s="283">
        <v>2.0266127547916</v>
      </c>
      <c r="F214" s="283">
        <v>93.116974542744899</v>
      </c>
      <c r="G214" s="283">
        <v>1.01731380997649</v>
      </c>
      <c r="H214" s="283">
        <v>1666.0971391999999</v>
      </c>
      <c r="I214" s="283">
        <v>13.8400800406645</v>
      </c>
      <c r="J214" s="283">
        <v>6.8830254572551404</v>
      </c>
      <c r="K214" s="283">
        <v>13.762724652676299</v>
      </c>
    </row>
    <row r="215" spans="1:11" x14ac:dyDescent="0.25">
      <c r="A215" s="283" t="s">
        <v>93</v>
      </c>
      <c r="B215" s="283" t="s">
        <v>116</v>
      </c>
      <c r="C215" s="283" t="s">
        <v>15</v>
      </c>
      <c r="D215" s="283">
        <v>47.503560200000003</v>
      </c>
      <c r="E215" s="283">
        <v>70.735647678926796</v>
      </c>
      <c r="F215" s="283">
        <v>24.5809106357936</v>
      </c>
      <c r="G215" s="283">
        <v>55.1993023478175</v>
      </c>
      <c r="H215" s="283">
        <v>145.75030620000001</v>
      </c>
      <c r="I215" s="283">
        <v>40.301239046402898</v>
      </c>
      <c r="J215" s="283">
        <v>75.4190893642064</v>
      </c>
      <c r="K215" s="283">
        <v>17.990791583514</v>
      </c>
    </row>
    <row r="216" spans="1:11" x14ac:dyDescent="0.25">
      <c r="A216" s="283" t="s">
        <v>93</v>
      </c>
      <c r="B216" s="283" t="s">
        <v>116</v>
      </c>
      <c r="C216" s="283" t="s">
        <v>16</v>
      </c>
      <c r="D216" s="283">
        <v>21628.9480865</v>
      </c>
      <c r="E216" s="283">
        <v>1.8624822176323801</v>
      </c>
      <c r="F216" s="283">
        <v>95.012193244801097</v>
      </c>
      <c r="G216" s="283">
        <v>0.90493212164513104</v>
      </c>
      <c r="H216" s="283">
        <v>1135.4438803</v>
      </c>
      <c r="I216" s="283">
        <v>17.196667269898601</v>
      </c>
      <c r="J216" s="283">
        <v>4.9878067551988696</v>
      </c>
      <c r="K216" s="283">
        <v>17.2379544427131</v>
      </c>
    </row>
    <row r="217" spans="1:11" x14ac:dyDescent="0.25">
      <c r="A217" s="283" t="s">
        <v>95</v>
      </c>
      <c r="B217" s="283" t="s">
        <v>117</v>
      </c>
      <c r="C217" s="283" t="s">
        <v>15</v>
      </c>
      <c r="D217" s="283">
        <v>149.83572960000001</v>
      </c>
      <c r="E217" s="283">
        <v>57.457985345188199</v>
      </c>
      <c r="F217" s="283">
        <v>66.002828324705604</v>
      </c>
      <c r="G217" s="283">
        <v>39.486656518290999</v>
      </c>
      <c r="H217" s="283">
        <v>77.1783748</v>
      </c>
      <c r="I217" s="283">
        <v>99.999999999999702</v>
      </c>
      <c r="J217" s="283">
        <v>33.997171675294403</v>
      </c>
      <c r="K217" s="283">
        <v>76.660230332846197</v>
      </c>
    </row>
    <row r="218" spans="1:11" x14ac:dyDescent="0.25">
      <c r="A218" s="283" t="s">
        <v>95</v>
      </c>
      <c r="B218" s="283" t="s">
        <v>117</v>
      </c>
      <c r="C218" s="283" t="s">
        <v>16</v>
      </c>
      <c r="D218" s="283">
        <v>58361.0566492</v>
      </c>
      <c r="E218" s="283">
        <v>1.4498444122077201</v>
      </c>
      <c r="F218" s="283">
        <v>96.533787429547999</v>
      </c>
      <c r="G218" s="283">
        <v>0.66374405072738096</v>
      </c>
      <c r="H218" s="283">
        <v>2095.5546608999998</v>
      </c>
      <c r="I218" s="283">
        <v>18.6845358174414</v>
      </c>
      <c r="J218" s="283">
        <v>3.4662125704520101</v>
      </c>
      <c r="K218" s="283">
        <v>18.485227261231898</v>
      </c>
    </row>
    <row r="219" spans="1:11" x14ac:dyDescent="0.25">
      <c r="A219" s="283" t="s">
        <v>97</v>
      </c>
      <c r="B219" s="283" t="s">
        <v>118</v>
      </c>
      <c r="C219" s="283" t="s">
        <v>15</v>
      </c>
      <c r="D219" s="283">
        <v>94.333496299999993</v>
      </c>
      <c r="E219" s="283">
        <v>54.6805938625008</v>
      </c>
      <c r="F219" s="283">
        <v>75.745862126728099</v>
      </c>
      <c r="G219" s="283">
        <v>24.468207589369801</v>
      </c>
      <c r="H219" s="283">
        <v>30.2059751</v>
      </c>
      <c r="I219" s="283">
        <v>100</v>
      </c>
      <c r="J219" s="283">
        <v>24.254137873271901</v>
      </c>
      <c r="K219" s="283">
        <v>76.414403523078093</v>
      </c>
    </row>
    <row r="220" spans="1:11" x14ac:dyDescent="0.25">
      <c r="A220" s="283" t="s">
        <v>97</v>
      </c>
      <c r="B220" s="283" t="s">
        <v>118</v>
      </c>
      <c r="C220" s="283" t="s">
        <v>16</v>
      </c>
      <c r="D220" s="283">
        <v>17393.662876599999</v>
      </c>
      <c r="E220" s="283">
        <v>1.6697323035473099</v>
      </c>
      <c r="F220" s="283">
        <v>94.170614334356898</v>
      </c>
      <c r="G220" s="283">
        <v>0.93821544610499696</v>
      </c>
      <c r="H220" s="283">
        <v>1076.7092236000001</v>
      </c>
      <c r="I220" s="283">
        <v>15.7744530882142</v>
      </c>
      <c r="J220" s="283">
        <v>5.8293856656430902</v>
      </c>
      <c r="K220" s="283">
        <v>15.156369814132599</v>
      </c>
    </row>
    <row r="221" spans="1:11" x14ac:dyDescent="0.25">
      <c r="A221" s="283" t="s">
        <v>105</v>
      </c>
      <c r="B221" s="283" t="s">
        <v>119</v>
      </c>
      <c r="C221" s="283" t="s">
        <v>15</v>
      </c>
      <c r="D221" s="283">
        <v>288.42015240000001</v>
      </c>
      <c r="E221" s="283">
        <v>35.042622712439197</v>
      </c>
      <c r="F221" s="283">
        <v>72.570154534877005</v>
      </c>
      <c r="G221" s="283">
        <v>16.301994186961998</v>
      </c>
      <c r="H221" s="283">
        <v>109.01616869999999</v>
      </c>
      <c r="I221" s="283">
        <v>57.727043296859399</v>
      </c>
      <c r="J221" s="283">
        <v>27.429845465123002</v>
      </c>
      <c r="K221" s="283">
        <v>43.129599066780401</v>
      </c>
    </row>
    <row r="222" spans="1:11" x14ac:dyDescent="0.25">
      <c r="A222" s="283" t="s">
        <v>105</v>
      </c>
      <c r="B222" s="283" t="s">
        <v>119</v>
      </c>
      <c r="C222" s="283" t="s">
        <v>16</v>
      </c>
      <c r="D222" s="283">
        <v>34929.341333099997</v>
      </c>
      <c r="E222" s="283">
        <v>1.1101563752471799</v>
      </c>
      <c r="F222" s="283">
        <v>95.268046823125104</v>
      </c>
      <c r="G222" s="283">
        <v>0.81545447115161296</v>
      </c>
      <c r="H222" s="283">
        <v>1734.9364576999999</v>
      </c>
      <c r="I222" s="283">
        <v>16.464129521735199</v>
      </c>
      <c r="J222" s="283">
        <v>4.7319531768749004</v>
      </c>
      <c r="K222" s="283">
        <v>16.417481711242299</v>
      </c>
    </row>
    <row r="223" spans="1:11" x14ac:dyDescent="0.25">
      <c r="A223" s="283" t="s">
        <v>107</v>
      </c>
      <c r="B223" s="283" t="s">
        <v>120</v>
      </c>
      <c r="C223" s="283" t="s">
        <v>15</v>
      </c>
      <c r="D223" s="283">
        <v>349.71757889999998</v>
      </c>
      <c r="E223" s="283">
        <v>34.510236957565198</v>
      </c>
      <c r="F223" s="283">
        <v>84.871702107529998</v>
      </c>
      <c r="G223" s="283">
        <v>13.710202363172099</v>
      </c>
      <c r="H223" s="283">
        <v>62.336816399999996</v>
      </c>
      <c r="I223" s="283">
        <v>100</v>
      </c>
      <c r="J223" s="283">
        <v>15.12829789247</v>
      </c>
      <c r="K223" s="283">
        <v>76.916003311930595</v>
      </c>
    </row>
    <row r="224" spans="1:11" x14ac:dyDescent="0.25">
      <c r="A224" s="283" t="s">
        <v>107</v>
      </c>
      <c r="B224" s="283" t="s">
        <v>120</v>
      </c>
      <c r="C224" s="283" t="s">
        <v>16</v>
      </c>
      <c r="D224" s="283">
        <v>39454.072712000001</v>
      </c>
      <c r="E224" s="283">
        <v>1.2503294353987999</v>
      </c>
      <c r="F224" s="283">
        <v>95.844390229949497</v>
      </c>
      <c r="G224" s="283">
        <v>0.82257682120224096</v>
      </c>
      <c r="H224" s="283">
        <v>1710.6450324</v>
      </c>
      <c r="I224" s="283">
        <v>19.1147355128548</v>
      </c>
      <c r="J224" s="283">
        <v>4.1556097700504999</v>
      </c>
      <c r="K224" s="283">
        <v>18.971794323329998</v>
      </c>
    </row>
    <row r="225" spans="1:11" x14ac:dyDescent="0.25">
      <c r="A225" s="283" t="s">
        <v>109</v>
      </c>
      <c r="B225" s="283" t="s">
        <v>121</v>
      </c>
      <c r="C225" s="283" t="s">
        <v>15</v>
      </c>
      <c r="D225" s="283">
        <v>42.303593900000003</v>
      </c>
      <c r="E225" s="283">
        <v>71.061343197992102</v>
      </c>
      <c r="F225" s="283">
        <v>100</v>
      </c>
      <c r="G225" s="283">
        <v>0</v>
      </c>
      <c r="H225" s="283"/>
      <c r="I225" s="283"/>
      <c r="J225" s="283"/>
      <c r="K225" s="283"/>
    </row>
    <row r="226" spans="1:11" x14ac:dyDescent="0.25">
      <c r="A226" s="283" t="s">
        <v>109</v>
      </c>
      <c r="B226" s="283" t="s">
        <v>121</v>
      </c>
      <c r="C226" s="283" t="s">
        <v>16</v>
      </c>
      <c r="D226" s="283">
        <v>18674.620511900001</v>
      </c>
      <c r="E226" s="283">
        <v>1.27614822977222</v>
      </c>
      <c r="F226" s="283">
        <v>97.036938768526099</v>
      </c>
      <c r="G226" s="283">
        <v>0.54986336247849199</v>
      </c>
      <c r="H226" s="283">
        <v>570.23690929999998</v>
      </c>
      <c r="I226" s="283">
        <v>17.923709706932499</v>
      </c>
      <c r="J226" s="283">
        <v>2.96306123147387</v>
      </c>
      <c r="K226" s="283">
        <v>18.007409657660201</v>
      </c>
    </row>
    <row r="227" spans="1:11" x14ac:dyDescent="0.25">
      <c r="A227" s="283" t="s">
        <v>122</v>
      </c>
      <c r="B227" s="283" t="s">
        <v>123</v>
      </c>
      <c r="C227" s="283" t="s">
        <v>15</v>
      </c>
      <c r="D227" s="283">
        <v>86.619279500000005</v>
      </c>
      <c r="E227" s="283">
        <v>52.494002637890603</v>
      </c>
      <c r="F227" s="283">
        <v>76.683698648514905</v>
      </c>
      <c r="G227" s="283">
        <v>26.600375161285999</v>
      </c>
      <c r="H227" s="283">
        <v>26.337295399999999</v>
      </c>
      <c r="I227" s="283">
        <v>100</v>
      </c>
      <c r="J227" s="283">
        <v>23.316301351485102</v>
      </c>
      <c r="K227" s="283">
        <v>87.4845080296395</v>
      </c>
    </row>
    <row r="228" spans="1:11" x14ac:dyDescent="0.25">
      <c r="A228" s="283" t="s">
        <v>122</v>
      </c>
      <c r="B228" s="283" t="s">
        <v>123</v>
      </c>
      <c r="C228" s="283" t="s">
        <v>16</v>
      </c>
      <c r="D228" s="283">
        <v>11087.504979200001</v>
      </c>
      <c r="E228" s="283">
        <v>2.13297245673325</v>
      </c>
      <c r="F228" s="283">
        <v>95.970742477720194</v>
      </c>
      <c r="G228" s="283">
        <v>0.65634610464500198</v>
      </c>
      <c r="H228" s="283">
        <v>465.50033569999999</v>
      </c>
      <c r="I228" s="283">
        <v>15.5888711304084</v>
      </c>
      <c r="J228" s="283">
        <v>4.0292575222798597</v>
      </c>
      <c r="K228" s="283">
        <v>15.6331588727788</v>
      </c>
    </row>
    <row r="229" spans="1:11" x14ac:dyDescent="0.25">
      <c r="A229" s="283" t="s">
        <v>124</v>
      </c>
      <c r="B229" s="283" t="s">
        <v>125</v>
      </c>
      <c r="C229" s="283" t="s">
        <v>15</v>
      </c>
      <c r="D229" s="283">
        <v>140.32950439999999</v>
      </c>
      <c r="E229" s="283">
        <v>61.417180403516298</v>
      </c>
      <c r="F229" s="283">
        <v>100</v>
      </c>
      <c r="G229" s="283">
        <v>0</v>
      </c>
      <c r="H229" s="283"/>
      <c r="I229" s="283"/>
      <c r="J229" s="283"/>
      <c r="K229" s="283"/>
    </row>
    <row r="230" spans="1:11" x14ac:dyDescent="0.25">
      <c r="A230" s="283" t="s">
        <v>124</v>
      </c>
      <c r="B230" s="283" t="s">
        <v>125</v>
      </c>
      <c r="C230" s="283" t="s">
        <v>16</v>
      </c>
      <c r="D230" s="283">
        <v>21031.1272192</v>
      </c>
      <c r="E230" s="283">
        <v>1.5084364876426599</v>
      </c>
      <c r="F230" s="283">
        <v>95.124945007604495</v>
      </c>
      <c r="G230" s="283">
        <v>0.82421951176883201</v>
      </c>
      <c r="H230" s="283">
        <v>1077.8235061</v>
      </c>
      <c r="I230" s="283">
        <v>16.341536579192798</v>
      </c>
      <c r="J230" s="283">
        <v>4.8750549923955102</v>
      </c>
      <c r="K230" s="283">
        <v>16.0826566784385</v>
      </c>
    </row>
    <row r="231" spans="1:11" x14ac:dyDescent="0.25">
      <c r="A231" s="283" t="s">
        <v>126</v>
      </c>
      <c r="B231" s="283" t="s">
        <v>127</v>
      </c>
      <c r="C231" s="283" t="s">
        <v>15</v>
      </c>
      <c r="D231" s="283">
        <v>250.73790740000001</v>
      </c>
      <c r="E231" s="283">
        <v>55.2725817490198</v>
      </c>
      <c r="F231" s="283">
        <v>78.418309439084794</v>
      </c>
      <c r="G231" s="283">
        <v>13.5820109192962</v>
      </c>
      <c r="H231" s="283">
        <v>69.006179399999994</v>
      </c>
      <c r="I231" s="283">
        <v>100</v>
      </c>
      <c r="J231" s="283">
        <v>21.581690560915199</v>
      </c>
      <c r="K231" s="283">
        <v>49.351015022116698</v>
      </c>
    </row>
    <row r="232" spans="1:11" x14ac:dyDescent="0.25">
      <c r="A232" s="283" t="s">
        <v>126</v>
      </c>
      <c r="B232" s="283" t="s">
        <v>127</v>
      </c>
      <c r="C232" s="283" t="s">
        <v>16</v>
      </c>
      <c r="D232" s="283">
        <v>29818.0970375</v>
      </c>
      <c r="E232" s="283">
        <v>1.5602541344155201</v>
      </c>
      <c r="F232" s="283">
        <v>96.304504122457701</v>
      </c>
      <c r="G232" s="283">
        <v>0.71270115665826805</v>
      </c>
      <c r="H232" s="283">
        <v>1144.2108100999999</v>
      </c>
      <c r="I232" s="283">
        <v>18.6794669361411</v>
      </c>
      <c r="J232" s="283">
        <v>3.6954958775422502</v>
      </c>
      <c r="K232" s="283">
        <v>18.5729692993527</v>
      </c>
    </row>
    <row r="233" spans="1:11" x14ac:dyDescent="0.25">
      <c r="A233" s="283" t="s">
        <v>128</v>
      </c>
      <c r="B233" s="283" t="s">
        <v>129</v>
      </c>
      <c r="C233" s="283" t="s">
        <v>15</v>
      </c>
      <c r="D233" s="283">
        <v>94.849521800000005</v>
      </c>
      <c r="E233" s="283">
        <v>53.909601255169697</v>
      </c>
      <c r="F233" s="283">
        <v>66.653527832657801</v>
      </c>
      <c r="G233" s="283">
        <v>30.447752313575599</v>
      </c>
      <c r="H233" s="283">
        <v>47.452806199999998</v>
      </c>
      <c r="I233" s="283">
        <v>72.135283582711907</v>
      </c>
      <c r="J233" s="283">
        <v>33.346472167342199</v>
      </c>
      <c r="K233" s="283">
        <v>60.859514496478603</v>
      </c>
    </row>
    <row r="234" spans="1:11" x14ac:dyDescent="0.25">
      <c r="A234" s="283" t="s">
        <v>128</v>
      </c>
      <c r="B234" s="283" t="s">
        <v>129</v>
      </c>
      <c r="C234" s="283" t="s">
        <v>16</v>
      </c>
      <c r="D234" s="283">
        <v>16372.193224099999</v>
      </c>
      <c r="E234" s="283">
        <v>1.29849781703294</v>
      </c>
      <c r="F234" s="283">
        <v>95.151822719810198</v>
      </c>
      <c r="G234" s="283">
        <v>0.85262213141614995</v>
      </c>
      <c r="H234" s="283">
        <v>834.19626600000004</v>
      </c>
      <c r="I234" s="283">
        <v>16.738580379052301</v>
      </c>
      <c r="J234" s="283">
        <v>4.84817728018984</v>
      </c>
      <c r="K234" s="283">
        <v>16.7338249422099</v>
      </c>
    </row>
    <row r="235" spans="1:11" x14ac:dyDescent="0.25">
      <c r="A235" s="283" t="s">
        <v>130</v>
      </c>
      <c r="B235" s="283" t="s">
        <v>131</v>
      </c>
      <c r="C235" s="283" t="s">
        <v>15</v>
      </c>
      <c r="D235" s="283">
        <v>793.59783640000001</v>
      </c>
      <c r="E235" s="283">
        <v>26.9601109487072</v>
      </c>
      <c r="F235" s="283">
        <v>80.297366046391801</v>
      </c>
      <c r="G235" s="283">
        <v>10.320408805190199</v>
      </c>
      <c r="H235" s="283">
        <v>194.7257855</v>
      </c>
      <c r="I235" s="283">
        <v>47.228693312680498</v>
      </c>
      <c r="J235" s="283">
        <v>19.702633953608199</v>
      </c>
      <c r="K235" s="283">
        <v>42.0604496601836</v>
      </c>
    </row>
    <row r="236" spans="1:11" x14ac:dyDescent="0.25">
      <c r="A236" s="283" t="s">
        <v>130</v>
      </c>
      <c r="B236" s="283" t="s">
        <v>131</v>
      </c>
      <c r="C236" s="283" t="s">
        <v>16</v>
      </c>
      <c r="D236" s="283">
        <v>34566.3343953</v>
      </c>
      <c r="E236" s="283">
        <v>1.70442143699052</v>
      </c>
      <c r="F236" s="283">
        <v>95.458063490867701</v>
      </c>
      <c r="G236" s="283">
        <v>0.81992851260997202</v>
      </c>
      <c r="H236" s="283">
        <v>1644.6813442</v>
      </c>
      <c r="I236" s="283">
        <v>17.1691902924129</v>
      </c>
      <c r="J236" s="283">
        <v>4.5419365091323201</v>
      </c>
      <c r="K236" s="283">
        <v>17.232470743992799</v>
      </c>
    </row>
    <row r="237" spans="1:11" x14ac:dyDescent="0.25">
      <c r="A237" s="283" t="s">
        <v>132</v>
      </c>
      <c r="B237" s="283" t="s">
        <v>133</v>
      </c>
      <c r="C237" s="283" t="s">
        <v>15</v>
      </c>
      <c r="D237" s="283">
        <v>1380.2207618</v>
      </c>
      <c r="E237" s="283">
        <v>26.908237630404301</v>
      </c>
      <c r="F237" s="283">
        <v>90.130298004538503</v>
      </c>
      <c r="G237" s="283">
        <v>5.9964705049335496</v>
      </c>
      <c r="H237" s="283">
        <v>151.1408251</v>
      </c>
      <c r="I237" s="283">
        <v>70.3072615864467</v>
      </c>
      <c r="J237" s="283">
        <v>9.8697019954614902</v>
      </c>
      <c r="K237" s="283">
        <v>54.759877636996102</v>
      </c>
    </row>
    <row r="238" spans="1:11" x14ac:dyDescent="0.25">
      <c r="A238" s="283" t="s">
        <v>132</v>
      </c>
      <c r="B238" s="283" t="s">
        <v>133</v>
      </c>
      <c r="C238" s="283" t="s">
        <v>16</v>
      </c>
      <c r="D238" s="283">
        <v>58533.656075699997</v>
      </c>
      <c r="E238" s="283">
        <v>1.5948011438535801</v>
      </c>
      <c r="F238" s="283">
        <v>93.830487415976606</v>
      </c>
      <c r="G238" s="283">
        <v>0.96576002007350104</v>
      </c>
      <c r="H238" s="283">
        <v>3848.6864737999999</v>
      </c>
      <c r="I238" s="283">
        <v>14.962219442183599</v>
      </c>
      <c r="J238" s="283">
        <v>6.16951258402342</v>
      </c>
      <c r="K238" s="283">
        <v>14.687989071458199</v>
      </c>
    </row>
    <row r="239" spans="1:11" x14ac:dyDescent="0.25">
      <c r="A239" s="283" t="s">
        <v>134</v>
      </c>
      <c r="B239" s="283" t="s">
        <v>135</v>
      </c>
      <c r="C239" s="283" t="s">
        <v>15</v>
      </c>
      <c r="D239" s="283">
        <v>3202.5812323</v>
      </c>
      <c r="E239" s="283">
        <v>19.8399583432554</v>
      </c>
      <c r="F239" s="283">
        <v>70.799494407877404</v>
      </c>
      <c r="G239" s="283">
        <v>11.3184352808188</v>
      </c>
      <c r="H239" s="283">
        <v>1320.8708899000001</v>
      </c>
      <c r="I239" s="283">
        <v>33.200599334725098</v>
      </c>
      <c r="J239" s="283">
        <v>29.2005055921226</v>
      </c>
      <c r="K239" s="283">
        <v>27.4426582389872</v>
      </c>
    </row>
    <row r="240" spans="1:11" x14ac:dyDescent="0.25">
      <c r="A240" s="283" t="s">
        <v>134</v>
      </c>
      <c r="B240" s="283" t="s">
        <v>135</v>
      </c>
      <c r="C240" s="283" t="s">
        <v>16</v>
      </c>
      <c r="D240" s="283">
        <v>89409.311096699996</v>
      </c>
      <c r="E240" s="283">
        <v>2.0355350923772599</v>
      </c>
      <c r="F240" s="283">
        <v>93.870717115163004</v>
      </c>
      <c r="G240" s="283">
        <v>0.98635451314164002</v>
      </c>
      <c r="H240" s="283">
        <v>5837.9756445000003</v>
      </c>
      <c r="I240" s="283">
        <v>15.474646374459301</v>
      </c>
      <c r="J240" s="283">
        <v>6.1292828848370098</v>
      </c>
      <c r="K240" s="283">
        <v>15.1061400196485</v>
      </c>
    </row>
    <row r="241" spans="1:11" x14ac:dyDescent="0.25">
      <c r="A241" s="283" t="s">
        <v>136</v>
      </c>
      <c r="B241" s="283" t="s">
        <v>137</v>
      </c>
      <c r="C241" s="283" t="s">
        <v>15</v>
      </c>
      <c r="D241" s="283">
        <v>821.18172279999999</v>
      </c>
      <c r="E241" s="283">
        <v>23.551079976670799</v>
      </c>
      <c r="F241" s="283">
        <v>78.872949474691595</v>
      </c>
      <c r="G241" s="283">
        <v>14.8454628624667</v>
      </c>
      <c r="H241" s="283">
        <v>219.96321760000001</v>
      </c>
      <c r="I241" s="283">
        <v>65.279396379475102</v>
      </c>
      <c r="J241" s="283">
        <v>21.127050525308402</v>
      </c>
      <c r="K241" s="283">
        <v>55.422096940465103</v>
      </c>
    </row>
    <row r="242" spans="1:11" x14ac:dyDescent="0.25">
      <c r="A242" s="283" t="s">
        <v>136</v>
      </c>
      <c r="B242" s="283" t="s">
        <v>137</v>
      </c>
      <c r="C242" s="283" t="s">
        <v>16</v>
      </c>
      <c r="D242" s="283">
        <v>37761.744417599999</v>
      </c>
      <c r="E242" s="283">
        <v>1.5761742720902101</v>
      </c>
      <c r="F242" s="283">
        <v>94.955955507024797</v>
      </c>
      <c r="G242" s="283">
        <v>0.90848179781300797</v>
      </c>
      <c r="H242" s="283">
        <v>2005.8975548999999</v>
      </c>
      <c r="I242" s="283">
        <v>17.500065237271599</v>
      </c>
      <c r="J242" s="283">
        <v>5.0440444929752504</v>
      </c>
      <c r="K242" s="283">
        <v>17.102497270239098</v>
      </c>
    </row>
    <row r="243" spans="1:11" x14ac:dyDescent="0.25">
      <c r="A243" s="283" t="s">
        <v>138</v>
      </c>
      <c r="B243" s="283" t="s">
        <v>139</v>
      </c>
      <c r="C243" s="283" t="s">
        <v>15</v>
      </c>
      <c r="D243" s="283">
        <v>487.45839030000002</v>
      </c>
      <c r="E243" s="283">
        <v>32.696887586953302</v>
      </c>
      <c r="F243" s="283">
        <v>66.862294554714794</v>
      </c>
      <c r="G243" s="283">
        <v>22.408020170341398</v>
      </c>
      <c r="H243" s="283">
        <v>241.5898626</v>
      </c>
      <c r="I243" s="283">
        <v>59.4878775483892</v>
      </c>
      <c r="J243" s="283">
        <v>33.137705445285199</v>
      </c>
      <c r="K243" s="283">
        <v>45.212896453895198</v>
      </c>
    </row>
    <row r="244" spans="1:11" x14ac:dyDescent="0.25">
      <c r="A244" s="283" t="s">
        <v>138</v>
      </c>
      <c r="B244" s="283" t="s">
        <v>139</v>
      </c>
      <c r="C244" s="283" t="s">
        <v>16</v>
      </c>
      <c r="D244" s="283">
        <v>44038.816150500003</v>
      </c>
      <c r="E244" s="283">
        <v>2.26361788558633</v>
      </c>
      <c r="F244" s="283">
        <v>95.039676689452307</v>
      </c>
      <c r="G244" s="283">
        <v>0.83071214347109801</v>
      </c>
      <c r="H244" s="283">
        <v>2298.4796869000002</v>
      </c>
      <c r="I244" s="283">
        <v>15.887869316939501</v>
      </c>
      <c r="J244" s="283">
        <v>4.9603233105477003</v>
      </c>
      <c r="K244" s="283">
        <v>15.916424917225299</v>
      </c>
    </row>
    <row r="245" spans="1:11" x14ac:dyDescent="0.25">
      <c r="A245" s="283" t="s">
        <v>140</v>
      </c>
      <c r="B245" s="283" t="s">
        <v>141</v>
      </c>
      <c r="C245" s="283" t="s">
        <v>15</v>
      </c>
      <c r="D245" s="283">
        <v>1781.8189766999999</v>
      </c>
      <c r="E245" s="283">
        <v>16.613833579271699</v>
      </c>
      <c r="F245" s="283">
        <v>87.350918948823804</v>
      </c>
      <c r="G245" s="283">
        <v>4.9787611538029397</v>
      </c>
      <c r="H245" s="283">
        <v>258.02101370000003</v>
      </c>
      <c r="I245" s="283">
        <v>40.124418020032799</v>
      </c>
      <c r="J245" s="283">
        <v>12.6490810511762</v>
      </c>
      <c r="K245" s="283">
        <v>34.381893850775398</v>
      </c>
    </row>
    <row r="246" spans="1:11" x14ac:dyDescent="0.25">
      <c r="A246" s="283" t="s">
        <v>140</v>
      </c>
      <c r="B246" s="283" t="s">
        <v>141</v>
      </c>
      <c r="C246" s="283" t="s">
        <v>16</v>
      </c>
      <c r="D246" s="283">
        <v>28979.080682600001</v>
      </c>
      <c r="E246" s="283">
        <v>2.8925203739854699</v>
      </c>
      <c r="F246" s="283">
        <v>91.711687586827907</v>
      </c>
      <c r="G246" s="283">
        <v>1.33222512044413</v>
      </c>
      <c r="H246" s="283">
        <v>2618.9429119000001</v>
      </c>
      <c r="I246" s="283">
        <v>14.917344547105101</v>
      </c>
      <c r="J246" s="283">
        <v>8.2883124131721306</v>
      </c>
      <c r="K246" s="283">
        <v>14.7413137863049</v>
      </c>
    </row>
    <row r="247" spans="1:11" x14ac:dyDescent="0.25">
      <c r="A247" s="283" t="s">
        <v>142</v>
      </c>
      <c r="B247" s="283" t="s">
        <v>143</v>
      </c>
      <c r="C247" s="283" t="s">
        <v>15</v>
      </c>
      <c r="D247" s="283">
        <v>268.17282870000003</v>
      </c>
      <c r="E247" s="283">
        <v>30.561411351489198</v>
      </c>
      <c r="F247" s="283">
        <v>70.092473446402494</v>
      </c>
      <c r="G247" s="283">
        <v>19.786569685067299</v>
      </c>
      <c r="H247" s="283">
        <v>114.4257807</v>
      </c>
      <c r="I247" s="283">
        <v>73.314945377259406</v>
      </c>
      <c r="J247" s="283">
        <v>29.907526553597599</v>
      </c>
      <c r="K247" s="283">
        <v>46.372594796848702</v>
      </c>
    </row>
    <row r="248" spans="1:11" x14ac:dyDescent="0.25">
      <c r="A248" s="283" t="s">
        <v>142</v>
      </c>
      <c r="B248" s="283" t="s">
        <v>143</v>
      </c>
      <c r="C248" s="283" t="s">
        <v>16</v>
      </c>
      <c r="D248" s="283">
        <v>14571.8074586</v>
      </c>
      <c r="E248" s="283">
        <v>1.7945698052655199</v>
      </c>
      <c r="F248" s="283">
        <v>95.145045006534801</v>
      </c>
      <c r="G248" s="283">
        <v>0.86034755473565405</v>
      </c>
      <c r="H248" s="283">
        <v>743.55390109999996</v>
      </c>
      <c r="I248" s="283">
        <v>16.9999328779402</v>
      </c>
      <c r="J248" s="283">
        <v>4.8549549934652303</v>
      </c>
      <c r="K248" s="283">
        <v>16.860672637906301</v>
      </c>
    </row>
    <row r="249" spans="1:11" x14ac:dyDescent="0.25">
      <c r="A249" s="283" t="s">
        <v>144</v>
      </c>
      <c r="B249" s="283" t="s">
        <v>145</v>
      </c>
      <c r="C249" s="283" t="s">
        <v>15</v>
      </c>
      <c r="D249" s="283">
        <v>812.05836069999998</v>
      </c>
      <c r="E249" s="283">
        <v>21.3090562145929</v>
      </c>
      <c r="F249" s="283">
        <v>73.811983040947993</v>
      </c>
      <c r="G249" s="283">
        <v>11.558510702331001</v>
      </c>
      <c r="H249" s="283">
        <v>288.1130847</v>
      </c>
      <c r="I249" s="283">
        <v>41.444740974602603</v>
      </c>
      <c r="J249" s="283">
        <v>26.188016959052</v>
      </c>
      <c r="K249" s="283">
        <v>32.578129045550803</v>
      </c>
    </row>
    <row r="250" spans="1:11" x14ac:dyDescent="0.25">
      <c r="A250" s="283" t="s">
        <v>144</v>
      </c>
      <c r="B250" s="283" t="s">
        <v>145</v>
      </c>
      <c r="C250" s="283" t="s">
        <v>16</v>
      </c>
      <c r="D250" s="283">
        <v>24065.910592600001</v>
      </c>
      <c r="E250" s="283">
        <v>2.3013086730759298</v>
      </c>
      <c r="F250" s="283">
        <v>93.251278708230004</v>
      </c>
      <c r="G250" s="283">
        <v>1.00283479187646</v>
      </c>
      <c r="H250" s="283">
        <v>1741.6825320999999</v>
      </c>
      <c r="I250" s="283">
        <v>14.272085350373199</v>
      </c>
      <c r="J250" s="283">
        <v>6.7487212917699999</v>
      </c>
      <c r="K250" s="283">
        <v>13.8567919214005</v>
      </c>
    </row>
    <row r="251" spans="1:11" x14ac:dyDescent="0.25">
      <c r="A251" s="283" t="s">
        <v>146</v>
      </c>
      <c r="B251" s="283" t="s">
        <v>147</v>
      </c>
      <c r="C251" s="283" t="s">
        <v>15</v>
      </c>
      <c r="D251" s="283">
        <v>300.878263</v>
      </c>
      <c r="E251" s="283">
        <v>22.879128420782799</v>
      </c>
      <c r="F251" s="283">
        <v>95.915678138051305</v>
      </c>
      <c r="G251" s="283">
        <v>4.2381323457749298</v>
      </c>
      <c r="H251" s="283">
        <v>12.812125099999999</v>
      </c>
      <c r="I251" s="283">
        <v>100</v>
      </c>
      <c r="J251" s="283">
        <v>4.0843218619486903</v>
      </c>
      <c r="K251" s="283">
        <v>99.5277433375106</v>
      </c>
    </row>
    <row r="252" spans="1:11" x14ac:dyDescent="0.25">
      <c r="A252" s="283" t="s">
        <v>146</v>
      </c>
      <c r="B252" s="283" t="s">
        <v>147</v>
      </c>
      <c r="C252" s="283" t="s">
        <v>16</v>
      </c>
      <c r="D252" s="283">
        <v>8721.6204691999992</v>
      </c>
      <c r="E252" s="283">
        <v>2.5443058167385</v>
      </c>
      <c r="F252" s="283">
        <v>96.137722544042703</v>
      </c>
      <c r="G252" s="283">
        <v>0.88098678488739501</v>
      </c>
      <c r="H252" s="283">
        <v>350.3860631</v>
      </c>
      <c r="I252" s="283">
        <v>22.4236211350199</v>
      </c>
      <c r="J252" s="283">
        <v>3.8622774559573401</v>
      </c>
      <c r="K252" s="283">
        <v>21.9290468010872</v>
      </c>
    </row>
    <row r="253" spans="1:11" x14ac:dyDescent="0.25">
      <c r="A253" s="283" t="s">
        <v>148</v>
      </c>
      <c r="B253" s="283" t="s">
        <v>149</v>
      </c>
      <c r="C253" s="283" t="s">
        <v>15</v>
      </c>
      <c r="D253" s="283">
        <v>334.9957981</v>
      </c>
      <c r="E253" s="283">
        <v>27.0102052814036</v>
      </c>
      <c r="F253" s="283">
        <v>84.307378287788197</v>
      </c>
      <c r="G253" s="283">
        <v>10.5118350596517</v>
      </c>
      <c r="H253" s="283">
        <v>62.354712499999998</v>
      </c>
      <c r="I253" s="283">
        <v>59.021855868479697</v>
      </c>
      <c r="J253" s="283">
        <v>15.6926217122118</v>
      </c>
      <c r="K253" s="283">
        <v>56.4740086854476</v>
      </c>
    </row>
    <row r="254" spans="1:11" x14ac:dyDescent="0.25">
      <c r="A254" s="283" t="s">
        <v>148</v>
      </c>
      <c r="B254" s="283" t="s">
        <v>149</v>
      </c>
      <c r="C254" s="283" t="s">
        <v>16</v>
      </c>
      <c r="D254" s="283">
        <v>17087.6148417</v>
      </c>
      <c r="E254" s="283">
        <v>2.3055289645342301</v>
      </c>
      <c r="F254" s="283">
        <v>94.376550558999398</v>
      </c>
      <c r="G254" s="283">
        <v>0.88538958349036501</v>
      </c>
      <c r="H254" s="283">
        <v>1018.169636</v>
      </c>
      <c r="I254" s="283">
        <v>14.953936221363</v>
      </c>
      <c r="J254" s="283">
        <v>5.6234494410006297</v>
      </c>
      <c r="K254" s="283">
        <v>14.859209755039799</v>
      </c>
    </row>
    <row r="255" spans="1:11" x14ac:dyDescent="0.25">
      <c r="A255" s="283" t="s">
        <v>150</v>
      </c>
      <c r="B255" s="283" t="s">
        <v>151</v>
      </c>
      <c r="C255" s="283" t="s">
        <v>15</v>
      </c>
      <c r="D255" s="283">
        <v>452.79822519999999</v>
      </c>
      <c r="E255" s="283">
        <v>21.318362945540599</v>
      </c>
      <c r="F255" s="283">
        <v>71.786589465137894</v>
      </c>
      <c r="G255" s="283">
        <v>11.352493401614399</v>
      </c>
      <c r="H255" s="283">
        <v>177.9577817</v>
      </c>
      <c r="I255" s="283">
        <v>38.374557719959498</v>
      </c>
      <c r="J255" s="283">
        <v>28.213410534862099</v>
      </c>
      <c r="K255" s="283">
        <v>28.885440213630801</v>
      </c>
    </row>
    <row r="256" spans="1:11" x14ac:dyDescent="0.25">
      <c r="A256" s="283" t="s">
        <v>150</v>
      </c>
      <c r="B256" s="283" t="s">
        <v>151</v>
      </c>
      <c r="C256" s="283" t="s">
        <v>16</v>
      </c>
      <c r="D256" s="283">
        <v>16158.581882300001</v>
      </c>
      <c r="E256" s="283">
        <v>2.4265613707931601</v>
      </c>
      <c r="F256" s="283">
        <v>94.560892412619495</v>
      </c>
      <c r="G256" s="283">
        <v>0.79954762167611004</v>
      </c>
      <c r="H256" s="283">
        <v>929.43565860000001</v>
      </c>
      <c r="I256" s="283">
        <v>14.301592378966999</v>
      </c>
      <c r="J256" s="283">
        <v>5.4391075873804802</v>
      </c>
      <c r="K256" s="283">
        <v>13.900430432282199</v>
      </c>
    </row>
    <row r="257" spans="1:11" x14ac:dyDescent="0.25">
      <c r="A257" s="283" t="s">
        <v>152</v>
      </c>
      <c r="B257" s="283" t="s">
        <v>153</v>
      </c>
      <c r="C257" s="283" t="s">
        <v>15</v>
      </c>
      <c r="D257" s="283">
        <v>481.42744870000001</v>
      </c>
      <c r="E257" s="283">
        <v>27.579821751143999</v>
      </c>
      <c r="F257" s="283">
        <v>77.865915838563097</v>
      </c>
      <c r="G257" s="283">
        <v>10.530234077538999</v>
      </c>
      <c r="H257" s="283">
        <v>136.85006530000001</v>
      </c>
      <c r="I257" s="283">
        <v>50.647490477559899</v>
      </c>
      <c r="J257" s="283">
        <v>22.134084161436899</v>
      </c>
      <c r="K257" s="283">
        <v>37.044510830521297</v>
      </c>
    </row>
    <row r="258" spans="1:11" x14ac:dyDescent="0.25">
      <c r="A258" s="283" t="s">
        <v>152</v>
      </c>
      <c r="B258" s="283" t="s">
        <v>153</v>
      </c>
      <c r="C258" s="283" t="s">
        <v>16</v>
      </c>
      <c r="D258" s="283">
        <v>17173.077009500001</v>
      </c>
      <c r="E258" s="283">
        <v>2.1547890675744701</v>
      </c>
      <c r="F258" s="283">
        <v>94.286713305116905</v>
      </c>
      <c r="G258" s="283">
        <v>1.10374460760411</v>
      </c>
      <c r="H258" s="283">
        <v>1040.5995601</v>
      </c>
      <c r="I258" s="283">
        <v>18.6007725458872</v>
      </c>
      <c r="J258" s="283">
        <v>5.7132866948831103</v>
      </c>
      <c r="K258" s="283">
        <v>18.215163519177601</v>
      </c>
    </row>
    <row r="259" spans="1:11" x14ac:dyDescent="0.25">
      <c r="A259" s="283" t="s">
        <v>154</v>
      </c>
      <c r="B259" s="283" t="s">
        <v>155</v>
      </c>
      <c r="C259" s="283" t="s">
        <v>15</v>
      </c>
      <c r="D259" s="283">
        <v>1358.2313858</v>
      </c>
      <c r="E259" s="283">
        <v>18.962887175259301</v>
      </c>
      <c r="F259" s="283">
        <v>78.608551800212695</v>
      </c>
      <c r="G259" s="283">
        <v>8.0737669212146503</v>
      </c>
      <c r="H259" s="283">
        <v>369.61037529999999</v>
      </c>
      <c r="I259" s="283">
        <v>30.787849730669599</v>
      </c>
      <c r="J259" s="283">
        <v>21.391448199787298</v>
      </c>
      <c r="K259" s="283">
        <v>29.669198612530302</v>
      </c>
    </row>
    <row r="260" spans="1:11" x14ac:dyDescent="0.25">
      <c r="A260" s="283" t="s">
        <v>154</v>
      </c>
      <c r="B260" s="283" t="s">
        <v>155</v>
      </c>
      <c r="C260" s="283" t="s">
        <v>16</v>
      </c>
      <c r="D260" s="283">
        <v>31265.349666599999</v>
      </c>
      <c r="E260" s="283">
        <v>2.19886812489744</v>
      </c>
      <c r="F260" s="283">
        <v>94.851626388332306</v>
      </c>
      <c r="G260" s="283">
        <v>0.88310303422674596</v>
      </c>
      <c r="H260" s="283">
        <v>1697.0262642</v>
      </c>
      <c r="I260" s="283">
        <v>16.460677706853101</v>
      </c>
      <c r="J260" s="283">
        <v>5.1483736116676599</v>
      </c>
      <c r="K260" s="283">
        <v>16.269945692178499</v>
      </c>
    </row>
    <row r="261" spans="1:11" x14ac:dyDescent="0.25">
      <c r="A261" s="283" t="s">
        <v>156</v>
      </c>
      <c r="B261" s="283" t="s">
        <v>157</v>
      </c>
      <c r="C261" s="283" t="s">
        <v>15</v>
      </c>
      <c r="D261" s="283">
        <v>707.48094739999999</v>
      </c>
      <c r="E261" s="283">
        <v>27.879593671399899</v>
      </c>
      <c r="F261" s="283">
        <v>74.146935816923403</v>
      </c>
      <c r="G261" s="283">
        <v>13.0067666489293</v>
      </c>
      <c r="H261" s="283">
        <v>246.6797871</v>
      </c>
      <c r="I261" s="283">
        <v>44.366414125781702</v>
      </c>
      <c r="J261" s="283">
        <v>25.853064183076601</v>
      </c>
      <c r="K261" s="283">
        <v>37.303581698263898</v>
      </c>
    </row>
    <row r="262" spans="1:11" x14ac:dyDescent="0.25">
      <c r="A262" s="283" t="s">
        <v>156</v>
      </c>
      <c r="B262" s="283" t="s">
        <v>157</v>
      </c>
      <c r="C262" s="283" t="s">
        <v>16</v>
      </c>
      <c r="D262" s="283">
        <v>34254.848212600002</v>
      </c>
      <c r="E262" s="283">
        <v>1.92973904985394</v>
      </c>
      <c r="F262" s="283">
        <v>94.849123584954995</v>
      </c>
      <c r="G262" s="283">
        <v>1.0096552074596301</v>
      </c>
      <c r="H262" s="283">
        <v>1860.2437543999999</v>
      </c>
      <c r="I262" s="283">
        <v>18.482271445586001</v>
      </c>
      <c r="J262" s="283">
        <v>5.1508764150449604</v>
      </c>
      <c r="K262" s="283">
        <v>18.591964519050801</v>
      </c>
    </row>
    <row r="263" spans="1:11" x14ac:dyDescent="0.25">
      <c r="A263" s="283" t="s">
        <v>158</v>
      </c>
      <c r="B263" s="283" t="s">
        <v>159</v>
      </c>
      <c r="C263" s="283" t="s">
        <v>15</v>
      </c>
      <c r="D263" s="283">
        <v>360.417644</v>
      </c>
      <c r="E263" s="283">
        <v>29.9018269085201</v>
      </c>
      <c r="F263" s="283">
        <v>95.689844698444901</v>
      </c>
      <c r="G263" s="283">
        <v>4.5488011110067301</v>
      </c>
      <c r="H263" s="283">
        <v>16.234283000000001</v>
      </c>
      <c r="I263" s="283">
        <v>100</v>
      </c>
      <c r="J263" s="283">
        <v>4.3101553015551204</v>
      </c>
      <c r="K263" s="283">
        <v>100.988025122737</v>
      </c>
    </row>
    <row r="264" spans="1:11" x14ac:dyDescent="0.25">
      <c r="A264" s="283" t="s">
        <v>158</v>
      </c>
      <c r="B264" s="283" t="s">
        <v>159</v>
      </c>
      <c r="C264" s="283" t="s">
        <v>16</v>
      </c>
      <c r="D264" s="283">
        <v>19230.902594499999</v>
      </c>
      <c r="E264" s="283">
        <v>2.1756878605458199</v>
      </c>
      <c r="F264" s="283">
        <v>94.1126622992617</v>
      </c>
      <c r="G264" s="283">
        <v>0.94114560052821705</v>
      </c>
      <c r="H264" s="283">
        <v>1203.0136551000001</v>
      </c>
      <c r="I264" s="283">
        <v>15.288329600869</v>
      </c>
      <c r="J264" s="283">
        <v>5.8873377007383496</v>
      </c>
      <c r="K264" s="283">
        <v>15.044782986686799</v>
      </c>
    </row>
    <row r="265" spans="1:11" x14ac:dyDescent="0.25">
      <c r="A265" s="283" t="s">
        <v>160</v>
      </c>
      <c r="B265" s="283" t="s">
        <v>161</v>
      </c>
      <c r="C265" s="283" t="s">
        <v>15</v>
      </c>
      <c r="D265" s="283">
        <v>1642.9088672</v>
      </c>
      <c r="E265" s="283">
        <v>20.729201464739202</v>
      </c>
      <c r="F265" s="283">
        <v>94.9523932064794</v>
      </c>
      <c r="G265" s="283">
        <v>4.9425445098201202</v>
      </c>
      <c r="H265" s="283">
        <v>87.335955200000001</v>
      </c>
      <c r="I265" s="283">
        <v>99.999999999999702</v>
      </c>
      <c r="J265" s="283">
        <v>5.0476067935205498</v>
      </c>
      <c r="K265" s="283">
        <v>92.976027835488196</v>
      </c>
    </row>
    <row r="266" spans="1:11" x14ac:dyDescent="0.25">
      <c r="A266" s="283" t="s">
        <v>160</v>
      </c>
      <c r="B266" s="283" t="s">
        <v>161</v>
      </c>
      <c r="C266" s="283" t="s">
        <v>16</v>
      </c>
      <c r="D266" s="283">
        <v>50535.458475200001</v>
      </c>
      <c r="E266" s="283">
        <v>1.6367252741187599</v>
      </c>
      <c r="F266" s="283">
        <v>94.0172827736165</v>
      </c>
      <c r="G266" s="283">
        <v>1.0478682149549401</v>
      </c>
      <c r="H266" s="283">
        <v>3215.7848966000001</v>
      </c>
      <c r="I266" s="283">
        <v>16.6996253357459</v>
      </c>
      <c r="J266" s="283">
        <v>5.9827172263834996</v>
      </c>
      <c r="K266" s="283">
        <v>16.467053104306</v>
      </c>
    </row>
    <row r="267" spans="1:11" x14ac:dyDescent="0.25">
      <c r="A267" s="283" t="s">
        <v>162</v>
      </c>
      <c r="B267" s="283" t="s">
        <v>163</v>
      </c>
      <c r="C267" s="283" t="s">
        <v>15</v>
      </c>
      <c r="D267" s="283">
        <v>618.67198310000003</v>
      </c>
      <c r="E267" s="283">
        <v>18.847773567762001</v>
      </c>
      <c r="F267" s="283">
        <v>78.662436659644698</v>
      </c>
      <c r="G267" s="283">
        <v>9.2197603344584493</v>
      </c>
      <c r="H267" s="283">
        <v>167.8177436</v>
      </c>
      <c r="I267" s="283">
        <v>37.164775660391399</v>
      </c>
      <c r="J267" s="283">
        <v>21.337563340355299</v>
      </c>
      <c r="K267" s="283">
        <v>33.9892986728617</v>
      </c>
    </row>
    <row r="268" spans="1:11" x14ac:dyDescent="0.25">
      <c r="A268" s="283" t="s">
        <v>162</v>
      </c>
      <c r="B268" s="283" t="s">
        <v>163</v>
      </c>
      <c r="C268" s="283" t="s">
        <v>16</v>
      </c>
      <c r="D268" s="283">
        <v>23055.119958300002</v>
      </c>
      <c r="E268" s="283">
        <v>2.00139372192444</v>
      </c>
      <c r="F268" s="283">
        <v>94.324810167423706</v>
      </c>
      <c r="G268" s="283">
        <v>0.87694501047670304</v>
      </c>
      <c r="H268" s="283">
        <v>1387.1449319000001</v>
      </c>
      <c r="I268" s="283">
        <v>14.9991020004666</v>
      </c>
      <c r="J268" s="283">
        <v>5.6751898325763097</v>
      </c>
      <c r="K268" s="283">
        <v>14.575313616061701</v>
      </c>
    </row>
    <row r="269" spans="1:11" x14ac:dyDescent="0.25">
      <c r="A269" s="283" t="s">
        <v>164</v>
      </c>
      <c r="B269" s="283" t="s">
        <v>165</v>
      </c>
      <c r="C269" s="283" t="s">
        <v>15</v>
      </c>
      <c r="D269" s="283">
        <v>281.3954081</v>
      </c>
      <c r="E269" s="283">
        <v>34.882263756420102</v>
      </c>
      <c r="F269" s="283">
        <v>49.4687911280093</v>
      </c>
      <c r="G269" s="283">
        <v>23.051702218458601</v>
      </c>
      <c r="H269" s="283">
        <v>287.43880369999999</v>
      </c>
      <c r="I269" s="283">
        <v>36.678037806406103</v>
      </c>
      <c r="J269" s="283">
        <v>50.5312088719907</v>
      </c>
      <c r="K269" s="283">
        <v>22.567040600172199</v>
      </c>
    </row>
    <row r="270" spans="1:11" x14ac:dyDescent="0.25">
      <c r="A270" s="283" t="s">
        <v>164</v>
      </c>
      <c r="B270" s="283" t="s">
        <v>165</v>
      </c>
      <c r="C270" s="283" t="s">
        <v>16</v>
      </c>
      <c r="D270" s="283">
        <v>29301.449468499999</v>
      </c>
      <c r="E270" s="283">
        <v>1.53728158792707</v>
      </c>
      <c r="F270" s="283">
        <v>96.294338670552506</v>
      </c>
      <c r="G270" s="283">
        <v>0.666193977652626</v>
      </c>
      <c r="H270" s="283">
        <v>1127.5974236</v>
      </c>
      <c r="I270" s="283">
        <v>17.381026924789701</v>
      </c>
      <c r="J270" s="283">
        <v>3.7056613294475098</v>
      </c>
      <c r="K270" s="283">
        <v>17.311541126163501</v>
      </c>
    </row>
    <row r="271" spans="1:11" x14ac:dyDescent="0.25">
      <c r="A271" s="283" t="s">
        <v>166</v>
      </c>
      <c r="B271" s="283" t="s">
        <v>167</v>
      </c>
      <c r="C271" s="283" t="s">
        <v>15</v>
      </c>
      <c r="D271" s="283">
        <v>806.24895470000001</v>
      </c>
      <c r="E271" s="283">
        <v>21.0998723079252</v>
      </c>
      <c r="F271" s="283">
        <v>78.200332274840505</v>
      </c>
      <c r="G271" s="283">
        <v>10.1261922904109</v>
      </c>
      <c r="H271" s="283">
        <v>224.75555800000001</v>
      </c>
      <c r="I271" s="283">
        <v>41.213290031528302</v>
      </c>
      <c r="J271" s="283">
        <v>21.799667725159502</v>
      </c>
      <c r="K271" s="283">
        <v>36.3249390666235</v>
      </c>
    </row>
    <row r="272" spans="1:11" x14ac:dyDescent="0.25">
      <c r="A272" s="283" t="s">
        <v>166</v>
      </c>
      <c r="B272" s="283" t="s">
        <v>167</v>
      </c>
      <c r="C272" s="283" t="s">
        <v>16</v>
      </c>
      <c r="D272" s="283">
        <v>27790.3536313</v>
      </c>
      <c r="E272" s="283">
        <v>2.0100308211151101</v>
      </c>
      <c r="F272" s="283">
        <v>93.070054412494798</v>
      </c>
      <c r="G272" s="283">
        <v>0.94653401949247795</v>
      </c>
      <c r="H272" s="283">
        <v>2069.2546032999999</v>
      </c>
      <c r="I272" s="283">
        <v>12.706361370881901</v>
      </c>
      <c r="J272" s="283">
        <v>6.9299455875051903</v>
      </c>
      <c r="K272" s="283">
        <v>12.712072783988001</v>
      </c>
    </row>
    <row r="273" spans="1:11" x14ac:dyDescent="0.25">
      <c r="A273" s="283" t="s">
        <v>168</v>
      </c>
      <c r="B273" s="283" t="s">
        <v>169</v>
      </c>
      <c r="C273" s="283" t="s">
        <v>15</v>
      </c>
      <c r="D273" s="283">
        <v>651.76668810000001</v>
      </c>
      <c r="E273" s="283">
        <v>26.368644125944801</v>
      </c>
      <c r="F273" s="283">
        <v>84.289118605978302</v>
      </c>
      <c r="G273" s="283">
        <v>10.2513584094248</v>
      </c>
      <c r="H273" s="283">
        <v>121.4845914</v>
      </c>
      <c r="I273" s="283">
        <v>57.771488642408698</v>
      </c>
      <c r="J273" s="283">
        <v>15.710881394021699</v>
      </c>
      <c r="K273" s="283">
        <v>54.998694419092303</v>
      </c>
    </row>
    <row r="274" spans="1:11" x14ac:dyDescent="0.25">
      <c r="A274" s="283" t="s">
        <v>168</v>
      </c>
      <c r="B274" s="283" t="s">
        <v>169</v>
      </c>
      <c r="C274" s="283" t="s">
        <v>16</v>
      </c>
      <c r="D274" s="283">
        <v>31925.412124300001</v>
      </c>
      <c r="E274" s="283">
        <v>1.58994021361789</v>
      </c>
      <c r="F274" s="283">
        <v>96.385306176481606</v>
      </c>
      <c r="G274" s="283">
        <v>0.78257049885798902</v>
      </c>
      <c r="H274" s="283">
        <v>1197.2840529</v>
      </c>
      <c r="I274" s="283">
        <v>21.1105915174007</v>
      </c>
      <c r="J274" s="283">
        <v>3.6146938235183601</v>
      </c>
      <c r="K274" s="283">
        <v>20.867133101660901</v>
      </c>
    </row>
    <row r="275" spans="1:11" x14ac:dyDescent="0.25">
      <c r="A275" s="283" t="s">
        <v>170</v>
      </c>
      <c r="B275" s="283" t="s">
        <v>171</v>
      </c>
      <c r="C275" s="283" t="s">
        <v>15</v>
      </c>
      <c r="D275" s="283">
        <v>1214.9764121999999</v>
      </c>
      <c r="E275" s="283">
        <v>19.463122201177899</v>
      </c>
      <c r="F275" s="283">
        <v>92.389525547047597</v>
      </c>
      <c r="G275" s="283">
        <v>5.7253529496425104</v>
      </c>
      <c r="H275" s="283">
        <v>100.0821997</v>
      </c>
      <c r="I275" s="283">
        <v>71.069268425795798</v>
      </c>
      <c r="J275" s="283">
        <v>7.6104744529524</v>
      </c>
      <c r="K275" s="283">
        <v>69.504555317396097</v>
      </c>
    </row>
    <row r="276" spans="1:11" x14ac:dyDescent="0.25">
      <c r="A276" s="283" t="s">
        <v>170</v>
      </c>
      <c r="B276" s="283" t="s">
        <v>171</v>
      </c>
      <c r="C276" s="283" t="s">
        <v>16</v>
      </c>
      <c r="D276" s="283">
        <v>44537.499483899999</v>
      </c>
      <c r="E276" s="283">
        <v>2.1756437305253402</v>
      </c>
      <c r="F276" s="283">
        <v>95.1306848580397</v>
      </c>
      <c r="G276" s="283">
        <v>0.91348105760583498</v>
      </c>
      <c r="H276" s="283">
        <v>2279.6758054000002</v>
      </c>
      <c r="I276" s="283">
        <v>18.061050380777299</v>
      </c>
      <c r="J276" s="283">
        <v>4.8693151419603398</v>
      </c>
      <c r="K276" s="283">
        <v>17.8464683597998</v>
      </c>
    </row>
    <row r="277" spans="1:11" x14ac:dyDescent="0.25">
      <c r="A277" s="283" t="s">
        <v>172</v>
      </c>
      <c r="B277" s="283" t="s">
        <v>173</v>
      </c>
      <c r="C277" s="283" t="s">
        <v>15</v>
      </c>
      <c r="D277" s="283">
        <v>468.58303289999998</v>
      </c>
      <c r="E277" s="283">
        <v>17.046595439101399</v>
      </c>
      <c r="F277" s="283">
        <v>82.951552482010598</v>
      </c>
      <c r="G277" s="283">
        <v>7.41157696459896</v>
      </c>
      <c r="H277" s="283">
        <v>96.304565800000006</v>
      </c>
      <c r="I277" s="283">
        <v>40.476010818810998</v>
      </c>
      <c r="J277" s="283">
        <v>17.048447517989398</v>
      </c>
      <c r="K277" s="283">
        <v>36.062041127478501</v>
      </c>
    </row>
    <row r="278" spans="1:11" x14ac:dyDescent="0.25">
      <c r="A278" s="283" t="s">
        <v>172</v>
      </c>
      <c r="B278" s="283" t="s">
        <v>173</v>
      </c>
      <c r="C278" s="283" t="s">
        <v>16</v>
      </c>
      <c r="D278" s="283">
        <v>10275.5511486</v>
      </c>
      <c r="E278" s="283">
        <v>2.01183376797252</v>
      </c>
      <c r="F278" s="283">
        <v>94.039835857287699</v>
      </c>
      <c r="G278" s="283">
        <v>0.82485266412749403</v>
      </c>
      <c r="H278" s="283">
        <v>651.25561889999994</v>
      </c>
      <c r="I278" s="283">
        <v>13.364552520699499</v>
      </c>
      <c r="J278" s="283">
        <v>5.9601641427123404</v>
      </c>
      <c r="K278" s="283">
        <v>13.014575988790799</v>
      </c>
    </row>
    <row r="279" spans="1:11" x14ac:dyDescent="0.25">
      <c r="A279" s="283" t="s">
        <v>174</v>
      </c>
      <c r="B279" s="283" t="s">
        <v>175</v>
      </c>
      <c r="C279" s="283" t="s">
        <v>15</v>
      </c>
      <c r="D279" s="283">
        <v>1630.9772373000001</v>
      </c>
      <c r="E279" s="283">
        <v>17.0380520009784</v>
      </c>
      <c r="F279" s="283">
        <v>89.024388850293406</v>
      </c>
      <c r="G279" s="283">
        <v>5.3395704079076802</v>
      </c>
      <c r="H279" s="283">
        <v>201.07941410000001</v>
      </c>
      <c r="I279" s="283">
        <v>47.5792825037013</v>
      </c>
      <c r="J279" s="283">
        <v>10.9756111497066</v>
      </c>
      <c r="K279" s="283">
        <v>43.309842686965098</v>
      </c>
    </row>
    <row r="280" spans="1:11" x14ac:dyDescent="0.25">
      <c r="A280" s="283" t="s">
        <v>174</v>
      </c>
      <c r="B280" s="283" t="s">
        <v>175</v>
      </c>
      <c r="C280" s="283" t="s">
        <v>16</v>
      </c>
      <c r="D280" s="283">
        <v>29237.551335</v>
      </c>
      <c r="E280" s="283">
        <v>2.5319371233298802</v>
      </c>
      <c r="F280" s="283">
        <v>93.757425410608704</v>
      </c>
      <c r="G280" s="283">
        <v>1.0465482932655701</v>
      </c>
      <c r="H280" s="283">
        <v>1946.7001597000001</v>
      </c>
      <c r="I280" s="283">
        <v>15.781991200275201</v>
      </c>
      <c r="J280" s="283">
        <v>6.2425745893912401</v>
      </c>
      <c r="K280" s="283">
        <v>15.718141952391999</v>
      </c>
    </row>
    <row r="281" spans="1:11" x14ac:dyDescent="0.25">
      <c r="A281" s="283" t="s">
        <v>176</v>
      </c>
      <c r="B281" s="283" t="s">
        <v>177</v>
      </c>
      <c r="C281" s="283" t="s">
        <v>15</v>
      </c>
      <c r="D281" s="283">
        <v>1188.4922024</v>
      </c>
      <c r="E281" s="283">
        <v>19.526202434597899</v>
      </c>
      <c r="F281" s="283">
        <v>80.802574821472703</v>
      </c>
      <c r="G281" s="283">
        <v>8.2571567204289096</v>
      </c>
      <c r="H281" s="283">
        <v>282.36711739999998</v>
      </c>
      <c r="I281" s="283">
        <v>41.572684962777501</v>
      </c>
      <c r="J281" s="283">
        <v>19.1974251785273</v>
      </c>
      <c r="K281" s="283">
        <v>34.754635973857603</v>
      </c>
    </row>
    <row r="282" spans="1:11" x14ac:dyDescent="0.25">
      <c r="A282" s="283" t="s">
        <v>176</v>
      </c>
      <c r="B282" s="283" t="s">
        <v>177</v>
      </c>
      <c r="C282" s="283" t="s">
        <v>16</v>
      </c>
      <c r="D282" s="283">
        <v>22756.244565199999</v>
      </c>
      <c r="E282" s="283">
        <v>3.22950450534162</v>
      </c>
      <c r="F282" s="283">
        <v>91.306566452072801</v>
      </c>
      <c r="G282" s="283">
        <v>1.2096587262059899</v>
      </c>
      <c r="H282" s="283">
        <v>2166.6557797</v>
      </c>
      <c r="I282" s="283">
        <v>12.434467833953899</v>
      </c>
      <c r="J282" s="283">
        <v>8.6934335479271994</v>
      </c>
      <c r="K282" s="283">
        <v>12.7049668303949</v>
      </c>
    </row>
    <row r="283" spans="1:11" x14ac:dyDescent="0.25">
      <c r="A283" s="283" t="s">
        <v>178</v>
      </c>
      <c r="B283" s="283" t="s">
        <v>179</v>
      </c>
      <c r="C283" s="283" t="s">
        <v>15</v>
      </c>
      <c r="D283" s="283">
        <v>881.307458</v>
      </c>
      <c r="E283" s="283">
        <v>10.9557716640081</v>
      </c>
      <c r="F283" s="283">
        <v>85.368456574341195</v>
      </c>
      <c r="G283" s="283">
        <v>4.7020343212721798</v>
      </c>
      <c r="H283" s="283">
        <v>151.0498006</v>
      </c>
      <c r="I283" s="283">
        <v>29.455855919117202</v>
      </c>
      <c r="J283" s="283">
        <v>14.6315434256588</v>
      </c>
      <c r="K283" s="283">
        <v>27.434249490225</v>
      </c>
    </row>
    <row r="284" spans="1:11" x14ac:dyDescent="0.25">
      <c r="A284" s="283" t="s">
        <v>178</v>
      </c>
      <c r="B284" s="283" t="s">
        <v>179</v>
      </c>
      <c r="C284" s="283" t="s">
        <v>16</v>
      </c>
      <c r="D284" s="283">
        <v>5452.8146661999999</v>
      </c>
      <c r="E284" s="283">
        <v>3.24116195350557</v>
      </c>
      <c r="F284" s="283">
        <v>95.164595857898505</v>
      </c>
      <c r="G284" s="283">
        <v>1.02166452760781</v>
      </c>
      <c r="H284" s="283">
        <v>277.06272890000002</v>
      </c>
      <c r="I284" s="283">
        <v>20.501050556817098</v>
      </c>
      <c r="J284" s="283">
        <v>4.8354041421014502</v>
      </c>
      <c r="K284" s="283">
        <v>20.107169745256101</v>
      </c>
    </row>
    <row r="285" spans="1:11" x14ac:dyDescent="0.25">
      <c r="A285" s="283" t="s">
        <v>180</v>
      </c>
      <c r="B285" s="283" t="s">
        <v>181</v>
      </c>
      <c r="C285" s="283" t="s">
        <v>15</v>
      </c>
      <c r="D285" s="283">
        <v>1387.2064130000001</v>
      </c>
      <c r="E285" s="283">
        <v>14.0249556577328</v>
      </c>
      <c r="F285" s="283">
        <v>79.996505292239704</v>
      </c>
      <c r="G285" s="283">
        <v>6.3568255572266903</v>
      </c>
      <c r="H285" s="283">
        <v>346.87735470000001</v>
      </c>
      <c r="I285" s="283">
        <v>28.026388473753101</v>
      </c>
      <c r="J285" s="283">
        <v>20.0034947077603</v>
      </c>
      <c r="K285" s="283">
        <v>25.421749387283199</v>
      </c>
    </row>
    <row r="286" spans="1:11" x14ac:dyDescent="0.25">
      <c r="A286" s="283" t="s">
        <v>180</v>
      </c>
      <c r="B286" s="283" t="s">
        <v>181</v>
      </c>
      <c r="C286" s="283" t="s">
        <v>16</v>
      </c>
      <c r="D286" s="283">
        <v>15628.311066099999</v>
      </c>
      <c r="E286" s="283">
        <v>2.4238797876312099</v>
      </c>
      <c r="F286" s="283">
        <v>94.179948388270105</v>
      </c>
      <c r="G286" s="283">
        <v>0.97736369560159098</v>
      </c>
      <c r="H286" s="283">
        <v>965.78495280000004</v>
      </c>
      <c r="I286" s="283">
        <v>15.822815633272301</v>
      </c>
      <c r="J286" s="283">
        <v>5.8200516117299204</v>
      </c>
      <c r="K286" s="283">
        <v>15.8156780298666</v>
      </c>
    </row>
    <row r="287" spans="1:11" x14ac:dyDescent="0.25">
      <c r="A287" s="283" t="s">
        <v>182</v>
      </c>
      <c r="B287" s="283" t="s">
        <v>183</v>
      </c>
      <c r="C287" s="283" t="s">
        <v>15</v>
      </c>
      <c r="D287" s="283">
        <v>2082.2541166999999</v>
      </c>
      <c r="E287" s="283">
        <v>17.560527044238299</v>
      </c>
      <c r="F287" s="283">
        <v>77.545553780535201</v>
      </c>
      <c r="G287" s="283">
        <v>7.4896300378322804</v>
      </c>
      <c r="H287" s="283">
        <v>602.94705239999996</v>
      </c>
      <c r="I287" s="283">
        <v>29.825112128868799</v>
      </c>
      <c r="J287" s="283">
        <v>22.454446219464799</v>
      </c>
      <c r="K287" s="283">
        <v>25.8651450683105</v>
      </c>
    </row>
    <row r="288" spans="1:11" x14ac:dyDescent="0.25">
      <c r="A288" s="283" t="s">
        <v>182</v>
      </c>
      <c r="B288" s="283" t="s">
        <v>183</v>
      </c>
      <c r="C288" s="283" t="s">
        <v>16</v>
      </c>
      <c r="D288" s="283">
        <v>33011.013034399999</v>
      </c>
      <c r="E288" s="283">
        <v>2.8393225864615501</v>
      </c>
      <c r="F288" s="283">
        <v>91.669569020870796</v>
      </c>
      <c r="G288" s="283">
        <v>1.27385653205964</v>
      </c>
      <c r="H288" s="283">
        <v>2999.861007</v>
      </c>
      <c r="I288" s="283">
        <v>14.7017376159964</v>
      </c>
      <c r="J288" s="283">
        <v>8.3304309791292503</v>
      </c>
      <c r="K288" s="283">
        <v>14.017747650858601</v>
      </c>
    </row>
    <row r="289" spans="1:11" x14ac:dyDescent="0.25">
      <c r="A289" s="283" t="s">
        <v>184</v>
      </c>
      <c r="B289" s="283" t="s">
        <v>185</v>
      </c>
      <c r="C289" s="283" t="s">
        <v>15</v>
      </c>
      <c r="D289" s="283">
        <v>2129.8375976000002</v>
      </c>
      <c r="E289" s="283">
        <v>12.1974954203236</v>
      </c>
      <c r="F289" s="283">
        <v>82.885346460376198</v>
      </c>
      <c r="G289" s="283">
        <v>5.9897902889347696</v>
      </c>
      <c r="H289" s="283">
        <v>439.78138639999997</v>
      </c>
      <c r="I289" s="283">
        <v>31.915246894029099</v>
      </c>
      <c r="J289" s="283">
        <v>17.114653539623799</v>
      </c>
      <c r="K289" s="283">
        <v>29.008232166309501</v>
      </c>
    </row>
    <row r="290" spans="1:11" x14ac:dyDescent="0.25">
      <c r="A290" s="283" t="s">
        <v>184</v>
      </c>
      <c r="B290" s="283" t="s">
        <v>185</v>
      </c>
      <c r="C290" s="283" t="s">
        <v>16</v>
      </c>
      <c r="D290" s="283">
        <v>22453.7593309</v>
      </c>
      <c r="E290" s="283">
        <v>2.1770777384901701</v>
      </c>
      <c r="F290" s="283">
        <v>93.948281508358605</v>
      </c>
      <c r="G290" s="283">
        <v>0.95832363171012702</v>
      </c>
      <c r="H290" s="283">
        <v>1446.3684526</v>
      </c>
      <c r="I290" s="283">
        <v>15.116424652351601</v>
      </c>
      <c r="J290" s="283">
        <v>6.0517184916414299</v>
      </c>
      <c r="K290" s="283">
        <v>14.8772383336019</v>
      </c>
    </row>
    <row r="291" spans="1:11" x14ac:dyDescent="0.25">
      <c r="A291" s="283" t="s">
        <v>186</v>
      </c>
      <c r="B291" s="283" t="s">
        <v>187</v>
      </c>
      <c r="C291" s="283" t="s">
        <v>15</v>
      </c>
      <c r="D291" s="283">
        <v>2739.5487468000001</v>
      </c>
      <c r="E291" s="283">
        <v>13.571664328676601</v>
      </c>
      <c r="F291" s="283">
        <v>80.231212920015693</v>
      </c>
      <c r="G291" s="283">
        <v>7.3309262866767604</v>
      </c>
      <c r="H291" s="283">
        <v>675.0185358</v>
      </c>
      <c r="I291" s="283">
        <v>35.242065461666499</v>
      </c>
      <c r="J291" s="283">
        <v>19.7687870799843</v>
      </c>
      <c r="K291" s="283">
        <v>29.752412498934699</v>
      </c>
    </row>
    <row r="292" spans="1:11" x14ac:dyDescent="0.25">
      <c r="A292" s="283" t="s">
        <v>186</v>
      </c>
      <c r="B292" s="283" t="s">
        <v>187</v>
      </c>
      <c r="C292" s="283" t="s">
        <v>16</v>
      </c>
      <c r="D292" s="283">
        <v>35991.821920900002</v>
      </c>
      <c r="E292" s="283">
        <v>2.4404161889568301</v>
      </c>
      <c r="F292" s="283">
        <v>91.400427392506103</v>
      </c>
      <c r="G292" s="283">
        <v>1.17354275877729</v>
      </c>
      <c r="H292" s="283">
        <v>3386.3549078999999</v>
      </c>
      <c r="I292" s="283">
        <v>12.880404488297501</v>
      </c>
      <c r="J292" s="283">
        <v>8.5995726074939096</v>
      </c>
      <c r="K292" s="283">
        <v>12.472981462143</v>
      </c>
    </row>
    <row r="293" spans="1:11" x14ac:dyDescent="0.25">
      <c r="A293" s="283" t="s">
        <v>188</v>
      </c>
      <c r="B293" s="283" t="s">
        <v>189</v>
      </c>
      <c r="C293" s="283" t="s">
        <v>15</v>
      </c>
      <c r="D293" s="283">
        <v>1977.9590221999999</v>
      </c>
      <c r="E293" s="283">
        <v>15.0836312244511</v>
      </c>
      <c r="F293" s="283">
        <v>89.978946618803505</v>
      </c>
      <c r="G293" s="283">
        <v>5.7055782551978602</v>
      </c>
      <c r="H293" s="283">
        <v>220.28745269999999</v>
      </c>
      <c r="I293" s="283">
        <v>53.600642408125999</v>
      </c>
      <c r="J293" s="283">
        <v>10.0210533811965</v>
      </c>
      <c r="K293" s="283">
        <v>51.2303349483361</v>
      </c>
    </row>
    <row r="294" spans="1:11" x14ac:dyDescent="0.25">
      <c r="A294" s="283" t="s">
        <v>188</v>
      </c>
      <c r="B294" s="283" t="s">
        <v>189</v>
      </c>
      <c r="C294" s="283" t="s">
        <v>16</v>
      </c>
      <c r="D294" s="283">
        <v>27811.489706799999</v>
      </c>
      <c r="E294" s="283">
        <v>2.1335605120621102</v>
      </c>
      <c r="F294" s="283">
        <v>92.851459985286695</v>
      </c>
      <c r="G294" s="283">
        <v>1.1489386506791499</v>
      </c>
      <c r="H294" s="283">
        <v>2141.1784701000001</v>
      </c>
      <c r="I294" s="283">
        <v>15.2286644369181</v>
      </c>
      <c r="J294" s="283">
        <v>7.14854001471332</v>
      </c>
      <c r="K294" s="283">
        <v>14.92341526095</v>
      </c>
    </row>
    <row r="295" spans="1:11" x14ac:dyDescent="0.25">
      <c r="A295" s="283" t="s">
        <v>190</v>
      </c>
      <c r="B295" s="283" t="s">
        <v>191</v>
      </c>
      <c r="C295" s="283" t="s">
        <v>15</v>
      </c>
      <c r="D295" s="283">
        <v>759.02684550000004</v>
      </c>
      <c r="E295" s="283">
        <v>15.5551378192781</v>
      </c>
      <c r="F295" s="283">
        <v>77.597735220386497</v>
      </c>
      <c r="G295" s="283">
        <v>7.8242425338448802</v>
      </c>
      <c r="H295" s="283">
        <v>219.12908049999999</v>
      </c>
      <c r="I295" s="283">
        <v>32.7889424532612</v>
      </c>
      <c r="J295" s="283">
        <v>22.4022647796135</v>
      </c>
      <c r="K295" s="283">
        <v>27.1018803863927</v>
      </c>
    </row>
    <row r="296" spans="1:11" x14ac:dyDescent="0.25">
      <c r="A296" s="283" t="s">
        <v>190</v>
      </c>
      <c r="B296" s="283" t="s">
        <v>191</v>
      </c>
      <c r="C296" s="283" t="s">
        <v>16</v>
      </c>
      <c r="D296" s="283">
        <v>13159.249007099999</v>
      </c>
      <c r="E296" s="283">
        <v>2.9444000119203899</v>
      </c>
      <c r="F296" s="283">
        <v>94.181571521745397</v>
      </c>
      <c r="G296" s="283">
        <v>0.82997450829936503</v>
      </c>
      <c r="H296" s="283">
        <v>812.96317250000004</v>
      </c>
      <c r="I296" s="283">
        <v>13.5602616484632</v>
      </c>
      <c r="J296" s="283">
        <v>5.8184284782545701</v>
      </c>
      <c r="K296" s="283">
        <v>13.4346076104164</v>
      </c>
    </row>
    <row r="297" spans="1:11" x14ac:dyDescent="0.25">
      <c r="A297" s="283" t="s">
        <v>192</v>
      </c>
      <c r="B297" s="283" t="s">
        <v>193</v>
      </c>
      <c r="C297" s="283" t="s">
        <v>15</v>
      </c>
      <c r="D297" s="283">
        <v>510.63435340000001</v>
      </c>
      <c r="E297" s="283">
        <v>25.1017230927011</v>
      </c>
      <c r="F297" s="283">
        <v>80.395658192969904</v>
      </c>
      <c r="G297" s="283">
        <v>11.371887524323</v>
      </c>
      <c r="H297" s="283">
        <v>124.51730139999999</v>
      </c>
      <c r="I297" s="283">
        <v>51.499747303644</v>
      </c>
      <c r="J297" s="283">
        <v>19.604341807030099</v>
      </c>
      <c r="K297" s="283">
        <v>46.635097031746199</v>
      </c>
    </row>
    <row r="298" spans="1:11" x14ac:dyDescent="0.25">
      <c r="A298" s="283" t="s">
        <v>192</v>
      </c>
      <c r="B298" s="283" t="s">
        <v>193</v>
      </c>
      <c r="C298" s="283" t="s">
        <v>16</v>
      </c>
      <c r="D298" s="283">
        <v>24357.741932299999</v>
      </c>
      <c r="E298" s="283">
        <v>2.3620386863305902</v>
      </c>
      <c r="F298" s="283">
        <v>91.988157678319894</v>
      </c>
      <c r="G298" s="283">
        <v>1.15136190625303</v>
      </c>
      <c r="H298" s="283">
        <v>2121.4729438999998</v>
      </c>
      <c r="I298" s="283">
        <v>13.4687682542917</v>
      </c>
      <c r="J298" s="283">
        <v>8.0118423216800796</v>
      </c>
      <c r="K298" s="283">
        <v>13.2193890399737</v>
      </c>
    </row>
    <row r="299" spans="1:11" x14ac:dyDescent="0.25">
      <c r="A299" s="283" t="s">
        <v>194</v>
      </c>
      <c r="B299" s="283" t="s">
        <v>195</v>
      </c>
      <c r="C299" s="283" t="s">
        <v>15</v>
      </c>
      <c r="D299" s="283">
        <v>1346.0985599999999</v>
      </c>
      <c r="E299" s="283">
        <v>14.2556365116102</v>
      </c>
      <c r="F299" s="283">
        <v>77.821423856565303</v>
      </c>
      <c r="G299" s="283">
        <v>7.5284356727925896</v>
      </c>
      <c r="H299" s="283">
        <v>383.62892799999997</v>
      </c>
      <c r="I299" s="283">
        <v>30.7901344572455</v>
      </c>
      <c r="J299" s="283">
        <v>22.1785761434347</v>
      </c>
      <c r="K299" s="283">
        <v>26.416194605112601</v>
      </c>
    </row>
    <row r="300" spans="1:11" x14ac:dyDescent="0.25">
      <c r="A300" s="283" t="s">
        <v>194</v>
      </c>
      <c r="B300" s="283" t="s">
        <v>195</v>
      </c>
      <c r="C300" s="283" t="s">
        <v>16</v>
      </c>
      <c r="D300" s="283">
        <v>19230.167543799998</v>
      </c>
      <c r="E300" s="283">
        <v>2.5239910571122102</v>
      </c>
      <c r="F300" s="283">
        <v>93.047810850276704</v>
      </c>
      <c r="G300" s="283">
        <v>1.0552410905185201</v>
      </c>
      <c r="H300" s="283">
        <v>1436.8071739</v>
      </c>
      <c r="I300" s="283">
        <v>13.9399349216999</v>
      </c>
      <c r="J300" s="283">
        <v>6.9521891497233099</v>
      </c>
      <c r="K300" s="283">
        <v>14.1233029305474</v>
      </c>
    </row>
    <row r="301" spans="1:11" x14ac:dyDescent="0.25">
      <c r="A301" s="283" t="s">
        <v>196</v>
      </c>
      <c r="B301" s="283" t="s">
        <v>197</v>
      </c>
      <c r="C301" s="283" t="s">
        <v>15</v>
      </c>
      <c r="D301" s="283">
        <v>4227.9079469999997</v>
      </c>
      <c r="E301" s="283">
        <v>20.117418216997699</v>
      </c>
      <c r="F301" s="283">
        <v>73.401844882963402</v>
      </c>
      <c r="G301" s="283">
        <v>8.1491805931360393</v>
      </c>
      <c r="H301" s="283">
        <v>1532.0398496</v>
      </c>
      <c r="I301" s="283">
        <v>24.541465837141399</v>
      </c>
      <c r="J301" s="283">
        <v>26.598155117036601</v>
      </c>
      <c r="K301" s="283">
        <v>22.488961628676702</v>
      </c>
    </row>
    <row r="302" spans="1:11" x14ac:dyDescent="0.25">
      <c r="A302" s="283" t="s">
        <v>196</v>
      </c>
      <c r="B302" s="283" t="s">
        <v>197</v>
      </c>
      <c r="C302" s="283" t="s">
        <v>16</v>
      </c>
      <c r="D302" s="283">
        <v>44771.256537300003</v>
      </c>
      <c r="E302" s="283">
        <v>2.8200263378945598</v>
      </c>
      <c r="F302" s="283">
        <v>92.341957935848896</v>
      </c>
      <c r="G302" s="283">
        <v>1.11393202491494</v>
      </c>
      <c r="H302" s="283">
        <v>3712.9401790000002</v>
      </c>
      <c r="I302" s="283">
        <v>13.501202418413699</v>
      </c>
      <c r="J302" s="283">
        <v>7.6580420641510596</v>
      </c>
      <c r="K302" s="283">
        <v>13.4319795224961</v>
      </c>
    </row>
    <row r="303" spans="1:11" x14ac:dyDescent="0.25">
      <c r="A303" s="283" t="s">
        <v>198</v>
      </c>
      <c r="B303" s="283" t="s">
        <v>199</v>
      </c>
      <c r="C303" s="283" t="s">
        <v>15</v>
      </c>
      <c r="D303" s="283">
        <v>3095.0762405</v>
      </c>
      <c r="E303" s="283">
        <v>17.1579921590975</v>
      </c>
      <c r="F303" s="283">
        <v>73.334173514860197</v>
      </c>
      <c r="G303" s="283">
        <v>8.9116256081913701</v>
      </c>
      <c r="H303" s="283">
        <v>1125.4339147999999</v>
      </c>
      <c r="I303" s="283">
        <v>31.806051258276302</v>
      </c>
      <c r="J303" s="283">
        <v>26.6658264851397</v>
      </c>
      <c r="K303" s="283">
        <v>24.508023368965301</v>
      </c>
    </row>
    <row r="304" spans="1:11" x14ac:dyDescent="0.25">
      <c r="A304" s="283" t="s">
        <v>198</v>
      </c>
      <c r="B304" s="283" t="s">
        <v>199</v>
      </c>
      <c r="C304" s="283" t="s">
        <v>16</v>
      </c>
      <c r="D304" s="283">
        <v>45461.692191800001</v>
      </c>
      <c r="E304" s="283">
        <v>2.69299403509855</v>
      </c>
      <c r="F304" s="283">
        <v>93.175737028618599</v>
      </c>
      <c r="G304" s="283">
        <v>1.15370639020662</v>
      </c>
      <c r="H304" s="283">
        <v>3329.6494616999998</v>
      </c>
      <c r="I304" s="283">
        <v>16.2823474876595</v>
      </c>
      <c r="J304" s="283">
        <v>6.8242629713814198</v>
      </c>
      <c r="K304" s="283">
        <v>15.752242208856099</v>
      </c>
    </row>
    <row r="305" spans="1:11" x14ac:dyDescent="0.25">
      <c r="A305" s="283" t="s">
        <v>200</v>
      </c>
      <c r="B305" s="283" t="s">
        <v>201</v>
      </c>
      <c r="C305" s="283" t="s">
        <v>15</v>
      </c>
      <c r="D305" s="283">
        <v>1890.9038121999999</v>
      </c>
      <c r="E305" s="283">
        <v>12.150632657543399</v>
      </c>
      <c r="F305" s="283">
        <v>70.314287490115404</v>
      </c>
      <c r="G305" s="283">
        <v>7.8662590978555196</v>
      </c>
      <c r="H305" s="283">
        <v>798.31324410000002</v>
      </c>
      <c r="I305" s="283">
        <v>22.183662308798301</v>
      </c>
      <c r="J305" s="283">
        <v>29.685712509884599</v>
      </c>
      <c r="K305" s="283">
        <v>18.632209130711502</v>
      </c>
    </row>
    <row r="306" spans="1:11" x14ac:dyDescent="0.25">
      <c r="A306" s="283" t="s">
        <v>200</v>
      </c>
      <c r="B306" s="283" t="s">
        <v>201</v>
      </c>
      <c r="C306" s="283" t="s">
        <v>16</v>
      </c>
      <c r="D306" s="283">
        <v>25426.864550300001</v>
      </c>
      <c r="E306" s="283">
        <v>2.3852529700507601</v>
      </c>
      <c r="F306" s="283">
        <v>92.952269793268499</v>
      </c>
      <c r="G306" s="283">
        <v>1.15792702424106</v>
      </c>
      <c r="H306" s="283">
        <v>1927.8892463</v>
      </c>
      <c r="I306" s="283">
        <v>15.357571286773499</v>
      </c>
      <c r="J306" s="283">
        <v>7.04773020673146</v>
      </c>
      <c r="K306" s="283">
        <v>15.2718594499219</v>
      </c>
    </row>
    <row r="307" spans="1:11" x14ac:dyDescent="0.25">
      <c r="A307" s="283" t="s">
        <v>202</v>
      </c>
      <c r="B307" s="283" t="s">
        <v>203</v>
      </c>
      <c r="C307" s="283" t="s">
        <v>15</v>
      </c>
      <c r="D307" s="283">
        <v>2838.1600579999999</v>
      </c>
      <c r="E307" s="283">
        <v>21.2113308162103</v>
      </c>
      <c r="F307" s="283">
        <v>74.191686938340794</v>
      </c>
      <c r="G307" s="283">
        <v>11.5715423858723</v>
      </c>
      <c r="H307" s="283">
        <v>987.28208400000005</v>
      </c>
      <c r="I307" s="283">
        <v>41.6022042659039</v>
      </c>
      <c r="J307" s="283">
        <v>25.808313061659199</v>
      </c>
      <c r="K307" s="283">
        <v>33.264950252086997</v>
      </c>
    </row>
    <row r="308" spans="1:11" x14ac:dyDescent="0.25">
      <c r="A308" s="283" t="s">
        <v>202</v>
      </c>
      <c r="B308" s="283" t="s">
        <v>203</v>
      </c>
      <c r="C308" s="283" t="s">
        <v>16</v>
      </c>
      <c r="D308" s="283">
        <v>79963.5925059</v>
      </c>
      <c r="E308" s="283">
        <v>2.0971619833159099</v>
      </c>
      <c r="F308" s="283">
        <v>91.041082263463394</v>
      </c>
      <c r="G308" s="283">
        <v>1.2458537291852101</v>
      </c>
      <c r="H308" s="283">
        <v>7868.8349189999999</v>
      </c>
      <c r="I308" s="283">
        <v>12.716332846521199</v>
      </c>
      <c r="J308" s="283">
        <v>8.9589177365366002</v>
      </c>
      <c r="K308" s="283">
        <v>12.660443502503</v>
      </c>
    </row>
    <row r="309" spans="1:11" x14ac:dyDescent="0.25">
      <c r="A309" s="283" t="s">
        <v>204</v>
      </c>
      <c r="B309" s="283" t="s">
        <v>205</v>
      </c>
      <c r="C309" s="283" t="s">
        <v>15</v>
      </c>
      <c r="D309" s="283">
        <v>288.10966250000001</v>
      </c>
      <c r="E309" s="283">
        <v>32.702867854151798</v>
      </c>
      <c r="F309" s="283">
        <v>100</v>
      </c>
      <c r="G309" s="283">
        <v>0</v>
      </c>
      <c r="H309" s="283"/>
      <c r="I309" s="283"/>
      <c r="J309" s="283"/>
      <c r="K309" s="283"/>
    </row>
    <row r="310" spans="1:11" x14ac:dyDescent="0.25">
      <c r="A310" s="283" t="s">
        <v>204</v>
      </c>
      <c r="B310" s="283" t="s">
        <v>205</v>
      </c>
      <c r="C310" s="283" t="s">
        <v>16</v>
      </c>
      <c r="D310" s="283">
        <v>30168.369179699999</v>
      </c>
      <c r="E310" s="283">
        <v>1.1911537181812</v>
      </c>
      <c r="F310" s="283">
        <v>96.114775074851394</v>
      </c>
      <c r="G310" s="283">
        <v>0.81390255172320003</v>
      </c>
      <c r="H310" s="283">
        <v>1219.488885</v>
      </c>
      <c r="I310" s="283">
        <v>20.3698084813553</v>
      </c>
      <c r="J310" s="283">
        <v>3.8852249251486302</v>
      </c>
      <c r="K310" s="283">
        <v>20.1347572402723</v>
      </c>
    </row>
    <row r="311" spans="1:11" x14ac:dyDescent="0.25">
      <c r="A311" s="283" t="s">
        <v>206</v>
      </c>
      <c r="B311" s="283" t="s">
        <v>207</v>
      </c>
      <c r="C311" s="283" t="s">
        <v>15</v>
      </c>
      <c r="D311" s="283">
        <v>871.90412900000001</v>
      </c>
      <c r="E311" s="283">
        <v>27.856407442621499</v>
      </c>
      <c r="F311" s="283">
        <v>66.969511687444097</v>
      </c>
      <c r="G311" s="283">
        <v>20.196812094004201</v>
      </c>
      <c r="H311" s="283">
        <v>430.03776520000002</v>
      </c>
      <c r="I311" s="283">
        <v>52.226008397433802</v>
      </c>
      <c r="J311" s="283">
        <v>33.030488312555903</v>
      </c>
      <c r="K311" s="283">
        <v>40.949156754197197</v>
      </c>
    </row>
    <row r="312" spans="1:11" x14ac:dyDescent="0.25">
      <c r="A312" s="283" t="s">
        <v>206</v>
      </c>
      <c r="B312" s="283" t="s">
        <v>207</v>
      </c>
      <c r="C312" s="283" t="s">
        <v>16</v>
      </c>
      <c r="D312" s="283">
        <v>55064.233912900003</v>
      </c>
      <c r="E312" s="283">
        <v>2.3989887779245498</v>
      </c>
      <c r="F312" s="283">
        <v>95.068332199995297</v>
      </c>
      <c r="G312" s="283">
        <v>0.91935180290389795</v>
      </c>
      <c r="H312" s="283">
        <v>2856.4560147000002</v>
      </c>
      <c r="I312" s="283">
        <v>18.274137838510502</v>
      </c>
      <c r="J312" s="283">
        <v>4.9316678000046696</v>
      </c>
      <c r="K312" s="283">
        <v>17.7224513392913</v>
      </c>
    </row>
    <row r="313" spans="1:11" x14ac:dyDescent="0.25">
      <c r="A313" s="283" t="s">
        <v>208</v>
      </c>
      <c r="B313" s="283" t="s">
        <v>209</v>
      </c>
      <c r="C313" s="283" t="s">
        <v>15</v>
      </c>
      <c r="D313" s="283">
        <v>1552.3455578999999</v>
      </c>
      <c r="E313" s="283">
        <v>20.767811038755799</v>
      </c>
      <c r="F313" s="283">
        <v>58.367355995365301</v>
      </c>
      <c r="G313" s="283">
        <v>14.648148956639201</v>
      </c>
      <c r="H313" s="283">
        <v>1107.2670482000001</v>
      </c>
      <c r="I313" s="283">
        <v>28.8020399514708</v>
      </c>
      <c r="J313" s="283">
        <v>41.632644004634699</v>
      </c>
      <c r="K313" s="283">
        <v>20.536138053834001</v>
      </c>
    </row>
    <row r="314" spans="1:11" x14ac:dyDescent="0.25">
      <c r="A314" s="283" t="s">
        <v>208</v>
      </c>
      <c r="B314" s="283" t="s">
        <v>209</v>
      </c>
      <c r="C314" s="283" t="s">
        <v>16</v>
      </c>
      <c r="D314" s="283">
        <v>42000.751897100003</v>
      </c>
      <c r="E314" s="283">
        <v>2.55032437540748</v>
      </c>
      <c r="F314" s="283">
        <v>92.186483816428293</v>
      </c>
      <c r="G314" s="283">
        <v>1.2153093980204199</v>
      </c>
      <c r="H314" s="283">
        <v>3559.8879692999999</v>
      </c>
      <c r="I314" s="283">
        <v>14.533932336224099</v>
      </c>
      <c r="J314" s="283">
        <v>7.8135161835717399</v>
      </c>
      <c r="K314" s="283">
        <v>14.338627772746101</v>
      </c>
    </row>
    <row r="315" spans="1:11" x14ac:dyDescent="0.25">
      <c r="A315" s="283" t="s">
        <v>210</v>
      </c>
      <c r="B315" s="283" t="s">
        <v>211</v>
      </c>
      <c r="C315" s="283" t="s">
        <v>15</v>
      </c>
      <c r="D315" s="283">
        <v>1336.2256115</v>
      </c>
      <c r="E315" s="283">
        <v>22.293387301751</v>
      </c>
      <c r="F315" s="283">
        <v>81.670433448334606</v>
      </c>
      <c r="G315" s="283">
        <v>8.1742524133508994</v>
      </c>
      <c r="H315" s="283">
        <v>299.89355069999999</v>
      </c>
      <c r="I315" s="283">
        <v>44.391965464370799</v>
      </c>
      <c r="J315" s="283">
        <v>18.329566551665401</v>
      </c>
      <c r="K315" s="283">
        <v>36.421741661632701</v>
      </c>
    </row>
    <row r="316" spans="1:11" x14ac:dyDescent="0.25">
      <c r="A316" s="283" t="s">
        <v>210</v>
      </c>
      <c r="B316" s="283" t="s">
        <v>211</v>
      </c>
      <c r="C316" s="283" t="s">
        <v>16</v>
      </c>
      <c r="D316" s="283">
        <v>45488.215546899999</v>
      </c>
      <c r="E316" s="283">
        <v>1.7359018205946299</v>
      </c>
      <c r="F316" s="283">
        <v>94.714846888701103</v>
      </c>
      <c r="G316" s="283">
        <v>0.92577411891063999</v>
      </c>
      <c r="H316" s="283">
        <v>2538.273479</v>
      </c>
      <c r="I316" s="283">
        <v>16.725910566977301</v>
      </c>
      <c r="J316" s="283">
        <v>5.2851531112989401</v>
      </c>
      <c r="K316" s="283">
        <v>16.5907310686394</v>
      </c>
    </row>
    <row r="317" spans="1:11" x14ac:dyDescent="0.25">
      <c r="A317" s="283" t="s">
        <v>212</v>
      </c>
      <c r="B317" s="283" t="s">
        <v>213</v>
      </c>
      <c r="C317" s="283" t="s">
        <v>15</v>
      </c>
      <c r="D317" s="283">
        <v>362.7627971</v>
      </c>
      <c r="E317" s="283">
        <v>18.402040925821002</v>
      </c>
      <c r="F317" s="283">
        <v>73.288179155322993</v>
      </c>
      <c r="G317" s="283">
        <v>10.8717054542493</v>
      </c>
      <c r="H317" s="283">
        <v>132.2185236</v>
      </c>
      <c r="I317" s="283">
        <v>35.659469192300897</v>
      </c>
      <c r="J317" s="283">
        <v>26.711820844677</v>
      </c>
      <c r="K317" s="283">
        <v>29.8282734706833</v>
      </c>
    </row>
    <row r="318" spans="1:11" x14ac:dyDescent="0.25">
      <c r="A318" s="283" t="s">
        <v>212</v>
      </c>
      <c r="B318" s="283" t="s">
        <v>213</v>
      </c>
      <c r="C318" s="283" t="s">
        <v>16</v>
      </c>
      <c r="D318" s="283">
        <v>10247.033013099999</v>
      </c>
      <c r="E318" s="283">
        <v>2.3103375047239401</v>
      </c>
      <c r="F318" s="283">
        <v>92.632711745136504</v>
      </c>
      <c r="G318" s="283">
        <v>1.0474942937796099</v>
      </c>
      <c r="H318" s="283">
        <v>814.96962080000003</v>
      </c>
      <c r="I318" s="283">
        <v>13.517780797725001</v>
      </c>
      <c r="J318" s="283">
        <v>7.3672882548634497</v>
      </c>
      <c r="K318" s="283">
        <v>13.170685551268701</v>
      </c>
    </row>
    <row r="319" spans="1:11" x14ac:dyDescent="0.25">
      <c r="A319" s="283" t="s">
        <v>214</v>
      </c>
      <c r="B319" s="283" t="s">
        <v>215</v>
      </c>
      <c r="C319" s="283" t="s">
        <v>15</v>
      </c>
      <c r="D319" s="283">
        <v>327.54993030000003</v>
      </c>
      <c r="E319" s="283">
        <v>40.31873483359</v>
      </c>
      <c r="F319" s="283">
        <v>87.958542045116999</v>
      </c>
      <c r="G319" s="283">
        <v>9.9936666524900595</v>
      </c>
      <c r="H319" s="283">
        <v>44.841338</v>
      </c>
      <c r="I319" s="283">
        <v>70.882152358957896</v>
      </c>
      <c r="J319" s="283">
        <v>12.041457954883001</v>
      </c>
      <c r="K319" s="283">
        <v>73.000159260737306</v>
      </c>
    </row>
    <row r="320" spans="1:11" x14ac:dyDescent="0.25">
      <c r="A320" s="283" t="s">
        <v>214</v>
      </c>
      <c r="B320" s="283" t="s">
        <v>215</v>
      </c>
      <c r="C320" s="283" t="s">
        <v>16</v>
      </c>
      <c r="D320" s="283">
        <v>20765.137004699998</v>
      </c>
      <c r="E320" s="283">
        <v>1.6748831697822799</v>
      </c>
      <c r="F320" s="283">
        <v>94.742946672339997</v>
      </c>
      <c r="G320" s="283">
        <v>0.86943217225523695</v>
      </c>
      <c r="H320" s="283">
        <v>1152.2064324999999</v>
      </c>
      <c r="I320" s="283">
        <v>16.300535459170501</v>
      </c>
      <c r="J320" s="283">
        <v>5.2570533276600298</v>
      </c>
      <c r="K320" s="283">
        <v>15.668961449904</v>
      </c>
    </row>
    <row r="321" spans="1:11" x14ac:dyDescent="0.25">
      <c r="A321" s="283" t="s">
        <v>216</v>
      </c>
      <c r="B321" s="283" t="s">
        <v>217</v>
      </c>
      <c r="C321" s="283" t="s">
        <v>15</v>
      </c>
      <c r="D321" s="283">
        <v>125.8106445</v>
      </c>
      <c r="E321" s="283">
        <v>31.748158052779001</v>
      </c>
      <c r="F321" s="283">
        <v>100</v>
      </c>
      <c r="G321" s="283">
        <v>0</v>
      </c>
      <c r="H321" s="283"/>
      <c r="I321" s="283"/>
      <c r="J321" s="283"/>
      <c r="K321" s="283"/>
    </row>
    <row r="322" spans="1:11" x14ac:dyDescent="0.25">
      <c r="A322" s="283" t="s">
        <v>216</v>
      </c>
      <c r="B322" s="283" t="s">
        <v>217</v>
      </c>
      <c r="C322" s="283" t="s">
        <v>16</v>
      </c>
      <c r="D322" s="283">
        <v>9222.0684220999992</v>
      </c>
      <c r="E322" s="283">
        <v>1.56910744683495</v>
      </c>
      <c r="F322" s="283">
        <v>92.5716922974499</v>
      </c>
      <c r="G322" s="283">
        <v>1.12736155207726</v>
      </c>
      <c r="H322" s="283">
        <v>740.01414680000005</v>
      </c>
      <c r="I322" s="283">
        <v>14.3731786725433</v>
      </c>
      <c r="J322" s="283">
        <v>7.4283077025501001</v>
      </c>
      <c r="K322" s="283">
        <v>14.0491981331151</v>
      </c>
    </row>
    <row r="323" spans="1:11" x14ac:dyDescent="0.25">
      <c r="A323" s="283" t="s">
        <v>218</v>
      </c>
      <c r="B323" s="283" t="s">
        <v>219</v>
      </c>
      <c r="C323" s="283" t="s">
        <v>15</v>
      </c>
      <c r="D323" s="283">
        <v>1506.8005307000001</v>
      </c>
      <c r="E323" s="283">
        <v>22.272171010692901</v>
      </c>
      <c r="F323" s="283">
        <v>85.536849871995202</v>
      </c>
      <c r="G323" s="283">
        <v>6.7100999271588702</v>
      </c>
      <c r="H323" s="283">
        <v>254.78004300000001</v>
      </c>
      <c r="I323" s="283">
        <v>44.983556256770697</v>
      </c>
      <c r="J323" s="283">
        <v>14.4631501280048</v>
      </c>
      <c r="K323" s="283">
        <v>39.684356797494601</v>
      </c>
    </row>
    <row r="324" spans="1:11" x14ac:dyDescent="0.25">
      <c r="A324" s="283" t="s">
        <v>218</v>
      </c>
      <c r="B324" s="283" t="s">
        <v>219</v>
      </c>
      <c r="C324" s="283" t="s">
        <v>16</v>
      </c>
      <c r="D324" s="283">
        <v>37582.924915099997</v>
      </c>
      <c r="E324" s="283">
        <v>1.83894216337311</v>
      </c>
      <c r="F324" s="283">
        <v>91.874457640093297</v>
      </c>
      <c r="G324" s="283">
        <v>1.31694962018021</v>
      </c>
      <c r="H324" s="283">
        <v>3323.9015092</v>
      </c>
      <c r="I324" s="283">
        <v>15.041213964659899</v>
      </c>
      <c r="J324" s="283">
        <v>8.1255423599066905</v>
      </c>
      <c r="K324" s="283">
        <v>14.890579204951999</v>
      </c>
    </row>
    <row r="325" spans="1:11" x14ac:dyDescent="0.25">
      <c r="A325" s="283" t="s">
        <v>220</v>
      </c>
      <c r="B325" s="283" t="s">
        <v>221</v>
      </c>
      <c r="C325" s="283" t="s">
        <v>15</v>
      </c>
      <c r="D325" s="283">
        <v>1121.7658334</v>
      </c>
      <c r="E325" s="283">
        <v>13.9358033909957</v>
      </c>
      <c r="F325" s="283">
        <v>65.115993580355493</v>
      </c>
      <c r="G325" s="283">
        <v>7.3961269481214904</v>
      </c>
      <c r="H325" s="283">
        <v>600.95353509999995</v>
      </c>
      <c r="I325" s="283">
        <v>20.4908325519222</v>
      </c>
      <c r="J325" s="283">
        <v>34.8840064196445</v>
      </c>
      <c r="K325" s="283">
        <v>13.805930118226399</v>
      </c>
    </row>
    <row r="326" spans="1:11" x14ac:dyDescent="0.25">
      <c r="A326" s="283" t="s">
        <v>220</v>
      </c>
      <c r="B326" s="283" t="s">
        <v>221</v>
      </c>
      <c r="C326" s="283" t="s">
        <v>16</v>
      </c>
      <c r="D326" s="283">
        <v>16305.518519400001</v>
      </c>
      <c r="E326" s="283">
        <v>2.0599492229081902</v>
      </c>
      <c r="F326" s="283">
        <v>93.316402688098293</v>
      </c>
      <c r="G326" s="283">
        <v>0.99827851070249096</v>
      </c>
      <c r="H326" s="283">
        <v>1167.8495591999999</v>
      </c>
      <c r="I326" s="283">
        <v>13.8348964224421</v>
      </c>
      <c r="J326" s="283">
        <v>6.6835973119016998</v>
      </c>
      <c r="K326" s="283">
        <v>13.937967108476601</v>
      </c>
    </row>
    <row r="327" spans="1:11" x14ac:dyDescent="0.25">
      <c r="A327" s="283" t="s">
        <v>222</v>
      </c>
      <c r="B327" s="283" t="s">
        <v>223</v>
      </c>
      <c r="C327" s="283" t="s">
        <v>15</v>
      </c>
      <c r="D327" s="283">
        <v>997.44377350000002</v>
      </c>
      <c r="E327" s="283">
        <v>15.1620591830096</v>
      </c>
      <c r="F327" s="283">
        <v>85.9449989737507</v>
      </c>
      <c r="G327" s="283">
        <v>6.7435164166826702</v>
      </c>
      <c r="H327" s="283">
        <v>163.1168006</v>
      </c>
      <c r="I327" s="283">
        <v>44.765744549150497</v>
      </c>
      <c r="J327" s="283">
        <v>14.0550010262493</v>
      </c>
      <c r="K327" s="283">
        <v>41.235963656555199</v>
      </c>
    </row>
    <row r="328" spans="1:11" x14ac:dyDescent="0.25">
      <c r="A328" s="283" t="s">
        <v>222</v>
      </c>
      <c r="B328" s="283" t="s">
        <v>223</v>
      </c>
      <c r="C328" s="283" t="s">
        <v>16</v>
      </c>
      <c r="D328" s="283">
        <v>19174.250038099999</v>
      </c>
      <c r="E328" s="283">
        <v>2.6483467544819401</v>
      </c>
      <c r="F328" s="283">
        <v>94.889341513998403</v>
      </c>
      <c r="G328" s="283">
        <v>1.00646677231923</v>
      </c>
      <c r="H328" s="283">
        <v>1032.7086489000001</v>
      </c>
      <c r="I328" s="283">
        <v>18.802176238081799</v>
      </c>
      <c r="J328" s="283">
        <v>5.11065848600159</v>
      </c>
      <c r="K328" s="283">
        <v>18.687018422905801</v>
      </c>
    </row>
    <row r="329" spans="1:11" x14ac:dyDescent="0.25">
      <c r="A329" s="283" t="s">
        <v>224</v>
      </c>
      <c r="B329" s="283" t="s">
        <v>225</v>
      </c>
      <c r="C329" s="283" t="s">
        <v>15</v>
      </c>
      <c r="D329" s="283">
        <v>3159.2915360000002</v>
      </c>
      <c r="E329" s="283">
        <v>12.0553553162928</v>
      </c>
      <c r="F329" s="283">
        <v>74.130875532350601</v>
      </c>
      <c r="G329" s="283">
        <v>5.8286014377830897</v>
      </c>
      <c r="H329" s="283">
        <v>1102.4840242</v>
      </c>
      <c r="I329" s="283">
        <v>20.4363868150927</v>
      </c>
      <c r="J329" s="283">
        <v>25.869124467649399</v>
      </c>
      <c r="K329" s="283">
        <v>16.702510680340701</v>
      </c>
    </row>
    <row r="330" spans="1:11" x14ac:dyDescent="0.25">
      <c r="A330" s="283" t="s">
        <v>224</v>
      </c>
      <c r="B330" s="283" t="s">
        <v>225</v>
      </c>
      <c r="C330" s="283" t="s">
        <v>16</v>
      </c>
      <c r="D330" s="283">
        <v>37924.143775899996</v>
      </c>
      <c r="E330" s="283">
        <v>2.3619896157168401</v>
      </c>
      <c r="F330" s="283">
        <v>92.7470728535082</v>
      </c>
      <c r="G330" s="283">
        <v>0.94065463062547905</v>
      </c>
      <c r="H330" s="283">
        <v>2965.7114067000002</v>
      </c>
      <c r="I330" s="283">
        <v>11.905352172659001</v>
      </c>
      <c r="J330" s="283">
        <v>7.2529271464918503</v>
      </c>
      <c r="K330" s="283">
        <v>12.0286557129985</v>
      </c>
    </row>
    <row r="331" spans="1:11" x14ac:dyDescent="0.25">
      <c r="A331" s="283" t="s">
        <v>226</v>
      </c>
      <c r="B331" s="283" t="s">
        <v>227</v>
      </c>
      <c r="C331" s="283" t="s">
        <v>15</v>
      </c>
      <c r="D331" s="283">
        <v>155.67204910000001</v>
      </c>
      <c r="E331" s="283">
        <v>27.617662288541901</v>
      </c>
      <c r="F331" s="283">
        <v>65.827933323775397</v>
      </c>
      <c r="G331" s="283">
        <v>24.748448983553399</v>
      </c>
      <c r="H331" s="283">
        <v>80.811220599999999</v>
      </c>
      <c r="I331" s="283">
        <v>64.749564891688706</v>
      </c>
      <c r="J331" s="283">
        <v>34.172066676224603</v>
      </c>
      <c r="K331" s="283">
        <v>47.674589453194997</v>
      </c>
    </row>
    <row r="332" spans="1:11" x14ac:dyDescent="0.25">
      <c r="A332" s="283" t="s">
        <v>226</v>
      </c>
      <c r="B332" s="283" t="s">
        <v>227</v>
      </c>
      <c r="C332" s="283" t="s">
        <v>16</v>
      </c>
      <c r="D332" s="283">
        <v>8539.1361410000009</v>
      </c>
      <c r="E332" s="283">
        <v>1.77774675470092</v>
      </c>
      <c r="F332" s="283">
        <v>94.387314101186107</v>
      </c>
      <c r="G332" s="283">
        <v>0.84005319581664994</v>
      </c>
      <c r="H332" s="283">
        <v>507.7746884</v>
      </c>
      <c r="I332" s="283">
        <v>14.144881067740799</v>
      </c>
      <c r="J332" s="283">
        <v>5.6126858988138801</v>
      </c>
      <c r="K332" s="283">
        <v>14.1269912987662</v>
      </c>
    </row>
    <row r="333" spans="1:11" x14ac:dyDescent="0.25">
      <c r="A333" s="283" t="s">
        <v>228</v>
      </c>
      <c r="B333" s="283" t="s">
        <v>229</v>
      </c>
      <c r="C333" s="283" t="s">
        <v>15</v>
      </c>
      <c r="D333" s="283">
        <v>3944.6577323000001</v>
      </c>
      <c r="E333" s="283">
        <v>16.730391141268001</v>
      </c>
      <c r="F333" s="283">
        <v>77.253787466217105</v>
      </c>
      <c r="G333" s="283">
        <v>7.2395224022042601</v>
      </c>
      <c r="H333" s="283">
        <v>1161.4449737</v>
      </c>
      <c r="I333" s="283">
        <v>26.933903107265898</v>
      </c>
      <c r="J333" s="283">
        <v>22.746212533782899</v>
      </c>
      <c r="K333" s="283">
        <v>24.5878527770791</v>
      </c>
    </row>
    <row r="334" spans="1:11" x14ac:dyDescent="0.25">
      <c r="A334" s="283" t="s">
        <v>228</v>
      </c>
      <c r="B334" s="283" t="s">
        <v>229</v>
      </c>
      <c r="C334" s="283" t="s">
        <v>16</v>
      </c>
      <c r="D334" s="283">
        <v>54601.948321199998</v>
      </c>
      <c r="E334" s="283">
        <v>2.6802119584596298</v>
      </c>
      <c r="F334" s="283">
        <v>94.388951721420696</v>
      </c>
      <c r="G334" s="283">
        <v>0.91789899830879895</v>
      </c>
      <c r="H334" s="283">
        <v>3245.8689555000001</v>
      </c>
      <c r="I334" s="283">
        <v>16.0360091120045</v>
      </c>
      <c r="J334" s="283">
        <v>5.6110482785793403</v>
      </c>
      <c r="K334" s="283">
        <v>15.440880194751401</v>
      </c>
    </row>
    <row r="335" spans="1:11" x14ac:dyDescent="0.25">
      <c r="A335" s="283" t="s">
        <v>230</v>
      </c>
      <c r="B335" s="283" t="s">
        <v>231</v>
      </c>
      <c r="C335" s="283" t="s">
        <v>15</v>
      </c>
      <c r="D335" s="283">
        <v>4130.8734545999996</v>
      </c>
      <c r="E335" s="283">
        <v>14.0062377780164</v>
      </c>
      <c r="F335" s="283">
        <v>90.854709181021306</v>
      </c>
      <c r="G335" s="283">
        <v>5.6964549721226803</v>
      </c>
      <c r="H335" s="283">
        <v>415.80716530000001</v>
      </c>
      <c r="I335" s="283">
        <v>62.646529194948499</v>
      </c>
      <c r="J335" s="283">
        <v>9.1452908189787294</v>
      </c>
      <c r="K335" s="283">
        <v>56.5919411530299</v>
      </c>
    </row>
    <row r="336" spans="1:11" x14ac:dyDescent="0.25">
      <c r="A336" s="283" t="s">
        <v>230</v>
      </c>
      <c r="B336" s="283" t="s">
        <v>231</v>
      </c>
      <c r="C336" s="283" t="s">
        <v>16</v>
      </c>
      <c r="D336" s="283">
        <v>67840.408866600003</v>
      </c>
      <c r="E336" s="283">
        <v>1.99834321328062</v>
      </c>
      <c r="F336" s="283">
        <v>91.330218986506594</v>
      </c>
      <c r="G336" s="283">
        <v>1.0486150493295201</v>
      </c>
      <c r="H336" s="283">
        <v>6439.9439229</v>
      </c>
      <c r="I336" s="283">
        <v>11.076851720511</v>
      </c>
      <c r="J336" s="283">
        <v>8.6697810134934201</v>
      </c>
      <c r="K336" s="283">
        <v>11.0464430345769</v>
      </c>
    </row>
    <row r="337" spans="1:11" x14ac:dyDescent="0.25">
      <c r="A337" s="283" t="s">
        <v>232</v>
      </c>
      <c r="B337" s="283" t="s">
        <v>233</v>
      </c>
      <c r="C337" s="283" t="s">
        <v>15</v>
      </c>
      <c r="D337" s="283">
        <v>2473.4509091999998</v>
      </c>
      <c r="E337" s="283">
        <v>19.825820648736901</v>
      </c>
      <c r="F337" s="283">
        <v>85.129527044208302</v>
      </c>
      <c r="G337" s="283">
        <v>5.6591495396585199</v>
      </c>
      <c r="H337" s="283">
        <v>432.0637754</v>
      </c>
      <c r="I337" s="283">
        <v>34.431067513921903</v>
      </c>
      <c r="J337" s="283">
        <v>14.870472955791699</v>
      </c>
      <c r="K337" s="283">
        <v>32.397135263673199</v>
      </c>
    </row>
    <row r="338" spans="1:11" x14ac:dyDescent="0.25">
      <c r="A338" s="283" t="s">
        <v>232</v>
      </c>
      <c r="B338" s="283" t="s">
        <v>233</v>
      </c>
      <c r="C338" s="283" t="s">
        <v>16</v>
      </c>
      <c r="D338" s="283">
        <v>41006.686695199998</v>
      </c>
      <c r="E338" s="283">
        <v>2.3003172428347201</v>
      </c>
      <c r="F338" s="283">
        <v>95.689721309716603</v>
      </c>
      <c r="G338" s="283">
        <v>0.82349339141662503</v>
      </c>
      <c r="H338" s="283">
        <v>1847.1184303</v>
      </c>
      <c r="I338" s="283">
        <v>18.142069651276501</v>
      </c>
      <c r="J338" s="283">
        <v>4.3102786902833996</v>
      </c>
      <c r="K338" s="283">
        <v>18.281846438998901</v>
      </c>
    </row>
    <row r="339" spans="1:11" x14ac:dyDescent="0.25">
      <c r="A339" s="283" t="s">
        <v>234</v>
      </c>
      <c r="B339" s="283" t="s">
        <v>235</v>
      </c>
      <c r="C339" s="283" t="s">
        <v>15</v>
      </c>
      <c r="D339" s="283">
        <v>1794.6479795</v>
      </c>
      <c r="E339" s="283">
        <v>17.838391084101801</v>
      </c>
      <c r="F339" s="283">
        <v>87.913697974770102</v>
      </c>
      <c r="G339" s="283">
        <v>5.3717092590513698</v>
      </c>
      <c r="H339" s="283">
        <v>246.7267105</v>
      </c>
      <c r="I339" s="283">
        <v>43.921499521911798</v>
      </c>
      <c r="J339" s="283">
        <v>12.0863020252299</v>
      </c>
      <c r="K339" s="283">
        <v>39.072896277348903</v>
      </c>
    </row>
    <row r="340" spans="1:11" x14ac:dyDescent="0.25">
      <c r="A340" s="283" t="s">
        <v>234</v>
      </c>
      <c r="B340" s="283" t="s">
        <v>235</v>
      </c>
      <c r="C340" s="283" t="s">
        <v>16</v>
      </c>
      <c r="D340" s="283">
        <v>30397.2520678</v>
      </c>
      <c r="E340" s="283">
        <v>1.8546222825666701</v>
      </c>
      <c r="F340" s="283">
        <v>93.188325308755395</v>
      </c>
      <c r="G340" s="283">
        <v>0.99161782711866997</v>
      </c>
      <c r="H340" s="283">
        <v>2221.9112952999999</v>
      </c>
      <c r="I340" s="283">
        <v>13.902485922095</v>
      </c>
      <c r="J340" s="283">
        <v>6.8116746912445603</v>
      </c>
      <c r="K340" s="283">
        <v>13.5660037867446</v>
      </c>
    </row>
    <row r="341" spans="1:11" x14ac:dyDescent="0.25">
      <c r="A341" s="283" t="s">
        <v>236</v>
      </c>
      <c r="B341" s="283" t="s">
        <v>237</v>
      </c>
      <c r="C341" s="283" t="s">
        <v>15</v>
      </c>
      <c r="D341" s="283">
        <v>457.01507779999997</v>
      </c>
      <c r="E341" s="283">
        <v>13.715667199939301</v>
      </c>
      <c r="F341" s="283">
        <v>78.821416667157195</v>
      </c>
      <c r="G341" s="283">
        <v>6.2688958763881901</v>
      </c>
      <c r="H341" s="283">
        <v>122.79571110000001</v>
      </c>
      <c r="I341" s="283">
        <v>23.932044250526999</v>
      </c>
      <c r="J341" s="283">
        <v>21.178583332842798</v>
      </c>
      <c r="K341" s="283">
        <v>23.331270375840099</v>
      </c>
    </row>
    <row r="342" spans="1:11" x14ac:dyDescent="0.25">
      <c r="A342" s="283" t="s">
        <v>236</v>
      </c>
      <c r="B342" s="283" t="s">
        <v>237</v>
      </c>
      <c r="C342" s="283" t="s">
        <v>16</v>
      </c>
      <c r="D342" s="283">
        <v>4737.0567526000004</v>
      </c>
      <c r="E342" s="283">
        <v>2.98878663567069</v>
      </c>
      <c r="F342" s="283">
        <v>91.684789117966503</v>
      </c>
      <c r="G342" s="283">
        <v>1.3054498086833199</v>
      </c>
      <c r="H342" s="283">
        <v>429.62007369999998</v>
      </c>
      <c r="I342" s="283">
        <v>14.340977222425799</v>
      </c>
      <c r="J342" s="283">
        <v>8.3152108820334902</v>
      </c>
      <c r="K342" s="283">
        <v>14.394089592103001</v>
      </c>
    </row>
    <row r="343" spans="1:11" x14ac:dyDescent="0.25">
      <c r="A343" s="283" t="s">
        <v>238</v>
      </c>
      <c r="B343" s="283" t="s">
        <v>239</v>
      </c>
      <c r="C343" s="283" t="s">
        <v>15</v>
      </c>
      <c r="D343" s="283">
        <v>190.9444781</v>
      </c>
      <c r="E343" s="283">
        <v>25.424971501304501</v>
      </c>
      <c r="F343" s="283">
        <v>85.824733304030701</v>
      </c>
      <c r="G343" s="283">
        <v>7.9881021911121799</v>
      </c>
      <c r="H343" s="283">
        <v>31.537399499999999</v>
      </c>
      <c r="I343" s="283">
        <v>50.799477570869797</v>
      </c>
      <c r="J343" s="283">
        <v>14.175266695969301</v>
      </c>
      <c r="K343" s="283">
        <v>48.364292176067998</v>
      </c>
    </row>
    <row r="344" spans="1:11" x14ac:dyDescent="0.25">
      <c r="A344" s="283" t="s">
        <v>238</v>
      </c>
      <c r="B344" s="283" t="s">
        <v>239</v>
      </c>
      <c r="C344" s="283" t="s">
        <v>16</v>
      </c>
      <c r="D344" s="283">
        <v>4545.1346671000001</v>
      </c>
      <c r="E344" s="283">
        <v>2.2172733859217999</v>
      </c>
      <c r="F344" s="283">
        <v>97.257609668094105</v>
      </c>
      <c r="G344" s="283">
        <v>0.62141246997392097</v>
      </c>
      <c r="H344" s="283">
        <v>128.15998060000001</v>
      </c>
      <c r="I344" s="283">
        <v>22.278720069989198</v>
      </c>
      <c r="J344" s="283">
        <v>2.7423903319058902</v>
      </c>
      <c r="K344" s="283">
        <v>22.0381069552589</v>
      </c>
    </row>
    <row r="345" spans="1:11" x14ac:dyDescent="0.25">
      <c r="A345" s="283" t="s">
        <v>240</v>
      </c>
      <c r="B345" s="283" t="s">
        <v>241</v>
      </c>
      <c r="C345" s="283" t="s">
        <v>15</v>
      </c>
      <c r="D345" s="283">
        <v>271.88494079999998</v>
      </c>
      <c r="E345" s="283">
        <v>20.361730087598399</v>
      </c>
      <c r="F345" s="283">
        <v>83.895192712981896</v>
      </c>
      <c r="G345" s="283">
        <v>8.2235097664821009</v>
      </c>
      <c r="H345" s="283">
        <v>52.191960399999999</v>
      </c>
      <c r="I345" s="283">
        <v>47.301260236022301</v>
      </c>
      <c r="J345" s="283">
        <v>16.104807287018101</v>
      </c>
      <c r="K345" s="283">
        <v>42.838943946397698</v>
      </c>
    </row>
    <row r="346" spans="1:11" x14ac:dyDescent="0.25">
      <c r="A346" s="283" t="s">
        <v>240</v>
      </c>
      <c r="B346" s="283" t="s">
        <v>241</v>
      </c>
      <c r="C346" s="283" t="s">
        <v>16</v>
      </c>
      <c r="D346" s="283">
        <v>7016.3802588999997</v>
      </c>
      <c r="E346" s="283">
        <v>1.75323691538256</v>
      </c>
      <c r="F346" s="283">
        <v>96.390523651223106</v>
      </c>
      <c r="G346" s="283">
        <v>0.66890565620910902</v>
      </c>
      <c r="H346" s="283">
        <v>262.73805390000001</v>
      </c>
      <c r="I346" s="283">
        <v>17.820136074073201</v>
      </c>
      <c r="J346" s="283">
        <v>3.6094763487768402</v>
      </c>
      <c r="K346" s="283">
        <v>17.863025060992701</v>
      </c>
    </row>
    <row r="347" spans="1:11" x14ac:dyDescent="0.25">
      <c r="A347" s="283" t="s">
        <v>242</v>
      </c>
      <c r="B347" s="283" t="s">
        <v>243</v>
      </c>
      <c r="C347" s="283" t="s">
        <v>15</v>
      </c>
      <c r="D347" s="283">
        <v>335.97681729999999</v>
      </c>
      <c r="E347" s="283">
        <v>19.158408648238499</v>
      </c>
      <c r="F347" s="283">
        <v>56.502806715977201</v>
      </c>
      <c r="G347" s="283">
        <v>11.8502333450728</v>
      </c>
      <c r="H347" s="283">
        <v>258.64287830000001</v>
      </c>
      <c r="I347" s="283">
        <v>25.3875320207333</v>
      </c>
      <c r="J347" s="283">
        <v>43.497193284022799</v>
      </c>
      <c r="K347" s="283">
        <v>15.393440212654401</v>
      </c>
    </row>
    <row r="348" spans="1:11" x14ac:dyDescent="0.25">
      <c r="A348" s="283" t="s">
        <v>242</v>
      </c>
      <c r="B348" s="283" t="s">
        <v>243</v>
      </c>
      <c r="C348" s="283" t="s">
        <v>16</v>
      </c>
      <c r="D348" s="283">
        <v>6673.1876518999998</v>
      </c>
      <c r="E348" s="283">
        <v>2.2572983164800702</v>
      </c>
      <c r="F348" s="283">
        <v>95.154347951372699</v>
      </c>
      <c r="G348" s="283">
        <v>1.0404910066706801</v>
      </c>
      <c r="H348" s="283">
        <v>339.82625189999999</v>
      </c>
      <c r="I348" s="283">
        <v>20.7767100464878</v>
      </c>
      <c r="J348" s="283">
        <v>4.8456520486272696</v>
      </c>
      <c r="K348" s="283">
        <v>20.4321817364217</v>
      </c>
    </row>
    <row r="349" spans="1:11" x14ac:dyDescent="0.25">
      <c r="A349" s="283" t="s">
        <v>244</v>
      </c>
      <c r="B349" s="283" t="s">
        <v>245</v>
      </c>
      <c r="C349" s="283" t="s">
        <v>15</v>
      </c>
      <c r="D349" s="283">
        <v>1631.0346790000001</v>
      </c>
      <c r="E349" s="283">
        <v>15.5381277144701</v>
      </c>
      <c r="F349" s="283">
        <v>84.258672365848099</v>
      </c>
      <c r="G349" s="283">
        <v>5.2424566534088903</v>
      </c>
      <c r="H349" s="283">
        <v>304.7122693</v>
      </c>
      <c r="I349" s="283">
        <v>32.071451913818201</v>
      </c>
      <c r="J349" s="283">
        <v>15.741327634151901</v>
      </c>
      <c r="K349" s="283">
        <v>28.061320354795999</v>
      </c>
    </row>
    <row r="350" spans="1:11" x14ac:dyDescent="0.25">
      <c r="A350" s="283" t="s">
        <v>244</v>
      </c>
      <c r="B350" s="283" t="s">
        <v>245</v>
      </c>
      <c r="C350" s="283" t="s">
        <v>16</v>
      </c>
      <c r="D350" s="283">
        <v>10900.7615202</v>
      </c>
      <c r="E350" s="283">
        <v>3.3063178077320301</v>
      </c>
      <c r="F350" s="283">
        <v>92.225394259972802</v>
      </c>
      <c r="G350" s="283">
        <v>1.14847567475023</v>
      </c>
      <c r="H350" s="283">
        <v>918.93478760000005</v>
      </c>
      <c r="I350" s="283">
        <v>13.892761771719501</v>
      </c>
      <c r="J350" s="283">
        <v>7.7746057400271802</v>
      </c>
      <c r="K350" s="283">
        <v>13.6236647160783</v>
      </c>
    </row>
    <row r="351" spans="1:11" x14ac:dyDescent="0.25">
      <c r="A351" s="283" t="s">
        <v>246</v>
      </c>
      <c r="B351" s="283" t="s">
        <v>247</v>
      </c>
      <c r="C351" s="283" t="s">
        <v>15</v>
      </c>
      <c r="D351" s="283">
        <v>187.22810680000001</v>
      </c>
      <c r="E351" s="283">
        <v>34.238174884902499</v>
      </c>
      <c r="F351" s="283">
        <v>78.302679519234403</v>
      </c>
      <c r="G351" s="283">
        <v>14.6518254719668</v>
      </c>
      <c r="H351" s="283">
        <v>51.8800667</v>
      </c>
      <c r="I351" s="283">
        <v>59.7514047435753</v>
      </c>
      <c r="J351" s="283">
        <v>21.697320480765601</v>
      </c>
      <c r="K351" s="283">
        <v>52.876445979595601</v>
      </c>
    </row>
    <row r="352" spans="1:11" x14ac:dyDescent="0.25">
      <c r="A352" s="283" t="s">
        <v>246</v>
      </c>
      <c r="B352" s="283" t="s">
        <v>247</v>
      </c>
      <c r="C352" s="283" t="s">
        <v>16</v>
      </c>
      <c r="D352" s="283">
        <v>16975.264635700001</v>
      </c>
      <c r="E352" s="283">
        <v>2.0779583451937298</v>
      </c>
      <c r="F352" s="283">
        <v>95.523598247902797</v>
      </c>
      <c r="G352" s="283">
        <v>0.73959361689989001</v>
      </c>
      <c r="H352" s="283">
        <v>795.49038929999995</v>
      </c>
      <c r="I352" s="283">
        <v>15.702044941116799</v>
      </c>
      <c r="J352" s="283">
        <v>4.4764017520971899</v>
      </c>
      <c r="K352" s="283">
        <v>15.782462665322599</v>
      </c>
    </row>
    <row r="353" spans="1:11" x14ac:dyDescent="0.25">
      <c r="A353" s="283" t="s">
        <v>248</v>
      </c>
      <c r="B353" s="283" t="s">
        <v>249</v>
      </c>
      <c r="C353" s="283" t="s">
        <v>15</v>
      </c>
      <c r="D353" s="283">
        <v>103.26996389999999</v>
      </c>
      <c r="E353" s="283">
        <v>40.2785401282772</v>
      </c>
      <c r="F353" s="283">
        <v>53.032089300170199</v>
      </c>
      <c r="G353" s="283">
        <v>30.872282838956199</v>
      </c>
      <c r="H353" s="283">
        <v>91.461123000000001</v>
      </c>
      <c r="I353" s="283">
        <v>50.211133862183402</v>
      </c>
      <c r="J353" s="283">
        <v>46.967910699829801</v>
      </c>
      <c r="K353" s="283">
        <v>34.858302956651897</v>
      </c>
    </row>
    <row r="354" spans="1:11" x14ac:dyDescent="0.25">
      <c r="A354" s="283" t="s">
        <v>248</v>
      </c>
      <c r="B354" s="283" t="s">
        <v>249</v>
      </c>
      <c r="C354" s="283" t="s">
        <v>16</v>
      </c>
      <c r="D354" s="283">
        <v>18850.597236000001</v>
      </c>
      <c r="E354" s="283">
        <v>1.6373020911854499</v>
      </c>
      <c r="F354" s="283">
        <v>96.631698429672099</v>
      </c>
      <c r="G354" s="283">
        <v>0.65104199637384896</v>
      </c>
      <c r="H354" s="283">
        <v>657.07730800000002</v>
      </c>
      <c r="I354" s="283">
        <v>18.6756861036671</v>
      </c>
      <c r="J354" s="283">
        <v>3.3683015703278598</v>
      </c>
      <c r="K354" s="283">
        <v>18.677452877987399</v>
      </c>
    </row>
    <row r="355" spans="1:11" x14ac:dyDescent="0.25">
      <c r="A355" s="283" t="s">
        <v>250</v>
      </c>
      <c r="B355" s="283" t="s">
        <v>251</v>
      </c>
      <c r="C355" s="283" t="s">
        <v>15</v>
      </c>
      <c r="D355" s="283">
        <v>49.485179799999997</v>
      </c>
      <c r="E355" s="283">
        <v>61.637504327845299</v>
      </c>
      <c r="F355" s="283">
        <v>100</v>
      </c>
      <c r="G355" s="283">
        <v>0</v>
      </c>
      <c r="H355" s="283"/>
      <c r="I355" s="283"/>
      <c r="J355" s="283"/>
      <c r="K355" s="283"/>
    </row>
    <row r="356" spans="1:11" x14ac:dyDescent="0.25">
      <c r="A356" s="283" t="s">
        <v>250</v>
      </c>
      <c r="B356" s="283" t="s">
        <v>251</v>
      </c>
      <c r="C356" s="283" t="s">
        <v>16</v>
      </c>
      <c r="D356" s="283">
        <v>15195.9851554</v>
      </c>
      <c r="E356" s="283">
        <v>1.75754540911506</v>
      </c>
      <c r="F356" s="283">
        <v>97.859060773373002</v>
      </c>
      <c r="G356" s="283">
        <v>0.52076915145332003</v>
      </c>
      <c r="H356" s="283">
        <v>332.45445489999997</v>
      </c>
      <c r="I356" s="283">
        <v>24.043967600785599</v>
      </c>
      <c r="J356" s="283">
        <v>2.1409392266270202</v>
      </c>
      <c r="K356" s="283">
        <v>23.803562196979001</v>
      </c>
    </row>
    <row r="357" spans="1:11" x14ac:dyDescent="0.25">
      <c r="A357" s="283" t="s">
        <v>252</v>
      </c>
      <c r="B357" s="283" t="s">
        <v>253</v>
      </c>
      <c r="C357" s="283" t="s">
        <v>15</v>
      </c>
      <c r="D357" s="283">
        <v>714.10397550000005</v>
      </c>
      <c r="E357" s="283">
        <v>17.734496574947801</v>
      </c>
      <c r="F357" s="283">
        <v>69.528506454949294</v>
      </c>
      <c r="G357" s="283">
        <v>8.3628597209459805</v>
      </c>
      <c r="H357" s="283">
        <v>312.9624925</v>
      </c>
      <c r="I357" s="283">
        <v>23.1368539138358</v>
      </c>
      <c r="J357" s="283">
        <v>30.471493545050699</v>
      </c>
      <c r="K357" s="283">
        <v>19.0820034872912</v>
      </c>
    </row>
    <row r="358" spans="1:11" x14ac:dyDescent="0.25">
      <c r="A358" s="283" t="s">
        <v>252</v>
      </c>
      <c r="B358" s="283" t="s">
        <v>253</v>
      </c>
      <c r="C358" s="283" t="s">
        <v>16</v>
      </c>
      <c r="D358" s="283">
        <v>13512.5039158</v>
      </c>
      <c r="E358" s="283">
        <v>2.6412689653077299</v>
      </c>
      <c r="F358" s="283">
        <v>93.897118470855702</v>
      </c>
      <c r="G358" s="283">
        <v>1.1287216230255299</v>
      </c>
      <c r="H358" s="283">
        <v>878.25070570000003</v>
      </c>
      <c r="I358" s="283">
        <v>17.536486239652501</v>
      </c>
      <c r="J358" s="283">
        <v>6.1028815291442804</v>
      </c>
      <c r="K358" s="283">
        <v>17.366174888324501</v>
      </c>
    </row>
    <row r="359" spans="1:11" x14ac:dyDescent="0.25">
      <c r="A359" s="283" t="s">
        <v>254</v>
      </c>
      <c r="B359" s="283" t="s">
        <v>255</v>
      </c>
      <c r="C359" s="283" t="s">
        <v>15</v>
      </c>
      <c r="D359" s="283">
        <v>51.4132867</v>
      </c>
      <c r="E359" s="283">
        <v>50.242491349933303</v>
      </c>
      <c r="F359" s="283">
        <v>100</v>
      </c>
      <c r="G359" s="283">
        <v>0</v>
      </c>
      <c r="H359" s="283"/>
      <c r="I359" s="283"/>
      <c r="J359" s="283"/>
      <c r="K359" s="283"/>
    </row>
    <row r="360" spans="1:11" x14ac:dyDescent="0.25">
      <c r="A360" s="283" t="s">
        <v>254</v>
      </c>
      <c r="B360" s="283" t="s">
        <v>255</v>
      </c>
      <c r="C360" s="283" t="s">
        <v>16</v>
      </c>
      <c r="D360" s="283">
        <v>12902.967191</v>
      </c>
      <c r="E360" s="283">
        <v>1.5633496304396599</v>
      </c>
      <c r="F360" s="283">
        <v>96.069577911862496</v>
      </c>
      <c r="G360" s="283">
        <v>0.62257922873868499</v>
      </c>
      <c r="H360" s="283">
        <v>527.88935219999996</v>
      </c>
      <c r="I360" s="283">
        <v>15.285829436262601</v>
      </c>
      <c r="J360" s="283">
        <v>3.9304220881375498</v>
      </c>
      <c r="K360" s="283">
        <v>15.217430184441101</v>
      </c>
    </row>
    <row r="361" spans="1:11" x14ac:dyDescent="0.25">
      <c r="A361" s="283" t="s">
        <v>258</v>
      </c>
      <c r="B361" s="283" t="s">
        <v>259</v>
      </c>
      <c r="C361" s="283" t="s">
        <v>15</v>
      </c>
      <c r="D361" s="283">
        <v>49.768565799999998</v>
      </c>
      <c r="E361" s="283">
        <v>58.628551688660302</v>
      </c>
      <c r="F361" s="283">
        <v>100</v>
      </c>
      <c r="G361" s="283">
        <v>0</v>
      </c>
      <c r="H361" s="283"/>
      <c r="I361" s="283"/>
      <c r="J361" s="283"/>
      <c r="K361" s="283"/>
    </row>
    <row r="362" spans="1:11" x14ac:dyDescent="0.25">
      <c r="A362" s="283" t="s">
        <v>258</v>
      </c>
      <c r="B362" s="283" t="s">
        <v>259</v>
      </c>
      <c r="C362" s="283" t="s">
        <v>16</v>
      </c>
      <c r="D362" s="283">
        <v>18436.689815900001</v>
      </c>
      <c r="E362" s="283">
        <v>1.42161652527218</v>
      </c>
      <c r="F362" s="283">
        <v>96.788731165643796</v>
      </c>
      <c r="G362" s="283">
        <v>0.61733915060420996</v>
      </c>
      <c r="H362" s="283">
        <v>611.69483990000003</v>
      </c>
      <c r="I362" s="283">
        <v>18.708665626255002</v>
      </c>
      <c r="J362" s="283">
        <v>3.2112688343562299</v>
      </c>
      <c r="K362" s="283">
        <v>18.606811253731799</v>
      </c>
    </row>
    <row r="363" spans="1:11" x14ac:dyDescent="0.25">
      <c r="A363" s="283" t="s">
        <v>262</v>
      </c>
      <c r="B363" s="283" t="s">
        <v>263</v>
      </c>
      <c r="C363" s="283" t="s">
        <v>15</v>
      </c>
      <c r="D363" s="283">
        <v>40.485722099999997</v>
      </c>
      <c r="E363" s="283">
        <v>58.865549813785499</v>
      </c>
      <c r="F363" s="283">
        <v>74.0503227835963</v>
      </c>
      <c r="G363" s="283">
        <v>30.2874348355484</v>
      </c>
      <c r="H363" s="283">
        <v>14.1875333</v>
      </c>
      <c r="I363" s="283">
        <v>99.999999999999801</v>
      </c>
      <c r="J363" s="283">
        <v>25.9496772164037</v>
      </c>
      <c r="K363" s="283">
        <v>86.428602065298605</v>
      </c>
    </row>
    <row r="364" spans="1:11" x14ac:dyDescent="0.25">
      <c r="A364" s="283" t="s">
        <v>262</v>
      </c>
      <c r="B364" s="283" t="s">
        <v>263</v>
      </c>
      <c r="C364" s="283" t="s">
        <v>16</v>
      </c>
      <c r="D364" s="283">
        <v>16567.467605400001</v>
      </c>
      <c r="E364" s="283">
        <v>1.0482073961029801</v>
      </c>
      <c r="F364" s="283">
        <v>95.549946454122306</v>
      </c>
      <c r="G364" s="283">
        <v>0.68536730618749198</v>
      </c>
      <c r="H364" s="283">
        <v>771.59768999999994</v>
      </c>
      <c r="I364" s="283">
        <v>14.7563238310144</v>
      </c>
      <c r="J364" s="283">
        <v>4.4500535458777204</v>
      </c>
      <c r="K364" s="283">
        <v>14.715959871602999</v>
      </c>
    </row>
    <row r="365" spans="1:11" x14ac:dyDescent="0.25">
      <c r="A365" s="283" t="s">
        <v>264</v>
      </c>
      <c r="B365" s="283" t="s">
        <v>265</v>
      </c>
      <c r="C365" s="283" t="s">
        <v>15</v>
      </c>
      <c r="D365" s="283">
        <v>12.8249216</v>
      </c>
      <c r="E365" s="283">
        <v>60.926346168295296</v>
      </c>
      <c r="F365" s="283">
        <v>68.237374893789806</v>
      </c>
      <c r="G365" s="283">
        <v>37.573601092547101</v>
      </c>
      <c r="H365" s="283">
        <v>5.9696490000000004</v>
      </c>
      <c r="I365" s="283">
        <v>100</v>
      </c>
      <c r="J365" s="283">
        <v>31.762625106210201</v>
      </c>
      <c r="K365" s="283">
        <v>80.7214106292666</v>
      </c>
    </row>
    <row r="366" spans="1:11" x14ac:dyDescent="0.25">
      <c r="A366" s="283" t="s">
        <v>264</v>
      </c>
      <c r="B366" s="283" t="s">
        <v>265</v>
      </c>
      <c r="C366" s="283" t="s">
        <v>16</v>
      </c>
      <c r="D366" s="283">
        <v>4336.0986105000002</v>
      </c>
      <c r="E366" s="283">
        <v>1.72591631389358</v>
      </c>
      <c r="F366" s="283">
        <v>94.200629717701005</v>
      </c>
      <c r="G366" s="283">
        <v>0.91081530912608499</v>
      </c>
      <c r="H366" s="283">
        <v>266.94769980000001</v>
      </c>
      <c r="I366" s="283">
        <v>15.1622889407267</v>
      </c>
      <c r="J366" s="283">
        <v>5.7993702822990301</v>
      </c>
      <c r="K366" s="283">
        <v>14.794602086036599</v>
      </c>
    </row>
    <row r="367" spans="1:11" x14ac:dyDescent="0.25">
      <c r="A367" s="283" t="s">
        <v>266</v>
      </c>
      <c r="B367" s="283" t="s">
        <v>267</v>
      </c>
      <c r="C367" s="283" t="s">
        <v>15</v>
      </c>
      <c r="D367" s="283">
        <v>851.80452339999999</v>
      </c>
      <c r="E367" s="283">
        <v>32.725575466701102</v>
      </c>
      <c r="F367" s="283">
        <v>84.810016030971298</v>
      </c>
      <c r="G367" s="283">
        <v>12.2396402687777</v>
      </c>
      <c r="H367" s="283">
        <v>152.5633134</v>
      </c>
      <c r="I367" s="283">
        <v>71.798539527483896</v>
      </c>
      <c r="J367" s="283">
        <v>15.189983969028701</v>
      </c>
      <c r="K367" s="283">
        <v>68.337405064077998</v>
      </c>
    </row>
    <row r="368" spans="1:11" x14ac:dyDescent="0.25">
      <c r="A368" s="283" t="s">
        <v>266</v>
      </c>
      <c r="B368" s="283" t="s">
        <v>267</v>
      </c>
      <c r="C368" s="283" t="s">
        <v>16</v>
      </c>
      <c r="D368" s="283">
        <v>68862.078420999998</v>
      </c>
      <c r="E368" s="283">
        <v>2.00248395342172</v>
      </c>
      <c r="F368" s="283">
        <v>95.103028133088699</v>
      </c>
      <c r="G368" s="283">
        <v>0.81909961643463902</v>
      </c>
      <c r="H368" s="283">
        <v>3545.7930977000001</v>
      </c>
      <c r="I368" s="283">
        <v>16.327766336168999</v>
      </c>
      <c r="J368" s="283">
        <v>4.8969718669112696</v>
      </c>
      <c r="K368" s="283">
        <v>15.907555931032901</v>
      </c>
    </row>
    <row r="369" spans="1:11" x14ac:dyDescent="0.25">
      <c r="A369" s="283" t="s">
        <v>270</v>
      </c>
      <c r="B369" s="283" t="s">
        <v>271</v>
      </c>
      <c r="C369" s="283" t="s">
        <v>15</v>
      </c>
      <c r="D369" s="283">
        <v>168.9511124</v>
      </c>
      <c r="E369" s="283">
        <v>33.953287950632401</v>
      </c>
      <c r="F369" s="283">
        <v>88.810921735968094</v>
      </c>
      <c r="G369" s="283">
        <v>12.0184666022932</v>
      </c>
      <c r="H369" s="283">
        <v>21.285751600000001</v>
      </c>
      <c r="I369" s="283">
        <v>99.999999999999901</v>
      </c>
      <c r="J369" s="283">
        <v>11.189078264031901</v>
      </c>
      <c r="K369" s="283">
        <v>95.394014736115196</v>
      </c>
    </row>
    <row r="370" spans="1:11" x14ac:dyDescent="0.25">
      <c r="A370" s="283" t="s">
        <v>270</v>
      </c>
      <c r="B370" s="283" t="s">
        <v>271</v>
      </c>
      <c r="C370" s="283" t="s">
        <v>16</v>
      </c>
      <c r="D370" s="283">
        <v>12938.578619800001</v>
      </c>
      <c r="E370" s="283">
        <v>2.640337372027</v>
      </c>
      <c r="F370" s="283">
        <v>94.489675773192104</v>
      </c>
      <c r="G370" s="283">
        <v>0.95540011846516004</v>
      </c>
      <c r="H370" s="283">
        <v>754.53495469999996</v>
      </c>
      <c r="I370" s="283">
        <v>16.1484879161987</v>
      </c>
      <c r="J370" s="283">
        <v>5.5103242268079402</v>
      </c>
      <c r="K370" s="283">
        <v>16.382964724334901</v>
      </c>
    </row>
    <row r="371" spans="1:11" x14ac:dyDescent="0.25">
      <c r="A371" s="283" t="s">
        <v>272</v>
      </c>
      <c r="B371" s="283" t="s">
        <v>273</v>
      </c>
      <c r="C371" s="283" t="s">
        <v>15</v>
      </c>
      <c r="D371" s="283">
        <v>153.5984962</v>
      </c>
      <c r="E371" s="283">
        <v>47.477646925321999</v>
      </c>
      <c r="F371" s="283">
        <v>85.582254388607694</v>
      </c>
      <c r="G371" s="283">
        <v>16.135252839857898</v>
      </c>
      <c r="H371" s="283">
        <v>25.876206</v>
      </c>
      <c r="I371" s="283">
        <v>100</v>
      </c>
      <c r="J371" s="283">
        <v>14.4177456113924</v>
      </c>
      <c r="K371" s="283">
        <v>95.777200568311997</v>
      </c>
    </row>
    <row r="372" spans="1:11" x14ac:dyDescent="0.25">
      <c r="A372" s="283" t="s">
        <v>272</v>
      </c>
      <c r="B372" s="283" t="s">
        <v>273</v>
      </c>
      <c r="C372" s="283" t="s">
        <v>16</v>
      </c>
      <c r="D372" s="283">
        <v>20072.5374778</v>
      </c>
      <c r="E372" s="283">
        <v>1.7809268995918399</v>
      </c>
      <c r="F372" s="283">
        <v>96.611453581712894</v>
      </c>
      <c r="G372" s="283">
        <v>0.69555613138359496</v>
      </c>
      <c r="H372" s="283">
        <v>704.02340979999997</v>
      </c>
      <c r="I372" s="283">
        <v>20.288896632423899</v>
      </c>
      <c r="J372" s="283">
        <v>3.3885464182870599</v>
      </c>
      <c r="K372" s="283">
        <v>19.831125386976801</v>
      </c>
    </row>
    <row r="373" spans="1:11" x14ac:dyDescent="0.25">
      <c r="A373" s="283" t="s">
        <v>274</v>
      </c>
      <c r="B373" s="283" t="s">
        <v>275</v>
      </c>
      <c r="C373" s="283" t="s">
        <v>15</v>
      </c>
      <c r="D373" s="283">
        <v>193.956682</v>
      </c>
      <c r="E373" s="283">
        <v>55.846113300052401</v>
      </c>
      <c r="F373" s="283">
        <v>60.201234922204101</v>
      </c>
      <c r="G373" s="283">
        <v>30.940381184503401</v>
      </c>
      <c r="H373" s="283">
        <v>128.2238883</v>
      </c>
      <c r="I373" s="283">
        <v>51.524458102634</v>
      </c>
      <c r="J373" s="283">
        <v>39.798765077795899</v>
      </c>
      <c r="K373" s="283">
        <v>46.8016822288293</v>
      </c>
    </row>
    <row r="374" spans="1:11" x14ac:dyDescent="0.25">
      <c r="A374" s="283" t="s">
        <v>274</v>
      </c>
      <c r="B374" s="283" t="s">
        <v>275</v>
      </c>
      <c r="C374" s="283" t="s">
        <v>16</v>
      </c>
      <c r="D374" s="283">
        <v>24730.368338</v>
      </c>
      <c r="E374" s="283">
        <v>1.99748593049455</v>
      </c>
      <c r="F374" s="283">
        <v>93.535521787311794</v>
      </c>
      <c r="G374" s="283">
        <v>0.88366543035027101</v>
      </c>
      <c r="H374" s="283">
        <v>1709.1787618000001</v>
      </c>
      <c r="I374" s="283">
        <v>13.000091674200601</v>
      </c>
      <c r="J374" s="283">
        <v>6.4644782126881797</v>
      </c>
      <c r="K374" s="283">
        <v>12.7858899657195</v>
      </c>
    </row>
    <row r="375" spans="1:11" x14ac:dyDescent="0.25">
      <c r="A375" s="283" t="s">
        <v>276</v>
      </c>
      <c r="B375" s="283" t="s">
        <v>277</v>
      </c>
      <c r="C375" s="283" t="s">
        <v>15</v>
      </c>
      <c r="D375" s="283">
        <v>46.1722143</v>
      </c>
      <c r="E375" s="283">
        <v>57.816513101446901</v>
      </c>
      <c r="F375" s="283">
        <v>100</v>
      </c>
      <c r="G375" s="283">
        <v>0</v>
      </c>
      <c r="H375" s="283"/>
      <c r="I375" s="283"/>
      <c r="J375" s="283"/>
      <c r="K375" s="283"/>
    </row>
    <row r="376" spans="1:11" x14ac:dyDescent="0.25">
      <c r="A376" s="283" t="s">
        <v>276</v>
      </c>
      <c r="B376" s="283" t="s">
        <v>277</v>
      </c>
      <c r="C376" s="283" t="s">
        <v>16</v>
      </c>
      <c r="D376" s="283">
        <v>16680.136769500001</v>
      </c>
      <c r="E376" s="283">
        <v>3.1040571678681599</v>
      </c>
      <c r="F376" s="283">
        <v>94.383613867140596</v>
      </c>
      <c r="G376" s="283">
        <v>0.93371569638864405</v>
      </c>
      <c r="H376" s="283">
        <v>992.56730070000003</v>
      </c>
      <c r="I376" s="283">
        <v>15.8117532683546</v>
      </c>
      <c r="J376" s="283">
        <v>5.61638613285945</v>
      </c>
      <c r="K376" s="283">
        <v>15.691132992803301</v>
      </c>
    </row>
    <row r="377" spans="1:11" x14ac:dyDescent="0.25">
      <c r="A377" s="283" t="s">
        <v>278</v>
      </c>
      <c r="B377" s="283" t="s">
        <v>279</v>
      </c>
      <c r="C377" s="283" t="s">
        <v>15</v>
      </c>
      <c r="D377" s="283">
        <v>220.73409860000001</v>
      </c>
      <c r="E377" s="283">
        <v>26.467014325553901</v>
      </c>
      <c r="F377" s="283">
        <v>89.601184107773193</v>
      </c>
      <c r="G377" s="283">
        <v>6.0655105260513196</v>
      </c>
      <c r="H377" s="283">
        <v>25.617666499999999</v>
      </c>
      <c r="I377" s="283">
        <v>50.1268442970295</v>
      </c>
      <c r="J377" s="283">
        <v>10.3988158922268</v>
      </c>
      <c r="K377" s="283">
        <v>52.2633471911562</v>
      </c>
    </row>
    <row r="378" spans="1:11" x14ac:dyDescent="0.25">
      <c r="A378" s="283" t="s">
        <v>278</v>
      </c>
      <c r="B378" s="283" t="s">
        <v>279</v>
      </c>
      <c r="C378" s="283" t="s">
        <v>16</v>
      </c>
      <c r="D378" s="283">
        <v>6386.0938770000002</v>
      </c>
      <c r="E378" s="283">
        <v>3.0480793362343501</v>
      </c>
      <c r="F378" s="283">
        <v>97.004306246022907</v>
      </c>
      <c r="G378" s="283">
        <v>0.65126082870318802</v>
      </c>
      <c r="H378" s="283">
        <v>197.2157967</v>
      </c>
      <c r="I378" s="283">
        <v>20.2417359857604</v>
      </c>
      <c r="J378" s="283">
        <v>2.99569375397708</v>
      </c>
      <c r="K378" s="283">
        <v>21.088639247483702</v>
      </c>
    </row>
    <row r="379" spans="1:11" x14ac:dyDescent="0.25">
      <c r="A379" s="283" t="s">
        <v>280</v>
      </c>
      <c r="B379" s="283" t="s">
        <v>281</v>
      </c>
      <c r="C379" s="283" t="s">
        <v>15</v>
      </c>
      <c r="D379" s="283">
        <v>224.4569966</v>
      </c>
      <c r="E379" s="283">
        <v>42.470956055501503</v>
      </c>
      <c r="F379" s="283">
        <v>69.018036509949297</v>
      </c>
      <c r="G379" s="283">
        <v>23.112057723740801</v>
      </c>
      <c r="H379" s="283">
        <v>100.7579877</v>
      </c>
      <c r="I379" s="283">
        <v>59.446367617431697</v>
      </c>
      <c r="J379" s="283">
        <v>30.981963490050699</v>
      </c>
      <c r="K379" s="283">
        <v>51.486370265379001</v>
      </c>
    </row>
    <row r="380" spans="1:11" x14ac:dyDescent="0.25">
      <c r="A380" s="283" t="s">
        <v>280</v>
      </c>
      <c r="B380" s="283" t="s">
        <v>281</v>
      </c>
      <c r="C380" s="283" t="s">
        <v>16</v>
      </c>
      <c r="D380" s="283">
        <v>26772.751586499999</v>
      </c>
      <c r="E380" s="283">
        <v>1.7135324461613299</v>
      </c>
      <c r="F380" s="283">
        <v>95.164854010387103</v>
      </c>
      <c r="G380" s="283">
        <v>0.81148600320629904</v>
      </c>
      <c r="H380" s="283">
        <v>1360.2728004000001</v>
      </c>
      <c r="I380" s="283">
        <v>16.310131214969601</v>
      </c>
      <c r="J380" s="283">
        <v>4.8351459896128501</v>
      </c>
      <c r="K380" s="283">
        <v>15.971585385942699</v>
      </c>
    </row>
    <row r="381" spans="1:11" x14ac:dyDescent="0.25">
      <c r="A381" s="283" t="s">
        <v>282</v>
      </c>
      <c r="B381" s="283" t="s">
        <v>283</v>
      </c>
      <c r="C381" s="283" t="s">
        <v>15</v>
      </c>
      <c r="D381" s="283">
        <v>3505.0733125000002</v>
      </c>
      <c r="E381" s="283">
        <v>11.6047047544675</v>
      </c>
      <c r="F381" s="283">
        <v>84.415979630088401</v>
      </c>
      <c r="G381" s="283">
        <v>4.4675614475985101</v>
      </c>
      <c r="H381" s="283">
        <v>647.07101829999999</v>
      </c>
      <c r="I381" s="283">
        <v>25.3144432854637</v>
      </c>
      <c r="J381" s="283">
        <v>15.584020369911601</v>
      </c>
      <c r="K381" s="283">
        <v>24.200018172767901</v>
      </c>
    </row>
    <row r="382" spans="1:11" x14ac:dyDescent="0.25">
      <c r="A382" s="283" t="s">
        <v>282</v>
      </c>
      <c r="B382" s="283" t="s">
        <v>283</v>
      </c>
      <c r="C382" s="283" t="s">
        <v>16</v>
      </c>
      <c r="D382" s="283">
        <v>19778.005482600001</v>
      </c>
      <c r="E382" s="283">
        <v>3.5463881100002101</v>
      </c>
      <c r="F382" s="283">
        <v>94.196058406432996</v>
      </c>
      <c r="G382" s="283">
        <v>1.0893574022061501</v>
      </c>
      <c r="H382" s="283">
        <v>1218.6326116</v>
      </c>
      <c r="I382" s="283">
        <v>17.585724831492001</v>
      </c>
      <c r="J382" s="283">
        <v>5.8039415935669698</v>
      </c>
      <c r="K382" s="283">
        <v>17.679911458348698</v>
      </c>
    </row>
    <row r="383" spans="1:11" x14ac:dyDescent="0.25">
      <c r="A383" s="283" t="s">
        <v>284</v>
      </c>
      <c r="B383" s="283" t="s">
        <v>285</v>
      </c>
      <c r="C383" s="283" t="s">
        <v>15</v>
      </c>
      <c r="D383" s="283">
        <v>1487.3635961</v>
      </c>
      <c r="E383" s="283">
        <v>17.358319553077799</v>
      </c>
      <c r="F383" s="283">
        <v>77.422485181721498</v>
      </c>
      <c r="G383" s="283">
        <v>8.0039622581031296</v>
      </c>
      <c r="H383" s="283">
        <v>433.73670520000002</v>
      </c>
      <c r="I383" s="283">
        <v>34.7411157877291</v>
      </c>
      <c r="J383" s="283">
        <v>22.577514818278502</v>
      </c>
      <c r="K383" s="283">
        <v>27.447070871651398</v>
      </c>
    </row>
    <row r="384" spans="1:11" x14ac:dyDescent="0.25">
      <c r="A384" s="283" t="s">
        <v>284</v>
      </c>
      <c r="B384" s="283" t="s">
        <v>285</v>
      </c>
      <c r="C384" s="283" t="s">
        <v>16</v>
      </c>
      <c r="D384" s="283">
        <v>15588.510802299999</v>
      </c>
      <c r="E384" s="283">
        <v>2.15979432438745</v>
      </c>
      <c r="F384" s="283">
        <v>91.781698373326705</v>
      </c>
      <c r="G384" s="283">
        <v>1.2449402636589599</v>
      </c>
      <c r="H384" s="283">
        <v>1395.8238511</v>
      </c>
      <c r="I384" s="283">
        <v>14.325189168383799</v>
      </c>
      <c r="J384" s="283">
        <v>8.2183016266732505</v>
      </c>
      <c r="K384" s="283">
        <v>13.90344829899</v>
      </c>
    </row>
    <row r="385" spans="1:11" x14ac:dyDescent="0.25">
      <c r="A385" s="283" t="s">
        <v>286</v>
      </c>
      <c r="B385" s="283" t="s">
        <v>287</v>
      </c>
      <c r="C385" s="283" t="s">
        <v>15</v>
      </c>
      <c r="D385" s="283">
        <v>65.190789100000003</v>
      </c>
      <c r="E385" s="283">
        <v>32.630569606738</v>
      </c>
      <c r="F385" s="283">
        <v>100</v>
      </c>
      <c r="G385" s="283">
        <v>0</v>
      </c>
      <c r="H385" s="283"/>
      <c r="I385" s="283"/>
      <c r="J385" s="283"/>
      <c r="K385" s="283"/>
    </row>
    <row r="386" spans="1:11" x14ac:dyDescent="0.25">
      <c r="A386" s="283" t="s">
        <v>286</v>
      </c>
      <c r="B386" s="283" t="s">
        <v>287</v>
      </c>
      <c r="C386" s="283" t="s">
        <v>16</v>
      </c>
      <c r="D386" s="283">
        <v>6362.1782359999997</v>
      </c>
      <c r="E386" s="283">
        <v>1.5810357559524399</v>
      </c>
      <c r="F386" s="283">
        <v>94.247163781579701</v>
      </c>
      <c r="G386" s="283">
        <v>0.89282217659150898</v>
      </c>
      <c r="H386" s="283">
        <v>388.34663999999998</v>
      </c>
      <c r="I386" s="283">
        <v>14.9040317246127</v>
      </c>
      <c r="J386" s="283">
        <v>5.7528362184202999</v>
      </c>
      <c r="K386" s="283">
        <v>14.626864855914899</v>
      </c>
    </row>
    <row r="387" spans="1:11" x14ac:dyDescent="0.25">
      <c r="A387" s="283" t="s">
        <v>288</v>
      </c>
      <c r="B387" s="283" t="s">
        <v>289</v>
      </c>
      <c r="C387" s="283" t="s">
        <v>15</v>
      </c>
      <c r="D387" s="283">
        <v>176.00234940000001</v>
      </c>
      <c r="E387" s="283">
        <v>28.271085774374502</v>
      </c>
      <c r="F387" s="283">
        <v>62.885203742944697</v>
      </c>
      <c r="G387" s="283">
        <v>13.9979478038275</v>
      </c>
      <c r="H387" s="283">
        <v>103.8764439</v>
      </c>
      <c r="I387" s="283">
        <v>35.269899550281103</v>
      </c>
      <c r="J387" s="283">
        <v>37.114796257055303</v>
      </c>
      <c r="K387" s="283">
        <v>23.717328084738199</v>
      </c>
    </row>
    <row r="388" spans="1:11" x14ac:dyDescent="0.25">
      <c r="A388" s="283" t="s">
        <v>288</v>
      </c>
      <c r="B388" s="283" t="s">
        <v>289</v>
      </c>
      <c r="C388" s="283" t="s">
        <v>16</v>
      </c>
      <c r="D388" s="283">
        <v>11705.8414168</v>
      </c>
      <c r="E388" s="283">
        <v>3.1773944821248201</v>
      </c>
      <c r="F388" s="283">
        <v>96.029306291852606</v>
      </c>
      <c r="G388" s="283">
        <v>0.95859933549602605</v>
      </c>
      <c r="H388" s="283">
        <v>484.02214550000002</v>
      </c>
      <c r="I388" s="283">
        <v>22.570645386889598</v>
      </c>
      <c r="J388" s="283">
        <v>3.9706937081474099</v>
      </c>
      <c r="K388" s="283">
        <v>23.1832611542489</v>
      </c>
    </row>
    <row r="389" spans="1:11" x14ac:dyDescent="0.25">
      <c r="A389" s="283" t="s">
        <v>290</v>
      </c>
      <c r="B389" s="283" t="s">
        <v>291</v>
      </c>
      <c r="C389" s="283" t="s">
        <v>15</v>
      </c>
      <c r="D389" s="283">
        <v>1950.0693908000001</v>
      </c>
      <c r="E389" s="283">
        <v>17.144753494618602</v>
      </c>
      <c r="F389" s="283">
        <v>79.535770621764101</v>
      </c>
      <c r="G389" s="283">
        <v>5.2596356156991497</v>
      </c>
      <c r="H389" s="283">
        <v>501.74490050000003</v>
      </c>
      <c r="I389" s="283">
        <v>25.6317965616145</v>
      </c>
      <c r="J389" s="283">
        <v>20.464229378235899</v>
      </c>
      <c r="K389" s="283">
        <v>20.441970433013701</v>
      </c>
    </row>
    <row r="390" spans="1:11" x14ac:dyDescent="0.25">
      <c r="A390" s="283" t="s">
        <v>290</v>
      </c>
      <c r="B390" s="283" t="s">
        <v>291</v>
      </c>
      <c r="C390" s="283" t="s">
        <v>16</v>
      </c>
      <c r="D390" s="283">
        <v>14963.079100000001</v>
      </c>
      <c r="E390" s="283">
        <v>3.2559469845576601</v>
      </c>
      <c r="F390" s="283">
        <v>91.194588956782297</v>
      </c>
      <c r="G390" s="283">
        <v>1.23017486468105</v>
      </c>
      <c r="H390" s="283">
        <v>1444.7793827999999</v>
      </c>
      <c r="I390" s="283">
        <v>13.006866274221199</v>
      </c>
      <c r="J390" s="283">
        <v>8.8054110432176795</v>
      </c>
      <c r="K390" s="283">
        <v>12.740494518534</v>
      </c>
    </row>
    <row r="391" spans="1:11" x14ac:dyDescent="0.25">
      <c r="A391" s="283" t="s">
        <v>292</v>
      </c>
      <c r="B391" s="283" t="s">
        <v>293</v>
      </c>
      <c r="C391" s="283" t="s">
        <v>15</v>
      </c>
      <c r="D391" s="283">
        <v>176.4132041</v>
      </c>
      <c r="E391" s="283">
        <v>56.166141088787803</v>
      </c>
      <c r="F391" s="283">
        <v>82.199574409823001</v>
      </c>
      <c r="G391" s="283">
        <v>18.894117041316601</v>
      </c>
      <c r="H391" s="283">
        <v>38.202510599999997</v>
      </c>
      <c r="I391" s="283">
        <v>100</v>
      </c>
      <c r="J391" s="283">
        <v>17.800425590176999</v>
      </c>
      <c r="K391" s="283">
        <v>87.250070049036907</v>
      </c>
    </row>
    <row r="392" spans="1:11" x14ac:dyDescent="0.25">
      <c r="A392" s="283" t="s">
        <v>292</v>
      </c>
      <c r="B392" s="283" t="s">
        <v>293</v>
      </c>
      <c r="C392" s="283" t="s">
        <v>16</v>
      </c>
      <c r="D392" s="283">
        <v>36028.913704799998</v>
      </c>
      <c r="E392" s="283">
        <v>2.7057928735774501</v>
      </c>
      <c r="F392" s="283">
        <v>96.152438933315494</v>
      </c>
      <c r="G392" s="283">
        <v>0.98230721709782798</v>
      </c>
      <c r="H392" s="283">
        <v>1441.7049342</v>
      </c>
      <c r="I392" s="283">
        <v>24.8705231860203</v>
      </c>
      <c r="J392" s="283">
        <v>3.8475610666845301</v>
      </c>
      <c r="K392" s="283">
        <v>24.548339342445701</v>
      </c>
    </row>
    <row r="393" spans="1:11" x14ac:dyDescent="0.25">
      <c r="A393" s="283" t="s">
        <v>294</v>
      </c>
      <c r="B393" s="283" t="s">
        <v>295</v>
      </c>
      <c r="C393" s="283" t="s">
        <v>15</v>
      </c>
      <c r="D393" s="283">
        <v>75.417065300000004</v>
      </c>
      <c r="E393" s="283">
        <v>57.044837779320801</v>
      </c>
      <c r="F393" s="283">
        <v>55.7561963569051</v>
      </c>
      <c r="G393" s="283">
        <v>40.724159464605499</v>
      </c>
      <c r="H393" s="283">
        <v>59.845148100000003</v>
      </c>
      <c r="I393" s="283">
        <v>70.3148296445477</v>
      </c>
      <c r="J393" s="283">
        <v>44.2438036430949</v>
      </c>
      <c r="K393" s="283">
        <v>51.320728432281498</v>
      </c>
    </row>
    <row r="394" spans="1:11" x14ac:dyDescent="0.25">
      <c r="A394" s="283" t="s">
        <v>294</v>
      </c>
      <c r="B394" s="283" t="s">
        <v>295</v>
      </c>
      <c r="C394" s="283" t="s">
        <v>16</v>
      </c>
      <c r="D394" s="283">
        <v>32825.890444800003</v>
      </c>
      <c r="E394" s="283">
        <v>2.3729110772053899</v>
      </c>
      <c r="F394" s="283">
        <v>96.306254822600707</v>
      </c>
      <c r="G394" s="283">
        <v>0.59421163131321897</v>
      </c>
      <c r="H394" s="283">
        <v>1259.0093420999999</v>
      </c>
      <c r="I394" s="283">
        <v>16.648386702562501</v>
      </c>
      <c r="J394" s="283">
        <v>3.6937451773992902</v>
      </c>
      <c r="K394" s="283">
        <v>15.492757089457999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782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284" t="s">
        <v>71</v>
      </c>
      <c r="B405" s="284" t="s">
        <v>72</v>
      </c>
      <c r="C405" s="284" t="s">
        <v>15</v>
      </c>
      <c r="D405" s="284">
        <v>5.9053500000000003</v>
      </c>
      <c r="E405" s="284"/>
      <c r="F405" s="284">
        <v>43.478261509784403</v>
      </c>
      <c r="G405" s="284"/>
      <c r="H405" s="284">
        <v>7.6769547999999999</v>
      </c>
      <c r="I405" s="284"/>
      <c r="J405" s="284">
        <v>56.521738490215597</v>
      </c>
      <c r="K405" s="284"/>
    </row>
    <row r="406" spans="1:11" x14ac:dyDescent="0.25">
      <c r="A406" s="284" t="s">
        <v>71</v>
      </c>
      <c r="B406" s="284" t="s">
        <v>72</v>
      </c>
      <c r="C406" s="284" t="s">
        <v>16</v>
      </c>
      <c r="D406" s="284">
        <v>117.25720389999999</v>
      </c>
      <c r="E406" s="284"/>
      <c r="F406" s="284">
        <v>81.033771982217601</v>
      </c>
      <c r="G406" s="284"/>
      <c r="H406" s="284">
        <v>27.444444600000001</v>
      </c>
      <c r="I406" s="284"/>
      <c r="J406" s="284">
        <v>18.966228017782399</v>
      </c>
      <c r="K406" s="284"/>
    </row>
    <row r="407" spans="1:11" x14ac:dyDescent="0.25">
      <c r="A407" s="284" t="s">
        <v>73</v>
      </c>
      <c r="B407" s="284" t="s">
        <v>74</v>
      </c>
      <c r="C407" s="284" t="s">
        <v>15</v>
      </c>
      <c r="D407" s="284">
        <v>57.748745</v>
      </c>
      <c r="E407" s="284"/>
      <c r="F407" s="284">
        <v>100</v>
      </c>
      <c r="G407" s="284"/>
      <c r="H407" s="284"/>
      <c r="I407" s="284"/>
      <c r="J407" s="284"/>
      <c r="K407" s="284"/>
    </row>
    <row r="408" spans="1:11" x14ac:dyDescent="0.25">
      <c r="A408" s="284" t="s">
        <v>73</v>
      </c>
      <c r="B408" s="284" t="s">
        <v>74</v>
      </c>
      <c r="C408" s="284" t="s">
        <v>16</v>
      </c>
      <c r="D408" s="284">
        <v>307.4271425</v>
      </c>
      <c r="E408" s="284"/>
      <c r="F408" s="284">
        <v>98.369565217391298</v>
      </c>
      <c r="G408" s="284"/>
      <c r="H408" s="284">
        <v>5.0954775000000003</v>
      </c>
      <c r="I408" s="284"/>
      <c r="J408" s="284">
        <v>1.6304347826087</v>
      </c>
      <c r="K408" s="284"/>
    </row>
    <row r="409" spans="1:11" x14ac:dyDescent="0.25">
      <c r="A409" s="284" t="s">
        <v>75</v>
      </c>
      <c r="B409" s="284" t="s">
        <v>76</v>
      </c>
      <c r="C409" s="284" t="s">
        <v>15</v>
      </c>
      <c r="D409" s="284">
        <v>80.836743400000003</v>
      </c>
      <c r="E409" s="284"/>
      <c r="F409" s="284">
        <v>90.666552738947999</v>
      </c>
      <c r="G409" s="284"/>
      <c r="H409" s="284">
        <v>8.3215415000000004</v>
      </c>
      <c r="I409" s="284"/>
      <c r="J409" s="284">
        <v>9.3334472610520098</v>
      </c>
      <c r="K409" s="284"/>
    </row>
    <row r="410" spans="1:11" x14ac:dyDescent="0.25">
      <c r="A410" s="284" t="s">
        <v>75</v>
      </c>
      <c r="B410" s="284" t="s">
        <v>76</v>
      </c>
      <c r="C410" s="284" t="s">
        <v>16</v>
      </c>
      <c r="D410" s="284">
        <v>231.72459449999999</v>
      </c>
      <c r="E410" s="284"/>
      <c r="F410" s="284">
        <v>93.967686476952593</v>
      </c>
      <c r="G410" s="284"/>
      <c r="H410" s="284">
        <v>14.875703100000001</v>
      </c>
      <c r="I410" s="284"/>
      <c r="J410" s="284">
        <v>6.0323135230474296</v>
      </c>
      <c r="K410" s="284"/>
    </row>
    <row r="411" spans="1:11" x14ac:dyDescent="0.25">
      <c r="A411" s="284" t="s">
        <v>79</v>
      </c>
      <c r="B411" s="284" t="s">
        <v>80</v>
      </c>
      <c r="C411" s="284" t="s">
        <v>15</v>
      </c>
      <c r="D411" s="284">
        <v>349.547279</v>
      </c>
      <c r="E411" s="284"/>
      <c r="F411" s="284">
        <v>79.043377502094401</v>
      </c>
      <c r="G411" s="284"/>
      <c r="H411" s="284">
        <v>92.674814799999993</v>
      </c>
      <c r="I411" s="284"/>
      <c r="J411" s="284">
        <v>20.956622497905599</v>
      </c>
      <c r="K411" s="284"/>
    </row>
    <row r="412" spans="1:11" x14ac:dyDescent="0.25">
      <c r="A412" s="284" t="s">
        <v>79</v>
      </c>
      <c r="B412" s="284" t="s">
        <v>80</v>
      </c>
      <c r="C412" s="284" t="s">
        <v>16</v>
      </c>
      <c r="D412" s="284">
        <v>2320.7364121999999</v>
      </c>
      <c r="E412" s="284"/>
      <c r="F412" s="284">
        <v>93.330144527687395</v>
      </c>
      <c r="G412" s="284"/>
      <c r="H412" s="284">
        <v>165.85184279999999</v>
      </c>
      <c r="I412" s="284"/>
      <c r="J412" s="284">
        <v>6.6698554723125998</v>
      </c>
      <c r="K412" s="284"/>
    </row>
    <row r="413" spans="1:11" x14ac:dyDescent="0.25">
      <c r="A413" s="284" t="s">
        <v>91</v>
      </c>
      <c r="B413" s="284" t="s">
        <v>92</v>
      </c>
      <c r="C413" s="284" t="s">
        <v>15</v>
      </c>
      <c r="D413" s="284">
        <v>62.254963099999998</v>
      </c>
      <c r="E413" s="284"/>
      <c r="F413" s="284">
        <v>83.784244059342299</v>
      </c>
      <c r="G413" s="284"/>
      <c r="H413" s="284">
        <v>12.048939499999999</v>
      </c>
      <c r="I413" s="284"/>
      <c r="J413" s="284">
        <v>16.215755940657701</v>
      </c>
      <c r="K413" s="284"/>
    </row>
    <row r="414" spans="1:11" x14ac:dyDescent="0.25">
      <c r="A414" s="284" t="s">
        <v>91</v>
      </c>
      <c r="B414" s="284" t="s">
        <v>92</v>
      </c>
      <c r="C414" s="284" t="s">
        <v>16</v>
      </c>
      <c r="D414" s="284">
        <v>1069.6270833000001</v>
      </c>
      <c r="E414" s="284"/>
      <c r="F414" s="284">
        <v>91.151844999514196</v>
      </c>
      <c r="G414" s="284"/>
      <c r="H414" s="284">
        <v>103.8292338</v>
      </c>
      <c r="I414" s="284"/>
      <c r="J414" s="284">
        <v>8.8481550004857894</v>
      </c>
      <c r="K414" s="284"/>
    </row>
    <row r="415" spans="1:11" x14ac:dyDescent="0.25">
      <c r="A415" s="284" t="s">
        <v>107</v>
      </c>
      <c r="B415" s="284" t="s">
        <v>108</v>
      </c>
      <c r="C415" s="284" t="s">
        <v>15</v>
      </c>
      <c r="D415" s="284">
        <v>342.59872789999997</v>
      </c>
      <c r="E415" s="284"/>
      <c r="F415" s="284">
        <v>82.865734435480107</v>
      </c>
      <c r="G415" s="284"/>
      <c r="H415" s="284">
        <v>70.839625400000003</v>
      </c>
      <c r="I415" s="284"/>
      <c r="J415" s="284">
        <v>17.1342655645199</v>
      </c>
      <c r="K415" s="284"/>
    </row>
    <row r="416" spans="1:11" x14ac:dyDescent="0.25">
      <c r="A416" s="284" t="s">
        <v>107</v>
      </c>
      <c r="B416" s="284" t="s">
        <v>108</v>
      </c>
      <c r="C416" s="284" t="s">
        <v>16</v>
      </c>
      <c r="D416" s="284">
        <v>2468.1117387999998</v>
      </c>
      <c r="E416" s="284"/>
      <c r="F416" s="284">
        <v>94.276910697529999</v>
      </c>
      <c r="G416" s="284"/>
      <c r="H416" s="284">
        <v>149.82697020000001</v>
      </c>
      <c r="I416" s="284"/>
      <c r="J416" s="284">
        <v>5.7230893024699903</v>
      </c>
      <c r="K416" s="284"/>
    </row>
    <row r="417" spans="1:11" x14ac:dyDescent="0.25">
      <c r="A417" s="284" t="s">
        <v>109</v>
      </c>
      <c r="B417" s="284" t="s">
        <v>110</v>
      </c>
      <c r="C417" s="284" t="s">
        <v>15</v>
      </c>
      <c r="D417" s="284">
        <v>166.02618079999999</v>
      </c>
      <c r="E417" s="284"/>
      <c r="F417" s="284">
        <v>93.877551020408205</v>
      </c>
      <c r="G417" s="284"/>
      <c r="H417" s="284">
        <v>10.8277944</v>
      </c>
      <c r="I417" s="284"/>
      <c r="J417" s="284">
        <v>6.12244897959184</v>
      </c>
      <c r="K417" s="284"/>
    </row>
    <row r="418" spans="1:11" x14ac:dyDescent="0.25">
      <c r="A418" s="284" t="s">
        <v>109</v>
      </c>
      <c r="B418" s="284" t="s">
        <v>110</v>
      </c>
      <c r="C418" s="284" t="s">
        <v>16</v>
      </c>
      <c r="D418" s="284">
        <v>907.73009720000005</v>
      </c>
      <c r="E418" s="284"/>
      <c r="F418" s="284">
        <v>94.7269303201507</v>
      </c>
      <c r="G418" s="284"/>
      <c r="H418" s="284">
        <v>50.529707199999997</v>
      </c>
      <c r="I418" s="284"/>
      <c r="J418" s="284">
        <v>5.2730696798493399</v>
      </c>
      <c r="K418" s="284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783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285" t="s">
        <v>13</v>
      </c>
      <c r="B429" s="285" t="s">
        <v>14</v>
      </c>
      <c r="C429" s="285" t="s">
        <v>15</v>
      </c>
      <c r="D429" s="285">
        <v>1064.9179892</v>
      </c>
      <c r="E429" s="285"/>
      <c r="F429" s="285">
        <v>84.029949723188693</v>
      </c>
      <c r="G429" s="285"/>
      <c r="H429" s="285">
        <v>202.3896704</v>
      </c>
      <c r="I429" s="285"/>
      <c r="J429" s="285">
        <v>15.9700502768113</v>
      </c>
      <c r="K429" s="285"/>
    </row>
    <row r="430" spans="1:11" x14ac:dyDescent="0.25">
      <c r="A430" s="285" t="s">
        <v>13</v>
      </c>
      <c r="B430" s="285" t="s">
        <v>14</v>
      </c>
      <c r="C430" s="285" t="s">
        <v>16</v>
      </c>
      <c r="D430" s="285">
        <v>7422.6142724000001</v>
      </c>
      <c r="E430" s="285"/>
      <c r="F430" s="285">
        <v>93.483010448963498</v>
      </c>
      <c r="G430" s="285"/>
      <c r="H430" s="285">
        <v>517.45337919999997</v>
      </c>
      <c r="I430" s="285"/>
      <c r="J430" s="285">
        <v>6.5169895510364801</v>
      </c>
      <c r="K430" s="285"/>
    </row>
    <row r="431" spans="1:11" x14ac:dyDescent="0.25">
      <c r="A431" s="285" t="s">
        <v>26</v>
      </c>
      <c r="B431" s="285" t="s">
        <v>27</v>
      </c>
      <c r="C431" s="285" t="s">
        <v>15</v>
      </c>
      <c r="D431" s="285">
        <v>345.24308810000002</v>
      </c>
      <c r="E431" s="285">
        <v>18.1240588828325</v>
      </c>
      <c r="F431" s="285">
        <v>70.842057921172696</v>
      </c>
      <c r="G431" s="285">
        <v>12.6491882040034</v>
      </c>
      <c r="H431" s="285">
        <v>142.09889240000001</v>
      </c>
      <c r="I431" s="285">
        <v>40.3996100013401</v>
      </c>
      <c r="J431" s="285">
        <v>29.1579420788273</v>
      </c>
      <c r="K431" s="285">
        <v>30.732433756170799</v>
      </c>
    </row>
    <row r="432" spans="1:11" x14ac:dyDescent="0.25">
      <c r="A432" s="285" t="s">
        <v>26</v>
      </c>
      <c r="B432" s="285" t="s">
        <v>27</v>
      </c>
      <c r="C432" s="285" t="s">
        <v>16</v>
      </c>
      <c r="D432" s="285">
        <v>7070.5597913000001</v>
      </c>
      <c r="E432" s="285">
        <v>1.40729206968832</v>
      </c>
      <c r="F432" s="285">
        <v>93.353869501824605</v>
      </c>
      <c r="G432" s="285">
        <v>1.16775703977154</v>
      </c>
      <c r="H432" s="285">
        <v>503.37348969999999</v>
      </c>
      <c r="I432" s="285">
        <v>16.955118360335401</v>
      </c>
      <c r="J432" s="285">
        <v>6.6461304981754301</v>
      </c>
      <c r="K432" s="285">
        <v>16.4027231079193</v>
      </c>
    </row>
    <row r="433" spans="1:11" x14ac:dyDescent="0.25">
      <c r="A433" s="285" t="s">
        <v>28</v>
      </c>
      <c r="B433" s="285" t="s">
        <v>29</v>
      </c>
      <c r="C433" s="285" t="s">
        <v>15</v>
      </c>
      <c r="D433" s="285">
        <v>110.986909</v>
      </c>
      <c r="E433" s="285">
        <v>26.098261414110802</v>
      </c>
      <c r="F433" s="285">
        <v>69.325092435067901</v>
      </c>
      <c r="G433" s="285">
        <v>15.3481745668547</v>
      </c>
      <c r="H433" s="285">
        <v>49.109392499999998</v>
      </c>
      <c r="I433" s="285">
        <v>39.578645255472999</v>
      </c>
      <c r="J433" s="285">
        <v>30.674907564932099</v>
      </c>
      <c r="K433" s="285">
        <v>34.686775120820599</v>
      </c>
    </row>
    <row r="434" spans="1:11" x14ac:dyDescent="0.25">
      <c r="A434" s="285" t="s">
        <v>28</v>
      </c>
      <c r="B434" s="285" t="s">
        <v>29</v>
      </c>
      <c r="C434" s="285" t="s">
        <v>16</v>
      </c>
      <c r="D434" s="285">
        <v>3196.9532512000001</v>
      </c>
      <c r="E434" s="285">
        <v>2.6897417236230901</v>
      </c>
      <c r="F434" s="285">
        <v>88.4388070537386</v>
      </c>
      <c r="G434" s="285">
        <v>1.8276488281866401</v>
      </c>
      <c r="H434" s="285">
        <v>417.92279439999999</v>
      </c>
      <c r="I434" s="285">
        <v>14.695239996066601</v>
      </c>
      <c r="J434" s="285">
        <v>11.5611929462614</v>
      </c>
      <c r="K434" s="285">
        <v>13.9808307697398</v>
      </c>
    </row>
    <row r="435" spans="1:11" x14ac:dyDescent="0.25">
      <c r="A435" s="285" t="s">
        <v>30</v>
      </c>
      <c r="B435" s="285" t="s">
        <v>31</v>
      </c>
      <c r="C435" s="285" t="s">
        <v>15</v>
      </c>
      <c r="D435" s="285">
        <v>35.081986999999998</v>
      </c>
      <c r="E435" s="285">
        <v>16.012482123859201</v>
      </c>
      <c r="F435" s="285">
        <v>64.5833333333333</v>
      </c>
      <c r="G435" s="285">
        <v>13.013578016793399</v>
      </c>
      <c r="H435" s="285">
        <v>19.238509000000001</v>
      </c>
      <c r="I435" s="285">
        <v>31.059714782221398</v>
      </c>
      <c r="J435" s="285">
        <v>35.4166666666667</v>
      </c>
      <c r="K435" s="285">
        <v>23.7306422659173</v>
      </c>
    </row>
    <row r="436" spans="1:11" x14ac:dyDescent="0.25">
      <c r="A436" s="285" t="s">
        <v>30</v>
      </c>
      <c r="B436" s="285" t="s">
        <v>31</v>
      </c>
      <c r="C436" s="285" t="s">
        <v>16</v>
      </c>
      <c r="D436" s="285">
        <v>538.67825200000004</v>
      </c>
      <c r="E436" s="285">
        <v>5.3396071542600101</v>
      </c>
      <c r="F436" s="285">
        <v>94.4444444444444</v>
      </c>
      <c r="G436" s="285">
        <v>1.1950193423084801</v>
      </c>
      <c r="H436" s="285">
        <v>31.686955999999999</v>
      </c>
      <c r="I436" s="285">
        <v>19.961698017831601</v>
      </c>
      <c r="J436" s="285">
        <v>5.5555555555555598</v>
      </c>
      <c r="K436" s="285">
        <v>20.315328819244201</v>
      </c>
    </row>
    <row r="437" spans="1:11" x14ac:dyDescent="0.25">
      <c r="A437" s="285" t="s">
        <v>32</v>
      </c>
      <c r="B437" s="285" t="s">
        <v>33</v>
      </c>
      <c r="C437" s="285" t="s">
        <v>15</v>
      </c>
      <c r="D437" s="285">
        <v>454.96859319999999</v>
      </c>
      <c r="E437" s="285">
        <v>15.772641896477399</v>
      </c>
      <c r="F437" s="285">
        <v>96.148959272834702</v>
      </c>
      <c r="G437" s="285">
        <v>3.9550176446905199</v>
      </c>
      <c r="H437" s="285">
        <v>18.222792999999999</v>
      </c>
      <c r="I437" s="285">
        <v>100</v>
      </c>
      <c r="J437" s="285">
        <v>3.85104072716529</v>
      </c>
      <c r="K437" s="285">
        <v>98.744951659497104</v>
      </c>
    </row>
    <row r="438" spans="1:11" x14ac:dyDescent="0.25">
      <c r="A438" s="285" t="s">
        <v>32</v>
      </c>
      <c r="B438" s="285" t="s">
        <v>33</v>
      </c>
      <c r="C438" s="285" t="s">
        <v>16</v>
      </c>
      <c r="D438" s="285">
        <v>6019.493316</v>
      </c>
      <c r="E438" s="285">
        <v>1.8294890187680699</v>
      </c>
      <c r="F438" s="285">
        <v>93.523522872080605</v>
      </c>
      <c r="G438" s="285">
        <v>1.3956802715491301</v>
      </c>
      <c r="H438" s="285">
        <v>416.84818519999999</v>
      </c>
      <c r="I438" s="285">
        <v>20.715452058412701</v>
      </c>
      <c r="J438" s="285">
        <v>6.4764771279193702</v>
      </c>
      <c r="K438" s="285">
        <v>20.154311243629799</v>
      </c>
    </row>
    <row r="439" spans="1:11" x14ac:dyDescent="0.25">
      <c r="A439" s="285" t="s">
        <v>34</v>
      </c>
      <c r="B439" s="285" t="s">
        <v>35</v>
      </c>
      <c r="C439" s="285" t="s">
        <v>15</v>
      </c>
      <c r="D439" s="285">
        <v>93.343527199999997</v>
      </c>
      <c r="E439" s="285">
        <v>13.3720416040942</v>
      </c>
      <c r="F439" s="285">
        <v>82.084971726898104</v>
      </c>
      <c r="G439" s="285">
        <v>4.5826088552560202</v>
      </c>
      <c r="H439" s="285">
        <v>20.372205699999999</v>
      </c>
      <c r="I439" s="285">
        <v>25.396200933500101</v>
      </c>
      <c r="J439" s="285">
        <v>17.9150282731019</v>
      </c>
      <c r="K439" s="285">
        <v>20.997082035527999</v>
      </c>
    </row>
    <row r="440" spans="1:11" x14ac:dyDescent="0.25">
      <c r="A440" s="285" t="s">
        <v>34</v>
      </c>
      <c r="B440" s="285" t="s">
        <v>35</v>
      </c>
      <c r="C440" s="285" t="s">
        <v>16</v>
      </c>
      <c r="D440" s="285">
        <v>544.07156959999998</v>
      </c>
      <c r="E440" s="285">
        <v>3.1715613335732802</v>
      </c>
      <c r="F440" s="285">
        <v>93.201294950168602</v>
      </c>
      <c r="G440" s="285">
        <v>1.2919376491011501</v>
      </c>
      <c r="H440" s="285">
        <v>39.688097999999997</v>
      </c>
      <c r="I440" s="285">
        <v>17.281535477077899</v>
      </c>
      <c r="J440" s="285">
        <v>6.7987050498313701</v>
      </c>
      <c r="K440" s="285">
        <v>17.710764183554399</v>
      </c>
    </row>
    <row r="441" spans="1:11" x14ac:dyDescent="0.25">
      <c r="A441" s="285" t="s">
        <v>36</v>
      </c>
      <c r="B441" s="285" t="s">
        <v>37</v>
      </c>
      <c r="C441" s="285" t="s">
        <v>15</v>
      </c>
      <c r="D441" s="285">
        <v>229.69700270000001</v>
      </c>
      <c r="E441" s="285">
        <v>14.592487990990699</v>
      </c>
      <c r="F441" s="285">
        <v>84.893983863316905</v>
      </c>
      <c r="G441" s="285">
        <v>5.7505120805287202</v>
      </c>
      <c r="H441" s="285">
        <v>40.8722323</v>
      </c>
      <c r="I441" s="285">
        <v>34.122524969896602</v>
      </c>
      <c r="J441" s="285">
        <v>15.106016136683101</v>
      </c>
      <c r="K441" s="285">
        <v>32.317182462470697</v>
      </c>
    </row>
    <row r="442" spans="1:11" x14ac:dyDescent="0.25">
      <c r="A442" s="285" t="s">
        <v>36</v>
      </c>
      <c r="B442" s="285" t="s">
        <v>37</v>
      </c>
      <c r="C442" s="285" t="s">
        <v>16</v>
      </c>
      <c r="D442" s="285">
        <v>1284.0924639</v>
      </c>
      <c r="E442" s="285">
        <v>2.5437156068896898</v>
      </c>
      <c r="F442" s="285">
        <v>91.684789137440902</v>
      </c>
      <c r="G442" s="285">
        <v>1.34630310354958</v>
      </c>
      <c r="H442" s="285">
        <v>116.45878999999999</v>
      </c>
      <c r="I442" s="285">
        <v>15.5056461072963</v>
      </c>
      <c r="J442" s="285">
        <v>8.3152108625590699</v>
      </c>
      <c r="K442" s="285">
        <v>14.8445443181506</v>
      </c>
    </row>
    <row r="443" spans="1:11" x14ac:dyDescent="0.25">
      <c r="A443" s="285" t="s">
        <v>38</v>
      </c>
      <c r="B443" s="285" t="s">
        <v>39</v>
      </c>
      <c r="C443" s="285" t="s">
        <v>15</v>
      </c>
      <c r="D443" s="285">
        <v>82.422577399999994</v>
      </c>
      <c r="E443" s="285">
        <v>21.1339805690451</v>
      </c>
      <c r="F443" s="285">
        <v>72.993079556736305</v>
      </c>
      <c r="G443" s="285">
        <v>12.144231659486399</v>
      </c>
      <c r="H443" s="285">
        <v>30.495767600000001</v>
      </c>
      <c r="I443" s="285">
        <v>43.863772519026298</v>
      </c>
      <c r="J443" s="285">
        <v>27.006920443263699</v>
      </c>
      <c r="K443" s="285">
        <v>32.822878474373802</v>
      </c>
    </row>
    <row r="444" spans="1:11" x14ac:dyDescent="0.25">
      <c r="A444" s="285" t="s">
        <v>38</v>
      </c>
      <c r="B444" s="285" t="s">
        <v>39</v>
      </c>
      <c r="C444" s="285" t="s">
        <v>16</v>
      </c>
      <c r="D444" s="285">
        <v>2746.9274672000001</v>
      </c>
      <c r="E444" s="285">
        <v>1.9167237464462901</v>
      </c>
      <c r="F444" s="285">
        <v>96.003668789948193</v>
      </c>
      <c r="G444" s="285">
        <v>0.95244152819134298</v>
      </c>
      <c r="H444" s="285">
        <v>114.34596310000001</v>
      </c>
      <c r="I444" s="285">
        <v>23.237995363205702</v>
      </c>
      <c r="J444" s="285">
        <v>3.9963312100518502</v>
      </c>
      <c r="K444" s="285">
        <v>22.880456150451899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784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785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786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86" t="s">
        <v>13</v>
      </c>
      <c r="B17" s="286" t="s">
        <v>14</v>
      </c>
      <c r="C17" s="286" t="s">
        <v>15</v>
      </c>
      <c r="D17" s="286">
        <v>110721.51892040001</v>
      </c>
      <c r="E17" s="286">
        <v>2.4889814254557798</v>
      </c>
      <c r="F17" s="286">
        <v>96.707503907921605</v>
      </c>
      <c r="G17" s="286">
        <v>0.42381958651280899</v>
      </c>
      <c r="H17" s="286">
        <v>3769.6161479000002</v>
      </c>
      <c r="I17" s="286">
        <v>12.701562347698101</v>
      </c>
      <c r="J17" s="286">
        <v>3.2924960920784199</v>
      </c>
      <c r="K17" s="286">
        <v>12.4484686307002</v>
      </c>
    </row>
    <row r="18" spans="1:11" x14ac:dyDescent="0.25">
      <c r="A18" s="286" t="s">
        <v>13</v>
      </c>
      <c r="B18" s="286" t="s">
        <v>14</v>
      </c>
      <c r="C18" s="286" t="s">
        <v>16</v>
      </c>
      <c r="D18" s="286">
        <v>2614851.8639985998</v>
      </c>
      <c r="E18" s="286">
        <v>0.23962977959886</v>
      </c>
      <c r="F18" s="286">
        <v>99.728180535995506</v>
      </c>
      <c r="G18" s="286">
        <v>2.4717847749190398E-2</v>
      </c>
      <c r="H18" s="286">
        <v>7127.0490276999999</v>
      </c>
      <c r="I18" s="286">
        <v>9.0692166049221505</v>
      </c>
      <c r="J18" s="286">
        <v>0.27181946400453399</v>
      </c>
      <c r="K18" s="286">
        <v>9.0687618409525896</v>
      </c>
    </row>
    <row r="19" spans="1:11" x14ac:dyDescent="0.25">
      <c r="A19" s="286" t="s">
        <v>13</v>
      </c>
      <c r="B19" s="286" t="s">
        <v>17</v>
      </c>
      <c r="C19" s="286" t="s">
        <v>15</v>
      </c>
      <c r="D19" s="286">
        <v>1192.5861167</v>
      </c>
      <c r="E19" s="286"/>
      <c r="F19" s="286">
        <v>94.103914520363205</v>
      </c>
      <c r="G19" s="286"/>
      <c r="H19" s="286">
        <v>74.721542900000003</v>
      </c>
      <c r="I19" s="286"/>
      <c r="J19" s="286">
        <v>5.8960854796367501</v>
      </c>
      <c r="K19" s="286"/>
    </row>
    <row r="20" spans="1:11" x14ac:dyDescent="0.25">
      <c r="A20" s="286" t="s">
        <v>13</v>
      </c>
      <c r="B20" s="286" t="s">
        <v>17</v>
      </c>
      <c r="C20" s="286" t="s">
        <v>16</v>
      </c>
      <c r="D20" s="286">
        <v>7840.7004686</v>
      </c>
      <c r="E20" s="286"/>
      <c r="F20" s="286">
        <v>98.748534806501596</v>
      </c>
      <c r="G20" s="286"/>
      <c r="H20" s="286">
        <v>99.367182999999997</v>
      </c>
      <c r="I20" s="286"/>
      <c r="J20" s="286">
        <v>1.2514651934984</v>
      </c>
      <c r="K20" s="286"/>
    </row>
    <row r="21" spans="1:11" x14ac:dyDescent="0.25">
      <c r="A21" s="286" t="s">
        <v>13</v>
      </c>
      <c r="B21" s="286" t="s">
        <v>18</v>
      </c>
      <c r="C21" s="286" t="s">
        <v>15</v>
      </c>
      <c r="D21" s="286">
        <v>109528.93280369999</v>
      </c>
      <c r="E21" s="286">
        <v>2.5144631125106902</v>
      </c>
      <c r="F21" s="286">
        <v>96.736645731235797</v>
      </c>
      <c r="G21" s="286">
        <v>0.42788124148234502</v>
      </c>
      <c r="H21" s="286">
        <v>3694.894605</v>
      </c>
      <c r="I21" s="286">
        <v>12.941241162530501</v>
      </c>
      <c r="J21" s="286">
        <v>3.2633542687641799</v>
      </c>
      <c r="K21" s="286">
        <v>12.683819366014999</v>
      </c>
    </row>
    <row r="22" spans="1:11" x14ac:dyDescent="0.25">
      <c r="A22" s="286" t="s">
        <v>13</v>
      </c>
      <c r="B22" s="286" t="s">
        <v>18</v>
      </c>
      <c r="C22" s="286" t="s">
        <v>16</v>
      </c>
      <c r="D22" s="286">
        <v>2607011.16353</v>
      </c>
      <c r="E22" s="286">
        <v>0.24003253387597101</v>
      </c>
      <c r="F22" s="286">
        <v>99.731156181663707</v>
      </c>
      <c r="G22" s="286">
        <v>2.4773549015705301E-2</v>
      </c>
      <c r="H22" s="286">
        <v>7027.6818446999996</v>
      </c>
      <c r="I22" s="286">
        <v>9.1903449307242795</v>
      </c>
      <c r="J22" s="286">
        <v>0.26884381833631998</v>
      </c>
      <c r="K22" s="286">
        <v>9.1900743760773196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787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87" t="s">
        <v>13</v>
      </c>
      <c r="B33" s="287" t="s">
        <v>14</v>
      </c>
      <c r="C33" s="287" t="s">
        <v>15</v>
      </c>
      <c r="D33" s="287">
        <v>110721.51892040001</v>
      </c>
      <c r="E33" s="287">
        <v>2.4889814254557798</v>
      </c>
      <c r="F33" s="287">
        <v>96.707503907921605</v>
      </c>
      <c r="G33" s="287">
        <v>0.42381958651280899</v>
      </c>
      <c r="H33" s="287">
        <v>3769.6161479000002</v>
      </c>
      <c r="I33" s="287">
        <v>12.701562347698101</v>
      </c>
      <c r="J33" s="287">
        <v>3.2924960920784199</v>
      </c>
      <c r="K33" s="287">
        <v>12.4484686307002</v>
      </c>
    </row>
    <row r="34" spans="1:11" x14ac:dyDescent="0.25">
      <c r="A34" s="287" t="s">
        <v>13</v>
      </c>
      <c r="B34" s="287" t="s">
        <v>14</v>
      </c>
      <c r="C34" s="287" t="s">
        <v>16</v>
      </c>
      <c r="D34" s="287">
        <v>2614851.8639985998</v>
      </c>
      <c r="E34" s="287">
        <v>0.23962977959886</v>
      </c>
      <c r="F34" s="287">
        <v>99.728180535995506</v>
      </c>
      <c r="G34" s="287">
        <v>2.4717847749190398E-2</v>
      </c>
      <c r="H34" s="287">
        <v>7127.0490276999999</v>
      </c>
      <c r="I34" s="287">
        <v>9.0692166049221505</v>
      </c>
      <c r="J34" s="287">
        <v>0.27181946400453399</v>
      </c>
      <c r="K34" s="287">
        <v>9.0687618409525896</v>
      </c>
    </row>
    <row r="35" spans="1:11" x14ac:dyDescent="0.25">
      <c r="A35" s="287" t="s">
        <v>26</v>
      </c>
      <c r="B35" s="287" t="s">
        <v>27</v>
      </c>
      <c r="C35" s="287" t="s">
        <v>15</v>
      </c>
      <c r="D35" s="287">
        <v>1700.6490933</v>
      </c>
      <c r="E35" s="287">
        <v>19.367361719921099</v>
      </c>
      <c r="F35" s="287">
        <v>98.102459917485604</v>
      </c>
      <c r="G35" s="287">
        <v>1.15085800546794</v>
      </c>
      <c r="H35" s="287">
        <v>32.894688100000003</v>
      </c>
      <c r="I35" s="287">
        <v>57.606141424905097</v>
      </c>
      <c r="J35" s="287">
        <v>1.89754008251435</v>
      </c>
      <c r="K35" s="287">
        <v>59.499139118333602</v>
      </c>
    </row>
    <row r="36" spans="1:11" x14ac:dyDescent="0.25">
      <c r="A36" s="287" t="s">
        <v>26</v>
      </c>
      <c r="B36" s="287" t="s">
        <v>27</v>
      </c>
      <c r="C36" s="287" t="s">
        <v>16</v>
      </c>
      <c r="D36" s="287">
        <v>51186.378905500002</v>
      </c>
      <c r="E36" s="287">
        <v>1.58251106370718</v>
      </c>
      <c r="F36" s="287">
        <v>99.500764654880797</v>
      </c>
      <c r="G36" s="287">
        <v>0.20322241003708899</v>
      </c>
      <c r="H36" s="287">
        <v>256.82264479999998</v>
      </c>
      <c r="I36" s="287">
        <v>40.348222639699202</v>
      </c>
      <c r="J36" s="287">
        <v>0.49923534511918899</v>
      </c>
      <c r="K36" s="287">
        <v>40.503512804908802</v>
      </c>
    </row>
    <row r="37" spans="1:11" x14ac:dyDescent="0.25">
      <c r="A37" s="287" t="s">
        <v>28</v>
      </c>
      <c r="B37" s="287" t="s">
        <v>29</v>
      </c>
      <c r="C37" s="287" t="s">
        <v>15</v>
      </c>
      <c r="D37" s="287">
        <v>324.656813</v>
      </c>
      <c r="E37" s="287">
        <v>18.520088672684899</v>
      </c>
      <c r="F37" s="287">
        <v>87.832471945815698</v>
      </c>
      <c r="G37" s="287">
        <v>6.3006400532198397</v>
      </c>
      <c r="H37" s="287">
        <v>44.975062100000002</v>
      </c>
      <c r="I37" s="287">
        <v>53.344185965309698</v>
      </c>
      <c r="J37" s="287">
        <v>12.167528054184301</v>
      </c>
      <c r="K37" s="287">
        <v>45.481776434023097</v>
      </c>
    </row>
    <row r="38" spans="1:11" x14ac:dyDescent="0.25">
      <c r="A38" s="287" t="s">
        <v>28</v>
      </c>
      <c r="B38" s="287" t="s">
        <v>29</v>
      </c>
      <c r="C38" s="287" t="s">
        <v>16</v>
      </c>
      <c r="D38" s="287">
        <v>11610.7169775</v>
      </c>
      <c r="E38" s="287">
        <v>1.3314303357891999</v>
      </c>
      <c r="F38" s="287">
        <v>99.203643231888805</v>
      </c>
      <c r="G38" s="287">
        <v>0.27670164179173601</v>
      </c>
      <c r="H38" s="287">
        <v>93.2049746</v>
      </c>
      <c r="I38" s="287">
        <v>34.650429167200699</v>
      </c>
      <c r="J38" s="287">
        <v>0.79635676811119305</v>
      </c>
      <c r="K38" s="287">
        <v>34.4692379762039</v>
      </c>
    </row>
    <row r="39" spans="1:11" x14ac:dyDescent="0.25">
      <c r="A39" s="287" t="s">
        <v>30</v>
      </c>
      <c r="B39" s="287" t="s">
        <v>31</v>
      </c>
      <c r="C39" s="287" t="s">
        <v>15</v>
      </c>
      <c r="D39" s="287">
        <v>879.60830490000001</v>
      </c>
      <c r="E39" s="287">
        <v>24.442881568782202</v>
      </c>
      <c r="F39" s="287">
        <v>99.615513230588206</v>
      </c>
      <c r="G39" s="287">
        <v>0.23738326593032399</v>
      </c>
      <c r="H39" s="287">
        <v>3.3950309999999999</v>
      </c>
      <c r="I39" s="287">
        <v>56.568542494923797</v>
      </c>
      <c r="J39" s="287">
        <v>0.38448676941176202</v>
      </c>
      <c r="K39" s="287">
        <v>61.502911801570498</v>
      </c>
    </row>
    <row r="40" spans="1:11" x14ac:dyDescent="0.25">
      <c r="A40" s="287" t="s">
        <v>30</v>
      </c>
      <c r="B40" s="287" t="s">
        <v>31</v>
      </c>
      <c r="C40" s="287" t="s">
        <v>16</v>
      </c>
      <c r="D40" s="287">
        <v>39156.710087300002</v>
      </c>
      <c r="E40" s="287">
        <v>1.41161985045627</v>
      </c>
      <c r="F40" s="287">
        <v>99.257837287388497</v>
      </c>
      <c r="G40" s="287">
        <v>0.31722281980462103</v>
      </c>
      <c r="H40" s="287">
        <v>292.77940130000002</v>
      </c>
      <c r="I40" s="287">
        <v>42.326170722086999</v>
      </c>
      <c r="J40" s="287">
        <v>0.74216271261154498</v>
      </c>
      <c r="K40" s="287">
        <v>42.4258056851397</v>
      </c>
    </row>
    <row r="41" spans="1:11" x14ac:dyDescent="0.25">
      <c r="A41" s="287" t="s">
        <v>32</v>
      </c>
      <c r="B41" s="287" t="s">
        <v>33</v>
      </c>
      <c r="C41" s="287" t="s">
        <v>15</v>
      </c>
      <c r="D41" s="287">
        <v>761.56599740000001</v>
      </c>
      <c r="E41" s="287">
        <v>15.816211155151301</v>
      </c>
      <c r="F41" s="287">
        <v>94.913714840821399</v>
      </c>
      <c r="G41" s="287">
        <v>2.9791203168215499</v>
      </c>
      <c r="H41" s="287">
        <v>40.811191899999997</v>
      </c>
      <c r="I41" s="287">
        <v>55.224315884752102</v>
      </c>
      <c r="J41" s="287">
        <v>5.0862851591785603</v>
      </c>
      <c r="K41" s="287">
        <v>55.592513470668997</v>
      </c>
    </row>
    <row r="42" spans="1:11" x14ac:dyDescent="0.25">
      <c r="A42" s="287" t="s">
        <v>32</v>
      </c>
      <c r="B42" s="287" t="s">
        <v>33</v>
      </c>
      <c r="C42" s="287" t="s">
        <v>16</v>
      </c>
      <c r="D42" s="287">
        <v>12324.4243038</v>
      </c>
      <c r="E42" s="287">
        <v>1.62607357987181</v>
      </c>
      <c r="F42" s="287">
        <v>99.057389929949593</v>
      </c>
      <c r="G42" s="287">
        <v>0.248266212408292</v>
      </c>
      <c r="H42" s="287">
        <v>117.27672680000001</v>
      </c>
      <c r="I42" s="287">
        <v>26.008774119387699</v>
      </c>
      <c r="J42" s="287">
        <v>0.94261007005039998</v>
      </c>
      <c r="K42" s="287">
        <v>26.089900575372599</v>
      </c>
    </row>
    <row r="43" spans="1:11" x14ac:dyDescent="0.25">
      <c r="A43" s="287" t="s">
        <v>34</v>
      </c>
      <c r="B43" s="287" t="s">
        <v>35</v>
      </c>
      <c r="C43" s="287" t="s">
        <v>15</v>
      </c>
      <c r="D43" s="287">
        <v>1337.9121846</v>
      </c>
      <c r="E43" s="287">
        <v>31.4885106349419</v>
      </c>
      <c r="F43" s="287">
        <v>89.059024717720504</v>
      </c>
      <c r="G43" s="287">
        <v>6.0358652225999396</v>
      </c>
      <c r="H43" s="287">
        <v>164.36362500000001</v>
      </c>
      <c r="I43" s="287">
        <v>69.750432811370899</v>
      </c>
      <c r="J43" s="287">
        <v>10.940975282279499</v>
      </c>
      <c r="K43" s="287">
        <v>49.131659306734399</v>
      </c>
    </row>
    <row r="44" spans="1:11" x14ac:dyDescent="0.25">
      <c r="A44" s="287" t="s">
        <v>34</v>
      </c>
      <c r="B44" s="287" t="s">
        <v>35</v>
      </c>
      <c r="C44" s="287" t="s">
        <v>16</v>
      </c>
      <c r="D44" s="287">
        <v>48739.390925200001</v>
      </c>
      <c r="E44" s="287">
        <v>1.9903410791041001</v>
      </c>
      <c r="F44" s="287">
        <v>99.271174696133897</v>
      </c>
      <c r="G44" s="287">
        <v>0.35208281035045902</v>
      </c>
      <c r="H44" s="287">
        <v>357.83299140000003</v>
      </c>
      <c r="I44" s="287">
        <v>47.693602959241197</v>
      </c>
      <c r="J44" s="287">
        <v>0.72882530386614197</v>
      </c>
      <c r="K44" s="287">
        <v>47.956175490067103</v>
      </c>
    </row>
    <row r="45" spans="1:11" x14ac:dyDescent="0.25">
      <c r="A45" s="287" t="s">
        <v>36</v>
      </c>
      <c r="B45" s="287" t="s">
        <v>37</v>
      </c>
      <c r="C45" s="287" t="s">
        <v>15</v>
      </c>
      <c r="D45" s="287">
        <v>16456.506048800002</v>
      </c>
      <c r="E45" s="287">
        <v>20.941806428389501</v>
      </c>
      <c r="F45" s="287">
        <v>91.906264154509202</v>
      </c>
      <c r="G45" s="287">
        <v>3.78866335643895</v>
      </c>
      <c r="H45" s="287">
        <v>1449.2441197999999</v>
      </c>
      <c r="I45" s="287">
        <v>57.765991264307203</v>
      </c>
      <c r="J45" s="287">
        <v>8.0937358454907606</v>
      </c>
      <c r="K45" s="287">
        <v>43.0211588167139</v>
      </c>
    </row>
    <row r="46" spans="1:11" x14ac:dyDescent="0.25">
      <c r="A46" s="287" t="s">
        <v>36</v>
      </c>
      <c r="B46" s="287" t="s">
        <v>37</v>
      </c>
      <c r="C46" s="287" t="s">
        <v>16</v>
      </c>
      <c r="D46" s="287">
        <v>240002.01358090001</v>
      </c>
      <c r="E46" s="287">
        <v>2.035635062316</v>
      </c>
      <c r="F46" s="287">
        <v>99.566304190208498</v>
      </c>
      <c r="G46" s="287">
        <v>0.219429681354228</v>
      </c>
      <c r="H46" s="287">
        <v>1045.4125869</v>
      </c>
      <c r="I46" s="287">
        <v>50.482713133508298</v>
      </c>
      <c r="J46" s="287">
        <v>0.43369580979149702</v>
      </c>
      <c r="K46" s="287">
        <v>50.375866929816901</v>
      </c>
    </row>
    <row r="47" spans="1:11" x14ac:dyDescent="0.25">
      <c r="A47" s="287" t="s">
        <v>38</v>
      </c>
      <c r="B47" s="287" t="s">
        <v>39</v>
      </c>
      <c r="C47" s="287" t="s">
        <v>15</v>
      </c>
      <c r="D47" s="287">
        <v>229.54505309999999</v>
      </c>
      <c r="E47" s="287">
        <v>19.478443878616101</v>
      </c>
      <c r="F47" s="287">
        <v>94.549046586470894</v>
      </c>
      <c r="G47" s="287">
        <v>4.0078122553356597</v>
      </c>
      <c r="H47" s="287">
        <v>13.23376</v>
      </c>
      <c r="I47" s="287">
        <v>70.589708590010105</v>
      </c>
      <c r="J47" s="287">
        <v>5.4509534135291497</v>
      </c>
      <c r="K47" s="287">
        <v>69.517164960363104</v>
      </c>
    </row>
    <row r="48" spans="1:11" x14ac:dyDescent="0.25">
      <c r="A48" s="287" t="s">
        <v>38</v>
      </c>
      <c r="B48" s="287" t="s">
        <v>39</v>
      </c>
      <c r="C48" s="287" t="s">
        <v>16</v>
      </c>
      <c r="D48" s="287">
        <v>9438.3452567999993</v>
      </c>
      <c r="E48" s="287">
        <v>1.2999635558640901</v>
      </c>
      <c r="F48" s="287">
        <v>99.127810852475704</v>
      </c>
      <c r="G48" s="287">
        <v>0.31649745207931701</v>
      </c>
      <c r="H48" s="287">
        <v>83.044528400000004</v>
      </c>
      <c r="I48" s="287">
        <v>35.801160643655102</v>
      </c>
      <c r="J48" s="287">
        <v>0.872189147524282</v>
      </c>
      <c r="K48" s="287">
        <v>35.971210664640303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788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88" t="s">
        <v>13</v>
      </c>
      <c r="B59" s="288" t="s">
        <v>14</v>
      </c>
      <c r="C59" s="288" t="s">
        <v>15</v>
      </c>
      <c r="D59" s="288">
        <v>109528.93280369999</v>
      </c>
      <c r="E59" s="288">
        <v>2.5144631125106902</v>
      </c>
      <c r="F59" s="288">
        <v>96.736645731235797</v>
      </c>
      <c r="G59" s="288">
        <v>0.42788124148234502</v>
      </c>
      <c r="H59" s="288">
        <v>3694.894605</v>
      </c>
      <c r="I59" s="288">
        <v>12.941241162530501</v>
      </c>
      <c r="J59" s="288">
        <v>3.2633542687641799</v>
      </c>
      <c r="K59" s="288">
        <v>12.683819366014999</v>
      </c>
    </row>
    <row r="60" spans="1:11" x14ac:dyDescent="0.25">
      <c r="A60" s="288" t="s">
        <v>13</v>
      </c>
      <c r="B60" s="288" t="s">
        <v>14</v>
      </c>
      <c r="C60" s="288" t="s">
        <v>16</v>
      </c>
      <c r="D60" s="288">
        <v>2607011.16353</v>
      </c>
      <c r="E60" s="288">
        <v>0.24003253387597101</v>
      </c>
      <c r="F60" s="288">
        <v>99.731156181663707</v>
      </c>
      <c r="G60" s="288">
        <v>2.4773549015705301E-2</v>
      </c>
      <c r="H60" s="288">
        <v>7027.6818446999996</v>
      </c>
      <c r="I60" s="288">
        <v>9.1903449307242795</v>
      </c>
      <c r="J60" s="288">
        <v>0.26884381833631998</v>
      </c>
      <c r="K60" s="288">
        <v>9.1900743760773196</v>
      </c>
    </row>
    <row r="61" spans="1:11" x14ac:dyDescent="0.25">
      <c r="A61" s="288" t="s">
        <v>41</v>
      </c>
      <c r="B61" s="288" t="s">
        <v>42</v>
      </c>
      <c r="C61" s="288" t="s">
        <v>15</v>
      </c>
      <c r="D61" s="288">
        <v>202.6741566</v>
      </c>
      <c r="E61" s="288">
        <v>18.229266505919</v>
      </c>
      <c r="F61" s="288">
        <v>92.380372453340101</v>
      </c>
      <c r="G61" s="288">
        <v>4.7932565743617603</v>
      </c>
      <c r="H61" s="288">
        <v>16.716771600000001</v>
      </c>
      <c r="I61" s="288">
        <v>66.482165682414603</v>
      </c>
      <c r="J61" s="288">
        <v>7.6196275466598804</v>
      </c>
      <c r="K61" s="288">
        <v>58.113447788936398</v>
      </c>
    </row>
    <row r="62" spans="1:11" x14ac:dyDescent="0.25">
      <c r="A62" s="288" t="s">
        <v>41</v>
      </c>
      <c r="B62" s="288" t="s">
        <v>42</v>
      </c>
      <c r="C62" s="288" t="s">
        <v>16</v>
      </c>
      <c r="D62" s="288">
        <v>3383.8941135</v>
      </c>
      <c r="E62" s="288">
        <v>2.6535733867657298</v>
      </c>
      <c r="F62" s="288">
        <v>99.643132630698005</v>
      </c>
      <c r="G62" s="288">
        <v>0.21379446990839801</v>
      </c>
      <c r="H62" s="288">
        <v>12.1192636</v>
      </c>
      <c r="I62" s="288">
        <v>59.604357331777301</v>
      </c>
      <c r="J62" s="288">
        <v>0.35686736930197699</v>
      </c>
      <c r="K62" s="288">
        <v>59.694868607518302</v>
      </c>
    </row>
    <row r="63" spans="1:11" x14ac:dyDescent="0.25">
      <c r="A63" s="288" t="s">
        <v>43</v>
      </c>
      <c r="B63" s="288" t="s">
        <v>44</v>
      </c>
      <c r="C63" s="288" t="s">
        <v>15</v>
      </c>
      <c r="D63" s="288">
        <v>856.13951999999995</v>
      </c>
      <c r="E63" s="288">
        <v>23.6405538686829</v>
      </c>
      <c r="F63" s="288">
        <v>90.174731600815605</v>
      </c>
      <c r="G63" s="288">
        <v>5.6831604102801396</v>
      </c>
      <c r="H63" s="288">
        <v>93.283344700000001</v>
      </c>
      <c r="I63" s="288">
        <v>57.923344392747403</v>
      </c>
      <c r="J63" s="288">
        <v>9.8252683991843597</v>
      </c>
      <c r="K63" s="288">
        <v>52.159131315327301</v>
      </c>
    </row>
    <row r="64" spans="1:11" x14ac:dyDescent="0.25">
      <c r="A64" s="288" t="s">
        <v>43</v>
      </c>
      <c r="B64" s="288" t="s">
        <v>44</v>
      </c>
      <c r="C64" s="288" t="s">
        <v>16</v>
      </c>
      <c r="D64" s="288">
        <v>22715.9994262</v>
      </c>
      <c r="E64" s="288">
        <v>1.99284032979068</v>
      </c>
      <c r="F64" s="288">
        <v>99.212080581207999</v>
      </c>
      <c r="G64" s="288">
        <v>0.31794827112179602</v>
      </c>
      <c r="H64" s="288">
        <v>180.4052184</v>
      </c>
      <c r="I64" s="288">
        <v>40.345971748538297</v>
      </c>
      <c r="J64" s="288">
        <v>0.78791941879201399</v>
      </c>
      <c r="K64" s="288">
        <v>40.0349436031835</v>
      </c>
    </row>
    <row r="65" spans="1:11" x14ac:dyDescent="0.25">
      <c r="A65" s="288" t="s">
        <v>26</v>
      </c>
      <c r="B65" s="288" t="s">
        <v>27</v>
      </c>
      <c r="C65" s="288" t="s">
        <v>15</v>
      </c>
      <c r="D65" s="288">
        <v>1246.2018009000001</v>
      </c>
      <c r="E65" s="288">
        <v>25.543797387281401</v>
      </c>
      <c r="F65" s="288">
        <v>100</v>
      </c>
      <c r="G65" s="288">
        <v>2.8359311995719701E-15</v>
      </c>
      <c r="H65" s="288"/>
      <c r="I65" s="288"/>
      <c r="J65" s="288"/>
      <c r="K65" s="288"/>
    </row>
    <row r="66" spans="1:11" x14ac:dyDescent="0.25">
      <c r="A66" s="288" t="s">
        <v>26</v>
      </c>
      <c r="B66" s="288" t="s">
        <v>27</v>
      </c>
      <c r="C66" s="288" t="s">
        <v>16</v>
      </c>
      <c r="D66" s="288">
        <v>43696.670253900003</v>
      </c>
      <c r="E66" s="288">
        <v>1.83852699761039</v>
      </c>
      <c r="F66" s="288">
        <v>99.606562812170793</v>
      </c>
      <c r="G66" s="288">
        <v>0.22973255639649001</v>
      </c>
      <c r="H66" s="288">
        <v>172.59801540000001</v>
      </c>
      <c r="I66" s="288">
        <v>57.977276462738701</v>
      </c>
      <c r="J66" s="288">
        <v>0.39343718782924197</v>
      </c>
      <c r="K66" s="288">
        <v>58.1614321588712</v>
      </c>
    </row>
    <row r="67" spans="1:11" x14ac:dyDescent="0.25">
      <c r="A67" s="288" t="s">
        <v>28</v>
      </c>
      <c r="B67" s="288" t="s">
        <v>29</v>
      </c>
      <c r="C67" s="288" t="s">
        <v>15</v>
      </c>
      <c r="D67" s="288">
        <v>190.65724950000001</v>
      </c>
      <c r="E67" s="288">
        <v>26.920831736791399</v>
      </c>
      <c r="F67" s="288">
        <v>90.990396630197793</v>
      </c>
      <c r="G67" s="288">
        <v>8.2211498693084</v>
      </c>
      <c r="H67" s="288">
        <v>18.8783241</v>
      </c>
      <c r="I67" s="288">
        <v>99.999999999999901</v>
      </c>
      <c r="J67" s="288">
        <v>9.0096033698022193</v>
      </c>
      <c r="K67" s="288">
        <v>83.027593631026903</v>
      </c>
    </row>
    <row r="68" spans="1:11" x14ac:dyDescent="0.25">
      <c r="A68" s="288" t="s">
        <v>28</v>
      </c>
      <c r="B68" s="288" t="s">
        <v>29</v>
      </c>
      <c r="C68" s="288" t="s">
        <v>16</v>
      </c>
      <c r="D68" s="288">
        <v>8033.8036319000003</v>
      </c>
      <c r="E68" s="288">
        <v>1.5872026743118699</v>
      </c>
      <c r="F68" s="288">
        <v>99.317073048681706</v>
      </c>
      <c r="G68" s="288">
        <v>0.34285165810331902</v>
      </c>
      <c r="H68" s="288">
        <v>55.242274600000002</v>
      </c>
      <c r="I68" s="288">
        <v>50.131719352117898</v>
      </c>
      <c r="J68" s="288">
        <v>0.68292695131832204</v>
      </c>
      <c r="K68" s="288">
        <v>49.860417877749398</v>
      </c>
    </row>
    <row r="69" spans="1:11" x14ac:dyDescent="0.25">
      <c r="A69" s="288" t="s">
        <v>45</v>
      </c>
      <c r="B69" s="288" t="s">
        <v>46</v>
      </c>
      <c r="C69" s="288" t="s">
        <v>15</v>
      </c>
      <c r="D69" s="288">
        <v>654.02756160000001</v>
      </c>
      <c r="E69" s="288">
        <v>13.854107601949799</v>
      </c>
      <c r="F69" s="288">
        <v>90.215274865944195</v>
      </c>
      <c r="G69" s="288">
        <v>4.56422665692868</v>
      </c>
      <c r="H69" s="288">
        <v>70.935658399999994</v>
      </c>
      <c r="I69" s="288">
        <v>43.9102979739205</v>
      </c>
      <c r="J69" s="288">
        <v>9.7847251340557708</v>
      </c>
      <c r="K69" s="288">
        <v>42.082220682127101</v>
      </c>
    </row>
    <row r="70" spans="1:11" x14ac:dyDescent="0.25">
      <c r="A70" s="288" t="s">
        <v>45</v>
      </c>
      <c r="B70" s="288" t="s">
        <v>46</v>
      </c>
      <c r="C70" s="288" t="s">
        <v>16</v>
      </c>
      <c r="D70" s="288">
        <v>6742.3513450999999</v>
      </c>
      <c r="E70" s="288">
        <v>3.10164242975871</v>
      </c>
      <c r="F70" s="288">
        <v>99.609986342306101</v>
      </c>
      <c r="G70" s="288">
        <v>0.224095064912953</v>
      </c>
      <c r="H70" s="288">
        <v>26.399051</v>
      </c>
      <c r="I70" s="288">
        <v>57.030011586614798</v>
      </c>
      <c r="J70" s="288">
        <v>0.39001365769390101</v>
      </c>
      <c r="K70" s="288">
        <v>57.234165817025897</v>
      </c>
    </row>
    <row r="71" spans="1:11" x14ac:dyDescent="0.25">
      <c r="A71" s="288" t="s">
        <v>47</v>
      </c>
      <c r="B71" s="288" t="s">
        <v>48</v>
      </c>
      <c r="C71" s="288" t="s">
        <v>15</v>
      </c>
      <c r="D71" s="288">
        <v>2195.6046554</v>
      </c>
      <c r="E71" s="288">
        <v>25.719789567378999</v>
      </c>
      <c r="F71" s="288">
        <v>97.058546869635904</v>
      </c>
      <c r="G71" s="288">
        <v>3.0744398889729201</v>
      </c>
      <c r="H71" s="288">
        <v>66.539922500000003</v>
      </c>
      <c r="I71" s="288">
        <v>100</v>
      </c>
      <c r="J71" s="288">
        <v>2.9414531303640401</v>
      </c>
      <c r="K71" s="288">
        <v>101.446684627208</v>
      </c>
    </row>
    <row r="72" spans="1:11" x14ac:dyDescent="0.25">
      <c r="A72" s="288" t="s">
        <v>47</v>
      </c>
      <c r="B72" s="288" t="s">
        <v>48</v>
      </c>
      <c r="C72" s="288" t="s">
        <v>16</v>
      </c>
      <c r="D72" s="288">
        <v>46846.6143878</v>
      </c>
      <c r="E72" s="288">
        <v>1.8531171232307999</v>
      </c>
      <c r="F72" s="288">
        <v>100</v>
      </c>
      <c r="G72" s="288">
        <v>0</v>
      </c>
      <c r="H72" s="288"/>
      <c r="I72" s="288"/>
      <c r="J72" s="288"/>
      <c r="K72" s="288"/>
    </row>
    <row r="73" spans="1:11" x14ac:dyDescent="0.25">
      <c r="A73" s="288" t="s">
        <v>30</v>
      </c>
      <c r="B73" s="288" t="s">
        <v>31</v>
      </c>
      <c r="C73" s="288" t="s">
        <v>15</v>
      </c>
      <c r="D73" s="288">
        <v>828.68283989999998</v>
      </c>
      <c r="E73" s="288">
        <v>25.9283724538546</v>
      </c>
      <c r="F73" s="288">
        <v>100</v>
      </c>
      <c r="G73" s="288">
        <v>0</v>
      </c>
      <c r="H73" s="288"/>
      <c r="I73" s="288"/>
      <c r="J73" s="288"/>
      <c r="K73" s="288"/>
    </row>
    <row r="74" spans="1:11" x14ac:dyDescent="0.25">
      <c r="A74" s="288" t="s">
        <v>30</v>
      </c>
      <c r="B74" s="288" t="s">
        <v>31</v>
      </c>
      <c r="C74" s="288" t="s">
        <v>16</v>
      </c>
      <c r="D74" s="288">
        <v>38597.661649299996</v>
      </c>
      <c r="E74" s="288">
        <v>1.43008979672655</v>
      </c>
      <c r="F74" s="288">
        <v>99.276057173333896</v>
      </c>
      <c r="G74" s="288">
        <v>0.32165606663011798</v>
      </c>
      <c r="H74" s="288">
        <v>281.4626313</v>
      </c>
      <c r="I74" s="288">
        <v>44.009175920535803</v>
      </c>
      <c r="J74" s="288">
        <v>0.723942826666096</v>
      </c>
      <c r="K74" s="288">
        <v>44.109486115054303</v>
      </c>
    </row>
    <row r="75" spans="1:11" x14ac:dyDescent="0.25">
      <c r="A75" s="288" t="s">
        <v>49</v>
      </c>
      <c r="B75" s="288" t="s">
        <v>50</v>
      </c>
      <c r="C75" s="288" t="s">
        <v>15</v>
      </c>
      <c r="D75" s="288">
        <v>3928.6195091</v>
      </c>
      <c r="E75" s="288">
        <v>15.0544975127565</v>
      </c>
      <c r="F75" s="288">
        <v>92.786278776417205</v>
      </c>
      <c r="G75" s="288">
        <v>3.8157029148552701</v>
      </c>
      <c r="H75" s="288">
        <v>305.43272459999997</v>
      </c>
      <c r="I75" s="288">
        <v>50.245724843685203</v>
      </c>
      <c r="J75" s="288">
        <v>7.2137212235828301</v>
      </c>
      <c r="K75" s="288">
        <v>49.079367418346799</v>
      </c>
    </row>
    <row r="76" spans="1:11" x14ac:dyDescent="0.25">
      <c r="A76" s="288" t="s">
        <v>49</v>
      </c>
      <c r="B76" s="288" t="s">
        <v>50</v>
      </c>
      <c r="C76" s="288" t="s">
        <v>16</v>
      </c>
      <c r="D76" s="288">
        <v>51617.537968700002</v>
      </c>
      <c r="E76" s="288">
        <v>2.19875353847852</v>
      </c>
      <c r="F76" s="288">
        <v>98.911268586714101</v>
      </c>
      <c r="G76" s="288">
        <v>0.380977587492486</v>
      </c>
      <c r="H76" s="288">
        <v>568.16210999999998</v>
      </c>
      <c r="I76" s="288">
        <v>34.712965032654701</v>
      </c>
      <c r="J76" s="288">
        <v>1.08873141328595</v>
      </c>
      <c r="K76" s="288">
        <v>34.611820713664102</v>
      </c>
    </row>
    <row r="77" spans="1:11" x14ac:dyDescent="0.25">
      <c r="A77" s="288" t="s">
        <v>51</v>
      </c>
      <c r="B77" s="288" t="s">
        <v>52</v>
      </c>
      <c r="C77" s="288" t="s">
        <v>15</v>
      </c>
      <c r="D77" s="288">
        <v>200.62535879999999</v>
      </c>
      <c r="E77" s="288">
        <v>22.506019603320802</v>
      </c>
      <c r="F77" s="288">
        <v>100</v>
      </c>
      <c r="G77" s="288">
        <v>0</v>
      </c>
      <c r="H77" s="288"/>
      <c r="I77" s="288"/>
      <c r="J77" s="288"/>
      <c r="K77" s="288"/>
    </row>
    <row r="78" spans="1:11" x14ac:dyDescent="0.25">
      <c r="A78" s="288" t="s">
        <v>51</v>
      </c>
      <c r="B78" s="288" t="s">
        <v>52</v>
      </c>
      <c r="C78" s="288" t="s">
        <v>16</v>
      </c>
      <c r="D78" s="288">
        <v>4537.9697462000004</v>
      </c>
      <c r="E78" s="288">
        <v>2.4450498776500398</v>
      </c>
      <c r="F78" s="288">
        <v>99.772506224524506</v>
      </c>
      <c r="G78" s="288">
        <v>0.228502043505003</v>
      </c>
      <c r="H78" s="288">
        <v>10.3471378</v>
      </c>
      <c r="I78" s="288">
        <v>100</v>
      </c>
      <c r="J78" s="288">
        <v>0.227493775475473</v>
      </c>
      <c r="K78" s="288">
        <v>100.214704821132</v>
      </c>
    </row>
    <row r="79" spans="1:11" x14ac:dyDescent="0.25">
      <c r="A79" s="288" t="s">
        <v>32</v>
      </c>
      <c r="B79" s="288" t="s">
        <v>33</v>
      </c>
      <c r="C79" s="288" t="s">
        <v>15</v>
      </c>
      <c r="D79" s="288">
        <v>319.62447409999999</v>
      </c>
      <c r="E79" s="288">
        <v>30.3011153459166</v>
      </c>
      <c r="F79" s="288">
        <v>97.095461313957301</v>
      </c>
      <c r="G79" s="288">
        <v>3.07807897522606</v>
      </c>
      <c r="H79" s="288">
        <v>9.5613290000000006</v>
      </c>
      <c r="I79" s="288">
        <v>100</v>
      </c>
      <c r="J79" s="288">
        <v>2.9045386860427498</v>
      </c>
      <c r="K79" s="288">
        <v>102.896717987101</v>
      </c>
    </row>
    <row r="80" spans="1:11" x14ac:dyDescent="0.25">
      <c r="A80" s="288" t="s">
        <v>32</v>
      </c>
      <c r="B80" s="288" t="s">
        <v>33</v>
      </c>
      <c r="C80" s="288" t="s">
        <v>16</v>
      </c>
      <c r="D80" s="288">
        <v>5959.1972298999999</v>
      </c>
      <c r="E80" s="288">
        <v>2.8070735290908502</v>
      </c>
      <c r="F80" s="288">
        <v>99.231314973333298</v>
      </c>
      <c r="G80" s="288">
        <v>0.31121077625129001</v>
      </c>
      <c r="H80" s="288">
        <v>46.162299500000003</v>
      </c>
      <c r="I80" s="288">
        <v>39.975121504183598</v>
      </c>
      <c r="J80" s="288">
        <v>0.76868502666670702</v>
      </c>
      <c r="K80" s="288">
        <v>40.174913638167297</v>
      </c>
    </row>
    <row r="81" spans="1:11" x14ac:dyDescent="0.25">
      <c r="A81" s="288" t="s">
        <v>53</v>
      </c>
      <c r="B81" s="288" t="s">
        <v>54</v>
      </c>
      <c r="C81" s="288" t="s">
        <v>15</v>
      </c>
      <c r="D81" s="288">
        <v>2263.4981741000001</v>
      </c>
      <c r="E81" s="288">
        <v>15.9206952066195</v>
      </c>
      <c r="F81" s="288">
        <v>95.217371686010694</v>
      </c>
      <c r="G81" s="288">
        <v>4.9022833961749201</v>
      </c>
      <c r="H81" s="288">
        <v>113.6921789</v>
      </c>
      <c r="I81" s="288">
        <v>100</v>
      </c>
      <c r="J81" s="288">
        <v>4.7826283139892896</v>
      </c>
      <c r="K81" s="288">
        <v>97.599585332273605</v>
      </c>
    </row>
    <row r="82" spans="1:11" x14ac:dyDescent="0.25">
      <c r="A82" s="288" t="s">
        <v>53</v>
      </c>
      <c r="B82" s="288" t="s">
        <v>54</v>
      </c>
      <c r="C82" s="288" t="s">
        <v>16</v>
      </c>
      <c r="D82" s="288">
        <v>41586.801027000001</v>
      </c>
      <c r="E82" s="288">
        <v>1.42021767090561</v>
      </c>
      <c r="F82" s="288">
        <v>99.874207772697602</v>
      </c>
      <c r="G82" s="288">
        <v>0.12609880580777999</v>
      </c>
      <c r="H82" s="288">
        <v>52.3788518</v>
      </c>
      <c r="I82" s="288">
        <v>99.999999999999801</v>
      </c>
      <c r="J82" s="288">
        <v>0.12579222730241099</v>
      </c>
      <c r="K82" s="288">
        <v>100.11761935702501</v>
      </c>
    </row>
    <row r="83" spans="1:11" x14ac:dyDescent="0.25">
      <c r="A83" s="288" t="s">
        <v>34</v>
      </c>
      <c r="B83" s="288" t="s">
        <v>35</v>
      </c>
      <c r="C83" s="288" t="s">
        <v>15</v>
      </c>
      <c r="D83" s="288">
        <v>1230.7836103</v>
      </c>
      <c r="E83" s="288">
        <v>34.210004687831301</v>
      </c>
      <c r="F83" s="288">
        <v>88.637404384046107</v>
      </c>
      <c r="G83" s="288">
        <v>6.4891950250182502</v>
      </c>
      <c r="H83" s="288">
        <v>157.7764664</v>
      </c>
      <c r="I83" s="288">
        <v>72.640396473456605</v>
      </c>
      <c r="J83" s="288">
        <v>11.3625956159539</v>
      </c>
      <c r="K83" s="288">
        <v>50.620951673390799</v>
      </c>
    </row>
    <row r="84" spans="1:11" x14ac:dyDescent="0.25">
      <c r="A84" s="288" t="s">
        <v>34</v>
      </c>
      <c r="B84" s="288" t="s">
        <v>35</v>
      </c>
      <c r="C84" s="288" t="s">
        <v>16</v>
      </c>
      <c r="D84" s="288">
        <v>48157.070835300001</v>
      </c>
      <c r="E84" s="288">
        <v>2.0141517376392</v>
      </c>
      <c r="F84" s="288">
        <v>99.265372161693506</v>
      </c>
      <c r="G84" s="288">
        <v>0.356345089183501</v>
      </c>
      <c r="H84" s="288">
        <v>356.3934137</v>
      </c>
      <c r="I84" s="288">
        <v>47.884547793356099</v>
      </c>
      <c r="J84" s="288">
        <v>0.73462783830644796</v>
      </c>
      <c r="K84" s="288">
        <v>48.150541064898299</v>
      </c>
    </row>
    <row r="85" spans="1:11" x14ac:dyDescent="0.25">
      <c r="A85" s="288" t="s">
        <v>55</v>
      </c>
      <c r="B85" s="288" t="s">
        <v>56</v>
      </c>
      <c r="C85" s="288" t="s">
        <v>15</v>
      </c>
      <c r="D85" s="288">
        <v>408.13805730000001</v>
      </c>
      <c r="E85" s="288">
        <v>20.3263171265863</v>
      </c>
      <c r="F85" s="288">
        <v>95.174602729968598</v>
      </c>
      <c r="G85" s="288">
        <v>3.5267032835421399</v>
      </c>
      <c r="H85" s="288">
        <v>20.692792099999998</v>
      </c>
      <c r="I85" s="288">
        <v>70.209338043129307</v>
      </c>
      <c r="J85" s="288">
        <v>4.8253972700313801</v>
      </c>
      <c r="K85" s="288">
        <v>69.559575134300999</v>
      </c>
    </row>
    <row r="86" spans="1:11" x14ac:dyDescent="0.25">
      <c r="A86" s="288" t="s">
        <v>55</v>
      </c>
      <c r="B86" s="288" t="s">
        <v>56</v>
      </c>
      <c r="C86" s="288" t="s">
        <v>16</v>
      </c>
      <c r="D86" s="288">
        <v>8865.5499245999999</v>
      </c>
      <c r="E86" s="288">
        <v>2.3362005152378802</v>
      </c>
      <c r="F86" s="288">
        <v>99.635102274018294</v>
      </c>
      <c r="G86" s="288">
        <v>0.26207832127909902</v>
      </c>
      <c r="H86" s="288">
        <v>32.468667500000002</v>
      </c>
      <c r="I86" s="288">
        <v>71.519622711484701</v>
      </c>
      <c r="J86" s="288">
        <v>0.36489772598168002</v>
      </c>
      <c r="K86" s="288">
        <v>71.560326319372706</v>
      </c>
    </row>
    <row r="87" spans="1:11" x14ac:dyDescent="0.25">
      <c r="A87" s="288" t="s">
        <v>36</v>
      </c>
      <c r="B87" s="288" t="s">
        <v>37</v>
      </c>
      <c r="C87" s="288" t="s">
        <v>15</v>
      </c>
      <c r="D87" s="288">
        <v>16197.117676</v>
      </c>
      <c r="E87" s="288">
        <v>21.276093435134399</v>
      </c>
      <c r="F87" s="288">
        <v>91.845486229970703</v>
      </c>
      <c r="G87" s="288">
        <v>3.84152480214021</v>
      </c>
      <c r="H87" s="288">
        <v>1438.0632576</v>
      </c>
      <c r="I87" s="288">
        <v>58.213404607797401</v>
      </c>
      <c r="J87" s="288">
        <v>8.1545137700293395</v>
      </c>
      <c r="K87" s="288">
        <v>43.267658044041802</v>
      </c>
    </row>
    <row r="88" spans="1:11" x14ac:dyDescent="0.25">
      <c r="A88" s="288" t="s">
        <v>36</v>
      </c>
      <c r="B88" s="288" t="s">
        <v>37</v>
      </c>
      <c r="C88" s="288" t="s">
        <v>16</v>
      </c>
      <c r="D88" s="288">
        <v>238601.46232699999</v>
      </c>
      <c r="E88" s="288">
        <v>2.0475339353963999</v>
      </c>
      <c r="F88" s="288">
        <v>99.563769572511404</v>
      </c>
      <c r="G88" s="288">
        <v>0.22071600418050399</v>
      </c>
      <c r="H88" s="288">
        <v>1045.4125869</v>
      </c>
      <c r="I88" s="288">
        <v>50.482713133508298</v>
      </c>
      <c r="J88" s="288">
        <v>0.43623042748861002</v>
      </c>
      <c r="K88" s="288">
        <v>50.375480471881801</v>
      </c>
    </row>
    <row r="89" spans="1:11" x14ac:dyDescent="0.25">
      <c r="A89" s="288" t="s">
        <v>38</v>
      </c>
      <c r="B89" s="288" t="s">
        <v>39</v>
      </c>
      <c r="C89" s="288" t="s">
        <v>15</v>
      </c>
      <c r="D89" s="288">
        <v>129.86046809999999</v>
      </c>
      <c r="E89" s="288">
        <v>29.855733122796501</v>
      </c>
      <c r="F89" s="288">
        <v>100</v>
      </c>
      <c r="G89" s="288">
        <v>0</v>
      </c>
      <c r="H89" s="288"/>
      <c r="I89" s="288"/>
      <c r="J89" s="288"/>
      <c r="K89" s="288"/>
    </row>
    <row r="90" spans="1:11" x14ac:dyDescent="0.25">
      <c r="A90" s="288" t="s">
        <v>38</v>
      </c>
      <c r="B90" s="288" t="s">
        <v>39</v>
      </c>
      <c r="C90" s="288" t="s">
        <v>16</v>
      </c>
      <c r="D90" s="288">
        <v>6582.3847782000003</v>
      </c>
      <c r="E90" s="288">
        <v>1.68807038340216</v>
      </c>
      <c r="F90" s="288">
        <v>98.832879599125803</v>
      </c>
      <c r="G90" s="288">
        <v>0.447446133843375</v>
      </c>
      <c r="H90" s="288">
        <v>77.731576700000005</v>
      </c>
      <c r="I90" s="288">
        <v>37.632502623050101</v>
      </c>
      <c r="J90" s="288">
        <v>1.16712040087424</v>
      </c>
      <c r="K90" s="288">
        <v>37.890169549012498</v>
      </c>
    </row>
    <row r="91" spans="1:11" x14ac:dyDescent="0.25">
      <c r="A91" s="288" t="s">
        <v>57</v>
      </c>
      <c r="B91" s="288" t="s">
        <v>58</v>
      </c>
      <c r="C91" s="288" t="s">
        <v>15</v>
      </c>
      <c r="D91" s="288">
        <v>145.9582249</v>
      </c>
      <c r="E91" s="288">
        <v>18.545241849978598</v>
      </c>
      <c r="F91" s="288">
        <v>92.286397468801894</v>
      </c>
      <c r="G91" s="288">
        <v>5.9166169916889002</v>
      </c>
      <c r="H91" s="288">
        <v>12.199671499999999</v>
      </c>
      <c r="I91" s="288">
        <v>72.074273659542499</v>
      </c>
      <c r="J91" s="288">
        <v>7.7136025311980596</v>
      </c>
      <c r="K91" s="288">
        <v>70.7870628746102</v>
      </c>
    </row>
    <row r="92" spans="1:11" x14ac:dyDescent="0.25">
      <c r="A92" s="288" t="s">
        <v>57</v>
      </c>
      <c r="B92" s="288" t="s">
        <v>58</v>
      </c>
      <c r="C92" s="288" t="s">
        <v>16</v>
      </c>
      <c r="D92" s="288">
        <v>2917.8875512999998</v>
      </c>
      <c r="E92" s="288">
        <v>2.2684873238342398</v>
      </c>
      <c r="F92" s="288">
        <v>98.935157643759098</v>
      </c>
      <c r="G92" s="288">
        <v>0.50472305792731098</v>
      </c>
      <c r="H92" s="288">
        <v>31.4053197</v>
      </c>
      <c r="I92" s="288">
        <v>46.778748939960103</v>
      </c>
      <c r="J92" s="288">
        <v>1.06484235624086</v>
      </c>
      <c r="K92" s="288">
        <v>46.8941294547678</v>
      </c>
    </row>
    <row r="93" spans="1:11" x14ac:dyDescent="0.25">
      <c r="A93" s="288" t="s">
        <v>59</v>
      </c>
      <c r="B93" s="288" t="s">
        <v>60</v>
      </c>
      <c r="C93" s="288" t="s">
        <v>15</v>
      </c>
      <c r="D93" s="288">
        <v>105.0659229</v>
      </c>
      <c r="E93" s="288">
        <v>20.835534302862801</v>
      </c>
      <c r="F93" s="288">
        <v>96.299806060044403</v>
      </c>
      <c r="G93" s="288">
        <v>3.8349813569593501</v>
      </c>
      <c r="H93" s="288">
        <v>4.0370204999999997</v>
      </c>
      <c r="I93" s="288">
        <v>99.999999999999702</v>
      </c>
      <c r="J93" s="288">
        <v>3.7001939399556099</v>
      </c>
      <c r="K93" s="288">
        <v>99.807730868156099</v>
      </c>
    </row>
    <row r="94" spans="1:11" x14ac:dyDescent="0.25">
      <c r="A94" s="288" t="s">
        <v>59</v>
      </c>
      <c r="B94" s="288" t="s">
        <v>60</v>
      </c>
      <c r="C94" s="288" t="s">
        <v>16</v>
      </c>
      <c r="D94" s="288">
        <v>2695.2944467000002</v>
      </c>
      <c r="E94" s="288">
        <v>2.4147174096719399</v>
      </c>
      <c r="F94" s="288">
        <v>97.174449203645096</v>
      </c>
      <c r="G94" s="288">
        <v>0.76308781789347901</v>
      </c>
      <c r="H94" s="288">
        <v>78.371335599999995</v>
      </c>
      <c r="I94" s="288">
        <v>26.896814161834001</v>
      </c>
      <c r="J94" s="288">
        <v>2.8255507963548601</v>
      </c>
      <c r="K94" s="288">
        <v>26.243604784409399</v>
      </c>
    </row>
    <row r="95" spans="1:11" x14ac:dyDescent="0.25">
      <c r="A95" s="288" t="s">
        <v>61</v>
      </c>
      <c r="B95" s="288" t="s">
        <v>62</v>
      </c>
      <c r="C95" s="288" t="s">
        <v>15</v>
      </c>
      <c r="D95" s="288">
        <v>173.14293140000001</v>
      </c>
      <c r="E95" s="288">
        <v>30.816873563490098</v>
      </c>
      <c r="F95" s="288">
        <v>92.417091109685003</v>
      </c>
      <c r="G95" s="288">
        <v>4.4701145773926401</v>
      </c>
      <c r="H95" s="288">
        <v>14.2065397</v>
      </c>
      <c r="I95" s="288">
        <v>57.603120057530603</v>
      </c>
      <c r="J95" s="288">
        <v>7.5829088903149797</v>
      </c>
      <c r="K95" s="288">
        <v>54.479750732237299</v>
      </c>
    </row>
    <row r="96" spans="1:11" x14ac:dyDescent="0.25">
      <c r="A96" s="288" t="s">
        <v>61</v>
      </c>
      <c r="B96" s="288" t="s">
        <v>62</v>
      </c>
      <c r="C96" s="288" t="s">
        <v>16</v>
      </c>
      <c r="D96" s="288">
        <v>3619.6561511999998</v>
      </c>
      <c r="E96" s="288">
        <v>2.49122016304714</v>
      </c>
      <c r="F96" s="288">
        <v>99.151549561709302</v>
      </c>
      <c r="G96" s="288">
        <v>0.37957733016033302</v>
      </c>
      <c r="H96" s="288">
        <v>30.973785700000001</v>
      </c>
      <c r="I96" s="288">
        <v>44.354139020851598</v>
      </c>
      <c r="J96" s="288">
        <v>0.84845043829071198</v>
      </c>
      <c r="K96" s="288">
        <v>44.3581366281269</v>
      </c>
    </row>
    <row r="97" spans="1:11" x14ac:dyDescent="0.25">
      <c r="A97" s="288" t="s">
        <v>63</v>
      </c>
      <c r="B97" s="288" t="s">
        <v>64</v>
      </c>
      <c r="C97" s="288" t="s">
        <v>15</v>
      </c>
      <c r="D97" s="288">
        <v>348.33835160000001</v>
      </c>
      <c r="E97" s="288">
        <v>22.086130037031399</v>
      </c>
      <c r="F97" s="288">
        <v>92.550102406665403</v>
      </c>
      <c r="G97" s="288">
        <v>5.2437022439319199</v>
      </c>
      <c r="H97" s="288">
        <v>28.039785800000001</v>
      </c>
      <c r="I97" s="288">
        <v>70.608411071810707</v>
      </c>
      <c r="J97" s="288">
        <v>7.4498975933345504</v>
      </c>
      <c r="K97" s="288">
        <v>65.142530294666798</v>
      </c>
    </row>
    <row r="98" spans="1:11" x14ac:dyDescent="0.25">
      <c r="A98" s="288" t="s">
        <v>63</v>
      </c>
      <c r="B98" s="288" t="s">
        <v>64</v>
      </c>
      <c r="C98" s="288" t="s">
        <v>16</v>
      </c>
      <c r="D98" s="288">
        <v>6591.2846800999996</v>
      </c>
      <c r="E98" s="288">
        <v>3.4426245212212199</v>
      </c>
      <c r="F98" s="288">
        <v>99.599558985703297</v>
      </c>
      <c r="G98" s="288">
        <v>0.242017110477727</v>
      </c>
      <c r="H98" s="288">
        <v>26.500325400000001</v>
      </c>
      <c r="I98" s="288">
        <v>60.067544023516703</v>
      </c>
      <c r="J98" s="288">
        <v>0.40044101429671303</v>
      </c>
      <c r="K98" s="288">
        <v>60.1956258474439</v>
      </c>
    </row>
    <row r="99" spans="1:11" x14ac:dyDescent="0.25">
      <c r="A99" s="288" t="s">
        <v>65</v>
      </c>
      <c r="B99" s="288" t="s">
        <v>66</v>
      </c>
      <c r="C99" s="288" t="s">
        <v>15</v>
      </c>
      <c r="D99" s="288">
        <v>34.470725899999998</v>
      </c>
      <c r="E99" s="288">
        <v>19.029428108123401</v>
      </c>
      <c r="F99" s="288">
        <v>100</v>
      </c>
      <c r="G99" s="288">
        <v>0</v>
      </c>
      <c r="H99" s="288"/>
      <c r="I99" s="288"/>
      <c r="J99" s="288"/>
      <c r="K99" s="288"/>
    </row>
    <row r="100" spans="1:11" x14ac:dyDescent="0.25">
      <c r="A100" s="288" t="s">
        <v>65</v>
      </c>
      <c r="B100" s="288" t="s">
        <v>66</v>
      </c>
      <c r="C100" s="288" t="s">
        <v>16</v>
      </c>
      <c r="D100" s="288">
        <v>534.37222450000002</v>
      </c>
      <c r="E100" s="288">
        <v>3.56044137357725</v>
      </c>
      <c r="F100" s="288">
        <v>98.885717069308996</v>
      </c>
      <c r="G100" s="288">
        <v>0.54453958223572096</v>
      </c>
      <c r="H100" s="288">
        <v>6.0215151999999996</v>
      </c>
      <c r="I100" s="288">
        <v>48.024622601061303</v>
      </c>
      <c r="J100" s="288">
        <v>1.11428293069103</v>
      </c>
      <c r="K100" s="288">
        <v>48.324519364761102</v>
      </c>
    </row>
    <row r="101" spans="1:11" x14ac:dyDescent="0.25">
      <c r="A101" s="288" t="s">
        <v>67</v>
      </c>
      <c r="B101" s="288" t="s">
        <v>68</v>
      </c>
      <c r="C101" s="288" t="s">
        <v>15</v>
      </c>
      <c r="D101" s="288">
        <v>1095.4657062000001</v>
      </c>
      <c r="E101" s="288">
        <v>25.732667818713999</v>
      </c>
      <c r="F101" s="288">
        <v>100</v>
      </c>
      <c r="G101" s="288">
        <v>2.8569000297367101E-15</v>
      </c>
      <c r="H101" s="288"/>
      <c r="I101" s="288"/>
      <c r="J101" s="288"/>
      <c r="K101" s="288"/>
    </row>
    <row r="102" spans="1:11" x14ac:dyDescent="0.25">
      <c r="A102" s="288" t="s">
        <v>67</v>
      </c>
      <c r="B102" s="288" t="s">
        <v>68</v>
      </c>
      <c r="C102" s="288" t="s">
        <v>16</v>
      </c>
      <c r="D102" s="288">
        <v>41144.637548600003</v>
      </c>
      <c r="E102" s="288">
        <v>1.7789260305385</v>
      </c>
      <c r="F102" s="288">
        <v>98.938490562841594</v>
      </c>
      <c r="G102" s="288">
        <v>0.397988332243008</v>
      </c>
      <c r="H102" s="288">
        <v>441.44013919999998</v>
      </c>
      <c r="I102" s="288">
        <v>36.873964562687704</v>
      </c>
      <c r="J102" s="288">
        <v>1.06150943715835</v>
      </c>
      <c r="K102" s="288">
        <v>37.094691272040002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789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89" t="s">
        <v>71</v>
      </c>
      <c r="B113" s="289" t="s">
        <v>72</v>
      </c>
      <c r="C113" s="289" t="s">
        <v>15</v>
      </c>
      <c r="D113" s="289">
        <v>3346.8620268</v>
      </c>
      <c r="E113" s="289">
        <v>14.099508147200501</v>
      </c>
      <c r="F113" s="289">
        <v>96.635277062685603</v>
      </c>
      <c r="G113" s="289">
        <v>1.65471195212802</v>
      </c>
      <c r="H113" s="289">
        <v>116.53366939999999</v>
      </c>
      <c r="I113" s="289">
        <v>47.272893105419698</v>
      </c>
      <c r="J113" s="289">
        <v>3.3647229373143701</v>
      </c>
      <c r="K113" s="289">
        <v>47.523540847752301</v>
      </c>
    </row>
    <row r="114" spans="1:11" x14ac:dyDescent="0.25">
      <c r="A114" s="289" t="s">
        <v>71</v>
      </c>
      <c r="B114" s="289" t="s">
        <v>72</v>
      </c>
      <c r="C114" s="289" t="s">
        <v>16</v>
      </c>
      <c r="D114" s="289">
        <v>183354.53181829999</v>
      </c>
      <c r="E114" s="289">
        <v>0.72893102333177995</v>
      </c>
      <c r="F114" s="289">
        <v>99.872841350758904</v>
      </c>
      <c r="G114" s="289">
        <v>5.1848419909835998E-2</v>
      </c>
      <c r="H114" s="289">
        <v>233.4479953</v>
      </c>
      <c r="I114" s="289">
        <v>40.716919964842397</v>
      </c>
      <c r="J114" s="289">
        <v>0.12715864924110201</v>
      </c>
      <c r="K114" s="289">
        <v>40.722743178281704</v>
      </c>
    </row>
    <row r="115" spans="1:11" x14ac:dyDescent="0.25">
      <c r="A115" s="289" t="s">
        <v>73</v>
      </c>
      <c r="B115" s="289" t="s">
        <v>74</v>
      </c>
      <c r="C115" s="289" t="s">
        <v>15</v>
      </c>
      <c r="D115" s="289">
        <v>940.22166479999999</v>
      </c>
      <c r="E115" s="289">
        <v>13.7227408892219</v>
      </c>
      <c r="F115" s="289">
        <v>95.218350628062396</v>
      </c>
      <c r="G115" s="289">
        <v>2.5033464206920701</v>
      </c>
      <c r="H115" s="289">
        <v>47.215797199999997</v>
      </c>
      <c r="I115" s="289">
        <v>57.310427371940598</v>
      </c>
      <c r="J115" s="289">
        <v>4.7816493719376396</v>
      </c>
      <c r="K115" s="289">
        <v>49.849852778387898</v>
      </c>
    </row>
    <row r="116" spans="1:11" x14ac:dyDescent="0.25">
      <c r="A116" s="289" t="s">
        <v>73</v>
      </c>
      <c r="B116" s="289" t="s">
        <v>74</v>
      </c>
      <c r="C116" s="289" t="s">
        <v>16</v>
      </c>
      <c r="D116" s="289">
        <v>76922.262281999996</v>
      </c>
      <c r="E116" s="289">
        <v>1.69175370874535</v>
      </c>
      <c r="F116" s="289">
        <v>99.854019598817004</v>
      </c>
      <c r="G116" s="289">
        <v>6.1440043575903602E-2</v>
      </c>
      <c r="H116" s="289">
        <v>112.4555902</v>
      </c>
      <c r="I116" s="289">
        <v>42.305185533989999</v>
      </c>
      <c r="J116" s="289">
        <v>0.14598040118296099</v>
      </c>
      <c r="K116" s="289">
        <v>42.026431395343501</v>
      </c>
    </row>
    <row r="117" spans="1:11" x14ac:dyDescent="0.25">
      <c r="A117" s="289" t="s">
        <v>75</v>
      </c>
      <c r="B117" s="289" t="s">
        <v>76</v>
      </c>
      <c r="C117" s="289" t="s">
        <v>15</v>
      </c>
      <c r="D117" s="289">
        <v>3053.8510335999999</v>
      </c>
      <c r="E117" s="289">
        <v>10.1325105402852</v>
      </c>
      <c r="F117" s="289">
        <v>97.820721998700506</v>
      </c>
      <c r="G117" s="289">
        <v>0.96812154055524802</v>
      </c>
      <c r="H117" s="289">
        <v>68.034566100000006</v>
      </c>
      <c r="I117" s="289">
        <v>46.000779914101201</v>
      </c>
      <c r="J117" s="289">
        <v>2.1792780012995299</v>
      </c>
      <c r="K117" s="289">
        <v>43.455836301351297</v>
      </c>
    </row>
    <row r="118" spans="1:11" x14ac:dyDescent="0.25">
      <c r="A118" s="289" t="s">
        <v>75</v>
      </c>
      <c r="B118" s="289" t="s">
        <v>76</v>
      </c>
      <c r="C118" s="289" t="s">
        <v>16</v>
      </c>
      <c r="D118" s="289">
        <v>35865.864377600003</v>
      </c>
      <c r="E118" s="289">
        <v>1.4927484685438801</v>
      </c>
      <c r="F118" s="289">
        <v>99.786869560356394</v>
      </c>
      <c r="G118" s="289">
        <v>0.100590846094177</v>
      </c>
      <c r="H118" s="289">
        <v>76.604341599999998</v>
      </c>
      <c r="I118" s="289">
        <v>47.183063735581896</v>
      </c>
      <c r="J118" s="289">
        <v>0.213130439643616</v>
      </c>
      <c r="K118" s="289">
        <v>47.096255490064799</v>
      </c>
    </row>
    <row r="119" spans="1:11" x14ac:dyDescent="0.25">
      <c r="A119" s="289" t="s">
        <v>77</v>
      </c>
      <c r="B119" s="289" t="s">
        <v>78</v>
      </c>
      <c r="C119" s="289" t="s">
        <v>15</v>
      </c>
      <c r="D119" s="289">
        <v>6649.5127785000004</v>
      </c>
      <c r="E119" s="289">
        <v>8.8255397541272593</v>
      </c>
      <c r="F119" s="289">
        <v>97.421250208744596</v>
      </c>
      <c r="G119" s="289">
        <v>1.1755845894404899</v>
      </c>
      <c r="H119" s="289">
        <v>176.01323790000001</v>
      </c>
      <c r="I119" s="289">
        <v>44.838065321990399</v>
      </c>
      <c r="J119" s="289">
        <v>2.5787497912554298</v>
      </c>
      <c r="K119" s="289">
        <v>44.411800174560803</v>
      </c>
    </row>
    <row r="120" spans="1:11" x14ac:dyDescent="0.25">
      <c r="A120" s="289" t="s">
        <v>77</v>
      </c>
      <c r="B120" s="289" t="s">
        <v>78</v>
      </c>
      <c r="C120" s="289" t="s">
        <v>16</v>
      </c>
      <c r="D120" s="289">
        <v>128524.3795231</v>
      </c>
      <c r="E120" s="289">
        <v>1.0938549486687501</v>
      </c>
      <c r="F120" s="289">
        <v>99.764220441923499</v>
      </c>
      <c r="G120" s="289">
        <v>7.6225350804126998E-2</v>
      </c>
      <c r="H120" s="289">
        <v>303.7503954</v>
      </c>
      <c r="I120" s="289">
        <v>32.346367718900296</v>
      </c>
      <c r="J120" s="289">
        <v>0.23577955807645501</v>
      </c>
      <c r="K120" s="289">
        <v>32.252849920178399</v>
      </c>
    </row>
    <row r="121" spans="1:11" x14ac:dyDescent="0.25">
      <c r="A121" s="289" t="s">
        <v>79</v>
      </c>
      <c r="B121" s="289" t="s">
        <v>80</v>
      </c>
      <c r="C121" s="289" t="s">
        <v>15</v>
      </c>
      <c r="D121" s="289">
        <v>12756.267862799999</v>
      </c>
      <c r="E121" s="289">
        <v>6.0009797330862602</v>
      </c>
      <c r="F121" s="289">
        <v>96.927429451921498</v>
      </c>
      <c r="G121" s="289">
        <v>0.96148943892171701</v>
      </c>
      <c r="H121" s="289">
        <v>404.36987920000001</v>
      </c>
      <c r="I121" s="289">
        <v>30.741301973105799</v>
      </c>
      <c r="J121" s="289">
        <v>3.0725705480785401</v>
      </c>
      <c r="K121" s="289">
        <v>30.331183060428899</v>
      </c>
    </row>
    <row r="122" spans="1:11" x14ac:dyDescent="0.25">
      <c r="A122" s="289" t="s">
        <v>79</v>
      </c>
      <c r="B122" s="289" t="s">
        <v>80</v>
      </c>
      <c r="C122" s="289" t="s">
        <v>16</v>
      </c>
      <c r="D122" s="289">
        <v>114985.2321833</v>
      </c>
      <c r="E122" s="289">
        <v>1.1464659142717499</v>
      </c>
      <c r="F122" s="289">
        <v>99.529940890575006</v>
      </c>
      <c r="G122" s="289">
        <v>0.124795484782509</v>
      </c>
      <c r="H122" s="289">
        <v>543.05122010000002</v>
      </c>
      <c r="I122" s="289">
        <v>26.426274609029001</v>
      </c>
      <c r="J122" s="289">
        <v>0.47005910942498902</v>
      </c>
      <c r="K122" s="289">
        <v>26.4240964056794</v>
      </c>
    </row>
    <row r="123" spans="1:11" x14ac:dyDescent="0.25">
      <c r="A123" s="289" t="s">
        <v>81</v>
      </c>
      <c r="B123" s="289" t="s">
        <v>82</v>
      </c>
      <c r="C123" s="289" t="s">
        <v>15</v>
      </c>
      <c r="D123" s="289">
        <v>2595.5246433000002</v>
      </c>
      <c r="E123" s="289">
        <v>15.0265922238675</v>
      </c>
      <c r="F123" s="289">
        <v>95.832370628066002</v>
      </c>
      <c r="G123" s="289">
        <v>3.4322341122682798</v>
      </c>
      <c r="H123" s="289">
        <v>112.8761051</v>
      </c>
      <c r="I123" s="289">
        <v>80.147404212165497</v>
      </c>
      <c r="J123" s="289">
        <v>4.1676293719340496</v>
      </c>
      <c r="K123" s="289">
        <v>78.922356614581901</v>
      </c>
    </row>
    <row r="124" spans="1:11" x14ac:dyDescent="0.25">
      <c r="A124" s="289" t="s">
        <v>81</v>
      </c>
      <c r="B124" s="289" t="s">
        <v>82</v>
      </c>
      <c r="C124" s="289" t="s">
        <v>16</v>
      </c>
      <c r="D124" s="289">
        <v>67486.993039499997</v>
      </c>
      <c r="E124" s="289">
        <v>1.25306376972944</v>
      </c>
      <c r="F124" s="289">
        <v>99.650841041741401</v>
      </c>
      <c r="G124" s="289">
        <v>0.18033591960911599</v>
      </c>
      <c r="H124" s="289">
        <v>236.46251190000001</v>
      </c>
      <c r="I124" s="289">
        <v>51.532323542165301</v>
      </c>
      <c r="J124" s="289">
        <v>0.34915895825860799</v>
      </c>
      <c r="K124" s="289">
        <v>51.468323048936597</v>
      </c>
    </row>
    <row r="125" spans="1:11" x14ac:dyDescent="0.25">
      <c r="A125" s="289" t="s">
        <v>83</v>
      </c>
      <c r="B125" s="289" t="s">
        <v>84</v>
      </c>
      <c r="C125" s="289" t="s">
        <v>15</v>
      </c>
      <c r="D125" s="289">
        <v>14809.6456003</v>
      </c>
      <c r="E125" s="289">
        <v>7.7395883959969396</v>
      </c>
      <c r="F125" s="289">
        <v>97.6595780431647</v>
      </c>
      <c r="G125" s="289">
        <v>1.2556991421564601</v>
      </c>
      <c r="H125" s="289">
        <v>354.91469890000002</v>
      </c>
      <c r="I125" s="289">
        <v>53.708670168463598</v>
      </c>
      <c r="J125" s="289">
        <v>2.34042195683526</v>
      </c>
      <c r="K125" s="289">
        <v>52.396982524461798</v>
      </c>
    </row>
    <row r="126" spans="1:11" x14ac:dyDescent="0.25">
      <c r="A126" s="289" t="s">
        <v>83</v>
      </c>
      <c r="B126" s="289" t="s">
        <v>84</v>
      </c>
      <c r="C126" s="289" t="s">
        <v>16</v>
      </c>
      <c r="D126" s="289">
        <v>217825.3239629</v>
      </c>
      <c r="E126" s="289">
        <v>1.0327280010678399</v>
      </c>
      <c r="F126" s="289">
        <v>99.6784752822511</v>
      </c>
      <c r="G126" s="289">
        <v>9.2158027364993803E-2</v>
      </c>
      <c r="H126" s="289">
        <v>702.62135939999996</v>
      </c>
      <c r="I126" s="289">
        <v>28.4953276477471</v>
      </c>
      <c r="J126" s="289">
        <v>0.32152471774890201</v>
      </c>
      <c r="K126" s="289">
        <v>28.5706545894135</v>
      </c>
    </row>
    <row r="127" spans="1:11" x14ac:dyDescent="0.25">
      <c r="A127" s="289" t="s">
        <v>85</v>
      </c>
      <c r="B127" s="289" t="s">
        <v>86</v>
      </c>
      <c r="C127" s="289" t="s">
        <v>15</v>
      </c>
      <c r="D127" s="289">
        <v>13308.231709600001</v>
      </c>
      <c r="E127" s="289">
        <v>6.0671557357607702</v>
      </c>
      <c r="F127" s="289">
        <v>95.3212961389914</v>
      </c>
      <c r="G127" s="289">
        <v>1.52690505500039</v>
      </c>
      <c r="H127" s="289">
        <v>653.21473379999998</v>
      </c>
      <c r="I127" s="289">
        <v>31.752641137184199</v>
      </c>
      <c r="J127" s="289">
        <v>4.6787038610085698</v>
      </c>
      <c r="K127" s="289">
        <v>31.1083097472298</v>
      </c>
    </row>
    <row r="128" spans="1:11" x14ac:dyDescent="0.25">
      <c r="A128" s="289" t="s">
        <v>85</v>
      </c>
      <c r="B128" s="289" t="s">
        <v>86</v>
      </c>
      <c r="C128" s="289" t="s">
        <v>16</v>
      </c>
      <c r="D128" s="289">
        <v>350042.79597580002</v>
      </c>
      <c r="E128" s="289">
        <v>0.63594251072574304</v>
      </c>
      <c r="F128" s="289">
        <v>99.692527760330705</v>
      </c>
      <c r="G128" s="289">
        <v>6.2873082447881298E-2</v>
      </c>
      <c r="H128" s="289">
        <v>1079.6039069000001</v>
      </c>
      <c r="I128" s="289">
        <v>20.411444981481701</v>
      </c>
      <c r="J128" s="289">
        <v>0.30747223966931903</v>
      </c>
      <c r="K128" s="289">
        <v>20.385503823220098</v>
      </c>
    </row>
    <row r="129" spans="1:11" x14ac:dyDescent="0.25">
      <c r="A129" s="289" t="s">
        <v>87</v>
      </c>
      <c r="B129" s="289" t="s">
        <v>88</v>
      </c>
      <c r="C129" s="289" t="s">
        <v>15</v>
      </c>
      <c r="D129" s="289">
        <v>2640.9853038000001</v>
      </c>
      <c r="E129" s="289">
        <v>14.738079699525301</v>
      </c>
      <c r="F129" s="289">
        <v>98.797696876251393</v>
      </c>
      <c r="G129" s="289">
        <v>1.2171136126598201</v>
      </c>
      <c r="H129" s="289">
        <v>32.139057700000002</v>
      </c>
      <c r="I129" s="289">
        <v>100</v>
      </c>
      <c r="J129" s="289">
        <v>1.2023031237486299</v>
      </c>
      <c r="K129" s="289">
        <v>100.014729557224</v>
      </c>
    </row>
    <row r="130" spans="1:11" x14ac:dyDescent="0.25">
      <c r="A130" s="289" t="s">
        <v>87</v>
      </c>
      <c r="B130" s="289" t="s">
        <v>88</v>
      </c>
      <c r="C130" s="289" t="s">
        <v>16</v>
      </c>
      <c r="D130" s="289">
        <v>124041.396876</v>
      </c>
      <c r="E130" s="289">
        <v>0.73180302570611599</v>
      </c>
      <c r="F130" s="289">
        <v>99.9175045068598</v>
      </c>
      <c r="G130" s="289">
        <v>4.6860625015131198E-2</v>
      </c>
      <c r="H130" s="289">
        <v>102.41304820000001</v>
      </c>
      <c r="I130" s="289">
        <v>56.732743883790299</v>
      </c>
      <c r="J130" s="289">
        <v>8.2495493140198897E-2</v>
      </c>
      <c r="K130" s="289">
        <v>56.757000084675703</v>
      </c>
    </row>
    <row r="131" spans="1:11" x14ac:dyDescent="0.25">
      <c r="A131" s="289" t="s">
        <v>89</v>
      </c>
      <c r="B131" s="289" t="s">
        <v>90</v>
      </c>
      <c r="C131" s="289" t="s">
        <v>15</v>
      </c>
      <c r="D131" s="289">
        <v>7024.4581213000001</v>
      </c>
      <c r="E131" s="289">
        <v>9.6680538572231498</v>
      </c>
      <c r="F131" s="289">
        <v>95.542384135266303</v>
      </c>
      <c r="G131" s="289">
        <v>2.0792430189548199</v>
      </c>
      <c r="H131" s="289">
        <v>327.73241159999998</v>
      </c>
      <c r="I131" s="289">
        <v>45.975216334871099</v>
      </c>
      <c r="J131" s="289">
        <v>4.4576158647337101</v>
      </c>
      <c r="K131" s="289">
        <v>44.565489996392998</v>
      </c>
    </row>
    <row r="132" spans="1:11" x14ac:dyDescent="0.25">
      <c r="A132" s="289" t="s">
        <v>89</v>
      </c>
      <c r="B132" s="289" t="s">
        <v>90</v>
      </c>
      <c r="C132" s="289" t="s">
        <v>16</v>
      </c>
      <c r="D132" s="289">
        <v>289613.97154190001</v>
      </c>
      <c r="E132" s="289">
        <v>0.75897505033813495</v>
      </c>
      <c r="F132" s="289">
        <v>99.894026186918495</v>
      </c>
      <c r="G132" s="289">
        <v>3.9717060901016399E-2</v>
      </c>
      <c r="H132" s="289">
        <v>307.24056339999998</v>
      </c>
      <c r="I132" s="289">
        <v>37.3965194334071</v>
      </c>
      <c r="J132" s="289">
        <v>0.105973813081469</v>
      </c>
      <c r="K132" s="289">
        <v>37.438467167954897</v>
      </c>
    </row>
    <row r="133" spans="1:11" x14ac:dyDescent="0.25">
      <c r="A133" s="289" t="s">
        <v>91</v>
      </c>
      <c r="B133" s="289" t="s">
        <v>92</v>
      </c>
      <c r="C133" s="289" t="s">
        <v>15</v>
      </c>
      <c r="D133" s="289">
        <v>11318.761675</v>
      </c>
      <c r="E133" s="289">
        <v>10.5311885080417</v>
      </c>
      <c r="F133" s="289">
        <v>97.674851129101398</v>
      </c>
      <c r="G133" s="289">
        <v>1.7113473845426099</v>
      </c>
      <c r="H133" s="289">
        <v>269.44301039999999</v>
      </c>
      <c r="I133" s="289">
        <v>72.938584923133405</v>
      </c>
      <c r="J133" s="289">
        <v>2.3251488708986301</v>
      </c>
      <c r="K133" s="289">
        <v>71.890278987071497</v>
      </c>
    </row>
    <row r="134" spans="1:11" x14ac:dyDescent="0.25">
      <c r="A134" s="289" t="s">
        <v>91</v>
      </c>
      <c r="B134" s="289" t="s">
        <v>92</v>
      </c>
      <c r="C134" s="289" t="s">
        <v>16</v>
      </c>
      <c r="D134" s="289">
        <v>433691.32744830003</v>
      </c>
      <c r="E134" s="289">
        <v>0.61647804298634001</v>
      </c>
      <c r="F134" s="289">
        <v>99.753372280198803</v>
      </c>
      <c r="G134" s="289">
        <v>9.37141861175948E-2</v>
      </c>
      <c r="H134" s="289">
        <v>1072.2474913999999</v>
      </c>
      <c r="I134" s="289">
        <v>37.918773988983702</v>
      </c>
      <c r="J134" s="289">
        <v>0.24662771980120801</v>
      </c>
      <c r="K134" s="289">
        <v>37.904523073316199</v>
      </c>
    </row>
    <row r="135" spans="1:11" x14ac:dyDescent="0.25">
      <c r="A135" s="289" t="s">
        <v>93</v>
      </c>
      <c r="B135" s="289" t="s">
        <v>94</v>
      </c>
      <c r="C135" s="289" t="s">
        <v>15</v>
      </c>
      <c r="D135" s="289">
        <v>649.17724710000005</v>
      </c>
      <c r="E135" s="289">
        <v>23.299784706226401</v>
      </c>
      <c r="F135" s="289">
        <v>96.282054779655994</v>
      </c>
      <c r="G135" s="289">
        <v>3.8322421280935699</v>
      </c>
      <c r="H135" s="289">
        <v>25.0680716</v>
      </c>
      <c r="I135" s="289">
        <v>99.999999999999901</v>
      </c>
      <c r="J135" s="289">
        <v>3.71794522034403</v>
      </c>
      <c r="K135" s="289">
        <v>99.241953455104394</v>
      </c>
    </row>
    <row r="136" spans="1:11" x14ac:dyDescent="0.25">
      <c r="A136" s="289" t="s">
        <v>93</v>
      </c>
      <c r="B136" s="289" t="s">
        <v>94</v>
      </c>
      <c r="C136" s="289" t="s">
        <v>16</v>
      </c>
      <c r="D136" s="289">
        <v>55661.5159938</v>
      </c>
      <c r="E136" s="289">
        <v>1.13167882608994</v>
      </c>
      <c r="F136" s="289">
        <v>99.817458019307594</v>
      </c>
      <c r="G136" s="289">
        <v>9.5505207628648295E-2</v>
      </c>
      <c r="H136" s="289">
        <v>101.7914459</v>
      </c>
      <c r="I136" s="289">
        <v>52.262853393523599</v>
      </c>
      <c r="J136" s="289">
        <v>0.18254198069236299</v>
      </c>
      <c r="K136" s="289">
        <v>52.224080274246298</v>
      </c>
    </row>
    <row r="137" spans="1:11" x14ac:dyDescent="0.25">
      <c r="A137" s="289" t="s">
        <v>95</v>
      </c>
      <c r="B137" s="289" t="s">
        <v>96</v>
      </c>
      <c r="C137" s="289" t="s">
        <v>15</v>
      </c>
      <c r="D137" s="289">
        <v>341.80176770000003</v>
      </c>
      <c r="E137" s="289">
        <v>22.6285855649033</v>
      </c>
      <c r="F137" s="289">
        <v>100</v>
      </c>
      <c r="G137" s="289">
        <v>2.5122776708856099E-15</v>
      </c>
      <c r="H137" s="289"/>
      <c r="I137" s="289"/>
      <c r="J137" s="289"/>
      <c r="K137" s="289"/>
    </row>
    <row r="138" spans="1:11" x14ac:dyDescent="0.25">
      <c r="A138" s="289" t="s">
        <v>95</v>
      </c>
      <c r="B138" s="289" t="s">
        <v>96</v>
      </c>
      <c r="C138" s="289" t="s">
        <v>16</v>
      </c>
      <c r="D138" s="289">
        <v>66074.431981000002</v>
      </c>
      <c r="E138" s="289">
        <v>1.0253052937488301</v>
      </c>
      <c r="F138" s="289">
        <v>99.901356051524104</v>
      </c>
      <c r="G138" s="289">
        <v>5.7227156576974102E-2</v>
      </c>
      <c r="H138" s="289">
        <v>65.242786699999996</v>
      </c>
      <c r="I138" s="289">
        <v>57.946009012014002</v>
      </c>
      <c r="J138" s="289">
        <v>9.8643948475933593E-2</v>
      </c>
      <c r="K138" s="289">
        <v>57.956627176247103</v>
      </c>
    </row>
    <row r="139" spans="1:11" x14ac:dyDescent="0.25">
      <c r="A139" s="289" t="s">
        <v>97</v>
      </c>
      <c r="B139" s="289" t="s">
        <v>98</v>
      </c>
      <c r="C139" s="289" t="s">
        <v>15</v>
      </c>
      <c r="D139" s="289">
        <v>1657.8224749000001</v>
      </c>
      <c r="E139" s="289">
        <v>12.049498919144099</v>
      </c>
      <c r="F139" s="289">
        <v>100</v>
      </c>
      <c r="G139" s="289">
        <v>0</v>
      </c>
      <c r="H139" s="289"/>
      <c r="I139" s="289"/>
      <c r="J139" s="289"/>
      <c r="K139" s="289"/>
    </row>
    <row r="140" spans="1:11" x14ac:dyDescent="0.25">
      <c r="A140" s="289" t="s">
        <v>97</v>
      </c>
      <c r="B140" s="289" t="s">
        <v>98</v>
      </c>
      <c r="C140" s="289" t="s">
        <v>16</v>
      </c>
      <c r="D140" s="289">
        <v>31395.943865900001</v>
      </c>
      <c r="E140" s="289">
        <v>1.69222992039057</v>
      </c>
      <c r="F140" s="289">
        <v>99.736875707627107</v>
      </c>
      <c r="G140" s="289">
        <v>0.13378828633037301</v>
      </c>
      <c r="H140" s="289">
        <v>82.828296499999993</v>
      </c>
      <c r="I140" s="289">
        <v>50.714186974655803</v>
      </c>
      <c r="J140" s="289">
        <v>0.26312429237292401</v>
      </c>
      <c r="K140" s="289">
        <v>50.712252998506997</v>
      </c>
    </row>
    <row r="141" spans="1:11" x14ac:dyDescent="0.25">
      <c r="A141" s="289" t="s">
        <v>99</v>
      </c>
      <c r="B141" s="289" t="s">
        <v>100</v>
      </c>
      <c r="C141" s="289" t="s">
        <v>15</v>
      </c>
      <c r="D141" s="289">
        <v>919.66874080000002</v>
      </c>
      <c r="E141" s="289">
        <v>20.103162732645799</v>
      </c>
      <c r="F141" s="289">
        <v>98.680302049857502</v>
      </c>
      <c r="G141" s="289">
        <v>1.3512616775250801</v>
      </c>
      <c r="H141" s="289">
        <v>12.2991613</v>
      </c>
      <c r="I141" s="289">
        <v>100</v>
      </c>
      <c r="J141" s="289">
        <v>1.3196979501425301</v>
      </c>
      <c r="K141" s="289">
        <v>101.040477082026</v>
      </c>
    </row>
    <row r="142" spans="1:11" x14ac:dyDescent="0.25">
      <c r="A142" s="289" t="s">
        <v>99</v>
      </c>
      <c r="B142" s="289" t="s">
        <v>100</v>
      </c>
      <c r="C142" s="289" t="s">
        <v>16</v>
      </c>
      <c r="D142" s="289">
        <v>27062.9972146</v>
      </c>
      <c r="E142" s="289">
        <v>1.6044695183681901</v>
      </c>
      <c r="F142" s="289">
        <v>99.183872778744899</v>
      </c>
      <c r="G142" s="289">
        <v>0.31695996146914601</v>
      </c>
      <c r="H142" s="289">
        <v>222.68588729999999</v>
      </c>
      <c r="I142" s="289">
        <v>38.592797527324301</v>
      </c>
      <c r="J142" s="289">
        <v>0.81612722125506798</v>
      </c>
      <c r="K142" s="289">
        <v>38.520117544868</v>
      </c>
    </row>
    <row r="143" spans="1:11" x14ac:dyDescent="0.25">
      <c r="A143" s="289" t="s">
        <v>101</v>
      </c>
      <c r="B143" s="289" t="s">
        <v>102</v>
      </c>
      <c r="C143" s="289" t="s">
        <v>15</v>
      </c>
      <c r="D143" s="289">
        <v>2309.4547210999999</v>
      </c>
      <c r="E143" s="289">
        <v>12.6522655626546</v>
      </c>
      <c r="F143" s="289">
        <v>97.706964357525393</v>
      </c>
      <c r="G143" s="289">
        <v>1.66809466629529</v>
      </c>
      <c r="H143" s="289">
        <v>54.199432199999997</v>
      </c>
      <c r="I143" s="289">
        <v>71.132657740351405</v>
      </c>
      <c r="J143" s="289">
        <v>2.2930356424745901</v>
      </c>
      <c r="K143" s="289">
        <v>71.078034325189805</v>
      </c>
    </row>
    <row r="144" spans="1:11" x14ac:dyDescent="0.25">
      <c r="A144" s="289" t="s">
        <v>101</v>
      </c>
      <c r="B144" s="289" t="s">
        <v>102</v>
      </c>
      <c r="C144" s="289" t="s">
        <v>16</v>
      </c>
      <c r="D144" s="289">
        <v>87441.455987900001</v>
      </c>
      <c r="E144" s="289">
        <v>0.97691270208748904</v>
      </c>
      <c r="F144" s="289">
        <v>99.847984668184296</v>
      </c>
      <c r="G144" s="289">
        <v>7.7560572814209E-2</v>
      </c>
      <c r="H144" s="289">
        <v>133.12679259999999</v>
      </c>
      <c r="I144" s="289">
        <v>51.011509831039497</v>
      </c>
      <c r="J144" s="289">
        <v>0.152015331815709</v>
      </c>
      <c r="K144" s="289">
        <v>50.943985667164398</v>
      </c>
    </row>
    <row r="145" spans="1:11" x14ac:dyDescent="0.25">
      <c r="A145" s="289" t="s">
        <v>103</v>
      </c>
      <c r="B145" s="289" t="s">
        <v>104</v>
      </c>
      <c r="C145" s="289" t="s">
        <v>15</v>
      </c>
      <c r="D145" s="289">
        <v>324.07690120000001</v>
      </c>
      <c r="E145" s="289">
        <v>18.864609243458599</v>
      </c>
      <c r="F145" s="289">
        <v>100</v>
      </c>
      <c r="G145" s="289">
        <v>0</v>
      </c>
      <c r="H145" s="289"/>
      <c r="I145" s="289"/>
      <c r="J145" s="289"/>
      <c r="K145" s="289"/>
    </row>
    <row r="146" spans="1:11" x14ac:dyDescent="0.25">
      <c r="A146" s="289" t="s">
        <v>103</v>
      </c>
      <c r="B146" s="289" t="s">
        <v>104</v>
      </c>
      <c r="C146" s="289" t="s">
        <v>16</v>
      </c>
      <c r="D146" s="289">
        <v>7269.3754697000004</v>
      </c>
      <c r="E146" s="289">
        <v>1.57734887202855</v>
      </c>
      <c r="F146" s="289">
        <v>99.866153527373399</v>
      </c>
      <c r="G146" s="289">
        <v>0.13397782765246699</v>
      </c>
      <c r="H146" s="289">
        <v>9.7428431</v>
      </c>
      <c r="I146" s="289">
        <v>100</v>
      </c>
      <c r="J146" s="289">
        <v>0.13384647262660401</v>
      </c>
      <c r="K146" s="289">
        <v>99.964160751037696</v>
      </c>
    </row>
    <row r="147" spans="1:11" x14ac:dyDescent="0.25">
      <c r="A147" s="289" t="s">
        <v>105</v>
      </c>
      <c r="B147" s="289" t="s">
        <v>106</v>
      </c>
      <c r="C147" s="289" t="s">
        <v>15</v>
      </c>
      <c r="D147" s="289">
        <v>8738.0033667000007</v>
      </c>
      <c r="E147" s="289">
        <v>7.0462947804671296</v>
      </c>
      <c r="F147" s="289">
        <v>95.873503879523597</v>
      </c>
      <c r="G147" s="289">
        <v>1.3953438399586</v>
      </c>
      <c r="H147" s="289">
        <v>376.09282580000001</v>
      </c>
      <c r="I147" s="289">
        <v>32.732764182745797</v>
      </c>
      <c r="J147" s="289">
        <v>4.1264961204763999</v>
      </c>
      <c r="K147" s="289">
        <v>32.418909202341702</v>
      </c>
    </row>
    <row r="148" spans="1:11" x14ac:dyDescent="0.25">
      <c r="A148" s="289" t="s">
        <v>105</v>
      </c>
      <c r="B148" s="289" t="s">
        <v>106</v>
      </c>
      <c r="C148" s="289" t="s">
        <v>16</v>
      </c>
      <c r="D148" s="289">
        <v>126796.4594378</v>
      </c>
      <c r="E148" s="289">
        <v>1.1009733598106799</v>
      </c>
      <c r="F148" s="289">
        <v>99.391095888635405</v>
      </c>
      <c r="G148" s="289">
        <v>0.12747193890656</v>
      </c>
      <c r="H148" s="289">
        <v>776.79881450000005</v>
      </c>
      <c r="I148" s="289">
        <v>20.805381663699901</v>
      </c>
      <c r="J148" s="289">
        <v>0.60890411136457401</v>
      </c>
      <c r="K148" s="289">
        <v>20.807177134309701</v>
      </c>
    </row>
    <row r="149" spans="1:11" x14ac:dyDescent="0.25">
      <c r="A149" s="289" t="s">
        <v>107</v>
      </c>
      <c r="B149" s="289" t="s">
        <v>108</v>
      </c>
      <c r="C149" s="289" t="s">
        <v>15</v>
      </c>
      <c r="D149" s="289">
        <v>17176.578997500001</v>
      </c>
      <c r="E149" s="289">
        <v>7.3784757861066197</v>
      </c>
      <c r="F149" s="289">
        <v>95.959577629196602</v>
      </c>
      <c r="G149" s="289">
        <v>1.0631731863889</v>
      </c>
      <c r="H149" s="289">
        <v>723.22779809999997</v>
      </c>
      <c r="I149" s="289">
        <v>26.031135901376999</v>
      </c>
      <c r="J149" s="289">
        <v>4.0404223708033502</v>
      </c>
      <c r="K149" s="289">
        <v>25.250243798714902</v>
      </c>
    </row>
    <row r="150" spans="1:11" x14ac:dyDescent="0.25">
      <c r="A150" s="289" t="s">
        <v>107</v>
      </c>
      <c r="B150" s="289" t="s">
        <v>108</v>
      </c>
      <c r="C150" s="289" t="s">
        <v>16</v>
      </c>
      <c r="D150" s="289">
        <v>189853.58690640001</v>
      </c>
      <c r="E150" s="289">
        <v>1.0824057994284899</v>
      </c>
      <c r="F150" s="289">
        <v>99.502787885495806</v>
      </c>
      <c r="G150" s="289">
        <v>0.112423211779991</v>
      </c>
      <c r="H150" s="289">
        <v>948.69204569999999</v>
      </c>
      <c r="I150" s="289">
        <v>22.434564521504399</v>
      </c>
      <c r="J150" s="289">
        <v>0.49721211450423197</v>
      </c>
      <c r="K150" s="289">
        <v>22.498291310348499</v>
      </c>
    </row>
    <row r="151" spans="1:11" x14ac:dyDescent="0.25">
      <c r="A151" s="289" t="s">
        <v>109</v>
      </c>
      <c r="B151" s="289" t="s">
        <v>110</v>
      </c>
      <c r="C151" s="289" t="s">
        <v>15</v>
      </c>
      <c r="D151" s="289">
        <v>160.61228360000001</v>
      </c>
      <c r="E151" s="289">
        <v>11.905486024985899</v>
      </c>
      <c r="F151" s="289">
        <v>90.816326530612201</v>
      </c>
      <c r="G151" s="289">
        <v>4.6296942403658701</v>
      </c>
      <c r="H151" s="289">
        <v>16.241691599999999</v>
      </c>
      <c r="I151" s="289">
        <v>46.781964351149099</v>
      </c>
      <c r="J151" s="289">
        <v>9.1836734693877506</v>
      </c>
      <c r="K151" s="289">
        <v>45.782531932506899</v>
      </c>
    </row>
    <row r="152" spans="1:11" x14ac:dyDescent="0.25">
      <c r="A152" s="289" t="s">
        <v>109</v>
      </c>
      <c r="B152" s="289" t="s">
        <v>110</v>
      </c>
      <c r="C152" s="289" t="s">
        <v>16</v>
      </c>
      <c r="D152" s="289">
        <v>942.01811280000004</v>
      </c>
      <c r="E152" s="289">
        <v>7.9508734752230303</v>
      </c>
      <c r="F152" s="289">
        <v>98.305084745762699</v>
      </c>
      <c r="G152" s="289">
        <v>0.51052954861668298</v>
      </c>
      <c r="H152" s="289">
        <v>16.241691599999999</v>
      </c>
      <c r="I152" s="289">
        <v>29.012942659282999</v>
      </c>
      <c r="J152" s="289">
        <v>1.6949152542372901</v>
      </c>
      <c r="K152" s="289">
        <v>29.6107138197676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790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90" t="s">
        <v>71</v>
      </c>
      <c r="B163" s="290" t="s">
        <v>72</v>
      </c>
      <c r="C163" s="290" t="s">
        <v>15</v>
      </c>
      <c r="D163" s="290">
        <v>3334.4607919999999</v>
      </c>
      <c r="E163" s="290">
        <v>14.1512476599395</v>
      </c>
      <c r="F163" s="290">
        <v>96.656265533447097</v>
      </c>
      <c r="G163" s="290">
        <v>1.6600400979566601</v>
      </c>
      <c r="H163" s="290">
        <v>115.3525994</v>
      </c>
      <c r="I163" s="290">
        <v>47.745932991330797</v>
      </c>
      <c r="J163" s="290">
        <v>3.3437344665529198</v>
      </c>
      <c r="K163" s="290">
        <v>47.986249539031398</v>
      </c>
    </row>
    <row r="164" spans="1:11" x14ac:dyDescent="0.25">
      <c r="A164" s="290" t="s">
        <v>71</v>
      </c>
      <c r="B164" s="290" t="s">
        <v>72</v>
      </c>
      <c r="C164" s="290" t="s">
        <v>16</v>
      </c>
      <c r="D164" s="290">
        <v>183211.01123979999</v>
      </c>
      <c r="E164" s="290">
        <v>0.72923332343598202</v>
      </c>
      <c r="F164" s="290">
        <v>99.873384880807194</v>
      </c>
      <c r="G164" s="290">
        <v>5.18847264638485E-2</v>
      </c>
      <c r="H164" s="290">
        <v>232.2669253</v>
      </c>
      <c r="I164" s="290">
        <v>40.920804958771903</v>
      </c>
      <c r="J164" s="290">
        <v>0.12661511919284299</v>
      </c>
      <c r="K164" s="290">
        <v>40.926417702667599</v>
      </c>
    </row>
    <row r="165" spans="1:11" x14ac:dyDescent="0.25">
      <c r="A165" s="290" t="s">
        <v>73</v>
      </c>
      <c r="B165" s="290" t="s">
        <v>74</v>
      </c>
      <c r="C165" s="290" t="s">
        <v>15</v>
      </c>
      <c r="D165" s="290">
        <v>884.17141230000004</v>
      </c>
      <c r="E165" s="290">
        <v>14.422239371325301</v>
      </c>
      <c r="F165" s="290">
        <v>95.104027416092606</v>
      </c>
      <c r="G165" s="290">
        <v>2.65122334509033</v>
      </c>
      <c r="H165" s="290">
        <v>45.517304699999997</v>
      </c>
      <c r="I165" s="290">
        <v>59.331756804847799</v>
      </c>
      <c r="J165" s="290">
        <v>4.8959725839073496</v>
      </c>
      <c r="K165" s="290">
        <v>51.499883501477299</v>
      </c>
    </row>
    <row r="166" spans="1:11" x14ac:dyDescent="0.25">
      <c r="A166" s="290" t="s">
        <v>73</v>
      </c>
      <c r="B166" s="290" t="s">
        <v>74</v>
      </c>
      <c r="C166" s="290" t="s">
        <v>16</v>
      </c>
      <c r="D166" s="290">
        <v>76613.136647000007</v>
      </c>
      <c r="E166" s="290">
        <v>1.69720981299825</v>
      </c>
      <c r="F166" s="290">
        <v>99.857852600748103</v>
      </c>
      <c r="G166" s="290">
        <v>6.1636933382414001E-2</v>
      </c>
      <c r="H166" s="290">
        <v>109.0586052</v>
      </c>
      <c r="I166" s="290">
        <v>43.581196477116997</v>
      </c>
      <c r="J166" s="290">
        <v>0.142147399251943</v>
      </c>
      <c r="K166" s="290">
        <v>43.299644178182803</v>
      </c>
    </row>
    <row r="167" spans="1:11" x14ac:dyDescent="0.25">
      <c r="A167" s="290" t="s">
        <v>75</v>
      </c>
      <c r="B167" s="290" t="s">
        <v>76</v>
      </c>
      <c r="C167" s="290" t="s">
        <v>15</v>
      </c>
      <c r="D167" s="290">
        <v>2964.6927486999998</v>
      </c>
      <c r="E167" s="290">
        <v>10.346544339802801</v>
      </c>
      <c r="F167" s="290">
        <v>97.756654026625299</v>
      </c>
      <c r="G167" s="290">
        <v>0.99582724166179604</v>
      </c>
      <c r="H167" s="290">
        <v>68.034566100000006</v>
      </c>
      <c r="I167" s="290">
        <v>46.000779914101201</v>
      </c>
      <c r="J167" s="290">
        <v>2.2433459733746801</v>
      </c>
      <c r="K167" s="290">
        <v>43.394438614824203</v>
      </c>
    </row>
    <row r="168" spans="1:11" x14ac:dyDescent="0.25">
      <c r="A168" s="290" t="s">
        <v>75</v>
      </c>
      <c r="B168" s="290" t="s">
        <v>76</v>
      </c>
      <c r="C168" s="290" t="s">
        <v>16</v>
      </c>
      <c r="D168" s="290">
        <v>35619.264080000001</v>
      </c>
      <c r="E168" s="290">
        <v>1.47804527596446</v>
      </c>
      <c r="F168" s="290">
        <v>99.785397176235506</v>
      </c>
      <c r="G168" s="290">
        <v>0.101284625909347</v>
      </c>
      <c r="H168" s="290">
        <v>76.604341599999998</v>
      </c>
      <c r="I168" s="290">
        <v>47.183063735581896</v>
      </c>
      <c r="J168" s="290">
        <v>0.21460282376446099</v>
      </c>
      <c r="K168" s="290">
        <v>47.095030936328001</v>
      </c>
    </row>
    <row r="169" spans="1:11" x14ac:dyDescent="0.25">
      <c r="A169" s="290" t="s">
        <v>77</v>
      </c>
      <c r="B169" s="290" t="s">
        <v>78</v>
      </c>
      <c r="C169" s="290" t="s">
        <v>15</v>
      </c>
      <c r="D169" s="290">
        <v>6649.5127785000004</v>
      </c>
      <c r="E169" s="290">
        <v>8.8255397541272593</v>
      </c>
      <c r="F169" s="290">
        <v>97.421250208744596</v>
      </c>
      <c r="G169" s="290">
        <v>1.1755845894404899</v>
      </c>
      <c r="H169" s="290">
        <v>176.01323790000001</v>
      </c>
      <c r="I169" s="290">
        <v>44.838065321990399</v>
      </c>
      <c r="J169" s="290">
        <v>2.5787497912554298</v>
      </c>
      <c r="K169" s="290">
        <v>44.411800174560803</v>
      </c>
    </row>
    <row r="170" spans="1:11" x14ac:dyDescent="0.25">
      <c r="A170" s="290" t="s">
        <v>77</v>
      </c>
      <c r="B170" s="290" t="s">
        <v>78</v>
      </c>
      <c r="C170" s="290" t="s">
        <v>16</v>
      </c>
      <c r="D170" s="290">
        <v>128524.3795231</v>
      </c>
      <c r="E170" s="290">
        <v>1.0938549486687501</v>
      </c>
      <c r="F170" s="290">
        <v>99.764220441923499</v>
      </c>
      <c r="G170" s="290">
        <v>7.6225350804126998E-2</v>
      </c>
      <c r="H170" s="290">
        <v>303.7503954</v>
      </c>
      <c r="I170" s="290">
        <v>32.346367718900296</v>
      </c>
      <c r="J170" s="290">
        <v>0.23577955807645501</v>
      </c>
      <c r="K170" s="290">
        <v>32.252849920178399</v>
      </c>
    </row>
    <row r="171" spans="1:11" x14ac:dyDescent="0.25">
      <c r="A171" s="290" t="s">
        <v>79</v>
      </c>
      <c r="B171" s="290" t="s">
        <v>80</v>
      </c>
      <c r="C171" s="290" t="s">
        <v>15</v>
      </c>
      <c r="D171" s="290">
        <v>12356.141036000001</v>
      </c>
      <c r="E171" s="290">
        <v>6.1807088980676603</v>
      </c>
      <c r="F171" s="290">
        <v>97.151574360983602</v>
      </c>
      <c r="G171" s="290">
        <v>0.97717285140860999</v>
      </c>
      <c r="H171" s="290">
        <v>362.27461219999998</v>
      </c>
      <c r="I171" s="290">
        <v>33.774824845532798</v>
      </c>
      <c r="J171" s="290">
        <v>2.84842563901638</v>
      </c>
      <c r="K171" s="290">
        <v>33.3285445955825</v>
      </c>
    </row>
    <row r="172" spans="1:11" x14ac:dyDescent="0.25">
      <c r="A172" s="290" t="s">
        <v>79</v>
      </c>
      <c r="B172" s="290" t="s">
        <v>80</v>
      </c>
      <c r="C172" s="290" t="s">
        <v>16</v>
      </c>
      <c r="D172" s="290">
        <v>112525.19858719999</v>
      </c>
      <c r="E172" s="290">
        <v>1.1701842824363999</v>
      </c>
      <c r="F172" s="290">
        <v>99.543091988737501</v>
      </c>
      <c r="G172" s="290">
        <v>0.12695844323265601</v>
      </c>
      <c r="H172" s="290">
        <v>516.49656119999997</v>
      </c>
      <c r="I172" s="290">
        <v>27.662286395036499</v>
      </c>
      <c r="J172" s="290">
        <v>0.45690801126252401</v>
      </c>
      <c r="K172" s="290">
        <v>27.6594756098376</v>
      </c>
    </row>
    <row r="173" spans="1:11" x14ac:dyDescent="0.25">
      <c r="A173" s="290" t="s">
        <v>81</v>
      </c>
      <c r="B173" s="290" t="s">
        <v>82</v>
      </c>
      <c r="C173" s="290" t="s">
        <v>15</v>
      </c>
      <c r="D173" s="290">
        <v>2595.5246433000002</v>
      </c>
      <c r="E173" s="290">
        <v>15.0265922238675</v>
      </c>
      <c r="F173" s="290">
        <v>95.832370628066002</v>
      </c>
      <c r="G173" s="290">
        <v>3.4322341122682798</v>
      </c>
      <c r="H173" s="290">
        <v>112.8761051</v>
      </c>
      <c r="I173" s="290">
        <v>80.147404212165497</v>
      </c>
      <c r="J173" s="290">
        <v>4.1676293719340496</v>
      </c>
      <c r="K173" s="290">
        <v>78.922356614581901</v>
      </c>
    </row>
    <row r="174" spans="1:11" x14ac:dyDescent="0.25">
      <c r="A174" s="290" t="s">
        <v>81</v>
      </c>
      <c r="B174" s="290" t="s">
        <v>82</v>
      </c>
      <c r="C174" s="290" t="s">
        <v>16</v>
      </c>
      <c r="D174" s="290">
        <v>67486.993039499997</v>
      </c>
      <c r="E174" s="290">
        <v>1.25306376972944</v>
      </c>
      <c r="F174" s="290">
        <v>99.650841041741401</v>
      </c>
      <c r="G174" s="290">
        <v>0.18033591960911599</v>
      </c>
      <c r="H174" s="290">
        <v>236.46251190000001</v>
      </c>
      <c r="I174" s="290">
        <v>51.532323542165301</v>
      </c>
      <c r="J174" s="290">
        <v>0.34915895825860799</v>
      </c>
      <c r="K174" s="290">
        <v>51.468323048936597</v>
      </c>
    </row>
    <row r="175" spans="1:11" x14ac:dyDescent="0.25">
      <c r="A175" s="290" t="s">
        <v>83</v>
      </c>
      <c r="B175" s="290" t="s">
        <v>84</v>
      </c>
      <c r="C175" s="290" t="s">
        <v>15</v>
      </c>
      <c r="D175" s="290">
        <v>14809.6456003</v>
      </c>
      <c r="E175" s="290">
        <v>7.7395883959969396</v>
      </c>
      <c r="F175" s="290">
        <v>97.6595780431647</v>
      </c>
      <c r="G175" s="290">
        <v>1.2556991421564601</v>
      </c>
      <c r="H175" s="290">
        <v>354.91469890000002</v>
      </c>
      <c r="I175" s="290">
        <v>53.708670168463598</v>
      </c>
      <c r="J175" s="290">
        <v>2.34042195683526</v>
      </c>
      <c r="K175" s="290">
        <v>52.396982524461798</v>
      </c>
    </row>
    <row r="176" spans="1:11" x14ac:dyDescent="0.25">
      <c r="A176" s="290" t="s">
        <v>83</v>
      </c>
      <c r="B176" s="290" t="s">
        <v>84</v>
      </c>
      <c r="C176" s="290" t="s">
        <v>16</v>
      </c>
      <c r="D176" s="290">
        <v>217825.3239629</v>
      </c>
      <c r="E176" s="290">
        <v>1.0327280010678399</v>
      </c>
      <c r="F176" s="290">
        <v>99.6784752822511</v>
      </c>
      <c r="G176" s="290">
        <v>9.2158027364993803E-2</v>
      </c>
      <c r="H176" s="290">
        <v>702.62135939999996</v>
      </c>
      <c r="I176" s="290">
        <v>28.4953276477471</v>
      </c>
      <c r="J176" s="290">
        <v>0.32152471774890201</v>
      </c>
      <c r="K176" s="290">
        <v>28.5706545894135</v>
      </c>
    </row>
    <row r="177" spans="1:11" x14ac:dyDescent="0.25">
      <c r="A177" s="290" t="s">
        <v>85</v>
      </c>
      <c r="B177" s="290" t="s">
        <v>86</v>
      </c>
      <c r="C177" s="290" t="s">
        <v>15</v>
      </c>
      <c r="D177" s="290">
        <v>13308.231709600001</v>
      </c>
      <c r="E177" s="290">
        <v>6.0671557357607702</v>
      </c>
      <c r="F177" s="290">
        <v>95.3212961389914</v>
      </c>
      <c r="G177" s="290">
        <v>1.52690505500039</v>
      </c>
      <c r="H177" s="290">
        <v>653.21473379999998</v>
      </c>
      <c r="I177" s="290">
        <v>31.752641137184199</v>
      </c>
      <c r="J177" s="290">
        <v>4.6787038610085698</v>
      </c>
      <c r="K177" s="290">
        <v>31.1083097472298</v>
      </c>
    </row>
    <row r="178" spans="1:11" x14ac:dyDescent="0.25">
      <c r="A178" s="290" t="s">
        <v>85</v>
      </c>
      <c r="B178" s="290" t="s">
        <v>86</v>
      </c>
      <c r="C178" s="290" t="s">
        <v>16</v>
      </c>
      <c r="D178" s="290">
        <v>350042.79597580002</v>
      </c>
      <c r="E178" s="290">
        <v>0.63594251072574304</v>
      </c>
      <c r="F178" s="290">
        <v>99.692527760330705</v>
      </c>
      <c r="G178" s="290">
        <v>6.2873082447881298E-2</v>
      </c>
      <c r="H178" s="290">
        <v>1079.6039069000001</v>
      </c>
      <c r="I178" s="290">
        <v>20.411444981481701</v>
      </c>
      <c r="J178" s="290">
        <v>0.30747223966931903</v>
      </c>
      <c r="K178" s="290">
        <v>20.385503823220098</v>
      </c>
    </row>
    <row r="179" spans="1:11" x14ac:dyDescent="0.25">
      <c r="A179" s="290" t="s">
        <v>87</v>
      </c>
      <c r="B179" s="290" t="s">
        <v>88</v>
      </c>
      <c r="C179" s="290" t="s">
        <v>15</v>
      </c>
      <c r="D179" s="290">
        <v>2640.9853038000001</v>
      </c>
      <c r="E179" s="290">
        <v>14.738079699525301</v>
      </c>
      <c r="F179" s="290">
        <v>98.797696876251393</v>
      </c>
      <c r="G179" s="290">
        <v>1.2171136126598201</v>
      </c>
      <c r="H179" s="290">
        <v>32.139057700000002</v>
      </c>
      <c r="I179" s="290">
        <v>100</v>
      </c>
      <c r="J179" s="290">
        <v>1.2023031237486299</v>
      </c>
      <c r="K179" s="290">
        <v>100.014729557224</v>
      </c>
    </row>
    <row r="180" spans="1:11" x14ac:dyDescent="0.25">
      <c r="A180" s="290" t="s">
        <v>87</v>
      </c>
      <c r="B180" s="290" t="s">
        <v>88</v>
      </c>
      <c r="C180" s="290" t="s">
        <v>16</v>
      </c>
      <c r="D180" s="290">
        <v>124041.396876</v>
      </c>
      <c r="E180" s="290">
        <v>0.73180302570611599</v>
      </c>
      <c r="F180" s="290">
        <v>99.9175045068598</v>
      </c>
      <c r="G180" s="290">
        <v>4.6860625015131198E-2</v>
      </c>
      <c r="H180" s="290">
        <v>102.41304820000001</v>
      </c>
      <c r="I180" s="290">
        <v>56.732743883790299</v>
      </c>
      <c r="J180" s="290">
        <v>8.2495493140198897E-2</v>
      </c>
      <c r="K180" s="290">
        <v>56.757000084675703</v>
      </c>
    </row>
    <row r="181" spans="1:11" x14ac:dyDescent="0.25">
      <c r="A181" s="290" t="s">
        <v>89</v>
      </c>
      <c r="B181" s="290" t="s">
        <v>90</v>
      </c>
      <c r="C181" s="290" t="s">
        <v>15</v>
      </c>
      <c r="D181" s="290">
        <v>7024.4581213000001</v>
      </c>
      <c r="E181" s="290">
        <v>9.6680538572231498</v>
      </c>
      <c r="F181" s="290">
        <v>95.542384135266303</v>
      </c>
      <c r="G181" s="290">
        <v>2.0792430189548199</v>
      </c>
      <c r="H181" s="290">
        <v>327.73241159999998</v>
      </c>
      <c r="I181" s="290">
        <v>45.975216334871099</v>
      </c>
      <c r="J181" s="290">
        <v>4.4576158647337101</v>
      </c>
      <c r="K181" s="290">
        <v>44.565489996392998</v>
      </c>
    </row>
    <row r="182" spans="1:11" x14ac:dyDescent="0.25">
      <c r="A182" s="290" t="s">
        <v>89</v>
      </c>
      <c r="B182" s="290" t="s">
        <v>90</v>
      </c>
      <c r="C182" s="290" t="s">
        <v>16</v>
      </c>
      <c r="D182" s="290">
        <v>289613.97154190001</v>
      </c>
      <c r="E182" s="290">
        <v>0.75897505033813495</v>
      </c>
      <c r="F182" s="290">
        <v>99.894026186918495</v>
      </c>
      <c r="G182" s="290">
        <v>3.9717060901016399E-2</v>
      </c>
      <c r="H182" s="290">
        <v>307.24056339999998</v>
      </c>
      <c r="I182" s="290">
        <v>37.3965194334071</v>
      </c>
      <c r="J182" s="290">
        <v>0.105973813081469</v>
      </c>
      <c r="K182" s="290">
        <v>37.438467167954897</v>
      </c>
    </row>
    <row r="183" spans="1:11" x14ac:dyDescent="0.25">
      <c r="A183" s="290" t="s">
        <v>91</v>
      </c>
      <c r="B183" s="290" t="s">
        <v>92</v>
      </c>
      <c r="C183" s="290" t="s">
        <v>15</v>
      </c>
      <c r="D183" s="290">
        <v>11244.457772399999</v>
      </c>
      <c r="E183" s="290">
        <v>10.596473997940899</v>
      </c>
      <c r="F183" s="290">
        <v>97.659845994135097</v>
      </c>
      <c r="G183" s="290">
        <v>1.7225962358931599</v>
      </c>
      <c r="H183" s="290">
        <v>269.44301039999999</v>
      </c>
      <c r="I183" s="290">
        <v>72.938584923133405</v>
      </c>
      <c r="J183" s="290">
        <v>2.3401540058648602</v>
      </c>
      <c r="K183" s="290">
        <v>71.887782891976599</v>
      </c>
    </row>
    <row r="184" spans="1:11" x14ac:dyDescent="0.25">
      <c r="A184" s="290" t="s">
        <v>91</v>
      </c>
      <c r="B184" s="290" t="s">
        <v>92</v>
      </c>
      <c r="C184" s="290" t="s">
        <v>16</v>
      </c>
      <c r="D184" s="290">
        <v>432535.86037710001</v>
      </c>
      <c r="E184" s="290">
        <v>0.614870824906948</v>
      </c>
      <c r="F184" s="290">
        <v>99.756853719625994</v>
      </c>
      <c r="G184" s="290">
        <v>9.3915544686914404E-2</v>
      </c>
      <c r="H184" s="290">
        <v>1054.2582454999999</v>
      </c>
      <c r="I184" s="290">
        <v>38.543506128531497</v>
      </c>
      <c r="J184" s="290">
        <v>0.243146280373985</v>
      </c>
      <c r="K184" s="290">
        <v>38.531205325952101</v>
      </c>
    </row>
    <row r="185" spans="1:11" x14ac:dyDescent="0.25">
      <c r="A185" s="290" t="s">
        <v>93</v>
      </c>
      <c r="B185" s="290" t="s">
        <v>94</v>
      </c>
      <c r="C185" s="290" t="s">
        <v>15</v>
      </c>
      <c r="D185" s="290">
        <v>649.17724710000005</v>
      </c>
      <c r="E185" s="290">
        <v>23.299784706226401</v>
      </c>
      <c r="F185" s="290">
        <v>96.282054779655994</v>
      </c>
      <c r="G185" s="290">
        <v>3.8322421280935699</v>
      </c>
      <c r="H185" s="290">
        <v>25.0680716</v>
      </c>
      <c r="I185" s="290">
        <v>99.999999999999901</v>
      </c>
      <c r="J185" s="290">
        <v>3.71794522034403</v>
      </c>
      <c r="K185" s="290">
        <v>99.241953455104394</v>
      </c>
    </row>
    <row r="186" spans="1:11" x14ac:dyDescent="0.25">
      <c r="A186" s="290" t="s">
        <v>93</v>
      </c>
      <c r="B186" s="290" t="s">
        <v>94</v>
      </c>
      <c r="C186" s="290" t="s">
        <v>16</v>
      </c>
      <c r="D186" s="290">
        <v>55661.5159938</v>
      </c>
      <c r="E186" s="290">
        <v>1.13167882608994</v>
      </c>
      <c r="F186" s="290">
        <v>99.817458019307594</v>
      </c>
      <c r="G186" s="290">
        <v>9.5505207628648295E-2</v>
      </c>
      <c r="H186" s="290">
        <v>101.7914459</v>
      </c>
      <c r="I186" s="290">
        <v>52.262853393523599</v>
      </c>
      <c r="J186" s="290">
        <v>0.18254198069236299</v>
      </c>
      <c r="K186" s="290">
        <v>52.224080274246298</v>
      </c>
    </row>
    <row r="187" spans="1:11" x14ac:dyDescent="0.25">
      <c r="A187" s="290" t="s">
        <v>95</v>
      </c>
      <c r="B187" s="290" t="s">
        <v>96</v>
      </c>
      <c r="C187" s="290" t="s">
        <v>15</v>
      </c>
      <c r="D187" s="290">
        <v>341.80176770000003</v>
      </c>
      <c r="E187" s="290">
        <v>22.6285855649033</v>
      </c>
      <c r="F187" s="290">
        <v>100</v>
      </c>
      <c r="G187" s="290">
        <v>2.5122776708856099E-15</v>
      </c>
      <c r="H187" s="290"/>
      <c r="I187" s="290"/>
      <c r="J187" s="290"/>
      <c r="K187" s="290"/>
    </row>
    <row r="188" spans="1:11" x14ac:dyDescent="0.25">
      <c r="A188" s="290" t="s">
        <v>95</v>
      </c>
      <c r="B188" s="290" t="s">
        <v>96</v>
      </c>
      <c r="C188" s="290" t="s">
        <v>16</v>
      </c>
      <c r="D188" s="290">
        <v>66074.431981000002</v>
      </c>
      <c r="E188" s="290">
        <v>1.0253052937488301</v>
      </c>
      <c r="F188" s="290">
        <v>99.901356051524104</v>
      </c>
      <c r="G188" s="290">
        <v>5.7227156576974102E-2</v>
      </c>
      <c r="H188" s="290">
        <v>65.242786699999996</v>
      </c>
      <c r="I188" s="290">
        <v>57.946009012014002</v>
      </c>
      <c r="J188" s="290">
        <v>9.8643948475933593E-2</v>
      </c>
      <c r="K188" s="290">
        <v>57.956627176247103</v>
      </c>
    </row>
    <row r="189" spans="1:11" x14ac:dyDescent="0.25">
      <c r="A189" s="290" t="s">
        <v>97</v>
      </c>
      <c r="B189" s="290" t="s">
        <v>98</v>
      </c>
      <c r="C189" s="290" t="s">
        <v>15</v>
      </c>
      <c r="D189" s="290">
        <v>1657.8224749000001</v>
      </c>
      <c r="E189" s="290">
        <v>12.049498919144099</v>
      </c>
      <c r="F189" s="290">
        <v>100</v>
      </c>
      <c r="G189" s="290">
        <v>0</v>
      </c>
      <c r="H189" s="290"/>
      <c r="I189" s="290"/>
      <c r="J189" s="290"/>
      <c r="K189" s="290"/>
    </row>
    <row r="190" spans="1:11" x14ac:dyDescent="0.25">
      <c r="A190" s="290" t="s">
        <v>97</v>
      </c>
      <c r="B190" s="290" t="s">
        <v>98</v>
      </c>
      <c r="C190" s="290" t="s">
        <v>16</v>
      </c>
      <c r="D190" s="290">
        <v>31395.943865900001</v>
      </c>
      <c r="E190" s="290">
        <v>1.69222992039057</v>
      </c>
      <c r="F190" s="290">
        <v>99.736875707627107</v>
      </c>
      <c r="G190" s="290">
        <v>0.13378828633037301</v>
      </c>
      <c r="H190" s="290">
        <v>82.828296499999993</v>
      </c>
      <c r="I190" s="290">
        <v>50.714186974655803</v>
      </c>
      <c r="J190" s="290">
        <v>0.26312429237292401</v>
      </c>
      <c r="K190" s="290">
        <v>50.712252998506997</v>
      </c>
    </row>
    <row r="191" spans="1:11" x14ac:dyDescent="0.25">
      <c r="A191" s="290" t="s">
        <v>99</v>
      </c>
      <c r="B191" s="290" t="s">
        <v>100</v>
      </c>
      <c r="C191" s="290" t="s">
        <v>15</v>
      </c>
      <c r="D191" s="290">
        <v>919.66874080000002</v>
      </c>
      <c r="E191" s="290">
        <v>20.103162732645799</v>
      </c>
      <c r="F191" s="290">
        <v>98.680302049857502</v>
      </c>
      <c r="G191" s="290">
        <v>1.3512616775250801</v>
      </c>
      <c r="H191" s="290">
        <v>12.2991613</v>
      </c>
      <c r="I191" s="290">
        <v>100</v>
      </c>
      <c r="J191" s="290">
        <v>1.3196979501425301</v>
      </c>
      <c r="K191" s="290">
        <v>101.040477082026</v>
      </c>
    </row>
    <row r="192" spans="1:11" x14ac:dyDescent="0.25">
      <c r="A192" s="290" t="s">
        <v>99</v>
      </c>
      <c r="B192" s="290" t="s">
        <v>100</v>
      </c>
      <c r="C192" s="290" t="s">
        <v>16</v>
      </c>
      <c r="D192" s="290">
        <v>27062.9972146</v>
      </c>
      <c r="E192" s="290">
        <v>1.6044695183681901</v>
      </c>
      <c r="F192" s="290">
        <v>99.183872778744899</v>
      </c>
      <c r="G192" s="290">
        <v>0.31695996146914601</v>
      </c>
      <c r="H192" s="290">
        <v>222.68588729999999</v>
      </c>
      <c r="I192" s="290">
        <v>38.592797527324301</v>
      </c>
      <c r="J192" s="290">
        <v>0.81612722125506798</v>
      </c>
      <c r="K192" s="290">
        <v>38.520117544868</v>
      </c>
    </row>
    <row r="193" spans="1:11" x14ac:dyDescent="0.25">
      <c r="A193" s="290" t="s">
        <v>101</v>
      </c>
      <c r="B193" s="290" t="s">
        <v>102</v>
      </c>
      <c r="C193" s="290" t="s">
        <v>15</v>
      </c>
      <c r="D193" s="290">
        <v>2309.4547210999999</v>
      </c>
      <c r="E193" s="290">
        <v>12.6522655626546</v>
      </c>
      <c r="F193" s="290">
        <v>97.706964357525393</v>
      </c>
      <c r="G193" s="290">
        <v>1.66809466629529</v>
      </c>
      <c r="H193" s="290">
        <v>54.199432199999997</v>
      </c>
      <c r="I193" s="290">
        <v>71.132657740351405</v>
      </c>
      <c r="J193" s="290">
        <v>2.2930356424745901</v>
      </c>
      <c r="K193" s="290">
        <v>71.078034325189805</v>
      </c>
    </row>
    <row r="194" spans="1:11" x14ac:dyDescent="0.25">
      <c r="A194" s="290" t="s">
        <v>101</v>
      </c>
      <c r="B194" s="290" t="s">
        <v>102</v>
      </c>
      <c r="C194" s="290" t="s">
        <v>16</v>
      </c>
      <c r="D194" s="290">
        <v>87441.455987900001</v>
      </c>
      <c r="E194" s="290">
        <v>0.97691270208748904</v>
      </c>
      <c r="F194" s="290">
        <v>99.847984668184296</v>
      </c>
      <c r="G194" s="290">
        <v>7.7560572814209E-2</v>
      </c>
      <c r="H194" s="290">
        <v>133.12679259999999</v>
      </c>
      <c r="I194" s="290">
        <v>51.011509831039497</v>
      </c>
      <c r="J194" s="290">
        <v>0.152015331815709</v>
      </c>
      <c r="K194" s="290">
        <v>50.943985667164398</v>
      </c>
    </row>
    <row r="195" spans="1:11" x14ac:dyDescent="0.25">
      <c r="A195" s="290" t="s">
        <v>103</v>
      </c>
      <c r="B195" s="290" t="s">
        <v>104</v>
      </c>
      <c r="C195" s="290" t="s">
        <v>15</v>
      </c>
      <c r="D195" s="290">
        <v>324.07690120000001</v>
      </c>
      <c r="E195" s="290">
        <v>18.864609243458599</v>
      </c>
      <c r="F195" s="290">
        <v>100</v>
      </c>
      <c r="G195" s="290">
        <v>0</v>
      </c>
      <c r="H195" s="290"/>
      <c r="I195" s="290"/>
      <c r="J195" s="290"/>
      <c r="K195" s="290"/>
    </row>
    <row r="196" spans="1:11" x14ac:dyDescent="0.25">
      <c r="A196" s="290" t="s">
        <v>103</v>
      </c>
      <c r="B196" s="290" t="s">
        <v>104</v>
      </c>
      <c r="C196" s="290" t="s">
        <v>16</v>
      </c>
      <c r="D196" s="290">
        <v>7269.3754697000004</v>
      </c>
      <c r="E196" s="290">
        <v>1.57734887202855</v>
      </c>
      <c r="F196" s="290">
        <v>99.866153527373399</v>
      </c>
      <c r="G196" s="290">
        <v>0.13397782765246699</v>
      </c>
      <c r="H196" s="290">
        <v>9.7428431</v>
      </c>
      <c r="I196" s="290">
        <v>100</v>
      </c>
      <c r="J196" s="290">
        <v>0.13384647262660401</v>
      </c>
      <c r="K196" s="290">
        <v>99.964160751037696</v>
      </c>
    </row>
    <row r="197" spans="1:11" x14ac:dyDescent="0.25">
      <c r="A197" s="290" t="s">
        <v>105</v>
      </c>
      <c r="B197" s="290" t="s">
        <v>106</v>
      </c>
      <c r="C197" s="290" t="s">
        <v>15</v>
      </c>
      <c r="D197" s="290">
        <v>8738.0033667000007</v>
      </c>
      <c r="E197" s="290">
        <v>7.0462947804671296</v>
      </c>
      <c r="F197" s="290">
        <v>95.873503879523597</v>
      </c>
      <c r="G197" s="290">
        <v>1.3953438399586</v>
      </c>
      <c r="H197" s="290">
        <v>376.09282580000001</v>
      </c>
      <c r="I197" s="290">
        <v>32.732764182745797</v>
      </c>
      <c r="J197" s="290">
        <v>4.1264961204763999</v>
      </c>
      <c r="K197" s="290">
        <v>32.418909202341702</v>
      </c>
    </row>
    <row r="198" spans="1:11" x14ac:dyDescent="0.25">
      <c r="A198" s="290" t="s">
        <v>105</v>
      </c>
      <c r="B198" s="290" t="s">
        <v>106</v>
      </c>
      <c r="C198" s="290" t="s">
        <v>16</v>
      </c>
      <c r="D198" s="290">
        <v>126796.4594378</v>
      </c>
      <c r="E198" s="290">
        <v>1.1009733598106799</v>
      </c>
      <c r="F198" s="290">
        <v>99.391095888635405</v>
      </c>
      <c r="G198" s="290">
        <v>0.12747193890656</v>
      </c>
      <c r="H198" s="290">
        <v>776.79881450000005</v>
      </c>
      <c r="I198" s="290">
        <v>20.805381663699901</v>
      </c>
      <c r="J198" s="290">
        <v>0.60890411136457401</v>
      </c>
      <c r="K198" s="290">
        <v>20.807177134309701</v>
      </c>
    </row>
    <row r="199" spans="1:11" x14ac:dyDescent="0.25">
      <c r="A199" s="290" t="s">
        <v>107</v>
      </c>
      <c r="B199" s="290" t="s">
        <v>108</v>
      </c>
      <c r="C199" s="290" t="s">
        <v>15</v>
      </c>
      <c r="D199" s="290">
        <v>16776.645666</v>
      </c>
      <c r="E199" s="290">
        <v>7.54630294825047</v>
      </c>
      <c r="F199" s="290">
        <v>95.941279753758593</v>
      </c>
      <c r="G199" s="290">
        <v>1.08762550489981</v>
      </c>
      <c r="H199" s="290">
        <v>709.72277629999996</v>
      </c>
      <c r="I199" s="290">
        <v>26.502378733995702</v>
      </c>
      <c r="J199" s="290">
        <v>4.0587202462414202</v>
      </c>
      <c r="K199" s="290">
        <v>25.709626804051702</v>
      </c>
    </row>
    <row r="200" spans="1:11" x14ac:dyDescent="0.25">
      <c r="A200" s="290" t="s">
        <v>107</v>
      </c>
      <c r="B200" s="290" t="s">
        <v>108</v>
      </c>
      <c r="C200" s="290" t="s">
        <v>16</v>
      </c>
      <c r="D200" s="290">
        <v>187269.651729</v>
      </c>
      <c r="E200" s="290">
        <v>1.0966096062212201</v>
      </c>
      <c r="F200" s="290">
        <v>99.513940154149694</v>
      </c>
      <c r="G200" s="290">
        <v>0.113659035767582</v>
      </c>
      <c r="H200" s="290">
        <v>914.68851410000002</v>
      </c>
      <c r="I200" s="290">
        <v>23.205599350375699</v>
      </c>
      <c r="J200" s="290">
        <v>0.48605984585029099</v>
      </c>
      <c r="K200" s="290">
        <v>23.270094371953601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791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91" t="s">
        <v>87</v>
      </c>
      <c r="B211" s="291" t="s">
        <v>114</v>
      </c>
      <c r="C211" s="291" t="s">
        <v>15</v>
      </c>
      <c r="D211" s="291">
        <v>1370.7072594000001</v>
      </c>
      <c r="E211" s="291">
        <v>27.666926849728199</v>
      </c>
      <c r="F211" s="291">
        <v>97.443333766211595</v>
      </c>
      <c r="G211" s="291">
        <v>2.6818873192407899</v>
      </c>
      <c r="H211" s="291">
        <v>35.963886199999997</v>
      </c>
      <c r="I211" s="291">
        <v>99.999999999999901</v>
      </c>
      <c r="J211" s="291">
        <v>2.5566662337884201</v>
      </c>
      <c r="K211" s="291">
        <v>102.21593953815101</v>
      </c>
    </row>
    <row r="212" spans="1:11" x14ac:dyDescent="0.25">
      <c r="A212" s="291" t="s">
        <v>87</v>
      </c>
      <c r="B212" s="291" t="s">
        <v>114</v>
      </c>
      <c r="C212" s="291" t="s">
        <v>16</v>
      </c>
      <c r="D212" s="291">
        <v>43679.404039399997</v>
      </c>
      <c r="E212" s="291">
        <v>1.7901812794913701</v>
      </c>
      <c r="F212" s="291">
        <v>99.604355872246302</v>
      </c>
      <c r="G212" s="291">
        <v>0.203900540928171</v>
      </c>
      <c r="H212" s="291">
        <v>173.50144539999999</v>
      </c>
      <c r="I212" s="291">
        <v>51.184657186574803</v>
      </c>
      <c r="J212" s="291">
        <v>0.39564412775371999</v>
      </c>
      <c r="K212" s="291">
        <v>51.332449078569901</v>
      </c>
    </row>
    <row r="213" spans="1:11" x14ac:dyDescent="0.25">
      <c r="A213" s="291" t="s">
        <v>91</v>
      </c>
      <c r="B213" s="291" t="s">
        <v>115</v>
      </c>
      <c r="C213" s="291" t="s">
        <v>15</v>
      </c>
      <c r="D213" s="291">
        <v>1259.6665737000001</v>
      </c>
      <c r="E213" s="291">
        <v>18.317185332221001</v>
      </c>
      <c r="F213" s="291">
        <v>96.297573412980896</v>
      </c>
      <c r="G213" s="291">
        <v>2.7438992059145701</v>
      </c>
      <c r="H213" s="291">
        <v>48.431365900000003</v>
      </c>
      <c r="I213" s="291">
        <v>73.227768287064706</v>
      </c>
      <c r="J213" s="291">
        <v>3.70242658701914</v>
      </c>
      <c r="K213" s="291">
        <v>71.366934362934401</v>
      </c>
    </row>
    <row r="214" spans="1:11" x14ac:dyDescent="0.25">
      <c r="A214" s="291" t="s">
        <v>91</v>
      </c>
      <c r="B214" s="291" t="s">
        <v>115</v>
      </c>
      <c r="C214" s="291" t="s">
        <v>16</v>
      </c>
      <c r="D214" s="291">
        <v>24205.883728699999</v>
      </c>
      <c r="E214" s="291">
        <v>1.7342829914422899</v>
      </c>
      <c r="F214" s="291">
        <v>100</v>
      </c>
      <c r="G214" s="291">
        <v>0</v>
      </c>
      <c r="H214" s="291"/>
      <c r="I214" s="291"/>
      <c r="J214" s="291"/>
      <c r="K214" s="291"/>
    </row>
    <row r="215" spans="1:11" x14ac:dyDescent="0.25">
      <c r="A215" s="291" t="s">
        <v>93</v>
      </c>
      <c r="B215" s="291" t="s">
        <v>116</v>
      </c>
      <c r="C215" s="291" t="s">
        <v>15</v>
      </c>
      <c r="D215" s="291">
        <v>193.25386639999999</v>
      </c>
      <c r="E215" s="291">
        <v>38.233280760565599</v>
      </c>
      <c r="F215" s="291">
        <v>100</v>
      </c>
      <c r="G215" s="291">
        <v>0</v>
      </c>
      <c r="H215" s="291"/>
      <c r="I215" s="291"/>
      <c r="J215" s="291"/>
      <c r="K215" s="291"/>
    </row>
    <row r="216" spans="1:11" x14ac:dyDescent="0.25">
      <c r="A216" s="291" t="s">
        <v>93</v>
      </c>
      <c r="B216" s="291" t="s">
        <v>116</v>
      </c>
      <c r="C216" s="291" t="s">
        <v>16</v>
      </c>
      <c r="D216" s="291">
        <v>22744.110481399999</v>
      </c>
      <c r="E216" s="291">
        <v>1.56499373065183</v>
      </c>
      <c r="F216" s="291">
        <v>99.9109069751146</v>
      </c>
      <c r="G216" s="291">
        <v>8.9133596017632502E-2</v>
      </c>
      <c r="H216" s="291">
        <v>20.281485400000001</v>
      </c>
      <c r="I216" s="291">
        <v>100</v>
      </c>
      <c r="J216" s="291">
        <v>8.9093024885439007E-2</v>
      </c>
      <c r="K216" s="291">
        <v>99.956404348446199</v>
      </c>
    </row>
    <row r="217" spans="1:11" x14ac:dyDescent="0.25">
      <c r="A217" s="291" t="s">
        <v>95</v>
      </c>
      <c r="B217" s="291" t="s">
        <v>117</v>
      </c>
      <c r="C217" s="291" t="s">
        <v>15</v>
      </c>
      <c r="D217" s="291">
        <v>227.01410440000001</v>
      </c>
      <c r="E217" s="291">
        <v>50.514271363599697</v>
      </c>
      <c r="F217" s="291">
        <v>100</v>
      </c>
      <c r="G217" s="291">
        <v>0</v>
      </c>
      <c r="H217" s="291"/>
      <c r="I217" s="291"/>
      <c r="J217" s="291"/>
      <c r="K217" s="291"/>
    </row>
    <row r="218" spans="1:11" x14ac:dyDescent="0.25">
      <c r="A218" s="291" t="s">
        <v>95</v>
      </c>
      <c r="B218" s="291" t="s">
        <v>117</v>
      </c>
      <c r="C218" s="291" t="s">
        <v>16</v>
      </c>
      <c r="D218" s="291">
        <v>60456.611310100001</v>
      </c>
      <c r="E218" s="291">
        <v>1.3640702119396999</v>
      </c>
      <c r="F218" s="291">
        <v>100</v>
      </c>
      <c r="G218" s="291">
        <v>0</v>
      </c>
      <c r="H218" s="291"/>
      <c r="I218" s="291"/>
      <c r="J218" s="291"/>
      <c r="K218" s="291"/>
    </row>
    <row r="219" spans="1:11" x14ac:dyDescent="0.25">
      <c r="A219" s="291" t="s">
        <v>97</v>
      </c>
      <c r="B219" s="291" t="s">
        <v>118</v>
      </c>
      <c r="C219" s="291" t="s">
        <v>15</v>
      </c>
      <c r="D219" s="291">
        <v>124.5394714</v>
      </c>
      <c r="E219" s="291">
        <v>53.108067579252896</v>
      </c>
      <c r="F219" s="291">
        <v>100</v>
      </c>
      <c r="G219" s="291">
        <v>0</v>
      </c>
      <c r="H219" s="291"/>
      <c r="I219" s="291"/>
      <c r="J219" s="291"/>
      <c r="K219" s="291"/>
    </row>
    <row r="220" spans="1:11" x14ac:dyDescent="0.25">
      <c r="A220" s="291" t="s">
        <v>97</v>
      </c>
      <c r="B220" s="291" t="s">
        <v>118</v>
      </c>
      <c r="C220" s="291" t="s">
        <v>16</v>
      </c>
      <c r="D220" s="291">
        <v>18470.372100199998</v>
      </c>
      <c r="E220" s="291">
        <v>1.7061649669819701</v>
      </c>
      <c r="F220" s="291">
        <v>100</v>
      </c>
      <c r="G220" s="291">
        <v>1.8942236301521999E-16</v>
      </c>
      <c r="H220" s="291"/>
      <c r="I220" s="291"/>
      <c r="J220" s="291"/>
      <c r="K220" s="291"/>
    </row>
    <row r="221" spans="1:11" x14ac:dyDescent="0.25">
      <c r="A221" s="291" t="s">
        <v>105</v>
      </c>
      <c r="B221" s="291" t="s">
        <v>119</v>
      </c>
      <c r="C221" s="291" t="s">
        <v>15</v>
      </c>
      <c r="D221" s="291">
        <v>397.43632109999999</v>
      </c>
      <c r="E221" s="291">
        <v>33.198309690029298</v>
      </c>
      <c r="F221" s="291">
        <v>100</v>
      </c>
      <c r="G221" s="291">
        <v>0</v>
      </c>
      <c r="H221" s="291"/>
      <c r="I221" s="291"/>
      <c r="J221" s="291"/>
      <c r="K221" s="291"/>
    </row>
    <row r="222" spans="1:11" x14ac:dyDescent="0.25">
      <c r="A222" s="291" t="s">
        <v>105</v>
      </c>
      <c r="B222" s="291" t="s">
        <v>119</v>
      </c>
      <c r="C222" s="291" t="s">
        <v>16</v>
      </c>
      <c r="D222" s="291">
        <v>36595.477500499997</v>
      </c>
      <c r="E222" s="291">
        <v>0.79401770440500496</v>
      </c>
      <c r="F222" s="291">
        <v>99.812350619061505</v>
      </c>
      <c r="G222" s="291">
        <v>0.13221629125943299</v>
      </c>
      <c r="H222" s="291">
        <v>68.8002903</v>
      </c>
      <c r="I222" s="291">
        <v>70.332220666261307</v>
      </c>
      <c r="J222" s="291">
        <v>0.18764938093847799</v>
      </c>
      <c r="K222" s="291">
        <v>70.327004303121697</v>
      </c>
    </row>
    <row r="223" spans="1:11" x14ac:dyDescent="0.25">
      <c r="A223" s="291" t="s">
        <v>107</v>
      </c>
      <c r="B223" s="291" t="s">
        <v>120</v>
      </c>
      <c r="C223" s="291" t="s">
        <v>15</v>
      </c>
      <c r="D223" s="291">
        <v>412.05439530000001</v>
      </c>
      <c r="E223" s="291">
        <v>38.328590288182802</v>
      </c>
      <c r="F223" s="291">
        <v>100</v>
      </c>
      <c r="G223" s="291">
        <v>4.25532834393649E-15</v>
      </c>
      <c r="H223" s="291"/>
      <c r="I223" s="291"/>
      <c r="J223" s="291"/>
      <c r="K223" s="291"/>
    </row>
    <row r="224" spans="1:11" x14ac:dyDescent="0.25">
      <c r="A224" s="291" t="s">
        <v>107</v>
      </c>
      <c r="B224" s="291" t="s">
        <v>120</v>
      </c>
      <c r="C224" s="291" t="s">
        <v>16</v>
      </c>
      <c r="D224" s="291">
        <v>41164.717744399997</v>
      </c>
      <c r="E224" s="291">
        <v>1.0373430526579299</v>
      </c>
      <c r="F224" s="291">
        <v>100</v>
      </c>
      <c r="G224" s="291">
        <v>0</v>
      </c>
      <c r="H224" s="291"/>
      <c r="I224" s="291"/>
      <c r="J224" s="291"/>
      <c r="K224" s="291"/>
    </row>
    <row r="225" spans="1:11" x14ac:dyDescent="0.25">
      <c r="A225" s="291" t="s">
        <v>109</v>
      </c>
      <c r="B225" s="291" t="s">
        <v>121</v>
      </c>
      <c r="C225" s="291" t="s">
        <v>15</v>
      </c>
      <c r="D225" s="291">
        <v>42.303593900000003</v>
      </c>
      <c r="E225" s="291">
        <v>71.061343197992102</v>
      </c>
      <c r="F225" s="291">
        <v>100</v>
      </c>
      <c r="G225" s="291">
        <v>0</v>
      </c>
      <c r="H225" s="291"/>
      <c r="I225" s="291"/>
      <c r="J225" s="291"/>
      <c r="K225" s="291"/>
    </row>
    <row r="226" spans="1:11" x14ac:dyDescent="0.25">
      <c r="A226" s="291" t="s">
        <v>109</v>
      </c>
      <c r="B226" s="291" t="s">
        <v>121</v>
      </c>
      <c r="C226" s="291" t="s">
        <v>16</v>
      </c>
      <c r="D226" s="291">
        <v>19230.230713299999</v>
      </c>
      <c r="E226" s="291">
        <v>1.0980887750480499</v>
      </c>
      <c r="F226" s="291">
        <v>99.923996797794501</v>
      </c>
      <c r="G226" s="291">
        <v>7.6067537617534695E-2</v>
      </c>
      <c r="H226" s="291">
        <v>14.6267079</v>
      </c>
      <c r="I226" s="291">
        <v>99.999999999999901</v>
      </c>
      <c r="J226" s="291">
        <v>7.6003202205527004E-2</v>
      </c>
      <c r="K226" s="291">
        <v>100.008580753692</v>
      </c>
    </row>
    <row r="227" spans="1:11" x14ac:dyDescent="0.25">
      <c r="A227" s="291" t="s">
        <v>122</v>
      </c>
      <c r="B227" s="291" t="s">
        <v>123</v>
      </c>
      <c r="C227" s="291" t="s">
        <v>15</v>
      </c>
      <c r="D227" s="291">
        <v>112.95657490000001</v>
      </c>
      <c r="E227" s="291">
        <v>46.017615946906801</v>
      </c>
      <c r="F227" s="291">
        <v>100</v>
      </c>
      <c r="G227" s="291">
        <v>0</v>
      </c>
      <c r="H227" s="291"/>
      <c r="I227" s="291"/>
      <c r="J227" s="291"/>
      <c r="K227" s="291"/>
    </row>
    <row r="228" spans="1:11" x14ac:dyDescent="0.25">
      <c r="A228" s="291" t="s">
        <v>122</v>
      </c>
      <c r="B228" s="291" t="s">
        <v>123</v>
      </c>
      <c r="C228" s="291" t="s">
        <v>16</v>
      </c>
      <c r="D228" s="291">
        <v>11553.0053149</v>
      </c>
      <c r="E228" s="291">
        <v>1.97411000171914</v>
      </c>
      <c r="F228" s="291">
        <v>100</v>
      </c>
      <c r="G228" s="291">
        <v>0</v>
      </c>
      <c r="H228" s="291"/>
      <c r="I228" s="291"/>
      <c r="J228" s="291"/>
      <c r="K228" s="291"/>
    </row>
    <row r="229" spans="1:11" x14ac:dyDescent="0.25">
      <c r="A229" s="291" t="s">
        <v>124</v>
      </c>
      <c r="B229" s="291" t="s">
        <v>125</v>
      </c>
      <c r="C229" s="291" t="s">
        <v>15</v>
      </c>
      <c r="D229" s="291">
        <v>140.32950439999999</v>
      </c>
      <c r="E229" s="291">
        <v>61.417180403516298</v>
      </c>
      <c r="F229" s="291">
        <v>100</v>
      </c>
      <c r="G229" s="291">
        <v>0</v>
      </c>
      <c r="H229" s="291"/>
      <c r="I229" s="291"/>
      <c r="J229" s="291"/>
      <c r="K229" s="291"/>
    </row>
    <row r="230" spans="1:11" x14ac:dyDescent="0.25">
      <c r="A230" s="291" t="s">
        <v>124</v>
      </c>
      <c r="B230" s="291" t="s">
        <v>125</v>
      </c>
      <c r="C230" s="291" t="s">
        <v>16</v>
      </c>
      <c r="D230" s="291">
        <v>22108.950725300001</v>
      </c>
      <c r="E230" s="291">
        <v>1.3883247514853001</v>
      </c>
      <c r="F230" s="291">
        <v>100</v>
      </c>
      <c r="G230" s="291">
        <v>0</v>
      </c>
      <c r="H230" s="291"/>
      <c r="I230" s="291"/>
      <c r="J230" s="291"/>
      <c r="K230" s="291"/>
    </row>
    <row r="231" spans="1:11" x14ac:dyDescent="0.25">
      <c r="A231" s="291" t="s">
        <v>126</v>
      </c>
      <c r="B231" s="291" t="s">
        <v>127</v>
      </c>
      <c r="C231" s="291" t="s">
        <v>15</v>
      </c>
      <c r="D231" s="291">
        <v>319.74408679999999</v>
      </c>
      <c r="E231" s="291">
        <v>62.318601533493897</v>
      </c>
      <c r="F231" s="291">
        <v>100</v>
      </c>
      <c r="G231" s="291">
        <v>0</v>
      </c>
      <c r="H231" s="291"/>
      <c r="I231" s="291"/>
      <c r="J231" s="291"/>
      <c r="K231" s="291"/>
    </row>
    <row r="232" spans="1:11" x14ac:dyDescent="0.25">
      <c r="A232" s="291" t="s">
        <v>126</v>
      </c>
      <c r="B232" s="291" t="s">
        <v>127</v>
      </c>
      <c r="C232" s="291" t="s">
        <v>16</v>
      </c>
      <c r="D232" s="291">
        <v>30962.307847600001</v>
      </c>
      <c r="E232" s="291">
        <v>1.41487434770008</v>
      </c>
      <c r="F232" s="291">
        <v>100</v>
      </c>
      <c r="G232" s="291">
        <v>0</v>
      </c>
      <c r="H232" s="291"/>
      <c r="I232" s="291"/>
      <c r="J232" s="291"/>
      <c r="K232" s="291"/>
    </row>
    <row r="233" spans="1:11" x14ac:dyDescent="0.25">
      <c r="A233" s="291" t="s">
        <v>128</v>
      </c>
      <c r="B233" s="291" t="s">
        <v>129</v>
      </c>
      <c r="C233" s="291" t="s">
        <v>15</v>
      </c>
      <c r="D233" s="291">
        <v>142.30232799999999</v>
      </c>
      <c r="E233" s="291">
        <v>42.652817725533197</v>
      </c>
      <c r="F233" s="291">
        <v>100</v>
      </c>
      <c r="G233" s="291">
        <v>0</v>
      </c>
      <c r="H233" s="291"/>
      <c r="I233" s="291"/>
      <c r="J233" s="291"/>
      <c r="K233" s="291"/>
    </row>
    <row r="234" spans="1:11" x14ac:dyDescent="0.25">
      <c r="A234" s="291" t="s">
        <v>128</v>
      </c>
      <c r="B234" s="291" t="s">
        <v>129</v>
      </c>
      <c r="C234" s="291" t="s">
        <v>16</v>
      </c>
      <c r="D234" s="291">
        <v>17206.389490099999</v>
      </c>
      <c r="E234" s="291">
        <v>0.95934810598513098</v>
      </c>
      <c r="F234" s="291">
        <v>100</v>
      </c>
      <c r="G234" s="291">
        <v>0</v>
      </c>
      <c r="H234" s="291"/>
      <c r="I234" s="291"/>
      <c r="J234" s="291"/>
      <c r="K234" s="291"/>
    </row>
    <row r="235" spans="1:11" x14ac:dyDescent="0.25">
      <c r="A235" s="291" t="s">
        <v>130</v>
      </c>
      <c r="B235" s="291" t="s">
        <v>131</v>
      </c>
      <c r="C235" s="291" t="s">
        <v>15</v>
      </c>
      <c r="D235" s="291">
        <v>988.32362190000003</v>
      </c>
      <c r="E235" s="291">
        <v>24.2700520480678</v>
      </c>
      <c r="F235" s="291">
        <v>100</v>
      </c>
      <c r="G235" s="291">
        <v>0</v>
      </c>
      <c r="H235" s="291"/>
      <c r="I235" s="291"/>
      <c r="J235" s="291"/>
      <c r="K235" s="291"/>
    </row>
    <row r="236" spans="1:11" x14ac:dyDescent="0.25">
      <c r="A236" s="291" t="s">
        <v>130</v>
      </c>
      <c r="B236" s="291" t="s">
        <v>131</v>
      </c>
      <c r="C236" s="291" t="s">
        <v>16</v>
      </c>
      <c r="D236" s="291">
        <v>36091.6654605</v>
      </c>
      <c r="E236" s="291">
        <v>1.4458652824651901</v>
      </c>
      <c r="F236" s="291">
        <v>99.670403393656201</v>
      </c>
      <c r="G236" s="291">
        <v>0.192958220193651</v>
      </c>
      <c r="H236" s="291">
        <v>119.350279</v>
      </c>
      <c r="I236" s="291">
        <v>58.314273235888201</v>
      </c>
      <c r="J236" s="291">
        <v>0.32959660634376903</v>
      </c>
      <c r="K236" s="291">
        <v>58.350793893684603</v>
      </c>
    </row>
    <row r="237" spans="1:11" x14ac:dyDescent="0.25">
      <c r="A237" s="291" t="s">
        <v>132</v>
      </c>
      <c r="B237" s="291" t="s">
        <v>133</v>
      </c>
      <c r="C237" s="291" t="s">
        <v>15</v>
      </c>
      <c r="D237" s="291">
        <v>1531.3615869</v>
      </c>
      <c r="E237" s="291">
        <v>28.4972926979821</v>
      </c>
      <c r="F237" s="291">
        <v>100</v>
      </c>
      <c r="G237" s="291">
        <v>0</v>
      </c>
      <c r="H237" s="291"/>
      <c r="I237" s="291"/>
      <c r="J237" s="291"/>
      <c r="K237" s="291"/>
    </row>
    <row r="238" spans="1:11" x14ac:dyDescent="0.25">
      <c r="A238" s="291" t="s">
        <v>132</v>
      </c>
      <c r="B238" s="291" t="s">
        <v>133</v>
      </c>
      <c r="C238" s="291" t="s">
        <v>16</v>
      </c>
      <c r="D238" s="291">
        <v>62326.787788000001</v>
      </c>
      <c r="E238" s="291">
        <v>1.4226011686017399</v>
      </c>
      <c r="F238" s="291">
        <v>99.910944733349993</v>
      </c>
      <c r="G238" s="291">
        <v>8.9140073245682599E-2</v>
      </c>
      <c r="H238" s="291">
        <v>55.554761499999998</v>
      </c>
      <c r="I238" s="291">
        <v>100</v>
      </c>
      <c r="J238" s="291">
        <v>8.9055266650042306E-2</v>
      </c>
      <c r="K238" s="291">
        <v>100.006089101659</v>
      </c>
    </row>
    <row r="239" spans="1:11" x14ac:dyDescent="0.25">
      <c r="A239" s="291" t="s">
        <v>134</v>
      </c>
      <c r="B239" s="291" t="s">
        <v>135</v>
      </c>
      <c r="C239" s="291" t="s">
        <v>15</v>
      </c>
      <c r="D239" s="291">
        <v>4354.6464931</v>
      </c>
      <c r="E239" s="291">
        <v>17.5141830471166</v>
      </c>
      <c r="F239" s="291">
        <v>96.268212317943096</v>
      </c>
      <c r="G239" s="291">
        <v>3.83060901200149</v>
      </c>
      <c r="H239" s="291">
        <v>168.8056291</v>
      </c>
      <c r="I239" s="291">
        <v>100</v>
      </c>
      <c r="J239" s="291">
        <v>3.7317876820568801</v>
      </c>
      <c r="K239" s="291">
        <v>98.817487245450707</v>
      </c>
    </row>
    <row r="240" spans="1:11" x14ac:dyDescent="0.25">
      <c r="A240" s="291" t="s">
        <v>134</v>
      </c>
      <c r="B240" s="291" t="s">
        <v>135</v>
      </c>
      <c r="C240" s="291" t="s">
        <v>16</v>
      </c>
      <c r="D240" s="291">
        <v>94662.942524099999</v>
      </c>
      <c r="E240" s="291">
        <v>1.94222306145896</v>
      </c>
      <c r="F240" s="291">
        <v>99.3864977816242</v>
      </c>
      <c r="G240" s="291">
        <v>0.35754408636612101</v>
      </c>
      <c r="H240" s="291">
        <v>584.34421710000004</v>
      </c>
      <c r="I240" s="291">
        <v>57.984735108111501</v>
      </c>
      <c r="J240" s="291">
        <v>0.61350221837577801</v>
      </c>
      <c r="K240" s="291">
        <v>57.921639860629902</v>
      </c>
    </row>
    <row r="241" spans="1:11" x14ac:dyDescent="0.25">
      <c r="A241" s="291" t="s">
        <v>136</v>
      </c>
      <c r="B241" s="291" t="s">
        <v>137</v>
      </c>
      <c r="C241" s="291" t="s">
        <v>15</v>
      </c>
      <c r="D241" s="291">
        <v>982.25338820000002</v>
      </c>
      <c r="E241" s="291">
        <v>23.610951916509499</v>
      </c>
      <c r="F241" s="291">
        <v>94.343577928989006</v>
      </c>
      <c r="G241" s="291">
        <v>5.8795210152189403</v>
      </c>
      <c r="H241" s="291">
        <v>58.8915522</v>
      </c>
      <c r="I241" s="291">
        <v>100</v>
      </c>
      <c r="J241" s="291">
        <v>5.6564220710110096</v>
      </c>
      <c r="K241" s="291">
        <v>98.064649723936199</v>
      </c>
    </row>
    <row r="242" spans="1:11" x14ac:dyDescent="0.25">
      <c r="A242" s="291" t="s">
        <v>136</v>
      </c>
      <c r="B242" s="291" t="s">
        <v>137</v>
      </c>
      <c r="C242" s="291" t="s">
        <v>16</v>
      </c>
      <c r="D242" s="291">
        <v>39767.641972500001</v>
      </c>
      <c r="E242" s="291">
        <v>1.5063893336016001</v>
      </c>
      <c r="F242" s="291">
        <v>100</v>
      </c>
      <c r="G242" s="291">
        <v>0</v>
      </c>
      <c r="H242" s="291"/>
      <c r="I242" s="291"/>
      <c r="J242" s="291"/>
      <c r="K242" s="291"/>
    </row>
    <row r="243" spans="1:11" x14ac:dyDescent="0.25">
      <c r="A243" s="291" t="s">
        <v>138</v>
      </c>
      <c r="B243" s="291" t="s">
        <v>139</v>
      </c>
      <c r="C243" s="291" t="s">
        <v>15</v>
      </c>
      <c r="D243" s="291">
        <v>729.04825289999997</v>
      </c>
      <c r="E243" s="291">
        <v>29.5696444239526</v>
      </c>
      <c r="F243" s="291">
        <v>100</v>
      </c>
      <c r="G243" s="291">
        <v>0</v>
      </c>
      <c r="H243" s="291"/>
      <c r="I243" s="291"/>
      <c r="J243" s="291"/>
      <c r="K243" s="291"/>
    </row>
    <row r="244" spans="1:11" x14ac:dyDescent="0.25">
      <c r="A244" s="291" t="s">
        <v>138</v>
      </c>
      <c r="B244" s="291" t="s">
        <v>139</v>
      </c>
      <c r="C244" s="291" t="s">
        <v>16</v>
      </c>
      <c r="D244" s="291">
        <v>46297.925412299999</v>
      </c>
      <c r="E244" s="291">
        <v>2.0412090964605798</v>
      </c>
      <c r="F244" s="291">
        <v>99.915035125834393</v>
      </c>
      <c r="G244" s="291">
        <v>8.4971451443261806E-2</v>
      </c>
      <c r="H244" s="291">
        <v>39.370425099999999</v>
      </c>
      <c r="I244" s="291">
        <v>99.999999999999801</v>
      </c>
      <c r="J244" s="291">
        <v>8.4964874165624302E-2</v>
      </c>
      <c r="K244" s="291">
        <v>99.922769721249594</v>
      </c>
    </row>
    <row r="245" spans="1:11" x14ac:dyDescent="0.25">
      <c r="A245" s="291" t="s">
        <v>140</v>
      </c>
      <c r="B245" s="291" t="s">
        <v>141</v>
      </c>
      <c r="C245" s="291" t="s">
        <v>15</v>
      </c>
      <c r="D245" s="291">
        <v>2039.8399904</v>
      </c>
      <c r="E245" s="291">
        <v>16.540029518630998</v>
      </c>
      <c r="F245" s="291">
        <v>100</v>
      </c>
      <c r="G245" s="291">
        <v>0</v>
      </c>
      <c r="H245" s="291"/>
      <c r="I245" s="291"/>
      <c r="J245" s="291"/>
      <c r="K245" s="291"/>
    </row>
    <row r="246" spans="1:11" x14ac:dyDescent="0.25">
      <c r="A246" s="291" t="s">
        <v>140</v>
      </c>
      <c r="B246" s="291" t="s">
        <v>141</v>
      </c>
      <c r="C246" s="291" t="s">
        <v>16</v>
      </c>
      <c r="D246" s="291">
        <v>31598.023594499999</v>
      </c>
      <c r="E246" s="291">
        <v>2.5452340572651102</v>
      </c>
      <c r="F246" s="291">
        <v>100</v>
      </c>
      <c r="G246" s="291">
        <v>0</v>
      </c>
      <c r="H246" s="291"/>
      <c r="I246" s="291"/>
      <c r="J246" s="291"/>
      <c r="K246" s="291"/>
    </row>
    <row r="247" spans="1:11" x14ac:dyDescent="0.25">
      <c r="A247" s="291" t="s">
        <v>142</v>
      </c>
      <c r="B247" s="291" t="s">
        <v>143</v>
      </c>
      <c r="C247" s="291" t="s">
        <v>15</v>
      </c>
      <c r="D247" s="291">
        <v>382.59860939999999</v>
      </c>
      <c r="E247" s="291">
        <v>36.669645075304103</v>
      </c>
      <c r="F247" s="291">
        <v>100</v>
      </c>
      <c r="G247" s="291">
        <v>0</v>
      </c>
      <c r="H247" s="291"/>
      <c r="I247" s="291"/>
      <c r="J247" s="291"/>
      <c r="K247" s="291"/>
    </row>
    <row r="248" spans="1:11" x14ac:dyDescent="0.25">
      <c r="A248" s="291" t="s">
        <v>142</v>
      </c>
      <c r="B248" s="291" t="s">
        <v>143</v>
      </c>
      <c r="C248" s="291" t="s">
        <v>16</v>
      </c>
      <c r="D248" s="291">
        <v>15247.405865299999</v>
      </c>
      <c r="E248" s="291">
        <v>1.5723425263772901</v>
      </c>
      <c r="F248" s="291">
        <v>99.556291929364406</v>
      </c>
      <c r="G248" s="291">
        <v>0.26006953570438601</v>
      </c>
      <c r="H248" s="291">
        <v>67.955494400000006</v>
      </c>
      <c r="I248" s="291">
        <v>58.727750489353497</v>
      </c>
      <c r="J248" s="291">
        <v>0.443708070635632</v>
      </c>
      <c r="K248" s="291">
        <v>58.352688021719402</v>
      </c>
    </row>
    <row r="249" spans="1:11" x14ac:dyDescent="0.25">
      <c r="A249" s="291" t="s">
        <v>144</v>
      </c>
      <c r="B249" s="291" t="s">
        <v>145</v>
      </c>
      <c r="C249" s="291" t="s">
        <v>15</v>
      </c>
      <c r="D249" s="291">
        <v>991.27978110000004</v>
      </c>
      <c r="E249" s="291">
        <v>21.1599503642088</v>
      </c>
      <c r="F249" s="291">
        <v>90.102300440963603</v>
      </c>
      <c r="G249" s="291">
        <v>6.0124497269324504</v>
      </c>
      <c r="H249" s="291">
        <v>108.8916643</v>
      </c>
      <c r="I249" s="291">
        <v>58.098081791961199</v>
      </c>
      <c r="J249" s="291">
        <v>9.8976995590363792</v>
      </c>
      <c r="K249" s="291">
        <v>54.733481093358201</v>
      </c>
    </row>
    <row r="250" spans="1:11" x14ac:dyDescent="0.25">
      <c r="A250" s="291" t="s">
        <v>144</v>
      </c>
      <c r="B250" s="291" t="s">
        <v>145</v>
      </c>
      <c r="C250" s="291" t="s">
        <v>16</v>
      </c>
      <c r="D250" s="291">
        <v>25727.530013700001</v>
      </c>
      <c r="E250" s="291">
        <v>2.19646076955831</v>
      </c>
      <c r="F250" s="291">
        <v>99.689769167495996</v>
      </c>
      <c r="G250" s="291">
        <v>0.219336272150714</v>
      </c>
      <c r="H250" s="291">
        <v>80.063111000000006</v>
      </c>
      <c r="I250" s="291">
        <v>70.544864098669706</v>
      </c>
      <c r="J250" s="291">
        <v>0.31023083250399303</v>
      </c>
      <c r="K250" s="291">
        <v>70.481654464445597</v>
      </c>
    </row>
    <row r="251" spans="1:11" x14ac:dyDescent="0.25">
      <c r="A251" s="291" t="s">
        <v>146</v>
      </c>
      <c r="B251" s="291" t="s">
        <v>147</v>
      </c>
      <c r="C251" s="291" t="s">
        <v>15</v>
      </c>
      <c r="D251" s="291">
        <v>301.39122680000003</v>
      </c>
      <c r="E251" s="291">
        <v>22.8625194614443</v>
      </c>
      <c r="F251" s="291">
        <v>96.079203645832095</v>
      </c>
      <c r="G251" s="291">
        <v>4.0683051377064299</v>
      </c>
      <c r="H251" s="291">
        <v>12.2991613</v>
      </c>
      <c r="I251" s="291">
        <v>100</v>
      </c>
      <c r="J251" s="291">
        <v>3.9207963541679201</v>
      </c>
      <c r="K251" s="291">
        <v>99.693909734323498</v>
      </c>
    </row>
    <row r="252" spans="1:11" x14ac:dyDescent="0.25">
      <c r="A252" s="291" t="s">
        <v>146</v>
      </c>
      <c r="B252" s="291" t="s">
        <v>147</v>
      </c>
      <c r="C252" s="291" t="s">
        <v>16</v>
      </c>
      <c r="D252" s="291">
        <v>9041.6619658</v>
      </c>
      <c r="E252" s="291">
        <v>2.50508354439962</v>
      </c>
      <c r="F252" s="291">
        <v>99.665514278545103</v>
      </c>
      <c r="G252" s="291">
        <v>0.24091784083255199</v>
      </c>
      <c r="H252" s="291">
        <v>30.344566499999999</v>
      </c>
      <c r="I252" s="291">
        <v>72.0513069665909</v>
      </c>
      <c r="J252" s="291">
        <v>0.33448572145490801</v>
      </c>
      <c r="K252" s="291">
        <v>71.785427494518302</v>
      </c>
    </row>
    <row r="253" spans="1:11" x14ac:dyDescent="0.25">
      <c r="A253" s="291" t="s">
        <v>148</v>
      </c>
      <c r="B253" s="291" t="s">
        <v>149</v>
      </c>
      <c r="C253" s="291" t="s">
        <v>15</v>
      </c>
      <c r="D253" s="291">
        <v>397.35051060000001</v>
      </c>
      <c r="E253" s="291">
        <v>23.834533031729102</v>
      </c>
      <c r="F253" s="291">
        <v>100</v>
      </c>
      <c r="G253" s="291">
        <v>0</v>
      </c>
      <c r="H253" s="291"/>
      <c r="I253" s="291"/>
      <c r="J253" s="291"/>
      <c r="K253" s="291"/>
    </row>
    <row r="254" spans="1:11" x14ac:dyDescent="0.25">
      <c r="A254" s="291" t="s">
        <v>148</v>
      </c>
      <c r="B254" s="291" t="s">
        <v>149</v>
      </c>
      <c r="C254" s="291" t="s">
        <v>16</v>
      </c>
      <c r="D254" s="291">
        <v>18058.2658323</v>
      </c>
      <c r="E254" s="291">
        <v>2.1393064574863101</v>
      </c>
      <c r="F254" s="291">
        <v>99.737549922465206</v>
      </c>
      <c r="G254" s="291">
        <v>0.18560466695712299</v>
      </c>
      <c r="H254" s="291">
        <v>47.518645399999997</v>
      </c>
      <c r="I254" s="291">
        <v>70.278052194016794</v>
      </c>
      <c r="J254" s="291">
        <v>0.26245007753475902</v>
      </c>
      <c r="K254" s="291">
        <v>70.534384711800598</v>
      </c>
    </row>
    <row r="255" spans="1:11" x14ac:dyDescent="0.25">
      <c r="A255" s="291" t="s">
        <v>150</v>
      </c>
      <c r="B255" s="291" t="s">
        <v>151</v>
      </c>
      <c r="C255" s="291" t="s">
        <v>15</v>
      </c>
      <c r="D255" s="291">
        <v>630.75600689999999</v>
      </c>
      <c r="E255" s="291">
        <v>20.342103565406902</v>
      </c>
      <c r="F255" s="291">
        <v>100</v>
      </c>
      <c r="G255" s="291">
        <v>0</v>
      </c>
      <c r="H255" s="291"/>
      <c r="I255" s="291"/>
      <c r="J255" s="291"/>
      <c r="K255" s="291"/>
    </row>
    <row r="256" spans="1:11" x14ac:dyDescent="0.25">
      <c r="A256" s="291" t="s">
        <v>150</v>
      </c>
      <c r="B256" s="291" t="s">
        <v>151</v>
      </c>
      <c r="C256" s="291" t="s">
        <v>16</v>
      </c>
      <c r="D256" s="291">
        <v>17052.044607200001</v>
      </c>
      <c r="E256" s="291">
        <v>2.3494425117809001</v>
      </c>
      <c r="F256" s="291">
        <v>99.789484452401197</v>
      </c>
      <c r="G256" s="291">
        <v>0.15180154985831801</v>
      </c>
      <c r="H256" s="291">
        <v>35.972933699999999</v>
      </c>
      <c r="I256" s="291">
        <v>72.265654055957896</v>
      </c>
      <c r="J256" s="291">
        <v>0.210515547598773</v>
      </c>
      <c r="K256" s="291">
        <v>71.957622951006101</v>
      </c>
    </row>
    <row r="257" spans="1:11" x14ac:dyDescent="0.25">
      <c r="A257" s="291" t="s">
        <v>152</v>
      </c>
      <c r="B257" s="291" t="s">
        <v>153</v>
      </c>
      <c r="C257" s="291" t="s">
        <v>15</v>
      </c>
      <c r="D257" s="291">
        <v>618.277514</v>
      </c>
      <c r="E257" s="291">
        <v>27.748397333176801</v>
      </c>
      <c r="F257" s="291">
        <v>100</v>
      </c>
      <c r="G257" s="291">
        <v>0</v>
      </c>
      <c r="H257" s="291"/>
      <c r="I257" s="291"/>
      <c r="J257" s="291"/>
      <c r="K257" s="291"/>
    </row>
    <row r="258" spans="1:11" x14ac:dyDescent="0.25">
      <c r="A258" s="291" t="s">
        <v>152</v>
      </c>
      <c r="B258" s="291" t="s">
        <v>153</v>
      </c>
      <c r="C258" s="291" t="s">
        <v>16</v>
      </c>
      <c r="D258" s="291">
        <v>18021.335248799998</v>
      </c>
      <c r="E258" s="291">
        <v>2.05568557722416</v>
      </c>
      <c r="F258" s="291">
        <v>98.943973117865596</v>
      </c>
      <c r="G258" s="291">
        <v>0.460387688017805</v>
      </c>
      <c r="H258" s="291">
        <v>192.34132080000001</v>
      </c>
      <c r="I258" s="291">
        <v>43.211253778667803</v>
      </c>
      <c r="J258" s="291">
        <v>1.0560268821344501</v>
      </c>
      <c r="K258" s="291">
        <v>43.1358214432559</v>
      </c>
    </row>
    <row r="259" spans="1:11" x14ac:dyDescent="0.25">
      <c r="A259" s="291" t="s">
        <v>154</v>
      </c>
      <c r="B259" s="291" t="s">
        <v>155</v>
      </c>
      <c r="C259" s="291" t="s">
        <v>15</v>
      </c>
      <c r="D259" s="291">
        <v>1639.2018648000001</v>
      </c>
      <c r="E259" s="291">
        <v>16.195657772393201</v>
      </c>
      <c r="F259" s="291">
        <v>94.869906591239598</v>
      </c>
      <c r="G259" s="291">
        <v>3.7238311628849798</v>
      </c>
      <c r="H259" s="291">
        <v>88.639896300000004</v>
      </c>
      <c r="I259" s="291">
        <v>70.2939568323808</v>
      </c>
      <c r="J259" s="291">
        <v>5.1300934087603602</v>
      </c>
      <c r="K259" s="291">
        <v>68.864148551597694</v>
      </c>
    </row>
    <row r="260" spans="1:11" x14ac:dyDescent="0.25">
      <c r="A260" s="291" t="s">
        <v>154</v>
      </c>
      <c r="B260" s="291" t="s">
        <v>155</v>
      </c>
      <c r="C260" s="291" t="s">
        <v>16</v>
      </c>
      <c r="D260" s="291">
        <v>32766.322897099999</v>
      </c>
      <c r="E260" s="291">
        <v>2.1002257329687901</v>
      </c>
      <c r="F260" s="291">
        <v>99.405221777363394</v>
      </c>
      <c r="G260" s="291">
        <v>0.267282879229927</v>
      </c>
      <c r="H260" s="291">
        <v>196.05303369999999</v>
      </c>
      <c r="I260" s="291">
        <v>44.395507291184998</v>
      </c>
      <c r="J260" s="291">
        <v>0.59477822263657998</v>
      </c>
      <c r="K260" s="291">
        <v>44.670959486991002</v>
      </c>
    </row>
    <row r="261" spans="1:11" x14ac:dyDescent="0.25">
      <c r="A261" s="291" t="s">
        <v>156</v>
      </c>
      <c r="B261" s="291" t="s">
        <v>157</v>
      </c>
      <c r="C261" s="291" t="s">
        <v>15</v>
      </c>
      <c r="D261" s="291">
        <v>954.16073449999999</v>
      </c>
      <c r="E261" s="291">
        <v>24.4951098709207</v>
      </c>
      <c r="F261" s="291">
        <v>100</v>
      </c>
      <c r="G261" s="291">
        <v>0</v>
      </c>
      <c r="H261" s="291"/>
      <c r="I261" s="291"/>
      <c r="J261" s="291"/>
      <c r="K261" s="291"/>
    </row>
    <row r="262" spans="1:11" x14ac:dyDescent="0.25">
      <c r="A262" s="291" t="s">
        <v>156</v>
      </c>
      <c r="B262" s="291" t="s">
        <v>157</v>
      </c>
      <c r="C262" s="291" t="s">
        <v>16</v>
      </c>
      <c r="D262" s="291">
        <v>36077.9952472</v>
      </c>
      <c r="E262" s="291">
        <v>1.5496884788665199</v>
      </c>
      <c r="F262" s="291">
        <v>99.897281945636706</v>
      </c>
      <c r="G262" s="291">
        <v>0.102987525402949</v>
      </c>
      <c r="H262" s="291">
        <v>37.096719800000002</v>
      </c>
      <c r="I262" s="291">
        <v>100</v>
      </c>
      <c r="J262" s="291">
        <v>0.102718054363248</v>
      </c>
      <c r="K262" s="291">
        <v>100.159352957359</v>
      </c>
    </row>
    <row r="263" spans="1:11" x14ac:dyDescent="0.25">
      <c r="A263" s="291" t="s">
        <v>158</v>
      </c>
      <c r="B263" s="291" t="s">
        <v>159</v>
      </c>
      <c r="C263" s="291" t="s">
        <v>15</v>
      </c>
      <c r="D263" s="291">
        <v>376.651927</v>
      </c>
      <c r="E263" s="291">
        <v>28.7614744646982</v>
      </c>
      <c r="F263" s="291">
        <v>100</v>
      </c>
      <c r="G263" s="291">
        <v>0</v>
      </c>
      <c r="H263" s="291"/>
      <c r="I263" s="291"/>
      <c r="J263" s="291"/>
      <c r="K263" s="291"/>
    </row>
    <row r="264" spans="1:11" x14ac:dyDescent="0.25">
      <c r="A264" s="291" t="s">
        <v>158</v>
      </c>
      <c r="B264" s="291" t="s">
        <v>159</v>
      </c>
      <c r="C264" s="291" t="s">
        <v>16</v>
      </c>
      <c r="D264" s="291">
        <v>20362.578329299999</v>
      </c>
      <c r="E264" s="291">
        <v>1.95828770375886</v>
      </c>
      <c r="F264" s="291">
        <v>99.650884737763405</v>
      </c>
      <c r="G264" s="291">
        <v>0.26536270585615501</v>
      </c>
      <c r="H264" s="291">
        <v>71.337920299999993</v>
      </c>
      <c r="I264" s="291">
        <v>76.319069402003095</v>
      </c>
      <c r="J264" s="291">
        <v>0.34911526223660899</v>
      </c>
      <c r="K264" s="291">
        <v>75.744693158246704</v>
      </c>
    </row>
    <row r="265" spans="1:11" x14ac:dyDescent="0.25">
      <c r="A265" s="291" t="s">
        <v>160</v>
      </c>
      <c r="B265" s="291" t="s">
        <v>161</v>
      </c>
      <c r="C265" s="291" t="s">
        <v>15</v>
      </c>
      <c r="D265" s="291">
        <v>1641.8053204</v>
      </c>
      <c r="E265" s="291">
        <v>22.062256677859899</v>
      </c>
      <c r="F265" s="291">
        <v>94.888613399962296</v>
      </c>
      <c r="G265" s="291">
        <v>5.2913661226158499</v>
      </c>
      <c r="H265" s="291">
        <v>88.439502000000005</v>
      </c>
      <c r="I265" s="291">
        <v>100</v>
      </c>
      <c r="J265" s="291">
        <v>5.1113866000377204</v>
      </c>
      <c r="K265" s="291">
        <v>98.229782572667801</v>
      </c>
    </row>
    <row r="266" spans="1:11" x14ac:dyDescent="0.25">
      <c r="A266" s="291" t="s">
        <v>160</v>
      </c>
      <c r="B266" s="291" t="s">
        <v>161</v>
      </c>
      <c r="C266" s="291" t="s">
        <v>16</v>
      </c>
      <c r="D266" s="291">
        <v>53542.609130800003</v>
      </c>
      <c r="E266" s="291">
        <v>1.40024387243377</v>
      </c>
      <c r="F266" s="291">
        <v>99.6118522513854</v>
      </c>
      <c r="G266" s="291">
        <v>0.224172503075935</v>
      </c>
      <c r="H266" s="291">
        <v>208.634241</v>
      </c>
      <c r="I266" s="291">
        <v>57.630335251610902</v>
      </c>
      <c r="J266" s="291">
        <v>0.38814774861460699</v>
      </c>
      <c r="K266" s="291">
        <v>57.530253195916501</v>
      </c>
    </row>
    <row r="267" spans="1:11" x14ac:dyDescent="0.25">
      <c r="A267" s="291" t="s">
        <v>162</v>
      </c>
      <c r="B267" s="291" t="s">
        <v>163</v>
      </c>
      <c r="C267" s="291" t="s">
        <v>15</v>
      </c>
      <c r="D267" s="291">
        <v>732.29029449999996</v>
      </c>
      <c r="E267" s="291">
        <v>17.0270403749564</v>
      </c>
      <c r="F267" s="291">
        <v>93.108691651013302</v>
      </c>
      <c r="G267" s="291">
        <v>5.1464038962217504</v>
      </c>
      <c r="H267" s="291">
        <v>54.199432199999997</v>
      </c>
      <c r="I267" s="291">
        <v>71.132657740351405</v>
      </c>
      <c r="J267" s="291">
        <v>6.8913083489867297</v>
      </c>
      <c r="K267" s="291">
        <v>69.533230733368697</v>
      </c>
    </row>
    <row r="268" spans="1:11" x14ac:dyDescent="0.25">
      <c r="A268" s="291" t="s">
        <v>162</v>
      </c>
      <c r="B268" s="291" t="s">
        <v>163</v>
      </c>
      <c r="C268" s="291" t="s">
        <v>16</v>
      </c>
      <c r="D268" s="291">
        <v>24442.2648902</v>
      </c>
      <c r="E268" s="291">
        <v>1.94014238218077</v>
      </c>
      <c r="F268" s="291">
        <v>100</v>
      </c>
      <c r="G268" s="291">
        <v>0</v>
      </c>
      <c r="H268" s="291"/>
      <c r="I268" s="291"/>
      <c r="J268" s="291"/>
      <c r="K268" s="291"/>
    </row>
    <row r="269" spans="1:11" x14ac:dyDescent="0.25">
      <c r="A269" s="291" t="s">
        <v>164</v>
      </c>
      <c r="B269" s="291" t="s">
        <v>165</v>
      </c>
      <c r="C269" s="291" t="s">
        <v>15</v>
      </c>
      <c r="D269" s="291">
        <v>568.83421180000005</v>
      </c>
      <c r="E269" s="291">
        <v>27.595277261887901</v>
      </c>
      <c r="F269" s="291">
        <v>100</v>
      </c>
      <c r="G269" s="291">
        <v>3.0636912187063001E-15</v>
      </c>
      <c r="H269" s="291"/>
      <c r="I269" s="291"/>
      <c r="J269" s="291"/>
      <c r="K269" s="291"/>
    </row>
    <row r="270" spans="1:11" x14ac:dyDescent="0.25">
      <c r="A270" s="291" t="s">
        <v>164</v>
      </c>
      <c r="B270" s="291" t="s">
        <v>165</v>
      </c>
      <c r="C270" s="291" t="s">
        <v>16</v>
      </c>
      <c r="D270" s="291">
        <v>30341.086163700002</v>
      </c>
      <c r="E270" s="291">
        <v>1.4294261915717801</v>
      </c>
      <c r="F270" s="291">
        <v>99.710931700516596</v>
      </c>
      <c r="G270" s="291">
        <v>0.16614762863985799</v>
      </c>
      <c r="H270" s="291">
        <v>87.960728399999994</v>
      </c>
      <c r="I270" s="291">
        <v>57.092462189129897</v>
      </c>
      <c r="J270" s="291">
        <v>0.28906829948340101</v>
      </c>
      <c r="K270" s="291">
        <v>57.310797763429797</v>
      </c>
    </row>
    <row r="271" spans="1:11" x14ac:dyDescent="0.25">
      <c r="A271" s="291" t="s">
        <v>166</v>
      </c>
      <c r="B271" s="291" t="s">
        <v>167</v>
      </c>
      <c r="C271" s="291" t="s">
        <v>15</v>
      </c>
      <c r="D271" s="291">
        <v>997.47037450000005</v>
      </c>
      <c r="E271" s="291">
        <v>18.554557979415499</v>
      </c>
      <c r="F271" s="291">
        <v>96.747430511998402</v>
      </c>
      <c r="G271" s="291">
        <v>3.2165026383776398</v>
      </c>
      <c r="H271" s="291">
        <v>33.534138200000001</v>
      </c>
      <c r="I271" s="291">
        <v>100</v>
      </c>
      <c r="J271" s="291">
        <v>3.2525694880016198</v>
      </c>
      <c r="K271" s="291">
        <v>95.674624830012206</v>
      </c>
    </row>
    <row r="272" spans="1:11" x14ac:dyDescent="0.25">
      <c r="A272" s="291" t="s">
        <v>166</v>
      </c>
      <c r="B272" s="291" t="s">
        <v>167</v>
      </c>
      <c r="C272" s="291" t="s">
        <v>16</v>
      </c>
      <c r="D272" s="291">
        <v>29746.5097331</v>
      </c>
      <c r="E272" s="291">
        <v>1.7424678761822701</v>
      </c>
      <c r="F272" s="291">
        <v>99.621232466911806</v>
      </c>
      <c r="G272" s="291">
        <v>0.19329841734346101</v>
      </c>
      <c r="H272" s="291">
        <v>113.0985015</v>
      </c>
      <c r="I272" s="291">
        <v>50.655191186751701</v>
      </c>
      <c r="J272" s="291">
        <v>0.37876753308821498</v>
      </c>
      <c r="K272" s="291">
        <v>50.840224906959399</v>
      </c>
    </row>
    <row r="273" spans="1:11" x14ac:dyDescent="0.25">
      <c r="A273" s="291" t="s">
        <v>168</v>
      </c>
      <c r="B273" s="291" t="s">
        <v>169</v>
      </c>
      <c r="C273" s="291" t="s">
        <v>15</v>
      </c>
      <c r="D273" s="291">
        <v>735.99342950000005</v>
      </c>
      <c r="E273" s="291">
        <v>24.271491118218002</v>
      </c>
      <c r="F273" s="291">
        <v>95.181663323713906</v>
      </c>
      <c r="G273" s="291">
        <v>5.0105661343893599</v>
      </c>
      <c r="H273" s="291">
        <v>37.257849999999998</v>
      </c>
      <c r="I273" s="291">
        <v>100</v>
      </c>
      <c r="J273" s="291">
        <v>4.8183366762860897</v>
      </c>
      <c r="K273" s="291">
        <v>98.978973638730693</v>
      </c>
    </row>
    <row r="274" spans="1:11" x14ac:dyDescent="0.25">
      <c r="A274" s="291" t="s">
        <v>168</v>
      </c>
      <c r="B274" s="291" t="s">
        <v>169</v>
      </c>
      <c r="C274" s="291" t="s">
        <v>16</v>
      </c>
      <c r="D274" s="291">
        <v>33002.735004399998</v>
      </c>
      <c r="E274" s="291">
        <v>1.4805958764162901</v>
      </c>
      <c r="F274" s="291">
        <v>99.637827874403001</v>
      </c>
      <c r="G274" s="291">
        <v>0.20928457521548299</v>
      </c>
      <c r="H274" s="291">
        <v>119.9611728</v>
      </c>
      <c r="I274" s="291">
        <v>57.756417159584799</v>
      </c>
      <c r="J274" s="291">
        <v>0.36217212559699502</v>
      </c>
      <c r="K274" s="291">
        <v>57.576657639554199</v>
      </c>
    </row>
    <row r="275" spans="1:11" x14ac:dyDescent="0.25">
      <c r="A275" s="291" t="s">
        <v>170</v>
      </c>
      <c r="B275" s="291" t="s">
        <v>171</v>
      </c>
      <c r="C275" s="291" t="s">
        <v>15</v>
      </c>
      <c r="D275" s="291">
        <v>1207.9780894999999</v>
      </c>
      <c r="E275" s="291">
        <v>19.456224767348001</v>
      </c>
      <c r="F275" s="291">
        <v>91.857357426427598</v>
      </c>
      <c r="G275" s="291">
        <v>6.1854356017940599</v>
      </c>
      <c r="H275" s="291">
        <v>107.08052240000001</v>
      </c>
      <c r="I275" s="291">
        <v>71.847215018722096</v>
      </c>
      <c r="J275" s="291">
        <v>8.1426425735724308</v>
      </c>
      <c r="K275" s="291">
        <v>69.778055929436505</v>
      </c>
    </row>
    <row r="276" spans="1:11" x14ac:dyDescent="0.25">
      <c r="A276" s="291" t="s">
        <v>170</v>
      </c>
      <c r="B276" s="291" t="s">
        <v>171</v>
      </c>
      <c r="C276" s="291" t="s">
        <v>16</v>
      </c>
      <c r="D276" s="291">
        <v>46631.148498399998</v>
      </c>
      <c r="E276" s="291">
        <v>2.01753553913596</v>
      </c>
      <c r="F276" s="291">
        <v>99.602652680879501</v>
      </c>
      <c r="G276" s="291">
        <v>0.228174640319837</v>
      </c>
      <c r="H276" s="291">
        <v>186.02679090000001</v>
      </c>
      <c r="I276" s="291">
        <v>57.376189526695903</v>
      </c>
      <c r="J276" s="291">
        <v>0.397347319120545</v>
      </c>
      <c r="K276" s="291">
        <v>57.1963075041322</v>
      </c>
    </row>
    <row r="277" spans="1:11" x14ac:dyDescent="0.25">
      <c r="A277" s="291" t="s">
        <v>172</v>
      </c>
      <c r="B277" s="291" t="s">
        <v>173</v>
      </c>
      <c r="C277" s="291" t="s">
        <v>15</v>
      </c>
      <c r="D277" s="291">
        <v>564.88759870000001</v>
      </c>
      <c r="E277" s="291">
        <v>15.908341717935601</v>
      </c>
      <c r="F277" s="291">
        <v>100</v>
      </c>
      <c r="G277" s="291">
        <v>0</v>
      </c>
      <c r="H277" s="291"/>
      <c r="I277" s="291"/>
      <c r="J277" s="291"/>
      <c r="K277" s="291"/>
    </row>
    <row r="278" spans="1:11" x14ac:dyDescent="0.25">
      <c r="A278" s="291" t="s">
        <v>172</v>
      </c>
      <c r="B278" s="291" t="s">
        <v>173</v>
      </c>
      <c r="C278" s="291" t="s">
        <v>16</v>
      </c>
      <c r="D278" s="291">
        <v>10882.312574699999</v>
      </c>
      <c r="E278" s="291">
        <v>1.9443445686582399</v>
      </c>
      <c r="F278" s="291">
        <v>99.592797843443705</v>
      </c>
      <c r="G278" s="291">
        <v>0.242590384427329</v>
      </c>
      <c r="H278" s="291">
        <v>44.4941928</v>
      </c>
      <c r="I278" s="291">
        <v>59.3534093405015</v>
      </c>
      <c r="J278" s="291">
        <v>0.40720215655630199</v>
      </c>
      <c r="K278" s="291">
        <v>59.332335858328697</v>
      </c>
    </row>
    <row r="279" spans="1:11" x14ac:dyDescent="0.25">
      <c r="A279" s="291" t="s">
        <v>174</v>
      </c>
      <c r="B279" s="291" t="s">
        <v>175</v>
      </c>
      <c r="C279" s="291" t="s">
        <v>15</v>
      </c>
      <c r="D279" s="291">
        <v>1764.9350778</v>
      </c>
      <c r="E279" s="291">
        <v>17.048860753873999</v>
      </c>
      <c r="F279" s="291">
        <v>96.336271940678898</v>
      </c>
      <c r="G279" s="291">
        <v>2.6553936603909301</v>
      </c>
      <c r="H279" s="291">
        <v>67.121573600000005</v>
      </c>
      <c r="I279" s="291">
        <v>70.294016867368299</v>
      </c>
      <c r="J279" s="291">
        <v>3.6637280593210799</v>
      </c>
      <c r="K279" s="291">
        <v>69.822520021963498</v>
      </c>
    </row>
    <row r="280" spans="1:11" x14ac:dyDescent="0.25">
      <c r="A280" s="291" t="s">
        <v>174</v>
      </c>
      <c r="B280" s="291" t="s">
        <v>175</v>
      </c>
      <c r="C280" s="291" t="s">
        <v>16</v>
      </c>
      <c r="D280" s="291">
        <v>31112.327899600001</v>
      </c>
      <c r="E280" s="291">
        <v>2.2668341607609301</v>
      </c>
      <c r="F280" s="291">
        <v>99.769359238549498</v>
      </c>
      <c r="G280" s="291">
        <v>0.162653269625298</v>
      </c>
      <c r="H280" s="291">
        <v>71.9235951</v>
      </c>
      <c r="I280" s="291">
        <v>70.387062809585302</v>
      </c>
      <c r="J280" s="291">
        <v>0.23064076145045201</v>
      </c>
      <c r="K280" s="291">
        <v>70.359690050092297</v>
      </c>
    </row>
    <row r="281" spans="1:11" x14ac:dyDescent="0.25">
      <c r="A281" s="291" t="s">
        <v>176</v>
      </c>
      <c r="B281" s="291" t="s">
        <v>177</v>
      </c>
      <c r="C281" s="291" t="s">
        <v>15</v>
      </c>
      <c r="D281" s="291">
        <v>1470.8593198000001</v>
      </c>
      <c r="E281" s="291">
        <v>18.785377519365898</v>
      </c>
      <c r="F281" s="291">
        <v>100</v>
      </c>
      <c r="G281" s="291">
        <v>2.08559586482758E-15</v>
      </c>
      <c r="H281" s="291"/>
      <c r="I281" s="291"/>
      <c r="J281" s="291"/>
      <c r="K281" s="291"/>
    </row>
    <row r="282" spans="1:11" x14ac:dyDescent="0.25">
      <c r="A282" s="291" t="s">
        <v>176</v>
      </c>
      <c r="B282" s="291" t="s">
        <v>177</v>
      </c>
      <c r="C282" s="291" t="s">
        <v>16</v>
      </c>
      <c r="D282" s="291">
        <v>24839.09215</v>
      </c>
      <c r="E282" s="291">
        <v>2.7169878279787101</v>
      </c>
      <c r="F282" s="291">
        <v>99.663730168879994</v>
      </c>
      <c r="G282" s="291">
        <v>0.19098488205821301</v>
      </c>
      <c r="H282" s="291">
        <v>83.808194900000004</v>
      </c>
      <c r="I282" s="291">
        <v>57.321760480437803</v>
      </c>
      <c r="J282" s="291">
        <v>0.33626983111999498</v>
      </c>
      <c r="K282" s="291">
        <v>56.604143429663999</v>
      </c>
    </row>
    <row r="283" spans="1:11" x14ac:dyDescent="0.25">
      <c r="A283" s="291" t="s">
        <v>178</v>
      </c>
      <c r="B283" s="291" t="s">
        <v>179</v>
      </c>
      <c r="C283" s="291" t="s">
        <v>15</v>
      </c>
      <c r="D283" s="291">
        <v>1003.0397985</v>
      </c>
      <c r="E283" s="291">
        <v>10.063339296056901</v>
      </c>
      <c r="F283" s="291">
        <v>97.1601439467033</v>
      </c>
      <c r="G283" s="291">
        <v>1.6254046347555799</v>
      </c>
      <c r="H283" s="291">
        <v>29.317460100000002</v>
      </c>
      <c r="I283" s="291">
        <v>57.045493511094499</v>
      </c>
      <c r="J283" s="291">
        <v>2.8398560532967001</v>
      </c>
      <c r="K283" s="291">
        <v>55.610053932543899</v>
      </c>
    </row>
    <row r="284" spans="1:11" x14ac:dyDescent="0.25">
      <c r="A284" s="291" t="s">
        <v>178</v>
      </c>
      <c r="B284" s="291" t="s">
        <v>179</v>
      </c>
      <c r="C284" s="291" t="s">
        <v>16</v>
      </c>
      <c r="D284" s="291">
        <v>5687.7846750999997</v>
      </c>
      <c r="E284" s="291">
        <v>3.1930584283369901</v>
      </c>
      <c r="F284" s="291">
        <v>99.265381838082703</v>
      </c>
      <c r="G284" s="291">
        <v>0.38695929091231301</v>
      </c>
      <c r="H284" s="291">
        <v>42.09272</v>
      </c>
      <c r="I284" s="291">
        <v>52.0336973638817</v>
      </c>
      <c r="J284" s="291">
        <v>0.73461816191732598</v>
      </c>
      <c r="K284" s="291">
        <v>52.287928286378701</v>
      </c>
    </row>
    <row r="285" spans="1:11" x14ac:dyDescent="0.25">
      <c r="A285" s="291" t="s">
        <v>180</v>
      </c>
      <c r="B285" s="291" t="s">
        <v>181</v>
      </c>
      <c r="C285" s="291" t="s">
        <v>15</v>
      </c>
      <c r="D285" s="291">
        <v>1734.0837677</v>
      </c>
      <c r="E285" s="291">
        <v>12.3642284446214</v>
      </c>
      <c r="F285" s="291">
        <v>100</v>
      </c>
      <c r="G285" s="291">
        <v>0</v>
      </c>
      <c r="H285" s="291"/>
      <c r="I285" s="291"/>
      <c r="J285" s="291"/>
      <c r="K285" s="291"/>
    </row>
    <row r="286" spans="1:11" x14ac:dyDescent="0.25">
      <c r="A286" s="291" t="s">
        <v>180</v>
      </c>
      <c r="B286" s="291" t="s">
        <v>181</v>
      </c>
      <c r="C286" s="291" t="s">
        <v>16</v>
      </c>
      <c r="D286" s="291">
        <v>16553.403847199999</v>
      </c>
      <c r="E286" s="291">
        <v>2.1620541052196698</v>
      </c>
      <c r="F286" s="291">
        <v>99.754779219948801</v>
      </c>
      <c r="G286" s="291">
        <v>0.175412728893587</v>
      </c>
      <c r="H286" s="291">
        <v>40.692171700000003</v>
      </c>
      <c r="I286" s="291">
        <v>71.3983838113449</v>
      </c>
      <c r="J286" s="291">
        <v>0.24522078005125</v>
      </c>
      <c r="K286" s="291">
        <v>71.357158392088195</v>
      </c>
    </row>
    <row r="287" spans="1:11" x14ac:dyDescent="0.25">
      <c r="A287" s="291" t="s">
        <v>182</v>
      </c>
      <c r="B287" s="291" t="s">
        <v>183</v>
      </c>
      <c r="C287" s="291" t="s">
        <v>15</v>
      </c>
      <c r="D287" s="291">
        <v>2615.5121386000001</v>
      </c>
      <c r="E287" s="291">
        <v>16.058224060168001</v>
      </c>
      <c r="F287" s="291">
        <v>97.404699830241896</v>
      </c>
      <c r="G287" s="291">
        <v>2.65999658323204</v>
      </c>
      <c r="H287" s="291">
        <v>69.689030500000001</v>
      </c>
      <c r="I287" s="291">
        <v>99.999999999999702</v>
      </c>
      <c r="J287" s="291">
        <v>2.5953001697581501</v>
      </c>
      <c r="K287" s="291">
        <v>99.832833118232799</v>
      </c>
    </row>
    <row r="288" spans="1:11" x14ac:dyDescent="0.25">
      <c r="A288" s="291" t="s">
        <v>182</v>
      </c>
      <c r="B288" s="291" t="s">
        <v>183</v>
      </c>
      <c r="C288" s="291" t="s">
        <v>16</v>
      </c>
      <c r="D288" s="291">
        <v>35855.559382300002</v>
      </c>
      <c r="E288" s="291">
        <v>2.7183149919748599</v>
      </c>
      <c r="F288" s="291">
        <v>99.568700668244105</v>
      </c>
      <c r="G288" s="291">
        <v>0.19163319809659901</v>
      </c>
      <c r="H288" s="291">
        <v>155.3146591</v>
      </c>
      <c r="I288" s="291">
        <v>44.808250250132197</v>
      </c>
      <c r="J288" s="291">
        <v>0.431299331755853</v>
      </c>
      <c r="K288" s="291">
        <v>44.239967777598203</v>
      </c>
    </row>
    <row r="289" spans="1:11" x14ac:dyDescent="0.25">
      <c r="A289" s="291" t="s">
        <v>184</v>
      </c>
      <c r="B289" s="291" t="s">
        <v>185</v>
      </c>
      <c r="C289" s="291" t="s">
        <v>15</v>
      </c>
      <c r="D289" s="291">
        <v>2351.8550850000001</v>
      </c>
      <c r="E289" s="291">
        <v>11.819424419053</v>
      </c>
      <c r="F289" s="291">
        <v>91.525440138949406</v>
      </c>
      <c r="G289" s="291">
        <v>3.31426223607727</v>
      </c>
      <c r="H289" s="291">
        <v>217.76389900000001</v>
      </c>
      <c r="I289" s="291">
        <v>36.7831407810299</v>
      </c>
      <c r="J289" s="291">
        <v>8.4745598610505901</v>
      </c>
      <c r="K289" s="291">
        <v>35.7941078789272</v>
      </c>
    </row>
    <row r="290" spans="1:11" x14ac:dyDescent="0.25">
      <c r="A290" s="291" t="s">
        <v>184</v>
      </c>
      <c r="B290" s="291" t="s">
        <v>185</v>
      </c>
      <c r="C290" s="291" t="s">
        <v>16</v>
      </c>
      <c r="D290" s="291">
        <v>23562.907478900001</v>
      </c>
      <c r="E290" s="291">
        <v>2.1131383871170701</v>
      </c>
      <c r="F290" s="291">
        <v>98.589043926230403</v>
      </c>
      <c r="G290" s="291">
        <v>0.46249714383906698</v>
      </c>
      <c r="H290" s="291">
        <v>337.22030460000002</v>
      </c>
      <c r="I290" s="291">
        <v>32.132536978553198</v>
      </c>
      <c r="J290" s="291">
        <v>1.41095607376965</v>
      </c>
      <c r="K290" s="291">
        <v>32.316492396452901</v>
      </c>
    </row>
    <row r="291" spans="1:11" x14ac:dyDescent="0.25">
      <c r="A291" s="291" t="s">
        <v>186</v>
      </c>
      <c r="B291" s="291" t="s">
        <v>187</v>
      </c>
      <c r="C291" s="291" t="s">
        <v>15</v>
      </c>
      <c r="D291" s="291">
        <v>3349.1195444</v>
      </c>
      <c r="E291" s="291">
        <v>13.5342120867719</v>
      </c>
      <c r="F291" s="291">
        <v>98.083278706103997</v>
      </c>
      <c r="G291" s="291">
        <v>1.95779498438245</v>
      </c>
      <c r="H291" s="291">
        <v>65.447738200000003</v>
      </c>
      <c r="I291" s="291">
        <v>100</v>
      </c>
      <c r="J291" s="291">
        <v>1.9167212938959901</v>
      </c>
      <c r="K291" s="291">
        <v>100.18511909588899</v>
      </c>
    </row>
    <row r="292" spans="1:11" x14ac:dyDescent="0.25">
      <c r="A292" s="291" t="s">
        <v>186</v>
      </c>
      <c r="B292" s="291" t="s">
        <v>187</v>
      </c>
      <c r="C292" s="291" t="s">
        <v>16</v>
      </c>
      <c r="D292" s="291">
        <v>39232.322422700003</v>
      </c>
      <c r="E292" s="291">
        <v>2.2712387071754598</v>
      </c>
      <c r="F292" s="291">
        <v>99.629605995386399</v>
      </c>
      <c r="G292" s="291">
        <v>0.23893590696509601</v>
      </c>
      <c r="H292" s="291">
        <v>145.85440610000001</v>
      </c>
      <c r="I292" s="291">
        <v>64.249604232473402</v>
      </c>
      <c r="J292" s="291">
        <v>0.37039400461355698</v>
      </c>
      <c r="K292" s="291">
        <v>64.269642522749294</v>
      </c>
    </row>
    <row r="293" spans="1:11" x14ac:dyDescent="0.25">
      <c r="A293" s="291" t="s">
        <v>188</v>
      </c>
      <c r="B293" s="291" t="s">
        <v>189</v>
      </c>
      <c r="C293" s="291" t="s">
        <v>15</v>
      </c>
      <c r="D293" s="291">
        <v>2198.2464749000001</v>
      </c>
      <c r="E293" s="291">
        <v>14.153639437095601</v>
      </c>
      <c r="F293" s="291">
        <v>100</v>
      </c>
      <c r="G293" s="291">
        <v>0</v>
      </c>
      <c r="H293" s="291"/>
      <c r="I293" s="291"/>
      <c r="J293" s="291"/>
      <c r="K293" s="291"/>
    </row>
    <row r="294" spans="1:11" x14ac:dyDescent="0.25">
      <c r="A294" s="291" t="s">
        <v>188</v>
      </c>
      <c r="B294" s="291" t="s">
        <v>189</v>
      </c>
      <c r="C294" s="291" t="s">
        <v>16</v>
      </c>
      <c r="D294" s="291">
        <v>29877.906566199999</v>
      </c>
      <c r="E294" s="291">
        <v>1.91049617004842</v>
      </c>
      <c r="F294" s="291">
        <v>99.7504008315438</v>
      </c>
      <c r="G294" s="291">
        <v>0.18131694431475801</v>
      </c>
      <c r="H294" s="291">
        <v>74.761610700000006</v>
      </c>
      <c r="I294" s="291">
        <v>72.602317963118097</v>
      </c>
      <c r="J294" s="291">
        <v>0.249599168456243</v>
      </c>
      <c r="K294" s="291">
        <v>72.461931603424304</v>
      </c>
    </row>
    <row r="295" spans="1:11" x14ac:dyDescent="0.25">
      <c r="A295" s="291" t="s">
        <v>190</v>
      </c>
      <c r="B295" s="291" t="s">
        <v>191</v>
      </c>
      <c r="C295" s="291" t="s">
        <v>15</v>
      </c>
      <c r="D295" s="291">
        <v>953.71932289999995</v>
      </c>
      <c r="E295" s="291">
        <v>15.162694618656801</v>
      </c>
      <c r="F295" s="291">
        <v>97.501768128121498</v>
      </c>
      <c r="G295" s="291">
        <v>2.0208265762928801</v>
      </c>
      <c r="H295" s="291">
        <v>24.436603099999999</v>
      </c>
      <c r="I295" s="291">
        <v>77.9437854300498</v>
      </c>
      <c r="J295" s="291">
        <v>2.49823187187847</v>
      </c>
      <c r="K295" s="291">
        <v>78.869446221859405</v>
      </c>
    </row>
    <row r="296" spans="1:11" x14ac:dyDescent="0.25">
      <c r="A296" s="291" t="s">
        <v>190</v>
      </c>
      <c r="B296" s="291" t="s">
        <v>191</v>
      </c>
      <c r="C296" s="291" t="s">
        <v>16</v>
      </c>
      <c r="D296" s="291">
        <v>13944.3839087</v>
      </c>
      <c r="E296" s="291">
        <v>2.8054700027239998</v>
      </c>
      <c r="F296" s="291">
        <v>99.800831317601705</v>
      </c>
      <c r="G296" s="291">
        <v>0.14278210518367901</v>
      </c>
      <c r="H296" s="291">
        <v>27.8282709</v>
      </c>
      <c r="I296" s="291">
        <v>71.120446093585002</v>
      </c>
      <c r="J296" s="291">
        <v>0.19916868239827101</v>
      </c>
      <c r="K296" s="291">
        <v>71.546252267279996</v>
      </c>
    </row>
    <row r="297" spans="1:11" x14ac:dyDescent="0.25">
      <c r="A297" s="291" t="s">
        <v>192</v>
      </c>
      <c r="B297" s="291" t="s">
        <v>193</v>
      </c>
      <c r="C297" s="291" t="s">
        <v>15</v>
      </c>
      <c r="D297" s="291">
        <v>618.27003430000002</v>
      </c>
      <c r="E297" s="291">
        <v>22.8717281083178</v>
      </c>
      <c r="F297" s="291">
        <v>97.342111860620804</v>
      </c>
      <c r="G297" s="291">
        <v>2.7591235169925499</v>
      </c>
      <c r="H297" s="291">
        <v>16.8816205</v>
      </c>
      <c r="I297" s="291">
        <v>100</v>
      </c>
      <c r="J297" s="291">
        <v>2.6578881393792102</v>
      </c>
      <c r="K297" s="291">
        <v>101.04974172881801</v>
      </c>
    </row>
    <row r="298" spans="1:11" x14ac:dyDescent="0.25">
      <c r="A298" s="291" t="s">
        <v>192</v>
      </c>
      <c r="B298" s="291" t="s">
        <v>193</v>
      </c>
      <c r="C298" s="291" t="s">
        <v>16</v>
      </c>
      <c r="D298" s="291">
        <v>26456.5578637</v>
      </c>
      <c r="E298" s="291">
        <v>2.1232418988764001</v>
      </c>
      <c r="F298" s="291">
        <v>99.914434726989001</v>
      </c>
      <c r="G298" s="291">
        <v>8.5892891030431198E-2</v>
      </c>
      <c r="H298" s="291">
        <v>22.6570125</v>
      </c>
      <c r="I298" s="291">
        <v>100</v>
      </c>
      <c r="J298" s="291">
        <v>8.5565273011038306E-2</v>
      </c>
      <c r="K298" s="291">
        <v>100.296993772991</v>
      </c>
    </row>
    <row r="299" spans="1:11" x14ac:dyDescent="0.25">
      <c r="A299" s="291" t="s">
        <v>194</v>
      </c>
      <c r="B299" s="291" t="s">
        <v>195</v>
      </c>
      <c r="C299" s="291" t="s">
        <v>15</v>
      </c>
      <c r="D299" s="291">
        <v>1565.8325701000001</v>
      </c>
      <c r="E299" s="291">
        <v>12.956398486357999</v>
      </c>
      <c r="F299" s="291">
        <v>90.524812779063595</v>
      </c>
      <c r="G299" s="291">
        <v>4.6566831045747001</v>
      </c>
      <c r="H299" s="291">
        <v>163.8949179</v>
      </c>
      <c r="I299" s="291">
        <v>48.702942189900398</v>
      </c>
      <c r="J299" s="291">
        <v>9.4751872209363892</v>
      </c>
      <c r="K299" s="291">
        <v>44.4893970307633</v>
      </c>
    </row>
    <row r="300" spans="1:11" x14ac:dyDescent="0.25">
      <c r="A300" s="291" t="s">
        <v>194</v>
      </c>
      <c r="B300" s="291" t="s">
        <v>195</v>
      </c>
      <c r="C300" s="291" t="s">
        <v>16</v>
      </c>
      <c r="D300" s="291">
        <v>20447.4428596</v>
      </c>
      <c r="E300" s="291">
        <v>2.14727900756187</v>
      </c>
      <c r="F300" s="291">
        <v>98.937764907062203</v>
      </c>
      <c r="G300" s="291">
        <v>0.38056189301524201</v>
      </c>
      <c r="H300" s="291">
        <v>219.53185809999999</v>
      </c>
      <c r="I300" s="291">
        <v>35.598648182624899</v>
      </c>
      <c r="J300" s="291">
        <v>1.0622350929378399</v>
      </c>
      <c r="K300" s="291">
        <v>35.445960460216099</v>
      </c>
    </row>
    <row r="301" spans="1:11" x14ac:dyDescent="0.25">
      <c r="A301" s="291" t="s">
        <v>196</v>
      </c>
      <c r="B301" s="291" t="s">
        <v>197</v>
      </c>
      <c r="C301" s="291" t="s">
        <v>15</v>
      </c>
      <c r="D301" s="291">
        <v>5531.9401876000002</v>
      </c>
      <c r="E301" s="291">
        <v>16.913515287424602</v>
      </c>
      <c r="F301" s="291">
        <v>96.0414986897175</v>
      </c>
      <c r="G301" s="291">
        <v>2.3398633907561801</v>
      </c>
      <c r="H301" s="291">
        <v>228.007609</v>
      </c>
      <c r="I301" s="291">
        <v>57.764680120742703</v>
      </c>
      <c r="J301" s="291">
        <v>3.9585013102825202</v>
      </c>
      <c r="K301" s="291">
        <v>56.769966500627099</v>
      </c>
    </row>
    <row r="302" spans="1:11" x14ac:dyDescent="0.25">
      <c r="A302" s="291" t="s">
        <v>196</v>
      </c>
      <c r="B302" s="291" t="s">
        <v>197</v>
      </c>
      <c r="C302" s="291" t="s">
        <v>16</v>
      </c>
      <c r="D302" s="291">
        <v>48308.9991811</v>
      </c>
      <c r="E302" s="291">
        <v>2.5408707172118801</v>
      </c>
      <c r="F302" s="291">
        <v>99.6386502261239</v>
      </c>
      <c r="G302" s="291">
        <v>0.207378256397032</v>
      </c>
      <c r="H302" s="291">
        <v>175.1975352</v>
      </c>
      <c r="I302" s="291">
        <v>57.062975041193702</v>
      </c>
      <c r="J302" s="291">
        <v>0.361349773876113</v>
      </c>
      <c r="K302" s="291">
        <v>57.182516905992202</v>
      </c>
    </row>
    <row r="303" spans="1:11" x14ac:dyDescent="0.25">
      <c r="A303" s="291" t="s">
        <v>198</v>
      </c>
      <c r="B303" s="291" t="s">
        <v>199</v>
      </c>
      <c r="C303" s="291" t="s">
        <v>15</v>
      </c>
      <c r="D303" s="291">
        <v>4114.2066335999998</v>
      </c>
      <c r="E303" s="291">
        <v>16.489012184485201</v>
      </c>
      <c r="F303" s="291">
        <v>97.481263691155704</v>
      </c>
      <c r="G303" s="291">
        <v>1.7938477032814799</v>
      </c>
      <c r="H303" s="291">
        <v>106.3035217</v>
      </c>
      <c r="I303" s="291">
        <v>70.9374862211493</v>
      </c>
      <c r="J303" s="291">
        <v>2.5187363088442498</v>
      </c>
      <c r="K303" s="291">
        <v>69.426299359457602</v>
      </c>
    </row>
    <row r="304" spans="1:11" x14ac:dyDescent="0.25">
      <c r="A304" s="291" t="s">
        <v>198</v>
      </c>
      <c r="B304" s="291" t="s">
        <v>199</v>
      </c>
      <c r="C304" s="291" t="s">
        <v>16</v>
      </c>
      <c r="D304" s="291">
        <v>48542.682258599998</v>
      </c>
      <c r="E304" s="291">
        <v>2.6406098145181298</v>
      </c>
      <c r="F304" s="291">
        <v>99.490361636976701</v>
      </c>
      <c r="G304" s="291">
        <v>0.29535670938689801</v>
      </c>
      <c r="H304" s="291">
        <v>248.6593949</v>
      </c>
      <c r="I304" s="291">
        <v>57.3611052882341</v>
      </c>
      <c r="J304" s="291">
        <v>0.50963836302329402</v>
      </c>
      <c r="K304" s="291">
        <v>57.658818410942203</v>
      </c>
    </row>
    <row r="305" spans="1:11" x14ac:dyDescent="0.25">
      <c r="A305" s="291" t="s">
        <v>200</v>
      </c>
      <c r="B305" s="291" t="s">
        <v>201</v>
      </c>
      <c r="C305" s="291" t="s">
        <v>15</v>
      </c>
      <c r="D305" s="291">
        <v>2578.5430743000002</v>
      </c>
      <c r="E305" s="291">
        <v>10.0119875245757</v>
      </c>
      <c r="F305" s="291">
        <v>95.884527738632102</v>
      </c>
      <c r="G305" s="291">
        <v>2.0559650250849901</v>
      </c>
      <c r="H305" s="291">
        <v>110.673982</v>
      </c>
      <c r="I305" s="291">
        <v>50.679140422800003</v>
      </c>
      <c r="J305" s="291">
        <v>4.11547226136787</v>
      </c>
      <c r="K305" s="291">
        <v>47.9009996806289</v>
      </c>
    </row>
    <row r="306" spans="1:11" x14ac:dyDescent="0.25">
      <c r="A306" s="291" t="s">
        <v>200</v>
      </c>
      <c r="B306" s="291" t="s">
        <v>201</v>
      </c>
      <c r="C306" s="291" t="s">
        <v>16</v>
      </c>
      <c r="D306" s="291">
        <v>27151.702199899999</v>
      </c>
      <c r="E306" s="291">
        <v>2.1000456579848001</v>
      </c>
      <c r="F306" s="291">
        <v>99.2577100192171</v>
      </c>
      <c r="G306" s="291">
        <v>0.30649303186003601</v>
      </c>
      <c r="H306" s="291">
        <v>203.0515967</v>
      </c>
      <c r="I306" s="291">
        <v>40.889863190579703</v>
      </c>
      <c r="J306" s="291">
        <v>0.74228998078292996</v>
      </c>
      <c r="K306" s="291">
        <v>40.983708883133097</v>
      </c>
    </row>
    <row r="307" spans="1:11" x14ac:dyDescent="0.25">
      <c r="A307" s="291" t="s">
        <v>202</v>
      </c>
      <c r="B307" s="291" t="s">
        <v>203</v>
      </c>
      <c r="C307" s="291" t="s">
        <v>15</v>
      </c>
      <c r="D307" s="291">
        <v>3724.8047606999999</v>
      </c>
      <c r="E307" s="291">
        <v>19.867428298130498</v>
      </c>
      <c r="F307" s="291">
        <v>97.369261445753196</v>
      </c>
      <c r="G307" s="291">
        <v>2.6085592276472802</v>
      </c>
      <c r="H307" s="291">
        <v>100.6373813</v>
      </c>
      <c r="I307" s="291">
        <v>100</v>
      </c>
      <c r="J307" s="291">
        <v>2.63073855424684</v>
      </c>
      <c r="K307" s="291">
        <v>96.548357123323896</v>
      </c>
    </row>
    <row r="308" spans="1:11" x14ac:dyDescent="0.25">
      <c r="A308" s="291" t="s">
        <v>202</v>
      </c>
      <c r="B308" s="291" t="s">
        <v>203</v>
      </c>
      <c r="C308" s="291" t="s">
        <v>16</v>
      </c>
      <c r="D308" s="291">
        <v>87501.495156200006</v>
      </c>
      <c r="E308" s="291">
        <v>1.67297530920879</v>
      </c>
      <c r="F308" s="291">
        <v>99.623223132500897</v>
      </c>
      <c r="G308" s="291">
        <v>0.24163953156045001</v>
      </c>
      <c r="H308" s="291">
        <v>330.93226870000001</v>
      </c>
      <c r="I308" s="291">
        <v>63.866556416259897</v>
      </c>
      <c r="J308" s="291">
        <v>0.37677686749914702</v>
      </c>
      <c r="K308" s="291">
        <v>63.891685097504499</v>
      </c>
    </row>
    <row r="309" spans="1:11" x14ac:dyDescent="0.25">
      <c r="A309" s="291" t="s">
        <v>204</v>
      </c>
      <c r="B309" s="291" t="s">
        <v>205</v>
      </c>
      <c r="C309" s="291" t="s">
        <v>15</v>
      </c>
      <c r="D309" s="291">
        <v>288.10966250000001</v>
      </c>
      <c r="E309" s="291">
        <v>32.702867854151798</v>
      </c>
      <c r="F309" s="291">
        <v>100</v>
      </c>
      <c r="G309" s="291">
        <v>0</v>
      </c>
      <c r="H309" s="291"/>
      <c r="I309" s="291"/>
      <c r="J309" s="291"/>
      <c r="K309" s="291"/>
    </row>
    <row r="310" spans="1:11" x14ac:dyDescent="0.25">
      <c r="A310" s="291" t="s">
        <v>204</v>
      </c>
      <c r="B310" s="291" t="s">
        <v>205</v>
      </c>
      <c r="C310" s="291" t="s">
        <v>16</v>
      </c>
      <c r="D310" s="291">
        <v>31387.858064700002</v>
      </c>
      <c r="E310" s="291">
        <v>1.04733958209498</v>
      </c>
      <c r="F310" s="291">
        <v>100</v>
      </c>
      <c r="G310" s="291">
        <v>0</v>
      </c>
      <c r="H310" s="291"/>
      <c r="I310" s="291"/>
      <c r="J310" s="291"/>
      <c r="K310" s="291"/>
    </row>
    <row r="311" spans="1:11" x14ac:dyDescent="0.25">
      <c r="A311" s="291" t="s">
        <v>206</v>
      </c>
      <c r="B311" s="291" t="s">
        <v>207</v>
      </c>
      <c r="C311" s="291" t="s">
        <v>15</v>
      </c>
      <c r="D311" s="291">
        <v>1154.6289994000001</v>
      </c>
      <c r="E311" s="291">
        <v>26.443015050408999</v>
      </c>
      <c r="F311" s="291">
        <v>88.685140599879205</v>
      </c>
      <c r="G311" s="291">
        <v>8.8981397062003502</v>
      </c>
      <c r="H311" s="291">
        <v>147.31289480000001</v>
      </c>
      <c r="I311" s="291">
        <v>72.456256346076202</v>
      </c>
      <c r="J311" s="291">
        <v>11.314859400120801</v>
      </c>
      <c r="K311" s="291">
        <v>69.743046998296606</v>
      </c>
    </row>
    <row r="312" spans="1:11" x14ac:dyDescent="0.25">
      <c r="A312" s="291" t="s">
        <v>206</v>
      </c>
      <c r="B312" s="291" t="s">
        <v>207</v>
      </c>
      <c r="C312" s="291" t="s">
        <v>16</v>
      </c>
      <c r="D312" s="291">
        <v>57816.808352400003</v>
      </c>
      <c r="E312" s="291">
        <v>2.3959667880371698</v>
      </c>
      <c r="F312" s="291">
        <v>99.820648588043696</v>
      </c>
      <c r="G312" s="291">
        <v>0.127074022349834</v>
      </c>
      <c r="H312" s="291">
        <v>103.8815752</v>
      </c>
      <c r="I312" s="291">
        <v>70.460020724445997</v>
      </c>
      <c r="J312" s="291">
        <v>0.179351411956333</v>
      </c>
      <c r="K312" s="291">
        <v>70.724903647484695</v>
      </c>
    </row>
    <row r="313" spans="1:11" x14ac:dyDescent="0.25">
      <c r="A313" s="291" t="s">
        <v>208</v>
      </c>
      <c r="B313" s="291" t="s">
        <v>209</v>
      </c>
      <c r="C313" s="291" t="s">
        <v>15</v>
      </c>
      <c r="D313" s="291">
        <v>2583.7233188999999</v>
      </c>
      <c r="E313" s="291">
        <v>16.908724749998498</v>
      </c>
      <c r="F313" s="291">
        <v>97.146603718679103</v>
      </c>
      <c r="G313" s="291">
        <v>2.7993518102923001</v>
      </c>
      <c r="H313" s="291">
        <v>75.889287199999998</v>
      </c>
      <c r="I313" s="291">
        <v>100</v>
      </c>
      <c r="J313" s="291">
        <v>2.8533962813209302</v>
      </c>
      <c r="K313" s="291">
        <v>95.306608045952899</v>
      </c>
    </row>
    <row r="314" spans="1:11" x14ac:dyDescent="0.25">
      <c r="A314" s="291" t="s">
        <v>208</v>
      </c>
      <c r="B314" s="291" t="s">
        <v>209</v>
      </c>
      <c r="C314" s="291" t="s">
        <v>16</v>
      </c>
      <c r="D314" s="291">
        <v>45560.639866400001</v>
      </c>
      <c r="E314" s="291">
        <v>2.25277115229416</v>
      </c>
      <c r="F314" s="291">
        <v>100</v>
      </c>
      <c r="G314" s="291">
        <v>0</v>
      </c>
      <c r="H314" s="291"/>
      <c r="I314" s="291"/>
      <c r="J314" s="291"/>
      <c r="K314" s="291"/>
    </row>
    <row r="315" spans="1:11" x14ac:dyDescent="0.25">
      <c r="A315" s="291" t="s">
        <v>210</v>
      </c>
      <c r="B315" s="291" t="s">
        <v>211</v>
      </c>
      <c r="C315" s="291" t="s">
        <v>15</v>
      </c>
      <c r="D315" s="291">
        <v>1636.1191621999999</v>
      </c>
      <c r="E315" s="291">
        <v>21.6653764460738</v>
      </c>
      <c r="F315" s="291">
        <v>100</v>
      </c>
      <c r="G315" s="291">
        <v>0</v>
      </c>
      <c r="H315" s="291"/>
      <c r="I315" s="291"/>
      <c r="J315" s="291"/>
      <c r="K315" s="291"/>
    </row>
    <row r="316" spans="1:11" x14ac:dyDescent="0.25">
      <c r="A316" s="291" t="s">
        <v>210</v>
      </c>
      <c r="B316" s="291" t="s">
        <v>211</v>
      </c>
      <c r="C316" s="291" t="s">
        <v>16</v>
      </c>
      <c r="D316" s="291">
        <v>47974.180696800002</v>
      </c>
      <c r="E316" s="291">
        <v>1.5183615235500301</v>
      </c>
      <c r="F316" s="291">
        <v>99.891084419950403</v>
      </c>
      <c r="G316" s="291">
        <v>0.109087685179568</v>
      </c>
      <c r="H316" s="291">
        <v>52.308329100000002</v>
      </c>
      <c r="I316" s="291">
        <v>100</v>
      </c>
      <c r="J316" s="291">
        <v>0.108915580049566</v>
      </c>
      <c r="K316" s="291">
        <v>100.04892931286901</v>
      </c>
    </row>
    <row r="317" spans="1:11" x14ac:dyDescent="0.25">
      <c r="A317" s="291" t="s">
        <v>212</v>
      </c>
      <c r="B317" s="291" t="s">
        <v>213</v>
      </c>
      <c r="C317" s="291" t="s">
        <v>15</v>
      </c>
      <c r="D317" s="291">
        <v>494.98132070000003</v>
      </c>
      <c r="E317" s="291">
        <v>16.234599283191699</v>
      </c>
      <c r="F317" s="291">
        <v>100</v>
      </c>
      <c r="G317" s="291">
        <v>0</v>
      </c>
      <c r="H317" s="291"/>
      <c r="I317" s="291"/>
      <c r="J317" s="291"/>
      <c r="K317" s="291"/>
    </row>
    <row r="318" spans="1:11" x14ac:dyDescent="0.25">
      <c r="A318" s="291" t="s">
        <v>212</v>
      </c>
      <c r="B318" s="291" t="s">
        <v>213</v>
      </c>
      <c r="C318" s="291" t="s">
        <v>16</v>
      </c>
      <c r="D318" s="291">
        <v>11021.6593424</v>
      </c>
      <c r="E318" s="291">
        <v>2.1836098075231298</v>
      </c>
      <c r="F318" s="291">
        <v>99.635298482244394</v>
      </c>
      <c r="G318" s="291">
        <v>0.21251406318409</v>
      </c>
      <c r="H318" s="291">
        <v>40.343291499999999</v>
      </c>
      <c r="I318" s="291">
        <v>57.832715522849497</v>
      </c>
      <c r="J318" s="291">
        <v>0.36470151775561999</v>
      </c>
      <c r="K318" s="291">
        <v>58.058168354565503</v>
      </c>
    </row>
    <row r="319" spans="1:11" x14ac:dyDescent="0.25">
      <c r="A319" s="291" t="s">
        <v>214</v>
      </c>
      <c r="B319" s="291" t="s">
        <v>215</v>
      </c>
      <c r="C319" s="291" t="s">
        <v>15</v>
      </c>
      <c r="D319" s="291">
        <v>340.25221060000001</v>
      </c>
      <c r="E319" s="291">
        <v>38.688724928214697</v>
      </c>
      <c r="F319" s="291">
        <v>91.3695458417385</v>
      </c>
      <c r="G319" s="291">
        <v>9.3491812876872604</v>
      </c>
      <c r="H319" s="291">
        <v>32.139057700000002</v>
      </c>
      <c r="I319" s="291">
        <v>100</v>
      </c>
      <c r="J319" s="291">
        <v>8.6304541582614807</v>
      </c>
      <c r="K319" s="291">
        <v>98.978620659302806</v>
      </c>
    </row>
    <row r="320" spans="1:11" x14ac:dyDescent="0.25">
      <c r="A320" s="291" t="s">
        <v>214</v>
      </c>
      <c r="B320" s="291" t="s">
        <v>215</v>
      </c>
      <c r="C320" s="291" t="s">
        <v>16</v>
      </c>
      <c r="D320" s="291">
        <v>21917.343437200001</v>
      </c>
      <c r="E320" s="291">
        <v>1.73292945181109</v>
      </c>
      <c r="F320" s="291">
        <v>100</v>
      </c>
      <c r="G320" s="291">
        <v>0</v>
      </c>
      <c r="H320" s="291"/>
      <c r="I320" s="291"/>
      <c r="J320" s="291"/>
      <c r="K320" s="291"/>
    </row>
    <row r="321" spans="1:11" x14ac:dyDescent="0.25">
      <c r="A321" s="291" t="s">
        <v>216</v>
      </c>
      <c r="B321" s="291" t="s">
        <v>217</v>
      </c>
      <c r="C321" s="291" t="s">
        <v>15</v>
      </c>
      <c r="D321" s="291">
        <v>125.8106445</v>
      </c>
      <c r="E321" s="291">
        <v>31.748158052779001</v>
      </c>
      <c r="F321" s="291">
        <v>100</v>
      </c>
      <c r="G321" s="291">
        <v>0</v>
      </c>
      <c r="H321" s="291"/>
      <c r="I321" s="291"/>
      <c r="J321" s="291"/>
      <c r="K321" s="291"/>
    </row>
    <row r="322" spans="1:11" x14ac:dyDescent="0.25">
      <c r="A322" s="291" t="s">
        <v>216</v>
      </c>
      <c r="B322" s="291" t="s">
        <v>217</v>
      </c>
      <c r="C322" s="291" t="s">
        <v>16</v>
      </c>
      <c r="D322" s="291">
        <v>9928.5079387999995</v>
      </c>
      <c r="E322" s="291">
        <v>1.4232236261348199</v>
      </c>
      <c r="F322" s="291">
        <v>99.662975789773</v>
      </c>
      <c r="G322" s="291">
        <v>0.24568942731094001</v>
      </c>
      <c r="H322" s="291">
        <v>33.5746301</v>
      </c>
      <c r="I322" s="291">
        <v>72.302108049266806</v>
      </c>
      <c r="J322" s="291">
        <v>0.337024210227032</v>
      </c>
      <c r="K322" s="291">
        <v>72.653948003909605</v>
      </c>
    </row>
    <row r="323" spans="1:11" x14ac:dyDescent="0.25">
      <c r="A323" s="291" t="s">
        <v>218</v>
      </c>
      <c r="B323" s="291" t="s">
        <v>219</v>
      </c>
      <c r="C323" s="291" t="s">
        <v>15</v>
      </c>
      <c r="D323" s="291">
        <v>1761.5805737000001</v>
      </c>
      <c r="E323" s="291">
        <v>21.229319042315701</v>
      </c>
      <c r="F323" s="291">
        <v>100</v>
      </c>
      <c r="G323" s="291">
        <v>0</v>
      </c>
      <c r="H323" s="291"/>
      <c r="I323" s="291"/>
      <c r="J323" s="291"/>
      <c r="K323" s="291"/>
    </row>
    <row r="324" spans="1:11" x14ac:dyDescent="0.25">
      <c r="A324" s="291" t="s">
        <v>218</v>
      </c>
      <c r="B324" s="291" t="s">
        <v>219</v>
      </c>
      <c r="C324" s="291" t="s">
        <v>16</v>
      </c>
      <c r="D324" s="291">
        <v>40832.4897318</v>
      </c>
      <c r="E324" s="291">
        <v>1.3705399425315301</v>
      </c>
      <c r="F324" s="291">
        <v>99.818278025948601</v>
      </c>
      <c r="G324" s="291">
        <v>0.181862833499319</v>
      </c>
      <c r="H324" s="291">
        <v>74.336692499999998</v>
      </c>
      <c r="I324" s="291">
        <v>100</v>
      </c>
      <c r="J324" s="291">
        <v>0.18172197405135701</v>
      </c>
      <c r="K324" s="291">
        <v>99.895650878696102</v>
      </c>
    </row>
    <row r="325" spans="1:11" x14ac:dyDescent="0.25">
      <c r="A325" s="291" t="s">
        <v>220</v>
      </c>
      <c r="B325" s="291" t="s">
        <v>221</v>
      </c>
      <c r="C325" s="291" t="s">
        <v>15</v>
      </c>
      <c r="D325" s="291">
        <v>1605.229425</v>
      </c>
      <c r="E325" s="291">
        <v>13.021878053934</v>
      </c>
      <c r="F325" s="291">
        <v>93.179971987991294</v>
      </c>
      <c r="G325" s="291">
        <v>2.9494405894622102</v>
      </c>
      <c r="H325" s="291">
        <v>117.4899435</v>
      </c>
      <c r="I325" s="291">
        <v>43.938682981947302</v>
      </c>
      <c r="J325" s="291">
        <v>6.8200280120087404</v>
      </c>
      <c r="K325" s="291">
        <v>40.297311245996902</v>
      </c>
    </row>
    <row r="326" spans="1:11" x14ac:dyDescent="0.25">
      <c r="A326" s="291" t="s">
        <v>220</v>
      </c>
      <c r="B326" s="291" t="s">
        <v>221</v>
      </c>
      <c r="C326" s="291" t="s">
        <v>16</v>
      </c>
      <c r="D326" s="291">
        <v>17391.858583000001</v>
      </c>
      <c r="E326" s="291">
        <v>1.6879457164032901</v>
      </c>
      <c r="F326" s="291">
        <v>99.533521555584798</v>
      </c>
      <c r="G326" s="291">
        <v>0.23274442287695701</v>
      </c>
      <c r="H326" s="291">
        <v>81.509495599999994</v>
      </c>
      <c r="I326" s="291">
        <v>49.783090257718001</v>
      </c>
      <c r="J326" s="291">
        <v>0.46647844441522601</v>
      </c>
      <c r="K326" s="291">
        <v>49.661184367064003</v>
      </c>
    </row>
    <row r="327" spans="1:11" x14ac:dyDescent="0.25">
      <c r="A327" s="291" t="s">
        <v>222</v>
      </c>
      <c r="B327" s="291" t="s">
        <v>223</v>
      </c>
      <c r="C327" s="291" t="s">
        <v>15</v>
      </c>
      <c r="D327" s="291">
        <v>1104.4900505999999</v>
      </c>
      <c r="E327" s="291">
        <v>14.8151544625855</v>
      </c>
      <c r="F327" s="291">
        <v>95.168668938845997</v>
      </c>
      <c r="G327" s="291">
        <v>3.6899992430183701</v>
      </c>
      <c r="H327" s="291">
        <v>56.0705235</v>
      </c>
      <c r="I327" s="291">
        <v>73.427865130292503</v>
      </c>
      <c r="J327" s="291">
        <v>4.8313310611539597</v>
      </c>
      <c r="K327" s="291">
        <v>72.686452635587003</v>
      </c>
    </row>
    <row r="328" spans="1:11" x14ac:dyDescent="0.25">
      <c r="A328" s="291" t="s">
        <v>222</v>
      </c>
      <c r="B328" s="291" t="s">
        <v>223</v>
      </c>
      <c r="C328" s="291" t="s">
        <v>16</v>
      </c>
      <c r="D328" s="291">
        <v>20103.637584700002</v>
      </c>
      <c r="E328" s="291">
        <v>2.4410564536855399</v>
      </c>
      <c r="F328" s="291">
        <v>99.488685536995405</v>
      </c>
      <c r="G328" s="291">
        <v>0.26424786130724898</v>
      </c>
      <c r="H328" s="291">
        <v>103.32110230000001</v>
      </c>
      <c r="I328" s="291">
        <v>51.522072178691303</v>
      </c>
      <c r="J328" s="291">
        <v>0.51131446300462302</v>
      </c>
      <c r="K328" s="291">
        <v>51.415859083929</v>
      </c>
    </row>
    <row r="329" spans="1:11" x14ac:dyDescent="0.25">
      <c r="A329" s="291" t="s">
        <v>224</v>
      </c>
      <c r="B329" s="291" t="s">
        <v>225</v>
      </c>
      <c r="C329" s="291" t="s">
        <v>15</v>
      </c>
      <c r="D329" s="291">
        <v>4109.6445319000004</v>
      </c>
      <c r="E329" s="291">
        <v>11.4780425004117</v>
      </c>
      <c r="F329" s="291">
        <v>96.430336929970593</v>
      </c>
      <c r="G329" s="291">
        <v>2.18893047483333</v>
      </c>
      <c r="H329" s="291">
        <v>152.1310283</v>
      </c>
      <c r="I329" s="291">
        <v>58.176794689614503</v>
      </c>
      <c r="J329" s="291">
        <v>3.56966307002945</v>
      </c>
      <c r="K329" s="291">
        <v>59.1314359544632</v>
      </c>
    </row>
    <row r="330" spans="1:11" x14ac:dyDescent="0.25">
      <c r="A330" s="291" t="s">
        <v>224</v>
      </c>
      <c r="B330" s="291" t="s">
        <v>225</v>
      </c>
      <c r="C330" s="291" t="s">
        <v>16</v>
      </c>
      <c r="D330" s="291">
        <v>40816.555918899998</v>
      </c>
      <c r="E330" s="291">
        <v>2.0458285434406598</v>
      </c>
      <c r="F330" s="291">
        <v>99.820739732697305</v>
      </c>
      <c r="G330" s="291">
        <v>0.12831732045604299</v>
      </c>
      <c r="H330" s="291">
        <v>73.299263699999997</v>
      </c>
      <c r="I330" s="291">
        <v>71.3680257941881</v>
      </c>
      <c r="J330" s="291">
        <v>0.17926026730266201</v>
      </c>
      <c r="K330" s="291">
        <v>71.453256436428305</v>
      </c>
    </row>
    <row r="331" spans="1:11" x14ac:dyDescent="0.25">
      <c r="A331" s="291" t="s">
        <v>226</v>
      </c>
      <c r="B331" s="291" t="s">
        <v>227</v>
      </c>
      <c r="C331" s="291" t="s">
        <v>15</v>
      </c>
      <c r="D331" s="291">
        <v>236.48326969999999</v>
      </c>
      <c r="E331" s="291">
        <v>27.4752018827839</v>
      </c>
      <c r="F331" s="291">
        <v>100</v>
      </c>
      <c r="G331" s="291">
        <v>0</v>
      </c>
      <c r="H331" s="291"/>
      <c r="I331" s="291"/>
      <c r="J331" s="291"/>
      <c r="K331" s="291"/>
    </row>
    <row r="332" spans="1:11" x14ac:dyDescent="0.25">
      <c r="A332" s="291" t="s">
        <v>226</v>
      </c>
      <c r="B332" s="291" t="s">
        <v>227</v>
      </c>
      <c r="C332" s="291" t="s">
        <v>16</v>
      </c>
      <c r="D332" s="291">
        <v>8993.5273978999994</v>
      </c>
      <c r="E332" s="291">
        <v>1.5228986853726401</v>
      </c>
      <c r="F332" s="291">
        <v>99.409926410167301</v>
      </c>
      <c r="G332" s="291">
        <v>0.33819941591735397</v>
      </c>
      <c r="H332" s="291">
        <v>53.3834315</v>
      </c>
      <c r="I332" s="291">
        <v>57.204380093746899</v>
      </c>
      <c r="J332" s="291">
        <v>0.59007358983265701</v>
      </c>
      <c r="K332" s="291">
        <v>56.9765866963142</v>
      </c>
    </row>
    <row r="333" spans="1:11" x14ac:dyDescent="0.25">
      <c r="A333" s="291" t="s">
        <v>228</v>
      </c>
      <c r="B333" s="291" t="s">
        <v>229</v>
      </c>
      <c r="C333" s="291" t="s">
        <v>15</v>
      </c>
      <c r="D333" s="291">
        <v>4878.1485997999998</v>
      </c>
      <c r="E333" s="291">
        <v>14.156062333182</v>
      </c>
      <c r="F333" s="291">
        <v>95.535653720162401</v>
      </c>
      <c r="G333" s="291">
        <v>3.2082545672922902</v>
      </c>
      <c r="H333" s="291">
        <v>227.95410620000001</v>
      </c>
      <c r="I333" s="291">
        <v>72.097626707708898</v>
      </c>
      <c r="J333" s="291">
        <v>4.4643462798376401</v>
      </c>
      <c r="K333" s="291">
        <v>68.655672784888097</v>
      </c>
    </row>
    <row r="334" spans="1:11" x14ac:dyDescent="0.25">
      <c r="A334" s="291" t="s">
        <v>228</v>
      </c>
      <c r="B334" s="291" t="s">
        <v>229</v>
      </c>
      <c r="C334" s="291" t="s">
        <v>16</v>
      </c>
      <c r="D334" s="291">
        <v>57755.424318799996</v>
      </c>
      <c r="E334" s="291">
        <v>2.6708984490280701</v>
      </c>
      <c r="F334" s="291">
        <v>99.840282724137893</v>
      </c>
      <c r="G334" s="291">
        <v>0.16027472694622699</v>
      </c>
      <c r="H334" s="291">
        <v>92.392957899999999</v>
      </c>
      <c r="I334" s="291">
        <v>100</v>
      </c>
      <c r="J334" s="291">
        <v>0.15971727586204701</v>
      </c>
      <c r="K334" s="291">
        <v>100.188748934503</v>
      </c>
    </row>
    <row r="335" spans="1:11" x14ac:dyDescent="0.25">
      <c r="A335" s="291" t="s">
        <v>230</v>
      </c>
      <c r="B335" s="291" t="s">
        <v>231</v>
      </c>
      <c r="C335" s="291" t="s">
        <v>15</v>
      </c>
      <c r="D335" s="291">
        <v>4546.6806199000002</v>
      </c>
      <c r="E335" s="291">
        <v>14.6552194427665</v>
      </c>
      <c r="F335" s="291">
        <v>100</v>
      </c>
      <c r="G335" s="291">
        <v>1.6270562056293601E-15</v>
      </c>
      <c r="H335" s="291"/>
      <c r="I335" s="291"/>
      <c r="J335" s="291"/>
      <c r="K335" s="291"/>
    </row>
    <row r="336" spans="1:11" x14ac:dyDescent="0.25">
      <c r="A336" s="291" t="s">
        <v>230</v>
      </c>
      <c r="B336" s="291" t="s">
        <v>231</v>
      </c>
      <c r="C336" s="291" t="s">
        <v>16</v>
      </c>
      <c r="D336" s="291">
        <v>74118.300784299994</v>
      </c>
      <c r="E336" s="291">
        <v>1.67045060998621</v>
      </c>
      <c r="F336" s="291">
        <v>99.781837324252805</v>
      </c>
      <c r="G336" s="291">
        <v>0.154672837304384</v>
      </c>
      <c r="H336" s="291">
        <v>162.0520052</v>
      </c>
      <c r="I336" s="291">
        <v>70.5511374462059</v>
      </c>
      <c r="J336" s="291">
        <v>0.218162675747155</v>
      </c>
      <c r="K336" s="291">
        <v>70.743264573238406</v>
      </c>
    </row>
    <row r="337" spans="1:11" x14ac:dyDescent="0.25">
      <c r="A337" s="291" t="s">
        <v>232</v>
      </c>
      <c r="B337" s="291" t="s">
        <v>233</v>
      </c>
      <c r="C337" s="291" t="s">
        <v>15</v>
      </c>
      <c r="D337" s="291">
        <v>2816.8777123999998</v>
      </c>
      <c r="E337" s="291">
        <v>18.227707600919501</v>
      </c>
      <c r="F337" s="291">
        <v>96.9493538384163</v>
      </c>
      <c r="G337" s="291">
        <v>3.0704797830794801</v>
      </c>
      <c r="H337" s="291">
        <v>88.636972200000002</v>
      </c>
      <c r="I337" s="291">
        <v>99.999999999999901</v>
      </c>
      <c r="J337" s="291">
        <v>3.0506461615836802</v>
      </c>
      <c r="K337" s="291">
        <v>97.579665151641706</v>
      </c>
    </row>
    <row r="338" spans="1:11" x14ac:dyDescent="0.25">
      <c r="A338" s="291" t="s">
        <v>232</v>
      </c>
      <c r="B338" s="291" t="s">
        <v>233</v>
      </c>
      <c r="C338" s="291" t="s">
        <v>16</v>
      </c>
      <c r="D338" s="291">
        <v>42701.920682900003</v>
      </c>
      <c r="E338" s="291">
        <v>2.0382222442568101</v>
      </c>
      <c r="F338" s="291">
        <v>99.645575364532505</v>
      </c>
      <c r="G338" s="291">
        <v>0.20517639267600901</v>
      </c>
      <c r="H338" s="291">
        <v>151.8844426</v>
      </c>
      <c r="I338" s="291">
        <v>57.9223994807423</v>
      </c>
      <c r="J338" s="291">
        <v>0.35442463546748498</v>
      </c>
      <c r="K338" s="291">
        <v>57.684815482573299</v>
      </c>
    </row>
    <row r="339" spans="1:11" x14ac:dyDescent="0.25">
      <c r="A339" s="291" t="s">
        <v>234</v>
      </c>
      <c r="B339" s="291" t="s">
        <v>235</v>
      </c>
      <c r="C339" s="291" t="s">
        <v>15</v>
      </c>
      <c r="D339" s="291">
        <v>2003.0510695</v>
      </c>
      <c r="E339" s="291">
        <v>17.38207779179</v>
      </c>
      <c r="F339" s="291">
        <v>98.122656233187598</v>
      </c>
      <c r="G339" s="291">
        <v>1.8618497826504401</v>
      </c>
      <c r="H339" s="291">
        <v>38.323620499999997</v>
      </c>
      <c r="I339" s="291">
        <v>100</v>
      </c>
      <c r="J339" s="291">
        <v>1.87734376681235</v>
      </c>
      <c r="K339" s="291">
        <v>97.3128360454958</v>
      </c>
    </row>
    <row r="340" spans="1:11" x14ac:dyDescent="0.25">
      <c r="A340" s="291" t="s">
        <v>234</v>
      </c>
      <c r="B340" s="291" t="s">
        <v>235</v>
      </c>
      <c r="C340" s="291" t="s">
        <v>16</v>
      </c>
      <c r="D340" s="291">
        <v>32367.3656022</v>
      </c>
      <c r="E340" s="291">
        <v>1.81640297407061</v>
      </c>
      <c r="F340" s="291">
        <v>99.228067997645695</v>
      </c>
      <c r="G340" s="291">
        <v>0.31283759823117402</v>
      </c>
      <c r="H340" s="291">
        <v>251.79776089999999</v>
      </c>
      <c r="I340" s="291">
        <v>39.795747412004999</v>
      </c>
      <c r="J340" s="291">
        <v>0.77193200235430603</v>
      </c>
      <c r="K340" s="291">
        <v>40.2137369286772</v>
      </c>
    </row>
    <row r="341" spans="1:11" x14ac:dyDescent="0.25">
      <c r="A341" s="291" t="s">
        <v>236</v>
      </c>
      <c r="B341" s="291" t="s">
        <v>237</v>
      </c>
      <c r="C341" s="291" t="s">
        <v>15</v>
      </c>
      <c r="D341" s="291">
        <v>558.32819319999999</v>
      </c>
      <c r="E341" s="291">
        <v>11.1281821731026</v>
      </c>
      <c r="F341" s="291">
        <v>96.294895488102895</v>
      </c>
      <c r="G341" s="291">
        <v>2.1280488190848699</v>
      </c>
      <c r="H341" s="291">
        <v>21.482595700000001</v>
      </c>
      <c r="I341" s="291">
        <v>57.327226725619703</v>
      </c>
      <c r="J341" s="291">
        <v>3.70510451189709</v>
      </c>
      <c r="K341" s="291">
        <v>55.3075461081757</v>
      </c>
    </row>
    <row r="342" spans="1:11" x14ac:dyDescent="0.25">
      <c r="A342" s="291" t="s">
        <v>236</v>
      </c>
      <c r="B342" s="291" t="s">
        <v>237</v>
      </c>
      <c r="C342" s="291" t="s">
        <v>16</v>
      </c>
      <c r="D342" s="291">
        <v>5116.0618224</v>
      </c>
      <c r="E342" s="291">
        <v>2.4488730339699498</v>
      </c>
      <c r="F342" s="291">
        <v>99.020356689577497</v>
      </c>
      <c r="G342" s="291">
        <v>0.40039085051448198</v>
      </c>
      <c r="H342" s="291">
        <v>50.615003899999998</v>
      </c>
      <c r="I342" s="291">
        <v>41.3701974326586</v>
      </c>
      <c r="J342" s="291">
        <v>0.97964331042254904</v>
      </c>
      <c r="K342" s="291">
        <v>40.470694191834397</v>
      </c>
    </row>
    <row r="343" spans="1:11" x14ac:dyDescent="0.25">
      <c r="A343" s="291" t="s">
        <v>238</v>
      </c>
      <c r="B343" s="291" t="s">
        <v>239</v>
      </c>
      <c r="C343" s="291" t="s">
        <v>15</v>
      </c>
      <c r="D343" s="291">
        <v>208.82438379999999</v>
      </c>
      <c r="E343" s="291">
        <v>24.0358465059448</v>
      </c>
      <c r="F343" s="291">
        <v>93.861300548463205</v>
      </c>
      <c r="G343" s="291">
        <v>6.3773895580052402</v>
      </c>
      <c r="H343" s="291">
        <v>13.657493799999999</v>
      </c>
      <c r="I343" s="291">
        <v>99.999999999999702</v>
      </c>
      <c r="J343" s="291">
        <v>6.1386994515368096</v>
      </c>
      <c r="K343" s="291">
        <v>97.510895059165094</v>
      </c>
    </row>
    <row r="344" spans="1:11" x14ac:dyDescent="0.25">
      <c r="A344" s="291" t="s">
        <v>238</v>
      </c>
      <c r="B344" s="291" t="s">
        <v>239</v>
      </c>
      <c r="C344" s="291" t="s">
        <v>16</v>
      </c>
      <c r="D344" s="291">
        <v>4656.3843434</v>
      </c>
      <c r="E344" s="291">
        <v>2.1356798379158399</v>
      </c>
      <c r="F344" s="291">
        <v>99.638150264967294</v>
      </c>
      <c r="G344" s="291">
        <v>0.257952262858684</v>
      </c>
      <c r="H344" s="291">
        <v>16.9103043</v>
      </c>
      <c r="I344" s="291">
        <v>71.455901357225699</v>
      </c>
      <c r="J344" s="291">
        <v>0.36184973503270401</v>
      </c>
      <c r="K344" s="291">
        <v>71.029169955255</v>
      </c>
    </row>
    <row r="345" spans="1:11" x14ac:dyDescent="0.25">
      <c r="A345" s="291" t="s">
        <v>240</v>
      </c>
      <c r="B345" s="291" t="s">
        <v>241</v>
      </c>
      <c r="C345" s="291" t="s">
        <v>15</v>
      </c>
      <c r="D345" s="291">
        <v>324.07690120000001</v>
      </c>
      <c r="E345" s="291">
        <v>18.864609243458599</v>
      </c>
      <c r="F345" s="291">
        <v>100</v>
      </c>
      <c r="G345" s="291">
        <v>0</v>
      </c>
      <c r="H345" s="291"/>
      <c r="I345" s="291"/>
      <c r="J345" s="291"/>
      <c r="K345" s="291"/>
    </row>
    <row r="346" spans="1:11" x14ac:dyDescent="0.25">
      <c r="A346" s="291" t="s">
        <v>240</v>
      </c>
      <c r="B346" s="291" t="s">
        <v>241</v>
      </c>
      <c r="C346" s="291" t="s">
        <v>16</v>
      </c>
      <c r="D346" s="291">
        <v>7269.3754697000004</v>
      </c>
      <c r="E346" s="291">
        <v>1.57734887202855</v>
      </c>
      <c r="F346" s="291">
        <v>99.866153527373399</v>
      </c>
      <c r="G346" s="291">
        <v>0.13397782765246699</v>
      </c>
      <c r="H346" s="291">
        <v>9.7428431</v>
      </c>
      <c r="I346" s="291">
        <v>100</v>
      </c>
      <c r="J346" s="291">
        <v>0.13384647262660401</v>
      </c>
      <c r="K346" s="291">
        <v>99.964160751037696</v>
      </c>
    </row>
    <row r="347" spans="1:11" x14ac:dyDescent="0.25">
      <c r="A347" s="291" t="s">
        <v>242</v>
      </c>
      <c r="B347" s="291" t="s">
        <v>243</v>
      </c>
      <c r="C347" s="291" t="s">
        <v>15</v>
      </c>
      <c r="D347" s="291">
        <v>574.29861259999996</v>
      </c>
      <c r="E347" s="291">
        <v>18.127402057309801</v>
      </c>
      <c r="F347" s="291">
        <v>96.582507584197103</v>
      </c>
      <c r="G347" s="291">
        <v>2.5405147404117701</v>
      </c>
      <c r="H347" s="291">
        <v>20.321083000000002</v>
      </c>
      <c r="I347" s="291">
        <v>70.6034930675482</v>
      </c>
      <c r="J347" s="291">
        <v>3.4174924158028501</v>
      </c>
      <c r="K347" s="291">
        <v>71.798047904648101</v>
      </c>
    </row>
    <row r="348" spans="1:11" x14ac:dyDescent="0.25">
      <c r="A348" s="291" t="s">
        <v>242</v>
      </c>
      <c r="B348" s="291" t="s">
        <v>243</v>
      </c>
      <c r="C348" s="291" t="s">
        <v>16</v>
      </c>
      <c r="D348" s="291">
        <v>7013.0139037999998</v>
      </c>
      <c r="E348" s="291">
        <v>2.1228040001526001</v>
      </c>
      <c r="F348" s="291">
        <v>100</v>
      </c>
      <c r="G348" s="291">
        <v>0</v>
      </c>
      <c r="H348" s="291"/>
      <c r="I348" s="291"/>
      <c r="J348" s="291"/>
      <c r="K348" s="291"/>
    </row>
    <row r="349" spans="1:11" x14ac:dyDescent="0.25">
      <c r="A349" s="291" t="s">
        <v>244</v>
      </c>
      <c r="B349" s="291" t="s">
        <v>245</v>
      </c>
      <c r="C349" s="291" t="s">
        <v>15</v>
      </c>
      <c r="D349" s="291">
        <v>1916.8233631000001</v>
      </c>
      <c r="E349" s="291">
        <v>14.396151572884399</v>
      </c>
      <c r="F349" s="291">
        <v>99.022414307995206</v>
      </c>
      <c r="G349" s="291">
        <v>0.91471218495106299</v>
      </c>
      <c r="H349" s="291">
        <v>18.923585200000002</v>
      </c>
      <c r="I349" s="291">
        <v>100</v>
      </c>
      <c r="J349" s="291">
        <v>0.97758569200478196</v>
      </c>
      <c r="K349" s="291">
        <v>92.653779296876806</v>
      </c>
    </row>
    <row r="350" spans="1:11" x14ac:dyDescent="0.25">
      <c r="A350" s="291" t="s">
        <v>244</v>
      </c>
      <c r="B350" s="291" t="s">
        <v>245</v>
      </c>
      <c r="C350" s="291" t="s">
        <v>16</v>
      </c>
      <c r="D350" s="291">
        <v>11760.002270499999</v>
      </c>
      <c r="E350" s="291">
        <v>3.0742701979056801</v>
      </c>
      <c r="F350" s="291">
        <v>99.494961327723701</v>
      </c>
      <c r="G350" s="291">
        <v>0.28860187646362101</v>
      </c>
      <c r="H350" s="291">
        <v>59.694037299999998</v>
      </c>
      <c r="I350" s="291">
        <v>57.0654013555096</v>
      </c>
      <c r="J350" s="291">
        <v>0.50503867227626598</v>
      </c>
      <c r="K350" s="291">
        <v>56.855908495951901</v>
      </c>
    </row>
    <row r="351" spans="1:11" x14ac:dyDescent="0.25">
      <c r="A351" s="291" t="s">
        <v>246</v>
      </c>
      <c r="B351" s="291" t="s">
        <v>247</v>
      </c>
      <c r="C351" s="291" t="s">
        <v>15</v>
      </c>
      <c r="D351" s="291">
        <v>214.0401019</v>
      </c>
      <c r="E351" s="291">
        <v>32.204642233526499</v>
      </c>
      <c r="F351" s="291">
        <v>89.516012257941497</v>
      </c>
      <c r="G351" s="291">
        <v>11.1367649777693</v>
      </c>
      <c r="H351" s="291">
        <v>25.0680716</v>
      </c>
      <c r="I351" s="291">
        <v>99.999999999999901</v>
      </c>
      <c r="J351" s="291">
        <v>10.483987742058501</v>
      </c>
      <c r="K351" s="291">
        <v>95.089656225415098</v>
      </c>
    </row>
    <row r="352" spans="1:11" x14ac:dyDescent="0.25">
      <c r="A352" s="291" t="s">
        <v>246</v>
      </c>
      <c r="B352" s="291" t="s">
        <v>247</v>
      </c>
      <c r="C352" s="291" t="s">
        <v>16</v>
      </c>
      <c r="D352" s="291">
        <v>17708.2610327</v>
      </c>
      <c r="E352" s="291">
        <v>1.87408631230307</v>
      </c>
      <c r="F352" s="291">
        <v>99.648332374105195</v>
      </c>
      <c r="G352" s="291">
        <v>0.20223805203105599</v>
      </c>
      <c r="H352" s="291">
        <v>62.493992300000002</v>
      </c>
      <c r="I352" s="291">
        <v>57.379647902363502</v>
      </c>
      <c r="J352" s="291">
        <v>0.35166762589480899</v>
      </c>
      <c r="K352" s="291">
        <v>57.306055899243603</v>
      </c>
    </row>
    <row r="353" spans="1:11" x14ac:dyDescent="0.25">
      <c r="A353" s="291" t="s">
        <v>248</v>
      </c>
      <c r="B353" s="291" t="s">
        <v>249</v>
      </c>
      <c r="C353" s="291" t="s">
        <v>15</v>
      </c>
      <c r="D353" s="291">
        <v>194.73108690000001</v>
      </c>
      <c r="E353" s="291">
        <v>31.1183492226791</v>
      </c>
      <c r="F353" s="291">
        <v>100</v>
      </c>
      <c r="G353" s="291">
        <v>0</v>
      </c>
      <c r="H353" s="291"/>
      <c r="I353" s="291"/>
      <c r="J353" s="291"/>
      <c r="K353" s="291"/>
    </row>
    <row r="354" spans="1:11" x14ac:dyDescent="0.25">
      <c r="A354" s="291" t="s">
        <v>248</v>
      </c>
      <c r="B354" s="291" t="s">
        <v>249</v>
      </c>
      <c r="C354" s="291" t="s">
        <v>16</v>
      </c>
      <c r="D354" s="291">
        <v>19460.658169400001</v>
      </c>
      <c r="E354" s="291">
        <v>1.4843096463365699</v>
      </c>
      <c r="F354" s="291">
        <v>99.758985241967395</v>
      </c>
      <c r="G354" s="291">
        <v>0.17013049673727301</v>
      </c>
      <c r="H354" s="291">
        <v>47.016374599999999</v>
      </c>
      <c r="I354" s="291">
        <v>70.447595509528696</v>
      </c>
      <c r="J354" s="291">
        <v>0.24101475803255501</v>
      </c>
      <c r="K354" s="291">
        <v>70.4191139653351</v>
      </c>
    </row>
    <row r="355" spans="1:11" x14ac:dyDescent="0.25">
      <c r="A355" s="291" t="s">
        <v>250</v>
      </c>
      <c r="B355" s="291" t="s">
        <v>251</v>
      </c>
      <c r="C355" s="291" t="s">
        <v>15</v>
      </c>
      <c r="D355" s="291">
        <v>49.485179799999997</v>
      </c>
      <c r="E355" s="291">
        <v>61.637504327845299</v>
      </c>
      <c r="F355" s="291">
        <v>100</v>
      </c>
      <c r="G355" s="291">
        <v>0</v>
      </c>
      <c r="H355" s="291"/>
      <c r="I355" s="291"/>
      <c r="J355" s="291"/>
      <c r="K355" s="291"/>
    </row>
    <row r="356" spans="1:11" x14ac:dyDescent="0.25">
      <c r="A356" s="291" t="s">
        <v>250</v>
      </c>
      <c r="B356" s="291" t="s">
        <v>251</v>
      </c>
      <c r="C356" s="291" t="s">
        <v>16</v>
      </c>
      <c r="D356" s="291">
        <v>15528.4396103</v>
      </c>
      <c r="E356" s="291">
        <v>1.73312052974819</v>
      </c>
      <c r="F356" s="291">
        <v>100</v>
      </c>
      <c r="G356" s="291">
        <v>0</v>
      </c>
      <c r="H356" s="291"/>
      <c r="I356" s="291"/>
      <c r="J356" s="291"/>
      <c r="K356" s="291"/>
    </row>
    <row r="357" spans="1:11" x14ac:dyDescent="0.25">
      <c r="A357" s="291" t="s">
        <v>252</v>
      </c>
      <c r="B357" s="291" t="s">
        <v>253</v>
      </c>
      <c r="C357" s="291" t="s">
        <v>15</v>
      </c>
      <c r="D357" s="291">
        <v>1027.066468</v>
      </c>
      <c r="E357" s="291">
        <v>14.906837624668301</v>
      </c>
      <c r="F357" s="291">
        <v>100</v>
      </c>
      <c r="G357" s="291">
        <v>0</v>
      </c>
      <c r="H357" s="291"/>
      <c r="I357" s="291"/>
      <c r="J357" s="291"/>
      <c r="K357" s="291"/>
    </row>
    <row r="358" spans="1:11" x14ac:dyDescent="0.25">
      <c r="A358" s="291" t="s">
        <v>252</v>
      </c>
      <c r="B358" s="291" t="s">
        <v>253</v>
      </c>
      <c r="C358" s="291" t="s">
        <v>16</v>
      </c>
      <c r="D358" s="291">
        <v>14343.899258699999</v>
      </c>
      <c r="E358" s="291">
        <v>2.4327598742267802</v>
      </c>
      <c r="F358" s="291">
        <v>99.674406491998695</v>
      </c>
      <c r="G358" s="291">
        <v>0.23094533154705199</v>
      </c>
      <c r="H358" s="291">
        <v>46.855362800000002</v>
      </c>
      <c r="I358" s="291">
        <v>70.419241518375301</v>
      </c>
      <c r="J358" s="291">
        <v>0.325593508001293</v>
      </c>
      <c r="K358" s="291">
        <v>70.699624803203506</v>
      </c>
    </row>
    <row r="359" spans="1:11" x14ac:dyDescent="0.25">
      <c r="A359" s="291" t="s">
        <v>254</v>
      </c>
      <c r="B359" s="291" t="s">
        <v>255</v>
      </c>
      <c r="C359" s="291" t="s">
        <v>15</v>
      </c>
      <c r="D359" s="291">
        <v>51.4132867</v>
      </c>
      <c r="E359" s="291">
        <v>50.242491349933303</v>
      </c>
      <c r="F359" s="291">
        <v>100</v>
      </c>
      <c r="G359" s="291">
        <v>0</v>
      </c>
      <c r="H359" s="291"/>
      <c r="I359" s="291"/>
      <c r="J359" s="291"/>
      <c r="K359" s="291"/>
    </row>
    <row r="360" spans="1:11" x14ac:dyDescent="0.25">
      <c r="A360" s="291" t="s">
        <v>254</v>
      </c>
      <c r="B360" s="291" t="s">
        <v>255</v>
      </c>
      <c r="C360" s="291" t="s">
        <v>16</v>
      </c>
      <c r="D360" s="291">
        <v>13430.8565432</v>
      </c>
      <c r="E360" s="291">
        <v>1.4344455569516901</v>
      </c>
      <c r="F360" s="291">
        <v>100</v>
      </c>
      <c r="G360" s="291">
        <v>0</v>
      </c>
      <c r="H360" s="291"/>
      <c r="I360" s="291"/>
      <c r="J360" s="291"/>
      <c r="K360" s="291"/>
    </row>
    <row r="361" spans="1:11" x14ac:dyDescent="0.25">
      <c r="A361" s="291" t="s">
        <v>258</v>
      </c>
      <c r="B361" s="291" t="s">
        <v>259</v>
      </c>
      <c r="C361" s="291" t="s">
        <v>15</v>
      </c>
      <c r="D361" s="291">
        <v>49.768565799999998</v>
      </c>
      <c r="E361" s="291">
        <v>58.628551688660302</v>
      </c>
      <c r="F361" s="291">
        <v>100</v>
      </c>
      <c r="G361" s="291">
        <v>0</v>
      </c>
      <c r="H361" s="291"/>
      <c r="I361" s="291"/>
      <c r="J361" s="291"/>
      <c r="K361" s="291"/>
    </row>
    <row r="362" spans="1:11" x14ac:dyDescent="0.25">
      <c r="A362" s="291" t="s">
        <v>258</v>
      </c>
      <c r="B362" s="291" t="s">
        <v>259</v>
      </c>
      <c r="C362" s="291" t="s">
        <v>16</v>
      </c>
      <c r="D362" s="291">
        <v>19048.3846558</v>
      </c>
      <c r="E362" s="291">
        <v>1.3073931679908599</v>
      </c>
      <c r="F362" s="291">
        <v>100</v>
      </c>
      <c r="G362" s="291">
        <v>0</v>
      </c>
      <c r="H362" s="291"/>
      <c r="I362" s="291"/>
      <c r="J362" s="291"/>
      <c r="K362" s="291"/>
    </row>
    <row r="363" spans="1:11" x14ac:dyDescent="0.25">
      <c r="A363" s="291" t="s">
        <v>262</v>
      </c>
      <c r="B363" s="291" t="s">
        <v>263</v>
      </c>
      <c r="C363" s="291" t="s">
        <v>15</v>
      </c>
      <c r="D363" s="291">
        <v>54.673255400000002</v>
      </c>
      <c r="E363" s="291">
        <v>50.430387830092201</v>
      </c>
      <c r="F363" s="291">
        <v>100</v>
      </c>
      <c r="G363" s="291">
        <v>0</v>
      </c>
      <c r="H363" s="291"/>
      <c r="I363" s="291"/>
      <c r="J363" s="291"/>
      <c r="K363" s="291"/>
    </row>
    <row r="364" spans="1:11" x14ac:dyDescent="0.25">
      <c r="A364" s="291" t="s">
        <v>262</v>
      </c>
      <c r="B364" s="291" t="s">
        <v>263</v>
      </c>
      <c r="C364" s="291" t="s">
        <v>16</v>
      </c>
      <c r="D364" s="291">
        <v>17339.0652954</v>
      </c>
      <c r="E364" s="291">
        <v>0.80867653731765798</v>
      </c>
      <c r="F364" s="291">
        <v>100</v>
      </c>
      <c r="G364" s="291">
        <v>0</v>
      </c>
      <c r="H364" s="291"/>
      <c r="I364" s="291"/>
      <c r="J364" s="291"/>
      <c r="K364" s="291"/>
    </row>
    <row r="365" spans="1:11" x14ac:dyDescent="0.25">
      <c r="A365" s="291" t="s">
        <v>264</v>
      </c>
      <c r="B365" s="291" t="s">
        <v>265</v>
      </c>
      <c r="C365" s="291" t="s">
        <v>15</v>
      </c>
      <c r="D365" s="291">
        <v>18.7945706</v>
      </c>
      <c r="E365" s="291">
        <v>51.732515865492402</v>
      </c>
      <c r="F365" s="291">
        <v>100</v>
      </c>
      <c r="G365" s="291">
        <v>0</v>
      </c>
      <c r="H365" s="291"/>
      <c r="I365" s="291"/>
      <c r="J365" s="291"/>
      <c r="K365" s="291"/>
    </row>
    <row r="366" spans="1:11" x14ac:dyDescent="0.25">
      <c r="A366" s="291" t="s">
        <v>264</v>
      </c>
      <c r="B366" s="291" t="s">
        <v>265</v>
      </c>
      <c r="C366" s="291" t="s">
        <v>16</v>
      </c>
      <c r="D366" s="291">
        <v>4595.7877887000004</v>
      </c>
      <c r="E366" s="291">
        <v>1.6524387070791</v>
      </c>
      <c r="F366" s="291">
        <v>99.842310480697094</v>
      </c>
      <c r="G366" s="291">
        <v>0.15812842685336401</v>
      </c>
      <c r="H366" s="291">
        <v>7.2585215999999999</v>
      </c>
      <c r="I366" s="291">
        <v>100</v>
      </c>
      <c r="J366" s="291">
        <v>0.15768951930285799</v>
      </c>
      <c r="K366" s="291">
        <v>100.120208112219</v>
      </c>
    </row>
    <row r="367" spans="1:11" x14ac:dyDescent="0.25">
      <c r="A367" s="291" t="s">
        <v>266</v>
      </c>
      <c r="B367" s="291" t="s">
        <v>267</v>
      </c>
      <c r="C367" s="291" t="s">
        <v>15</v>
      </c>
      <c r="D367" s="291">
        <v>854.71710889999997</v>
      </c>
      <c r="E367" s="291">
        <v>30.3416384221686</v>
      </c>
      <c r="F367" s="291">
        <v>85.100007943623595</v>
      </c>
      <c r="G367" s="291">
        <v>15.7597137013333</v>
      </c>
      <c r="H367" s="291">
        <v>149.65072789999999</v>
      </c>
      <c r="I367" s="291">
        <v>100</v>
      </c>
      <c r="J367" s="291">
        <v>14.899992056376499</v>
      </c>
      <c r="K367" s="291">
        <v>90.010233300677996</v>
      </c>
    </row>
    <row r="368" spans="1:11" x14ac:dyDescent="0.25">
      <c r="A368" s="291" t="s">
        <v>266</v>
      </c>
      <c r="B368" s="291" t="s">
        <v>267</v>
      </c>
      <c r="C368" s="291" t="s">
        <v>16</v>
      </c>
      <c r="D368" s="291">
        <v>72254.739421100006</v>
      </c>
      <c r="E368" s="291">
        <v>1.9565573127581399</v>
      </c>
      <c r="F368" s="291">
        <v>99.788514571153399</v>
      </c>
      <c r="G368" s="291">
        <v>0.153187945085169</v>
      </c>
      <c r="H368" s="291">
        <v>153.13209760000001</v>
      </c>
      <c r="I368" s="291">
        <v>72.41908334835</v>
      </c>
      <c r="J368" s="291">
        <v>0.21148542884657501</v>
      </c>
      <c r="K368" s="291">
        <v>72.281090823265004</v>
      </c>
    </row>
    <row r="369" spans="1:11" x14ac:dyDescent="0.25">
      <c r="A369" s="291" t="s">
        <v>270</v>
      </c>
      <c r="B369" s="291" t="s">
        <v>271</v>
      </c>
      <c r="C369" s="291" t="s">
        <v>15</v>
      </c>
      <c r="D369" s="291">
        <v>159.27951669999999</v>
      </c>
      <c r="E369" s="291">
        <v>32.129061770392902</v>
      </c>
      <c r="F369" s="291">
        <v>83.726946161181502</v>
      </c>
      <c r="G369" s="291">
        <v>11.5538309811246</v>
      </c>
      <c r="H369" s="291">
        <v>30.957347299999999</v>
      </c>
      <c r="I369" s="291">
        <v>70.9334651810818</v>
      </c>
      <c r="J369" s="291">
        <v>16.273053838818502</v>
      </c>
      <c r="K369" s="291">
        <v>59.445940147042698</v>
      </c>
    </row>
    <row r="370" spans="1:11" x14ac:dyDescent="0.25">
      <c r="A370" s="291" t="s">
        <v>270</v>
      </c>
      <c r="B370" s="291" t="s">
        <v>271</v>
      </c>
      <c r="C370" s="291" t="s">
        <v>16</v>
      </c>
      <c r="D370" s="291">
        <v>13654.629580000001</v>
      </c>
      <c r="E370" s="291">
        <v>2.21216433966302</v>
      </c>
      <c r="F370" s="291">
        <v>99.718953660242306</v>
      </c>
      <c r="G370" s="291">
        <v>0.195334390197031</v>
      </c>
      <c r="H370" s="291">
        <v>38.483994500000001</v>
      </c>
      <c r="I370" s="291">
        <v>70.484565036301106</v>
      </c>
      <c r="J370" s="291">
        <v>0.28104633975772197</v>
      </c>
      <c r="K370" s="291">
        <v>69.307221795171003</v>
      </c>
    </row>
    <row r="371" spans="1:11" x14ac:dyDescent="0.25">
      <c r="A371" s="291" t="s">
        <v>272</v>
      </c>
      <c r="B371" s="291" t="s">
        <v>273</v>
      </c>
      <c r="C371" s="291" t="s">
        <v>15</v>
      </c>
      <c r="D371" s="291">
        <v>179.4747022</v>
      </c>
      <c r="E371" s="291">
        <v>42.726079632253402</v>
      </c>
      <c r="F371" s="291">
        <v>100</v>
      </c>
      <c r="G371" s="291">
        <v>0</v>
      </c>
      <c r="H371" s="291"/>
      <c r="I371" s="291"/>
      <c r="J371" s="291"/>
      <c r="K371" s="291"/>
    </row>
    <row r="372" spans="1:11" x14ac:dyDescent="0.25">
      <c r="A372" s="291" t="s">
        <v>272</v>
      </c>
      <c r="B372" s="291" t="s">
        <v>273</v>
      </c>
      <c r="C372" s="291" t="s">
        <v>16</v>
      </c>
      <c r="D372" s="291">
        <v>20776.560887600001</v>
      </c>
      <c r="E372" s="291">
        <v>1.7942003442135299</v>
      </c>
      <c r="F372" s="291">
        <v>100</v>
      </c>
      <c r="G372" s="291">
        <v>0</v>
      </c>
      <c r="H372" s="291"/>
      <c r="I372" s="291"/>
      <c r="J372" s="291"/>
      <c r="K372" s="291"/>
    </row>
    <row r="373" spans="1:11" x14ac:dyDescent="0.25">
      <c r="A373" s="291" t="s">
        <v>274</v>
      </c>
      <c r="B373" s="291" t="s">
        <v>275</v>
      </c>
      <c r="C373" s="291" t="s">
        <v>15</v>
      </c>
      <c r="D373" s="291">
        <v>322.1805703</v>
      </c>
      <c r="E373" s="291">
        <v>38.549355568542403</v>
      </c>
      <c r="F373" s="291">
        <v>100</v>
      </c>
      <c r="G373" s="291">
        <v>0</v>
      </c>
      <c r="H373" s="291"/>
      <c r="I373" s="291"/>
      <c r="J373" s="291"/>
      <c r="K373" s="291"/>
    </row>
    <row r="374" spans="1:11" x14ac:dyDescent="0.25">
      <c r="A374" s="291" t="s">
        <v>274</v>
      </c>
      <c r="B374" s="291" t="s">
        <v>275</v>
      </c>
      <c r="C374" s="291" t="s">
        <v>16</v>
      </c>
      <c r="D374" s="291">
        <v>26400.249646200002</v>
      </c>
      <c r="E374" s="291">
        <v>1.8347952231989899</v>
      </c>
      <c r="F374" s="291">
        <v>99.851368658276698</v>
      </c>
      <c r="G374" s="291">
        <v>0.14875581096854801</v>
      </c>
      <c r="H374" s="291">
        <v>39.297453599999997</v>
      </c>
      <c r="I374" s="291">
        <v>100</v>
      </c>
      <c r="J374" s="291">
        <v>0.14863134172331299</v>
      </c>
      <c r="K374" s="291">
        <v>99.934987795051597</v>
      </c>
    </row>
    <row r="375" spans="1:11" x14ac:dyDescent="0.25">
      <c r="A375" s="291" t="s">
        <v>276</v>
      </c>
      <c r="B375" s="291" t="s">
        <v>277</v>
      </c>
      <c r="C375" s="291" t="s">
        <v>15</v>
      </c>
      <c r="D375" s="291">
        <v>46.1722143</v>
      </c>
      <c r="E375" s="291">
        <v>57.816513101446901</v>
      </c>
      <c r="F375" s="291">
        <v>100</v>
      </c>
      <c r="G375" s="291">
        <v>0</v>
      </c>
      <c r="H375" s="291"/>
      <c r="I375" s="291"/>
      <c r="J375" s="291"/>
      <c r="K375" s="291"/>
    </row>
    <row r="376" spans="1:11" x14ac:dyDescent="0.25">
      <c r="A376" s="291" t="s">
        <v>276</v>
      </c>
      <c r="B376" s="291" t="s">
        <v>277</v>
      </c>
      <c r="C376" s="291" t="s">
        <v>16</v>
      </c>
      <c r="D376" s="291">
        <v>17654.477658100001</v>
      </c>
      <c r="E376" s="291">
        <v>2.9212229022735801</v>
      </c>
      <c r="F376" s="291">
        <v>99.896866874318704</v>
      </c>
      <c r="G376" s="291">
        <v>0.103387074775373</v>
      </c>
      <c r="H376" s="291">
        <v>18.226412100000001</v>
      </c>
      <c r="I376" s="291">
        <v>99.999999999999901</v>
      </c>
      <c r="J376" s="291">
        <v>0.10313312568128</v>
      </c>
      <c r="K376" s="291">
        <v>100.142847190322</v>
      </c>
    </row>
    <row r="377" spans="1:11" x14ac:dyDescent="0.25">
      <c r="A377" s="291" t="s">
        <v>278</v>
      </c>
      <c r="B377" s="291" t="s">
        <v>279</v>
      </c>
      <c r="C377" s="291" t="s">
        <v>15</v>
      </c>
      <c r="D377" s="291">
        <v>246.35176509999999</v>
      </c>
      <c r="E377" s="291">
        <v>23.915393877069601</v>
      </c>
      <c r="F377" s="291">
        <v>100</v>
      </c>
      <c r="G377" s="291">
        <v>0</v>
      </c>
      <c r="H377" s="291"/>
      <c r="I377" s="291"/>
      <c r="J377" s="291"/>
      <c r="K377" s="291"/>
    </row>
    <row r="378" spans="1:11" x14ac:dyDescent="0.25">
      <c r="A378" s="291" t="s">
        <v>278</v>
      </c>
      <c r="B378" s="291" t="s">
        <v>279</v>
      </c>
      <c r="C378" s="291" t="s">
        <v>16</v>
      </c>
      <c r="D378" s="291">
        <v>6558.6175211999998</v>
      </c>
      <c r="E378" s="291">
        <v>2.7792796723584501</v>
      </c>
      <c r="F378" s="291">
        <v>99.624927981154499</v>
      </c>
      <c r="G378" s="291">
        <v>0.251785426252912</v>
      </c>
      <c r="H378" s="291">
        <v>24.692152499999999</v>
      </c>
      <c r="I378" s="291">
        <v>66.718821080541204</v>
      </c>
      <c r="J378" s="291">
        <v>0.37507201884553498</v>
      </c>
      <c r="K378" s="291">
        <v>66.878102595760396</v>
      </c>
    </row>
    <row r="379" spans="1:11" x14ac:dyDescent="0.25">
      <c r="A379" s="291" t="s">
        <v>280</v>
      </c>
      <c r="B379" s="291" t="s">
        <v>281</v>
      </c>
      <c r="C379" s="291" t="s">
        <v>15</v>
      </c>
      <c r="D379" s="291">
        <v>279.57630690000002</v>
      </c>
      <c r="E379" s="291">
        <v>36.421259818318198</v>
      </c>
      <c r="F379" s="291">
        <v>85.966612978109296</v>
      </c>
      <c r="G379" s="291">
        <v>15.084279338265</v>
      </c>
      <c r="H379" s="291">
        <v>45.638677399999999</v>
      </c>
      <c r="I379" s="291">
        <v>99.999999999999702</v>
      </c>
      <c r="J379" s="291">
        <v>14.0333870218907</v>
      </c>
      <c r="K379" s="291">
        <v>92.404235834408993</v>
      </c>
    </row>
    <row r="380" spans="1:11" x14ac:dyDescent="0.25">
      <c r="A380" s="291" t="s">
        <v>280</v>
      </c>
      <c r="B380" s="291" t="s">
        <v>281</v>
      </c>
      <c r="C380" s="291" t="s">
        <v>16</v>
      </c>
      <c r="D380" s="291">
        <v>28095.6446244</v>
      </c>
      <c r="E380" s="291">
        <v>1.6735930947641899</v>
      </c>
      <c r="F380" s="291">
        <v>99.867132086525999</v>
      </c>
      <c r="G380" s="291">
        <v>0.13346170860367701</v>
      </c>
      <c r="H380" s="291">
        <v>37.379762499999998</v>
      </c>
      <c r="I380" s="291">
        <v>100</v>
      </c>
      <c r="J380" s="291">
        <v>0.13286791347398</v>
      </c>
      <c r="K380" s="291">
        <v>100.313444631815</v>
      </c>
    </row>
    <row r="381" spans="1:11" x14ac:dyDescent="0.25">
      <c r="A381" s="291" t="s">
        <v>282</v>
      </c>
      <c r="B381" s="291" t="s">
        <v>283</v>
      </c>
      <c r="C381" s="291" t="s">
        <v>15</v>
      </c>
      <c r="D381" s="291">
        <v>3983.212618</v>
      </c>
      <c r="E381" s="291">
        <v>10.608786940696801</v>
      </c>
      <c r="F381" s="291">
        <v>95.931458558728593</v>
      </c>
      <c r="G381" s="291">
        <v>2.0791582442957499</v>
      </c>
      <c r="H381" s="291">
        <v>168.93171280000001</v>
      </c>
      <c r="I381" s="291">
        <v>49.4267121230505</v>
      </c>
      <c r="J381" s="291">
        <v>4.06854144127142</v>
      </c>
      <c r="K381" s="291">
        <v>49.024124696482403</v>
      </c>
    </row>
    <row r="382" spans="1:11" x14ac:dyDescent="0.25">
      <c r="A382" s="291" t="s">
        <v>282</v>
      </c>
      <c r="B382" s="291" t="s">
        <v>283</v>
      </c>
      <c r="C382" s="291" t="s">
        <v>16</v>
      </c>
      <c r="D382" s="291">
        <v>20812.845638399998</v>
      </c>
      <c r="E382" s="291">
        <v>3.3020918775720798</v>
      </c>
      <c r="F382" s="291">
        <v>99.124657695315705</v>
      </c>
      <c r="G382" s="291">
        <v>0.39212363208669898</v>
      </c>
      <c r="H382" s="291">
        <v>183.7924558</v>
      </c>
      <c r="I382" s="291">
        <v>44.250311488852702</v>
      </c>
      <c r="J382" s="291">
        <v>0.87534230468433805</v>
      </c>
      <c r="K382" s="291">
        <v>44.404481077668002</v>
      </c>
    </row>
    <row r="383" spans="1:11" x14ac:dyDescent="0.25">
      <c r="A383" s="291" t="s">
        <v>284</v>
      </c>
      <c r="B383" s="291" t="s">
        <v>285</v>
      </c>
      <c r="C383" s="291" t="s">
        <v>15</v>
      </c>
      <c r="D383" s="291">
        <v>1822.5226001999999</v>
      </c>
      <c r="E383" s="291">
        <v>16.6620856755939</v>
      </c>
      <c r="F383" s="291">
        <v>94.868685355299107</v>
      </c>
      <c r="G383" s="291">
        <v>2.9302343868534599</v>
      </c>
      <c r="H383" s="291">
        <v>98.577701099999999</v>
      </c>
      <c r="I383" s="291">
        <v>59.4671573867573</v>
      </c>
      <c r="J383" s="291">
        <v>5.1313146447009004</v>
      </c>
      <c r="K383" s="291">
        <v>54.174710247159801</v>
      </c>
    </row>
    <row r="384" spans="1:11" x14ac:dyDescent="0.25">
      <c r="A384" s="291" t="s">
        <v>284</v>
      </c>
      <c r="B384" s="291" t="s">
        <v>285</v>
      </c>
      <c r="C384" s="291" t="s">
        <v>16</v>
      </c>
      <c r="D384" s="291">
        <v>16914.3392848</v>
      </c>
      <c r="E384" s="291">
        <v>1.94929268333523</v>
      </c>
      <c r="F384" s="291">
        <v>99.587882775343303</v>
      </c>
      <c r="G384" s="291">
        <v>0.23488135280286199</v>
      </c>
      <c r="H384" s="291">
        <v>69.995368600000006</v>
      </c>
      <c r="I384" s="291">
        <v>56.989562543658401</v>
      </c>
      <c r="J384" s="291">
        <v>0.41211722465671002</v>
      </c>
      <c r="K384" s="291">
        <v>56.758939519041398</v>
      </c>
    </row>
    <row r="385" spans="1:11" x14ac:dyDescent="0.25">
      <c r="A385" s="291" t="s">
        <v>286</v>
      </c>
      <c r="B385" s="291" t="s">
        <v>287</v>
      </c>
      <c r="C385" s="291" t="s">
        <v>15</v>
      </c>
      <c r="D385" s="291">
        <v>65.190789100000003</v>
      </c>
      <c r="E385" s="291">
        <v>32.630569606738</v>
      </c>
      <c r="F385" s="291">
        <v>100</v>
      </c>
      <c r="G385" s="291">
        <v>0</v>
      </c>
      <c r="H385" s="291"/>
      <c r="I385" s="291"/>
      <c r="J385" s="291"/>
      <c r="K385" s="291"/>
    </row>
    <row r="386" spans="1:11" x14ac:dyDescent="0.25">
      <c r="A386" s="291" t="s">
        <v>286</v>
      </c>
      <c r="B386" s="291" t="s">
        <v>287</v>
      </c>
      <c r="C386" s="291" t="s">
        <v>16</v>
      </c>
      <c r="D386" s="291">
        <v>6740.7634484</v>
      </c>
      <c r="E386" s="291">
        <v>1.44838132278715</v>
      </c>
      <c r="F386" s="291">
        <v>99.855397501982296</v>
      </c>
      <c r="G386" s="291">
        <v>0.14480373855963899</v>
      </c>
      <c r="H386" s="291">
        <v>9.7614275999999993</v>
      </c>
      <c r="I386" s="291">
        <v>99.999999999999901</v>
      </c>
      <c r="J386" s="291">
        <v>0.144602498017667</v>
      </c>
      <c r="K386" s="291">
        <v>99.994364356550307</v>
      </c>
    </row>
    <row r="387" spans="1:11" x14ac:dyDescent="0.25">
      <c r="A387" s="291" t="s">
        <v>288</v>
      </c>
      <c r="B387" s="291" t="s">
        <v>289</v>
      </c>
      <c r="C387" s="291" t="s">
        <v>15</v>
      </c>
      <c r="D387" s="291">
        <v>264.74638920000001</v>
      </c>
      <c r="E387" s="291">
        <v>25.580419235888002</v>
      </c>
      <c r="F387" s="291">
        <v>94.593229475668196</v>
      </c>
      <c r="G387" s="291">
        <v>5.4901569999073203</v>
      </c>
      <c r="H387" s="291">
        <v>15.1324041</v>
      </c>
      <c r="I387" s="291">
        <v>100</v>
      </c>
      <c r="J387" s="291">
        <v>5.4067705243318303</v>
      </c>
      <c r="K387" s="291">
        <v>96.052103305023905</v>
      </c>
    </row>
    <row r="388" spans="1:11" x14ac:dyDescent="0.25">
      <c r="A388" s="291" t="s">
        <v>288</v>
      </c>
      <c r="B388" s="291" t="s">
        <v>289</v>
      </c>
      <c r="C388" s="291" t="s">
        <v>16</v>
      </c>
      <c r="D388" s="291">
        <v>12189.863562299999</v>
      </c>
      <c r="E388" s="291">
        <v>2.7748094255073301</v>
      </c>
      <c r="F388" s="291">
        <v>100</v>
      </c>
      <c r="G388" s="291">
        <v>3.0806573131451401E-16</v>
      </c>
      <c r="H388" s="291"/>
      <c r="I388" s="291"/>
      <c r="J388" s="291"/>
      <c r="K388" s="291"/>
    </row>
    <row r="389" spans="1:11" x14ac:dyDescent="0.25">
      <c r="A389" s="291" t="s">
        <v>290</v>
      </c>
      <c r="B389" s="291" t="s">
        <v>291</v>
      </c>
      <c r="C389" s="291" t="s">
        <v>15</v>
      </c>
      <c r="D389" s="291">
        <v>2367.8531661000002</v>
      </c>
      <c r="E389" s="291">
        <v>15.764952438720201</v>
      </c>
      <c r="F389" s="291">
        <v>96.575551194969094</v>
      </c>
      <c r="G389" s="291">
        <v>1.90966073401498</v>
      </c>
      <c r="H389" s="291">
        <v>83.961125199999998</v>
      </c>
      <c r="I389" s="291">
        <v>60.064040351583202</v>
      </c>
      <c r="J389" s="291">
        <v>3.4244488050309099</v>
      </c>
      <c r="K389" s="291">
        <v>53.855831546362197</v>
      </c>
    </row>
    <row r="390" spans="1:11" x14ac:dyDescent="0.25">
      <c r="A390" s="291" t="s">
        <v>290</v>
      </c>
      <c r="B390" s="291" t="s">
        <v>291</v>
      </c>
      <c r="C390" s="291" t="s">
        <v>16</v>
      </c>
      <c r="D390" s="291">
        <v>16362.267366100001</v>
      </c>
      <c r="E390" s="291">
        <v>2.95730127179286</v>
      </c>
      <c r="F390" s="291">
        <v>99.722138530462203</v>
      </c>
      <c r="G390" s="291">
        <v>0.21033739861511599</v>
      </c>
      <c r="H390" s="291">
        <v>45.591116700000001</v>
      </c>
      <c r="I390" s="291">
        <v>75.997520466003493</v>
      </c>
      <c r="J390" s="291">
        <v>0.27786146953785701</v>
      </c>
      <c r="K390" s="291">
        <v>75.488318829235496</v>
      </c>
    </row>
    <row r="391" spans="1:11" x14ac:dyDescent="0.25">
      <c r="A391" s="291" t="s">
        <v>292</v>
      </c>
      <c r="B391" s="291" t="s">
        <v>293</v>
      </c>
      <c r="C391" s="291" t="s">
        <v>15</v>
      </c>
      <c r="D391" s="291">
        <v>190.58100569999999</v>
      </c>
      <c r="E391" s="291">
        <v>49.507782422322599</v>
      </c>
      <c r="F391" s="291">
        <v>88.801048873053503</v>
      </c>
      <c r="G391" s="291">
        <v>8.4918428080752193</v>
      </c>
      <c r="H391" s="291">
        <v>24.034708999999999</v>
      </c>
      <c r="I391" s="291">
        <v>100</v>
      </c>
      <c r="J391" s="291">
        <v>11.198951126946501</v>
      </c>
      <c r="K391" s="291">
        <v>67.335283427366903</v>
      </c>
    </row>
    <row r="392" spans="1:11" x14ac:dyDescent="0.25">
      <c r="A392" s="291" t="s">
        <v>292</v>
      </c>
      <c r="B392" s="291" t="s">
        <v>293</v>
      </c>
      <c r="C392" s="291" t="s">
        <v>16</v>
      </c>
      <c r="D392" s="291">
        <v>37433.889539900003</v>
      </c>
      <c r="E392" s="291">
        <v>2.5709078587551999</v>
      </c>
      <c r="F392" s="291">
        <v>99.901978935939496</v>
      </c>
      <c r="G392" s="291">
        <v>9.7460250457495803E-2</v>
      </c>
      <c r="H392" s="291">
        <v>36.729099099999999</v>
      </c>
      <c r="I392" s="291">
        <v>100</v>
      </c>
      <c r="J392" s="291">
        <v>9.8021064060500401E-2</v>
      </c>
      <c r="K392" s="291">
        <v>99.330403945488797</v>
      </c>
    </row>
    <row r="393" spans="1:11" x14ac:dyDescent="0.25">
      <c r="A393" s="291" t="s">
        <v>294</v>
      </c>
      <c r="B393" s="291" t="s">
        <v>295</v>
      </c>
      <c r="C393" s="291" t="s">
        <v>15</v>
      </c>
      <c r="D393" s="291">
        <v>135.26221340000001</v>
      </c>
      <c r="E393" s="291">
        <v>43.7249081321822</v>
      </c>
      <c r="F393" s="291">
        <v>100</v>
      </c>
      <c r="G393" s="291">
        <v>4.85443997579683E-15</v>
      </c>
      <c r="H393" s="291"/>
      <c r="I393" s="291"/>
      <c r="J393" s="291"/>
      <c r="K393" s="291"/>
    </row>
    <row r="394" spans="1:11" x14ac:dyDescent="0.25">
      <c r="A394" s="291" t="s">
        <v>294</v>
      </c>
      <c r="B394" s="291" t="s">
        <v>295</v>
      </c>
      <c r="C394" s="291" t="s">
        <v>16</v>
      </c>
      <c r="D394" s="291">
        <v>34063.185284699997</v>
      </c>
      <c r="E394" s="291">
        <v>2.5404591942005998</v>
      </c>
      <c r="F394" s="291">
        <v>99.936292897043103</v>
      </c>
      <c r="G394" s="291">
        <v>6.3703224930930294E-2</v>
      </c>
      <c r="H394" s="291">
        <v>21.714502199999998</v>
      </c>
      <c r="I394" s="291">
        <v>100</v>
      </c>
      <c r="J394" s="291">
        <v>6.3707102956910094E-2</v>
      </c>
      <c r="K394" s="291">
        <v>99.930209500966598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792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292" t="s">
        <v>71</v>
      </c>
      <c r="B405" s="292" t="s">
        <v>72</v>
      </c>
      <c r="C405" s="292" t="s">
        <v>15</v>
      </c>
      <c r="D405" s="292">
        <v>12.401234799999999</v>
      </c>
      <c r="E405" s="292"/>
      <c r="F405" s="292">
        <v>91.304347698043102</v>
      </c>
      <c r="G405" s="292"/>
      <c r="H405" s="292">
        <v>1.1810700000000001</v>
      </c>
      <c r="I405" s="292"/>
      <c r="J405" s="292">
        <v>8.6956523019568799</v>
      </c>
      <c r="K405" s="292"/>
    </row>
    <row r="406" spans="1:11" x14ac:dyDescent="0.25">
      <c r="A406" s="292" t="s">
        <v>71</v>
      </c>
      <c r="B406" s="292" t="s">
        <v>72</v>
      </c>
      <c r="C406" s="292" t="s">
        <v>16</v>
      </c>
      <c r="D406" s="292">
        <v>143.5205785</v>
      </c>
      <c r="E406" s="292"/>
      <c r="F406" s="292">
        <v>99.183789533676205</v>
      </c>
      <c r="G406" s="292"/>
      <c r="H406" s="292">
        <v>1.1810700000000001</v>
      </c>
      <c r="I406" s="292"/>
      <c r="J406" s="292">
        <v>0.81621046632374705</v>
      </c>
      <c r="K406" s="292"/>
    </row>
    <row r="407" spans="1:11" x14ac:dyDescent="0.25">
      <c r="A407" s="292" t="s">
        <v>73</v>
      </c>
      <c r="B407" s="292" t="s">
        <v>74</v>
      </c>
      <c r="C407" s="292" t="s">
        <v>15</v>
      </c>
      <c r="D407" s="292">
        <v>56.050252499999999</v>
      </c>
      <c r="E407" s="292"/>
      <c r="F407" s="292">
        <v>97.058823529411796</v>
      </c>
      <c r="G407" s="292"/>
      <c r="H407" s="292">
        <v>1.6984925</v>
      </c>
      <c r="I407" s="292"/>
      <c r="J407" s="292">
        <v>2.9411764705882399</v>
      </c>
      <c r="K407" s="292"/>
    </row>
    <row r="408" spans="1:11" x14ac:dyDescent="0.25">
      <c r="A408" s="292" t="s">
        <v>73</v>
      </c>
      <c r="B408" s="292" t="s">
        <v>74</v>
      </c>
      <c r="C408" s="292" t="s">
        <v>16</v>
      </c>
      <c r="D408" s="292">
        <v>309.12563499999999</v>
      </c>
      <c r="E408" s="292"/>
      <c r="F408" s="292">
        <v>98.913043478260903</v>
      </c>
      <c r="G408" s="292"/>
      <c r="H408" s="292">
        <v>3.3969849999999999</v>
      </c>
      <c r="I408" s="292"/>
      <c r="J408" s="292">
        <v>1.0869565217391299</v>
      </c>
      <c r="K408" s="292"/>
    </row>
    <row r="409" spans="1:11" x14ac:dyDescent="0.25">
      <c r="A409" s="292" t="s">
        <v>75</v>
      </c>
      <c r="B409" s="292" t="s">
        <v>76</v>
      </c>
      <c r="C409" s="292" t="s">
        <v>15</v>
      </c>
      <c r="D409" s="292">
        <v>89.158284899999998</v>
      </c>
      <c r="E409" s="292"/>
      <c r="F409" s="292">
        <v>100</v>
      </c>
      <c r="G409" s="292"/>
      <c r="H409" s="292"/>
      <c r="I409" s="292"/>
      <c r="J409" s="292"/>
      <c r="K409" s="292"/>
    </row>
    <row r="410" spans="1:11" x14ac:dyDescent="0.25">
      <c r="A410" s="292" t="s">
        <v>75</v>
      </c>
      <c r="B410" s="292" t="s">
        <v>76</v>
      </c>
      <c r="C410" s="292" t="s">
        <v>16</v>
      </c>
      <c r="D410" s="292">
        <v>246.6002976</v>
      </c>
      <c r="E410" s="292"/>
      <c r="F410" s="292">
        <v>100</v>
      </c>
      <c r="G410" s="292"/>
      <c r="H410" s="292"/>
      <c r="I410" s="292"/>
      <c r="J410" s="292"/>
      <c r="K410" s="292"/>
    </row>
    <row r="411" spans="1:11" x14ac:dyDescent="0.25">
      <c r="A411" s="292" t="s">
        <v>79</v>
      </c>
      <c r="B411" s="292" t="s">
        <v>80</v>
      </c>
      <c r="C411" s="292" t="s">
        <v>15</v>
      </c>
      <c r="D411" s="292">
        <v>400.1268268</v>
      </c>
      <c r="E411" s="292"/>
      <c r="F411" s="292">
        <v>90.480967009522999</v>
      </c>
      <c r="G411" s="292"/>
      <c r="H411" s="292">
        <v>42.095267</v>
      </c>
      <c r="I411" s="292"/>
      <c r="J411" s="292">
        <v>9.5190329904769708</v>
      </c>
      <c r="K411" s="292"/>
    </row>
    <row r="412" spans="1:11" x14ac:dyDescent="0.25">
      <c r="A412" s="292" t="s">
        <v>79</v>
      </c>
      <c r="B412" s="292" t="s">
        <v>80</v>
      </c>
      <c r="C412" s="292" t="s">
        <v>16</v>
      </c>
      <c r="D412" s="292">
        <v>2460.0335961000001</v>
      </c>
      <c r="E412" s="292"/>
      <c r="F412" s="292">
        <v>98.932084600391505</v>
      </c>
      <c r="G412" s="292"/>
      <c r="H412" s="292">
        <v>26.5546589</v>
      </c>
      <c r="I412" s="292"/>
      <c r="J412" s="292">
        <v>1.0679153996084501</v>
      </c>
      <c r="K412" s="292"/>
    </row>
    <row r="413" spans="1:11" x14ac:dyDescent="0.25">
      <c r="A413" s="292" t="s">
        <v>91</v>
      </c>
      <c r="B413" s="292" t="s">
        <v>92</v>
      </c>
      <c r="C413" s="292" t="s">
        <v>15</v>
      </c>
      <c r="D413" s="292">
        <v>74.303902600000001</v>
      </c>
      <c r="E413" s="292"/>
      <c r="F413" s="292">
        <v>100</v>
      </c>
      <c r="G413" s="292"/>
      <c r="H413" s="292"/>
      <c r="I413" s="292"/>
      <c r="J413" s="292"/>
      <c r="K413" s="292"/>
    </row>
    <row r="414" spans="1:11" x14ac:dyDescent="0.25">
      <c r="A414" s="292" t="s">
        <v>91</v>
      </c>
      <c r="B414" s="292" t="s">
        <v>92</v>
      </c>
      <c r="C414" s="292" t="s">
        <v>16</v>
      </c>
      <c r="D414" s="292">
        <v>1155.4670712</v>
      </c>
      <c r="E414" s="292"/>
      <c r="F414" s="292">
        <v>98.4669863174407</v>
      </c>
      <c r="G414" s="292"/>
      <c r="H414" s="292">
        <v>17.9892459</v>
      </c>
      <c r="I414" s="292"/>
      <c r="J414" s="292">
        <v>1.5330136825593501</v>
      </c>
      <c r="K414" s="292"/>
    </row>
    <row r="415" spans="1:11" x14ac:dyDescent="0.25">
      <c r="A415" s="292" t="s">
        <v>107</v>
      </c>
      <c r="B415" s="292" t="s">
        <v>108</v>
      </c>
      <c r="C415" s="292" t="s">
        <v>15</v>
      </c>
      <c r="D415" s="292">
        <v>399.93333150000001</v>
      </c>
      <c r="E415" s="292"/>
      <c r="F415" s="292">
        <v>96.733485973856801</v>
      </c>
      <c r="G415" s="292"/>
      <c r="H415" s="292">
        <v>13.5050218</v>
      </c>
      <c r="I415" s="292"/>
      <c r="J415" s="292">
        <v>3.2665140261432102</v>
      </c>
      <c r="K415" s="292"/>
    </row>
    <row r="416" spans="1:11" x14ac:dyDescent="0.25">
      <c r="A416" s="292" t="s">
        <v>107</v>
      </c>
      <c r="B416" s="292" t="s">
        <v>108</v>
      </c>
      <c r="C416" s="292" t="s">
        <v>16</v>
      </c>
      <c r="D416" s="292">
        <v>2583.9351774000002</v>
      </c>
      <c r="E416" s="292"/>
      <c r="F416" s="292">
        <v>98.701133396167705</v>
      </c>
      <c r="G416" s="292"/>
      <c r="H416" s="292">
        <v>34.003531600000002</v>
      </c>
      <c r="I416" s="292"/>
      <c r="J416" s="292">
        <v>1.29886660383232</v>
      </c>
      <c r="K416" s="292"/>
    </row>
    <row r="417" spans="1:11" x14ac:dyDescent="0.25">
      <c r="A417" s="292" t="s">
        <v>109</v>
      </c>
      <c r="B417" s="292" t="s">
        <v>110</v>
      </c>
      <c r="C417" s="292" t="s">
        <v>15</v>
      </c>
      <c r="D417" s="292">
        <v>160.61228360000001</v>
      </c>
      <c r="E417" s="292"/>
      <c r="F417" s="292">
        <v>90.816326530612201</v>
      </c>
      <c r="G417" s="292"/>
      <c r="H417" s="292">
        <v>16.241691599999999</v>
      </c>
      <c r="I417" s="292"/>
      <c r="J417" s="292">
        <v>9.1836734693877506</v>
      </c>
      <c r="K417" s="292"/>
    </row>
    <row r="418" spans="1:11" x14ac:dyDescent="0.25">
      <c r="A418" s="292" t="s">
        <v>109</v>
      </c>
      <c r="B418" s="292" t="s">
        <v>110</v>
      </c>
      <c r="C418" s="292" t="s">
        <v>16</v>
      </c>
      <c r="D418" s="292">
        <v>942.01811280000004</v>
      </c>
      <c r="E418" s="292"/>
      <c r="F418" s="292">
        <v>98.305084745762699</v>
      </c>
      <c r="G418" s="292"/>
      <c r="H418" s="292">
        <v>16.241691599999999</v>
      </c>
      <c r="I418" s="292"/>
      <c r="J418" s="292">
        <v>1.6949152542372901</v>
      </c>
      <c r="K418" s="292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793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293" t="s">
        <v>13</v>
      </c>
      <c r="B429" s="293" t="s">
        <v>14</v>
      </c>
      <c r="C429" s="293" t="s">
        <v>15</v>
      </c>
      <c r="D429" s="293">
        <v>1192.5861167</v>
      </c>
      <c r="E429" s="293"/>
      <c r="F429" s="293">
        <v>94.103914520363205</v>
      </c>
      <c r="G429" s="293"/>
      <c r="H429" s="293">
        <v>74.721542900000003</v>
      </c>
      <c r="I429" s="293"/>
      <c r="J429" s="293">
        <v>5.8960854796367501</v>
      </c>
      <c r="K429" s="293"/>
    </row>
    <row r="430" spans="1:11" x14ac:dyDescent="0.25">
      <c r="A430" s="293" t="s">
        <v>13</v>
      </c>
      <c r="B430" s="293" t="s">
        <v>14</v>
      </c>
      <c r="C430" s="293" t="s">
        <v>16</v>
      </c>
      <c r="D430" s="293">
        <v>7840.7004686</v>
      </c>
      <c r="E430" s="293"/>
      <c r="F430" s="293">
        <v>98.748534806501596</v>
      </c>
      <c r="G430" s="293"/>
      <c r="H430" s="293">
        <v>99.367182999999997</v>
      </c>
      <c r="I430" s="293"/>
      <c r="J430" s="293">
        <v>1.2514651934984</v>
      </c>
      <c r="K430" s="293"/>
    </row>
    <row r="431" spans="1:11" x14ac:dyDescent="0.25">
      <c r="A431" s="293" t="s">
        <v>26</v>
      </c>
      <c r="B431" s="293" t="s">
        <v>27</v>
      </c>
      <c r="C431" s="293" t="s">
        <v>15</v>
      </c>
      <c r="D431" s="293">
        <v>454.44729239999998</v>
      </c>
      <c r="E431" s="293">
        <v>18.610502629317502</v>
      </c>
      <c r="F431" s="293">
        <v>93.250183769054601</v>
      </c>
      <c r="G431" s="293">
        <v>4.0544773458523</v>
      </c>
      <c r="H431" s="293">
        <v>32.894688100000003</v>
      </c>
      <c r="I431" s="293">
        <v>57.606141424905097</v>
      </c>
      <c r="J431" s="293">
        <v>6.7498162309454504</v>
      </c>
      <c r="K431" s="293">
        <v>56.013489056906899</v>
      </c>
    </row>
    <row r="432" spans="1:11" x14ac:dyDescent="0.25">
      <c r="A432" s="293" t="s">
        <v>26</v>
      </c>
      <c r="B432" s="293" t="s">
        <v>27</v>
      </c>
      <c r="C432" s="293" t="s">
        <v>16</v>
      </c>
      <c r="D432" s="293">
        <v>7489.7086515999999</v>
      </c>
      <c r="E432" s="293">
        <v>1.3835083890745801</v>
      </c>
      <c r="F432" s="293">
        <v>98.887967106717397</v>
      </c>
      <c r="G432" s="293">
        <v>0.35877040504558499</v>
      </c>
      <c r="H432" s="293">
        <v>84.224629399999998</v>
      </c>
      <c r="I432" s="293">
        <v>31.9530304160748</v>
      </c>
      <c r="J432" s="293">
        <v>1.11203289328263</v>
      </c>
      <c r="K432" s="293">
        <v>31.903800892330899</v>
      </c>
    </row>
    <row r="433" spans="1:11" x14ac:dyDescent="0.25">
      <c r="A433" s="293" t="s">
        <v>28</v>
      </c>
      <c r="B433" s="293" t="s">
        <v>29</v>
      </c>
      <c r="C433" s="293" t="s">
        <v>15</v>
      </c>
      <c r="D433" s="293">
        <v>133.99956349999999</v>
      </c>
      <c r="E433" s="293">
        <v>23.371659696845899</v>
      </c>
      <c r="F433" s="293">
        <v>83.699349856623598</v>
      </c>
      <c r="G433" s="293">
        <v>10.4575888648037</v>
      </c>
      <c r="H433" s="293">
        <v>26.096737999999998</v>
      </c>
      <c r="I433" s="293">
        <v>56.733402559746601</v>
      </c>
      <c r="J433" s="293">
        <v>16.300650143376402</v>
      </c>
      <c r="K433" s="293">
        <v>53.696839166111602</v>
      </c>
    </row>
    <row r="434" spans="1:11" x14ac:dyDescent="0.25">
      <c r="A434" s="293" t="s">
        <v>28</v>
      </c>
      <c r="B434" s="293" t="s">
        <v>29</v>
      </c>
      <c r="C434" s="293" t="s">
        <v>16</v>
      </c>
      <c r="D434" s="293">
        <v>3576.9133456</v>
      </c>
      <c r="E434" s="293">
        <v>2.4433479158668199</v>
      </c>
      <c r="F434" s="293">
        <v>98.949820145390404</v>
      </c>
      <c r="G434" s="293">
        <v>0.46315993793492199</v>
      </c>
      <c r="H434" s="293">
        <v>37.962699999999998</v>
      </c>
      <c r="I434" s="293">
        <v>43.767932855925899</v>
      </c>
      <c r="J434" s="293">
        <v>1.0501798546096199</v>
      </c>
      <c r="K434" s="293">
        <v>43.639755948515003</v>
      </c>
    </row>
    <row r="435" spans="1:11" x14ac:dyDescent="0.25">
      <c r="A435" s="293" t="s">
        <v>30</v>
      </c>
      <c r="B435" s="293" t="s">
        <v>31</v>
      </c>
      <c r="C435" s="293" t="s">
        <v>15</v>
      </c>
      <c r="D435" s="293">
        <v>50.925465000000003</v>
      </c>
      <c r="E435" s="293">
        <v>15.104573749303499</v>
      </c>
      <c r="F435" s="293">
        <v>93.75</v>
      </c>
      <c r="G435" s="293">
        <v>3.7899110709785702</v>
      </c>
      <c r="H435" s="293">
        <v>3.3950309999999999</v>
      </c>
      <c r="I435" s="293">
        <v>56.568542494923797</v>
      </c>
      <c r="J435" s="293">
        <v>6.25</v>
      </c>
      <c r="K435" s="293">
        <v>56.848666064678497</v>
      </c>
    </row>
    <row r="436" spans="1:11" x14ac:dyDescent="0.25">
      <c r="A436" s="293" t="s">
        <v>30</v>
      </c>
      <c r="B436" s="293" t="s">
        <v>31</v>
      </c>
      <c r="C436" s="293" t="s">
        <v>16</v>
      </c>
      <c r="D436" s="293">
        <v>559.04843800000003</v>
      </c>
      <c r="E436" s="293">
        <v>5.1921399851379597</v>
      </c>
      <c r="F436" s="293">
        <v>98.015873015872998</v>
      </c>
      <c r="G436" s="293">
        <v>0.66663508950259098</v>
      </c>
      <c r="H436" s="293">
        <v>11.31677</v>
      </c>
      <c r="I436" s="293">
        <v>32</v>
      </c>
      <c r="J436" s="293">
        <v>1.98412698412698</v>
      </c>
      <c r="K436" s="293">
        <v>32.931773421427998</v>
      </c>
    </row>
    <row r="437" spans="1:11" x14ac:dyDescent="0.25">
      <c r="A437" s="293" t="s">
        <v>32</v>
      </c>
      <c r="B437" s="293" t="s">
        <v>33</v>
      </c>
      <c r="C437" s="293" t="s">
        <v>15</v>
      </c>
      <c r="D437" s="293">
        <v>441.94152329999997</v>
      </c>
      <c r="E437" s="293">
        <v>16.2043604785488</v>
      </c>
      <c r="F437" s="293">
        <v>93.395935807083404</v>
      </c>
      <c r="G437" s="293">
        <v>4.5529713191492904</v>
      </c>
      <c r="H437" s="293">
        <v>31.2498629</v>
      </c>
      <c r="I437" s="293">
        <v>65.309219568732601</v>
      </c>
      <c r="J437" s="293">
        <v>6.6040641929166197</v>
      </c>
      <c r="K437" s="293">
        <v>64.388989057806299</v>
      </c>
    </row>
    <row r="438" spans="1:11" x14ac:dyDescent="0.25">
      <c r="A438" s="293" t="s">
        <v>32</v>
      </c>
      <c r="B438" s="293" t="s">
        <v>33</v>
      </c>
      <c r="C438" s="293" t="s">
        <v>16</v>
      </c>
      <c r="D438" s="293">
        <v>6365.2270738999996</v>
      </c>
      <c r="E438" s="293">
        <v>1.7338120372052399</v>
      </c>
      <c r="F438" s="293">
        <v>98.895111030284198</v>
      </c>
      <c r="G438" s="293">
        <v>0.382071015575005</v>
      </c>
      <c r="H438" s="293">
        <v>71.114427300000003</v>
      </c>
      <c r="I438" s="293">
        <v>34.151970369369202</v>
      </c>
      <c r="J438" s="293">
        <v>1.10488896971581</v>
      </c>
      <c r="K438" s="293">
        <v>34.197966078403503</v>
      </c>
    </row>
    <row r="439" spans="1:11" x14ac:dyDescent="0.25">
      <c r="A439" s="293" t="s">
        <v>34</v>
      </c>
      <c r="B439" s="293" t="s">
        <v>35</v>
      </c>
      <c r="C439" s="293" t="s">
        <v>15</v>
      </c>
      <c r="D439" s="293">
        <v>107.1285743</v>
      </c>
      <c r="E439" s="293">
        <v>13.2026393799411</v>
      </c>
      <c r="F439" s="293">
        <v>94.207346308190594</v>
      </c>
      <c r="G439" s="293">
        <v>2.53958839614871</v>
      </c>
      <c r="H439" s="293">
        <v>6.5871586000000004</v>
      </c>
      <c r="I439" s="293">
        <v>42.934355302640903</v>
      </c>
      <c r="J439" s="293">
        <v>5.7926536918094298</v>
      </c>
      <c r="K439" s="293">
        <v>41.301948337517601</v>
      </c>
    </row>
    <row r="440" spans="1:11" x14ac:dyDescent="0.25">
      <c r="A440" s="293" t="s">
        <v>34</v>
      </c>
      <c r="B440" s="293" t="s">
        <v>35</v>
      </c>
      <c r="C440" s="293" t="s">
        <v>16</v>
      </c>
      <c r="D440" s="293">
        <v>582.32008989999997</v>
      </c>
      <c r="E440" s="293">
        <v>2.6596418005247102</v>
      </c>
      <c r="F440" s="293">
        <v>99.753395484494703</v>
      </c>
      <c r="G440" s="293">
        <v>0.24819781901344801</v>
      </c>
      <c r="H440" s="293">
        <v>1.4395777000000001</v>
      </c>
      <c r="I440" s="293">
        <v>100</v>
      </c>
      <c r="J440" s="293">
        <v>0.24660451550524301</v>
      </c>
      <c r="K440" s="293">
        <v>100.39789882886799</v>
      </c>
    </row>
    <row r="441" spans="1:11" x14ac:dyDescent="0.25">
      <c r="A441" s="293" t="s">
        <v>36</v>
      </c>
      <c r="B441" s="293" t="s">
        <v>37</v>
      </c>
      <c r="C441" s="293" t="s">
        <v>15</v>
      </c>
      <c r="D441" s="293">
        <v>259.38837280000001</v>
      </c>
      <c r="E441" s="293">
        <v>13.4178778553126</v>
      </c>
      <c r="F441" s="293">
        <v>95.867652063251001</v>
      </c>
      <c r="G441" s="293">
        <v>2.4407212367008899</v>
      </c>
      <c r="H441" s="293">
        <v>11.1808622</v>
      </c>
      <c r="I441" s="293">
        <v>57.456989293582502</v>
      </c>
      <c r="J441" s="293">
        <v>4.1323479367489799</v>
      </c>
      <c r="K441" s="293">
        <v>56.623067051684799</v>
      </c>
    </row>
    <row r="442" spans="1:11" x14ac:dyDescent="0.25">
      <c r="A442" s="293" t="s">
        <v>36</v>
      </c>
      <c r="B442" s="293" t="s">
        <v>37</v>
      </c>
      <c r="C442" s="293" t="s">
        <v>16</v>
      </c>
      <c r="D442" s="293">
        <v>1400.5512538999999</v>
      </c>
      <c r="E442" s="293">
        <v>2.4370164128438301</v>
      </c>
      <c r="F442" s="293">
        <v>100</v>
      </c>
      <c r="G442" s="293">
        <v>0</v>
      </c>
      <c r="H442" s="293"/>
      <c r="I442" s="293"/>
      <c r="J442" s="293"/>
      <c r="K442" s="293"/>
    </row>
    <row r="443" spans="1:11" x14ac:dyDescent="0.25">
      <c r="A443" s="293" t="s">
        <v>38</v>
      </c>
      <c r="B443" s="293" t="s">
        <v>39</v>
      </c>
      <c r="C443" s="293" t="s">
        <v>15</v>
      </c>
      <c r="D443" s="293">
        <v>99.684584999999998</v>
      </c>
      <c r="E443" s="293">
        <v>22.3408710174362</v>
      </c>
      <c r="F443" s="293">
        <v>88.280239140947401</v>
      </c>
      <c r="G443" s="293">
        <v>8.7564987926754991</v>
      </c>
      <c r="H443" s="293">
        <v>13.23376</v>
      </c>
      <c r="I443" s="293">
        <v>70.589708590010105</v>
      </c>
      <c r="J443" s="293">
        <v>11.719760859052601</v>
      </c>
      <c r="K443" s="293">
        <v>65.959179265821504</v>
      </c>
    </row>
    <row r="444" spans="1:11" x14ac:dyDescent="0.25">
      <c r="A444" s="293" t="s">
        <v>38</v>
      </c>
      <c r="B444" s="293" t="s">
        <v>39</v>
      </c>
      <c r="C444" s="293" t="s">
        <v>16</v>
      </c>
      <c r="D444" s="293">
        <v>2855.9604786</v>
      </c>
      <c r="E444" s="293">
        <v>1.82192062245746</v>
      </c>
      <c r="F444" s="293">
        <v>99.814315135221307</v>
      </c>
      <c r="G444" s="293">
        <v>0.185848244462641</v>
      </c>
      <c r="H444" s="293">
        <v>5.3129517000000002</v>
      </c>
      <c r="I444" s="293">
        <v>100</v>
      </c>
      <c r="J444" s="293">
        <v>0.18568486477865001</v>
      </c>
      <c r="K444" s="293">
        <v>99.902139370567795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794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795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796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294" t="s">
        <v>13</v>
      </c>
      <c r="B17" s="294" t="s">
        <v>14</v>
      </c>
      <c r="C17" s="294" t="s">
        <v>15</v>
      </c>
      <c r="D17" s="294">
        <v>58235.020418499997</v>
      </c>
      <c r="E17" s="294">
        <v>3.4955411237873601</v>
      </c>
      <c r="F17" s="294">
        <v>50.8642179010277</v>
      </c>
      <c r="G17" s="294">
        <v>2.2474117290217799</v>
      </c>
      <c r="H17" s="294">
        <v>56256.114649800002</v>
      </c>
      <c r="I17" s="294">
        <v>3.20284585954083</v>
      </c>
      <c r="J17" s="294">
        <v>49.1357820989723</v>
      </c>
      <c r="K17" s="294">
        <v>2.3264683091445102</v>
      </c>
    </row>
    <row r="18" spans="1:11" x14ac:dyDescent="0.25">
      <c r="A18" s="294" t="s">
        <v>13</v>
      </c>
      <c r="B18" s="294" t="s">
        <v>14</v>
      </c>
      <c r="C18" s="294" t="s">
        <v>16</v>
      </c>
      <c r="D18" s="294">
        <v>2187198.9005701002</v>
      </c>
      <c r="E18" s="294">
        <v>0.33122852741079201</v>
      </c>
      <c r="F18" s="294">
        <v>83.417867691606503</v>
      </c>
      <c r="G18" s="294">
        <v>0.20157262139973101</v>
      </c>
      <c r="H18" s="294">
        <v>434780.01245620003</v>
      </c>
      <c r="I18" s="294">
        <v>1.01121093608546</v>
      </c>
      <c r="J18" s="294">
        <v>16.582132308393501</v>
      </c>
      <c r="K18" s="294">
        <v>1.0140287117153</v>
      </c>
    </row>
    <row r="19" spans="1:11" x14ac:dyDescent="0.25">
      <c r="A19" s="294" t="s">
        <v>13</v>
      </c>
      <c r="B19" s="294" t="s">
        <v>17</v>
      </c>
      <c r="C19" s="294" t="s">
        <v>15</v>
      </c>
      <c r="D19" s="294">
        <v>718.35709880000002</v>
      </c>
      <c r="E19" s="294"/>
      <c r="F19" s="294">
        <v>56.683717908462299</v>
      </c>
      <c r="G19" s="294"/>
      <c r="H19" s="294">
        <v>548.95056079999995</v>
      </c>
      <c r="I19" s="294"/>
      <c r="J19" s="294">
        <v>43.316282091537701</v>
      </c>
      <c r="K19" s="294"/>
    </row>
    <row r="20" spans="1:11" x14ac:dyDescent="0.25">
      <c r="A20" s="294" t="s">
        <v>13</v>
      </c>
      <c r="B20" s="294" t="s">
        <v>17</v>
      </c>
      <c r="C20" s="294" t="s">
        <v>16</v>
      </c>
      <c r="D20" s="294">
        <v>7229.9463554000004</v>
      </c>
      <c r="E20" s="294"/>
      <c r="F20" s="294">
        <v>91.056483050784806</v>
      </c>
      <c r="G20" s="294"/>
      <c r="H20" s="294">
        <v>710.12129619999996</v>
      </c>
      <c r="I20" s="294"/>
      <c r="J20" s="294">
        <v>8.9435169492152102</v>
      </c>
      <c r="K20" s="294"/>
    </row>
    <row r="21" spans="1:11" x14ac:dyDescent="0.25">
      <c r="A21" s="294" t="s">
        <v>13</v>
      </c>
      <c r="B21" s="294" t="s">
        <v>18</v>
      </c>
      <c r="C21" s="294" t="s">
        <v>15</v>
      </c>
      <c r="D21" s="294">
        <v>57516.663319699997</v>
      </c>
      <c r="E21" s="294">
        <v>3.5369057759821101</v>
      </c>
      <c r="F21" s="294">
        <v>50.799080578758499</v>
      </c>
      <c r="G21" s="294">
        <v>2.2746727000640301</v>
      </c>
      <c r="H21" s="294">
        <v>55707.164088999998</v>
      </c>
      <c r="I21" s="294">
        <v>3.2327246197422399</v>
      </c>
      <c r="J21" s="294">
        <v>49.200919421241501</v>
      </c>
      <c r="K21" s="294">
        <v>2.3485593997043801</v>
      </c>
    </row>
    <row r="22" spans="1:11" x14ac:dyDescent="0.25">
      <c r="A22" s="294" t="s">
        <v>13</v>
      </c>
      <c r="B22" s="294" t="s">
        <v>18</v>
      </c>
      <c r="C22" s="294" t="s">
        <v>16</v>
      </c>
      <c r="D22" s="294">
        <v>2179968.9542147</v>
      </c>
      <c r="E22" s="294">
        <v>0.332024521265679</v>
      </c>
      <c r="F22" s="294">
        <v>83.394665617611395</v>
      </c>
      <c r="G22" s="294">
        <v>0.20223067403345399</v>
      </c>
      <c r="H22" s="294">
        <v>434069.89116</v>
      </c>
      <c r="I22" s="294">
        <v>1.01276592768614</v>
      </c>
      <c r="J22" s="294">
        <v>16.605334382388602</v>
      </c>
      <c r="K22" s="294">
        <v>1.0156350393359601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797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295" t="s">
        <v>13</v>
      </c>
      <c r="B33" s="295" t="s">
        <v>14</v>
      </c>
      <c r="C33" s="295" t="s">
        <v>15</v>
      </c>
      <c r="D33" s="295">
        <v>58235.020418499997</v>
      </c>
      <c r="E33" s="295">
        <v>3.4955411237873601</v>
      </c>
      <c r="F33" s="295">
        <v>50.8642179010277</v>
      </c>
      <c r="G33" s="295">
        <v>2.2474117290217799</v>
      </c>
      <c r="H33" s="295">
        <v>56256.114649800002</v>
      </c>
      <c r="I33" s="295">
        <v>3.20284585954083</v>
      </c>
      <c r="J33" s="295">
        <v>49.1357820989723</v>
      </c>
      <c r="K33" s="295">
        <v>2.3264683091445102</v>
      </c>
    </row>
    <row r="34" spans="1:11" x14ac:dyDescent="0.25">
      <c r="A34" s="295" t="s">
        <v>13</v>
      </c>
      <c r="B34" s="295" t="s">
        <v>14</v>
      </c>
      <c r="C34" s="295" t="s">
        <v>16</v>
      </c>
      <c r="D34" s="295">
        <v>2187198.9005701002</v>
      </c>
      <c r="E34" s="295">
        <v>0.33122852741079201</v>
      </c>
      <c r="F34" s="295">
        <v>83.417867691606503</v>
      </c>
      <c r="G34" s="295">
        <v>0.20157262139973101</v>
      </c>
      <c r="H34" s="295">
        <v>434780.01245620003</v>
      </c>
      <c r="I34" s="295">
        <v>1.01121093608546</v>
      </c>
      <c r="J34" s="295">
        <v>16.582132308393501</v>
      </c>
      <c r="K34" s="295">
        <v>1.0140287117153</v>
      </c>
    </row>
    <row r="35" spans="1:11" x14ac:dyDescent="0.25">
      <c r="A35" s="295" t="s">
        <v>26</v>
      </c>
      <c r="B35" s="295" t="s">
        <v>27</v>
      </c>
      <c r="C35" s="295" t="s">
        <v>15</v>
      </c>
      <c r="D35" s="295">
        <v>1090.1167112999999</v>
      </c>
      <c r="E35" s="295">
        <v>23.824434189296898</v>
      </c>
      <c r="F35" s="295">
        <v>62.883713869610403</v>
      </c>
      <c r="G35" s="295">
        <v>12.920457967292799</v>
      </c>
      <c r="H35" s="295">
        <v>643.42707010000004</v>
      </c>
      <c r="I35" s="295">
        <v>27.8737591027101</v>
      </c>
      <c r="J35" s="295">
        <v>37.116286130389597</v>
      </c>
      <c r="K35" s="295">
        <v>21.890293091967699</v>
      </c>
    </row>
    <row r="36" spans="1:11" x14ac:dyDescent="0.25">
      <c r="A36" s="295" t="s">
        <v>26</v>
      </c>
      <c r="B36" s="295" t="s">
        <v>27</v>
      </c>
      <c r="C36" s="295" t="s">
        <v>16</v>
      </c>
      <c r="D36" s="295">
        <v>44469.183821500003</v>
      </c>
      <c r="E36" s="295">
        <v>2.2346934499630202</v>
      </c>
      <c r="F36" s="295">
        <v>86.443266517965498</v>
      </c>
      <c r="G36" s="295">
        <v>1.2009230886409299</v>
      </c>
      <c r="H36" s="295">
        <v>6974.0177288000004</v>
      </c>
      <c r="I36" s="295">
        <v>7.32168739992923</v>
      </c>
      <c r="J36" s="295">
        <v>13.556733482034501</v>
      </c>
      <c r="K36" s="295">
        <v>7.65757582802215</v>
      </c>
    </row>
    <row r="37" spans="1:11" x14ac:dyDescent="0.25">
      <c r="A37" s="295" t="s">
        <v>28</v>
      </c>
      <c r="B37" s="295" t="s">
        <v>29</v>
      </c>
      <c r="C37" s="295" t="s">
        <v>15</v>
      </c>
      <c r="D37" s="295">
        <v>186.69052139999999</v>
      </c>
      <c r="E37" s="295">
        <v>26.130889742510199</v>
      </c>
      <c r="F37" s="295">
        <v>50.507148862498099</v>
      </c>
      <c r="G37" s="295">
        <v>17.4098269473009</v>
      </c>
      <c r="H37" s="295">
        <v>182.94135370000001</v>
      </c>
      <c r="I37" s="295">
        <v>25.640133250092099</v>
      </c>
      <c r="J37" s="295">
        <v>49.492851137501901</v>
      </c>
      <c r="K37" s="295">
        <v>17.766620857115601</v>
      </c>
    </row>
    <row r="38" spans="1:11" x14ac:dyDescent="0.25">
      <c r="A38" s="295" t="s">
        <v>28</v>
      </c>
      <c r="B38" s="295" t="s">
        <v>29</v>
      </c>
      <c r="C38" s="295" t="s">
        <v>16</v>
      </c>
      <c r="D38" s="295">
        <v>10471.457764000001</v>
      </c>
      <c r="E38" s="295">
        <v>1.7219358686445401</v>
      </c>
      <c r="F38" s="295">
        <v>89.469647925336105</v>
      </c>
      <c r="G38" s="295">
        <v>0.89952194996679202</v>
      </c>
      <c r="H38" s="295">
        <v>1232.4641881</v>
      </c>
      <c r="I38" s="295">
        <v>7.5510792635996502</v>
      </c>
      <c r="J38" s="295">
        <v>10.530352074663799</v>
      </c>
      <c r="K38" s="295">
        <v>7.6426610994589996</v>
      </c>
    </row>
    <row r="39" spans="1:11" x14ac:dyDescent="0.25">
      <c r="A39" s="295" t="s">
        <v>30</v>
      </c>
      <c r="B39" s="295" t="s">
        <v>31</v>
      </c>
      <c r="C39" s="295" t="s">
        <v>15</v>
      </c>
      <c r="D39" s="295">
        <v>526.65700890000005</v>
      </c>
      <c r="E39" s="295">
        <v>36.076303985101497</v>
      </c>
      <c r="F39" s="295">
        <v>59.643830038672</v>
      </c>
      <c r="G39" s="295">
        <v>21.084572950532799</v>
      </c>
      <c r="H39" s="295">
        <v>356.34632699999997</v>
      </c>
      <c r="I39" s="295">
        <v>34.258093749443603</v>
      </c>
      <c r="J39" s="295">
        <v>40.356169961328</v>
      </c>
      <c r="K39" s="295">
        <v>31.161646080503701</v>
      </c>
    </row>
    <row r="40" spans="1:11" x14ac:dyDescent="0.25">
      <c r="A40" s="295" t="s">
        <v>30</v>
      </c>
      <c r="B40" s="295" t="s">
        <v>31</v>
      </c>
      <c r="C40" s="295" t="s">
        <v>16</v>
      </c>
      <c r="D40" s="295">
        <v>35145.804988000004</v>
      </c>
      <c r="E40" s="295">
        <v>1.96937938666416</v>
      </c>
      <c r="F40" s="295">
        <v>89.090645895826697</v>
      </c>
      <c r="G40" s="295">
        <v>0.98313666801037103</v>
      </c>
      <c r="H40" s="295">
        <v>4303.6845006000003</v>
      </c>
      <c r="I40" s="295">
        <v>7.5710496225536801</v>
      </c>
      <c r="J40" s="295">
        <v>10.9093541041733</v>
      </c>
      <c r="K40" s="295">
        <v>8.0287320331282004</v>
      </c>
    </row>
    <row r="41" spans="1:11" x14ac:dyDescent="0.25">
      <c r="A41" s="295" t="s">
        <v>32</v>
      </c>
      <c r="B41" s="295" t="s">
        <v>33</v>
      </c>
      <c r="C41" s="295" t="s">
        <v>15</v>
      </c>
      <c r="D41" s="295">
        <v>299.10984869999999</v>
      </c>
      <c r="E41" s="295">
        <v>20.875135252112798</v>
      </c>
      <c r="F41" s="295">
        <v>37.2779601275736</v>
      </c>
      <c r="G41" s="295">
        <v>17.712631882351499</v>
      </c>
      <c r="H41" s="295">
        <v>503.26734060000001</v>
      </c>
      <c r="I41" s="295">
        <v>20.002413220179001</v>
      </c>
      <c r="J41" s="295">
        <v>62.7220398724264</v>
      </c>
      <c r="K41" s="295">
        <v>10.5272530422749</v>
      </c>
    </row>
    <row r="42" spans="1:11" x14ac:dyDescent="0.25">
      <c r="A42" s="295" t="s">
        <v>32</v>
      </c>
      <c r="B42" s="295" t="s">
        <v>33</v>
      </c>
      <c r="C42" s="295" t="s">
        <v>16</v>
      </c>
      <c r="D42" s="295">
        <v>10857.924917</v>
      </c>
      <c r="E42" s="295">
        <v>1.9187814685160201</v>
      </c>
      <c r="F42" s="295">
        <v>87.270421386072996</v>
      </c>
      <c r="G42" s="295">
        <v>0.97029576905074599</v>
      </c>
      <c r="H42" s="295">
        <v>1583.7761135999999</v>
      </c>
      <c r="I42" s="295">
        <v>6.7265716186857398</v>
      </c>
      <c r="J42" s="295">
        <v>12.729578613927099</v>
      </c>
      <c r="K42" s="295">
        <v>6.6520757051249504</v>
      </c>
    </row>
    <row r="43" spans="1:11" x14ac:dyDescent="0.25">
      <c r="A43" s="295" t="s">
        <v>34</v>
      </c>
      <c r="B43" s="295" t="s">
        <v>35</v>
      </c>
      <c r="C43" s="295" t="s">
        <v>15</v>
      </c>
      <c r="D43" s="295">
        <v>1073.7316963000001</v>
      </c>
      <c r="E43" s="295">
        <v>37.615314706923698</v>
      </c>
      <c r="F43" s="295">
        <v>71.473672772904095</v>
      </c>
      <c r="G43" s="295">
        <v>10.7291092721612</v>
      </c>
      <c r="H43" s="295">
        <v>428.54411329999999</v>
      </c>
      <c r="I43" s="295">
        <v>37.254461167133101</v>
      </c>
      <c r="J43" s="295">
        <v>28.526327227095901</v>
      </c>
      <c r="K43" s="295">
        <v>26.882144313859801</v>
      </c>
    </row>
    <row r="44" spans="1:11" x14ac:dyDescent="0.25">
      <c r="A44" s="295" t="s">
        <v>34</v>
      </c>
      <c r="B44" s="295" t="s">
        <v>35</v>
      </c>
      <c r="C44" s="295" t="s">
        <v>16</v>
      </c>
      <c r="D44" s="295">
        <v>44543.780959399999</v>
      </c>
      <c r="E44" s="295">
        <v>2.3734910289050002</v>
      </c>
      <c r="F44" s="295">
        <v>90.725661057874106</v>
      </c>
      <c r="G44" s="295">
        <v>1.0915045999752699</v>
      </c>
      <c r="H44" s="295">
        <v>4553.4429571999999</v>
      </c>
      <c r="I44" s="295">
        <v>10.4718021708638</v>
      </c>
      <c r="J44" s="295">
        <v>9.2743389421259295</v>
      </c>
      <c r="K44" s="295">
        <v>10.6775778843562</v>
      </c>
    </row>
    <row r="45" spans="1:11" x14ac:dyDescent="0.25">
      <c r="A45" s="295" t="s">
        <v>36</v>
      </c>
      <c r="B45" s="295" t="s">
        <v>37</v>
      </c>
      <c r="C45" s="295" t="s">
        <v>15</v>
      </c>
      <c r="D45" s="295">
        <v>11143.317143599999</v>
      </c>
      <c r="E45" s="295">
        <v>30.445611855323701</v>
      </c>
      <c r="F45" s="295">
        <v>62.233176709575801</v>
      </c>
      <c r="G45" s="295">
        <v>11.730425902793799</v>
      </c>
      <c r="H45" s="295">
        <v>6762.4330250000003</v>
      </c>
      <c r="I45" s="295">
        <v>20.585119635703599</v>
      </c>
      <c r="J45" s="295">
        <v>37.766823290424199</v>
      </c>
      <c r="K45" s="295">
        <v>19.329708047545701</v>
      </c>
    </row>
    <row r="46" spans="1:11" x14ac:dyDescent="0.25">
      <c r="A46" s="295" t="s">
        <v>36</v>
      </c>
      <c r="B46" s="295" t="s">
        <v>37</v>
      </c>
      <c r="C46" s="295" t="s">
        <v>16</v>
      </c>
      <c r="D46" s="295">
        <v>213998.23629289999</v>
      </c>
      <c r="E46" s="295">
        <v>2.6998190988644799</v>
      </c>
      <c r="F46" s="295">
        <v>88.778478034413695</v>
      </c>
      <c r="G46" s="295">
        <v>1.4162241606432999</v>
      </c>
      <c r="H46" s="295">
        <v>27049.189874899999</v>
      </c>
      <c r="I46" s="295">
        <v>10.9770601167916</v>
      </c>
      <c r="J46" s="295">
        <v>11.2215219655863</v>
      </c>
      <c r="K46" s="295">
        <v>11.2043826071955</v>
      </c>
    </row>
    <row r="47" spans="1:11" x14ac:dyDescent="0.25">
      <c r="A47" s="295" t="s">
        <v>38</v>
      </c>
      <c r="B47" s="295" t="s">
        <v>39</v>
      </c>
      <c r="C47" s="295" t="s">
        <v>15</v>
      </c>
      <c r="D47" s="295">
        <v>134.67468959999999</v>
      </c>
      <c r="E47" s="295">
        <v>27.799081075615099</v>
      </c>
      <c r="F47" s="295">
        <v>55.472175631951799</v>
      </c>
      <c r="G47" s="295">
        <v>15.7518314136254</v>
      </c>
      <c r="H47" s="295">
        <v>108.1041235</v>
      </c>
      <c r="I47" s="295">
        <v>22.8335200377755</v>
      </c>
      <c r="J47" s="295">
        <v>44.527824368048201</v>
      </c>
      <c r="K47" s="295">
        <v>19.623423580706699</v>
      </c>
    </row>
    <row r="48" spans="1:11" x14ac:dyDescent="0.25">
      <c r="A48" s="295" t="s">
        <v>38</v>
      </c>
      <c r="B48" s="295" t="s">
        <v>39</v>
      </c>
      <c r="C48" s="295" t="s">
        <v>16</v>
      </c>
      <c r="D48" s="295">
        <v>8298.8352453000007</v>
      </c>
      <c r="E48" s="295">
        <v>1.8456676889578301</v>
      </c>
      <c r="F48" s="295">
        <v>87.159915017865004</v>
      </c>
      <c r="G48" s="295">
        <v>1.08433086818542</v>
      </c>
      <c r="H48" s="295">
        <v>1222.5545399</v>
      </c>
      <c r="I48" s="295">
        <v>7.1048901987713702</v>
      </c>
      <c r="J48" s="295">
        <v>12.840084982135</v>
      </c>
      <c r="K48" s="295">
        <v>7.3605576952010798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798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296" t="s">
        <v>13</v>
      </c>
      <c r="B59" s="296" t="s">
        <v>14</v>
      </c>
      <c r="C59" s="296" t="s">
        <v>15</v>
      </c>
      <c r="D59" s="296">
        <v>57516.663319699997</v>
      </c>
      <c r="E59" s="296">
        <v>3.5369057759821101</v>
      </c>
      <c r="F59" s="296">
        <v>50.799080578758499</v>
      </c>
      <c r="G59" s="296">
        <v>2.2746727000640301</v>
      </c>
      <c r="H59" s="296">
        <v>55707.164088999998</v>
      </c>
      <c r="I59" s="296">
        <v>3.2327246197422399</v>
      </c>
      <c r="J59" s="296">
        <v>49.200919421241501</v>
      </c>
      <c r="K59" s="296">
        <v>2.3485593997043801</v>
      </c>
    </row>
    <row r="60" spans="1:11" x14ac:dyDescent="0.25">
      <c r="A60" s="296" t="s">
        <v>13</v>
      </c>
      <c r="B60" s="296" t="s">
        <v>14</v>
      </c>
      <c r="C60" s="296" t="s">
        <v>16</v>
      </c>
      <c r="D60" s="296">
        <v>2179968.9542147</v>
      </c>
      <c r="E60" s="296">
        <v>0.332024521265679</v>
      </c>
      <c r="F60" s="296">
        <v>83.394665617611395</v>
      </c>
      <c r="G60" s="296">
        <v>0.20223067403345399</v>
      </c>
      <c r="H60" s="296">
        <v>434069.89116</v>
      </c>
      <c r="I60" s="296">
        <v>1.01276592768614</v>
      </c>
      <c r="J60" s="296">
        <v>16.605334382388602</v>
      </c>
      <c r="K60" s="296">
        <v>1.0156350393359601</v>
      </c>
    </row>
    <row r="61" spans="1:11" x14ac:dyDescent="0.25">
      <c r="A61" s="296" t="s">
        <v>41</v>
      </c>
      <c r="B61" s="296" t="s">
        <v>42</v>
      </c>
      <c r="C61" s="296" t="s">
        <v>15</v>
      </c>
      <c r="D61" s="296">
        <v>118.2685432</v>
      </c>
      <c r="E61" s="296">
        <v>30.302444172781001</v>
      </c>
      <c r="F61" s="296">
        <v>53.907672559817399</v>
      </c>
      <c r="G61" s="296">
        <v>16.998068500949199</v>
      </c>
      <c r="H61" s="296">
        <v>101.12238499999999</v>
      </c>
      <c r="I61" s="296">
        <v>21.250020520569102</v>
      </c>
      <c r="J61" s="296">
        <v>46.092327440182601</v>
      </c>
      <c r="K61" s="296">
        <v>19.880235210246202</v>
      </c>
    </row>
    <row r="62" spans="1:11" x14ac:dyDescent="0.25">
      <c r="A62" s="296" t="s">
        <v>41</v>
      </c>
      <c r="B62" s="296" t="s">
        <v>42</v>
      </c>
      <c r="C62" s="296" t="s">
        <v>16</v>
      </c>
      <c r="D62" s="296">
        <v>2918.9698168</v>
      </c>
      <c r="E62" s="296">
        <v>3.0960707640860399</v>
      </c>
      <c r="F62" s="296">
        <v>85.952836242730896</v>
      </c>
      <c r="G62" s="296">
        <v>1.32329779560396</v>
      </c>
      <c r="H62" s="296">
        <v>477.04356030000002</v>
      </c>
      <c r="I62" s="296">
        <v>8.1837734481268498</v>
      </c>
      <c r="J62" s="296">
        <v>14.0471637572691</v>
      </c>
      <c r="K62" s="296">
        <v>8.0970935265886403</v>
      </c>
    </row>
    <row r="63" spans="1:11" x14ac:dyDescent="0.25">
      <c r="A63" s="296" t="s">
        <v>43</v>
      </c>
      <c r="B63" s="296" t="s">
        <v>44</v>
      </c>
      <c r="C63" s="296" t="s">
        <v>15</v>
      </c>
      <c r="D63" s="296">
        <v>629.60428590000004</v>
      </c>
      <c r="E63" s="296">
        <v>26.9865672347848</v>
      </c>
      <c r="F63" s="296">
        <v>66.314422088301299</v>
      </c>
      <c r="G63" s="296">
        <v>13.5152381341834</v>
      </c>
      <c r="H63" s="296">
        <v>319.81857880000001</v>
      </c>
      <c r="I63" s="296">
        <v>35.049945147734299</v>
      </c>
      <c r="J63" s="296">
        <v>33.685577911698701</v>
      </c>
      <c r="K63" s="296">
        <v>26.606496364810301</v>
      </c>
    </row>
    <row r="64" spans="1:11" x14ac:dyDescent="0.25">
      <c r="A64" s="296" t="s">
        <v>43</v>
      </c>
      <c r="B64" s="296" t="s">
        <v>44</v>
      </c>
      <c r="C64" s="296" t="s">
        <v>16</v>
      </c>
      <c r="D64" s="296">
        <v>19510.682367199999</v>
      </c>
      <c r="E64" s="296">
        <v>2.9843402940771302</v>
      </c>
      <c r="F64" s="296">
        <v>85.2128649455953</v>
      </c>
      <c r="G64" s="296">
        <v>1.73887453782121</v>
      </c>
      <c r="H64" s="296">
        <v>3385.7222774000002</v>
      </c>
      <c r="I64" s="296">
        <v>9.6855876715004197</v>
      </c>
      <c r="J64" s="296">
        <v>14.7871350544047</v>
      </c>
      <c r="K64" s="296">
        <v>10.020499616966401</v>
      </c>
    </row>
    <row r="65" spans="1:11" x14ac:dyDescent="0.25">
      <c r="A65" s="296" t="s">
        <v>26</v>
      </c>
      <c r="B65" s="296" t="s">
        <v>27</v>
      </c>
      <c r="C65" s="296" t="s">
        <v>15</v>
      </c>
      <c r="D65" s="296">
        <v>760.32687009999995</v>
      </c>
      <c r="E65" s="296">
        <v>32.631831601863801</v>
      </c>
      <c r="F65" s="296">
        <v>61.011536779267701</v>
      </c>
      <c r="G65" s="296">
        <v>17.923047764855799</v>
      </c>
      <c r="H65" s="296">
        <v>485.87493080000002</v>
      </c>
      <c r="I65" s="296">
        <v>36.0075245346328</v>
      </c>
      <c r="J65" s="296">
        <v>38.988463220732299</v>
      </c>
      <c r="K65" s="296">
        <v>28.047083613200499</v>
      </c>
    </row>
    <row r="66" spans="1:11" x14ac:dyDescent="0.25">
      <c r="A66" s="296" t="s">
        <v>26</v>
      </c>
      <c r="B66" s="296" t="s">
        <v>27</v>
      </c>
      <c r="C66" s="296" t="s">
        <v>16</v>
      </c>
      <c r="D66" s="296">
        <v>37524.282202900002</v>
      </c>
      <c r="E66" s="296">
        <v>2.6299991623681902</v>
      </c>
      <c r="F66" s="296">
        <v>85.536603830613103</v>
      </c>
      <c r="G66" s="296">
        <v>1.4164322902634301</v>
      </c>
      <c r="H66" s="296">
        <v>6344.9860663999998</v>
      </c>
      <c r="I66" s="296">
        <v>7.9663395337657299</v>
      </c>
      <c r="J66" s="296">
        <v>14.4633961693869</v>
      </c>
      <c r="K66" s="296">
        <v>8.3767882899861608</v>
      </c>
    </row>
    <row r="67" spans="1:11" x14ac:dyDescent="0.25">
      <c r="A67" s="296" t="s">
        <v>28</v>
      </c>
      <c r="B67" s="296" t="s">
        <v>29</v>
      </c>
      <c r="C67" s="296" t="s">
        <v>15</v>
      </c>
      <c r="D67" s="296">
        <v>82.945043799999993</v>
      </c>
      <c r="E67" s="296">
        <v>49.556797070859503</v>
      </c>
      <c r="F67" s="296">
        <v>39.585184689613001</v>
      </c>
      <c r="G67" s="296">
        <v>34.238614914902001</v>
      </c>
      <c r="H67" s="296">
        <v>126.5905298</v>
      </c>
      <c r="I67" s="296">
        <v>33.394894795568099</v>
      </c>
      <c r="J67" s="296">
        <v>60.414815310386999</v>
      </c>
      <c r="K67" s="296">
        <v>22.4339326034472</v>
      </c>
    </row>
    <row r="68" spans="1:11" x14ac:dyDescent="0.25">
      <c r="A68" s="296" t="s">
        <v>28</v>
      </c>
      <c r="B68" s="296" t="s">
        <v>29</v>
      </c>
      <c r="C68" s="296" t="s">
        <v>16</v>
      </c>
      <c r="D68" s="296">
        <v>7201.1196587000004</v>
      </c>
      <c r="E68" s="296">
        <v>2.0799576641514199</v>
      </c>
      <c r="F68" s="296">
        <v>89.023102871915896</v>
      </c>
      <c r="G68" s="296">
        <v>1.1037926037626999</v>
      </c>
      <c r="H68" s="296">
        <v>887.92624780000006</v>
      </c>
      <c r="I68" s="296">
        <v>8.8514127782528895</v>
      </c>
      <c r="J68" s="296">
        <v>10.976897128084101</v>
      </c>
      <c r="K68" s="296">
        <v>8.9518049925624297</v>
      </c>
    </row>
    <row r="69" spans="1:11" x14ac:dyDescent="0.25">
      <c r="A69" s="296" t="s">
        <v>45</v>
      </c>
      <c r="B69" s="296" t="s">
        <v>46</v>
      </c>
      <c r="C69" s="296" t="s">
        <v>15</v>
      </c>
      <c r="D69" s="296">
        <v>493.1453927</v>
      </c>
      <c r="E69" s="296">
        <v>16.8019631324246</v>
      </c>
      <c r="F69" s="296">
        <v>68.023505068298505</v>
      </c>
      <c r="G69" s="296">
        <v>8.7661865623758306</v>
      </c>
      <c r="H69" s="296">
        <v>231.8178273</v>
      </c>
      <c r="I69" s="296">
        <v>21.012454977417701</v>
      </c>
      <c r="J69" s="296">
        <v>31.976494931701499</v>
      </c>
      <c r="K69" s="296">
        <v>18.648283288367701</v>
      </c>
    </row>
    <row r="70" spans="1:11" x14ac:dyDescent="0.25">
      <c r="A70" s="296" t="s">
        <v>45</v>
      </c>
      <c r="B70" s="296" t="s">
        <v>46</v>
      </c>
      <c r="C70" s="296" t="s">
        <v>16</v>
      </c>
      <c r="D70" s="296">
        <v>6259.1732867999999</v>
      </c>
      <c r="E70" s="296">
        <v>3.4673747860650201</v>
      </c>
      <c r="F70" s="296">
        <v>92.471622094476899</v>
      </c>
      <c r="G70" s="296">
        <v>1.0237055538150199</v>
      </c>
      <c r="H70" s="296">
        <v>509.57710930000002</v>
      </c>
      <c r="I70" s="296">
        <v>12.195198002921</v>
      </c>
      <c r="J70" s="296">
        <v>7.5283779055230999</v>
      </c>
      <c r="K70" s="296">
        <v>12.574250960349699</v>
      </c>
    </row>
    <row r="71" spans="1:11" x14ac:dyDescent="0.25">
      <c r="A71" s="296" t="s">
        <v>47</v>
      </c>
      <c r="B71" s="296" t="s">
        <v>48</v>
      </c>
      <c r="C71" s="296" t="s">
        <v>15</v>
      </c>
      <c r="D71" s="296">
        <v>1455.85376</v>
      </c>
      <c r="E71" s="296">
        <v>23.1681291569802</v>
      </c>
      <c r="F71" s="296">
        <v>64.357237562220803</v>
      </c>
      <c r="G71" s="296">
        <v>13.097494247076799</v>
      </c>
      <c r="H71" s="296">
        <v>806.29081789999998</v>
      </c>
      <c r="I71" s="296">
        <v>40.637317721377897</v>
      </c>
      <c r="J71" s="296">
        <v>35.642762437779197</v>
      </c>
      <c r="K71" s="296">
        <v>23.6490802361464</v>
      </c>
    </row>
    <row r="72" spans="1:11" x14ac:dyDescent="0.25">
      <c r="A72" s="296" t="s">
        <v>47</v>
      </c>
      <c r="B72" s="296" t="s">
        <v>48</v>
      </c>
      <c r="C72" s="296" t="s">
        <v>16</v>
      </c>
      <c r="D72" s="296">
        <v>41541.165941200001</v>
      </c>
      <c r="E72" s="296">
        <v>2.3699771262554599</v>
      </c>
      <c r="F72" s="296">
        <v>88.674851927012099</v>
      </c>
      <c r="G72" s="296">
        <v>1.31354092450138</v>
      </c>
      <c r="H72" s="296">
        <v>5305.4484466000004</v>
      </c>
      <c r="I72" s="296">
        <v>10.2777522900425</v>
      </c>
      <c r="J72" s="296">
        <v>11.325148072987901</v>
      </c>
      <c r="K72" s="296">
        <v>10.284902787103301</v>
      </c>
    </row>
    <row r="73" spans="1:11" x14ac:dyDescent="0.25">
      <c r="A73" s="296" t="s">
        <v>30</v>
      </c>
      <c r="B73" s="296" t="s">
        <v>31</v>
      </c>
      <c r="C73" s="296" t="s">
        <v>15</v>
      </c>
      <c r="D73" s="296">
        <v>482.5216059</v>
      </c>
      <c r="E73" s="296">
        <v>39.348219291168498</v>
      </c>
      <c r="F73" s="296">
        <v>58.227536841263401</v>
      </c>
      <c r="G73" s="296">
        <v>23.1702263576652</v>
      </c>
      <c r="H73" s="296">
        <v>346.16123399999998</v>
      </c>
      <c r="I73" s="296">
        <v>35.251518788797803</v>
      </c>
      <c r="J73" s="296">
        <v>41.772463158736599</v>
      </c>
      <c r="K73" s="296">
        <v>32.297477975731702</v>
      </c>
    </row>
    <row r="74" spans="1:11" x14ac:dyDescent="0.25">
      <c r="A74" s="296" t="s">
        <v>30</v>
      </c>
      <c r="B74" s="296" t="s">
        <v>31</v>
      </c>
      <c r="C74" s="296" t="s">
        <v>16</v>
      </c>
      <c r="D74" s="296">
        <v>34622.970214000001</v>
      </c>
      <c r="E74" s="296">
        <v>1.9975022031601</v>
      </c>
      <c r="F74" s="296">
        <v>89.052855110927098</v>
      </c>
      <c r="G74" s="296">
        <v>0.99792795381589505</v>
      </c>
      <c r="H74" s="296">
        <v>4256.1540666000001</v>
      </c>
      <c r="I74" s="296">
        <v>7.6529888017150203</v>
      </c>
      <c r="J74" s="296">
        <v>10.9471448890729</v>
      </c>
      <c r="K74" s="296">
        <v>8.1179462209380802</v>
      </c>
    </row>
    <row r="75" spans="1:11" x14ac:dyDescent="0.25">
      <c r="A75" s="296" t="s">
        <v>49</v>
      </c>
      <c r="B75" s="296" t="s">
        <v>50</v>
      </c>
      <c r="C75" s="296" t="s">
        <v>15</v>
      </c>
      <c r="D75" s="296">
        <v>2008.9582877</v>
      </c>
      <c r="E75" s="296">
        <v>22.6798324735515</v>
      </c>
      <c r="F75" s="296">
        <v>47.447650071724198</v>
      </c>
      <c r="G75" s="296">
        <v>15.118154317437201</v>
      </c>
      <c r="H75" s="296">
        <v>2225.093946</v>
      </c>
      <c r="I75" s="296">
        <v>17.8495536734311</v>
      </c>
      <c r="J75" s="296">
        <v>52.552349928275802</v>
      </c>
      <c r="K75" s="296">
        <v>13.649644530893401</v>
      </c>
    </row>
    <row r="76" spans="1:11" x14ac:dyDescent="0.25">
      <c r="A76" s="296" t="s">
        <v>49</v>
      </c>
      <c r="B76" s="296" t="s">
        <v>50</v>
      </c>
      <c r="C76" s="296" t="s">
        <v>16</v>
      </c>
      <c r="D76" s="296">
        <v>38503.565219800003</v>
      </c>
      <c r="E76" s="296">
        <v>3.3270319026855399</v>
      </c>
      <c r="F76" s="296">
        <v>73.781831347924197</v>
      </c>
      <c r="G76" s="296">
        <v>2.45079602715025</v>
      </c>
      <c r="H76" s="296">
        <v>13682.134858900001</v>
      </c>
      <c r="I76" s="296">
        <v>7.1625695873130901</v>
      </c>
      <c r="J76" s="296">
        <v>26.2181686520758</v>
      </c>
      <c r="K76" s="296">
        <v>6.8969050257843296</v>
      </c>
    </row>
    <row r="77" spans="1:11" x14ac:dyDescent="0.25">
      <c r="A77" s="296" t="s">
        <v>51</v>
      </c>
      <c r="B77" s="296" t="s">
        <v>52</v>
      </c>
      <c r="C77" s="296" t="s">
        <v>15</v>
      </c>
      <c r="D77" s="296">
        <v>145.38882509999999</v>
      </c>
      <c r="E77" s="296">
        <v>27.776084835508598</v>
      </c>
      <c r="F77" s="296">
        <v>72.467820603344407</v>
      </c>
      <c r="G77" s="296">
        <v>12.4560257013352</v>
      </c>
      <c r="H77" s="296">
        <v>55.236533700000003</v>
      </c>
      <c r="I77" s="296">
        <v>35.948808033088497</v>
      </c>
      <c r="J77" s="296">
        <v>27.5321793966556</v>
      </c>
      <c r="K77" s="296">
        <v>32.7856731917364</v>
      </c>
    </row>
    <row r="78" spans="1:11" x14ac:dyDescent="0.25">
      <c r="A78" s="296" t="s">
        <v>51</v>
      </c>
      <c r="B78" s="296" t="s">
        <v>52</v>
      </c>
      <c r="C78" s="296" t="s">
        <v>16</v>
      </c>
      <c r="D78" s="296">
        <v>4328.9886998000002</v>
      </c>
      <c r="E78" s="296">
        <v>2.7353849515559201</v>
      </c>
      <c r="F78" s="296">
        <v>95.177816546345994</v>
      </c>
      <c r="G78" s="296">
        <v>0.92267575570903104</v>
      </c>
      <c r="H78" s="296">
        <v>219.32818420000001</v>
      </c>
      <c r="I78" s="296">
        <v>17.926415514890301</v>
      </c>
      <c r="J78" s="296">
        <v>4.82218345365402</v>
      </c>
      <c r="K78" s="296">
        <v>18.211307108627501</v>
      </c>
    </row>
    <row r="79" spans="1:11" x14ac:dyDescent="0.25">
      <c r="A79" s="296" t="s">
        <v>32</v>
      </c>
      <c r="B79" s="296" t="s">
        <v>33</v>
      </c>
      <c r="C79" s="296" t="s">
        <v>15</v>
      </c>
      <c r="D79" s="296">
        <v>96.280398199999993</v>
      </c>
      <c r="E79" s="296">
        <v>33.7213261492561</v>
      </c>
      <c r="F79" s="296">
        <v>29.2480408612129</v>
      </c>
      <c r="G79" s="296">
        <v>34.053855582153602</v>
      </c>
      <c r="H79" s="296">
        <v>232.90540490000001</v>
      </c>
      <c r="I79" s="296">
        <v>37.820395247313698</v>
      </c>
      <c r="J79" s="296">
        <v>70.7519591387871</v>
      </c>
      <c r="K79" s="296">
        <v>14.0774696796014</v>
      </c>
    </row>
    <row r="80" spans="1:11" x14ac:dyDescent="0.25">
      <c r="A80" s="296" t="s">
        <v>32</v>
      </c>
      <c r="B80" s="296" t="s">
        <v>33</v>
      </c>
      <c r="C80" s="296" t="s">
        <v>16</v>
      </c>
      <c r="D80" s="296">
        <v>5350.3385213000001</v>
      </c>
      <c r="E80" s="296">
        <v>3.1103469148531002</v>
      </c>
      <c r="F80" s="296">
        <v>89.092726174123996</v>
      </c>
      <c r="G80" s="296">
        <v>1.1803663826331301</v>
      </c>
      <c r="H80" s="296">
        <v>655.02100810000002</v>
      </c>
      <c r="I80" s="296">
        <v>9.7465021519778894</v>
      </c>
      <c r="J80" s="296">
        <v>10.9072738258761</v>
      </c>
      <c r="K80" s="296">
        <v>9.6414613396421398</v>
      </c>
    </row>
    <row r="81" spans="1:11" x14ac:dyDescent="0.25">
      <c r="A81" s="296" t="s">
        <v>53</v>
      </c>
      <c r="B81" s="296" t="s">
        <v>54</v>
      </c>
      <c r="C81" s="296" t="s">
        <v>15</v>
      </c>
      <c r="D81" s="296">
        <v>1188.2958518999999</v>
      </c>
      <c r="E81" s="296">
        <v>21.576589520362301</v>
      </c>
      <c r="F81" s="296">
        <v>49.987408471533499</v>
      </c>
      <c r="G81" s="296">
        <v>14.2027463784929</v>
      </c>
      <c r="H81" s="296">
        <v>1188.8945011000001</v>
      </c>
      <c r="I81" s="296">
        <v>20.493688988314101</v>
      </c>
      <c r="J81" s="296">
        <v>50.012591528466501</v>
      </c>
      <c r="K81" s="296">
        <v>14.1955948080639</v>
      </c>
    </row>
    <row r="82" spans="1:11" x14ac:dyDescent="0.25">
      <c r="A82" s="296" t="s">
        <v>53</v>
      </c>
      <c r="B82" s="296" t="s">
        <v>54</v>
      </c>
      <c r="C82" s="296" t="s">
        <v>16</v>
      </c>
      <c r="D82" s="296">
        <v>35971.000559499997</v>
      </c>
      <c r="E82" s="296">
        <v>2.2944192031649102</v>
      </c>
      <c r="F82" s="296">
        <v>86.387389627272995</v>
      </c>
      <c r="G82" s="296">
        <v>1.5020891020731999</v>
      </c>
      <c r="H82" s="296">
        <v>5668.1793193000003</v>
      </c>
      <c r="I82" s="296">
        <v>9.2866783471657097</v>
      </c>
      <c r="J82" s="296">
        <v>13.612610372727</v>
      </c>
      <c r="K82" s="296">
        <v>9.5324521133475102</v>
      </c>
    </row>
    <row r="83" spans="1:11" x14ac:dyDescent="0.25">
      <c r="A83" s="296" t="s">
        <v>34</v>
      </c>
      <c r="B83" s="296" t="s">
        <v>35</v>
      </c>
      <c r="C83" s="296" t="s">
        <v>15</v>
      </c>
      <c r="D83" s="296">
        <v>976.05853019999995</v>
      </c>
      <c r="E83" s="296">
        <v>41.353466298893501</v>
      </c>
      <c r="F83" s="296">
        <v>70.292855640763094</v>
      </c>
      <c r="G83" s="296">
        <v>11.9583582731515</v>
      </c>
      <c r="H83" s="296">
        <v>412.50154650000002</v>
      </c>
      <c r="I83" s="296">
        <v>38.690582056725802</v>
      </c>
      <c r="J83" s="296">
        <v>29.707144359236899</v>
      </c>
      <c r="K83" s="296">
        <v>28.295791127893999</v>
      </c>
    </row>
    <row r="84" spans="1:11" x14ac:dyDescent="0.25">
      <c r="A84" s="296" t="s">
        <v>34</v>
      </c>
      <c r="B84" s="296" t="s">
        <v>35</v>
      </c>
      <c r="C84" s="296" t="s">
        <v>16</v>
      </c>
      <c r="D84" s="296">
        <v>44006.854306900001</v>
      </c>
      <c r="E84" s="296">
        <v>2.4022575205639698</v>
      </c>
      <c r="F84" s="296">
        <v>90.710599599794804</v>
      </c>
      <c r="G84" s="296">
        <v>1.10466320808923</v>
      </c>
      <c r="H84" s="296">
        <v>4506.6099420999999</v>
      </c>
      <c r="I84" s="296">
        <v>10.5781187626771</v>
      </c>
      <c r="J84" s="296">
        <v>9.2894004002051709</v>
      </c>
      <c r="K84" s="296">
        <v>10.786989218313099</v>
      </c>
    </row>
    <row r="85" spans="1:11" x14ac:dyDescent="0.25">
      <c r="A85" s="296" t="s">
        <v>55</v>
      </c>
      <c r="B85" s="296" t="s">
        <v>56</v>
      </c>
      <c r="C85" s="296" t="s">
        <v>15</v>
      </c>
      <c r="D85" s="296">
        <v>242.51259949999999</v>
      </c>
      <c r="E85" s="296">
        <v>27.198519477411999</v>
      </c>
      <c r="F85" s="296">
        <v>56.552041402644498</v>
      </c>
      <c r="G85" s="296">
        <v>17.164368656431499</v>
      </c>
      <c r="H85" s="296">
        <v>186.31824990000001</v>
      </c>
      <c r="I85" s="296">
        <v>28.418523107770799</v>
      </c>
      <c r="J85" s="296">
        <v>43.447958597355502</v>
      </c>
      <c r="K85" s="296">
        <v>22.341212757642602</v>
      </c>
    </row>
    <row r="86" spans="1:11" x14ac:dyDescent="0.25">
      <c r="A86" s="296" t="s">
        <v>55</v>
      </c>
      <c r="B86" s="296" t="s">
        <v>56</v>
      </c>
      <c r="C86" s="296" t="s">
        <v>16</v>
      </c>
      <c r="D86" s="296">
        <v>8097.8554645000004</v>
      </c>
      <c r="E86" s="296">
        <v>2.7045620900535399</v>
      </c>
      <c r="F86" s="296">
        <v>91.007401037457797</v>
      </c>
      <c r="G86" s="296">
        <v>1.33250530618646</v>
      </c>
      <c r="H86" s="296">
        <v>800.16312760000005</v>
      </c>
      <c r="I86" s="296">
        <v>13.611388872739701</v>
      </c>
      <c r="J86" s="296">
        <v>8.9925989625422407</v>
      </c>
      <c r="K86" s="296">
        <v>13.4852944393251</v>
      </c>
    </row>
    <row r="87" spans="1:11" x14ac:dyDescent="0.25">
      <c r="A87" s="296" t="s">
        <v>36</v>
      </c>
      <c r="B87" s="296" t="s">
        <v>37</v>
      </c>
      <c r="C87" s="296" t="s">
        <v>15</v>
      </c>
      <c r="D87" s="296">
        <v>10973.8448598</v>
      </c>
      <c r="E87" s="296">
        <v>30.914811380193001</v>
      </c>
      <c r="F87" s="296">
        <v>62.227004651206798</v>
      </c>
      <c r="G87" s="296">
        <v>11.9118824593615</v>
      </c>
      <c r="H87" s="296">
        <v>6661.3360738000001</v>
      </c>
      <c r="I87" s="296">
        <v>20.8951433665728</v>
      </c>
      <c r="J87" s="296">
        <v>37.772995348793202</v>
      </c>
      <c r="K87" s="296">
        <v>19.623563298561599</v>
      </c>
    </row>
    <row r="88" spans="1:11" x14ac:dyDescent="0.25">
      <c r="A88" s="296" t="s">
        <v>36</v>
      </c>
      <c r="B88" s="296" t="s">
        <v>37</v>
      </c>
      <c r="C88" s="296" t="s">
        <v>16</v>
      </c>
      <c r="D88" s="296">
        <v>212743.48989910001</v>
      </c>
      <c r="E88" s="296">
        <v>2.7156944851754599</v>
      </c>
      <c r="F88" s="296">
        <v>88.773738433073305</v>
      </c>
      <c r="G88" s="296">
        <v>1.4245665466144799</v>
      </c>
      <c r="H88" s="296">
        <v>26903.385014799998</v>
      </c>
      <c r="I88" s="296">
        <v>11.0362681617948</v>
      </c>
      <c r="J88" s="296">
        <v>11.2262615669267</v>
      </c>
      <c r="K88" s="296">
        <v>11.265023288093699</v>
      </c>
    </row>
    <row r="89" spans="1:11" x14ac:dyDescent="0.25">
      <c r="A89" s="296" t="s">
        <v>38</v>
      </c>
      <c r="B89" s="296" t="s">
        <v>39</v>
      </c>
      <c r="C89" s="296" t="s">
        <v>15</v>
      </c>
      <c r="D89" s="296">
        <v>71.5503839</v>
      </c>
      <c r="E89" s="296">
        <v>44.7927961412489</v>
      </c>
      <c r="F89" s="296">
        <v>55.0978946455838</v>
      </c>
      <c r="G89" s="296">
        <v>25.8257465421927</v>
      </c>
      <c r="H89" s="296">
        <v>58.310084199999999</v>
      </c>
      <c r="I89" s="296">
        <v>36.685359669415902</v>
      </c>
      <c r="J89" s="296">
        <v>44.9021053544162</v>
      </c>
      <c r="K89" s="296">
        <v>31.689923020176099</v>
      </c>
    </row>
    <row r="90" spans="1:11" x14ac:dyDescent="0.25">
      <c r="A90" s="296" t="s">
        <v>38</v>
      </c>
      <c r="B90" s="296" t="s">
        <v>39</v>
      </c>
      <c r="C90" s="296" t="s">
        <v>16</v>
      </c>
      <c r="D90" s="296">
        <v>5910.5108202000001</v>
      </c>
      <c r="E90" s="296">
        <v>2.35309687974723</v>
      </c>
      <c r="F90" s="296">
        <v>88.7448582764099</v>
      </c>
      <c r="G90" s="296">
        <v>1.38594660746669</v>
      </c>
      <c r="H90" s="296">
        <v>749.60553470000002</v>
      </c>
      <c r="I90" s="296">
        <v>10.590252733277801</v>
      </c>
      <c r="J90" s="296">
        <v>11.2551417235901</v>
      </c>
      <c r="K90" s="296">
        <v>10.927950822734701</v>
      </c>
    </row>
    <row r="91" spans="1:11" x14ac:dyDescent="0.25">
      <c r="A91" s="296" t="s">
        <v>57</v>
      </c>
      <c r="B91" s="296" t="s">
        <v>58</v>
      </c>
      <c r="C91" s="296" t="s">
        <v>15</v>
      </c>
      <c r="D91" s="296">
        <v>87.942182099999997</v>
      </c>
      <c r="E91" s="296">
        <v>26.432647881532301</v>
      </c>
      <c r="F91" s="296">
        <v>55.604041342067298</v>
      </c>
      <c r="G91" s="296">
        <v>16.751711494503901</v>
      </c>
      <c r="H91" s="296">
        <v>70.215714300000002</v>
      </c>
      <c r="I91" s="296">
        <v>24.304133263188898</v>
      </c>
      <c r="J91" s="296">
        <v>44.395958657932702</v>
      </c>
      <c r="K91" s="296">
        <v>20.980802907481401</v>
      </c>
    </row>
    <row r="92" spans="1:11" x14ac:dyDescent="0.25">
      <c r="A92" s="296" t="s">
        <v>57</v>
      </c>
      <c r="B92" s="296" t="s">
        <v>58</v>
      </c>
      <c r="C92" s="296" t="s">
        <v>16</v>
      </c>
      <c r="D92" s="296">
        <v>2632.7978751999999</v>
      </c>
      <c r="E92" s="296">
        <v>2.82814886742768</v>
      </c>
      <c r="F92" s="296">
        <v>89.268783751113602</v>
      </c>
      <c r="G92" s="296">
        <v>1.58213226645187</v>
      </c>
      <c r="H92" s="296">
        <v>316.49499580000003</v>
      </c>
      <c r="I92" s="296">
        <v>13.0967418007685</v>
      </c>
      <c r="J92" s="296">
        <v>10.731216248886399</v>
      </c>
      <c r="K92" s="296">
        <v>13.1611384845783</v>
      </c>
    </row>
    <row r="93" spans="1:11" x14ac:dyDescent="0.25">
      <c r="A93" s="296" t="s">
        <v>59</v>
      </c>
      <c r="B93" s="296" t="s">
        <v>60</v>
      </c>
      <c r="C93" s="296" t="s">
        <v>15</v>
      </c>
      <c r="D93" s="296">
        <v>76.612020099999995</v>
      </c>
      <c r="E93" s="296">
        <v>26.739635962829102</v>
      </c>
      <c r="F93" s="296">
        <v>70.219938814226296</v>
      </c>
      <c r="G93" s="296">
        <v>12.887029603092699</v>
      </c>
      <c r="H93" s="296">
        <v>32.490923299999999</v>
      </c>
      <c r="I93" s="296">
        <v>31.4649057110874</v>
      </c>
      <c r="J93" s="296">
        <v>29.7800611857737</v>
      </c>
      <c r="K93" s="296">
        <v>30.3869902946536</v>
      </c>
    </row>
    <row r="94" spans="1:11" x14ac:dyDescent="0.25">
      <c r="A94" s="296" t="s">
        <v>59</v>
      </c>
      <c r="B94" s="296" t="s">
        <v>60</v>
      </c>
      <c r="C94" s="296" t="s">
        <v>16</v>
      </c>
      <c r="D94" s="296">
        <v>2396.1028655999999</v>
      </c>
      <c r="E94" s="296">
        <v>3.0879426454369501</v>
      </c>
      <c r="F94" s="296">
        <v>86.387584289736793</v>
      </c>
      <c r="G94" s="296">
        <v>1.5015624679194199</v>
      </c>
      <c r="H94" s="296">
        <v>377.56291670000002</v>
      </c>
      <c r="I94" s="296">
        <v>9.4485333639156099</v>
      </c>
      <c r="J94" s="296">
        <v>13.6124157102632</v>
      </c>
      <c r="K94" s="296">
        <v>9.5292677673583892</v>
      </c>
    </row>
    <row r="95" spans="1:11" x14ac:dyDescent="0.25">
      <c r="A95" s="296" t="s">
        <v>61</v>
      </c>
      <c r="B95" s="296" t="s">
        <v>62</v>
      </c>
      <c r="C95" s="296" t="s">
        <v>15</v>
      </c>
      <c r="D95" s="296">
        <v>119.8794998</v>
      </c>
      <c r="E95" s="296">
        <v>33.954191274138402</v>
      </c>
      <c r="F95" s="296">
        <v>63.987103404211297</v>
      </c>
      <c r="G95" s="296">
        <v>11.981004097169</v>
      </c>
      <c r="H95" s="296">
        <v>67.469971299999997</v>
      </c>
      <c r="I95" s="296">
        <v>33.456005050614998</v>
      </c>
      <c r="J95" s="296">
        <v>36.012896595788703</v>
      </c>
      <c r="K95" s="296">
        <v>21.2876447195164</v>
      </c>
    </row>
    <row r="96" spans="1:11" x14ac:dyDescent="0.25">
      <c r="A96" s="296" t="s">
        <v>61</v>
      </c>
      <c r="B96" s="296" t="s">
        <v>62</v>
      </c>
      <c r="C96" s="296" t="s">
        <v>16</v>
      </c>
      <c r="D96" s="296">
        <v>3100.0251345000001</v>
      </c>
      <c r="E96" s="296">
        <v>3.01446604243147</v>
      </c>
      <c r="F96" s="296">
        <v>84.917539933736606</v>
      </c>
      <c r="G96" s="296">
        <v>1.7006447081093099</v>
      </c>
      <c r="H96" s="296">
        <v>550.60480240000004</v>
      </c>
      <c r="I96" s="296">
        <v>9.8302878383400305</v>
      </c>
      <c r="J96" s="296">
        <v>15.082460066263399</v>
      </c>
      <c r="K96" s="296">
        <v>9.5750006484020709</v>
      </c>
    </row>
    <row r="97" spans="1:11" x14ac:dyDescent="0.25">
      <c r="A97" s="296" t="s">
        <v>63</v>
      </c>
      <c r="B97" s="296" t="s">
        <v>64</v>
      </c>
      <c r="C97" s="296" t="s">
        <v>15</v>
      </c>
      <c r="D97" s="296">
        <v>242.92036049999999</v>
      </c>
      <c r="E97" s="296">
        <v>25.3580213006435</v>
      </c>
      <c r="F97" s="296">
        <v>64.541570394625197</v>
      </c>
      <c r="G97" s="296">
        <v>12.909684272949599</v>
      </c>
      <c r="H97" s="296">
        <v>133.4577769</v>
      </c>
      <c r="I97" s="296">
        <v>32.286314197135901</v>
      </c>
      <c r="J97" s="296">
        <v>35.458429605374803</v>
      </c>
      <c r="K97" s="296">
        <v>23.498257129488501</v>
      </c>
    </row>
    <row r="98" spans="1:11" x14ac:dyDescent="0.25">
      <c r="A98" s="296" t="s">
        <v>63</v>
      </c>
      <c r="B98" s="296" t="s">
        <v>64</v>
      </c>
      <c r="C98" s="296" t="s">
        <v>16</v>
      </c>
      <c r="D98" s="296">
        <v>6126.6846119000002</v>
      </c>
      <c r="E98" s="296">
        <v>3.8843773219970901</v>
      </c>
      <c r="F98" s="296">
        <v>92.579082076679001</v>
      </c>
      <c r="G98" s="296">
        <v>1.0636414509482699</v>
      </c>
      <c r="H98" s="296">
        <v>491.10039360000002</v>
      </c>
      <c r="I98" s="296">
        <v>12.6255898574185</v>
      </c>
      <c r="J98" s="296">
        <v>7.4209179233210101</v>
      </c>
      <c r="K98" s="296">
        <v>13.269375864951</v>
      </c>
    </row>
    <row r="99" spans="1:11" x14ac:dyDescent="0.25">
      <c r="A99" s="296" t="s">
        <v>65</v>
      </c>
      <c r="B99" s="296" t="s">
        <v>66</v>
      </c>
      <c r="C99" s="296" t="s">
        <v>15</v>
      </c>
      <c r="D99" s="296">
        <v>14.520841900000001</v>
      </c>
      <c r="E99" s="296">
        <v>42.766342122228501</v>
      </c>
      <c r="F99" s="296">
        <v>42.125141031625297</v>
      </c>
      <c r="G99" s="296">
        <v>31.098240727467701</v>
      </c>
      <c r="H99" s="296">
        <v>19.949884000000001</v>
      </c>
      <c r="I99" s="296">
        <v>22.5994314609977</v>
      </c>
      <c r="J99" s="296">
        <v>57.874858968374703</v>
      </c>
      <c r="K99" s="296">
        <v>22.635351512404799</v>
      </c>
    </row>
    <row r="100" spans="1:11" x14ac:dyDescent="0.25">
      <c r="A100" s="296" t="s">
        <v>65</v>
      </c>
      <c r="B100" s="296" t="s">
        <v>66</v>
      </c>
      <c r="C100" s="296" t="s">
        <v>16</v>
      </c>
      <c r="D100" s="296">
        <v>469.18192620000002</v>
      </c>
      <c r="E100" s="296">
        <v>3.64963676646502</v>
      </c>
      <c r="F100" s="296">
        <v>86.822235664770403</v>
      </c>
      <c r="G100" s="296">
        <v>2.2303792869904999</v>
      </c>
      <c r="H100" s="296">
        <v>71.211813500000005</v>
      </c>
      <c r="I100" s="296">
        <v>15.8561030781437</v>
      </c>
      <c r="J100" s="296">
        <v>13.1777643352296</v>
      </c>
      <c r="K100" s="296">
        <v>14.6949445407227</v>
      </c>
    </row>
    <row r="101" spans="1:11" x14ac:dyDescent="0.25">
      <c r="A101" s="296" t="s">
        <v>67</v>
      </c>
      <c r="B101" s="296" t="s">
        <v>68</v>
      </c>
      <c r="C101" s="296" t="s">
        <v>15</v>
      </c>
      <c r="D101" s="296">
        <v>682.74501850000001</v>
      </c>
      <c r="E101" s="296">
        <v>33.099742921123401</v>
      </c>
      <c r="F101" s="296">
        <v>62.324636420462298</v>
      </c>
      <c r="G101" s="296">
        <v>15.119592427797899</v>
      </c>
      <c r="H101" s="296">
        <v>412.72068769999998</v>
      </c>
      <c r="I101" s="296">
        <v>30.8046649775156</v>
      </c>
      <c r="J101" s="296">
        <v>37.675363579537702</v>
      </c>
      <c r="K101" s="296">
        <v>25.011652479443502</v>
      </c>
    </row>
    <row r="102" spans="1:11" x14ac:dyDescent="0.25">
      <c r="A102" s="296" t="s">
        <v>67</v>
      </c>
      <c r="B102" s="296" t="s">
        <v>68</v>
      </c>
      <c r="C102" s="296" t="s">
        <v>16</v>
      </c>
      <c r="D102" s="296">
        <v>36008.244575899997</v>
      </c>
      <c r="E102" s="296">
        <v>2.5215732720872799</v>
      </c>
      <c r="F102" s="296">
        <v>86.5872584719949</v>
      </c>
      <c r="G102" s="296">
        <v>1.64894555521876</v>
      </c>
      <c r="H102" s="296">
        <v>5577.8331119000004</v>
      </c>
      <c r="I102" s="296">
        <v>10.521569237463201</v>
      </c>
      <c r="J102" s="296">
        <v>13.4127415280051</v>
      </c>
      <c r="K102" s="296">
        <v>10.6449285329074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799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297" t="s">
        <v>71</v>
      </c>
      <c r="B113" s="297" t="s">
        <v>72</v>
      </c>
      <c r="C113" s="297" t="s">
        <v>15</v>
      </c>
      <c r="D113" s="297">
        <v>2155.5204027999998</v>
      </c>
      <c r="E113" s="297">
        <v>17.792120332356699</v>
      </c>
      <c r="F113" s="297">
        <v>62.237197013469</v>
      </c>
      <c r="G113" s="297">
        <v>9.0367411680259995</v>
      </c>
      <c r="H113" s="297">
        <v>1307.8752933999999</v>
      </c>
      <c r="I113" s="297">
        <v>18.283286804197299</v>
      </c>
      <c r="J113" s="297">
        <v>37.762802986531</v>
      </c>
      <c r="K113" s="297">
        <v>14.8935300336355</v>
      </c>
    </row>
    <row r="114" spans="1:11" x14ac:dyDescent="0.25">
      <c r="A114" s="297" t="s">
        <v>71</v>
      </c>
      <c r="B114" s="297" t="s">
        <v>72</v>
      </c>
      <c r="C114" s="297" t="s">
        <v>16</v>
      </c>
      <c r="D114" s="297">
        <v>149728.2266694</v>
      </c>
      <c r="E114" s="297">
        <v>1.1421467172103701</v>
      </c>
      <c r="F114" s="297">
        <v>81.556661183058694</v>
      </c>
      <c r="G114" s="297">
        <v>0.73425321287150502</v>
      </c>
      <c r="H114" s="297">
        <v>33859.753144200004</v>
      </c>
      <c r="I114" s="297">
        <v>3.1649911117377498</v>
      </c>
      <c r="J114" s="297">
        <v>18.443338816941299</v>
      </c>
      <c r="K114" s="297">
        <v>3.2468763437630601</v>
      </c>
    </row>
    <row r="115" spans="1:11" x14ac:dyDescent="0.25">
      <c r="A115" s="297" t="s">
        <v>73</v>
      </c>
      <c r="B115" s="297" t="s">
        <v>74</v>
      </c>
      <c r="C115" s="297" t="s">
        <v>15</v>
      </c>
      <c r="D115" s="297">
        <v>358.98453590000003</v>
      </c>
      <c r="E115" s="297">
        <v>15.903348372705199</v>
      </c>
      <c r="F115" s="297">
        <v>36.355166753841502</v>
      </c>
      <c r="G115" s="297">
        <v>12.2312269104576</v>
      </c>
      <c r="H115" s="297">
        <v>628.45292610000001</v>
      </c>
      <c r="I115" s="297">
        <v>17.950563198206101</v>
      </c>
      <c r="J115" s="297">
        <v>63.644833246158498</v>
      </c>
      <c r="K115" s="297">
        <v>6.98671473006962</v>
      </c>
    </row>
    <row r="116" spans="1:11" x14ac:dyDescent="0.25">
      <c r="A116" s="297" t="s">
        <v>73</v>
      </c>
      <c r="B116" s="297" t="s">
        <v>74</v>
      </c>
      <c r="C116" s="297" t="s">
        <v>16</v>
      </c>
      <c r="D116" s="297">
        <v>62122.090923700001</v>
      </c>
      <c r="E116" s="297">
        <v>2.0775384135724999</v>
      </c>
      <c r="F116" s="297">
        <v>80.641680322319203</v>
      </c>
      <c r="G116" s="297">
        <v>1.04866862948813</v>
      </c>
      <c r="H116" s="297">
        <v>14912.626948499999</v>
      </c>
      <c r="I116" s="297">
        <v>4.5393161769671</v>
      </c>
      <c r="J116" s="297">
        <v>19.3583196776808</v>
      </c>
      <c r="K116" s="297">
        <v>4.3684783489099503</v>
      </c>
    </row>
    <row r="117" spans="1:11" x14ac:dyDescent="0.25">
      <c r="A117" s="297" t="s">
        <v>75</v>
      </c>
      <c r="B117" s="297" t="s">
        <v>76</v>
      </c>
      <c r="C117" s="297" t="s">
        <v>15</v>
      </c>
      <c r="D117" s="297">
        <v>1617.7147691</v>
      </c>
      <c r="E117" s="297">
        <v>15.6173988124569</v>
      </c>
      <c r="F117" s="297">
        <v>51.818515363133599</v>
      </c>
      <c r="G117" s="297">
        <v>9.1038821841554594</v>
      </c>
      <c r="H117" s="297">
        <v>1504.1708306</v>
      </c>
      <c r="I117" s="297">
        <v>11.8120446110209</v>
      </c>
      <c r="J117" s="297">
        <v>48.181484636866401</v>
      </c>
      <c r="K117" s="297">
        <v>9.7910984349962398</v>
      </c>
    </row>
    <row r="118" spans="1:11" x14ac:dyDescent="0.25">
      <c r="A118" s="297" t="s">
        <v>75</v>
      </c>
      <c r="B118" s="297" t="s">
        <v>76</v>
      </c>
      <c r="C118" s="297" t="s">
        <v>16</v>
      </c>
      <c r="D118" s="297">
        <v>30355.439118499999</v>
      </c>
      <c r="E118" s="297">
        <v>1.7901722298829099</v>
      </c>
      <c r="F118" s="297">
        <v>84.455632014738399</v>
      </c>
      <c r="G118" s="297">
        <v>0.91667937387697795</v>
      </c>
      <c r="H118" s="297">
        <v>5587.0296006999997</v>
      </c>
      <c r="I118" s="297">
        <v>5.1294091621006599</v>
      </c>
      <c r="J118" s="297">
        <v>15.5443679852616</v>
      </c>
      <c r="K118" s="297">
        <v>4.9805007156971097</v>
      </c>
    </row>
    <row r="119" spans="1:11" x14ac:dyDescent="0.25">
      <c r="A119" s="297" t="s">
        <v>77</v>
      </c>
      <c r="B119" s="297" t="s">
        <v>78</v>
      </c>
      <c r="C119" s="297" t="s">
        <v>15</v>
      </c>
      <c r="D119" s="297">
        <v>2701.3726357999999</v>
      </c>
      <c r="E119" s="297">
        <v>14.1080950700304</v>
      </c>
      <c r="F119" s="297">
        <v>39.577501123126503</v>
      </c>
      <c r="G119" s="297">
        <v>9.7844078956928708</v>
      </c>
      <c r="H119" s="297">
        <v>4124.1533805999998</v>
      </c>
      <c r="I119" s="297">
        <v>9.9191366228267999</v>
      </c>
      <c r="J119" s="297">
        <v>60.422498876873497</v>
      </c>
      <c r="K119" s="297">
        <v>6.4089109467322496</v>
      </c>
    </row>
    <row r="120" spans="1:11" x14ac:dyDescent="0.25">
      <c r="A120" s="297" t="s">
        <v>77</v>
      </c>
      <c r="B120" s="297" t="s">
        <v>78</v>
      </c>
      <c r="C120" s="297" t="s">
        <v>16</v>
      </c>
      <c r="D120" s="297">
        <v>106224.2784461</v>
      </c>
      <c r="E120" s="297">
        <v>1.41498528333317</v>
      </c>
      <c r="F120" s="297">
        <v>82.454257865343706</v>
      </c>
      <c r="G120" s="297">
        <v>0.76841402585236496</v>
      </c>
      <c r="H120" s="297">
        <v>22603.851472400002</v>
      </c>
      <c r="I120" s="297">
        <v>3.6410333577949201</v>
      </c>
      <c r="J120" s="297">
        <v>17.545742134656301</v>
      </c>
      <c r="K120" s="297">
        <v>3.6110759948894602</v>
      </c>
    </row>
    <row r="121" spans="1:11" x14ac:dyDescent="0.25">
      <c r="A121" s="297" t="s">
        <v>79</v>
      </c>
      <c r="B121" s="297" t="s">
        <v>80</v>
      </c>
      <c r="C121" s="297" t="s">
        <v>15</v>
      </c>
      <c r="D121" s="297">
        <v>7778.2185725999998</v>
      </c>
      <c r="E121" s="297">
        <v>8.0926886243454703</v>
      </c>
      <c r="F121" s="297">
        <v>59.102140223623799</v>
      </c>
      <c r="G121" s="297">
        <v>4.7566437875700904</v>
      </c>
      <c r="H121" s="297">
        <v>5382.4191694000001</v>
      </c>
      <c r="I121" s="297">
        <v>8.3870403086681709</v>
      </c>
      <c r="J121" s="297">
        <v>40.897859776376201</v>
      </c>
      <c r="K121" s="297">
        <v>6.8739007288881204</v>
      </c>
    </row>
    <row r="122" spans="1:11" x14ac:dyDescent="0.25">
      <c r="A122" s="297" t="s">
        <v>79</v>
      </c>
      <c r="B122" s="297" t="s">
        <v>80</v>
      </c>
      <c r="C122" s="297" t="s">
        <v>16</v>
      </c>
      <c r="D122" s="297">
        <v>100561.0270186</v>
      </c>
      <c r="E122" s="297">
        <v>1.34796799309211</v>
      </c>
      <c r="F122" s="297">
        <v>87.044508977479097</v>
      </c>
      <c r="G122" s="297">
        <v>0.71620104353943503</v>
      </c>
      <c r="H122" s="297">
        <v>14967.256384800001</v>
      </c>
      <c r="I122" s="297">
        <v>4.9371554896819898</v>
      </c>
      <c r="J122" s="297">
        <v>12.955491022520899</v>
      </c>
      <c r="K122" s="297">
        <v>4.8119649078277602</v>
      </c>
    </row>
    <row r="123" spans="1:11" x14ac:dyDescent="0.25">
      <c r="A123" s="297" t="s">
        <v>81</v>
      </c>
      <c r="B123" s="297" t="s">
        <v>82</v>
      </c>
      <c r="C123" s="297" t="s">
        <v>15</v>
      </c>
      <c r="D123" s="297">
        <v>1203.9532618000001</v>
      </c>
      <c r="E123" s="297">
        <v>24.498811601804402</v>
      </c>
      <c r="F123" s="297">
        <v>44.452552396880002</v>
      </c>
      <c r="G123" s="297">
        <v>16.5833840614821</v>
      </c>
      <c r="H123" s="297">
        <v>1504.4474866</v>
      </c>
      <c r="I123" s="297">
        <v>17.313042939092099</v>
      </c>
      <c r="J123" s="297">
        <v>55.547447603119998</v>
      </c>
      <c r="K123" s="297">
        <v>13.271064301237301</v>
      </c>
    </row>
    <row r="124" spans="1:11" x14ac:dyDescent="0.25">
      <c r="A124" s="297" t="s">
        <v>81</v>
      </c>
      <c r="B124" s="297" t="s">
        <v>82</v>
      </c>
      <c r="C124" s="297" t="s">
        <v>16</v>
      </c>
      <c r="D124" s="297">
        <v>55878.688555699999</v>
      </c>
      <c r="E124" s="297">
        <v>2.1516889863682902</v>
      </c>
      <c r="F124" s="297">
        <v>82.510096540023397</v>
      </c>
      <c r="G124" s="297">
        <v>1.46973296595835</v>
      </c>
      <c r="H124" s="297">
        <v>11844.7669957</v>
      </c>
      <c r="I124" s="297">
        <v>6.7317465827811001</v>
      </c>
      <c r="J124" s="297">
        <v>17.489903459976599</v>
      </c>
      <c r="K124" s="297">
        <v>6.93358938125556</v>
      </c>
    </row>
    <row r="125" spans="1:11" x14ac:dyDescent="0.25">
      <c r="A125" s="297" t="s">
        <v>83</v>
      </c>
      <c r="B125" s="297" t="s">
        <v>84</v>
      </c>
      <c r="C125" s="297" t="s">
        <v>15</v>
      </c>
      <c r="D125" s="297">
        <v>7151.2436587000002</v>
      </c>
      <c r="E125" s="297">
        <v>11.596550468552</v>
      </c>
      <c r="F125" s="297">
        <v>47.157606403380299</v>
      </c>
      <c r="G125" s="297">
        <v>7.8806097203033003</v>
      </c>
      <c r="H125" s="297">
        <v>8013.3166405000002</v>
      </c>
      <c r="I125" s="297">
        <v>9.9411307504384006</v>
      </c>
      <c r="J125" s="297">
        <v>52.842393596619701</v>
      </c>
      <c r="K125" s="297">
        <v>7.0328133552316698</v>
      </c>
    </row>
    <row r="126" spans="1:11" x14ac:dyDescent="0.25">
      <c r="A126" s="297" t="s">
        <v>83</v>
      </c>
      <c r="B126" s="297" t="s">
        <v>84</v>
      </c>
      <c r="C126" s="297" t="s">
        <v>16</v>
      </c>
      <c r="D126" s="297">
        <v>185002.56960389999</v>
      </c>
      <c r="E126" s="297">
        <v>1.3538962187790899</v>
      </c>
      <c r="F126" s="297">
        <v>84.658540733106506</v>
      </c>
      <c r="G126" s="297">
        <v>0.74522022448119096</v>
      </c>
      <c r="H126" s="297">
        <v>33525.375718399999</v>
      </c>
      <c r="I126" s="297">
        <v>4.0798296652749197</v>
      </c>
      <c r="J126" s="297">
        <v>15.3414592668935</v>
      </c>
      <c r="K126" s="297">
        <v>4.1123374010137796</v>
      </c>
    </row>
    <row r="127" spans="1:11" x14ac:dyDescent="0.25">
      <c r="A127" s="297" t="s">
        <v>85</v>
      </c>
      <c r="B127" s="297" t="s">
        <v>86</v>
      </c>
      <c r="C127" s="297" t="s">
        <v>15</v>
      </c>
      <c r="D127" s="297">
        <v>7189.8726024999996</v>
      </c>
      <c r="E127" s="297">
        <v>7.9425645477295701</v>
      </c>
      <c r="F127" s="297">
        <v>51.498049515484603</v>
      </c>
      <c r="G127" s="297">
        <v>5.6255076111280404</v>
      </c>
      <c r="H127" s="297">
        <v>6771.5738408999996</v>
      </c>
      <c r="I127" s="297">
        <v>8.6003326566944001</v>
      </c>
      <c r="J127" s="297">
        <v>48.501950484515397</v>
      </c>
      <c r="K127" s="297">
        <v>5.9730107060353701</v>
      </c>
    </row>
    <row r="128" spans="1:11" x14ac:dyDescent="0.25">
      <c r="A128" s="297" t="s">
        <v>85</v>
      </c>
      <c r="B128" s="297" t="s">
        <v>86</v>
      </c>
      <c r="C128" s="297" t="s">
        <v>16</v>
      </c>
      <c r="D128" s="297">
        <v>293445.62764650001</v>
      </c>
      <c r="E128" s="297">
        <v>0.90396668009147596</v>
      </c>
      <c r="F128" s="297">
        <v>83.573599333033698</v>
      </c>
      <c r="G128" s="297">
        <v>0.587049656044491</v>
      </c>
      <c r="H128" s="297">
        <v>57676.772236199999</v>
      </c>
      <c r="I128" s="297">
        <v>2.9944868508332498</v>
      </c>
      <c r="J128" s="297">
        <v>16.426400666966298</v>
      </c>
      <c r="K128" s="297">
        <v>2.98676829681389</v>
      </c>
    </row>
    <row r="129" spans="1:11" x14ac:dyDescent="0.25">
      <c r="A129" s="297" t="s">
        <v>87</v>
      </c>
      <c r="B129" s="297" t="s">
        <v>88</v>
      </c>
      <c r="C129" s="297" t="s">
        <v>15</v>
      </c>
      <c r="D129" s="297">
        <v>1274.7881196999999</v>
      </c>
      <c r="E129" s="297">
        <v>20.261163460061599</v>
      </c>
      <c r="F129" s="297">
        <v>47.689068943453996</v>
      </c>
      <c r="G129" s="297">
        <v>13.1361881984273</v>
      </c>
      <c r="H129" s="297">
        <v>1398.3362417999999</v>
      </c>
      <c r="I129" s="297">
        <v>18.271717544403799</v>
      </c>
      <c r="J129" s="297">
        <v>52.310931056546004</v>
      </c>
      <c r="K129" s="297">
        <v>11.975557918703799</v>
      </c>
    </row>
    <row r="130" spans="1:11" x14ac:dyDescent="0.25">
      <c r="A130" s="297" t="s">
        <v>87</v>
      </c>
      <c r="B130" s="297" t="s">
        <v>88</v>
      </c>
      <c r="C130" s="297" t="s">
        <v>16</v>
      </c>
      <c r="D130" s="297">
        <v>102776.5636775</v>
      </c>
      <c r="E130" s="297">
        <v>1.2002424230183599</v>
      </c>
      <c r="F130" s="297">
        <v>82.788311185433699</v>
      </c>
      <c r="G130" s="297">
        <v>0.82662322861260396</v>
      </c>
      <c r="H130" s="297">
        <v>21367.2462467</v>
      </c>
      <c r="I130" s="297">
        <v>3.9050638604502201</v>
      </c>
      <c r="J130" s="297">
        <v>17.211688814566301</v>
      </c>
      <c r="K130" s="297">
        <v>3.9760619553829901</v>
      </c>
    </row>
    <row r="131" spans="1:11" x14ac:dyDescent="0.25">
      <c r="A131" s="297" t="s">
        <v>89</v>
      </c>
      <c r="B131" s="297" t="s">
        <v>90</v>
      </c>
      <c r="C131" s="297" t="s">
        <v>15</v>
      </c>
      <c r="D131" s="297">
        <v>3846.9183990000001</v>
      </c>
      <c r="E131" s="297">
        <v>14.5113652142497</v>
      </c>
      <c r="F131" s="297">
        <v>52.323431796083</v>
      </c>
      <c r="G131" s="297">
        <v>9.6067214784669908</v>
      </c>
      <c r="H131" s="297">
        <v>3505.2721339</v>
      </c>
      <c r="I131" s="297">
        <v>13.111812649559999</v>
      </c>
      <c r="J131" s="297">
        <v>47.676568203917</v>
      </c>
      <c r="K131" s="297">
        <v>10.5430540619582</v>
      </c>
    </row>
    <row r="132" spans="1:11" x14ac:dyDescent="0.25">
      <c r="A132" s="297" t="s">
        <v>89</v>
      </c>
      <c r="B132" s="297" t="s">
        <v>90</v>
      </c>
      <c r="C132" s="297" t="s">
        <v>16</v>
      </c>
      <c r="D132" s="297">
        <v>240466.30144760001</v>
      </c>
      <c r="E132" s="297">
        <v>1.113963065131</v>
      </c>
      <c r="F132" s="297">
        <v>82.941948159440699</v>
      </c>
      <c r="G132" s="297">
        <v>0.65342306342005996</v>
      </c>
      <c r="H132" s="297">
        <v>49454.910657699998</v>
      </c>
      <c r="I132" s="297">
        <v>3.0791696777084199</v>
      </c>
      <c r="J132" s="297">
        <v>17.058051840559301</v>
      </c>
      <c r="K132" s="297">
        <v>3.1771612818942199</v>
      </c>
    </row>
    <row r="133" spans="1:11" x14ac:dyDescent="0.25">
      <c r="A133" s="297" t="s">
        <v>91</v>
      </c>
      <c r="B133" s="297" t="s">
        <v>92</v>
      </c>
      <c r="C133" s="297" t="s">
        <v>15</v>
      </c>
      <c r="D133" s="297">
        <v>5495.8101450000004</v>
      </c>
      <c r="E133" s="297">
        <v>15.743832990619</v>
      </c>
      <c r="F133" s="297">
        <v>47.425898093810702</v>
      </c>
      <c r="G133" s="297">
        <v>10.7140950902984</v>
      </c>
      <c r="H133" s="297">
        <v>6092.3945403999996</v>
      </c>
      <c r="I133" s="297">
        <v>13.4419523038497</v>
      </c>
      <c r="J133" s="297">
        <v>52.574101906189298</v>
      </c>
      <c r="K133" s="297">
        <v>9.6649407882718208</v>
      </c>
    </row>
    <row r="134" spans="1:11" x14ac:dyDescent="0.25">
      <c r="A134" s="297" t="s">
        <v>91</v>
      </c>
      <c r="B134" s="297" t="s">
        <v>92</v>
      </c>
      <c r="C134" s="297" t="s">
        <v>16</v>
      </c>
      <c r="D134" s="297">
        <v>363240.68588910002</v>
      </c>
      <c r="E134" s="297">
        <v>0.89936615839294398</v>
      </c>
      <c r="F134" s="297">
        <v>83.549015333099106</v>
      </c>
      <c r="G134" s="297">
        <v>0.60701389862815203</v>
      </c>
      <c r="H134" s="297">
        <v>71522.889050600003</v>
      </c>
      <c r="I134" s="297">
        <v>3.0878114052226402</v>
      </c>
      <c r="J134" s="297">
        <v>16.450984666900801</v>
      </c>
      <c r="K134" s="297">
        <v>3.0828193297101798</v>
      </c>
    </row>
    <row r="135" spans="1:11" x14ac:dyDescent="0.25">
      <c r="A135" s="297" t="s">
        <v>93</v>
      </c>
      <c r="B135" s="297" t="s">
        <v>94</v>
      </c>
      <c r="C135" s="297" t="s">
        <v>15</v>
      </c>
      <c r="D135" s="297">
        <v>419.26437120000003</v>
      </c>
      <c r="E135" s="297">
        <v>31.288698965839998</v>
      </c>
      <c r="F135" s="297">
        <v>62.182763390686297</v>
      </c>
      <c r="G135" s="297">
        <v>15.7595253065991</v>
      </c>
      <c r="H135" s="297">
        <v>254.98094750000001</v>
      </c>
      <c r="I135" s="297">
        <v>28.805666659935401</v>
      </c>
      <c r="J135" s="297">
        <v>37.817236609313703</v>
      </c>
      <c r="K135" s="297">
        <v>25.913337968444701</v>
      </c>
    </row>
    <row r="136" spans="1:11" x14ac:dyDescent="0.25">
      <c r="A136" s="297" t="s">
        <v>93</v>
      </c>
      <c r="B136" s="297" t="s">
        <v>94</v>
      </c>
      <c r="C136" s="297" t="s">
        <v>16</v>
      </c>
      <c r="D136" s="297">
        <v>47196.534210799997</v>
      </c>
      <c r="E136" s="297">
        <v>1.6621369993534501</v>
      </c>
      <c r="F136" s="297">
        <v>84.637257683892301</v>
      </c>
      <c r="G136" s="297">
        <v>0.94923007094605505</v>
      </c>
      <c r="H136" s="297">
        <v>8566.7732288999996</v>
      </c>
      <c r="I136" s="297">
        <v>5.0400262637392101</v>
      </c>
      <c r="J136" s="297">
        <v>15.362742316107701</v>
      </c>
      <c r="K136" s="297">
        <v>5.2295500674853397</v>
      </c>
    </row>
    <row r="137" spans="1:11" x14ac:dyDescent="0.25">
      <c r="A137" s="297" t="s">
        <v>95</v>
      </c>
      <c r="B137" s="297" t="s">
        <v>96</v>
      </c>
      <c r="C137" s="297" t="s">
        <v>15</v>
      </c>
      <c r="D137" s="297">
        <v>105.4884139</v>
      </c>
      <c r="E137" s="297">
        <v>45.500710116394799</v>
      </c>
      <c r="F137" s="297">
        <v>30.8624541674657</v>
      </c>
      <c r="G137" s="297">
        <v>36.715139779232402</v>
      </c>
      <c r="H137" s="297">
        <v>236.31335379999999</v>
      </c>
      <c r="I137" s="297">
        <v>26.206966803247699</v>
      </c>
      <c r="J137" s="297">
        <v>69.1375458325343</v>
      </c>
      <c r="K137" s="297">
        <v>16.389348291785002</v>
      </c>
    </row>
    <row r="138" spans="1:11" x14ac:dyDescent="0.25">
      <c r="A138" s="297" t="s">
        <v>95</v>
      </c>
      <c r="B138" s="297" t="s">
        <v>96</v>
      </c>
      <c r="C138" s="297" t="s">
        <v>16</v>
      </c>
      <c r="D138" s="297">
        <v>52501.354775500004</v>
      </c>
      <c r="E138" s="297">
        <v>1.42384942420775</v>
      </c>
      <c r="F138" s="297">
        <v>79.379517604068397</v>
      </c>
      <c r="G138" s="297">
        <v>0.86894761746308402</v>
      </c>
      <c r="H138" s="297">
        <v>13638.3199922</v>
      </c>
      <c r="I138" s="297">
        <v>3.37090620329827</v>
      </c>
      <c r="J138" s="297">
        <v>20.620482395931599</v>
      </c>
      <c r="K138" s="297">
        <v>3.34505475541315</v>
      </c>
    </row>
    <row r="139" spans="1:11" x14ac:dyDescent="0.25">
      <c r="A139" s="297" t="s">
        <v>97</v>
      </c>
      <c r="B139" s="297" t="s">
        <v>98</v>
      </c>
      <c r="C139" s="297" t="s">
        <v>15</v>
      </c>
      <c r="D139" s="297">
        <v>1233.9663479000001</v>
      </c>
      <c r="E139" s="297">
        <v>13.671222552000099</v>
      </c>
      <c r="F139" s="297">
        <v>74.432960499852896</v>
      </c>
      <c r="G139" s="297">
        <v>6.8195689311422401</v>
      </c>
      <c r="H139" s="297">
        <v>423.85612700000001</v>
      </c>
      <c r="I139" s="297">
        <v>23.5227318132467</v>
      </c>
      <c r="J139" s="297">
        <v>25.5670395001471</v>
      </c>
      <c r="K139" s="297">
        <v>19.8537145794613</v>
      </c>
    </row>
    <row r="140" spans="1:11" x14ac:dyDescent="0.25">
      <c r="A140" s="297" t="s">
        <v>97</v>
      </c>
      <c r="B140" s="297" t="s">
        <v>98</v>
      </c>
      <c r="C140" s="297" t="s">
        <v>16</v>
      </c>
      <c r="D140" s="297">
        <v>26787.3900789</v>
      </c>
      <c r="E140" s="297">
        <v>2.0515308902893699</v>
      </c>
      <c r="F140" s="297">
        <v>85.096680203099993</v>
      </c>
      <c r="G140" s="297">
        <v>1.0631003632235201</v>
      </c>
      <c r="H140" s="297">
        <v>4691.3820834999997</v>
      </c>
      <c r="I140" s="297">
        <v>6.1900615842281699</v>
      </c>
      <c r="J140" s="297">
        <v>14.9033197969</v>
      </c>
      <c r="K140" s="297">
        <v>6.0702120645528197</v>
      </c>
    </row>
    <row r="141" spans="1:11" x14ac:dyDescent="0.25">
      <c r="A141" s="297" t="s">
        <v>99</v>
      </c>
      <c r="B141" s="297" t="s">
        <v>100</v>
      </c>
      <c r="C141" s="297" t="s">
        <v>15</v>
      </c>
      <c r="D141" s="297">
        <v>581.08762009999998</v>
      </c>
      <c r="E141" s="297">
        <v>27.337885625920801</v>
      </c>
      <c r="F141" s="297">
        <v>62.350604435049398</v>
      </c>
      <c r="G141" s="297">
        <v>12.612802843618599</v>
      </c>
      <c r="H141" s="297">
        <v>350.88028200000002</v>
      </c>
      <c r="I141" s="297">
        <v>22.5655717050556</v>
      </c>
      <c r="J141" s="297">
        <v>37.649395564950503</v>
      </c>
      <c r="K141" s="297">
        <v>20.887875332900101</v>
      </c>
    </row>
    <row r="142" spans="1:11" x14ac:dyDescent="0.25">
      <c r="A142" s="297" t="s">
        <v>99</v>
      </c>
      <c r="B142" s="297" t="s">
        <v>100</v>
      </c>
      <c r="C142" s="297" t="s">
        <v>16</v>
      </c>
      <c r="D142" s="297">
        <v>22727.4835308</v>
      </c>
      <c r="E142" s="297">
        <v>2.32592345162703</v>
      </c>
      <c r="F142" s="297">
        <v>83.294537453663395</v>
      </c>
      <c r="G142" s="297">
        <v>1.27675376745028</v>
      </c>
      <c r="H142" s="297">
        <v>4558.1995711</v>
      </c>
      <c r="I142" s="297">
        <v>6.0531711122849901</v>
      </c>
      <c r="J142" s="297">
        <v>16.705462546336602</v>
      </c>
      <c r="K142" s="297">
        <v>6.3659784460930302</v>
      </c>
    </row>
    <row r="143" spans="1:11" x14ac:dyDescent="0.25">
      <c r="A143" s="297" t="s">
        <v>101</v>
      </c>
      <c r="B143" s="297" t="s">
        <v>102</v>
      </c>
      <c r="C143" s="297" t="s">
        <v>15</v>
      </c>
      <c r="D143" s="297">
        <v>801.08270070000003</v>
      </c>
      <c r="E143" s="297">
        <v>23.390813189212398</v>
      </c>
      <c r="F143" s="297">
        <v>33.891705331830103</v>
      </c>
      <c r="G143" s="297">
        <v>18.8806503993566</v>
      </c>
      <c r="H143" s="297">
        <v>1562.5714525999999</v>
      </c>
      <c r="I143" s="297">
        <v>15.122980663583901</v>
      </c>
      <c r="J143" s="297">
        <v>66.108294668169904</v>
      </c>
      <c r="K143" s="297">
        <v>9.6795333024434598</v>
      </c>
    </row>
    <row r="144" spans="1:11" x14ac:dyDescent="0.25">
      <c r="A144" s="297" t="s">
        <v>101</v>
      </c>
      <c r="B144" s="297" t="s">
        <v>102</v>
      </c>
      <c r="C144" s="297" t="s">
        <v>16</v>
      </c>
      <c r="D144" s="297">
        <v>70693.767274700003</v>
      </c>
      <c r="E144" s="297">
        <v>1.47566418540543</v>
      </c>
      <c r="F144" s="297">
        <v>80.724069735952199</v>
      </c>
      <c r="G144" s="297">
        <v>1.00957407040108</v>
      </c>
      <c r="H144" s="297">
        <v>16880.815505800001</v>
      </c>
      <c r="I144" s="297">
        <v>4.2415730209884703</v>
      </c>
      <c r="J144" s="297">
        <v>19.275930264047801</v>
      </c>
      <c r="K144" s="297">
        <v>4.2279115221053001</v>
      </c>
    </row>
    <row r="145" spans="1:11" x14ac:dyDescent="0.25">
      <c r="A145" s="297" t="s">
        <v>103</v>
      </c>
      <c r="B145" s="297" t="s">
        <v>104</v>
      </c>
      <c r="C145" s="297" t="s">
        <v>15</v>
      </c>
      <c r="D145" s="297">
        <v>134.50986180000001</v>
      </c>
      <c r="E145" s="297">
        <v>33.686731731398602</v>
      </c>
      <c r="F145" s="297">
        <v>41.505538130589798</v>
      </c>
      <c r="G145" s="297">
        <v>24.906134067682601</v>
      </c>
      <c r="H145" s="297">
        <v>189.5670394</v>
      </c>
      <c r="I145" s="297">
        <v>23.572198284753799</v>
      </c>
      <c r="J145" s="297">
        <v>58.494461869410102</v>
      </c>
      <c r="K145" s="297">
        <v>17.6724849531847</v>
      </c>
    </row>
    <row r="146" spans="1:11" x14ac:dyDescent="0.25">
      <c r="A146" s="297" t="s">
        <v>103</v>
      </c>
      <c r="B146" s="297" t="s">
        <v>104</v>
      </c>
      <c r="C146" s="297" t="s">
        <v>16</v>
      </c>
      <c r="D146" s="297">
        <v>5959.4902565000002</v>
      </c>
      <c r="E146" s="297">
        <v>2.6522805631183601</v>
      </c>
      <c r="F146" s="297">
        <v>81.871045371257495</v>
      </c>
      <c r="G146" s="297">
        <v>1.96384620261434</v>
      </c>
      <c r="H146" s="297">
        <v>1319.6280563</v>
      </c>
      <c r="I146" s="297">
        <v>8.8297162192812007</v>
      </c>
      <c r="J146" s="297">
        <v>18.128954628742498</v>
      </c>
      <c r="K146" s="297">
        <v>8.8688037920012697</v>
      </c>
    </row>
    <row r="147" spans="1:11" x14ac:dyDescent="0.25">
      <c r="A147" s="297" t="s">
        <v>105</v>
      </c>
      <c r="B147" s="297" t="s">
        <v>106</v>
      </c>
      <c r="C147" s="297" t="s">
        <v>15</v>
      </c>
      <c r="D147" s="297">
        <v>3901.3909619000001</v>
      </c>
      <c r="E147" s="297">
        <v>10.104298020310001</v>
      </c>
      <c r="F147" s="297">
        <v>42.806120096806303</v>
      </c>
      <c r="G147" s="297">
        <v>7.3958246822023099</v>
      </c>
      <c r="H147" s="297">
        <v>5212.7052305999996</v>
      </c>
      <c r="I147" s="297">
        <v>8.7524093657159607</v>
      </c>
      <c r="J147" s="297">
        <v>57.193879903193697</v>
      </c>
      <c r="K147" s="297">
        <v>5.5353223124070299</v>
      </c>
    </row>
    <row r="148" spans="1:11" x14ac:dyDescent="0.25">
      <c r="A148" s="297" t="s">
        <v>105</v>
      </c>
      <c r="B148" s="297" t="s">
        <v>106</v>
      </c>
      <c r="C148" s="297" t="s">
        <v>16</v>
      </c>
      <c r="D148" s="297">
        <v>104043.80886</v>
      </c>
      <c r="E148" s="297">
        <v>1.46371543645584</v>
      </c>
      <c r="F148" s="297">
        <v>81.556127267858798</v>
      </c>
      <c r="G148" s="297">
        <v>0.88919654835366102</v>
      </c>
      <c r="H148" s="297">
        <v>23529.449392300001</v>
      </c>
      <c r="I148" s="297">
        <v>3.99053935326583</v>
      </c>
      <c r="J148" s="297">
        <v>18.443872732141202</v>
      </c>
      <c r="K148" s="297">
        <v>3.93189803014072</v>
      </c>
    </row>
    <row r="149" spans="1:11" x14ac:dyDescent="0.25">
      <c r="A149" s="297" t="s">
        <v>107</v>
      </c>
      <c r="B149" s="297" t="s">
        <v>108</v>
      </c>
      <c r="C149" s="297" t="s">
        <v>15</v>
      </c>
      <c r="D149" s="297">
        <v>10195.4060505</v>
      </c>
      <c r="E149" s="297">
        <v>9.2755585184310299</v>
      </c>
      <c r="F149" s="297">
        <v>56.9581904817328</v>
      </c>
      <c r="G149" s="297">
        <v>4.9188636769529301</v>
      </c>
      <c r="H149" s="297">
        <v>7704.4007450999998</v>
      </c>
      <c r="I149" s="297">
        <v>9.1186395596630607</v>
      </c>
      <c r="J149" s="297">
        <v>43.0418095182672</v>
      </c>
      <c r="K149" s="297">
        <v>6.5092424645078202</v>
      </c>
    </row>
    <row r="150" spans="1:11" x14ac:dyDescent="0.25">
      <c r="A150" s="297" t="s">
        <v>107</v>
      </c>
      <c r="B150" s="297" t="s">
        <v>108</v>
      </c>
      <c r="C150" s="297" t="s">
        <v>16</v>
      </c>
      <c r="D150" s="297">
        <v>166590.67028349999</v>
      </c>
      <c r="E150" s="297">
        <v>1.2278808957484</v>
      </c>
      <c r="F150" s="297">
        <v>87.310629201300998</v>
      </c>
      <c r="G150" s="297">
        <v>0.60173988659437905</v>
      </c>
      <c r="H150" s="297">
        <v>24211.608668600002</v>
      </c>
      <c r="I150" s="297">
        <v>4.2703275919425101</v>
      </c>
      <c r="J150" s="297">
        <v>12.689370798699001</v>
      </c>
      <c r="K150" s="297">
        <v>4.1403383152347697</v>
      </c>
    </row>
    <row r="151" spans="1:11" x14ac:dyDescent="0.25">
      <c r="A151" s="297" t="s">
        <v>109</v>
      </c>
      <c r="B151" s="297" t="s">
        <v>110</v>
      </c>
      <c r="C151" s="297" t="s">
        <v>15</v>
      </c>
      <c r="D151" s="297">
        <v>88.426987600000004</v>
      </c>
      <c r="E151" s="297">
        <v>16.361280273294302</v>
      </c>
      <c r="F151" s="297">
        <v>50</v>
      </c>
      <c r="G151" s="297">
        <v>9.0434564801142407</v>
      </c>
      <c r="H151" s="297">
        <v>88.426987600000004</v>
      </c>
      <c r="I151" s="297">
        <v>11.4623143533532</v>
      </c>
      <c r="J151" s="297">
        <v>50</v>
      </c>
      <c r="K151" s="297">
        <v>9.0434564801142407</v>
      </c>
    </row>
    <row r="152" spans="1:11" x14ac:dyDescent="0.25">
      <c r="A152" s="297" t="s">
        <v>109</v>
      </c>
      <c r="B152" s="297" t="s">
        <v>110</v>
      </c>
      <c r="C152" s="297" t="s">
        <v>16</v>
      </c>
      <c r="D152" s="297">
        <v>896.90230280000003</v>
      </c>
      <c r="E152" s="297">
        <v>7.6205621047854599</v>
      </c>
      <c r="F152" s="297">
        <v>93.596986817325799</v>
      </c>
      <c r="G152" s="297">
        <v>0.95754516778950505</v>
      </c>
      <c r="H152" s="297">
        <v>61.357501599999999</v>
      </c>
      <c r="I152" s="297">
        <v>17.824420655079098</v>
      </c>
      <c r="J152" s="297">
        <v>6.4030131826741998</v>
      </c>
      <c r="K152" s="297">
        <v>13.9970573056289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800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298" t="s">
        <v>71</v>
      </c>
      <c r="B163" s="298" t="s">
        <v>72</v>
      </c>
      <c r="C163" s="298" t="s">
        <v>15</v>
      </c>
      <c r="D163" s="298">
        <v>2141.9380980000001</v>
      </c>
      <c r="E163" s="298">
        <v>17.903392866642399</v>
      </c>
      <c r="F163" s="298">
        <v>62.088520594754897</v>
      </c>
      <c r="G163" s="298">
        <v>9.0998138240589999</v>
      </c>
      <c r="H163" s="298">
        <v>1307.8752933999999</v>
      </c>
      <c r="I163" s="298">
        <v>18.283286804197299</v>
      </c>
      <c r="J163" s="298">
        <v>37.911479405245103</v>
      </c>
      <c r="K163" s="298">
        <v>14.9029789100067</v>
      </c>
    </row>
    <row r="164" spans="1:11" x14ac:dyDescent="0.25">
      <c r="A164" s="298" t="s">
        <v>71</v>
      </c>
      <c r="B164" s="298" t="s">
        <v>72</v>
      </c>
      <c r="C164" s="298" t="s">
        <v>16</v>
      </c>
      <c r="D164" s="298">
        <v>149591.79251090001</v>
      </c>
      <c r="E164" s="298">
        <v>1.1429312106204199</v>
      </c>
      <c r="F164" s="298">
        <v>81.546619754726905</v>
      </c>
      <c r="G164" s="298">
        <v>0.73492590506500599</v>
      </c>
      <c r="H164" s="298">
        <v>33851.485654199998</v>
      </c>
      <c r="I164" s="298">
        <v>3.1657621694690898</v>
      </c>
      <c r="J164" s="298">
        <v>18.453380245273099</v>
      </c>
      <c r="K164" s="298">
        <v>3.2476826755675798</v>
      </c>
    </row>
    <row r="165" spans="1:11" x14ac:dyDescent="0.25">
      <c r="A165" s="298" t="s">
        <v>73</v>
      </c>
      <c r="B165" s="298" t="s">
        <v>74</v>
      </c>
      <c r="C165" s="298" t="s">
        <v>15</v>
      </c>
      <c r="D165" s="298">
        <v>330.11016339999998</v>
      </c>
      <c r="E165" s="298">
        <v>16.9347581819355</v>
      </c>
      <c r="F165" s="298">
        <v>35.507601346957102</v>
      </c>
      <c r="G165" s="298">
        <v>13.109310422033399</v>
      </c>
      <c r="H165" s="298">
        <v>599.57855359999996</v>
      </c>
      <c r="I165" s="298">
        <v>18.737022528121599</v>
      </c>
      <c r="J165" s="298">
        <v>64.492398653042898</v>
      </c>
      <c r="K165" s="298">
        <v>7.2175973931946196</v>
      </c>
    </row>
    <row r="166" spans="1:11" x14ac:dyDescent="0.25">
      <c r="A166" s="298" t="s">
        <v>73</v>
      </c>
      <c r="B166" s="298" t="s">
        <v>74</v>
      </c>
      <c r="C166" s="298" t="s">
        <v>16</v>
      </c>
      <c r="D166" s="298">
        <v>61831.648706200001</v>
      </c>
      <c r="E166" s="298">
        <v>2.0857991524522501</v>
      </c>
      <c r="F166" s="298">
        <v>80.5916052101324</v>
      </c>
      <c r="G166" s="298">
        <v>1.0535415976234499</v>
      </c>
      <c r="H166" s="298">
        <v>14890.546546</v>
      </c>
      <c r="I166" s="298">
        <v>4.5455607196702701</v>
      </c>
      <c r="J166" s="298">
        <v>19.4083947898676</v>
      </c>
      <c r="K166" s="298">
        <v>4.3747362637351399</v>
      </c>
    </row>
    <row r="167" spans="1:11" x14ac:dyDescent="0.25">
      <c r="A167" s="298" t="s">
        <v>75</v>
      </c>
      <c r="B167" s="298" t="s">
        <v>76</v>
      </c>
      <c r="C167" s="298" t="s">
        <v>15</v>
      </c>
      <c r="D167" s="298">
        <v>1559.2114359</v>
      </c>
      <c r="E167" s="298">
        <v>16.120400982109999</v>
      </c>
      <c r="F167" s="298">
        <v>51.412846393769001</v>
      </c>
      <c r="G167" s="298">
        <v>9.4626061531075791</v>
      </c>
      <c r="H167" s="298">
        <v>1473.5158789</v>
      </c>
      <c r="I167" s="298">
        <v>12.0072506771844</v>
      </c>
      <c r="J167" s="298">
        <v>48.587153606230999</v>
      </c>
      <c r="K167" s="298">
        <v>10.012924827357301</v>
      </c>
    </row>
    <row r="168" spans="1:11" x14ac:dyDescent="0.25">
      <c r="A168" s="298" t="s">
        <v>75</v>
      </c>
      <c r="B168" s="298" t="s">
        <v>76</v>
      </c>
      <c r="C168" s="298" t="s">
        <v>16</v>
      </c>
      <c r="D168" s="298">
        <v>30117.092036900001</v>
      </c>
      <c r="E168" s="298">
        <v>1.77876614874052</v>
      </c>
      <c r="F168" s="298">
        <v>84.371366683646201</v>
      </c>
      <c r="G168" s="298">
        <v>0.92336558746723196</v>
      </c>
      <c r="H168" s="298">
        <v>5578.7763846999997</v>
      </c>
      <c r="I168" s="298">
        <v>5.1348669013797696</v>
      </c>
      <c r="J168" s="298">
        <v>15.628633316353801</v>
      </c>
      <c r="K168" s="298">
        <v>4.9848003332279598</v>
      </c>
    </row>
    <row r="169" spans="1:11" x14ac:dyDescent="0.25">
      <c r="A169" s="298" t="s">
        <v>77</v>
      </c>
      <c r="B169" s="298" t="s">
        <v>78</v>
      </c>
      <c r="C169" s="298" t="s">
        <v>15</v>
      </c>
      <c r="D169" s="298">
        <v>2701.3726357999999</v>
      </c>
      <c r="E169" s="298">
        <v>14.1080950700304</v>
      </c>
      <c r="F169" s="298">
        <v>39.577501123126503</v>
      </c>
      <c r="G169" s="298">
        <v>9.7844078956928708</v>
      </c>
      <c r="H169" s="298">
        <v>4124.1533805999998</v>
      </c>
      <c r="I169" s="298">
        <v>9.9191366228267999</v>
      </c>
      <c r="J169" s="298">
        <v>60.422498876873497</v>
      </c>
      <c r="K169" s="298">
        <v>6.4089109467322496</v>
      </c>
    </row>
    <row r="170" spans="1:11" x14ac:dyDescent="0.25">
      <c r="A170" s="298" t="s">
        <v>77</v>
      </c>
      <c r="B170" s="298" t="s">
        <v>78</v>
      </c>
      <c r="C170" s="298" t="s">
        <v>16</v>
      </c>
      <c r="D170" s="298">
        <v>106224.2784461</v>
      </c>
      <c r="E170" s="298">
        <v>1.41498528333317</v>
      </c>
      <c r="F170" s="298">
        <v>82.454257865343706</v>
      </c>
      <c r="G170" s="298">
        <v>0.76841402585236496</v>
      </c>
      <c r="H170" s="298">
        <v>22603.851472400002</v>
      </c>
      <c r="I170" s="298">
        <v>3.6410333577949201</v>
      </c>
      <c r="J170" s="298">
        <v>17.545742134656301</v>
      </c>
      <c r="K170" s="298">
        <v>3.6110759948894602</v>
      </c>
    </row>
    <row r="171" spans="1:11" x14ac:dyDescent="0.25">
      <c r="A171" s="298" t="s">
        <v>79</v>
      </c>
      <c r="B171" s="298" t="s">
        <v>80</v>
      </c>
      <c r="C171" s="298" t="s">
        <v>15</v>
      </c>
      <c r="D171" s="298">
        <v>7505.4550292000004</v>
      </c>
      <c r="E171" s="298">
        <v>8.3636441136385393</v>
      </c>
      <c r="F171" s="298">
        <v>59.012499959161403</v>
      </c>
      <c r="G171" s="298">
        <v>4.9180556041233396</v>
      </c>
      <c r="H171" s="298">
        <v>5212.9606190000004</v>
      </c>
      <c r="I171" s="298">
        <v>8.6380051990557298</v>
      </c>
      <c r="J171" s="298">
        <v>40.987500040838597</v>
      </c>
      <c r="K171" s="298">
        <v>7.0808601609834598</v>
      </c>
    </row>
    <row r="172" spans="1:11" x14ac:dyDescent="0.25">
      <c r="A172" s="298" t="s">
        <v>79</v>
      </c>
      <c r="B172" s="298" t="s">
        <v>80</v>
      </c>
      <c r="C172" s="298" t="s">
        <v>16</v>
      </c>
      <c r="D172" s="298">
        <v>98284.563967800001</v>
      </c>
      <c r="E172" s="298">
        <v>1.3775401225328801</v>
      </c>
      <c r="F172" s="298">
        <v>86.945408805815404</v>
      </c>
      <c r="G172" s="298">
        <v>0.73217011040925195</v>
      </c>
      <c r="H172" s="298">
        <v>14757.131180599999</v>
      </c>
      <c r="I172" s="298">
        <v>5.0034640445203999</v>
      </c>
      <c r="J172" s="298">
        <v>13.054591194184599</v>
      </c>
      <c r="K172" s="298">
        <v>4.8763556528135101</v>
      </c>
    </row>
    <row r="173" spans="1:11" x14ac:dyDescent="0.25">
      <c r="A173" s="298" t="s">
        <v>81</v>
      </c>
      <c r="B173" s="298" t="s">
        <v>82</v>
      </c>
      <c r="C173" s="298" t="s">
        <v>15</v>
      </c>
      <c r="D173" s="298">
        <v>1203.9532618000001</v>
      </c>
      <c r="E173" s="298">
        <v>24.498811601804402</v>
      </c>
      <c r="F173" s="298">
        <v>44.452552396880002</v>
      </c>
      <c r="G173" s="298">
        <v>16.5833840614821</v>
      </c>
      <c r="H173" s="298">
        <v>1504.4474866</v>
      </c>
      <c r="I173" s="298">
        <v>17.313042939092099</v>
      </c>
      <c r="J173" s="298">
        <v>55.547447603119998</v>
      </c>
      <c r="K173" s="298">
        <v>13.271064301237301</v>
      </c>
    </row>
    <row r="174" spans="1:11" x14ac:dyDescent="0.25">
      <c r="A174" s="298" t="s">
        <v>81</v>
      </c>
      <c r="B174" s="298" t="s">
        <v>82</v>
      </c>
      <c r="C174" s="298" t="s">
        <v>16</v>
      </c>
      <c r="D174" s="298">
        <v>55878.688555699999</v>
      </c>
      <c r="E174" s="298">
        <v>2.1516889863682902</v>
      </c>
      <c r="F174" s="298">
        <v>82.510096540023397</v>
      </c>
      <c r="G174" s="298">
        <v>1.46973296595835</v>
      </c>
      <c r="H174" s="298">
        <v>11844.7669957</v>
      </c>
      <c r="I174" s="298">
        <v>6.7317465827811001</v>
      </c>
      <c r="J174" s="298">
        <v>17.489903459976599</v>
      </c>
      <c r="K174" s="298">
        <v>6.93358938125556</v>
      </c>
    </row>
    <row r="175" spans="1:11" x14ac:dyDescent="0.25">
      <c r="A175" s="298" t="s">
        <v>83</v>
      </c>
      <c r="B175" s="298" t="s">
        <v>84</v>
      </c>
      <c r="C175" s="298" t="s">
        <v>15</v>
      </c>
      <c r="D175" s="298">
        <v>7151.2436587000002</v>
      </c>
      <c r="E175" s="298">
        <v>11.596550468552</v>
      </c>
      <c r="F175" s="298">
        <v>47.157606403380299</v>
      </c>
      <c r="G175" s="298">
        <v>7.8806097203033003</v>
      </c>
      <c r="H175" s="298">
        <v>8013.3166405000002</v>
      </c>
      <c r="I175" s="298">
        <v>9.9411307504384006</v>
      </c>
      <c r="J175" s="298">
        <v>52.842393596619701</v>
      </c>
      <c r="K175" s="298">
        <v>7.0328133552316698</v>
      </c>
    </row>
    <row r="176" spans="1:11" x14ac:dyDescent="0.25">
      <c r="A176" s="298" t="s">
        <v>83</v>
      </c>
      <c r="B176" s="298" t="s">
        <v>84</v>
      </c>
      <c r="C176" s="298" t="s">
        <v>16</v>
      </c>
      <c r="D176" s="298">
        <v>185002.56960389999</v>
      </c>
      <c r="E176" s="298">
        <v>1.3538962187790899</v>
      </c>
      <c r="F176" s="298">
        <v>84.658540733106506</v>
      </c>
      <c r="G176" s="298">
        <v>0.74522022448119096</v>
      </c>
      <c r="H176" s="298">
        <v>33525.375718399999</v>
      </c>
      <c r="I176" s="298">
        <v>4.0798296652749197</v>
      </c>
      <c r="J176" s="298">
        <v>15.3414592668935</v>
      </c>
      <c r="K176" s="298">
        <v>4.1123374010137796</v>
      </c>
    </row>
    <row r="177" spans="1:11" x14ac:dyDescent="0.25">
      <c r="A177" s="298" t="s">
        <v>85</v>
      </c>
      <c r="B177" s="298" t="s">
        <v>86</v>
      </c>
      <c r="C177" s="298" t="s">
        <v>15</v>
      </c>
      <c r="D177" s="298">
        <v>7189.8726024999996</v>
      </c>
      <c r="E177" s="298">
        <v>7.9425645477295701</v>
      </c>
      <c r="F177" s="298">
        <v>51.498049515484603</v>
      </c>
      <c r="G177" s="298">
        <v>5.6255076111280404</v>
      </c>
      <c r="H177" s="298">
        <v>6771.5738408999996</v>
      </c>
      <c r="I177" s="298">
        <v>8.6003326566944001</v>
      </c>
      <c r="J177" s="298">
        <v>48.501950484515397</v>
      </c>
      <c r="K177" s="298">
        <v>5.9730107060353701</v>
      </c>
    </row>
    <row r="178" spans="1:11" x14ac:dyDescent="0.25">
      <c r="A178" s="298" t="s">
        <v>85</v>
      </c>
      <c r="B178" s="298" t="s">
        <v>86</v>
      </c>
      <c r="C178" s="298" t="s">
        <v>16</v>
      </c>
      <c r="D178" s="298">
        <v>293445.62764650001</v>
      </c>
      <c r="E178" s="298">
        <v>0.90396668009147596</v>
      </c>
      <c r="F178" s="298">
        <v>83.573599333033698</v>
      </c>
      <c r="G178" s="298">
        <v>0.587049656044491</v>
      </c>
      <c r="H178" s="298">
        <v>57676.772236199999</v>
      </c>
      <c r="I178" s="298">
        <v>2.9944868508332498</v>
      </c>
      <c r="J178" s="298">
        <v>16.426400666966298</v>
      </c>
      <c r="K178" s="298">
        <v>2.98676829681389</v>
      </c>
    </row>
    <row r="179" spans="1:11" x14ac:dyDescent="0.25">
      <c r="A179" s="298" t="s">
        <v>87</v>
      </c>
      <c r="B179" s="298" t="s">
        <v>88</v>
      </c>
      <c r="C179" s="298" t="s">
        <v>15</v>
      </c>
      <c r="D179" s="298">
        <v>1274.7881196999999</v>
      </c>
      <c r="E179" s="298">
        <v>20.261163460061599</v>
      </c>
      <c r="F179" s="298">
        <v>47.689068943453996</v>
      </c>
      <c r="G179" s="298">
        <v>13.1361881984273</v>
      </c>
      <c r="H179" s="298">
        <v>1398.3362417999999</v>
      </c>
      <c r="I179" s="298">
        <v>18.271717544403799</v>
      </c>
      <c r="J179" s="298">
        <v>52.310931056546004</v>
      </c>
      <c r="K179" s="298">
        <v>11.975557918703799</v>
      </c>
    </row>
    <row r="180" spans="1:11" x14ac:dyDescent="0.25">
      <c r="A180" s="298" t="s">
        <v>87</v>
      </c>
      <c r="B180" s="298" t="s">
        <v>88</v>
      </c>
      <c r="C180" s="298" t="s">
        <v>16</v>
      </c>
      <c r="D180" s="298">
        <v>102776.5636775</v>
      </c>
      <c r="E180" s="298">
        <v>1.2002424230183599</v>
      </c>
      <c r="F180" s="298">
        <v>82.788311185433699</v>
      </c>
      <c r="G180" s="298">
        <v>0.82662322861260396</v>
      </c>
      <c r="H180" s="298">
        <v>21367.2462467</v>
      </c>
      <c r="I180" s="298">
        <v>3.9050638604502201</v>
      </c>
      <c r="J180" s="298">
        <v>17.211688814566301</v>
      </c>
      <c r="K180" s="298">
        <v>3.9760619553829901</v>
      </c>
    </row>
    <row r="181" spans="1:11" x14ac:dyDescent="0.25">
      <c r="A181" s="298" t="s">
        <v>89</v>
      </c>
      <c r="B181" s="298" t="s">
        <v>90</v>
      </c>
      <c r="C181" s="298" t="s">
        <v>15</v>
      </c>
      <c r="D181" s="298">
        <v>3846.9183990000001</v>
      </c>
      <c r="E181" s="298">
        <v>14.5113652142497</v>
      </c>
      <c r="F181" s="298">
        <v>52.323431796083</v>
      </c>
      <c r="G181" s="298">
        <v>9.6067214784669908</v>
      </c>
      <c r="H181" s="298">
        <v>3505.2721339</v>
      </c>
      <c r="I181" s="298">
        <v>13.111812649559999</v>
      </c>
      <c r="J181" s="298">
        <v>47.676568203917</v>
      </c>
      <c r="K181" s="298">
        <v>10.5430540619582</v>
      </c>
    </row>
    <row r="182" spans="1:11" x14ac:dyDescent="0.25">
      <c r="A182" s="298" t="s">
        <v>89</v>
      </c>
      <c r="B182" s="298" t="s">
        <v>90</v>
      </c>
      <c r="C182" s="298" t="s">
        <v>16</v>
      </c>
      <c r="D182" s="298">
        <v>240466.30144760001</v>
      </c>
      <c r="E182" s="298">
        <v>1.113963065131</v>
      </c>
      <c r="F182" s="298">
        <v>82.941948159440699</v>
      </c>
      <c r="G182" s="298">
        <v>0.65342306342005996</v>
      </c>
      <c r="H182" s="298">
        <v>49454.910657699998</v>
      </c>
      <c r="I182" s="298">
        <v>3.0791696777084199</v>
      </c>
      <c r="J182" s="298">
        <v>17.058051840559301</v>
      </c>
      <c r="K182" s="298">
        <v>3.1771612818942199</v>
      </c>
    </row>
    <row r="183" spans="1:11" x14ac:dyDescent="0.25">
      <c r="A183" s="298" t="s">
        <v>91</v>
      </c>
      <c r="B183" s="298" t="s">
        <v>92</v>
      </c>
      <c r="C183" s="298" t="s">
        <v>15</v>
      </c>
      <c r="D183" s="298">
        <v>5443.9059129999996</v>
      </c>
      <c r="E183" s="298">
        <v>15.8871511952721</v>
      </c>
      <c r="F183" s="298">
        <v>47.281160535379598</v>
      </c>
      <c r="G183" s="298">
        <v>10.8175324196866</v>
      </c>
      <c r="H183" s="298">
        <v>6069.9948697999998</v>
      </c>
      <c r="I183" s="298">
        <v>13.4895751382569</v>
      </c>
      <c r="J183" s="298">
        <v>52.718839464620402</v>
      </c>
      <c r="K183" s="298">
        <v>9.7017592216748092</v>
      </c>
    </row>
    <row r="184" spans="1:11" x14ac:dyDescent="0.25">
      <c r="A184" s="298" t="s">
        <v>91</v>
      </c>
      <c r="B184" s="298" t="s">
        <v>92</v>
      </c>
      <c r="C184" s="298" t="s">
        <v>16</v>
      </c>
      <c r="D184" s="298">
        <v>362200.06834150001</v>
      </c>
      <c r="E184" s="298">
        <v>0.89910592315583304</v>
      </c>
      <c r="F184" s="298">
        <v>83.535129788500001</v>
      </c>
      <c r="G184" s="298">
        <v>0.60871812772606804</v>
      </c>
      <c r="H184" s="298">
        <v>71390.050281100004</v>
      </c>
      <c r="I184" s="298">
        <v>3.0931603123818898</v>
      </c>
      <c r="J184" s="298">
        <v>16.464870211499999</v>
      </c>
      <c r="K184" s="298">
        <v>3.0883540016424602</v>
      </c>
    </row>
    <row r="185" spans="1:11" x14ac:dyDescent="0.25">
      <c r="A185" s="298" t="s">
        <v>93</v>
      </c>
      <c r="B185" s="298" t="s">
        <v>94</v>
      </c>
      <c r="C185" s="298" t="s">
        <v>15</v>
      </c>
      <c r="D185" s="298">
        <v>419.26437120000003</v>
      </c>
      <c r="E185" s="298">
        <v>31.288698965839998</v>
      </c>
      <c r="F185" s="298">
        <v>62.182763390686297</v>
      </c>
      <c r="G185" s="298">
        <v>15.7595253065991</v>
      </c>
      <c r="H185" s="298">
        <v>254.98094750000001</v>
      </c>
      <c r="I185" s="298">
        <v>28.805666659935401</v>
      </c>
      <c r="J185" s="298">
        <v>37.817236609313703</v>
      </c>
      <c r="K185" s="298">
        <v>25.913337968444701</v>
      </c>
    </row>
    <row r="186" spans="1:11" x14ac:dyDescent="0.25">
      <c r="A186" s="298" t="s">
        <v>93</v>
      </c>
      <c r="B186" s="298" t="s">
        <v>94</v>
      </c>
      <c r="C186" s="298" t="s">
        <v>16</v>
      </c>
      <c r="D186" s="298">
        <v>47196.534210799997</v>
      </c>
      <c r="E186" s="298">
        <v>1.6621369993534501</v>
      </c>
      <c r="F186" s="298">
        <v>84.637257683892301</v>
      </c>
      <c r="G186" s="298">
        <v>0.94923007094605505</v>
      </c>
      <c r="H186" s="298">
        <v>8566.7732288999996</v>
      </c>
      <c r="I186" s="298">
        <v>5.0400262637392101</v>
      </c>
      <c r="J186" s="298">
        <v>15.362742316107701</v>
      </c>
      <c r="K186" s="298">
        <v>5.2295500674853397</v>
      </c>
    </row>
    <row r="187" spans="1:11" x14ac:dyDescent="0.25">
      <c r="A187" s="298" t="s">
        <v>95</v>
      </c>
      <c r="B187" s="298" t="s">
        <v>96</v>
      </c>
      <c r="C187" s="298" t="s">
        <v>15</v>
      </c>
      <c r="D187" s="298">
        <v>105.4884139</v>
      </c>
      <c r="E187" s="298">
        <v>45.500710116394799</v>
      </c>
      <c r="F187" s="298">
        <v>30.8624541674657</v>
      </c>
      <c r="G187" s="298">
        <v>36.715139779232402</v>
      </c>
      <c r="H187" s="298">
        <v>236.31335379999999</v>
      </c>
      <c r="I187" s="298">
        <v>26.206966803247699</v>
      </c>
      <c r="J187" s="298">
        <v>69.1375458325343</v>
      </c>
      <c r="K187" s="298">
        <v>16.389348291785002</v>
      </c>
    </row>
    <row r="188" spans="1:11" x14ac:dyDescent="0.25">
      <c r="A188" s="298" t="s">
        <v>95</v>
      </c>
      <c r="B188" s="298" t="s">
        <v>96</v>
      </c>
      <c r="C188" s="298" t="s">
        <v>16</v>
      </c>
      <c r="D188" s="298">
        <v>52501.354775500004</v>
      </c>
      <c r="E188" s="298">
        <v>1.42384942420775</v>
      </c>
      <c r="F188" s="298">
        <v>79.379517604068397</v>
      </c>
      <c r="G188" s="298">
        <v>0.86894761746308402</v>
      </c>
      <c r="H188" s="298">
        <v>13638.3199922</v>
      </c>
      <c r="I188" s="298">
        <v>3.37090620329827</v>
      </c>
      <c r="J188" s="298">
        <v>20.620482395931599</v>
      </c>
      <c r="K188" s="298">
        <v>3.34505475541315</v>
      </c>
    </row>
    <row r="189" spans="1:11" x14ac:dyDescent="0.25">
      <c r="A189" s="298" t="s">
        <v>97</v>
      </c>
      <c r="B189" s="298" t="s">
        <v>98</v>
      </c>
      <c r="C189" s="298" t="s">
        <v>15</v>
      </c>
      <c r="D189" s="298">
        <v>1233.9663479000001</v>
      </c>
      <c r="E189" s="298">
        <v>13.671222552000099</v>
      </c>
      <c r="F189" s="298">
        <v>74.432960499852896</v>
      </c>
      <c r="G189" s="298">
        <v>6.8195689311422401</v>
      </c>
      <c r="H189" s="298">
        <v>423.85612700000001</v>
      </c>
      <c r="I189" s="298">
        <v>23.5227318132467</v>
      </c>
      <c r="J189" s="298">
        <v>25.5670395001471</v>
      </c>
      <c r="K189" s="298">
        <v>19.8537145794613</v>
      </c>
    </row>
    <row r="190" spans="1:11" x14ac:dyDescent="0.25">
      <c r="A190" s="298" t="s">
        <v>97</v>
      </c>
      <c r="B190" s="298" t="s">
        <v>98</v>
      </c>
      <c r="C190" s="298" t="s">
        <v>16</v>
      </c>
      <c r="D190" s="298">
        <v>26787.3900789</v>
      </c>
      <c r="E190" s="298">
        <v>2.0515308902893699</v>
      </c>
      <c r="F190" s="298">
        <v>85.096680203099993</v>
      </c>
      <c r="G190" s="298">
        <v>1.0631003632235201</v>
      </c>
      <c r="H190" s="298">
        <v>4691.3820834999997</v>
      </c>
      <c r="I190" s="298">
        <v>6.1900615842281699</v>
      </c>
      <c r="J190" s="298">
        <v>14.9033197969</v>
      </c>
      <c r="K190" s="298">
        <v>6.0702120645528197</v>
      </c>
    </row>
    <row r="191" spans="1:11" x14ac:dyDescent="0.25">
      <c r="A191" s="298" t="s">
        <v>99</v>
      </c>
      <c r="B191" s="298" t="s">
        <v>100</v>
      </c>
      <c r="C191" s="298" t="s">
        <v>15</v>
      </c>
      <c r="D191" s="298">
        <v>581.08762009999998</v>
      </c>
      <c r="E191" s="298">
        <v>27.337885625920801</v>
      </c>
      <c r="F191" s="298">
        <v>62.350604435049398</v>
      </c>
      <c r="G191" s="298">
        <v>12.612802843618599</v>
      </c>
      <c r="H191" s="298">
        <v>350.88028200000002</v>
      </c>
      <c r="I191" s="298">
        <v>22.5655717050556</v>
      </c>
      <c r="J191" s="298">
        <v>37.649395564950503</v>
      </c>
      <c r="K191" s="298">
        <v>20.887875332900101</v>
      </c>
    </row>
    <row r="192" spans="1:11" x14ac:dyDescent="0.25">
      <c r="A192" s="298" t="s">
        <v>99</v>
      </c>
      <c r="B192" s="298" t="s">
        <v>100</v>
      </c>
      <c r="C192" s="298" t="s">
        <v>16</v>
      </c>
      <c r="D192" s="298">
        <v>22727.4835308</v>
      </c>
      <c r="E192" s="298">
        <v>2.32592345162703</v>
      </c>
      <c r="F192" s="298">
        <v>83.294537453663395</v>
      </c>
      <c r="G192" s="298">
        <v>1.27675376745028</v>
      </c>
      <c r="H192" s="298">
        <v>4558.1995711</v>
      </c>
      <c r="I192" s="298">
        <v>6.0531711122849901</v>
      </c>
      <c r="J192" s="298">
        <v>16.705462546336602</v>
      </c>
      <c r="K192" s="298">
        <v>6.3659784460930302</v>
      </c>
    </row>
    <row r="193" spans="1:11" x14ac:dyDescent="0.25">
      <c r="A193" s="298" t="s">
        <v>101</v>
      </c>
      <c r="B193" s="298" t="s">
        <v>102</v>
      </c>
      <c r="C193" s="298" t="s">
        <v>15</v>
      </c>
      <c r="D193" s="298">
        <v>801.08270070000003</v>
      </c>
      <c r="E193" s="298">
        <v>23.390813189212398</v>
      </c>
      <c r="F193" s="298">
        <v>33.891705331830103</v>
      </c>
      <c r="G193" s="298">
        <v>18.8806503993566</v>
      </c>
      <c r="H193" s="298">
        <v>1562.5714525999999</v>
      </c>
      <c r="I193" s="298">
        <v>15.122980663583901</v>
      </c>
      <c r="J193" s="298">
        <v>66.108294668169904</v>
      </c>
      <c r="K193" s="298">
        <v>9.6795333024434598</v>
      </c>
    </row>
    <row r="194" spans="1:11" x14ac:dyDescent="0.25">
      <c r="A194" s="298" t="s">
        <v>101</v>
      </c>
      <c r="B194" s="298" t="s">
        <v>102</v>
      </c>
      <c r="C194" s="298" t="s">
        <v>16</v>
      </c>
      <c r="D194" s="298">
        <v>70693.767274700003</v>
      </c>
      <c r="E194" s="298">
        <v>1.47566418540543</v>
      </c>
      <c r="F194" s="298">
        <v>80.724069735952199</v>
      </c>
      <c r="G194" s="298">
        <v>1.00957407040108</v>
      </c>
      <c r="H194" s="298">
        <v>16880.815505800001</v>
      </c>
      <c r="I194" s="298">
        <v>4.2415730209884703</v>
      </c>
      <c r="J194" s="298">
        <v>19.275930264047801</v>
      </c>
      <c r="K194" s="298">
        <v>4.2279115221053001</v>
      </c>
    </row>
    <row r="195" spans="1:11" x14ac:dyDescent="0.25">
      <c r="A195" s="298" t="s">
        <v>103</v>
      </c>
      <c r="B195" s="298" t="s">
        <v>104</v>
      </c>
      <c r="C195" s="298" t="s">
        <v>15</v>
      </c>
      <c r="D195" s="298">
        <v>134.50986180000001</v>
      </c>
      <c r="E195" s="298">
        <v>33.686731731398602</v>
      </c>
      <c r="F195" s="298">
        <v>41.505538130589798</v>
      </c>
      <c r="G195" s="298">
        <v>24.906134067682601</v>
      </c>
      <c r="H195" s="298">
        <v>189.5670394</v>
      </c>
      <c r="I195" s="298">
        <v>23.572198284753799</v>
      </c>
      <c r="J195" s="298">
        <v>58.494461869410102</v>
      </c>
      <c r="K195" s="298">
        <v>17.6724849531847</v>
      </c>
    </row>
    <row r="196" spans="1:11" x14ac:dyDescent="0.25">
      <c r="A196" s="298" t="s">
        <v>103</v>
      </c>
      <c r="B196" s="298" t="s">
        <v>104</v>
      </c>
      <c r="C196" s="298" t="s">
        <v>16</v>
      </c>
      <c r="D196" s="298">
        <v>5959.4902565000002</v>
      </c>
      <c r="E196" s="298">
        <v>2.6522805631183601</v>
      </c>
      <c r="F196" s="298">
        <v>81.871045371257495</v>
      </c>
      <c r="G196" s="298">
        <v>1.96384620261434</v>
      </c>
      <c r="H196" s="298">
        <v>1319.6280563</v>
      </c>
      <c r="I196" s="298">
        <v>8.8297162192812007</v>
      </c>
      <c r="J196" s="298">
        <v>18.128954628742498</v>
      </c>
      <c r="K196" s="298">
        <v>8.8688037920012697</v>
      </c>
    </row>
    <row r="197" spans="1:11" x14ac:dyDescent="0.25">
      <c r="A197" s="298" t="s">
        <v>105</v>
      </c>
      <c r="B197" s="298" t="s">
        <v>106</v>
      </c>
      <c r="C197" s="298" t="s">
        <v>15</v>
      </c>
      <c r="D197" s="298">
        <v>3901.3909619000001</v>
      </c>
      <c r="E197" s="298">
        <v>10.104298020310001</v>
      </c>
      <c r="F197" s="298">
        <v>42.806120096806303</v>
      </c>
      <c r="G197" s="298">
        <v>7.3958246822023099</v>
      </c>
      <c r="H197" s="298">
        <v>5212.7052305999996</v>
      </c>
      <c r="I197" s="298">
        <v>8.7524093657159607</v>
      </c>
      <c r="J197" s="298">
        <v>57.193879903193697</v>
      </c>
      <c r="K197" s="298">
        <v>5.5353223124070299</v>
      </c>
    </row>
    <row r="198" spans="1:11" x14ac:dyDescent="0.25">
      <c r="A198" s="298" t="s">
        <v>105</v>
      </c>
      <c r="B198" s="298" t="s">
        <v>106</v>
      </c>
      <c r="C198" s="298" t="s">
        <v>16</v>
      </c>
      <c r="D198" s="298">
        <v>104043.80886</v>
      </c>
      <c r="E198" s="298">
        <v>1.46371543645584</v>
      </c>
      <c r="F198" s="298">
        <v>81.556127267858798</v>
      </c>
      <c r="G198" s="298">
        <v>0.88919654835366102</v>
      </c>
      <c r="H198" s="298">
        <v>23529.449392300001</v>
      </c>
      <c r="I198" s="298">
        <v>3.99053935326583</v>
      </c>
      <c r="J198" s="298">
        <v>18.443872732141202</v>
      </c>
      <c r="K198" s="298">
        <v>3.93189803014072</v>
      </c>
    </row>
    <row r="199" spans="1:11" x14ac:dyDescent="0.25">
      <c r="A199" s="298" t="s">
        <v>107</v>
      </c>
      <c r="B199" s="298" t="s">
        <v>108</v>
      </c>
      <c r="C199" s="298" t="s">
        <v>15</v>
      </c>
      <c r="D199" s="298">
        <v>9991.1037252000006</v>
      </c>
      <c r="E199" s="298">
        <v>9.4571658817145803</v>
      </c>
      <c r="F199" s="298">
        <v>57.136527565273298</v>
      </c>
      <c r="G199" s="298">
        <v>5.0093838380517202</v>
      </c>
      <c r="H199" s="298">
        <v>7495.2647170999999</v>
      </c>
      <c r="I199" s="298">
        <v>9.3570161606583007</v>
      </c>
      <c r="J199" s="298">
        <v>42.863472434726603</v>
      </c>
      <c r="K199" s="298">
        <v>6.67745242021015</v>
      </c>
    </row>
    <row r="200" spans="1:11" x14ac:dyDescent="0.25">
      <c r="A200" s="298" t="s">
        <v>107</v>
      </c>
      <c r="B200" s="298" t="s">
        <v>108</v>
      </c>
      <c r="C200" s="298" t="s">
        <v>16</v>
      </c>
      <c r="D200" s="298">
        <v>164239.93028689999</v>
      </c>
      <c r="E200" s="298">
        <v>1.2443783052999899</v>
      </c>
      <c r="F200" s="298">
        <v>87.276087943732094</v>
      </c>
      <c r="G200" s="298">
        <v>0.60989885843499203</v>
      </c>
      <c r="H200" s="298">
        <v>23944.409956200001</v>
      </c>
      <c r="I200" s="298">
        <v>4.3151884889003496</v>
      </c>
      <c r="J200" s="298">
        <v>12.723912056267899</v>
      </c>
      <c r="K200" s="298">
        <v>4.1834292920417404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801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299" t="s">
        <v>87</v>
      </c>
      <c r="B211" s="299" t="s">
        <v>114</v>
      </c>
      <c r="C211" s="299" t="s">
        <v>15</v>
      </c>
      <c r="D211" s="299">
        <v>1142.5819718</v>
      </c>
      <c r="E211" s="299">
        <v>29.616211287145799</v>
      </c>
      <c r="F211" s="299">
        <v>81.225947896488904</v>
      </c>
      <c r="G211" s="299">
        <v>7.0677600698052503</v>
      </c>
      <c r="H211" s="299">
        <v>264.08917380000003</v>
      </c>
      <c r="I211" s="299">
        <v>35.084752079826202</v>
      </c>
      <c r="J211" s="299">
        <v>18.774052103511099</v>
      </c>
      <c r="K211" s="299">
        <v>30.5786682603018</v>
      </c>
    </row>
    <row r="212" spans="1:11" x14ac:dyDescent="0.25">
      <c r="A212" s="299" t="s">
        <v>87</v>
      </c>
      <c r="B212" s="299" t="s">
        <v>114</v>
      </c>
      <c r="C212" s="299" t="s">
        <v>16</v>
      </c>
      <c r="D212" s="299">
        <v>38772.586246799998</v>
      </c>
      <c r="E212" s="299">
        <v>2.2717808899366698</v>
      </c>
      <c r="F212" s="299">
        <v>88.415090900280504</v>
      </c>
      <c r="G212" s="299">
        <v>1.2086956744087201</v>
      </c>
      <c r="H212" s="299">
        <v>5080.319238</v>
      </c>
      <c r="I212" s="299">
        <v>9.1397405660340798</v>
      </c>
      <c r="J212" s="299">
        <v>11.5849090997195</v>
      </c>
      <c r="K212" s="299">
        <v>9.2246677987494596</v>
      </c>
    </row>
    <row r="213" spans="1:11" x14ac:dyDescent="0.25">
      <c r="A213" s="299" t="s">
        <v>91</v>
      </c>
      <c r="B213" s="299" t="s">
        <v>115</v>
      </c>
      <c r="C213" s="299" t="s">
        <v>15</v>
      </c>
      <c r="D213" s="299">
        <v>689.05997909999996</v>
      </c>
      <c r="E213" s="299">
        <v>22.158355930384001</v>
      </c>
      <c r="F213" s="299">
        <v>52.676482260243098</v>
      </c>
      <c r="G213" s="299">
        <v>17.084512225713599</v>
      </c>
      <c r="H213" s="299">
        <v>619.03796050000005</v>
      </c>
      <c r="I213" s="299">
        <v>28.783384377135299</v>
      </c>
      <c r="J213" s="299">
        <v>47.323517739756902</v>
      </c>
      <c r="K213" s="299">
        <v>19.017014122486799</v>
      </c>
    </row>
    <row r="214" spans="1:11" x14ac:dyDescent="0.25">
      <c r="A214" s="299" t="s">
        <v>91</v>
      </c>
      <c r="B214" s="299" t="s">
        <v>115</v>
      </c>
      <c r="C214" s="299" t="s">
        <v>16</v>
      </c>
      <c r="D214" s="299">
        <v>20661.6622737</v>
      </c>
      <c r="E214" s="299">
        <v>2.5073654278931499</v>
      </c>
      <c r="F214" s="299">
        <v>85.358016692454996</v>
      </c>
      <c r="G214" s="299">
        <v>1.4282122751070101</v>
      </c>
      <c r="H214" s="299">
        <v>3544.2214549999999</v>
      </c>
      <c r="I214" s="299">
        <v>8.0687810342317707</v>
      </c>
      <c r="J214" s="299">
        <v>14.641983307545001</v>
      </c>
      <c r="K214" s="299">
        <v>8.3260146291884798</v>
      </c>
    </row>
    <row r="215" spans="1:11" x14ac:dyDescent="0.25">
      <c r="A215" s="299" t="s">
        <v>93</v>
      </c>
      <c r="B215" s="299" t="s">
        <v>116</v>
      </c>
      <c r="C215" s="299" t="s">
        <v>15</v>
      </c>
      <c r="D215" s="299">
        <v>135.0643073</v>
      </c>
      <c r="E215" s="299">
        <v>46.446602742172402</v>
      </c>
      <c r="F215" s="299">
        <v>69.889575725456197</v>
      </c>
      <c r="G215" s="299">
        <v>25.839854189444999</v>
      </c>
      <c r="H215" s="299">
        <v>58.189559099999997</v>
      </c>
      <c r="I215" s="299">
        <v>70.671774544699701</v>
      </c>
      <c r="J215" s="299">
        <v>30.110424274543799</v>
      </c>
      <c r="K215" s="299">
        <v>59.977117215008903</v>
      </c>
    </row>
    <row r="216" spans="1:11" x14ac:dyDescent="0.25">
      <c r="A216" s="299" t="s">
        <v>93</v>
      </c>
      <c r="B216" s="299" t="s">
        <v>116</v>
      </c>
      <c r="C216" s="299" t="s">
        <v>16</v>
      </c>
      <c r="D216" s="299">
        <v>18374.0158099</v>
      </c>
      <c r="E216" s="299">
        <v>2.6038343106370099</v>
      </c>
      <c r="F216" s="299">
        <v>80.713843957251299</v>
      </c>
      <c r="G216" s="299">
        <v>1.86868270089532</v>
      </c>
      <c r="H216" s="299">
        <v>4390.3761568999998</v>
      </c>
      <c r="I216" s="299">
        <v>7.7516360436355001</v>
      </c>
      <c r="J216" s="299">
        <v>19.286156042748701</v>
      </c>
      <c r="K216" s="299">
        <v>7.8205612145499899</v>
      </c>
    </row>
    <row r="217" spans="1:11" x14ac:dyDescent="0.25">
      <c r="A217" s="299" t="s">
        <v>95</v>
      </c>
      <c r="B217" s="299" t="s">
        <v>117</v>
      </c>
      <c r="C217" s="299" t="s">
        <v>15</v>
      </c>
      <c r="D217" s="299">
        <v>45.921831300000001</v>
      </c>
      <c r="E217" s="299">
        <v>100.00000000000099</v>
      </c>
      <c r="F217" s="299">
        <v>20.22862474619</v>
      </c>
      <c r="G217" s="299">
        <v>93.040199327700194</v>
      </c>
      <c r="H217" s="299">
        <v>181.0922731</v>
      </c>
      <c r="I217" s="299">
        <v>58.435514811483799</v>
      </c>
      <c r="J217" s="299">
        <v>79.771375253810007</v>
      </c>
      <c r="K217" s="299">
        <v>23.593366323728699</v>
      </c>
    </row>
    <row r="218" spans="1:11" x14ac:dyDescent="0.25">
      <c r="A218" s="299" t="s">
        <v>95</v>
      </c>
      <c r="B218" s="299" t="s">
        <v>117</v>
      </c>
      <c r="C218" s="299" t="s">
        <v>16</v>
      </c>
      <c r="D218" s="299">
        <v>46035.004571899997</v>
      </c>
      <c r="E218" s="299">
        <v>2.4957087281478398</v>
      </c>
      <c r="F218" s="299">
        <v>76.145525814823998</v>
      </c>
      <c r="G218" s="299">
        <v>1.77866613551075</v>
      </c>
      <c r="H218" s="299">
        <v>14421.6067382</v>
      </c>
      <c r="I218" s="299">
        <v>5.5002248312716704</v>
      </c>
      <c r="J218" s="299">
        <v>23.854474185175999</v>
      </c>
      <c r="K218" s="299">
        <v>5.6776547278352103</v>
      </c>
    </row>
    <row r="219" spans="1:11" x14ac:dyDescent="0.25">
      <c r="A219" s="299" t="s">
        <v>97</v>
      </c>
      <c r="B219" s="299" t="s">
        <v>118</v>
      </c>
      <c r="C219" s="299" t="s">
        <v>15</v>
      </c>
      <c r="D219" s="299">
        <v>41.099194900000001</v>
      </c>
      <c r="E219" s="299">
        <v>77.871005850090199</v>
      </c>
      <c r="F219" s="299">
        <v>33.000938929631602</v>
      </c>
      <c r="G219" s="299">
        <v>57.789576299262997</v>
      </c>
      <c r="H219" s="299">
        <v>83.440276499999996</v>
      </c>
      <c r="I219" s="299">
        <v>60.647308471208099</v>
      </c>
      <c r="J219" s="299">
        <v>66.999061070368398</v>
      </c>
      <c r="K219" s="299">
        <v>28.4647314119558</v>
      </c>
    </row>
    <row r="220" spans="1:11" x14ac:dyDescent="0.25">
      <c r="A220" s="299" t="s">
        <v>97</v>
      </c>
      <c r="B220" s="299" t="s">
        <v>118</v>
      </c>
      <c r="C220" s="299" t="s">
        <v>16</v>
      </c>
      <c r="D220" s="299">
        <v>13905.6280885</v>
      </c>
      <c r="E220" s="299">
        <v>3.3325276975888398</v>
      </c>
      <c r="F220" s="299">
        <v>75.286128579669594</v>
      </c>
      <c r="G220" s="299">
        <v>2.1900101413678099</v>
      </c>
      <c r="H220" s="299">
        <v>4564.7440116999996</v>
      </c>
      <c r="I220" s="299">
        <v>6.0881914532960204</v>
      </c>
      <c r="J220" s="299">
        <v>24.713871420330399</v>
      </c>
      <c r="K220" s="299">
        <v>6.6714511170501796</v>
      </c>
    </row>
    <row r="221" spans="1:11" x14ac:dyDescent="0.25">
      <c r="A221" s="299" t="s">
        <v>105</v>
      </c>
      <c r="B221" s="299" t="s">
        <v>119</v>
      </c>
      <c r="C221" s="299" t="s">
        <v>15</v>
      </c>
      <c r="D221" s="299">
        <v>232.5503626</v>
      </c>
      <c r="E221" s="299">
        <v>48.501869991901401</v>
      </c>
      <c r="F221" s="299">
        <v>58.512609505935799</v>
      </c>
      <c r="G221" s="299">
        <v>28.121901859100099</v>
      </c>
      <c r="H221" s="299">
        <v>164.88595849999999</v>
      </c>
      <c r="I221" s="299">
        <v>45.0246000609568</v>
      </c>
      <c r="J221" s="299">
        <v>41.487390494064201</v>
      </c>
      <c r="K221" s="299">
        <v>39.662312872659498</v>
      </c>
    </row>
    <row r="222" spans="1:11" x14ac:dyDescent="0.25">
      <c r="A222" s="299" t="s">
        <v>105</v>
      </c>
      <c r="B222" s="299" t="s">
        <v>119</v>
      </c>
      <c r="C222" s="299" t="s">
        <v>16</v>
      </c>
      <c r="D222" s="299">
        <v>29722.519056199999</v>
      </c>
      <c r="E222" s="299">
        <v>2.0353472385512901</v>
      </c>
      <c r="F222" s="299">
        <v>81.066697197177902</v>
      </c>
      <c r="G222" s="299">
        <v>1.67636415317693</v>
      </c>
      <c r="H222" s="299">
        <v>6941.7587346</v>
      </c>
      <c r="I222" s="299">
        <v>7.0037741961995401</v>
      </c>
      <c r="J222" s="299">
        <v>18.933302802822102</v>
      </c>
      <c r="K222" s="299">
        <v>7.1776861445189697</v>
      </c>
    </row>
    <row r="223" spans="1:11" x14ac:dyDescent="0.25">
      <c r="A223" s="299" t="s">
        <v>107</v>
      </c>
      <c r="B223" s="299" t="s">
        <v>120</v>
      </c>
      <c r="C223" s="299" t="s">
        <v>15</v>
      </c>
      <c r="D223" s="299">
        <v>245.4881828</v>
      </c>
      <c r="E223" s="299">
        <v>55.927733853609702</v>
      </c>
      <c r="F223" s="299">
        <v>59.576644637237798</v>
      </c>
      <c r="G223" s="299">
        <v>30.862267507493101</v>
      </c>
      <c r="H223" s="299">
        <v>166.56621250000001</v>
      </c>
      <c r="I223" s="299">
        <v>49.969642667718901</v>
      </c>
      <c r="J223" s="299">
        <v>40.423355362762202</v>
      </c>
      <c r="K223" s="299">
        <v>45.485346960758697</v>
      </c>
    </row>
    <row r="224" spans="1:11" x14ac:dyDescent="0.25">
      <c r="A224" s="299" t="s">
        <v>107</v>
      </c>
      <c r="B224" s="299" t="s">
        <v>120</v>
      </c>
      <c r="C224" s="299" t="s">
        <v>16</v>
      </c>
      <c r="D224" s="299">
        <v>33414.549676000002</v>
      </c>
      <c r="E224" s="299">
        <v>2.2340529720358302</v>
      </c>
      <c r="F224" s="299">
        <v>81.172789483162902</v>
      </c>
      <c r="G224" s="299">
        <v>1.86283316934975</v>
      </c>
      <c r="H224" s="299">
        <v>7750.1680684000003</v>
      </c>
      <c r="I224" s="299">
        <v>7.9789735654546003</v>
      </c>
      <c r="J224" s="299">
        <v>18.827210516837098</v>
      </c>
      <c r="K224" s="299">
        <v>8.0315331133442402</v>
      </c>
    </row>
    <row r="225" spans="1:11" x14ac:dyDescent="0.25">
      <c r="A225" s="299" t="s">
        <v>109</v>
      </c>
      <c r="B225" s="299" t="s">
        <v>121</v>
      </c>
      <c r="C225" s="299" t="s">
        <v>15</v>
      </c>
      <c r="D225" s="299"/>
      <c r="E225" s="299"/>
      <c r="F225" s="299"/>
      <c r="G225" s="299"/>
      <c r="H225" s="299">
        <v>42.303593900000003</v>
      </c>
      <c r="I225" s="299">
        <v>71.061343197992102</v>
      </c>
      <c r="J225" s="299">
        <v>100</v>
      </c>
      <c r="K225" s="299">
        <v>0</v>
      </c>
    </row>
    <row r="226" spans="1:11" x14ac:dyDescent="0.25">
      <c r="A226" s="299" t="s">
        <v>109</v>
      </c>
      <c r="B226" s="299" t="s">
        <v>121</v>
      </c>
      <c r="C226" s="299" t="s">
        <v>16</v>
      </c>
      <c r="D226" s="299">
        <v>14888.760514</v>
      </c>
      <c r="E226" s="299">
        <v>2.1095896322965602</v>
      </c>
      <c r="F226" s="299">
        <v>77.364878253650502</v>
      </c>
      <c r="G226" s="299">
        <v>1.7400447049076799</v>
      </c>
      <c r="H226" s="299">
        <v>4356.0969071999998</v>
      </c>
      <c r="I226" s="299">
        <v>5.9833122940444401</v>
      </c>
      <c r="J226" s="299">
        <v>22.635121746349501</v>
      </c>
      <c r="K226" s="299">
        <v>5.9473215235876697</v>
      </c>
    </row>
    <row r="227" spans="1:11" x14ac:dyDescent="0.25">
      <c r="A227" s="299" t="s">
        <v>122</v>
      </c>
      <c r="B227" s="299" t="s">
        <v>123</v>
      </c>
      <c r="C227" s="299" t="s">
        <v>15</v>
      </c>
      <c r="D227" s="299">
        <v>34.9676179</v>
      </c>
      <c r="E227" s="299">
        <v>78.9546040529831</v>
      </c>
      <c r="F227" s="299">
        <v>30.956691038973801</v>
      </c>
      <c r="G227" s="299">
        <v>68.346244018862606</v>
      </c>
      <c r="H227" s="299">
        <v>77.988956999999999</v>
      </c>
      <c r="I227" s="299">
        <v>57.493725498967102</v>
      </c>
      <c r="J227" s="299">
        <v>69.043308961026199</v>
      </c>
      <c r="K227" s="299">
        <v>30.644150629578899</v>
      </c>
    </row>
    <row r="228" spans="1:11" x14ac:dyDescent="0.25">
      <c r="A228" s="299" t="s">
        <v>122</v>
      </c>
      <c r="B228" s="299" t="s">
        <v>123</v>
      </c>
      <c r="C228" s="299" t="s">
        <v>16</v>
      </c>
      <c r="D228" s="299">
        <v>9060.7752044999997</v>
      </c>
      <c r="E228" s="299">
        <v>3.2782547785179399</v>
      </c>
      <c r="F228" s="299">
        <v>78.427863205552697</v>
      </c>
      <c r="G228" s="299">
        <v>2.1431703911714699</v>
      </c>
      <c r="H228" s="299">
        <v>2492.2301103999998</v>
      </c>
      <c r="I228" s="299">
        <v>7.5102477617915699</v>
      </c>
      <c r="J228" s="299">
        <v>21.572136794447299</v>
      </c>
      <c r="K228" s="299">
        <v>7.7917304097687596</v>
      </c>
    </row>
    <row r="229" spans="1:11" x14ac:dyDescent="0.25">
      <c r="A229" s="299" t="s">
        <v>124</v>
      </c>
      <c r="B229" s="299" t="s">
        <v>125</v>
      </c>
      <c r="C229" s="299" t="s">
        <v>15</v>
      </c>
      <c r="D229" s="299">
        <v>25.199340500000002</v>
      </c>
      <c r="E229" s="299">
        <v>99.999999999999801</v>
      </c>
      <c r="F229" s="299">
        <v>17.957264659163201</v>
      </c>
      <c r="G229" s="299">
        <v>50.2648031816125</v>
      </c>
      <c r="H229" s="299">
        <v>115.1301639</v>
      </c>
      <c r="I229" s="299">
        <v>55.524437074639302</v>
      </c>
      <c r="J229" s="299">
        <v>82.042735340836899</v>
      </c>
      <c r="K229" s="299">
        <v>11.0018074119925</v>
      </c>
    </row>
    <row r="230" spans="1:11" x14ac:dyDescent="0.25">
      <c r="A230" s="299" t="s">
        <v>124</v>
      </c>
      <c r="B230" s="299" t="s">
        <v>125</v>
      </c>
      <c r="C230" s="299" t="s">
        <v>16</v>
      </c>
      <c r="D230" s="299">
        <v>17192.383561099999</v>
      </c>
      <c r="E230" s="299">
        <v>2.9246552460329598</v>
      </c>
      <c r="F230" s="299">
        <v>77.762096332442397</v>
      </c>
      <c r="G230" s="299">
        <v>2.3155925737007199</v>
      </c>
      <c r="H230" s="299">
        <v>4916.5671641999998</v>
      </c>
      <c r="I230" s="299">
        <v>7.9417786938855501</v>
      </c>
      <c r="J230" s="299">
        <v>22.2379036675576</v>
      </c>
      <c r="K230" s="299">
        <v>8.0972260458838505</v>
      </c>
    </row>
    <row r="231" spans="1:11" x14ac:dyDescent="0.25">
      <c r="A231" s="299" t="s">
        <v>126</v>
      </c>
      <c r="B231" s="299" t="s">
        <v>127</v>
      </c>
      <c r="C231" s="299" t="s">
        <v>15</v>
      </c>
      <c r="D231" s="299">
        <v>239.70652770000001</v>
      </c>
      <c r="E231" s="299">
        <v>80.098764281206698</v>
      </c>
      <c r="F231" s="299">
        <v>74.968244166446894</v>
      </c>
      <c r="G231" s="299">
        <v>27.096009431179802</v>
      </c>
      <c r="H231" s="299">
        <v>80.037559099999996</v>
      </c>
      <c r="I231" s="299">
        <v>71.302944819714398</v>
      </c>
      <c r="J231" s="299">
        <v>25.031755833553099</v>
      </c>
      <c r="K231" s="299">
        <v>81.150529930073304</v>
      </c>
    </row>
    <row r="232" spans="1:11" x14ac:dyDescent="0.25">
      <c r="A232" s="299" t="s">
        <v>126</v>
      </c>
      <c r="B232" s="299" t="s">
        <v>127</v>
      </c>
      <c r="C232" s="299" t="s">
        <v>16</v>
      </c>
      <c r="D232" s="299">
        <v>23676.542560400001</v>
      </c>
      <c r="E232" s="299">
        <v>2.7388538127204298</v>
      </c>
      <c r="F232" s="299">
        <v>76.468920459478099</v>
      </c>
      <c r="G232" s="299">
        <v>1.92943502213843</v>
      </c>
      <c r="H232" s="299">
        <v>7285.7652871999999</v>
      </c>
      <c r="I232" s="299">
        <v>5.9617081615710097</v>
      </c>
      <c r="J232" s="299">
        <v>23.531079540521901</v>
      </c>
      <c r="K232" s="299">
        <v>6.2700826362666202</v>
      </c>
    </row>
    <row r="233" spans="1:11" x14ac:dyDescent="0.25">
      <c r="A233" s="299" t="s">
        <v>128</v>
      </c>
      <c r="B233" s="299" t="s">
        <v>129</v>
      </c>
      <c r="C233" s="299" t="s">
        <v>15</v>
      </c>
      <c r="D233" s="299">
        <v>47.452806199999998</v>
      </c>
      <c r="E233" s="299">
        <v>72.135283582711907</v>
      </c>
      <c r="F233" s="299">
        <v>33.346472167342199</v>
      </c>
      <c r="G233" s="299">
        <v>60.859514496478603</v>
      </c>
      <c r="H233" s="299">
        <v>94.849521800000005</v>
      </c>
      <c r="I233" s="299">
        <v>53.909601255169697</v>
      </c>
      <c r="J233" s="299">
        <v>66.653527832657801</v>
      </c>
      <c r="K233" s="299">
        <v>30.447752313575599</v>
      </c>
    </row>
    <row r="234" spans="1:11" x14ac:dyDescent="0.25">
      <c r="A234" s="299" t="s">
        <v>128</v>
      </c>
      <c r="B234" s="299" t="s">
        <v>129</v>
      </c>
      <c r="C234" s="299" t="s">
        <v>16</v>
      </c>
      <c r="D234" s="299">
        <v>13926.4593351</v>
      </c>
      <c r="E234" s="299">
        <v>2.0612473350360498</v>
      </c>
      <c r="F234" s="299">
        <v>80.937719927314404</v>
      </c>
      <c r="G234" s="299">
        <v>1.88751982450635</v>
      </c>
      <c r="H234" s="299">
        <v>3279.930155</v>
      </c>
      <c r="I234" s="299">
        <v>8.1329548300049694</v>
      </c>
      <c r="J234" s="299">
        <v>19.062280072685599</v>
      </c>
      <c r="K234" s="299">
        <v>8.0143377565864196</v>
      </c>
    </row>
    <row r="235" spans="1:11" x14ac:dyDescent="0.25">
      <c r="A235" s="299" t="s">
        <v>130</v>
      </c>
      <c r="B235" s="299" t="s">
        <v>131</v>
      </c>
      <c r="C235" s="299" t="s">
        <v>15</v>
      </c>
      <c r="D235" s="299">
        <v>467.85256429999998</v>
      </c>
      <c r="E235" s="299">
        <v>34.557093280311001</v>
      </c>
      <c r="F235" s="299">
        <v>47.337992731629598</v>
      </c>
      <c r="G235" s="299">
        <v>26.571734365246101</v>
      </c>
      <c r="H235" s="299">
        <v>520.47105759999999</v>
      </c>
      <c r="I235" s="299">
        <v>35.3588223339328</v>
      </c>
      <c r="J235" s="299">
        <v>52.662007268370402</v>
      </c>
      <c r="K235" s="299">
        <v>23.8853897429066</v>
      </c>
    </row>
    <row r="236" spans="1:11" x14ac:dyDescent="0.25">
      <c r="A236" s="299" t="s">
        <v>130</v>
      </c>
      <c r="B236" s="299" t="s">
        <v>131</v>
      </c>
      <c r="C236" s="299" t="s">
        <v>16</v>
      </c>
      <c r="D236" s="299">
        <v>29795.091356100002</v>
      </c>
      <c r="E236" s="299">
        <v>2.48072163621945</v>
      </c>
      <c r="F236" s="299">
        <v>82.281843653445705</v>
      </c>
      <c r="G236" s="299">
        <v>1.8357547137033701</v>
      </c>
      <c r="H236" s="299">
        <v>6415.9243833999999</v>
      </c>
      <c r="I236" s="299">
        <v>8.4392009494276401</v>
      </c>
      <c r="J236" s="299">
        <v>17.718156346554299</v>
      </c>
      <c r="K236" s="299">
        <v>8.5251128494749508</v>
      </c>
    </row>
    <row r="237" spans="1:11" x14ac:dyDescent="0.25">
      <c r="A237" s="299" t="s">
        <v>132</v>
      </c>
      <c r="B237" s="299" t="s">
        <v>133</v>
      </c>
      <c r="C237" s="299" t="s">
        <v>15</v>
      </c>
      <c r="D237" s="299">
        <v>580.59392319999995</v>
      </c>
      <c r="E237" s="299">
        <v>45.950784802701001</v>
      </c>
      <c r="F237" s="299">
        <v>37.9135749627442</v>
      </c>
      <c r="G237" s="299">
        <v>28.966700880980401</v>
      </c>
      <c r="H237" s="299">
        <v>950.76766369999996</v>
      </c>
      <c r="I237" s="299">
        <v>29.049888647644298</v>
      </c>
      <c r="J237" s="299">
        <v>62.0864250372558</v>
      </c>
      <c r="K237" s="299">
        <v>17.688748943354799</v>
      </c>
    </row>
    <row r="238" spans="1:11" x14ac:dyDescent="0.25">
      <c r="A238" s="299" t="s">
        <v>132</v>
      </c>
      <c r="B238" s="299" t="s">
        <v>133</v>
      </c>
      <c r="C238" s="299" t="s">
        <v>16</v>
      </c>
      <c r="D238" s="299">
        <v>53124.808180300002</v>
      </c>
      <c r="E238" s="299">
        <v>2.0926442580054601</v>
      </c>
      <c r="F238" s="299">
        <v>85.160008440121999</v>
      </c>
      <c r="G238" s="299">
        <v>1.5410066425622</v>
      </c>
      <c r="H238" s="299">
        <v>9257.5343692000006</v>
      </c>
      <c r="I238" s="299">
        <v>8.9589589915095793</v>
      </c>
      <c r="J238" s="299">
        <v>14.839991559877999</v>
      </c>
      <c r="K238" s="299">
        <v>8.8431410595734707</v>
      </c>
    </row>
    <row r="239" spans="1:11" x14ac:dyDescent="0.25">
      <c r="A239" s="299" t="s">
        <v>134</v>
      </c>
      <c r="B239" s="299" t="s">
        <v>135</v>
      </c>
      <c r="C239" s="299" t="s">
        <v>15</v>
      </c>
      <c r="D239" s="299">
        <v>2170.8622885999998</v>
      </c>
      <c r="E239" s="299">
        <v>25.7873484773299</v>
      </c>
      <c r="F239" s="299">
        <v>47.991273698818098</v>
      </c>
      <c r="G239" s="299">
        <v>18.004884091826199</v>
      </c>
      <c r="H239" s="299">
        <v>2352.5898336</v>
      </c>
      <c r="I239" s="299">
        <v>22.782438663286001</v>
      </c>
      <c r="J239" s="299">
        <v>52.008726301181902</v>
      </c>
      <c r="K239" s="299">
        <v>16.61408347827</v>
      </c>
    </row>
    <row r="240" spans="1:11" x14ac:dyDescent="0.25">
      <c r="A240" s="299" t="s">
        <v>134</v>
      </c>
      <c r="B240" s="299" t="s">
        <v>135</v>
      </c>
      <c r="C240" s="299" t="s">
        <v>16</v>
      </c>
      <c r="D240" s="299">
        <v>82296.986150700002</v>
      </c>
      <c r="E240" s="299">
        <v>2.5874885212204202</v>
      </c>
      <c r="F240" s="299">
        <v>86.403496589159801</v>
      </c>
      <c r="G240" s="299">
        <v>1.5661392864114501</v>
      </c>
      <c r="H240" s="299">
        <v>12950.300590500001</v>
      </c>
      <c r="I240" s="299">
        <v>9.9530698920148293</v>
      </c>
      <c r="J240" s="299">
        <v>13.596503410840199</v>
      </c>
      <c r="K240" s="299">
        <v>9.9525522410205607</v>
      </c>
    </row>
    <row r="241" spans="1:11" x14ac:dyDescent="0.25">
      <c r="A241" s="299" t="s">
        <v>136</v>
      </c>
      <c r="B241" s="299" t="s">
        <v>137</v>
      </c>
      <c r="C241" s="299" t="s">
        <v>15</v>
      </c>
      <c r="D241" s="299">
        <v>572.31534380000005</v>
      </c>
      <c r="E241" s="299">
        <v>33.9538400783699</v>
      </c>
      <c r="F241" s="299">
        <v>54.969805028310503</v>
      </c>
      <c r="G241" s="299">
        <v>22.618761861352699</v>
      </c>
      <c r="H241" s="299">
        <v>468.8295966</v>
      </c>
      <c r="I241" s="299">
        <v>33.515626824833099</v>
      </c>
      <c r="J241" s="299">
        <v>45.030194971689497</v>
      </c>
      <c r="K241" s="299">
        <v>27.611448946246899</v>
      </c>
    </row>
    <row r="242" spans="1:11" x14ac:dyDescent="0.25">
      <c r="A242" s="299" t="s">
        <v>136</v>
      </c>
      <c r="B242" s="299" t="s">
        <v>137</v>
      </c>
      <c r="C242" s="299" t="s">
        <v>16</v>
      </c>
      <c r="D242" s="299">
        <v>31608.3440653</v>
      </c>
      <c r="E242" s="299">
        <v>2.3616788277434799</v>
      </c>
      <c r="F242" s="299">
        <v>79.482570495775704</v>
      </c>
      <c r="G242" s="299">
        <v>1.70395462434427</v>
      </c>
      <c r="H242" s="299">
        <v>8159.2979071999998</v>
      </c>
      <c r="I242" s="299">
        <v>6.6538320542695804</v>
      </c>
      <c r="J242" s="299">
        <v>20.5174295042243</v>
      </c>
      <c r="K242" s="299">
        <v>6.6009581523436998</v>
      </c>
    </row>
    <row r="243" spans="1:11" x14ac:dyDescent="0.25">
      <c r="A243" s="299" t="s">
        <v>138</v>
      </c>
      <c r="B243" s="299" t="s">
        <v>139</v>
      </c>
      <c r="C243" s="299" t="s">
        <v>15</v>
      </c>
      <c r="D243" s="299">
        <v>176.39353019999999</v>
      </c>
      <c r="E243" s="299">
        <v>70.400923392436297</v>
      </c>
      <c r="F243" s="299">
        <v>24.195041891718901</v>
      </c>
      <c r="G243" s="299">
        <v>60.006303483543199</v>
      </c>
      <c r="H243" s="299">
        <v>552.65472269999998</v>
      </c>
      <c r="I243" s="299">
        <v>32.978858608186201</v>
      </c>
      <c r="J243" s="299">
        <v>75.804958108281099</v>
      </c>
      <c r="K243" s="299">
        <v>19.1525074715782</v>
      </c>
    </row>
    <row r="244" spans="1:11" x14ac:dyDescent="0.25">
      <c r="A244" s="299" t="s">
        <v>138</v>
      </c>
      <c r="B244" s="299" t="s">
        <v>139</v>
      </c>
      <c r="C244" s="299" t="s">
        <v>16</v>
      </c>
      <c r="D244" s="299">
        <v>38084.441645699997</v>
      </c>
      <c r="E244" s="299">
        <v>2.8935748588061099</v>
      </c>
      <c r="F244" s="299">
        <v>82.189607652851194</v>
      </c>
      <c r="G244" s="299">
        <v>1.5784220823337001</v>
      </c>
      <c r="H244" s="299">
        <v>8252.8541917000002</v>
      </c>
      <c r="I244" s="299">
        <v>7.02297968010721</v>
      </c>
      <c r="J244" s="299">
        <v>17.810392347148799</v>
      </c>
      <c r="K244" s="299">
        <v>7.28394350494872</v>
      </c>
    </row>
    <row r="245" spans="1:11" x14ac:dyDescent="0.25">
      <c r="A245" s="299" t="s">
        <v>140</v>
      </c>
      <c r="B245" s="299" t="s">
        <v>141</v>
      </c>
      <c r="C245" s="299" t="s">
        <v>15</v>
      </c>
      <c r="D245" s="299">
        <v>842.40988340000001</v>
      </c>
      <c r="E245" s="299">
        <v>31.566126911586601</v>
      </c>
      <c r="F245" s="299">
        <v>41.297841368175597</v>
      </c>
      <c r="G245" s="299">
        <v>20.565505929173799</v>
      </c>
      <c r="H245" s="299">
        <v>1197.4301069999999</v>
      </c>
      <c r="I245" s="299">
        <v>16.489695616003601</v>
      </c>
      <c r="J245" s="299">
        <v>58.702158631824403</v>
      </c>
      <c r="K245" s="299">
        <v>14.468139184559</v>
      </c>
    </row>
    <row r="246" spans="1:11" x14ac:dyDescent="0.25">
      <c r="A246" s="299" t="s">
        <v>140</v>
      </c>
      <c r="B246" s="299" t="s">
        <v>141</v>
      </c>
      <c r="C246" s="299" t="s">
        <v>16</v>
      </c>
      <c r="D246" s="299">
        <v>26479.352955800001</v>
      </c>
      <c r="E246" s="299">
        <v>3.15462791339431</v>
      </c>
      <c r="F246" s="299">
        <v>83.800662014851596</v>
      </c>
      <c r="G246" s="299">
        <v>1.5680521393448501</v>
      </c>
      <c r="H246" s="299">
        <v>5118.6706387000004</v>
      </c>
      <c r="I246" s="299">
        <v>8.1870954433103105</v>
      </c>
      <c r="J246" s="299">
        <v>16.1993379851484</v>
      </c>
      <c r="K246" s="299">
        <v>8.1116776174047605</v>
      </c>
    </row>
    <row r="247" spans="1:11" x14ac:dyDescent="0.25">
      <c r="A247" s="299" t="s">
        <v>142</v>
      </c>
      <c r="B247" s="299" t="s">
        <v>143</v>
      </c>
      <c r="C247" s="299" t="s">
        <v>15</v>
      </c>
      <c r="D247" s="299">
        <v>192.16466460000001</v>
      </c>
      <c r="E247" s="299">
        <v>42.135872838653803</v>
      </c>
      <c r="F247" s="299">
        <v>50.226179572726899</v>
      </c>
      <c r="G247" s="299">
        <v>17.3064665018283</v>
      </c>
      <c r="H247" s="299">
        <v>190.43394480000001</v>
      </c>
      <c r="I247" s="299">
        <v>38.951219727950502</v>
      </c>
      <c r="J247" s="299">
        <v>49.773820427273101</v>
      </c>
      <c r="K247" s="299">
        <v>17.4637527685924</v>
      </c>
    </row>
    <row r="248" spans="1:11" x14ac:dyDescent="0.25">
      <c r="A248" s="299" t="s">
        <v>142</v>
      </c>
      <c r="B248" s="299" t="s">
        <v>143</v>
      </c>
      <c r="C248" s="299" t="s">
        <v>16</v>
      </c>
      <c r="D248" s="299">
        <v>12748.0529069</v>
      </c>
      <c r="E248" s="299">
        <v>2.1692662620787702</v>
      </c>
      <c r="F248" s="299">
        <v>83.237036381293095</v>
      </c>
      <c r="G248" s="299">
        <v>1.6057929911033499</v>
      </c>
      <c r="H248" s="299">
        <v>2567.3084527999999</v>
      </c>
      <c r="I248" s="299">
        <v>8.2740389367190605</v>
      </c>
      <c r="J248" s="299">
        <v>16.762963618706902</v>
      </c>
      <c r="K248" s="299">
        <v>7.9736168771573297</v>
      </c>
    </row>
    <row r="249" spans="1:11" x14ac:dyDescent="0.25">
      <c r="A249" s="299" t="s">
        <v>144</v>
      </c>
      <c r="B249" s="299" t="s">
        <v>145</v>
      </c>
      <c r="C249" s="299" t="s">
        <v>15</v>
      </c>
      <c r="D249" s="299">
        <v>634.67650990000004</v>
      </c>
      <c r="E249" s="299">
        <v>27.1313641478216</v>
      </c>
      <c r="F249" s="299">
        <v>57.688873180056497</v>
      </c>
      <c r="G249" s="299">
        <v>16.800529650749599</v>
      </c>
      <c r="H249" s="299">
        <v>465.4949355</v>
      </c>
      <c r="I249" s="299">
        <v>29.516288384871899</v>
      </c>
      <c r="J249" s="299">
        <v>42.311126819943603</v>
      </c>
      <c r="K249" s="299">
        <v>22.9065897607585</v>
      </c>
    </row>
    <row r="250" spans="1:11" x14ac:dyDescent="0.25">
      <c r="A250" s="299" t="s">
        <v>144</v>
      </c>
      <c r="B250" s="299" t="s">
        <v>145</v>
      </c>
      <c r="C250" s="299" t="s">
        <v>16</v>
      </c>
      <c r="D250" s="299">
        <v>20789.7550347</v>
      </c>
      <c r="E250" s="299">
        <v>3.41617276815726</v>
      </c>
      <c r="F250" s="299">
        <v>80.556737446400902</v>
      </c>
      <c r="G250" s="299">
        <v>1.8831179259392601</v>
      </c>
      <c r="H250" s="299">
        <v>5017.8380900000002</v>
      </c>
      <c r="I250" s="299">
        <v>7.2003039741431998</v>
      </c>
      <c r="J250" s="299">
        <v>19.443262553599101</v>
      </c>
      <c r="K250" s="299">
        <v>7.8020772451287899</v>
      </c>
    </row>
    <row r="251" spans="1:11" x14ac:dyDescent="0.25">
      <c r="A251" s="299" t="s">
        <v>146</v>
      </c>
      <c r="B251" s="299" t="s">
        <v>147</v>
      </c>
      <c r="C251" s="299" t="s">
        <v>15</v>
      </c>
      <c r="D251" s="299">
        <v>143.9344384</v>
      </c>
      <c r="E251" s="299">
        <v>32.289389685753903</v>
      </c>
      <c r="F251" s="299">
        <v>45.884236132257797</v>
      </c>
      <c r="G251" s="299">
        <v>22.298996583187499</v>
      </c>
      <c r="H251" s="299">
        <v>169.7559497</v>
      </c>
      <c r="I251" s="299">
        <v>28.2511787480896</v>
      </c>
      <c r="J251" s="299">
        <v>54.115763867742203</v>
      </c>
      <c r="K251" s="299">
        <v>18.9071049100591</v>
      </c>
    </row>
    <row r="252" spans="1:11" x14ac:dyDescent="0.25">
      <c r="A252" s="299" t="s">
        <v>146</v>
      </c>
      <c r="B252" s="299" t="s">
        <v>147</v>
      </c>
      <c r="C252" s="299" t="s">
        <v>16</v>
      </c>
      <c r="D252" s="299">
        <v>7679.5078550999997</v>
      </c>
      <c r="E252" s="299">
        <v>3.2344276271992198</v>
      </c>
      <c r="F252" s="299">
        <v>84.650598825715704</v>
      </c>
      <c r="G252" s="299">
        <v>1.6048250410539899</v>
      </c>
      <c r="H252" s="299">
        <v>1392.4986772</v>
      </c>
      <c r="I252" s="299">
        <v>8.7202982019749697</v>
      </c>
      <c r="J252" s="299">
        <v>15.3494011742842</v>
      </c>
      <c r="K252" s="299">
        <v>8.8504690960400598</v>
      </c>
    </row>
    <row r="253" spans="1:11" x14ac:dyDescent="0.25">
      <c r="A253" s="299" t="s">
        <v>148</v>
      </c>
      <c r="B253" s="299" t="s">
        <v>149</v>
      </c>
      <c r="C253" s="299" t="s">
        <v>15</v>
      </c>
      <c r="D253" s="299">
        <v>116.1360324</v>
      </c>
      <c r="E253" s="299">
        <v>44.289749968609897</v>
      </c>
      <c r="F253" s="299">
        <v>29.2276036652462</v>
      </c>
      <c r="G253" s="299">
        <v>36.579862238830302</v>
      </c>
      <c r="H253" s="299">
        <v>281.21447819999997</v>
      </c>
      <c r="I253" s="299">
        <v>27.810352339679401</v>
      </c>
      <c r="J253" s="299">
        <v>70.772396334753793</v>
      </c>
      <c r="K253" s="299">
        <v>15.106761548511001</v>
      </c>
    </row>
    <row r="254" spans="1:11" x14ac:dyDescent="0.25">
      <c r="A254" s="299" t="s">
        <v>148</v>
      </c>
      <c r="B254" s="299" t="s">
        <v>149</v>
      </c>
      <c r="C254" s="299" t="s">
        <v>16</v>
      </c>
      <c r="D254" s="299">
        <v>14626.568882899999</v>
      </c>
      <c r="E254" s="299">
        <v>2.4590441313878499</v>
      </c>
      <c r="F254" s="299">
        <v>80.783955541472494</v>
      </c>
      <c r="G254" s="299">
        <v>2.4917944306217699</v>
      </c>
      <c r="H254" s="299">
        <v>3479.2155948</v>
      </c>
      <c r="I254" s="299">
        <v>11.5541963614693</v>
      </c>
      <c r="J254" s="299">
        <v>19.216044458527499</v>
      </c>
      <c r="K254" s="299">
        <v>10.4754654859527</v>
      </c>
    </row>
    <row r="255" spans="1:11" x14ac:dyDescent="0.25">
      <c r="A255" s="299" t="s">
        <v>150</v>
      </c>
      <c r="B255" s="299" t="s">
        <v>151</v>
      </c>
      <c r="C255" s="299" t="s">
        <v>15</v>
      </c>
      <c r="D255" s="299">
        <v>309.93508630000002</v>
      </c>
      <c r="E255" s="299">
        <v>27.5674829936512</v>
      </c>
      <c r="F255" s="299">
        <v>49.137080409784701</v>
      </c>
      <c r="G255" s="299">
        <v>19.421696522894901</v>
      </c>
      <c r="H255" s="299">
        <v>320.82092060000002</v>
      </c>
      <c r="I255" s="299">
        <v>28.210355082051301</v>
      </c>
      <c r="J255" s="299">
        <v>50.862919590215299</v>
      </c>
      <c r="K255" s="299">
        <v>18.762695327531102</v>
      </c>
    </row>
    <row r="256" spans="1:11" x14ac:dyDescent="0.25">
      <c r="A256" s="299" t="s">
        <v>150</v>
      </c>
      <c r="B256" s="299" t="s">
        <v>151</v>
      </c>
      <c r="C256" s="299" t="s">
        <v>16</v>
      </c>
      <c r="D256" s="299">
        <v>13848.8445034</v>
      </c>
      <c r="E256" s="299">
        <v>3.1347558023988298</v>
      </c>
      <c r="F256" s="299">
        <v>81.044184735022199</v>
      </c>
      <c r="G256" s="299">
        <v>1.71507230383475</v>
      </c>
      <c r="H256" s="299">
        <v>3239.1730375000002</v>
      </c>
      <c r="I256" s="299">
        <v>7.3322026188924196</v>
      </c>
      <c r="J256" s="299">
        <v>18.955815264977801</v>
      </c>
      <c r="K256" s="299">
        <v>7.3326646563553499</v>
      </c>
    </row>
    <row r="257" spans="1:11" x14ac:dyDescent="0.25">
      <c r="A257" s="299" t="s">
        <v>152</v>
      </c>
      <c r="B257" s="299" t="s">
        <v>153</v>
      </c>
      <c r="C257" s="299" t="s">
        <v>15</v>
      </c>
      <c r="D257" s="299">
        <v>437.1531817</v>
      </c>
      <c r="E257" s="299">
        <v>34.7490372835573</v>
      </c>
      <c r="F257" s="299">
        <v>70.705010582028095</v>
      </c>
      <c r="G257" s="299">
        <v>13.4747570057201</v>
      </c>
      <c r="H257" s="299">
        <v>181.12433229999999</v>
      </c>
      <c r="I257" s="299">
        <v>34.783625983435101</v>
      </c>
      <c r="J257" s="299">
        <v>29.294989417971902</v>
      </c>
      <c r="K257" s="299">
        <v>32.522040649559401</v>
      </c>
    </row>
    <row r="258" spans="1:11" x14ac:dyDescent="0.25">
      <c r="A258" s="299" t="s">
        <v>152</v>
      </c>
      <c r="B258" s="299" t="s">
        <v>153</v>
      </c>
      <c r="C258" s="299" t="s">
        <v>16</v>
      </c>
      <c r="D258" s="299">
        <v>15047.9756757</v>
      </c>
      <c r="E258" s="299">
        <v>3.1009698676627799</v>
      </c>
      <c r="F258" s="299">
        <v>82.619100093257401</v>
      </c>
      <c r="G258" s="299">
        <v>1.74958082671712</v>
      </c>
      <c r="H258" s="299">
        <v>3165.7008939000002</v>
      </c>
      <c r="I258" s="299">
        <v>7.8263332009668796</v>
      </c>
      <c r="J258" s="299">
        <v>17.380899906742599</v>
      </c>
      <c r="K258" s="299">
        <v>8.3165310323035193</v>
      </c>
    </row>
    <row r="259" spans="1:11" x14ac:dyDescent="0.25">
      <c r="A259" s="299" t="s">
        <v>154</v>
      </c>
      <c r="B259" s="299" t="s">
        <v>155</v>
      </c>
      <c r="C259" s="299" t="s">
        <v>15</v>
      </c>
      <c r="D259" s="299">
        <v>719.21900010000002</v>
      </c>
      <c r="E259" s="299">
        <v>24.170072680495799</v>
      </c>
      <c r="F259" s="299">
        <v>41.625281683325099</v>
      </c>
      <c r="G259" s="299">
        <v>16.193893170056999</v>
      </c>
      <c r="H259" s="299">
        <v>1008.622761</v>
      </c>
      <c r="I259" s="299">
        <v>18.027873538700099</v>
      </c>
      <c r="J259" s="299">
        <v>58.374718316674901</v>
      </c>
      <c r="K259" s="299">
        <v>11.5473853097934</v>
      </c>
    </row>
    <row r="260" spans="1:11" x14ac:dyDescent="0.25">
      <c r="A260" s="299" t="s">
        <v>154</v>
      </c>
      <c r="B260" s="299" t="s">
        <v>155</v>
      </c>
      <c r="C260" s="299" t="s">
        <v>16</v>
      </c>
      <c r="D260" s="299">
        <v>26834.507235000001</v>
      </c>
      <c r="E260" s="299">
        <v>2.72371769537025</v>
      </c>
      <c r="F260" s="299">
        <v>81.409505465672098</v>
      </c>
      <c r="G260" s="299">
        <v>1.6017824680047701</v>
      </c>
      <c r="H260" s="299">
        <v>6127.8686957999998</v>
      </c>
      <c r="I260" s="299">
        <v>7.09708350211588</v>
      </c>
      <c r="J260" s="299">
        <v>18.590494534327899</v>
      </c>
      <c r="K260" s="299">
        <v>7.0143544779329998</v>
      </c>
    </row>
    <row r="261" spans="1:11" x14ac:dyDescent="0.25">
      <c r="A261" s="299" t="s">
        <v>156</v>
      </c>
      <c r="B261" s="299" t="s">
        <v>157</v>
      </c>
      <c r="C261" s="299" t="s">
        <v>15</v>
      </c>
      <c r="D261" s="299">
        <v>250.23319069999999</v>
      </c>
      <c r="E261" s="299">
        <v>61.676143016457502</v>
      </c>
      <c r="F261" s="299">
        <v>26.2254756093194</v>
      </c>
      <c r="G261" s="299">
        <v>50.816709422392698</v>
      </c>
      <c r="H261" s="299">
        <v>703.92754379999997</v>
      </c>
      <c r="I261" s="299">
        <v>26.558731702548702</v>
      </c>
      <c r="J261" s="299">
        <v>73.774524390680597</v>
      </c>
      <c r="K261" s="299">
        <v>18.064398035904901</v>
      </c>
    </row>
    <row r="262" spans="1:11" x14ac:dyDescent="0.25">
      <c r="A262" s="299" t="s">
        <v>156</v>
      </c>
      <c r="B262" s="299" t="s">
        <v>157</v>
      </c>
      <c r="C262" s="299" t="s">
        <v>16</v>
      </c>
      <c r="D262" s="299">
        <v>28718.064015299999</v>
      </c>
      <c r="E262" s="299">
        <v>2.5576679297297602</v>
      </c>
      <c r="F262" s="299">
        <v>79.518180492357601</v>
      </c>
      <c r="G262" s="299">
        <v>1.9491015899912401</v>
      </c>
      <c r="H262" s="299">
        <v>7397.0279516999999</v>
      </c>
      <c r="I262" s="299">
        <v>7.6233296438854996</v>
      </c>
      <c r="J262" s="299">
        <v>20.481819507642399</v>
      </c>
      <c r="K262" s="299">
        <v>7.5671505636026897</v>
      </c>
    </row>
    <row r="263" spans="1:11" x14ac:dyDescent="0.25">
      <c r="A263" s="299" t="s">
        <v>158</v>
      </c>
      <c r="B263" s="299" t="s">
        <v>159</v>
      </c>
      <c r="C263" s="299" t="s">
        <v>15</v>
      </c>
      <c r="D263" s="299">
        <v>89.327298900000002</v>
      </c>
      <c r="E263" s="299">
        <v>49.813411276859</v>
      </c>
      <c r="F263" s="299">
        <v>23.716140153983599</v>
      </c>
      <c r="G263" s="299">
        <v>44.205419206705201</v>
      </c>
      <c r="H263" s="299">
        <v>287.32462809999998</v>
      </c>
      <c r="I263" s="299">
        <v>33.306971715412402</v>
      </c>
      <c r="J263" s="299">
        <v>76.283859846016398</v>
      </c>
      <c r="K263" s="299">
        <v>13.7431682086885</v>
      </c>
    </row>
    <row r="264" spans="1:11" x14ac:dyDescent="0.25">
      <c r="A264" s="299" t="s">
        <v>158</v>
      </c>
      <c r="B264" s="299" t="s">
        <v>159</v>
      </c>
      <c r="C264" s="299" t="s">
        <v>16</v>
      </c>
      <c r="D264" s="299">
        <v>16824.3714444</v>
      </c>
      <c r="E264" s="299">
        <v>3.0845344401466801</v>
      </c>
      <c r="F264" s="299">
        <v>82.335521193737605</v>
      </c>
      <c r="G264" s="299">
        <v>1.8520904766659601</v>
      </c>
      <c r="H264" s="299">
        <v>3609.5448052000002</v>
      </c>
      <c r="I264" s="299">
        <v>8.3143506758362395</v>
      </c>
      <c r="J264" s="299">
        <v>17.664478806262402</v>
      </c>
      <c r="K264" s="299">
        <v>8.6327389767190894</v>
      </c>
    </row>
    <row r="265" spans="1:11" x14ac:dyDescent="0.25">
      <c r="A265" s="299" t="s">
        <v>160</v>
      </c>
      <c r="B265" s="299" t="s">
        <v>161</v>
      </c>
      <c r="C265" s="299" t="s">
        <v>15</v>
      </c>
      <c r="D265" s="299">
        <v>610.29982770000004</v>
      </c>
      <c r="E265" s="299">
        <v>44.418139143686602</v>
      </c>
      <c r="F265" s="299">
        <v>35.272455076817501</v>
      </c>
      <c r="G265" s="299">
        <v>31.980132188589501</v>
      </c>
      <c r="H265" s="299">
        <v>1119.9449947000001</v>
      </c>
      <c r="I265" s="299">
        <v>22.047673861502101</v>
      </c>
      <c r="J265" s="299">
        <v>64.727544923182506</v>
      </c>
      <c r="K265" s="299">
        <v>17.427167634913602</v>
      </c>
    </row>
    <row r="266" spans="1:11" x14ac:dyDescent="0.25">
      <c r="A266" s="299" t="s">
        <v>160</v>
      </c>
      <c r="B266" s="299" t="s">
        <v>161</v>
      </c>
      <c r="C266" s="299" t="s">
        <v>16</v>
      </c>
      <c r="D266" s="299">
        <v>43880.347413900003</v>
      </c>
      <c r="E266" s="299">
        <v>2.5818911648916201</v>
      </c>
      <c r="F266" s="299">
        <v>81.635967209869904</v>
      </c>
      <c r="G266" s="299">
        <v>1.8311387081841599</v>
      </c>
      <c r="H266" s="299">
        <v>9870.8959579000002</v>
      </c>
      <c r="I266" s="299">
        <v>7.8829542955590002</v>
      </c>
      <c r="J266" s="299">
        <v>18.3640327901301</v>
      </c>
      <c r="K266" s="299">
        <v>8.1401934556764992</v>
      </c>
    </row>
    <row r="267" spans="1:11" x14ac:dyDescent="0.25">
      <c r="A267" s="299" t="s">
        <v>162</v>
      </c>
      <c r="B267" s="299" t="s">
        <v>163</v>
      </c>
      <c r="C267" s="299" t="s">
        <v>15</v>
      </c>
      <c r="D267" s="299">
        <v>378.66712749999999</v>
      </c>
      <c r="E267" s="299">
        <v>23.976298099572102</v>
      </c>
      <c r="F267" s="299">
        <v>48.146481084862202</v>
      </c>
      <c r="G267" s="299">
        <v>18.149730457581501</v>
      </c>
      <c r="H267" s="299">
        <v>407.82259920000001</v>
      </c>
      <c r="I267" s="299">
        <v>23.643602268816402</v>
      </c>
      <c r="J267" s="299">
        <v>51.853518915137798</v>
      </c>
      <c r="K267" s="299">
        <v>16.8521958095344</v>
      </c>
    </row>
    <row r="268" spans="1:11" x14ac:dyDescent="0.25">
      <c r="A268" s="299" t="s">
        <v>162</v>
      </c>
      <c r="B268" s="299" t="s">
        <v>163</v>
      </c>
      <c r="C268" s="299" t="s">
        <v>16</v>
      </c>
      <c r="D268" s="299">
        <v>19696.168139000001</v>
      </c>
      <c r="E268" s="299">
        <v>2.50230666213375</v>
      </c>
      <c r="F268" s="299">
        <v>80.582418313030701</v>
      </c>
      <c r="G268" s="299">
        <v>1.46630361943868</v>
      </c>
      <c r="H268" s="299">
        <v>4746.0967511999997</v>
      </c>
      <c r="I268" s="299">
        <v>6.2730672532235303</v>
      </c>
      <c r="J268" s="299">
        <v>19.417581686969299</v>
      </c>
      <c r="K268" s="299">
        <v>6.0851188134726302</v>
      </c>
    </row>
    <row r="269" spans="1:11" x14ac:dyDescent="0.25">
      <c r="A269" s="299" t="s">
        <v>164</v>
      </c>
      <c r="B269" s="299" t="s">
        <v>165</v>
      </c>
      <c r="C269" s="299" t="s">
        <v>15</v>
      </c>
      <c r="D269" s="299">
        <v>433.60690770000002</v>
      </c>
      <c r="E269" s="299">
        <v>31.120018570089101</v>
      </c>
      <c r="F269" s="299">
        <v>76.227290606855206</v>
      </c>
      <c r="G269" s="299">
        <v>13.8182308528174</v>
      </c>
      <c r="H269" s="299">
        <v>135.2273041</v>
      </c>
      <c r="I269" s="299">
        <v>51.704664210487998</v>
      </c>
      <c r="J269" s="299">
        <v>23.772709393144801</v>
      </c>
      <c r="K269" s="299">
        <v>44.308214157283501</v>
      </c>
    </row>
    <row r="270" spans="1:11" x14ac:dyDescent="0.25">
      <c r="A270" s="299" t="s">
        <v>164</v>
      </c>
      <c r="B270" s="299" t="s">
        <v>165</v>
      </c>
      <c r="C270" s="299" t="s">
        <v>16</v>
      </c>
      <c r="D270" s="299">
        <v>25319.5189034</v>
      </c>
      <c r="E270" s="299">
        <v>2.3809256919710702</v>
      </c>
      <c r="F270" s="299">
        <v>83.208386359197704</v>
      </c>
      <c r="G270" s="299">
        <v>1.6277253066419299</v>
      </c>
      <c r="H270" s="299">
        <v>5109.5279886999997</v>
      </c>
      <c r="I270" s="299">
        <v>7.8509280963102697</v>
      </c>
      <c r="J270" s="299">
        <v>16.7916136408023</v>
      </c>
      <c r="K270" s="299">
        <v>8.0659547735540809</v>
      </c>
    </row>
    <row r="271" spans="1:11" x14ac:dyDescent="0.25">
      <c r="A271" s="299" t="s">
        <v>166</v>
      </c>
      <c r="B271" s="299" t="s">
        <v>167</v>
      </c>
      <c r="C271" s="299" t="s">
        <v>15</v>
      </c>
      <c r="D271" s="299">
        <v>398.8128499</v>
      </c>
      <c r="E271" s="299">
        <v>33.303054500317799</v>
      </c>
      <c r="F271" s="299">
        <v>38.681969379123899</v>
      </c>
      <c r="G271" s="299">
        <v>24.931290147644599</v>
      </c>
      <c r="H271" s="299">
        <v>632.19166280000002</v>
      </c>
      <c r="I271" s="299">
        <v>22.617954913981698</v>
      </c>
      <c r="J271" s="299">
        <v>61.318030620876101</v>
      </c>
      <c r="K271" s="299">
        <v>15.727696932016499</v>
      </c>
    </row>
    <row r="272" spans="1:11" x14ac:dyDescent="0.25">
      <c r="A272" s="299" t="s">
        <v>166</v>
      </c>
      <c r="B272" s="299" t="s">
        <v>167</v>
      </c>
      <c r="C272" s="299" t="s">
        <v>16</v>
      </c>
      <c r="D272" s="299">
        <v>25295.453778499999</v>
      </c>
      <c r="E272" s="299">
        <v>2.4178064437356301</v>
      </c>
      <c r="F272" s="299">
        <v>84.714620432255799</v>
      </c>
      <c r="G272" s="299">
        <v>1.4977272529782699</v>
      </c>
      <c r="H272" s="299">
        <v>4564.1544561000001</v>
      </c>
      <c r="I272" s="299">
        <v>8.2470967719827399</v>
      </c>
      <c r="J272" s="299">
        <v>15.285379567744201</v>
      </c>
      <c r="K272" s="299">
        <v>8.3007029812229902</v>
      </c>
    </row>
    <row r="273" spans="1:11" x14ac:dyDescent="0.25">
      <c r="A273" s="299" t="s">
        <v>168</v>
      </c>
      <c r="B273" s="299" t="s">
        <v>169</v>
      </c>
      <c r="C273" s="299" t="s">
        <v>15</v>
      </c>
      <c r="D273" s="299">
        <v>208.0474126</v>
      </c>
      <c r="E273" s="299">
        <v>40.980906963360198</v>
      </c>
      <c r="F273" s="299">
        <v>26.905537451490201</v>
      </c>
      <c r="G273" s="299">
        <v>37.025765201485903</v>
      </c>
      <c r="H273" s="299">
        <v>565.20386689999998</v>
      </c>
      <c r="I273" s="299">
        <v>28.6356086504343</v>
      </c>
      <c r="J273" s="299">
        <v>73.094462548509796</v>
      </c>
      <c r="K273" s="299">
        <v>13.6289135669823</v>
      </c>
    </row>
    <row r="274" spans="1:11" x14ac:dyDescent="0.25">
      <c r="A274" s="299" t="s">
        <v>168</v>
      </c>
      <c r="B274" s="299" t="s">
        <v>169</v>
      </c>
      <c r="C274" s="299" t="s">
        <v>16</v>
      </c>
      <c r="D274" s="299">
        <v>27258.424007199999</v>
      </c>
      <c r="E274" s="299">
        <v>2.0273453039999199</v>
      </c>
      <c r="F274" s="299">
        <v>82.295305494977598</v>
      </c>
      <c r="G274" s="299">
        <v>1.5943577540593099</v>
      </c>
      <c r="H274" s="299">
        <v>5864.2721700000002</v>
      </c>
      <c r="I274" s="299">
        <v>7.7554676003572496</v>
      </c>
      <c r="J274" s="299">
        <v>17.704694505022399</v>
      </c>
      <c r="K274" s="299">
        <v>7.4109247353224204</v>
      </c>
    </row>
    <row r="275" spans="1:11" x14ac:dyDescent="0.25">
      <c r="A275" s="299" t="s">
        <v>170</v>
      </c>
      <c r="B275" s="299" t="s">
        <v>171</v>
      </c>
      <c r="C275" s="299" t="s">
        <v>15</v>
      </c>
      <c r="D275" s="299">
        <v>638.03920700000003</v>
      </c>
      <c r="E275" s="299">
        <v>29.840270083073602</v>
      </c>
      <c r="F275" s="299">
        <v>48.517929256260302</v>
      </c>
      <c r="G275" s="299">
        <v>21.935861884976099</v>
      </c>
      <c r="H275" s="299">
        <v>677.01940490000004</v>
      </c>
      <c r="I275" s="299">
        <v>26.3662280939207</v>
      </c>
      <c r="J275" s="299">
        <v>51.482070743739698</v>
      </c>
      <c r="K275" s="299">
        <v>20.6728785329557</v>
      </c>
    </row>
    <row r="276" spans="1:11" x14ac:dyDescent="0.25">
      <c r="A276" s="299" t="s">
        <v>170</v>
      </c>
      <c r="B276" s="299" t="s">
        <v>171</v>
      </c>
      <c r="C276" s="299" t="s">
        <v>16</v>
      </c>
      <c r="D276" s="299">
        <v>37076.514317100002</v>
      </c>
      <c r="E276" s="299">
        <v>2.7008566310610802</v>
      </c>
      <c r="F276" s="299">
        <v>79.194257423671999</v>
      </c>
      <c r="G276" s="299">
        <v>2.0608713261177898</v>
      </c>
      <c r="H276" s="299">
        <v>9740.6609721999994</v>
      </c>
      <c r="I276" s="299">
        <v>8.3406296553184802</v>
      </c>
      <c r="J276" s="299">
        <v>20.805742576328001</v>
      </c>
      <c r="K276" s="299">
        <v>7.8444291867443399</v>
      </c>
    </row>
    <row r="277" spans="1:11" x14ac:dyDescent="0.25">
      <c r="A277" s="299" t="s">
        <v>172</v>
      </c>
      <c r="B277" s="299" t="s">
        <v>173</v>
      </c>
      <c r="C277" s="299" t="s">
        <v>15</v>
      </c>
      <c r="D277" s="299">
        <v>260.25106690000001</v>
      </c>
      <c r="E277" s="299">
        <v>27.335530314730601</v>
      </c>
      <c r="F277" s="299">
        <v>46.071301175477501</v>
      </c>
      <c r="G277" s="299">
        <v>18.7182916564016</v>
      </c>
      <c r="H277" s="299">
        <v>304.6365318</v>
      </c>
      <c r="I277" s="299">
        <v>19.645768488049299</v>
      </c>
      <c r="J277" s="299">
        <v>53.928698824522399</v>
      </c>
      <c r="K277" s="299">
        <v>15.9910413414307</v>
      </c>
    </row>
    <row r="278" spans="1:11" x14ac:dyDescent="0.25">
      <c r="A278" s="299" t="s">
        <v>172</v>
      </c>
      <c r="B278" s="299" t="s">
        <v>173</v>
      </c>
      <c r="C278" s="299" t="s">
        <v>16</v>
      </c>
      <c r="D278" s="299">
        <v>8674.7355633999996</v>
      </c>
      <c r="E278" s="299">
        <v>2.6892210997880901</v>
      </c>
      <c r="F278" s="299">
        <v>79.389484485088403</v>
      </c>
      <c r="G278" s="299">
        <v>1.9627193231420701</v>
      </c>
      <c r="H278" s="299">
        <v>2252.0712041000002</v>
      </c>
      <c r="I278" s="299">
        <v>7.88486933120494</v>
      </c>
      <c r="J278" s="299">
        <v>20.610515514911601</v>
      </c>
      <c r="K278" s="299">
        <v>7.5601833025688396</v>
      </c>
    </row>
    <row r="279" spans="1:11" x14ac:dyDescent="0.25">
      <c r="A279" s="299" t="s">
        <v>174</v>
      </c>
      <c r="B279" s="299" t="s">
        <v>175</v>
      </c>
      <c r="C279" s="299" t="s">
        <v>15</v>
      </c>
      <c r="D279" s="299">
        <v>836.90571060000002</v>
      </c>
      <c r="E279" s="299">
        <v>22.005568963736401</v>
      </c>
      <c r="F279" s="299">
        <v>45.681213512718799</v>
      </c>
      <c r="G279" s="299">
        <v>13.766252945728301</v>
      </c>
      <c r="H279" s="299">
        <v>995.15094079999994</v>
      </c>
      <c r="I279" s="299">
        <v>19.839771802994701</v>
      </c>
      <c r="J279" s="299">
        <v>54.318786487281201</v>
      </c>
      <c r="K279" s="299">
        <v>11.5771942039087</v>
      </c>
    </row>
    <row r="280" spans="1:11" x14ac:dyDescent="0.25">
      <c r="A280" s="299" t="s">
        <v>174</v>
      </c>
      <c r="B280" s="299" t="s">
        <v>175</v>
      </c>
      <c r="C280" s="299" t="s">
        <v>16</v>
      </c>
      <c r="D280" s="299">
        <v>26016.382300900001</v>
      </c>
      <c r="E280" s="299">
        <v>2.8464379841375398</v>
      </c>
      <c r="F280" s="299">
        <v>83.427951783039205</v>
      </c>
      <c r="G280" s="299">
        <v>1.5924506304627799</v>
      </c>
      <c r="H280" s="299">
        <v>5167.8691938000002</v>
      </c>
      <c r="I280" s="299">
        <v>8.1900563830725002</v>
      </c>
      <c r="J280" s="299">
        <v>16.572048216960798</v>
      </c>
      <c r="K280" s="299">
        <v>8.0168059298275391</v>
      </c>
    </row>
    <row r="281" spans="1:11" x14ac:dyDescent="0.25">
      <c r="A281" s="299" t="s">
        <v>176</v>
      </c>
      <c r="B281" s="299" t="s">
        <v>177</v>
      </c>
      <c r="C281" s="299" t="s">
        <v>15</v>
      </c>
      <c r="D281" s="299">
        <v>195.21586730000001</v>
      </c>
      <c r="E281" s="299">
        <v>34.0186677079951</v>
      </c>
      <c r="F281" s="299">
        <v>13.272232406736499</v>
      </c>
      <c r="G281" s="299">
        <v>31.0062762074486</v>
      </c>
      <c r="H281" s="299">
        <v>1275.6434525</v>
      </c>
      <c r="I281" s="299">
        <v>19.985821840952799</v>
      </c>
      <c r="J281" s="299">
        <v>86.727767593263493</v>
      </c>
      <c r="K281" s="299">
        <v>4.7449913137702797</v>
      </c>
    </row>
    <row r="282" spans="1:11" x14ac:dyDescent="0.25">
      <c r="A282" s="299" t="s">
        <v>176</v>
      </c>
      <c r="B282" s="299" t="s">
        <v>177</v>
      </c>
      <c r="C282" s="299" t="s">
        <v>16</v>
      </c>
      <c r="D282" s="299">
        <v>20190.735247799999</v>
      </c>
      <c r="E282" s="299">
        <v>3.25580864834137</v>
      </c>
      <c r="F282" s="299">
        <v>81.012783297236297</v>
      </c>
      <c r="G282" s="299">
        <v>1.77547332162753</v>
      </c>
      <c r="H282" s="299">
        <v>4732.1650970999999</v>
      </c>
      <c r="I282" s="299">
        <v>8.1001977152179503</v>
      </c>
      <c r="J282" s="299">
        <v>18.9872167027637</v>
      </c>
      <c r="K282" s="299">
        <v>7.5754144331275004</v>
      </c>
    </row>
    <row r="283" spans="1:11" x14ac:dyDescent="0.25">
      <c r="A283" s="299" t="s">
        <v>178</v>
      </c>
      <c r="B283" s="299" t="s">
        <v>179</v>
      </c>
      <c r="C283" s="299" t="s">
        <v>15</v>
      </c>
      <c r="D283" s="299">
        <v>610.01602679999996</v>
      </c>
      <c r="E283" s="299">
        <v>15.163249756093499</v>
      </c>
      <c r="F283" s="299">
        <v>59.089624422000497</v>
      </c>
      <c r="G283" s="299">
        <v>9.3063163748501605</v>
      </c>
      <c r="H283" s="299">
        <v>422.3412318</v>
      </c>
      <c r="I283" s="299">
        <v>14.8034669614902</v>
      </c>
      <c r="J283" s="299">
        <v>40.910375577999503</v>
      </c>
      <c r="K283" s="299">
        <v>13.441742628193699</v>
      </c>
    </row>
    <row r="284" spans="1:11" x14ac:dyDescent="0.25">
      <c r="A284" s="299" t="s">
        <v>178</v>
      </c>
      <c r="B284" s="299" t="s">
        <v>179</v>
      </c>
      <c r="C284" s="299" t="s">
        <v>16</v>
      </c>
      <c r="D284" s="299">
        <v>4975.9616291000002</v>
      </c>
      <c r="E284" s="299">
        <v>3.3976336583040299</v>
      </c>
      <c r="F284" s="299">
        <v>86.842375254927404</v>
      </c>
      <c r="G284" s="299">
        <v>1.49357602320328</v>
      </c>
      <c r="H284" s="299">
        <v>753.91576599999996</v>
      </c>
      <c r="I284" s="299">
        <v>10.4889147893828</v>
      </c>
      <c r="J284" s="299">
        <v>13.157624745072599</v>
      </c>
      <c r="K284" s="299">
        <v>9.8578346769886895</v>
      </c>
    </row>
    <row r="285" spans="1:11" x14ac:dyDescent="0.25">
      <c r="A285" s="299" t="s">
        <v>180</v>
      </c>
      <c r="B285" s="299" t="s">
        <v>181</v>
      </c>
      <c r="C285" s="299" t="s">
        <v>15</v>
      </c>
      <c r="D285" s="299">
        <v>580.25081709999995</v>
      </c>
      <c r="E285" s="299">
        <v>20.0085674807607</v>
      </c>
      <c r="F285" s="299">
        <v>33.461521750452398</v>
      </c>
      <c r="G285" s="299">
        <v>14.8388073391717</v>
      </c>
      <c r="H285" s="299">
        <v>1153.8329506</v>
      </c>
      <c r="I285" s="299">
        <v>13.958574359054399</v>
      </c>
      <c r="J285" s="299">
        <v>66.538478249547595</v>
      </c>
      <c r="K285" s="299">
        <v>7.4622847950966298</v>
      </c>
    </row>
    <row r="286" spans="1:11" x14ac:dyDescent="0.25">
      <c r="A286" s="299" t="s">
        <v>180</v>
      </c>
      <c r="B286" s="299" t="s">
        <v>181</v>
      </c>
      <c r="C286" s="299" t="s">
        <v>16</v>
      </c>
      <c r="D286" s="299">
        <v>13375.445839600001</v>
      </c>
      <c r="E286" s="299">
        <v>2.9674395557483702</v>
      </c>
      <c r="F286" s="299">
        <v>80.6036425507356</v>
      </c>
      <c r="G286" s="299">
        <v>1.8590877147146101</v>
      </c>
      <c r="H286" s="299">
        <v>3218.6501793000002</v>
      </c>
      <c r="I286" s="299">
        <v>7.8365768898661896</v>
      </c>
      <c r="J286" s="299">
        <v>19.3963574492644</v>
      </c>
      <c r="K286" s="299">
        <v>7.72563828127445</v>
      </c>
    </row>
    <row r="287" spans="1:11" x14ac:dyDescent="0.25">
      <c r="A287" s="299" t="s">
        <v>182</v>
      </c>
      <c r="B287" s="299" t="s">
        <v>183</v>
      </c>
      <c r="C287" s="299" t="s">
        <v>15</v>
      </c>
      <c r="D287" s="299">
        <v>1083.4747758000001</v>
      </c>
      <c r="E287" s="299">
        <v>22.5904468050533</v>
      </c>
      <c r="F287" s="299">
        <v>40.349854910987901</v>
      </c>
      <c r="G287" s="299">
        <v>17.805473117732099</v>
      </c>
      <c r="H287" s="299">
        <v>1601.7263932999999</v>
      </c>
      <c r="I287" s="299">
        <v>20.622641895251899</v>
      </c>
      <c r="J287" s="299">
        <v>59.650145089012099</v>
      </c>
      <c r="K287" s="299">
        <v>12.044367299524399</v>
      </c>
    </row>
    <row r="288" spans="1:11" x14ac:dyDescent="0.25">
      <c r="A288" s="299" t="s">
        <v>182</v>
      </c>
      <c r="B288" s="299" t="s">
        <v>183</v>
      </c>
      <c r="C288" s="299" t="s">
        <v>16</v>
      </c>
      <c r="D288" s="299">
        <v>29992.844715399999</v>
      </c>
      <c r="E288" s="299">
        <v>3.5900601276541901</v>
      </c>
      <c r="F288" s="299">
        <v>83.288299753342997</v>
      </c>
      <c r="G288" s="299">
        <v>1.7983616022839799</v>
      </c>
      <c r="H288" s="299">
        <v>6018.0293259999999</v>
      </c>
      <c r="I288" s="299">
        <v>8.7935756375846594</v>
      </c>
      <c r="J288" s="299">
        <v>16.711700246656999</v>
      </c>
      <c r="K288" s="299">
        <v>8.9627313789266907</v>
      </c>
    </row>
    <row r="289" spans="1:11" x14ac:dyDescent="0.25">
      <c r="A289" s="299" t="s">
        <v>184</v>
      </c>
      <c r="B289" s="299" t="s">
        <v>185</v>
      </c>
      <c r="C289" s="299" t="s">
        <v>15</v>
      </c>
      <c r="D289" s="299">
        <v>1402.3103364999999</v>
      </c>
      <c r="E289" s="299">
        <v>15.809159140309299</v>
      </c>
      <c r="F289" s="299">
        <v>54.572695221806498</v>
      </c>
      <c r="G289" s="299">
        <v>10.2249329010863</v>
      </c>
      <c r="H289" s="299">
        <v>1167.3086475</v>
      </c>
      <c r="I289" s="299">
        <v>15.7782963607737</v>
      </c>
      <c r="J289" s="299">
        <v>45.427304778193502</v>
      </c>
      <c r="K289" s="299">
        <v>12.283408615125699</v>
      </c>
    </row>
    <row r="290" spans="1:11" x14ac:dyDescent="0.25">
      <c r="A290" s="299" t="s">
        <v>184</v>
      </c>
      <c r="B290" s="299" t="s">
        <v>185</v>
      </c>
      <c r="C290" s="299" t="s">
        <v>16</v>
      </c>
      <c r="D290" s="299">
        <v>19214.442187100001</v>
      </c>
      <c r="E290" s="299">
        <v>3.0289324383383298</v>
      </c>
      <c r="F290" s="299">
        <v>80.394725756927201</v>
      </c>
      <c r="G290" s="299">
        <v>2.2122714724769099</v>
      </c>
      <c r="H290" s="299">
        <v>4685.6855963999997</v>
      </c>
      <c r="I290" s="299">
        <v>9.2342511899771509</v>
      </c>
      <c r="J290" s="299">
        <v>19.605274243072799</v>
      </c>
      <c r="K290" s="299">
        <v>9.0717914028923907</v>
      </c>
    </row>
    <row r="291" spans="1:11" x14ac:dyDescent="0.25">
      <c r="A291" s="299" t="s">
        <v>186</v>
      </c>
      <c r="B291" s="299" t="s">
        <v>187</v>
      </c>
      <c r="C291" s="299" t="s">
        <v>15</v>
      </c>
      <c r="D291" s="299">
        <v>1737.0597045</v>
      </c>
      <c r="E291" s="299">
        <v>20.8170185495186</v>
      </c>
      <c r="F291" s="299">
        <v>50.872030355112202</v>
      </c>
      <c r="G291" s="299">
        <v>13.085055584173301</v>
      </c>
      <c r="H291" s="299">
        <v>1677.5075781</v>
      </c>
      <c r="I291" s="299">
        <v>16.394010864540899</v>
      </c>
      <c r="J291" s="299">
        <v>49.127969644887898</v>
      </c>
      <c r="K291" s="299">
        <v>13.549579795135401</v>
      </c>
    </row>
    <row r="292" spans="1:11" x14ac:dyDescent="0.25">
      <c r="A292" s="299" t="s">
        <v>186</v>
      </c>
      <c r="B292" s="299" t="s">
        <v>187</v>
      </c>
      <c r="C292" s="299" t="s">
        <v>16</v>
      </c>
      <c r="D292" s="299">
        <v>33744.0814809</v>
      </c>
      <c r="E292" s="299">
        <v>2.7767213690794401</v>
      </c>
      <c r="F292" s="299">
        <v>85.692340779526901</v>
      </c>
      <c r="G292" s="299">
        <v>1.5227406854897001</v>
      </c>
      <c r="H292" s="299">
        <v>5634.0953479</v>
      </c>
      <c r="I292" s="299">
        <v>9.29203452539981</v>
      </c>
      <c r="J292" s="299">
        <v>14.3076592204731</v>
      </c>
      <c r="K292" s="299">
        <v>9.1200951692445393</v>
      </c>
    </row>
    <row r="293" spans="1:11" x14ac:dyDescent="0.25">
      <c r="A293" s="299" t="s">
        <v>188</v>
      </c>
      <c r="B293" s="299" t="s">
        <v>189</v>
      </c>
      <c r="C293" s="299" t="s">
        <v>15</v>
      </c>
      <c r="D293" s="299">
        <v>1076.3483199</v>
      </c>
      <c r="E293" s="299">
        <v>19.6717025978779</v>
      </c>
      <c r="F293" s="299">
        <v>48.963950684782198</v>
      </c>
      <c r="G293" s="299">
        <v>13.8734179497113</v>
      </c>
      <c r="H293" s="299">
        <v>1121.8981550000001</v>
      </c>
      <c r="I293" s="299">
        <v>19.572187945253201</v>
      </c>
      <c r="J293" s="299">
        <v>51.036049315217802</v>
      </c>
      <c r="K293" s="299">
        <v>13.3101476590291</v>
      </c>
    </row>
    <row r="294" spans="1:11" x14ac:dyDescent="0.25">
      <c r="A294" s="299" t="s">
        <v>188</v>
      </c>
      <c r="B294" s="299" t="s">
        <v>189</v>
      </c>
      <c r="C294" s="299" t="s">
        <v>16</v>
      </c>
      <c r="D294" s="299">
        <v>25433.4111772</v>
      </c>
      <c r="E294" s="299">
        <v>2.2920770281078702</v>
      </c>
      <c r="F294" s="299">
        <v>84.912005257730797</v>
      </c>
      <c r="G294" s="299">
        <v>1.5122331491724399</v>
      </c>
      <c r="H294" s="299">
        <v>4519.2569997000001</v>
      </c>
      <c r="I294" s="299">
        <v>8.9433353432809302</v>
      </c>
      <c r="J294" s="299">
        <v>15.087994742269199</v>
      </c>
      <c r="K294" s="299">
        <v>8.5105245134870504</v>
      </c>
    </row>
    <row r="295" spans="1:11" x14ac:dyDescent="0.25">
      <c r="A295" s="299" t="s">
        <v>190</v>
      </c>
      <c r="B295" s="299" t="s">
        <v>191</v>
      </c>
      <c r="C295" s="299" t="s">
        <v>15</v>
      </c>
      <c r="D295" s="299">
        <v>593.65343410000003</v>
      </c>
      <c r="E295" s="299">
        <v>19.5803214714436</v>
      </c>
      <c r="F295" s="299">
        <v>60.691083938697098</v>
      </c>
      <c r="G295" s="299">
        <v>11.348467202173399</v>
      </c>
      <c r="H295" s="299">
        <v>384.5024919</v>
      </c>
      <c r="I295" s="299">
        <v>21.5596290475446</v>
      </c>
      <c r="J295" s="299">
        <v>39.308916061302902</v>
      </c>
      <c r="K295" s="299">
        <v>17.521489894774401</v>
      </c>
    </row>
    <row r="296" spans="1:11" x14ac:dyDescent="0.25">
      <c r="A296" s="299" t="s">
        <v>190</v>
      </c>
      <c r="B296" s="299" t="s">
        <v>191</v>
      </c>
      <c r="C296" s="299" t="s">
        <v>16</v>
      </c>
      <c r="D296" s="299">
        <v>11998.3411418</v>
      </c>
      <c r="E296" s="299">
        <v>3.3550983160805301</v>
      </c>
      <c r="F296" s="299">
        <v>85.872881026800201</v>
      </c>
      <c r="G296" s="299">
        <v>1.45929173779787</v>
      </c>
      <c r="H296" s="299">
        <v>1973.8710378000001</v>
      </c>
      <c r="I296" s="299">
        <v>8.8207726384469307</v>
      </c>
      <c r="J296" s="299">
        <v>14.127118973199799</v>
      </c>
      <c r="K296" s="299">
        <v>8.8704275812384807</v>
      </c>
    </row>
    <row r="297" spans="1:11" x14ac:dyDescent="0.25">
      <c r="A297" s="299" t="s">
        <v>192</v>
      </c>
      <c r="B297" s="299" t="s">
        <v>193</v>
      </c>
      <c r="C297" s="299" t="s">
        <v>15</v>
      </c>
      <c r="D297" s="299">
        <v>265.35595110000003</v>
      </c>
      <c r="E297" s="299">
        <v>34.047433023475399</v>
      </c>
      <c r="F297" s="299">
        <v>41.778360977986701</v>
      </c>
      <c r="G297" s="299">
        <v>24.7243140860583</v>
      </c>
      <c r="H297" s="299">
        <v>369.79570369999999</v>
      </c>
      <c r="I297" s="299">
        <v>27.817697534865601</v>
      </c>
      <c r="J297" s="299">
        <v>58.221639022013299</v>
      </c>
      <c r="K297" s="299">
        <v>17.7415362427347</v>
      </c>
    </row>
    <row r="298" spans="1:11" x14ac:dyDescent="0.25">
      <c r="A298" s="299" t="s">
        <v>192</v>
      </c>
      <c r="B298" s="299" t="s">
        <v>193</v>
      </c>
      <c r="C298" s="299" t="s">
        <v>16</v>
      </c>
      <c r="D298" s="299">
        <v>23503.755342</v>
      </c>
      <c r="E298" s="299">
        <v>2.5421158184652901</v>
      </c>
      <c r="F298" s="299">
        <v>88.763037166655593</v>
      </c>
      <c r="G298" s="299">
        <v>1.52631589126149</v>
      </c>
      <c r="H298" s="299">
        <v>2975.4595341999998</v>
      </c>
      <c r="I298" s="299">
        <v>12.3403577483479</v>
      </c>
      <c r="J298" s="299">
        <v>11.2369628333444</v>
      </c>
      <c r="K298" s="299">
        <v>12.0566772528675</v>
      </c>
    </row>
    <row r="299" spans="1:11" x14ac:dyDescent="0.25">
      <c r="A299" s="299" t="s">
        <v>194</v>
      </c>
      <c r="B299" s="299" t="s">
        <v>195</v>
      </c>
      <c r="C299" s="299" t="s">
        <v>15</v>
      </c>
      <c r="D299" s="299">
        <v>1101.0272499</v>
      </c>
      <c r="E299" s="299">
        <v>17.674522338234802</v>
      </c>
      <c r="F299" s="299">
        <v>63.653220379417398</v>
      </c>
      <c r="G299" s="299">
        <v>9.5418208220846399</v>
      </c>
      <c r="H299" s="299">
        <v>628.70023809999998</v>
      </c>
      <c r="I299" s="299">
        <v>18.922260953739901</v>
      </c>
      <c r="J299" s="299">
        <v>36.346779620582602</v>
      </c>
      <c r="K299" s="299">
        <v>16.710355909086498</v>
      </c>
    </row>
    <row r="300" spans="1:11" x14ac:dyDescent="0.25">
      <c r="A300" s="299" t="s">
        <v>194</v>
      </c>
      <c r="B300" s="299" t="s">
        <v>195</v>
      </c>
      <c r="C300" s="299" t="s">
        <v>16</v>
      </c>
      <c r="D300" s="299">
        <v>17727.804644</v>
      </c>
      <c r="E300" s="299">
        <v>2.83521826166377</v>
      </c>
      <c r="F300" s="299">
        <v>85.778421303323199</v>
      </c>
      <c r="G300" s="299">
        <v>1.43422692917281</v>
      </c>
      <c r="H300" s="299">
        <v>2939.1700737000001</v>
      </c>
      <c r="I300" s="299">
        <v>8.4044910551295899</v>
      </c>
      <c r="J300" s="299">
        <v>14.221578696676801</v>
      </c>
      <c r="K300" s="299">
        <v>8.6506374854083603</v>
      </c>
    </row>
    <row r="301" spans="1:11" x14ac:dyDescent="0.25">
      <c r="A301" s="299" t="s">
        <v>196</v>
      </c>
      <c r="B301" s="299" t="s">
        <v>197</v>
      </c>
      <c r="C301" s="299" t="s">
        <v>15</v>
      </c>
      <c r="D301" s="299">
        <v>3128.8329958999998</v>
      </c>
      <c r="E301" s="299">
        <v>19.511260877681799</v>
      </c>
      <c r="F301" s="299">
        <v>54.320509601612997</v>
      </c>
      <c r="G301" s="299">
        <v>9.5717361832238197</v>
      </c>
      <c r="H301" s="299">
        <v>2631.1148007000002</v>
      </c>
      <c r="I301" s="299">
        <v>19.637335700959301</v>
      </c>
      <c r="J301" s="299">
        <v>45.679490398387003</v>
      </c>
      <c r="K301" s="299">
        <v>11.382385895952901</v>
      </c>
    </row>
    <row r="302" spans="1:11" x14ac:dyDescent="0.25">
      <c r="A302" s="299" t="s">
        <v>196</v>
      </c>
      <c r="B302" s="299" t="s">
        <v>197</v>
      </c>
      <c r="C302" s="299" t="s">
        <v>16</v>
      </c>
      <c r="D302" s="299">
        <v>41917.403495600003</v>
      </c>
      <c r="E302" s="299">
        <v>3.0301692246087502</v>
      </c>
      <c r="F302" s="299">
        <v>86.455806911425398</v>
      </c>
      <c r="G302" s="299">
        <v>1.48923712689412</v>
      </c>
      <c r="H302" s="299">
        <v>6566.7932207000003</v>
      </c>
      <c r="I302" s="299">
        <v>9.6294790449391705</v>
      </c>
      <c r="J302" s="299">
        <v>13.5441930885746</v>
      </c>
      <c r="K302" s="299">
        <v>9.5061548994525396</v>
      </c>
    </row>
    <row r="303" spans="1:11" x14ac:dyDescent="0.25">
      <c r="A303" s="299" t="s">
        <v>198</v>
      </c>
      <c r="B303" s="299" t="s">
        <v>199</v>
      </c>
      <c r="C303" s="299" t="s">
        <v>15</v>
      </c>
      <c r="D303" s="299">
        <v>2560.4152026000002</v>
      </c>
      <c r="E303" s="299">
        <v>21.3435879599282</v>
      </c>
      <c r="F303" s="299">
        <v>60.666012126157298</v>
      </c>
      <c r="G303" s="299">
        <v>11.294641883680599</v>
      </c>
      <c r="H303" s="299">
        <v>1660.0949527</v>
      </c>
      <c r="I303" s="299">
        <v>21.841044563048101</v>
      </c>
      <c r="J303" s="299">
        <v>39.333987873842702</v>
      </c>
      <c r="K303" s="299">
        <v>17.4200715084786</v>
      </c>
    </row>
    <row r="304" spans="1:11" x14ac:dyDescent="0.25">
      <c r="A304" s="299" t="s">
        <v>198</v>
      </c>
      <c r="B304" s="299" t="s">
        <v>199</v>
      </c>
      <c r="C304" s="299" t="s">
        <v>16</v>
      </c>
      <c r="D304" s="299">
        <v>43937.803388799999</v>
      </c>
      <c r="E304" s="299">
        <v>2.6480725493594202</v>
      </c>
      <c r="F304" s="299">
        <v>90.052459923794999</v>
      </c>
      <c r="G304" s="299">
        <v>1.1884603302306</v>
      </c>
      <c r="H304" s="299">
        <v>4853.5382646999997</v>
      </c>
      <c r="I304" s="299">
        <v>11.496523335787399</v>
      </c>
      <c r="J304" s="299">
        <v>9.9475400762049695</v>
      </c>
      <c r="K304" s="299">
        <v>10.758818304750299</v>
      </c>
    </row>
    <row r="305" spans="1:11" x14ac:dyDescent="0.25">
      <c r="A305" s="299" t="s">
        <v>200</v>
      </c>
      <c r="B305" s="299" t="s">
        <v>201</v>
      </c>
      <c r="C305" s="299" t="s">
        <v>15</v>
      </c>
      <c r="D305" s="299">
        <v>1507.2265619</v>
      </c>
      <c r="E305" s="299">
        <v>16.482119245334101</v>
      </c>
      <c r="F305" s="299">
        <v>56.047040099237698</v>
      </c>
      <c r="G305" s="299">
        <v>11.6856266704731</v>
      </c>
      <c r="H305" s="299">
        <v>1181.9904944</v>
      </c>
      <c r="I305" s="299">
        <v>16.877701086034399</v>
      </c>
      <c r="J305" s="299">
        <v>43.952959900762302</v>
      </c>
      <c r="K305" s="299">
        <v>14.9010393853672</v>
      </c>
    </row>
    <row r="306" spans="1:11" x14ac:dyDescent="0.25">
      <c r="A306" s="299" t="s">
        <v>200</v>
      </c>
      <c r="B306" s="299" t="s">
        <v>201</v>
      </c>
      <c r="C306" s="299" t="s">
        <v>16</v>
      </c>
      <c r="D306" s="299">
        <v>23053.999784399999</v>
      </c>
      <c r="E306" s="299">
        <v>2.6775426303412702</v>
      </c>
      <c r="F306" s="299">
        <v>84.277855161194907</v>
      </c>
      <c r="G306" s="299">
        <v>1.3964476178313201</v>
      </c>
      <c r="H306" s="299">
        <v>4300.7540122</v>
      </c>
      <c r="I306" s="299">
        <v>7.4124091393556002</v>
      </c>
      <c r="J306" s="299">
        <v>15.7221448388051</v>
      </c>
      <c r="K306" s="299">
        <v>7.4855950814868297</v>
      </c>
    </row>
    <row r="307" spans="1:11" x14ac:dyDescent="0.25">
      <c r="A307" s="299" t="s">
        <v>202</v>
      </c>
      <c r="B307" s="299" t="s">
        <v>203</v>
      </c>
      <c r="C307" s="299" t="s">
        <v>15</v>
      </c>
      <c r="D307" s="299">
        <v>1818.4945416</v>
      </c>
      <c r="E307" s="299">
        <v>29.661155093921</v>
      </c>
      <c r="F307" s="299">
        <v>47.536846045441997</v>
      </c>
      <c r="G307" s="299">
        <v>20.722853224300401</v>
      </c>
      <c r="H307" s="299">
        <v>2006.9476004000001</v>
      </c>
      <c r="I307" s="299">
        <v>26.428724636377499</v>
      </c>
      <c r="J307" s="299">
        <v>52.463153954558003</v>
      </c>
      <c r="K307" s="299">
        <v>18.7769702942207</v>
      </c>
    </row>
    <row r="308" spans="1:11" x14ac:dyDescent="0.25">
      <c r="A308" s="299" t="s">
        <v>202</v>
      </c>
      <c r="B308" s="299" t="s">
        <v>203</v>
      </c>
      <c r="C308" s="299" t="s">
        <v>16</v>
      </c>
      <c r="D308" s="299">
        <v>76836.920408599995</v>
      </c>
      <c r="E308" s="299">
        <v>2.1972309094923901</v>
      </c>
      <c r="F308" s="299">
        <v>87.4812670688151</v>
      </c>
      <c r="G308" s="299">
        <v>1.4738402651631901</v>
      </c>
      <c r="H308" s="299">
        <v>10995.5070163</v>
      </c>
      <c r="I308" s="299">
        <v>10.4512446695389</v>
      </c>
      <c r="J308" s="299">
        <v>12.5187329311849</v>
      </c>
      <c r="K308" s="299">
        <v>10.299238314473</v>
      </c>
    </row>
    <row r="309" spans="1:11" x14ac:dyDescent="0.25">
      <c r="A309" s="299" t="s">
        <v>204</v>
      </c>
      <c r="B309" s="299" t="s">
        <v>205</v>
      </c>
      <c r="C309" s="299" t="s">
        <v>15</v>
      </c>
      <c r="D309" s="299"/>
      <c r="E309" s="299"/>
      <c r="F309" s="299"/>
      <c r="G309" s="299"/>
      <c r="H309" s="299">
        <v>288.10966250000001</v>
      </c>
      <c r="I309" s="299">
        <v>32.702867854151798</v>
      </c>
      <c r="J309" s="299">
        <v>100</v>
      </c>
      <c r="K309" s="299">
        <v>0</v>
      </c>
    </row>
    <row r="310" spans="1:11" x14ac:dyDescent="0.25">
      <c r="A310" s="299" t="s">
        <v>204</v>
      </c>
      <c r="B310" s="299" t="s">
        <v>205</v>
      </c>
      <c r="C310" s="299" t="s">
        <v>16</v>
      </c>
      <c r="D310" s="299">
        <v>25194.2816355</v>
      </c>
      <c r="E310" s="299">
        <v>2.2293389255685701</v>
      </c>
      <c r="F310" s="299">
        <v>80.267604063860801</v>
      </c>
      <c r="G310" s="299">
        <v>1.7040799500274</v>
      </c>
      <c r="H310" s="299">
        <v>6193.5764292000003</v>
      </c>
      <c r="I310" s="299">
        <v>6.7235006057311404</v>
      </c>
      <c r="J310" s="299">
        <v>19.732395936139199</v>
      </c>
      <c r="K310" s="299">
        <v>6.9318705728710404</v>
      </c>
    </row>
    <row r="311" spans="1:11" x14ac:dyDescent="0.25">
      <c r="A311" s="299" t="s">
        <v>206</v>
      </c>
      <c r="B311" s="299" t="s">
        <v>207</v>
      </c>
      <c r="C311" s="299" t="s">
        <v>15</v>
      </c>
      <c r="D311" s="299">
        <v>527.61266360000002</v>
      </c>
      <c r="E311" s="299">
        <v>45.954858573563101</v>
      </c>
      <c r="F311" s="299">
        <v>40.525054608846503</v>
      </c>
      <c r="G311" s="299">
        <v>33.670259826113103</v>
      </c>
      <c r="H311" s="299">
        <v>774.32923059999996</v>
      </c>
      <c r="I311" s="299">
        <v>29.2887900759582</v>
      </c>
      <c r="J311" s="299">
        <v>59.474945391153497</v>
      </c>
      <c r="K311" s="299">
        <v>22.942250878472301</v>
      </c>
    </row>
    <row r="312" spans="1:11" x14ac:dyDescent="0.25">
      <c r="A312" s="299" t="s">
        <v>206</v>
      </c>
      <c r="B312" s="299" t="s">
        <v>207</v>
      </c>
      <c r="C312" s="299" t="s">
        <v>16</v>
      </c>
      <c r="D312" s="299">
        <v>50266.231464299999</v>
      </c>
      <c r="E312" s="299">
        <v>3.18936335146183</v>
      </c>
      <c r="F312" s="299">
        <v>86.784586867200701</v>
      </c>
      <c r="G312" s="299">
        <v>1.66253397190708</v>
      </c>
      <c r="H312" s="299">
        <v>7654.4584633000004</v>
      </c>
      <c r="I312" s="299">
        <v>10.6433383128869</v>
      </c>
      <c r="J312" s="299">
        <v>13.2154131327993</v>
      </c>
      <c r="K312" s="299">
        <v>10.9177308688556</v>
      </c>
    </row>
    <row r="313" spans="1:11" x14ac:dyDescent="0.25">
      <c r="A313" s="299" t="s">
        <v>208</v>
      </c>
      <c r="B313" s="299" t="s">
        <v>209</v>
      </c>
      <c r="C313" s="299" t="s">
        <v>15</v>
      </c>
      <c r="D313" s="299">
        <v>1938.0067137999999</v>
      </c>
      <c r="E313" s="299">
        <v>21.080617774801102</v>
      </c>
      <c r="F313" s="299">
        <v>72.868007519405296</v>
      </c>
      <c r="G313" s="299">
        <v>10.6250798815722</v>
      </c>
      <c r="H313" s="299">
        <v>721.60589230000005</v>
      </c>
      <c r="I313" s="299">
        <v>31.874883173286999</v>
      </c>
      <c r="J313" s="299">
        <v>27.1319924805947</v>
      </c>
      <c r="K313" s="299">
        <v>28.535626392290499</v>
      </c>
    </row>
    <row r="314" spans="1:11" x14ac:dyDescent="0.25">
      <c r="A314" s="299" t="s">
        <v>208</v>
      </c>
      <c r="B314" s="299" t="s">
        <v>209</v>
      </c>
      <c r="C314" s="299" t="s">
        <v>16</v>
      </c>
      <c r="D314" s="299">
        <v>38634.172062700003</v>
      </c>
      <c r="E314" s="299">
        <v>3.2436929981665998</v>
      </c>
      <c r="F314" s="299">
        <v>84.797255209736207</v>
      </c>
      <c r="G314" s="299">
        <v>1.7247350051699899</v>
      </c>
      <c r="H314" s="299">
        <v>6926.4678037000003</v>
      </c>
      <c r="I314" s="299">
        <v>9.1561447101037796</v>
      </c>
      <c r="J314" s="299">
        <v>15.2027447902638</v>
      </c>
      <c r="K314" s="299">
        <v>9.6201571768953507</v>
      </c>
    </row>
    <row r="315" spans="1:11" x14ac:dyDescent="0.25">
      <c r="A315" s="299" t="s">
        <v>210</v>
      </c>
      <c r="B315" s="299" t="s">
        <v>211</v>
      </c>
      <c r="C315" s="299" t="s">
        <v>15</v>
      </c>
      <c r="D315" s="299">
        <v>681.11772629999996</v>
      </c>
      <c r="E315" s="299">
        <v>31.848646786726501</v>
      </c>
      <c r="F315" s="299">
        <v>41.630080622253601</v>
      </c>
      <c r="G315" s="299">
        <v>21.139731668722</v>
      </c>
      <c r="H315" s="299">
        <v>955.00143590000005</v>
      </c>
      <c r="I315" s="299">
        <v>25.035377847590802</v>
      </c>
      <c r="J315" s="299">
        <v>58.369919377746399</v>
      </c>
      <c r="K315" s="299">
        <v>15.077093528370099</v>
      </c>
    </row>
    <row r="316" spans="1:11" x14ac:dyDescent="0.25">
      <c r="A316" s="299" t="s">
        <v>210</v>
      </c>
      <c r="B316" s="299" t="s">
        <v>211</v>
      </c>
      <c r="C316" s="299" t="s">
        <v>16</v>
      </c>
      <c r="D316" s="299">
        <v>39391.902051199999</v>
      </c>
      <c r="E316" s="299">
        <v>2.6003539091516599</v>
      </c>
      <c r="F316" s="299">
        <v>82.021198822084401</v>
      </c>
      <c r="G316" s="299">
        <v>1.7667471922645901</v>
      </c>
      <c r="H316" s="299">
        <v>8634.5869746999997</v>
      </c>
      <c r="I316" s="299">
        <v>7.8128448640813302</v>
      </c>
      <c r="J316" s="299">
        <v>17.978801177915599</v>
      </c>
      <c r="K316" s="299">
        <v>8.0600881722356394</v>
      </c>
    </row>
    <row r="317" spans="1:11" x14ac:dyDescent="0.25">
      <c r="A317" s="299" t="s">
        <v>212</v>
      </c>
      <c r="B317" s="299" t="s">
        <v>213</v>
      </c>
      <c r="C317" s="299" t="s">
        <v>15</v>
      </c>
      <c r="D317" s="299">
        <v>379.16720120000002</v>
      </c>
      <c r="E317" s="299">
        <v>19.317361515936</v>
      </c>
      <c r="F317" s="299">
        <v>76.602325248109096</v>
      </c>
      <c r="G317" s="299">
        <v>8.9772025996796305</v>
      </c>
      <c r="H317" s="299">
        <v>115.8141195</v>
      </c>
      <c r="I317" s="299">
        <v>32.131082666615796</v>
      </c>
      <c r="J317" s="299">
        <v>23.3976747518909</v>
      </c>
      <c r="K317" s="299">
        <v>29.390723678781601</v>
      </c>
    </row>
    <row r="318" spans="1:11" x14ac:dyDescent="0.25">
      <c r="A318" s="299" t="s">
        <v>212</v>
      </c>
      <c r="B318" s="299" t="s">
        <v>213</v>
      </c>
      <c r="C318" s="299" t="s">
        <v>16</v>
      </c>
      <c r="D318" s="299">
        <v>9843.1829643000001</v>
      </c>
      <c r="E318" s="299">
        <v>2.67927130312437</v>
      </c>
      <c r="F318" s="299">
        <v>88.981925697026398</v>
      </c>
      <c r="G318" s="299">
        <v>1.51594055148329</v>
      </c>
      <c r="H318" s="299">
        <v>1218.8196696</v>
      </c>
      <c r="I318" s="299">
        <v>12.3415904684379</v>
      </c>
      <c r="J318" s="299">
        <v>11.0180743029736</v>
      </c>
      <c r="K318" s="299">
        <v>12.242730063709001</v>
      </c>
    </row>
    <row r="319" spans="1:11" x14ac:dyDescent="0.25">
      <c r="A319" s="299" t="s">
        <v>214</v>
      </c>
      <c r="B319" s="299" t="s">
        <v>215</v>
      </c>
      <c r="C319" s="299" t="s">
        <v>15</v>
      </c>
      <c r="D319" s="299">
        <v>182.6450384</v>
      </c>
      <c r="E319" s="299">
        <v>64.861935629159603</v>
      </c>
      <c r="F319" s="299">
        <v>49.046541621072699</v>
      </c>
      <c r="G319" s="299">
        <v>38.818226848574803</v>
      </c>
      <c r="H319" s="299">
        <v>189.7462299</v>
      </c>
      <c r="I319" s="299">
        <v>36.861759456408798</v>
      </c>
      <c r="J319" s="299">
        <v>50.953458378927301</v>
      </c>
      <c r="K319" s="299">
        <v>37.365467219635399</v>
      </c>
    </row>
    <row r="320" spans="1:11" x14ac:dyDescent="0.25">
      <c r="A320" s="299" t="s">
        <v>214</v>
      </c>
      <c r="B320" s="299" t="s">
        <v>215</v>
      </c>
      <c r="C320" s="299" t="s">
        <v>16</v>
      </c>
      <c r="D320" s="299">
        <v>19150.235277899999</v>
      </c>
      <c r="E320" s="299">
        <v>2.3810221191259</v>
      </c>
      <c r="F320" s="299">
        <v>87.374801297298504</v>
      </c>
      <c r="G320" s="299">
        <v>1.4522862585962599</v>
      </c>
      <c r="H320" s="299">
        <v>2767.1081592999999</v>
      </c>
      <c r="I320" s="299">
        <v>10.0082974452936</v>
      </c>
      <c r="J320" s="299">
        <v>12.6251987027015</v>
      </c>
      <c r="K320" s="299">
        <v>10.0507901902957</v>
      </c>
    </row>
    <row r="321" spans="1:11" x14ac:dyDescent="0.25">
      <c r="A321" s="299" t="s">
        <v>216</v>
      </c>
      <c r="B321" s="299" t="s">
        <v>217</v>
      </c>
      <c r="C321" s="299" t="s">
        <v>15</v>
      </c>
      <c r="D321" s="299">
        <v>66.388877500000007</v>
      </c>
      <c r="E321" s="299">
        <v>43.183222408869099</v>
      </c>
      <c r="F321" s="299">
        <v>52.768887532405898</v>
      </c>
      <c r="G321" s="299">
        <v>33.0696549022094</v>
      </c>
      <c r="H321" s="299">
        <v>59.421767000000003</v>
      </c>
      <c r="I321" s="299">
        <v>51.357026735870001</v>
      </c>
      <c r="J321" s="299">
        <v>47.231112467594102</v>
      </c>
      <c r="K321" s="299">
        <v>36.947020916931898</v>
      </c>
    </row>
    <row r="322" spans="1:11" x14ac:dyDescent="0.25">
      <c r="A322" s="299" t="s">
        <v>216</v>
      </c>
      <c r="B322" s="299" t="s">
        <v>217</v>
      </c>
      <c r="C322" s="299" t="s">
        <v>16</v>
      </c>
      <c r="D322" s="299">
        <v>8946.3870425000005</v>
      </c>
      <c r="E322" s="299">
        <v>1.70630537988845</v>
      </c>
      <c r="F322" s="299">
        <v>89.804385585290802</v>
      </c>
      <c r="G322" s="299">
        <v>1.22111704935044</v>
      </c>
      <c r="H322" s="299">
        <v>1015.6955263999999</v>
      </c>
      <c r="I322" s="299">
        <v>10.9863563482945</v>
      </c>
      <c r="J322" s="299">
        <v>10.195614414709199</v>
      </c>
      <c r="K322" s="299">
        <v>10.755768302342901</v>
      </c>
    </row>
    <row r="323" spans="1:11" x14ac:dyDescent="0.25">
      <c r="A323" s="299" t="s">
        <v>218</v>
      </c>
      <c r="B323" s="299" t="s">
        <v>219</v>
      </c>
      <c r="C323" s="299" t="s">
        <v>15</v>
      </c>
      <c r="D323" s="299">
        <v>452.0616741</v>
      </c>
      <c r="E323" s="299">
        <v>40.196837517848401</v>
      </c>
      <c r="F323" s="299">
        <v>25.662276301701901</v>
      </c>
      <c r="G323" s="299">
        <v>32.602083713328298</v>
      </c>
      <c r="H323" s="299">
        <v>1309.5188995999999</v>
      </c>
      <c r="I323" s="299">
        <v>23.2823540547577</v>
      </c>
      <c r="J323" s="299">
        <v>74.337723698298106</v>
      </c>
      <c r="K323" s="299">
        <v>11.254631412419799</v>
      </c>
    </row>
    <row r="324" spans="1:11" x14ac:dyDescent="0.25">
      <c r="A324" s="299" t="s">
        <v>218</v>
      </c>
      <c r="B324" s="299" t="s">
        <v>219</v>
      </c>
      <c r="C324" s="299" t="s">
        <v>16</v>
      </c>
      <c r="D324" s="299">
        <v>33644.165852099999</v>
      </c>
      <c r="E324" s="299">
        <v>2.6380955076631798</v>
      </c>
      <c r="F324" s="299">
        <v>82.245846947721802</v>
      </c>
      <c r="G324" s="299">
        <v>2.0320731748398</v>
      </c>
      <c r="H324" s="299">
        <v>7262.6605722000004</v>
      </c>
      <c r="I324" s="299">
        <v>9.2785872613138505</v>
      </c>
      <c r="J324" s="299">
        <v>17.754153052278198</v>
      </c>
      <c r="K324" s="299">
        <v>9.4135484149721194</v>
      </c>
    </row>
    <row r="325" spans="1:11" x14ac:dyDescent="0.25">
      <c r="A325" s="299" t="s">
        <v>220</v>
      </c>
      <c r="B325" s="299" t="s">
        <v>221</v>
      </c>
      <c r="C325" s="299" t="s">
        <v>15</v>
      </c>
      <c r="D325" s="299">
        <v>1211.7629088000001</v>
      </c>
      <c r="E325" s="299">
        <v>15.718702925524401</v>
      </c>
      <c r="F325" s="299">
        <v>70.340122190365904</v>
      </c>
      <c r="G325" s="299">
        <v>6.42891120366028</v>
      </c>
      <c r="H325" s="299">
        <v>510.95645969999998</v>
      </c>
      <c r="I325" s="299">
        <v>17.900830344192599</v>
      </c>
      <c r="J325" s="299">
        <v>29.6598778096341</v>
      </c>
      <c r="K325" s="299">
        <v>15.2465361630583</v>
      </c>
    </row>
    <row r="326" spans="1:11" x14ac:dyDescent="0.25">
      <c r="A326" s="299" t="s">
        <v>220</v>
      </c>
      <c r="B326" s="299" t="s">
        <v>221</v>
      </c>
      <c r="C326" s="299" t="s">
        <v>16</v>
      </c>
      <c r="D326" s="299">
        <v>15225.9460127</v>
      </c>
      <c r="E326" s="299">
        <v>2.5081134944225698</v>
      </c>
      <c r="F326" s="299">
        <v>87.138014515630402</v>
      </c>
      <c r="G326" s="299">
        <v>1.41525606254178</v>
      </c>
      <c r="H326" s="299">
        <v>2247.4220658999998</v>
      </c>
      <c r="I326" s="299">
        <v>9.2169995640722906</v>
      </c>
      <c r="J326" s="299">
        <v>12.861985484369599</v>
      </c>
      <c r="K326" s="299">
        <v>9.5881466722976896</v>
      </c>
    </row>
    <row r="327" spans="1:11" x14ac:dyDescent="0.25">
      <c r="A327" s="299" t="s">
        <v>222</v>
      </c>
      <c r="B327" s="299" t="s">
        <v>223</v>
      </c>
      <c r="C327" s="299" t="s">
        <v>15</v>
      </c>
      <c r="D327" s="299">
        <v>760.94872320000002</v>
      </c>
      <c r="E327" s="299">
        <v>18.4560790661826</v>
      </c>
      <c r="F327" s="299">
        <v>65.567342212198298</v>
      </c>
      <c r="G327" s="299">
        <v>10.8938834682536</v>
      </c>
      <c r="H327" s="299">
        <v>399.61185089999998</v>
      </c>
      <c r="I327" s="299">
        <v>24.328980759280601</v>
      </c>
      <c r="J327" s="299">
        <v>34.432657787801702</v>
      </c>
      <c r="K327" s="299">
        <v>20.744346538240201</v>
      </c>
    </row>
    <row r="328" spans="1:11" x14ac:dyDescent="0.25">
      <c r="A328" s="299" t="s">
        <v>222</v>
      </c>
      <c r="B328" s="299" t="s">
        <v>223</v>
      </c>
      <c r="C328" s="299" t="s">
        <v>16</v>
      </c>
      <c r="D328" s="299">
        <v>17347.739984399999</v>
      </c>
      <c r="E328" s="299">
        <v>2.7112025968314399</v>
      </c>
      <c r="F328" s="299">
        <v>85.850326380686596</v>
      </c>
      <c r="G328" s="299">
        <v>1.52700642222496</v>
      </c>
      <c r="H328" s="299">
        <v>2859.2187026000001</v>
      </c>
      <c r="I328" s="299">
        <v>9.8583354943970498</v>
      </c>
      <c r="J328" s="299">
        <v>14.149673619313401</v>
      </c>
      <c r="K328" s="299">
        <v>9.2648073206778694</v>
      </c>
    </row>
    <row r="329" spans="1:11" x14ac:dyDescent="0.25">
      <c r="A329" s="299" t="s">
        <v>224</v>
      </c>
      <c r="B329" s="299" t="s">
        <v>225</v>
      </c>
      <c r="C329" s="299" t="s">
        <v>15</v>
      </c>
      <c r="D329" s="299">
        <v>2589.6423313</v>
      </c>
      <c r="E329" s="299">
        <v>13.477554611603701</v>
      </c>
      <c r="F329" s="299">
        <v>60.7643995963615</v>
      </c>
      <c r="G329" s="299">
        <v>8.3852593272681908</v>
      </c>
      <c r="H329" s="299">
        <v>1672.1332288999999</v>
      </c>
      <c r="I329" s="299">
        <v>17.264216646148299</v>
      </c>
      <c r="J329" s="299">
        <v>39.2356004036385</v>
      </c>
      <c r="K329" s="299">
        <v>12.986299259842299</v>
      </c>
    </row>
    <row r="330" spans="1:11" x14ac:dyDescent="0.25">
      <c r="A330" s="299" t="s">
        <v>224</v>
      </c>
      <c r="B330" s="299" t="s">
        <v>225</v>
      </c>
      <c r="C330" s="299" t="s">
        <v>16</v>
      </c>
      <c r="D330" s="299">
        <v>36011.0331936</v>
      </c>
      <c r="E330" s="299">
        <v>2.6584187073357599</v>
      </c>
      <c r="F330" s="299">
        <v>88.068380366687904</v>
      </c>
      <c r="G330" s="299">
        <v>1.3148296383340301</v>
      </c>
      <c r="H330" s="299">
        <v>4878.821989</v>
      </c>
      <c r="I330" s="299">
        <v>9.4591846541900697</v>
      </c>
      <c r="J330" s="299">
        <v>11.931619633312099</v>
      </c>
      <c r="K330" s="299">
        <v>9.7048783203669693</v>
      </c>
    </row>
    <row r="331" spans="1:11" x14ac:dyDescent="0.25">
      <c r="A331" s="299" t="s">
        <v>226</v>
      </c>
      <c r="B331" s="299" t="s">
        <v>227</v>
      </c>
      <c r="C331" s="299" t="s">
        <v>15</v>
      </c>
      <c r="D331" s="299">
        <v>91.070516699999999</v>
      </c>
      <c r="E331" s="299">
        <v>39.845335165723903</v>
      </c>
      <c r="F331" s="299">
        <v>38.510342323806299</v>
      </c>
      <c r="G331" s="299">
        <v>28.435739872151299</v>
      </c>
      <c r="H331" s="299">
        <v>145.41275300000001</v>
      </c>
      <c r="I331" s="299">
        <v>32.510129477139401</v>
      </c>
      <c r="J331" s="299">
        <v>61.489657676193701</v>
      </c>
      <c r="K331" s="299">
        <v>17.809012411061399</v>
      </c>
    </row>
    <row r="332" spans="1:11" x14ac:dyDescent="0.25">
      <c r="A332" s="299" t="s">
        <v>226</v>
      </c>
      <c r="B332" s="299" t="s">
        <v>227</v>
      </c>
      <c r="C332" s="299" t="s">
        <v>16</v>
      </c>
      <c r="D332" s="299">
        <v>8049.3291478000001</v>
      </c>
      <c r="E332" s="299">
        <v>2.22948041699253</v>
      </c>
      <c r="F332" s="299">
        <v>88.973234063962096</v>
      </c>
      <c r="G332" s="299">
        <v>1.6411309648491299</v>
      </c>
      <c r="H332" s="299">
        <v>997.58168160000002</v>
      </c>
      <c r="I332" s="299">
        <v>13.3508631753692</v>
      </c>
      <c r="J332" s="299">
        <v>11.026765936037901</v>
      </c>
      <c r="K332" s="299">
        <v>13.2420267476544</v>
      </c>
    </row>
    <row r="333" spans="1:11" x14ac:dyDescent="0.25">
      <c r="A333" s="299" t="s">
        <v>228</v>
      </c>
      <c r="B333" s="299" t="s">
        <v>229</v>
      </c>
      <c r="C333" s="299" t="s">
        <v>15</v>
      </c>
      <c r="D333" s="299">
        <v>3003.2133325999998</v>
      </c>
      <c r="E333" s="299">
        <v>18.677453689085201</v>
      </c>
      <c r="F333" s="299">
        <v>58.816155990576299</v>
      </c>
      <c r="G333" s="299">
        <v>12.4162942987922</v>
      </c>
      <c r="H333" s="299">
        <v>2102.8893733999998</v>
      </c>
      <c r="I333" s="299">
        <v>23.0194889144984</v>
      </c>
      <c r="J333" s="299">
        <v>41.183844009423701</v>
      </c>
      <c r="K333" s="299">
        <v>17.732164635616801</v>
      </c>
    </row>
    <row r="334" spans="1:11" x14ac:dyDescent="0.25">
      <c r="A334" s="299" t="s">
        <v>228</v>
      </c>
      <c r="B334" s="299" t="s">
        <v>229</v>
      </c>
      <c r="C334" s="299" t="s">
        <v>16</v>
      </c>
      <c r="D334" s="299">
        <v>51596.491454100003</v>
      </c>
      <c r="E334" s="299">
        <v>3.1303332725348798</v>
      </c>
      <c r="F334" s="299">
        <v>89.1934974958547</v>
      </c>
      <c r="G334" s="299">
        <v>1.3199317044699099</v>
      </c>
      <c r="H334" s="299">
        <v>6251.3258225999998</v>
      </c>
      <c r="I334" s="299">
        <v>10.8304950734738</v>
      </c>
      <c r="J334" s="299">
        <v>10.8065025041453</v>
      </c>
      <c r="K334" s="299">
        <v>10.8943041592019</v>
      </c>
    </row>
    <row r="335" spans="1:11" x14ac:dyDescent="0.25">
      <c r="A335" s="299" t="s">
        <v>230</v>
      </c>
      <c r="B335" s="299" t="s">
        <v>231</v>
      </c>
      <c r="C335" s="299" t="s">
        <v>15</v>
      </c>
      <c r="D335" s="299">
        <v>1397.1682676999999</v>
      </c>
      <c r="E335" s="299">
        <v>30.332063773673099</v>
      </c>
      <c r="F335" s="299">
        <v>30.7294130488261</v>
      </c>
      <c r="G335" s="299">
        <v>23.829348885486301</v>
      </c>
      <c r="H335" s="299">
        <v>3149.5123521999999</v>
      </c>
      <c r="I335" s="299">
        <v>16.296026267028498</v>
      </c>
      <c r="J335" s="299">
        <v>69.270586951173897</v>
      </c>
      <c r="K335" s="299">
        <v>10.5710365223675</v>
      </c>
    </row>
    <row r="336" spans="1:11" x14ac:dyDescent="0.25">
      <c r="A336" s="299" t="s">
        <v>230</v>
      </c>
      <c r="B336" s="299" t="s">
        <v>231</v>
      </c>
      <c r="C336" s="299" t="s">
        <v>16</v>
      </c>
      <c r="D336" s="299">
        <v>57981.2326139</v>
      </c>
      <c r="E336" s="299">
        <v>2.55589682635412</v>
      </c>
      <c r="F336" s="299">
        <v>78.057292994031101</v>
      </c>
      <c r="G336" s="299">
        <v>1.7199187832515701</v>
      </c>
      <c r="H336" s="299">
        <v>16299.120175599999</v>
      </c>
      <c r="I336" s="299">
        <v>6.0850972777068204</v>
      </c>
      <c r="J336" s="299">
        <v>21.942707005968899</v>
      </c>
      <c r="K336" s="299">
        <v>6.1183063855195998</v>
      </c>
    </row>
    <row r="337" spans="1:11" x14ac:dyDescent="0.25">
      <c r="A337" s="299" t="s">
        <v>232</v>
      </c>
      <c r="B337" s="299" t="s">
        <v>233</v>
      </c>
      <c r="C337" s="299" t="s">
        <v>15</v>
      </c>
      <c r="D337" s="299">
        <v>1555.1556111</v>
      </c>
      <c r="E337" s="299">
        <v>22.370128679034501</v>
      </c>
      <c r="F337" s="299">
        <v>53.5242729745177</v>
      </c>
      <c r="G337" s="299">
        <v>11.789215533121901</v>
      </c>
      <c r="H337" s="299">
        <v>1350.3590735</v>
      </c>
      <c r="I337" s="299">
        <v>21.746005242776899</v>
      </c>
      <c r="J337" s="299">
        <v>46.4757270254823</v>
      </c>
      <c r="K337" s="299">
        <v>13.577177394218401</v>
      </c>
    </row>
    <row r="338" spans="1:11" x14ac:dyDescent="0.25">
      <c r="A338" s="299" t="s">
        <v>232</v>
      </c>
      <c r="B338" s="299" t="s">
        <v>233</v>
      </c>
      <c r="C338" s="299" t="s">
        <v>16</v>
      </c>
      <c r="D338" s="299">
        <v>37767.851408299997</v>
      </c>
      <c r="E338" s="299">
        <v>2.58970860501943</v>
      </c>
      <c r="F338" s="299">
        <v>88.1318503635664</v>
      </c>
      <c r="G338" s="299">
        <v>1.3510175051425</v>
      </c>
      <c r="H338" s="299">
        <v>5085.9537172</v>
      </c>
      <c r="I338" s="299">
        <v>9.9875088135168593</v>
      </c>
      <c r="J338" s="299">
        <v>11.8681496364336</v>
      </c>
      <c r="K338" s="299">
        <v>10.0325388749949</v>
      </c>
    </row>
    <row r="339" spans="1:11" x14ac:dyDescent="0.25">
      <c r="A339" s="299" t="s">
        <v>234</v>
      </c>
      <c r="B339" s="299" t="s">
        <v>235</v>
      </c>
      <c r="C339" s="299" t="s">
        <v>15</v>
      </c>
      <c r="D339" s="299">
        <v>935.45538039999997</v>
      </c>
      <c r="E339" s="299">
        <v>27.7553444812037</v>
      </c>
      <c r="F339" s="299">
        <v>45.824776067934899</v>
      </c>
      <c r="G339" s="299">
        <v>17.475974144342</v>
      </c>
      <c r="H339" s="299">
        <v>1105.9193095999999</v>
      </c>
      <c r="I339" s="299">
        <v>19.6101963594583</v>
      </c>
      <c r="J339" s="299">
        <v>54.175223932065101</v>
      </c>
      <c r="K339" s="299">
        <v>14.7822665714815</v>
      </c>
    </row>
    <row r="340" spans="1:11" x14ac:dyDescent="0.25">
      <c r="A340" s="299" t="s">
        <v>234</v>
      </c>
      <c r="B340" s="299" t="s">
        <v>235</v>
      </c>
      <c r="C340" s="299" t="s">
        <v>16</v>
      </c>
      <c r="D340" s="299">
        <v>28982.258564200001</v>
      </c>
      <c r="E340" s="299">
        <v>2.3346874480198498</v>
      </c>
      <c r="F340" s="299">
        <v>88.850404412842195</v>
      </c>
      <c r="G340" s="299">
        <v>1.30902312611201</v>
      </c>
      <c r="H340" s="299">
        <v>3636.9047989000001</v>
      </c>
      <c r="I340" s="299">
        <v>10.2572651597087</v>
      </c>
      <c r="J340" s="299">
        <v>11.149595587157799</v>
      </c>
      <c r="K340" s="299">
        <v>10.431520428846699</v>
      </c>
    </row>
    <row r="341" spans="1:11" x14ac:dyDescent="0.25">
      <c r="A341" s="299" t="s">
        <v>236</v>
      </c>
      <c r="B341" s="299" t="s">
        <v>237</v>
      </c>
      <c r="C341" s="299" t="s">
        <v>15</v>
      </c>
      <c r="D341" s="299">
        <v>292.81362760000002</v>
      </c>
      <c r="E341" s="299">
        <v>14.2217331756926</v>
      </c>
      <c r="F341" s="299">
        <v>50.501583138098802</v>
      </c>
      <c r="G341" s="299">
        <v>9.0359417866108007</v>
      </c>
      <c r="H341" s="299">
        <v>286.99716130000002</v>
      </c>
      <c r="I341" s="299">
        <v>14.528199887155999</v>
      </c>
      <c r="J341" s="299">
        <v>49.498416861901198</v>
      </c>
      <c r="K341" s="299">
        <v>9.2190699076434903</v>
      </c>
    </row>
    <row r="342" spans="1:11" x14ac:dyDescent="0.25">
      <c r="A342" s="299" t="s">
        <v>236</v>
      </c>
      <c r="B342" s="299" t="s">
        <v>237</v>
      </c>
      <c r="C342" s="299" t="s">
        <v>16</v>
      </c>
      <c r="D342" s="299">
        <v>4512.7105363000001</v>
      </c>
      <c r="E342" s="299">
        <v>2.84101649950808</v>
      </c>
      <c r="F342" s="299">
        <v>87.342612824724995</v>
      </c>
      <c r="G342" s="299">
        <v>1.3571874541673099</v>
      </c>
      <c r="H342" s="299">
        <v>653.96628999999996</v>
      </c>
      <c r="I342" s="299">
        <v>9.8021096998608996</v>
      </c>
      <c r="J342" s="299">
        <v>12.657387175275</v>
      </c>
      <c r="K342" s="299">
        <v>9.3653055483257006</v>
      </c>
    </row>
    <row r="343" spans="1:11" x14ac:dyDescent="0.25">
      <c r="A343" s="299" t="s">
        <v>238</v>
      </c>
      <c r="B343" s="299" t="s">
        <v>239</v>
      </c>
      <c r="C343" s="299" t="s">
        <v>15</v>
      </c>
      <c r="D343" s="299">
        <v>144.56160729999999</v>
      </c>
      <c r="E343" s="299">
        <v>31.848029152473401</v>
      </c>
      <c r="F343" s="299">
        <v>64.976801193626798</v>
      </c>
      <c r="G343" s="299">
        <v>15.310974206614301</v>
      </c>
      <c r="H343" s="299">
        <v>77.920270299999999</v>
      </c>
      <c r="I343" s="299">
        <v>29.7570127262643</v>
      </c>
      <c r="J343" s="299">
        <v>35.023198806373301</v>
      </c>
      <c r="K343" s="299">
        <v>28.4056899714965</v>
      </c>
    </row>
    <row r="344" spans="1:11" x14ac:dyDescent="0.25">
      <c r="A344" s="299" t="s">
        <v>238</v>
      </c>
      <c r="B344" s="299" t="s">
        <v>239</v>
      </c>
      <c r="C344" s="299" t="s">
        <v>16</v>
      </c>
      <c r="D344" s="299">
        <v>3912.1764856</v>
      </c>
      <c r="E344" s="299">
        <v>2.5596408265870898</v>
      </c>
      <c r="F344" s="299">
        <v>83.713456576623301</v>
      </c>
      <c r="G344" s="299">
        <v>1.5561664197770599</v>
      </c>
      <c r="H344" s="299">
        <v>761.11816209999995</v>
      </c>
      <c r="I344" s="299">
        <v>8.4616287430785899</v>
      </c>
      <c r="J344" s="299">
        <v>16.286543423376699</v>
      </c>
      <c r="K344" s="299">
        <v>7.9987549611676396</v>
      </c>
    </row>
    <row r="345" spans="1:11" x14ac:dyDescent="0.25">
      <c r="A345" s="299" t="s">
        <v>240</v>
      </c>
      <c r="B345" s="299" t="s">
        <v>241</v>
      </c>
      <c r="C345" s="299" t="s">
        <v>15</v>
      </c>
      <c r="D345" s="299">
        <v>134.50986180000001</v>
      </c>
      <c r="E345" s="299">
        <v>33.686731731398602</v>
      </c>
      <c r="F345" s="299">
        <v>41.505538130589798</v>
      </c>
      <c r="G345" s="299">
        <v>24.906134067682601</v>
      </c>
      <c r="H345" s="299">
        <v>189.5670394</v>
      </c>
      <c r="I345" s="299">
        <v>23.572198284753799</v>
      </c>
      <c r="J345" s="299">
        <v>58.494461869410102</v>
      </c>
      <c r="K345" s="299">
        <v>17.6724849531847</v>
      </c>
    </row>
    <row r="346" spans="1:11" x14ac:dyDescent="0.25">
      <c r="A346" s="299" t="s">
        <v>240</v>
      </c>
      <c r="B346" s="299" t="s">
        <v>241</v>
      </c>
      <c r="C346" s="299" t="s">
        <v>16</v>
      </c>
      <c r="D346" s="299">
        <v>5959.4902565000002</v>
      </c>
      <c r="E346" s="299">
        <v>2.6522805631183601</v>
      </c>
      <c r="F346" s="299">
        <v>81.871045371257495</v>
      </c>
      <c r="G346" s="299">
        <v>1.96384620261434</v>
      </c>
      <c r="H346" s="299">
        <v>1319.6280563</v>
      </c>
      <c r="I346" s="299">
        <v>8.8297162192812007</v>
      </c>
      <c r="J346" s="299">
        <v>18.128954628742498</v>
      </c>
      <c r="K346" s="299">
        <v>8.8688037920012697</v>
      </c>
    </row>
    <row r="347" spans="1:11" x14ac:dyDescent="0.25">
      <c r="A347" s="299" t="s">
        <v>242</v>
      </c>
      <c r="B347" s="299" t="s">
        <v>243</v>
      </c>
      <c r="C347" s="299" t="s">
        <v>15</v>
      </c>
      <c r="D347" s="299">
        <v>387.3150124</v>
      </c>
      <c r="E347" s="299">
        <v>20.949104013195299</v>
      </c>
      <c r="F347" s="299">
        <v>65.136593231944701</v>
      </c>
      <c r="G347" s="299">
        <v>10.8020913046003</v>
      </c>
      <c r="H347" s="299">
        <v>207.3046832</v>
      </c>
      <c r="I347" s="299">
        <v>26.098804979781399</v>
      </c>
      <c r="J347" s="299">
        <v>34.863406768055299</v>
      </c>
      <c r="K347" s="299">
        <v>20.1819469922482</v>
      </c>
    </row>
    <row r="348" spans="1:11" x14ac:dyDescent="0.25">
      <c r="A348" s="299" t="s">
        <v>242</v>
      </c>
      <c r="B348" s="299" t="s">
        <v>243</v>
      </c>
      <c r="C348" s="299" t="s">
        <v>16</v>
      </c>
      <c r="D348" s="299">
        <v>5878.0011420999999</v>
      </c>
      <c r="E348" s="299">
        <v>3.2009861175388501</v>
      </c>
      <c r="F348" s="299">
        <v>83.815620826232902</v>
      </c>
      <c r="G348" s="299">
        <v>1.89640132066408</v>
      </c>
      <c r="H348" s="299">
        <v>1135.0127617000001</v>
      </c>
      <c r="I348" s="299">
        <v>9.4793567234751599</v>
      </c>
      <c r="J348" s="299">
        <v>16.184379173767098</v>
      </c>
      <c r="K348" s="299">
        <v>9.82107823355887</v>
      </c>
    </row>
    <row r="349" spans="1:11" x14ac:dyDescent="0.25">
      <c r="A349" s="299" t="s">
        <v>244</v>
      </c>
      <c r="B349" s="299" t="s">
        <v>245</v>
      </c>
      <c r="C349" s="299" t="s">
        <v>15</v>
      </c>
      <c r="D349" s="299">
        <v>818.63325999999995</v>
      </c>
      <c r="E349" s="299">
        <v>27.456300838034402</v>
      </c>
      <c r="F349" s="299">
        <v>42.2903035295463</v>
      </c>
      <c r="G349" s="299">
        <v>17.5664234610867</v>
      </c>
      <c r="H349" s="299">
        <v>1117.1136882999999</v>
      </c>
      <c r="I349" s="299">
        <v>14.7500578539837</v>
      </c>
      <c r="J349" s="299">
        <v>57.7096964704537</v>
      </c>
      <c r="K349" s="299">
        <v>12.8728693015782</v>
      </c>
    </row>
    <row r="350" spans="1:11" x14ac:dyDescent="0.25">
      <c r="A350" s="299" t="s">
        <v>244</v>
      </c>
      <c r="B350" s="299" t="s">
        <v>245</v>
      </c>
      <c r="C350" s="299" t="s">
        <v>16</v>
      </c>
      <c r="D350" s="299">
        <v>9813.2785557000007</v>
      </c>
      <c r="E350" s="299">
        <v>3.8711861302036499</v>
      </c>
      <c r="F350" s="299">
        <v>83.024794378380605</v>
      </c>
      <c r="G350" s="299">
        <v>2.1440526974463698</v>
      </c>
      <c r="H350" s="299">
        <v>2006.4177520999999</v>
      </c>
      <c r="I350" s="299">
        <v>10.7130613056384</v>
      </c>
      <c r="J350" s="299">
        <v>16.975205621619299</v>
      </c>
      <c r="K350" s="299">
        <v>10.486443481732399</v>
      </c>
    </row>
    <row r="351" spans="1:11" x14ac:dyDescent="0.25">
      <c r="A351" s="299" t="s">
        <v>246</v>
      </c>
      <c r="B351" s="299" t="s">
        <v>247</v>
      </c>
      <c r="C351" s="299" t="s">
        <v>15</v>
      </c>
      <c r="D351" s="299">
        <v>139.28455460000001</v>
      </c>
      <c r="E351" s="299">
        <v>43.928033183769202</v>
      </c>
      <c r="F351" s="299">
        <v>58.251691090769</v>
      </c>
      <c r="G351" s="299">
        <v>24.025336680034201</v>
      </c>
      <c r="H351" s="299">
        <v>99.8236189</v>
      </c>
      <c r="I351" s="299">
        <v>37.883057805889102</v>
      </c>
      <c r="J351" s="299">
        <v>41.748308909231</v>
      </c>
      <c r="K351" s="299">
        <v>33.5227109121928</v>
      </c>
    </row>
    <row r="352" spans="1:11" x14ac:dyDescent="0.25">
      <c r="A352" s="299" t="s">
        <v>246</v>
      </c>
      <c r="B352" s="299" t="s">
        <v>247</v>
      </c>
      <c r="C352" s="299" t="s">
        <v>16</v>
      </c>
      <c r="D352" s="299">
        <v>15218.855693</v>
      </c>
      <c r="E352" s="299">
        <v>2.0207174469989599</v>
      </c>
      <c r="F352" s="299">
        <v>85.639893586907405</v>
      </c>
      <c r="G352" s="299">
        <v>1.3259917318682699</v>
      </c>
      <c r="H352" s="299">
        <v>2551.899332</v>
      </c>
      <c r="I352" s="299">
        <v>8.5418542664196604</v>
      </c>
      <c r="J352" s="299">
        <v>14.3601064130926</v>
      </c>
      <c r="K352" s="299">
        <v>7.9078655511064202</v>
      </c>
    </row>
    <row r="353" spans="1:11" x14ac:dyDescent="0.25">
      <c r="A353" s="299" t="s">
        <v>248</v>
      </c>
      <c r="B353" s="299" t="s">
        <v>249</v>
      </c>
      <c r="C353" s="299" t="s">
        <v>15</v>
      </c>
      <c r="D353" s="299">
        <v>65.794655399999996</v>
      </c>
      <c r="E353" s="299">
        <v>58.124681199273397</v>
      </c>
      <c r="F353" s="299">
        <v>33.7874432107429</v>
      </c>
      <c r="G353" s="299">
        <v>46.701365463054202</v>
      </c>
      <c r="H353" s="299">
        <v>128.9364315</v>
      </c>
      <c r="I353" s="299">
        <v>37.674428066244602</v>
      </c>
      <c r="J353" s="299">
        <v>66.212556789257107</v>
      </c>
      <c r="K353" s="299">
        <v>23.8311252421401</v>
      </c>
    </row>
    <row r="354" spans="1:11" x14ac:dyDescent="0.25">
      <c r="A354" s="299" t="s">
        <v>248</v>
      </c>
      <c r="B354" s="299" t="s">
        <v>249</v>
      </c>
      <c r="C354" s="299" t="s">
        <v>16</v>
      </c>
      <c r="D354" s="299">
        <v>15479.141909100001</v>
      </c>
      <c r="E354" s="299">
        <v>2.3666505646025202</v>
      </c>
      <c r="F354" s="299">
        <v>79.348985827021295</v>
      </c>
      <c r="G354" s="299">
        <v>1.7791793277496599</v>
      </c>
      <c r="H354" s="299">
        <v>4028.5326349000002</v>
      </c>
      <c r="I354" s="299">
        <v>6.9228800763821301</v>
      </c>
      <c r="J354" s="299">
        <v>20.651014172978702</v>
      </c>
      <c r="K354" s="299">
        <v>6.8362780674501797</v>
      </c>
    </row>
    <row r="355" spans="1:11" x14ac:dyDescent="0.25">
      <c r="A355" s="299" t="s">
        <v>250</v>
      </c>
      <c r="B355" s="299" t="s">
        <v>251</v>
      </c>
      <c r="C355" s="299" t="s">
        <v>15</v>
      </c>
      <c r="D355" s="299">
        <v>39.693758500000001</v>
      </c>
      <c r="E355" s="299">
        <v>73.071673706853105</v>
      </c>
      <c r="F355" s="299">
        <v>80.213426849062401</v>
      </c>
      <c r="G355" s="299">
        <v>24.645928750780399</v>
      </c>
      <c r="H355" s="299">
        <v>9.7914212999999997</v>
      </c>
      <c r="I355" s="299">
        <v>100</v>
      </c>
      <c r="J355" s="299">
        <v>19.786573150937599</v>
      </c>
      <c r="K355" s="299">
        <v>99.912925189082102</v>
      </c>
    </row>
    <row r="356" spans="1:11" x14ac:dyDescent="0.25">
      <c r="A356" s="299" t="s">
        <v>250</v>
      </c>
      <c r="B356" s="299" t="s">
        <v>251</v>
      </c>
      <c r="C356" s="299" t="s">
        <v>16</v>
      </c>
      <c r="D356" s="299">
        <v>12591.9213509</v>
      </c>
      <c r="E356" s="299">
        <v>2.23924480906493</v>
      </c>
      <c r="F356" s="299">
        <v>81.089418298975701</v>
      </c>
      <c r="G356" s="299">
        <v>1.5512595782502701</v>
      </c>
      <c r="H356" s="299">
        <v>2936.5182593999998</v>
      </c>
      <c r="I356" s="299">
        <v>6.9963350319360798</v>
      </c>
      <c r="J356" s="299">
        <v>18.910581701024299</v>
      </c>
      <c r="K356" s="299">
        <v>6.6518703030809299</v>
      </c>
    </row>
    <row r="357" spans="1:11" x14ac:dyDescent="0.25">
      <c r="A357" s="299" t="s">
        <v>252</v>
      </c>
      <c r="B357" s="299" t="s">
        <v>253</v>
      </c>
      <c r="C357" s="299" t="s">
        <v>15</v>
      </c>
      <c r="D357" s="299">
        <v>924.03126159999999</v>
      </c>
      <c r="E357" s="299">
        <v>15.741997241287599</v>
      </c>
      <c r="F357" s="299">
        <v>89.968009899043807</v>
      </c>
      <c r="G357" s="299">
        <v>4.3030699629479496</v>
      </c>
      <c r="H357" s="299">
        <v>103.03520640000001</v>
      </c>
      <c r="I357" s="299">
        <v>40.594793204698298</v>
      </c>
      <c r="J357" s="299">
        <v>10.0319901009562</v>
      </c>
      <c r="K357" s="299">
        <v>38.5904129815559</v>
      </c>
    </row>
    <row r="358" spans="1:11" x14ac:dyDescent="0.25">
      <c r="A358" s="299" t="s">
        <v>252</v>
      </c>
      <c r="B358" s="299" t="s">
        <v>253</v>
      </c>
      <c r="C358" s="299" t="s">
        <v>16</v>
      </c>
      <c r="D358" s="299">
        <v>12938.5455755</v>
      </c>
      <c r="E358" s="299">
        <v>2.6042912099250302</v>
      </c>
      <c r="F358" s="299">
        <v>89.908735961418003</v>
      </c>
      <c r="G358" s="299">
        <v>1.2419646382979399</v>
      </c>
      <c r="H358" s="299">
        <v>1452.2090459999999</v>
      </c>
      <c r="I358" s="299">
        <v>11.5069947775206</v>
      </c>
      <c r="J358" s="299">
        <v>10.091264038582</v>
      </c>
      <c r="K358" s="299">
        <v>11.0653601284462</v>
      </c>
    </row>
    <row r="359" spans="1:11" x14ac:dyDescent="0.25">
      <c r="A359" s="299" t="s">
        <v>254</v>
      </c>
      <c r="B359" s="299" t="s">
        <v>255</v>
      </c>
      <c r="C359" s="299" t="s">
        <v>15</v>
      </c>
      <c r="D359" s="299"/>
      <c r="E359" s="299"/>
      <c r="F359" s="299"/>
      <c r="G359" s="299"/>
      <c r="H359" s="299">
        <v>51.4132867</v>
      </c>
      <c r="I359" s="299">
        <v>50.242491349933303</v>
      </c>
      <c r="J359" s="299">
        <v>100</v>
      </c>
      <c r="K359" s="299">
        <v>0</v>
      </c>
    </row>
    <row r="360" spans="1:11" x14ac:dyDescent="0.25">
      <c r="A360" s="299" t="s">
        <v>254</v>
      </c>
      <c r="B360" s="299" t="s">
        <v>255</v>
      </c>
      <c r="C360" s="299" t="s">
        <v>16</v>
      </c>
      <c r="D360" s="299">
        <v>10877.0603949</v>
      </c>
      <c r="E360" s="299">
        <v>2.4305590344288102</v>
      </c>
      <c r="F360" s="299">
        <v>80.985604752118505</v>
      </c>
      <c r="G360" s="299">
        <v>1.6165005215735699</v>
      </c>
      <c r="H360" s="299">
        <v>2553.7961482999999</v>
      </c>
      <c r="I360" s="299">
        <v>6.6477094342989096</v>
      </c>
      <c r="J360" s="299">
        <v>19.014395247881499</v>
      </c>
      <c r="K360" s="299">
        <v>6.8849558776441402</v>
      </c>
    </row>
    <row r="361" spans="1:11" x14ac:dyDescent="0.25">
      <c r="A361" s="299" t="s">
        <v>258</v>
      </c>
      <c r="B361" s="299" t="s">
        <v>259</v>
      </c>
      <c r="C361" s="299" t="s">
        <v>15</v>
      </c>
      <c r="D361" s="299"/>
      <c r="E361" s="299"/>
      <c r="F361" s="299"/>
      <c r="G361" s="299"/>
      <c r="H361" s="299">
        <v>49.768565799999998</v>
      </c>
      <c r="I361" s="299">
        <v>58.628551688660302</v>
      </c>
      <c r="J361" s="299">
        <v>100</v>
      </c>
      <c r="K361" s="299">
        <v>0</v>
      </c>
    </row>
    <row r="362" spans="1:11" x14ac:dyDescent="0.25">
      <c r="A362" s="299" t="s">
        <v>258</v>
      </c>
      <c r="B362" s="299" t="s">
        <v>259</v>
      </c>
      <c r="C362" s="299" t="s">
        <v>16</v>
      </c>
      <c r="D362" s="299">
        <v>14773.711889599999</v>
      </c>
      <c r="E362" s="299">
        <v>2.3310059727636001</v>
      </c>
      <c r="F362" s="299">
        <v>77.558869985868299</v>
      </c>
      <c r="G362" s="299">
        <v>1.9488950378221099</v>
      </c>
      <c r="H362" s="299">
        <v>4274.6727662000003</v>
      </c>
      <c r="I362" s="299">
        <v>6.8798759958574003</v>
      </c>
      <c r="J362" s="299">
        <v>22.441130014131701</v>
      </c>
      <c r="K362" s="299">
        <v>6.7355831350455002</v>
      </c>
    </row>
    <row r="363" spans="1:11" x14ac:dyDescent="0.25">
      <c r="A363" s="299" t="s">
        <v>262</v>
      </c>
      <c r="B363" s="299" t="s">
        <v>263</v>
      </c>
      <c r="C363" s="299" t="s">
        <v>15</v>
      </c>
      <c r="D363" s="299"/>
      <c r="E363" s="299"/>
      <c r="F363" s="299"/>
      <c r="G363" s="299"/>
      <c r="H363" s="299">
        <v>54.673255400000002</v>
      </c>
      <c r="I363" s="299">
        <v>50.430387830092201</v>
      </c>
      <c r="J363" s="299">
        <v>100</v>
      </c>
      <c r="K363" s="299">
        <v>0</v>
      </c>
    </row>
    <row r="364" spans="1:11" x14ac:dyDescent="0.25">
      <c r="A364" s="299" t="s">
        <v>262</v>
      </c>
      <c r="B364" s="299" t="s">
        <v>263</v>
      </c>
      <c r="C364" s="299" t="s">
        <v>16</v>
      </c>
      <c r="D364" s="299">
        <v>13623.4581296</v>
      </c>
      <c r="E364" s="299">
        <v>1.78606777416968</v>
      </c>
      <c r="F364" s="299">
        <v>78.570891207233998</v>
      </c>
      <c r="G364" s="299">
        <v>1.60908257657369</v>
      </c>
      <c r="H364" s="299">
        <v>3715.6071658000001</v>
      </c>
      <c r="I364" s="299">
        <v>5.9712599903630501</v>
      </c>
      <c r="J364" s="299">
        <v>21.429108792766002</v>
      </c>
      <c r="K364" s="299">
        <v>5.8997811476931803</v>
      </c>
    </row>
    <row r="365" spans="1:11" x14ac:dyDescent="0.25">
      <c r="A365" s="299" t="s">
        <v>264</v>
      </c>
      <c r="B365" s="299" t="s">
        <v>265</v>
      </c>
      <c r="C365" s="299" t="s">
        <v>15</v>
      </c>
      <c r="D365" s="299"/>
      <c r="E365" s="299"/>
      <c r="F365" s="299"/>
      <c r="G365" s="299"/>
      <c r="H365" s="299">
        <v>18.7945706</v>
      </c>
      <c r="I365" s="299">
        <v>51.732515865492402</v>
      </c>
      <c r="J365" s="299">
        <v>100</v>
      </c>
      <c r="K365" s="299">
        <v>0</v>
      </c>
    </row>
    <row r="366" spans="1:11" x14ac:dyDescent="0.25">
      <c r="A366" s="299" t="s">
        <v>264</v>
      </c>
      <c r="B366" s="299" t="s">
        <v>265</v>
      </c>
      <c r="C366" s="299" t="s">
        <v>16</v>
      </c>
      <c r="D366" s="299">
        <v>3941.0932026</v>
      </c>
      <c r="E366" s="299">
        <v>2.4579525113771998</v>
      </c>
      <c r="F366" s="299">
        <v>85.619238585134795</v>
      </c>
      <c r="G366" s="299">
        <v>1.5141555629919801</v>
      </c>
      <c r="H366" s="299">
        <v>661.95310770000003</v>
      </c>
      <c r="I366" s="299">
        <v>8.8016222250039409</v>
      </c>
      <c r="J366" s="299">
        <v>14.3807614148652</v>
      </c>
      <c r="K366" s="299">
        <v>9.01488055206943</v>
      </c>
    </row>
    <row r="367" spans="1:11" x14ac:dyDescent="0.25">
      <c r="A367" s="299" t="s">
        <v>266</v>
      </c>
      <c r="B367" s="299" t="s">
        <v>267</v>
      </c>
      <c r="C367" s="299" t="s">
        <v>15</v>
      </c>
      <c r="D367" s="299">
        <v>339.4911937</v>
      </c>
      <c r="E367" s="299">
        <v>54.125498283737898</v>
      </c>
      <c r="F367" s="299">
        <v>33.801480021666897</v>
      </c>
      <c r="G367" s="299">
        <v>44.503150052189802</v>
      </c>
      <c r="H367" s="299">
        <v>664.87664310000002</v>
      </c>
      <c r="I367" s="299">
        <v>36.375913767559403</v>
      </c>
      <c r="J367" s="299">
        <v>66.198519978333096</v>
      </c>
      <c r="K367" s="299">
        <v>22.723655119218499</v>
      </c>
    </row>
    <row r="368" spans="1:11" x14ac:dyDescent="0.25">
      <c r="A368" s="299" t="s">
        <v>266</v>
      </c>
      <c r="B368" s="299" t="s">
        <v>267</v>
      </c>
      <c r="C368" s="299" t="s">
        <v>16</v>
      </c>
      <c r="D368" s="299">
        <v>59271.115407199999</v>
      </c>
      <c r="E368" s="299">
        <v>2.8553122609371302</v>
      </c>
      <c r="F368" s="299">
        <v>81.857281762374001</v>
      </c>
      <c r="G368" s="299">
        <v>1.71581120554157</v>
      </c>
      <c r="H368" s="299">
        <v>13136.756111500001</v>
      </c>
      <c r="I368" s="299">
        <v>7.5887007796299004</v>
      </c>
      <c r="J368" s="299">
        <v>18.142718237625999</v>
      </c>
      <c r="K368" s="299">
        <v>7.74148831853506</v>
      </c>
    </row>
    <row r="369" spans="1:11" x14ac:dyDescent="0.25">
      <c r="A369" s="299" t="s">
        <v>270</v>
      </c>
      <c r="B369" s="299" t="s">
        <v>271</v>
      </c>
      <c r="C369" s="299" t="s">
        <v>15</v>
      </c>
      <c r="D369" s="299">
        <v>88.210813599999994</v>
      </c>
      <c r="E369" s="299">
        <v>52.786379279617996</v>
      </c>
      <c r="F369" s="299">
        <v>46.368938041367201</v>
      </c>
      <c r="G369" s="299">
        <v>34.265603529253099</v>
      </c>
      <c r="H369" s="299">
        <v>102.0260504</v>
      </c>
      <c r="I369" s="299">
        <v>36.624235174114503</v>
      </c>
      <c r="J369" s="299">
        <v>53.631061958632799</v>
      </c>
      <c r="K369" s="299">
        <v>29.625735328969</v>
      </c>
    </row>
    <row r="370" spans="1:11" x14ac:dyDescent="0.25">
      <c r="A370" s="299" t="s">
        <v>270</v>
      </c>
      <c r="B370" s="299" t="s">
        <v>271</v>
      </c>
      <c r="C370" s="299" t="s">
        <v>16</v>
      </c>
      <c r="D370" s="299">
        <v>11842.895520100001</v>
      </c>
      <c r="E370" s="299">
        <v>2.8674488656172201</v>
      </c>
      <c r="F370" s="299">
        <v>86.487966784664906</v>
      </c>
      <c r="G370" s="299">
        <v>1.4349196733047</v>
      </c>
      <c r="H370" s="299">
        <v>1850.2180544</v>
      </c>
      <c r="I370" s="299">
        <v>9.1741430305919494</v>
      </c>
      <c r="J370" s="299">
        <v>13.5120332153351</v>
      </c>
      <c r="K370" s="299">
        <v>9.1846491986558494</v>
      </c>
    </row>
    <row r="371" spans="1:11" x14ac:dyDescent="0.25">
      <c r="A371" s="299" t="s">
        <v>272</v>
      </c>
      <c r="B371" s="299" t="s">
        <v>273</v>
      </c>
      <c r="C371" s="299" t="s">
        <v>15</v>
      </c>
      <c r="D371" s="299">
        <v>83.5579398</v>
      </c>
      <c r="E371" s="299">
        <v>57.125891377248699</v>
      </c>
      <c r="F371" s="299">
        <v>46.556945784418197</v>
      </c>
      <c r="G371" s="299">
        <v>34.069855569751702</v>
      </c>
      <c r="H371" s="299">
        <v>95.916762399999996</v>
      </c>
      <c r="I371" s="299">
        <v>49.649044747626</v>
      </c>
      <c r="J371" s="299">
        <v>53.443054215581803</v>
      </c>
      <c r="K371" s="299">
        <v>29.679973233667098</v>
      </c>
    </row>
    <row r="372" spans="1:11" x14ac:dyDescent="0.25">
      <c r="A372" s="299" t="s">
        <v>272</v>
      </c>
      <c r="B372" s="299" t="s">
        <v>273</v>
      </c>
      <c r="C372" s="299" t="s">
        <v>16</v>
      </c>
      <c r="D372" s="299">
        <v>17120.138899099999</v>
      </c>
      <c r="E372" s="299">
        <v>2.6569671279592599</v>
      </c>
      <c r="F372" s="299">
        <v>82.401216407850001</v>
      </c>
      <c r="G372" s="299">
        <v>1.89013260867709</v>
      </c>
      <c r="H372" s="299">
        <v>3656.4219885000002</v>
      </c>
      <c r="I372" s="299">
        <v>8.96036457119056</v>
      </c>
      <c r="J372" s="299">
        <v>17.598783592149999</v>
      </c>
      <c r="K372" s="299">
        <v>8.8499995077277696</v>
      </c>
    </row>
    <row r="373" spans="1:11" x14ac:dyDescent="0.25">
      <c r="A373" s="299" t="s">
        <v>274</v>
      </c>
      <c r="B373" s="299" t="s">
        <v>275</v>
      </c>
      <c r="C373" s="299" t="s">
        <v>15</v>
      </c>
      <c r="D373" s="299">
        <v>245.0121987</v>
      </c>
      <c r="E373" s="299">
        <v>46.000772893505797</v>
      </c>
      <c r="F373" s="299">
        <v>76.048098888103596</v>
      </c>
      <c r="G373" s="299">
        <v>16.921965358111599</v>
      </c>
      <c r="H373" s="299">
        <v>77.1683716</v>
      </c>
      <c r="I373" s="299">
        <v>57.285090534954698</v>
      </c>
      <c r="J373" s="299">
        <v>23.951901111896401</v>
      </c>
      <c r="K373" s="299">
        <v>53.727814294271802</v>
      </c>
    </row>
    <row r="374" spans="1:11" x14ac:dyDescent="0.25">
      <c r="A374" s="299" t="s">
        <v>274</v>
      </c>
      <c r="B374" s="299" t="s">
        <v>275</v>
      </c>
      <c r="C374" s="299" t="s">
        <v>16</v>
      </c>
      <c r="D374" s="299">
        <v>22916.903313300001</v>
      </c>
      <c r="E374" s="299">
        <v>2.8700031244049802</v>
      </c>
      <c r="F374" s="299">
        <v>86.676610710451101</v>
      </c>
      <c r="G374" s="299">
        <v>1.5150936880814401</v>
      </c>
      <c r="H374" s="299">
        <v>3522.6437864999998</v>
      </c>
      <c r="I374" s="299">
        <v>9.1492597940174605</v>
      </c>
      <c r="J374" s="299">
        <v>13.323389289548899</v>
      </c>
      <c r="K374" s="299">
        <v>9.8565900115752392</v>
      </c>
    </row>
    <row r="375" spans="1:11" x14ac:dyDescent="0.25">
      <c r="A375" s="299" t="s">
        <v>276</v>
      </c>
      <c r="B375" s="299" t="s">
        <v>277</v>
      </c>
      <c r="C375" s="299" t="s">
        <v>15</v>
      </c>
      <c r="D375" s="299"/>
      <c r="E375" s="299"/>
      <c r="F375" s="299"/>
      <c r="G375" s="299"/>
      <c r="H375" s="299">
        <v>46.1722143</v>
      </c>
      <c r="I375" s="299">
        <v>57.816513101446901</v>
      </c>
      <c r="J375" s="299">
        <v>100</v>
      </c>
      <c r="K375" s="299">
        <v>0</v>
      </c>
    </row>
    <row r="376" spans="1:11" x14ac:dyDescent="0.25">
      <c r="A376" s="299" t="s">
        <v>276</v>
      </c>
      <c r="B376" s="299" t="s">
        <v>277</v>
      </c>
      <c r="C376" s="299" t="s">
        <v>16</v>
      </c>
      <c r="D376" s="299">
        <v>13553.231120599999</v>
      </c>
      <c r="E376" s="299">
        <v>3.8707435788156799</v>
      </c>
      <c r="F376" s="299">
        <v>76.690194475975403</v>
      </c>
      <c r="G376" s="299">
        <v>1.8774527853958001</v>
      </c>
      <c r="H376" s="299">
        <v>4119.4729496</v>
      </c>
      <c r="I376" s="299">
        <v>6.0709558157994303</v>
      </c>
      <c r="J376" s="299">
        <v>23.3098055240246</v>
      </c>
      <c r="K376" s="299">
        <v>6.1768949158785604</v>
      </c>
    </row>
    <row r="377" spans="1:11" x14ac:dyDescent="0.25">
      <c r="A377" s="299" t="s">
        <v>278</v>
      </c>
      <c r="B377" s="299" t="s">
        <v>279</v>
      </c>
      <c r="C377" s="299" t="s">
        <v>15</v>
      </c>
      <c r="D377" s="299">
        <v>82.8550836</v>
      </c>
      <c r="E377" s="299">
        <v>39.466024087873102</v>
      </c>
      <c r="F377" s="299">
        <v>33.632835375207101</v>
      </c>
      <c r="G377" s="299">
        <v>33.125029355695702</v>
      </c>
      <c r="H377" s="299">
        <v>163.49668149999999</v>
      </c>
      <c r="I377" s="299">
        <v>30.171508318262202</v>
      </c>
      <c r="J377" s="299">
        <v>66.367164624792906</v>
      </c>
      <c r="K377" s="299">
        <v>16.786744852179901</v>
      </c>
    </row>
    <row r="378" spans="1:11" x14ac:dyDescent="0.25">
      <c r="A378" s="299" t="s">
        <v>278</v>
      </c>
      <c r="B378" s="299" t="s">
        <v>279</v>
      </c>
      <c r="C378" s="299" t="s">
        <v>16</v>
      </c>
      <c r="D378" s="299">
        <v>5455.1636760000001</v>
      </c>
      <c r="E378" s="299">
        <v>3.5041216705240399</v>
      </c>
      <c r="F378" s="299">
        <v>82.863543512059195</v>
      </c>
      <c r="G378" s="299">
        <v>2.2344819955625002</v>
      </c>
      <c r="H378" s="299">
        <v>1128.1459977</v>
      </c>
      <c r="I378" s="299">
        <v>11.2065242410115</v>
      </c>
      <c r="J378" s="299">
        <v>17.136456487940801</v>
      </c>
      <c r="K378" s="299">
        <v>10.8048648328494</v>
      </c>
    </row>
    <row r="379" spans="1:11" x14ac:dyDescent="0.25">
      <c r="A379" s="299" t="s">
        <v>280</v>
      </c>
      <c r="B379" s="299" t="s">
        <v>281</v>
      </c>
      <c r="C379" s="299" t="s">
        <v>15</v>
      </c>
      <c r="D379" s="299">
        <v>164.73758330000001</v>
      </c>
      <c r="E379" s="299">
        <v>49.366117850918798</v>
      </c>
      <c r="F379" s="299">
        <v>50.654979399115</v>
      </c>
      <c r="G379" s="299">
        <v>35.072288758999299</v>
      </c>
      <c r="H379" s="299">
        <v>160.47740099999999</v>
      </c>
      <c r="I379" s="299">
        <v>48.861642986738801</v>
      </c>
      <c r="J379" s="299">
        <v>49.345020600885</v>
      </c>
      <c r="K379" s="299">
        <v>36.003350346864799</v>
      </c>
    </row>
    <row r="380" spans="1:11" x14ac:dyDescent="0.25">
      <c r="A380" s="299" t="s">
        <v>280</v>
      </c>
      <c r="B380" s="299" t="s">
        <v>281</v>
      </c>
      <c r="C380" s="299" t="s">
        <v>16</v>
      </c>
      <c r="D380" s="299">
        <v>22942.646015400001</v>
      </c>
      <c r="E380" s="299">
        <v>2.7290955088618101</v>
      </c>
      <c r="F380" s="299">
        <v>81.550585176626498</v>
      </c>
      <c r="G380" s="299">
        <v>1.7676077151096401</v>
      </c>
      <c r="H380" s="299">
        <v>5190.3783715</v>
      </c>
      <c r="I380" s="299">
        <v>7.5198642820690402</v>
      </c>
      <c r="J380" s="299">
        <v>18.449414823373498</v>
      </c>
      <c r="K380" s="299">
        <v>7.8132257803260501</v>
      </c>
    </row>
    <row r="381" spans="1:11" x14ac:dyDescent="0.25">
      <c r="A381" s="299" t="s">
        <v>282</v>
      </c>
      <c r="B381" s="299" t="s">
        <v>283</v>
      </c>
      <c r="C381" s="299" t="s">
        <v>15</v>
      </c>
      <c r="D381" s="299">
        <v>2834.8551421000002</v>
      </c>
      <c r="E381" s="299">
        <v>13.3934431169048</v>
      </c>
      <c r="F381" s="299">
        <v>68.274484609589805</v>
      </c>
      <c r="G381" s="299">
        <v>7.4830005396926298</v>
      </c>
      <c r="H381" s="299">
        <v>1317.2891887000001</v>
      </c>
      <c r="I381" s="299">
        <v>18.058784013060599</v>
      </c>
      <c r="J381" s="299">
        <v>31.725515390410202</v>
      </c>
      <c r="K381" s="299">
        <v>16.103694420524</v>
      </c>
    </row>
    <row r="382" spans="1:11" x14ac:dyDescent="0.25">
      <c r="A382" s="299" t="s">
        <v>282</v>
      </c>
      <c r="B382" s="299" t="s">
        <v>283</v>
      </c>
      <c r="C382" s="299" t="s">
        <v>16</v>
      </c>
      <c r="D382" s="299">
        <v>18737.610428100001</v>
      </c>
      <c r="E382" s="299">
        <v>3.4427016022868302</v>
      </c>
      <c r="F382" s="299">
        <v>89.241002983596601</v>
      </c>
      <c r="G382" s="299">
        <v>1.26415152909779</v>
      </c>
      <c r="H382" s="299">
        <v>2259.0276660999998</v>
      </c>
      <c r="I382" s="299">
        <v>11.082600412028301</v>
      </c>
      <c r="J382" s="299">
        <v>10.7589970164034</v>
      </c>
      <c r="K382" s="299">
        <v>10.4855638688193</v>
      </c>
    </row>
    <row r="383" spans="1:11" x14ac:dyDescent="0.25">
      <c r="A383" s="299" t="s">
        <v>284</v>
      </c>
      <c r="B383" s="299" t="s">
        <v>285</v>
      </c>
      <c r="C383" s="299" t="s">
        <v>15</v>
      </c>
      <c r="D383" s="299">
        <v>1247.1758359</v>
      </c>
      <c r="E383" s="299">
        <v>20.5580395058108</v>
      </c>
      <c r="F383" s="299">
        <v>64.919870922722893</v>
      </c>
      <c r="G383" s="299">
        <v>8.3994105895431694</v>
      </c>
      <c r="H383" s="299">
        <v>673.92446540000003</v>
      </c>
      <c r="I383" s="299">
        <v>20.139439202642802</v>
      </c>
      <c r="J383" s="299">
        <v>35.0801290772771</v>
      </c>
      <c r="K383" s="299">
        <v>15.5440890795724</v>
      </c>
    </row>
    <row r="384" spans="1:11" x14ac:dyDescent="0.25">
      <c r="A384" s="299" t="s">
        <v>284</v>
      </c>
      <c r="B384" s="299" t="s">
        <v>285</v>
      </c>
      <c r="C384" s="299" t="s">
        <v>16</v>
      </c>
      <c r="D384" s="299">
        <v>15393.4992525</v>
      </c>
      <c r="E384" s="299">
        <v>2.6831529040748099</v>
      </c>
      <c r="F384" s="299">
        <v>90.633513567859794</v>
      </c>
      <c r="G384" s="299">
        <v>1.3276668563331799</v>
      </c>
      <c r="H384" s="299">
        <v>1590.8354009</v>
      </c>
      <c r="I384" s="299">
        <v>12.3857298812142</v>
      </c>
      <c r="J384" s="299">
        <v>9.3664864321402206</v>
      </c>
      <c r="K384" s="299">
        <v>12.846985143133899</v>
      </c>
    </row>
    <row r="385" spans="1:11" x14ac:dyDescent="0.25">
      <c r="A385" s="299" t="s">
        <v>286</v>
      </c>
      <c r="B385" s="299" t="s">
        <v>287</v>
      </c>
      <c r="C385" s="299" t="s">
        <v>15</v>
      </c>
      <c r="D385" s="299">
        <v>31.8581538</v>
      </c>
      <c r="E385" s="299">
        <v>50.183147127938803</v>
      </c>
      <c r="F385" s="299">
        <v>48.869102889874398</v>
      </c>
      <c r="G385" s="299">
        <v>35.697947724832801</v>
      </c>
      <c r="H385" s="299">
        <v>33.3326353</v>
      </c>
      <c r="I385" s="299">
        <v>45.359977255467697</v>
      </c>
      <c r="J385" s="299">
        <v>51.130897110125602</v>
      </c>
      <c r="K385" s="299">
        <v>34.118835751402003</v>
      </c>
    </row>
    <row r="386" spans="1:11" x14ac:dyDescent="0.25">
      <c r="A386" s="299" t="s">
        <v>286</v>
      </c>
      <c r="B386" s="299" t="s">
        <v>287</v>
      </c>
      <c r="C386" s="299" t="s">
        <v>16</v>
      </c>
      <c r="D386" s="299">
        <v>5994.0733649000003</v>
      </c>
      <c r="E386" s="299">
        <v>2.1865474645423402</v>
      </c>
      <c r="F386" s="299">
        <v>88.794182304410199</v>
      </c>
      <c r="G386" s="299">
        <v>1.3344984302698299</v>
      </c>
      <c r="H386" s="299">
        <v>756.45151109999995</v>
      </c>
      <c r="I386" s="299">
        <v>10.3231940319359</v>
      </c>
      <c r="J386" s="299">
        <v>11.205817695589801</v>
      </c>
      <c r="K386" s="299">
        <v>10.574480160333501</v>
      </c>
    </row>
    <row r="387" spans="1:11" x14ac:dyDescent="0.25">
      <c r="A387" s="299" t="s">
        <v>288</v>
      </c>
      <c r="B387" s="299" t="s">
        <v>289</v>
      </c>
      <c r="C387" s="299" t="s">
        <v>15</v>
      </c>
      <c r="D387" s="299">
        <v>208.7015562</v>
      </c>
      <c r="E387" s="299">
        <v>30.130422406716502</v>
      </c>
      <c r="F387" s="299">
        <v>74.568549384981196</v>
      </c>
      <c r="G387" s="299">
        <v>11.5341653699247</v>
      </c>
      <c r="H387" s="299">
        <v>71.177237099999999</v>
      </c>
      <c r="I387" s="299">
        <v>36.854949711684597</v>
      </c>
      <c r="J387" s="299">
        <v>25.4314506150188</v>
      </c>
      <c r="K387" s="299">
        <v>33.8197766624384</v>
      </c>
    </row>
    <row r="388" spans="1:11" x14ac:dyDescent="0.25">
      <c r="A388" s="299" t="s">
        <v>288</v>
      </c>
      <c r="B388" s="299" t="s">
        <v>289</v>
      </c>
      <c r="C388" s="299" t="s">
        <v>16</v>
      </c>
      <c r="D388" s="299">
        <v>10513.6358535</v>
      </c>
      <c r="E388" s="299">
        <v>2.96601844239746</v>
      </c>
      <c r="F388" s="299">
        <v>86.249003524665099</v>
      </c>
      <c r="G388" s="299">
        <v>1.24625916874247</v>
      </c>
      <c r="H388" s="299">
        <v>1676.2277088000001</v>
      </c>
      <c r="I388" s="299">
        <v>8.4651336663005594</v>
      </c>
      <c r="J388" s="299">
        <v>13.7509964753348</v>
      </c>
      <c r="K388" s="299">
        <v>7.8167870692365797</v>
      </c>
    </row>
    <row r="389" spans="1:11" x14ac:dyDescent="0.25">
      <c r="A389" s="299" t="s">
        <v>290</v>
      </c>
      <c r="B389" s="299" t="s">
        <v>291</v>
      </c>
      <c r="C389" s="299" t="s">
        <v>15</v>
      </c>
      <c r="D389" s="299">
        <v>1428.2457638000001</v>
      </c>
      <c r="E389" s="299">
        <v>23.6108902990856</v>
      </c>
      <c r="F389" s="299">
        <v>58.252607828740402</v>
      </c>
      <c r="G389" s="299">
        <v>11.3333523014878</v>
      </c>
      <c r="H389" s="299">
        <v>1023.5685275</v>
      </c>
      <c r="I389" s="299">
        <v>16.611850485573999</v>
      </c>
      <c r="J389" s="299">
        <v>41.747392171259598</v>
      </c>
      <c r="K389" s="299">
        <v>15.8140974242224</v>
      </c>
    </row>
    <row r="390" spans="1:11" x14ac:dyDescent="0.25">
      <c r="A390" s="299" t="s">
        <v>290</v>
      </c>
      <c r="B390" s="299" t="s">
        <v>291</v>
      </c>
      <c r="C390" s="299" t="s">
        <v>16</v>
      </c>
      <c r="D390" s="299">
        <v>14099.163632100001</v>
      </c>
      <c r="E390" s="299">
        <v>3.3210341640884198</v>
      </c>
      <c r="F390" s="299">
        <v>85.929334695809601</v>
      </c>
      <c r="G390" s="299">
        <v>1.62560535010893</v>
      </c>
      <c r="H390" s="299">
        <v>2308.6948507000002</v>
      </c>
      <c r="I390" s="299">
        <v>10.513370432717499</v>
      </c>
      <c r="J390" s="299">
        <v>14.070665304190401</v>
      </c>
      <c r="K390" s="299">
        <v>9.9275466506341008</v>
      </c>
    </row>
    <row r="391" spans="1:11" x14ac:dyDescent="0.25">
      <c r="A391" s="299" t="s">
        <v>292</v>
      </c>
      <c r="B391" s="299" t="s">
        <v>293</v>
      </c>
      <c r="C391" s="299" t="s">
        <v>15</v>
      </c>
      <c r="D391" s="299">
        <v>37.296535800000001</v>
      </c>
      <c r="E391" s="299">
        <v>100</v>
      </c>
      <c r="F391" s="299">
        <v>17.3782874437386</v>
      </c>
      <c r="G391" s="299">
        <v>67.335283427366903</v>
      </c>
      <c r="H391" s="299">
        <v>177.3191789</v>
      </c>
      <c r="I391" s="299">
        <v>48.462534091563199</v>
      </c>
      <c r="J391" s="299">
        <v>82.6217125562614</v>
      </c>
      <c r="K391" s="299">
        <v>14.1630072084207</v>
      </c>
    </row>
    <row r="392" spans="1:11" x14ac:dyDescent="0.25">
      <c r="A392" s="299" t="s">
        <v>292</v>
      </c>
      <c r="B392" s="299" t="s">
        <v>293</v>
      </c>
      <c r="C392" s="299" t="s">
        <v>16</v>
      </c>
      <c r="D392" s="299">
        <v>31246.851224900001</v>
      </c>
      <c r="E392" s="299">
        <v>2.9320383750918202</v>
      </c>
      <c r="F392" s="299">
        <v>83.390273125562402</v>
      </c>
      <c r="G392" s="299">
        <v>1.37692416453507</v>
      </c>
      <c r="H392" s="299">
        <v>6223.7674140999998</v>
      </c>
      <c r="I392" s="299">
        <v>7.3912909527653401</v>
      </c>
      <c r="J392" s="299">
        <v>16.609726874437602</v>
      </c>
      <c r="K392" s="299">
        <v>6.91294221884396</v>
      </c>
    </row>
    <row r="393" spans="1:11" x14ac:dyDescent="0.25">
      <c r="A393" s="299" t="s">
        <v>294</v>
      </c>
      <c r="B393" s="299" t="s">
        <v>295</v>
      </c>
      <c r="C393" s="299" t="s">
        <v>15</v>
      </c>
      <c r="D393" s="299"/>
      <c r="E393" s="299"/>
      <c r="F393" s="299"/>
      <c r="G393" s="299"/>
      <c r="H393" s="299">
        <v>135.26221340000001</v>
      </c>
      <c r="I393" s="299">
        <v>43.7249081321822</v>
      </c>
      <c r="J393" s="299">
        <v>100</v>
      </c>
      <c r="K393" s="299">
        <v>4.85443997579683E-15</v>
      </c>
    </row>
    <row r="394" spans="1:11" x14ac:dyDescent="0.25">
      <c r="A394" s="299" t="s">
        <v>294</v>
      </c>
      <c r="B394" s="299" t="s">
        <v>295</v>
      </c>
      <c r="C394" s="299" t="s">
        <v>16</v>
      </c>
      <c r="D394" s="299">
        <v>26072.086944999999</v>
      </c>
      <c r="E394" s="299">
        <v>3.44659578924793</v>
      </c>
      <c r="F394" s="299">
        <v>76.491605103736902</v>
      </c>
      <c r="G394" s="299">
        <v>1.88060568133952</v>
      </c>
      <c r="H394" s="299">
        <v>8012.8128419000004</v>
      </c>
      <c r="I394" s="299">
        <v>6.1445948763249403</v>
      </c>
      <c r="J394" s="299">
        <v>23.508394896263098</v>
      </c>
      <c r="K394" s="299">
        <v>6.11911394919324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802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00" t="s">
        <v>71</v>
      </c>
      <c r="B405" s="300" t="s">
        <v>72</v>
      </c>
      <c r="C405" s="300" t="s">
        <v>15</v>
      </c>
      <c r="D405" s="300">
        <v>13.582304799999999</v>
      </c>
      <c r="E405" s="300"/>
      <c r="F405" s="300">
        <v>100</v>
      </c>
      <c r="G405" s="300"/>
      <c r="H405" s="300"/>
      <c r="I405" s="300"/>
      <c r="J405" s="300"/>
      <c r="K405" s="300"/>
    </row>
    <row r="406" spans="1:11" x14ac:dyDescent="0.25">
      <c r="A406" s="300" t="s">
        <v>71</v>
      </c>
      <c r="B406" s="300" t="s">
        <v>72</v>
      </c>
      <c r="C406" s="300" t="s">
        <v>16</v>
      </c>
      <c r="D406" s="300">
        <v>136.4341585</v>
      </c>
      <c r="E406" s="300"/>
      <c r="F406" s="300">
        <v>94.286526735733801</v>
      </c>
      <c r="G406" s="300"/>
      <c r="H406" s="300">
        <v>8.2674900000000004</v>
      </c>
      <c r="I406" s="300"/>
      <c r="J406" s="300">
        <v>5.7134732642662298</v>
      </c>
      <c r="K406" s="300"/>
    </row>
    <row r="407" spans="1:11" x14ac:dyDescent="0.25">
      <c r="A407" s="300" t="s">
        <v>73</v>
      </c>
      <c r="B407" s="300" t="s">
        <v>74</v>
      </c>
      <c r="C407" s="300" t="s">
        <v>15</v>
      </c>
      <c r="D407" s="300">
        <v>28.8743725</v>
      </c>
      <c r="E407" s="300"/>
      <c r="F407" s="300">
        <v>50</v>
      </c>
      <c r="G407" s="300"/>
      <c r="H407" s="300">
        <v>28.8743725</v>
      </c>
      <c r="I407" s="300"/>
      <c r="J407" s="300">
        <v>50</v>
      </c>
      <c r="K407" s="300"/>
    </row>
    <row r="408" spans="1:11" x14ac:dyDescent="0.25">
      <c r="A408" s="300" t="s">
        <v>73</v>
      </c>
      <c r="B408" s="300" t="s">
        <v>74</v>
      </c>
      <c r="C408" s="300" t="s">
        <v>16</v>
      </c>
      <c r="D408" s="300">
        <v>290.44221750000003</v>
      </c>
      <c r="E408" s="300"/>
      <c r="F408" s="300">
        <v>92.934782608695699</v>
      </c>
      <c r="G408" s="300"/>
      <c r="H408" s="300">
        <v>22.080402500000002</v>
      </c>
      <c r="I408" s="300"/>
      <c r="J408" s="300">
        <v>7.0652173913043503</v>
      </c>
      <c r="K408" s="300"/>
    </row>
    <row r="409" spans="1:11" x14ac:dyDescent="0.25">
      <c r="A409" s="300" t="s">
        <v>75</v>
      </c>
      <c r="B409" s="300" t="s">
        <v>76</v>
      </c>
      <c r="C409" s="300" t="s">
        <v>15</v>
      </c>
      <c r="D409" s="300">
        <v>58.5033332</v>
      </c>
      <c r="E409" s="300"/>
      <c r="F409" s="300">
        <v>65.617382911321599</v>
      </c>
      <c r="G409" s="300"/>
      <c r="H409" s="300">
        <v>30.654951700000002</v>
      </c>
      <c r="I409" s="300"/>
      <c r="J409" s="300">
        <v>34.382617088678401</v>
      </c>
      <c r="K409" s="300"/>
    </row>
    <row r="410" spans="1:11" x14ac:dyDescent="0.25">
      <c r="A410" s="300" t="s">
        <v>75</v>
      </c>
      <c r="B410" s="300" t="s">
        <v>76</v>
      </c>
      <c r="C410" s="300" t="s">
        <v>16</v>
      </c>
      <c r="D410" s="300">
        <v>238.3470816</v>
      </c>
      <c r="E410" s="300"/>
      <c r="F410" s="300">
        <v>96.653201119251193</v>
      </c>
      <c r="G410" s="300"/>
      <c r="H410" s="300">
        <v>8.2532160000000001</v>
      </c>
      <c r="I410" s="300"/>
      <c r="J410" s="300">
        <v>3.3467988807487998</v>
      </c>
      <c r="K410" s="300"/>
    </row>
    <row r="411" spans="1:11" x14ac:dyDescent="0.25">
      <c r="A411" s="300" t="s">
        <v>79</v>
      </c>
      <c r="B411" s="300" t="s">
        <v>80</v>
      </c>
      <c r="C411" s="300" t="s">
        <v>15</v>
      </c>
      <c r="D411" s="300">
        <v>272.7635434</v>
      </c>
      <c r="E411" s="300"/>
      <c r="F411" s="300">
        <v>61.680216168340202</v>
      </c>
      <c r="G411" s="300"/>
      <c r="H411" s="300">
        <v>169.45855040000001</v>
      </c>
      <c r="I411" s="300"/>
      <c r="J411" s="300">
        <v>38.319783831659798</v>
      </c>
      <c r="K411" s="300"/>
    </row>
    <row r="412" spans="1:11" x14ac:dyDescent="0.25">
      <c r="A412" s="300" t="s">
        <v>79</v>
      </c>
      <c r="B412" s="300" t="s">
        <v>80</v>
      </c>
      <c r="C412" s="300" t="s">
        <v>16</v>
      </c>
      <c r="D412" s="300">
        <v>2276.4630508</v>
      </c>
      <c r="E412" s="300"/>
      <c r="F412" s="300">
        <v>91.549658300786902</v>
      </c>
      <c r="G412" s="300"/>
      <c r="H412" s="300">
        <v>210.12520420000001</v>
      </c>
      <c r="I412" s="300"/>
      <c r="J412" s="300">
        <v>8.4503416992130909</v>
      </c>
      <c r="K412" s="300"/>
    </row>
    <row r="413" spans="1:11" x14ac:dyDescent="0.25">
      <c r="A413" s="300" t="s">
        <v>91</v>
      </c>
      <c r="B413" s="300" t="s">
        <v>92</v>
      </c>
      <c r="C413" s="300" t="s">
        <v>15</v>
      </c>
      <c r="D413" s="300">
        <v>51.904232</v>
      </c>
      <c r="E413" s="300"/>
      <c r="F413" s="300">
        <v>69.853978302345595</v>
      </c>
      <c r="G413" s="300"/>
      <c r="H413" s="300">
        <v>22.3996706</v>
      </c>
      <c r="I413" s="300"/>
      <c r="J413" s="300">
        <v>30.146021697654401</v>
      </c>
      <c r="K413" s="300"/>
    </row>
    <row r="414" spans="1:11" x14ac:dyDescent="0.25">
      <c r="A414" s="300" t="s">
        <v>91</v>
      </c>
      <c r="B414" s="300" t="s">
        <v>92</v>
      </c>
      <c r="C414" s="300" t="s">
        <v>16</v>
      </c>
      <c r="D414" s="300">
        <v>1040.6175476000001</v>
      </c>
      <c r="E414" s="300"/>
      <c r="F414" s="300">
        <v>88.679700508299405</v>
      </c>
      <c r="G414" s="300"/>
      <c r="H414" s="300">
        <v>132.83876950000001</v>
      </c>
      <c r="I414" s="300"/>
      <c r="J414" s="300">
        <v>11.320299491700601</v>
      </c>
      <c r="K414" s="300"/>
    </row>
    <row r="415" spans="1:11" x14ac:dyDescent="0.25">
      <c r="A415" s="300" t="s">
        <v>107</v>
      </c>
      <c r="B415" s="300" t="s">
        <v>108</v>
      </c>
      <c r="C415" s="300" t="s">
        <v>15</v>
      </c>
      <c r="D415" s="300">
        <v>204.30232530000001</v>
      </c>
      <c r="E415" s="300"/>
      <c r="F415" s="300">
        <v>49.415426427976698</v>
      </c>
      <c r="G415" s="300"/>
      <c r="H415" s="300">
        <v>209.13602800000001</v>
      </c>
      <c r="I415" s="300"/>
      <c r="J415" s="300">
        <v>50.584573572023302</v>
      </c>
      <c r="K415" s="300"/>
    </row>
    <row r="416" spans="1:11" x14ac:dyDescent="0.25">
      <c r="A416" s="300" t="s">
        <v>107</v>
      </c>
      <c r="B416" s="300" t="s">
        <v>108</v>
      </c>
      <c r="C416" s="300" t="s">
        <v>16</v>
      </c>
      <c r="D416" s="300">
        <v>2350.7399965999998</v>
      </c>
      <c r="E416" s="300"/>
      <c r="F416" s="300">
        <v>89.793545911467703</v>
      </c>
      <c r="G416" s="300"/>
      <c r="H416" s="300">
        <v>267.19871239999998</v>
      </c>
      <c r="I416" s="300"/>
      <c r="J416" s="300">
        <v>10.206454088532301</v>
      </c>
      <c r="K416" s="300"/>
    </row>
    <row r="417" spans="1:11" x14ac:dyDescent="0.25">
      <c r="A417" s="300" t="s">
        <v>109</v>
      </c>
      <c r="B417" s="300" t="s">
        <v>110</v>
      </c>
      <c r="C417" s="300" t="s">
        <v>15</v>
      </c>
      <c r="D417" s="300">
        <v>88.426987600000004</v>
      </c>
      <c r="E417" s="300"/>
      <c r="F417" s="300">
        <v>50</v>
      </c>
      <c r="G417" s="300"/>
      <c r="H417" s="300">
        <v>88.426987600000004</v>
      </c>
      <c r="I417" s="300"/>
      <c r="J417" s="300">
        <v>50</v>
      </c>
      <c r="K417" s="300"/>
    </row>
    <row r="418" spans="1:11" x14ac:dyDescent="0.25">
      <c r="A418" s="300" t="s">
        <v>109</v>
      </c>
      <c r="B418" s="300" t="s">
        <v>110</v>
      </c>
      <c r="C418" s="300" t="s">
        <v>16</v>
      </c>
      <c r="D418" s="300">
        <v>896.90230280000003</v>
      </c>
      <c r="E418" s="300"/>
      <c r="F418" s="300">
        <v>93.596986817325799</v>
      </c>
      <c r="G418" s="300"/>
      <c r="H418" s="300">
        <v>61.357501599999999</v>
      </c>
      <c r="I418" s="300"/>
      <c r="J418" s="300">
        <v>6.4030131826741998</v>
      </c>
      <c r="K418" s="300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803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01" t="s">
        <v>13</v>
      </c>
      <c r="B429" s="301" t="s">
        <v>14</v>
      </c>
      <c r="C429" s="301" t="s">
        <v>15</v>
      </c>
      <c r="D429" s="301">
        <v>718.35709880000002</v>
      </c>
      <c r="E429" s="301"/>
      <c r="F429" s="301">
        <v>56.683717908462299</v>
      </c>
      <c r="G429" s="301"/>
      <c r="H429" s="301">
        <v>548.95056079999995</v>
      </c>
      <c r="I429" s="301"/>
      <c r="J429" s="301">
        <v>43.316282091537701</v>
      </c>
      <c r="K429" s="301"/>
    </row>
    <row r="430" spans="1:11" x14ac:dyDescent="0.25">
      <c r="A430" s="301" t="s">
        <v>13</v>
      </c>
      <c r="B430" s="301" t="s">
        <v>14</v>
      </c>
      <c r="C430" s="301" t="s">
        <v>16</v>
      </c>
      <c r="D430" s="301">
        <v>7229.9463554000004</v>
      </c>
      <c r="E430" s="301"/>
      <c r="F430" s="301">
        <v>91.056483050784806</v>
      </c>
      <c r="G430" s="301"/>
      <c r="H430" s="301">
        <v>710.12129619999996</v>
      </c>
      <c r="I430" s="301"/>
      <c r="J430" s="301">
        <v>8.9435169492152102</v>
      </c>
      <c r="K430" s="301"/>
    </row>
    <row r="431" spans="1:11" x14ac:dyDescent="0.25">
      <c r="A431" s="301" t="s">
        <v>26</v>
      </c>
      <c r="B431" s="301" t="s">
        <v>27</v>
      </c>
      <c r="C431" s="301" t="s">
        <v>15</v>
      </c>
      <c r="D431" s="301">
        <v>329.78984120000001</v>
      </c>
      <c r="E431" s="301">
        <v>23.278325711611</v>
      </c>
      <c r="F431" s="301">
        <v>67.671133289531994</v>
      </c>
      <c r="G431" s="301">
        <v>10.921487458814999</v>
      </c>
      <c r="H431" s="301">
        <v>157.55213929999999</v>
      </c>
      <c r="I431" s="301">
        <v>25.048306642519901</v>
      </c>
      <c r="J431" s="301">
        <v>32.328866710467999</v>
      </c>
      <c r="K431" s="301">
        <v>22.860975615520498</v>
      </c>
    </row>
    <row r="432" spans="1:11" x14ac:dyDescent="0.25">
      <c r="A432" s="301" t="s">
        <v>26</v>
      </c>
      <c r="B432" s="301" t="s">
        <v>27</v>
      </c>
      <c r="C432" s="301" t="s">
        <v>16</v>
      </c>
      <c r="D432" s="301">
        <v>6944.9016185999999</v>
      </c>
      <c r="E432" s="301">
        <v>1.6786113141310499</v>
      </c>
      <c r="F432" s="301">
        <v>91.694782102477802</v>
      </c>
      <c r="G432" s="301">
        <v>1.0326072249564799</v>
      </c>
      <c r="H432" s="301">
        <v>629.03166239999996</v>
      </c>
      <c r="I432" s="301">
        <v>11.5028717333552</v>
      </c>
      <c r="J432" s="301">
        <v>8.3052178975221693</v>
      </c>
      <c r="K432" s="301">
        <v>11.4006273716283</v>
      </c>
    </row>
    <row r="433" spans="1:11" x14ac:dyDescent="0.25">
      <c r="A433" s="301" t="s">
        <v>28</v>
      </c>
      <c r="B433" s="301" t="s">
        <v>29</v>
      </c>
      <c r="C433" s="301" t="s">
        <v>15</v>
      </c>
      <c r="D433" s="301">
        <v>103.7454776</v>
      </c>
      <c r="E433" s="301">
        <v>25.324191798519099</v>
      </c>
      <c r="F433" s="301">
        <v>64.801920236739505</v>
      </c>
      <c r="G433" s="301">
        <v>15.68809753162</v>
      </c>
      <c r="H433" s="301">
        <v>56.350823900000002</v>
      </c>
      <c r="I433" s="301">
        <v>36.066449514292202</v>
      </c>
      <c r="J433" s="301">
        <v>35.198079763260502</v>
      </c>
      <c r="K433" s="301">
        <v>28.882792804264501</v>
      </c>
    </row>
    <row r="434" spans="1:11" x14ac:dyDescent="0.25">
      <c r="A434" s="301" t="s">
        <v>28</v>
      </c>
      <c r="B434" s="301" t="s">
        <v>29</v>
      </c>
      <c r="C434" s="301" t="s">
        <v>16</v>
      </c>
      <c r="D434" s="301">
        <v>3270.3381052999998</v>
      </c>
      <c r="E434" s="301">
        <v>3.0697235617290599</v>
      </c>
      <c r="F434" s="301">
        <v>90.468886458240505</v>
      </c>
      <c r="G434" s="301">
        <v>1.54496317869251</v>
      </c>
      <c r="H434" s="301">
        <v>344.5379403</v>
      </c>
      <c r="I434" s="301">
        <v>14.465540190702599</v>
      </c>
      <c r="J434" s="301">
        <v>9.5311135417594492</v>
      </c>
      <c r="K434" s="301">
        <v>14.664718637849001</v>
      </c>
    </row>
    <row r="435" spans="1:11" x14ac:dyDescent="0.25">
      <c r="A435" s="301" t="s">
        <v>30</v>
      </c>
      <c r="B435" s="301" t="s">
        <v>31</v>
      </c>
      <c r="C435" s="301" t="s">
        <v>15</v>
      </c>
      <c r="D435" s="301">
        <v>44.135402999999997</v>
      </c>
      <c r="E435" s="301">
        <v>16.208698081311901</v>
      </c>
      <c r="F435" s="301">
        <v>81.25</v>
      </c>
      <c r="G435" s="301">
        <v>7.3992659825734002</v>
      </c>
      <c r="H435" s="301">
        <v>10.185093</v>
      </c>
      <c r="I435" s="301">
        <v>34.426518632954803</v>
      </c>
      <c r="J435" s="301">
        <v>18.75</v>
      </c>
      <c r="K435" s="301">
        <v>32.063485924484702</v>
      </c>
    </row>
    <row r="436" spans="1:11" x14ac:dyDescent="0.25">
      <c r="A436" s="301" t="s">
        <v>30</v>
      </c>
      <c r="B436" s="301" t="s">
        <v>31</v>
      </c>
      <c r="C436" s="301" t="s">
        <v>16</v>
      </c>
      <c r="D436" s="301">
        <v>522.83477400000004</v>
      </c>
      <c r="E436" s="301">
        <v>5.3225631963396802</v>
      </c>
      <c r="F436" s="301">
        <v>91.6666666666667</v>
      </c>
      <c r="G436" s="301">
        <v>1.5920866154934199</v>
      </c>
      <c r="H436" s="301">
        <v>47.530434</v>
      </c>
      <c r="I436" s="301">
        <v>17.899948694488099</v>
      </c>
      <c r="J436" s="301">
        <v>8.3333333333333304</v>
      </c>
      <c r="K436" s="301">
        <v>17.512952770427599</v>
      </c>
    </row>
    <row r="437" spans="1:11" x14ac:dyDescent="0.25">
      <c r="A437" s="301" t="s">
        <v>32</v>
      </c>
      <c r="B437" s="301" t="s">
        <v>33</v>
      </c>
      <c r="C437" s="301" t="s">
        <v>15</v>
      </c>
      <c r="D437" s="301">
        <v>202.82945050000001</v>
      </c>
      <c r="E437" s="301">
        <v>26.2953605243783</v>
      </c>
      <c r="F437" s="301">
        <v>42.864146815696998</v>
      </c>
      <c r="G437" s="301">
        <v>18.189818793981502</v>
      </c>
      <c r="H437" s="301">
        <v>270.3619357</v>
      </c>
      <c r="I437" s="301">
        <v>18.023434129518002</v>
      </c>
      <c r="J437" s="301">
        <v>57.135853184303002</v>
      </c>
      <c r="K437" s="301">
        <v>13.646266221335701</v>
      </c>
    </row>
    <row r="438" spans="1:11" x14ac:dyDescent="0.25">
      <c r="A438" s="301" t="s">
        <v>32</v>
      </c>
      <c r="B438" s="301" t="s">
        <v>33</v>
      </c>
      <c r="C438" s="301" t="s">
        <v>16</v>
      </c>
      <c r="D438" s="301">
        <v>5507.5863957000001</v>
      </c>
      <c r="E438" s="301">
        <v>2.2758952424136099</v>
      </c>
      <c r="F438" s="301">
        <v>85.570139413409905</v>
      </c>
      <c r="G438" s="301">
        <v>1.52584287137708</v>
      </c>
      <c r="H438" s="301">
        <v>928.75510550000001</v>
      </c>
      <c r="I438" s="301">
        <v>9.1828307078733094</v>
      </c>
      <c r="J438" s="301">
        <v>14.429860586590101</v>
      </c>
      <c r="K438" s="301">
        <v>9.0483609625468198</v>
      </c>
    </row>
    <row r="439" spans="1:11" x14ac:dyDescent="0.25">
      <c r="A439" s="301" t="s">
        <v>34</v>
      </c>
      <c r="B439" s="301" t="s">
        <v>35</v>
      </c>
      <c r="C439" s="301" t="s">
        <v>15</v>
      </c>
      <c r="D439" s="301">
        <v>97.673166100000003</v>
      </c>
      <c r="E439" s="301">
        <v>14.649036335146899</v>
      </c>
      <c r="F439" s="301">
        <v>85.8923946661738</v>
      </c>
      <c r="G439" s="301">
        <v>4.2540755743712397</v>
      </c>
      <c r="H439" s="301">
        <v>16.042566799999999</v>
      </c>
      <c r="I439" s="301">
        <v>25.5318658014858</v>
      </c>
      <c r="J439" s="301">
        <v>14.1076053338262</v>
      </c>
      <c r="K439" s="301">
        <v>25.900408292363501</v>
      </c>
    </row>
    <row r="440" spans="1:11" x14ac:dyDescent="0.25">
      <c r="A440" s="301" t="s">
        <v>34</v>
      </c>
      <c r="B440" s="301" t="s">
        <v>35</v>
      </c>
      <c r="C440" s="301" t="s">
        <v>16</v>
      </c>
      <c r="D440" s="301">
        <v>536.92665250000005</v>
      </c>
      <c r="E440" s="301">
        <v>2.49208929953488</v>
      </c>
      <c r="F440" s="301">
        <v>91.977346552127599</v>
      </c>
      <c r="G440" s="301">
        <v>1.8282739166486801</v>
      </c>
      <c r="H440" s="301">
        <v>46.833015099999997</v>
      </c>
      <c r="I440" s="301">
        <v>22.163139307277699</v>
      </c>
      <c r="J440" s="301">
        <v>8.0226534478724201</v>
      </c>
      <c r="K440" s="301">
        <v>20.9606191662693</v>
      </c>
    </row>
    <row r="441" spans="1:11" x14ac:dyDescent="0.25">
      <c r="A441" s="301" t="s">
        <v>36</v>
      </c>
      <c r="B441" s="301" t="s">
        <v>37</v>
      </c>
      <c r="C441" s="301" t="s">
        <v>15</v>
      </c>
      <c r="D441" s="301">
        <v>169.47228380000001</v>
      </c>
      <c r="E441" s="301">
        <v>15.947073140804401</v>
      </c>
      <c r="F441" s="301">
        <v>62.635459571004098</v>
      </c>
      <c r="G441" s="301">
        <v>9.4752186784451204</v>
      </c>
      <c r="H441" s="301">
        <v>101.09695120000001</v>
      </c>
      <c r="I441" s="301">
        <v>20.824378843743698</v>
      </c>
      <c r="J441" s="301">
        <v>37.364540428995902</v>
      </c>
      <c r="K441" s="301">
        <v>15.8836337780729</v>
      </c>
    </row>
    <row r="442" spans="1:11" x14ac:dyDescent="0.25">
      <c r="A442" s="301" t="s">
        <v>36</v>
      </c>
      <c r="B442" s="301" t="s">
        <v>37</v>
      </c>
      <c r="C442" s="301" t="s">
        <v>16</v>
      </c>
      <c r="D442" s="301">
        <v>1254.7463938000001</v>
      </c>
      <c r="E442" s="301">
        <v>2.7365132823372198</v>
      </c>
      <c r="F442" s="301">
        <v>89.589466312354602</v>
      </c>
      <c r="G442" s="301">
        <v>1.6314544023555999</v>
      </c>
      <c r="H442" s="301">
        <v>145.80486010000001</v>
      </c>
      <c r="I442" s="301">
        <v>14.5816424692671</v>
      </c>
      <c r="J442" s="301">
        <v>10.410533687645399</v>
      </c>
      <c r="K442" s="301">
        <v>14.0397345232583</v>
      </c>
    </row>
    <row r="443" spans="1:11" x14ac:dyDescent="0.25">
      <c r="A443" s="301" t="s">
        <v>38</v>
      </c>
      <c r="B443" s="301" t="s">
        <v>39</v>
      </c>
      <c r="C443" s="301" t="s">
        <v>15</v>
      </c>
      <c r="D443" s="301">
        <v>63.124305700000001</v>
      </c>
      <c r="E443" s="301">
        <v>30.655464266424602</v>
      </c>
      <c r="F443" s="301">
        <v>55.902613255622903</v>
      </c>
      <c r="G443" s="301">
        <v>16.5717003096808</v>
      </c>
      <c r="H443" s="301">
        <v>49.794039300000001</v>
      </c>
      <c r="I443" s="301">
        <v>24.736221501842198</v>
      </c>
      <c r="J443" s="301">
        <v>44.097386744377097</v>
      </c>
      <c r="K443" s="301">
        <v>21.0080782965738</v>
      </c>
    </row>
    <row r="444" spans="1:11" x14ac:dyDescent="0.25">
      <c r="A444" s="301" t="s">
        <v>38</v>
      </c>
      <c r="B444" s="301" t="s">
        <v>39</v>
      </c>
      <c r="C444" s="301" t="s">
        <v>16</v>
      </c>
      <c r="D444" s="301">
        <v>2388.3244251000001</v>
      </c>
      <c r="E444" s="301">
        <v>2.6867133276873201</v>
      </c>
      <c r="F444" s="301">
        <v>83.470681264096697</v>
      </c>
      <c r="G444" s="301">
        <v>1.5347400776843301</v>
      </c>
      <c r="H444" s="301">
        <v>472.94900519999999</v>
      </c>
      <c r="I444" s="301">
        <v>7.4541370292220597</v>
      </c>
      <c r="J444" s="301">
        <v>16.529318735903299</v>
      </c>
      <c r="K444" s="301">
        <v>7.7502165633339697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804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805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806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02" t="s">
        <v>13</v>
      </c>
      <c r="B17" s="302" t="s">
        <v>14</v>
      </c>
      <c r="C17" s="302" t="s">
        <v>15</v>
      </c>
      <c r="D17" s="302">
        <v>1069.6822514</v>
      </c>
      <c r="E17" s="302">
        <v>23.841020463036099</v>
      </c>
      <c r="F17" s="302">
        <v>0.93429264262414602</v>
      </c>
      <c r="G17" s="302">
        <v>23.7037471371202</v>
      </c>
      <c r="H17" s="302">
        <v>113421.4528169</v>
      </c>
      <c r="I17" s="302">
        <v>2.4641811170981498</v>
      </c>
      <c r="J17" s="302">
        <v>99.065707357375899</v>
      </c>
      <c r="K17" s="302">
        <v>0.22355098594251999</v>
      </c>
    </row>
    <row r="18" spans="1:11" x14ac:dyDescent="0.25">
      <c r="A18" s="302" t="s">
        <v>13</v>
      </c>
      <c r="B18" s="302" t="s">
        <v>14</v>
      </c>
      <c r="C18" s="302" t="s">
        <v>16</v>
      </c>
      <c r="D18" s="302">
        <v>1221322.5203658999</v>
      </c>
      <c r="E18" s="302">
        <v>0.59504024699051805</v>
      </c>
      <c r="F18" s="302">
        <v>46.580180881632003</v>
      </c>
      <c r="G18" s="302">
        <v>0.55501940916229697</v>
      </c>
      <c r="H18" s="302">
        <v>1400656.3926603999</v>
      </c>
      <c r="I18" s="302">
        <v>0.547889702417381</v>
      </c>
      <c r="J18" s="302">
        <v>53.419819118367997</v>
      </c>
      <c r="K18" s="302">
        <v>0.48395716979706199</v>
      </c>
    </row>
    <row r="19" spans="1:11" x14ac:dyDescent="0.25">
      <c r="A19" s="302" t="s">
        <v>13</v>
      </c>
      <c r="B19" s="302" t="s">
        <v>17</v>
      </c>
      <c r="C19" s="302" t="s">
        <v>15</v>
      </c>
      <c r="D19" s="302"/>
      <c r="E19" s="302"/>
      <c r="F19" s="302"/>
      <c r="G19" s="302"/>
      <c r="H19" s="302">
        <v>1267.3076596000001</v>
      </c>
      <c r="I19" s="302"/>
      <c r="J19" s="302">
        <v>100</v>
      </c>
      <c r="K19" s="302"/>
    </row>
    <row r="20" spans="1:11" x14ac:dyDescent="0.25">
      <c r="A20" s="302" t="s">
        <v>13</v>
      </c>
      <c r="B20" s="302" t="s">
        <v>17</v>
      </c>
      <c r="C20" s="302" t="s">
        <v>16</v>
      </c>
      <c r="D20" s="302">
        <v>1882.3425883</v>
      </c>
      <c r="E20" s="302"/>
      <c r="F20" s="302">
        <v>23.7068835039546</v>
      </c>
      <c r="G20" s="302"/>
      <c r="H20" s="302">
        <v>6057.7250633000003</v>
      </c>
      <c r="I20" s="302"/>
      <c r="J20" s="302">
        <v>76.2931164960453</v>
      </c>
      <c r="K20" s="302"/>
    </row>
    <row r="21" spans="1:11" x14ac:dyDescent="0.25">
      <c r="A21" s="302" t="s">
        <v>13</v>
      </c>
      <c r="B21" s="302" t="s">
        <v>18</v>
      </c>
      <c r="C21" s="302" t="s">
        <v>15</v>
      </c>
      <c r="D21" s="302">
        <v>1069.6822514</v>
      </c>
      <c r="E21" s="302">
        <v>23.841020463036099</v>
      </c>
      <c r="F21" s="302">
        <v>0.944750125376707</v>
      </c>
      <c r="G21" s="302">
        <v>23.7034712021375</v>
      </c>
      <c r="H21" s="302">
        <v>112154.14515729999</v>
      </c>
      <c r="I21" s="302">
        <v>2.4903394195938202</v>
      </c>
      <c r="J21" s="302">
        <v>99.0552498746233</v>
      </c>
      <c r="K21" s="302">
        <v>0.22607441219346799</v>
      </c>
    </row>
    <row r="22" spans="1:11" x14ac:dyDescent="0.25">
      <c r="A22" s="302" t="s">
        <v>13</v>
      </c>
      <c r="B22" s="302" t="s">
        <v>18</v>
      </c>
      <c r="C22" s="302" t="s">
        <v>16</v>
      </c>
      <c r="D22" s="302">
        <v>1219440.1777776</v>
      </c>
      <c r="E22" s="302">
        <v>0.59585916431394603</v>
      </c>
      <c r="F22" s="302">
        <v>46.649657863167803</v>
      </c>
      <c r="G22" s="302">
        <v>0.55583461909756304</v>
      </c>
      <c r="H22" s="302">
        <v>1394598.6675970999</v>
      </c>
      <c r="I22" s="302">
        <v>0.54999472960926499</v>
      </c>
      <c r="J22" s="302">
        <v>53.350342136832197</v>
      </c>
      <c r="K22" s="302">
        <v>0.486023027610618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807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03" t="s">
        <v>13</v>
      </c>
      <c r="B33" s="303" t="s">
        <v>14</v>
      </c>
      <c r="C33" s="303" t="s">
        <v>15</v>
      </c>
      <c r="D33" s="303">
        <v>1069.6822514</v>
      </c>
      <c r="E33" s="303">
        <v>23.841020463036099</v>
      </c>
      <c r="F33" s="303">
        <v>0.93429264262414602</v>
      </c>
      <c r="G33" s="303">
        <v>23.7037471371202</v>
      </c>
      <c r="H33" s="303">
        <v>113421.4528169</v>
      </c>
      <c r="I33" s="303">
        <v>2.4641811170981498</v>
      </c>
      <c r="J33" s="303">
        <v>99.065707357375899</v>
      </c>
      <c r="K33" s="303">
        <v>0.22355098594251999</v>
      </c>
    </row>
    <row r="34" spans="1:11" x14ac:dyDescent="0.25">
      <c r="A34" s="303" t="s">
        <v>13</v>
      </c>
      <c r="B34" s="303" t="s">
        <v>14</v>
      </c>
      <c r="C34" s="303" t="s">
        <v>16</v>
      </c>
      <c r="D34" s="303">
        <v>1221322.5203658999</v>
      </c>
      <c r="E34" s="303">
        <v>0.59504024699051805</v>
      </c>
      <c r="F34" s="303">
        <v>46.580180881632003</v>
      </c>
      <c r="G34" s="303">
        <v>0.55501940916229697</v>
      </c>
      <c r="H34" s="303">
        <v>1400656.3926603999</v>
      </c>
      <c r="I34" s="303">
        <v>0.547889702417381</v>
      </c>
      <c r="J34" s="303">
        <v>53.419819118367997</v>
      </c>
      <c r="K34" s="303">
        <v>0.48395716979706199</v>
      </c>
    </row>
    <row r="35" spans="1:11" x14ac:dyDescent="0.25">
      <c r="A35" s="303" t="s">
        <v>26</v>
      </c>
      <c r="B35" s="303" t="s">
        <v>27</v>
      </c>
      <c r="C35" s="303" t="s">
        <v>15</v>
      </c>
      <c r="D35" s="303">
        <v>54.418692800000002</v>
      </c>
      <c r="E35" s="303">
        <v>66.731295281195699</v>
      </c>
      <c r="F35" s="303">
        <v>3.13915883659147</v>
      </c>
      <c r="G35" s="303">
        <v>64.337872524778206</v>
      </c>
      <c r="H35" s="303">
        <v>1679.1250886</v>
      </c>
      <c r="I35" s="303">
        <v>19.193737474525101</v>
      </c>
      <c r="J35" s="303">
        <v>96.860841163408494</v>
      </c>
      <c r="K35" s="303">
        <v>2.0851233443546699</v>
      </c>
    </row>
    <row r="36" spans="1:11" x14ac:dyDescent="0.25">
      <c r="A36" s="303" t="s">
        <v>26</v>
      </c>
      <c r="B36" s="303" t="s">
        <v>27</v>
      </c>
      <c r="C36" s="303" t="s">
        <v>16</v>
      </c>
      <c r="D36" s="303">
        <v>22741.619103000001</v>
      </c>
      <c r="E36" s="303">
        <v>4.7757864924614699</v>
      </c>
      <c r="F36" s="303">
        <v>44.207239086322701</v>
      </c>
      <c r="G36" s="303">
        <v>4.5128285398220402</v>
      </c>
      <c r="H36" s="303">
        <v>28701.582447299999</v>
      </c>
      <c r="I36" s="303">
        <v>3.8898257936430598</v>
      </c>
      <c r="J36" s="303">
        <v>55.792760913677299</v>
      </c>
      <c r="K36" s="303">
        <v>3.5757271543553801</v>
      </c>
    </row>
    <row r="37" spans="1:11" x14ac:dyDescent="0.25">
      <c r="A37" s="303" t="s">
        <v>28</v>
      </c>
      <c r="B37" s="303" t="s">
        <v>29</v>
      </c>
      <c r="C37" s="303" t="s">
        <v>15</v>
      </c>
      <c r="D37" s="303">
        <v>6.3775659999999998</v>
      </c>
      <c r="E37" s="303">
        <v>100</v>
      </c>
      <c r="F37" s="303">
        <v>1.7253831256502501</v>
      </c>
      <c r="G37" s="303">
        <v>100.805642584513</v>
      </c>
      <c r="H37" s="303">
        <v>363.2543091</v>
      </c>
      <c r="I37" s="303">
        <v>19.3195333581574</v>
      </c>
      <c r="J37" s="303">
        <v>98.274616874349704</v>
      </c>
      <c r="K37" s="303">
        <v>1.76981971761871</v>
      </c>
    </row>
    <row r="38" spans="1:11" x14ac:dyDescent="0.25">
      <c r="A38" s="303" t="s">
        <v>28</v>
      </c>
      <c r="B38" s="303" t="s">
        <v>29</v>
      </c>
      <c r="C38" s="303" t="s">
        <v>16</v>
      </c>
      <c r="D38" s="303">
        <v>5021.6539101999997</v>
      </c>
      <c r="E38" s="303">
        <v>4.7121886182882102</v>
      </c>
      <c r="F38" s="303">
        <v>42.905736476643</v>
      </c>
      <c r="G38" s="303">
        <v>4.8076676656179798</v>
      </c>
      <c r="H38" s="303">
        <v>6682.2680418999998</v>
      </c>
      <c r="I38" s="303">
        <v>4.1058490379196897</v>
      </c>
      <c r="J38" s="303">
        <v>57.094263523357</v>
      </c>
      <c r="K38" s="303">
        <v>3.6129115115723698</v>
      </c>
    </row>
    <row r="39" spans="1:11" x14ac:dyDescent="0.25">
      <c r="A39" s="303" t="s">
        <v>30</v>
      </c>
      <c r="B39" s="303" t="s">
        <v>31</v>
      </c>
      <c r="C39" s="303" t="s">
        <v>15</v>
      </c>
      <c r="D39" s="303">
        <v>1.131677</v>
      </c>
      <c r="E39" s="303">
        <v>99.999999999999801</v>
      </c>
      <c r="F39" s="303">
        <v>0.12816225647058699</v>
      </c>
      <c r="G39" s="303">
        <v>102.91415448572501</v>
      </c>
      <c r="H39" s="303">
        <v>881.87165890000006</v>
      </c>
      <c r="I39" s="303">
        <v>24.380283162062</v>
      </c>
      <c r="J39" s="303">
        <v>99.871837743529397</v>
      </c>
      <c r="K39" s="303">
        <v>0.132066361845912</v>
      </c>
    </row>
    <row r="40" spans="1:11" x14ac:dyDescent="0.25">
      <c r="A40" s="303" t="s">
        <v>30</v>
      </c>
      <c r="B40" s="303" t="s">
        <v>31</v>
      </c>
      <c r="C40" s="303" t="s">
        <v>16</v>
      </c>
      <c r="D40" s="303">
        <v>21527.432741100001</v>
      </c>
      <c r="E40" s="303">
        <v>4.4448952140171798</v>
      </c>
      <c r="F40" s="303">
        <v>54.569610456735901</v>
      </c>
      <c r="G40" s="303">
        <v>4.1094276132052601</v>
      </c>
      <c r="H40" s="303">
        <v>17922.056747499999</v>
      </c>
      <c r="I40" s="303">
        <v>4.9914059592325799</v>
      </c>
      <c r="J40" s="303">
        <v>45.430389543264099</v>
      </c>
      <c r="K40" s="303">
        <v>4.93612021176284</v>
      </c>
    </row>
    <row r="41" spans="1:11" x14ac:dyDescent="0.25">
      <c r="A41" s="303" t="s">
        <v>32</v>
      </c>
      <c r="B41" s="303" t="s">
        <v>33</v>
      </c>
      <c r="C41" s="303" t="s">
        <v>15</v>
      </c>
      <c r="D41" s="303">
        <v>8.7215729999999994</v>
      </c>
      <c r="E41" s="303">
        <v>99.999999999999801</v>
      </c>
      <c r="F41" s="303">
        <v>1.08696671793583</v>
      </c>
      <c r="G41" s="303">
        <v>94.118774979274505</v>
      </c>
      <c r="H41" s="303">
        <v>793.65561630000002</v>
      </c>
      <c r="I41" s="303">
        <v>14.7630518114326</v>
      </c>
      <c r="J41" s="303">
        <v>98.913033282064205</v>
      </c>
      <c r="K41" s="303">
        <v>1.03428206112767</v>
      </c>
    </row>
    <row r="42" spans="1:11" x14ac:dyDescent="0.25">
      <c r="A42" s="303" t="s">
        <v>32</v>
      </c>
      <c r="B42" s="303" t="s">
        <v>33</v>
      </c>
      <c r="C42" s="303" t="s">
        <v>16</v>
      </c>
      <c r="D42" s="303">
        <v>5569.2415498999999</v>
      </c>
      <c r="E42" s="303">
        <v>4.3577731889204401</v>
      </c>
      <c r="F42" s="303">
        <v>44.762701950501899</v>
      </c>
      <c r="G42" s="303">
        <v>3.8173232593860398</v>
      </c>
      <c r="H42" s="303">
        <v>6872.4594807000003</v>
      </c>
      <c r="I42" s="303">
        <v>3.24777844437472</v>
      </c>
      <c r="J42" s="303">
        <v>55.237298049498101</v>
      </c>
      <c r="K42" s="303">
        <v>3.0934478937672898</v>
      </c>
    </row>
    <row r="43" spans="1:11" x14ac:dyDescent="0.25">
      <c r="A43" s="303" t="s">
        <v>34</v>
      </c>
      <c r="B43" s="303" t="s">
        <v>35</v>
      </c>
      <c r="C43" s="303" t="s">
        <v>15</v>
      </c>
      <c r="D43" s="303">
        <v>1.4395777000000001</v>
      </c>
      <c r="E43" s="303">
        <v>100</v>
      </c>
      <c r="F43" s="303">
        <v>9.5826458151070507E-2</v>
      </c>
      <c r="G43" s="303">
        <v>105.22690781699301</v>
      </c>
      <c r="H43" s="303">
        <v>1500.8362319</v>
      </c>
      <c r="I43" s="303">
        <v>33.479780416112</v>
      </c>
      <c r="J43" s="303">
        <v>99.904173541848905</v>
      </c>
      <c r="K43" s="303">
        <v>0.10093193828451801</v>
      </c>
    </row>
    <row r="44" spans="1:11" x14ac:dyDescent="0.25">
      <c r="A44" s="303" t="s">
        <v>34</v>
      </c>
      <c r="B44" s="303" t="s">
        <v>35</v>
      </c>
      <c r="C44" s="303" t="s">
        <v>16</v>
      </c>
      <c r="D44" s="303">
        <v>24740.680182700002</v>
      </c>
      <c r="E44" s="303">
        <v>4.5650944426546696</v>
      </c>
      <c r="F44" s="303">
        <v>50.391199764626698</v>
      </c>
      <c r="G44" s="303">
        <v>4.4188127123730698</v>
      </c>
      <c r="H44" s="303">
        <v>24356.543733899998</v>
      </c>
      <c r="I44" s="303">
        <v>5.1109602629120401</v>
      </c>
      <c r="J44" s="303">
        <v>49.608800235373302</v>
      </c>
      <c r="K44" s="303">
        <v>4.48850351258627</v>
      </c>
    </row>
    <row r="45" spans="1:11" x14ac:dyDescent="0.25">
      <c r="A45" s="303" t="s">
        <v>36</v>
      </c>
      <c r="B45" s="303" t="s">
        <v>37</v>
      </c>
      <c r="C45" s="303" t="s">
        <v>15</v>
      </c>
      <c r="D45" s="303">
        <v>681.65383610000004</v>
      </c>
      <c r="E45" s="303">
        <v>70.196655010739306</v>
      </c>
      <c r="F45" s="303">
        <v>3.8068990669565301</v>
      </c>
      <c r="G45" s="303">
        <v>67.792977819029502</v>
      </c>
      <c r="H45" s="303">
        <v>17224.096332500001</v>
      </c>
      <c r="I45" s="303">
        <v>22.900057180711698</v>
      </c>
      <c r="J45" s="303">
        <v>96.193100933043496</v>
      </c>
      <c r="K45" s="303">
        <v>2.68294733720154</v>
      </c>
    </row>
    <row r="46" spans="1:11" x14ac:dyDescent="0.25">
      <c r="A46" s="303" t="s">
        <v>36</v>
      </c>
      <c r="B46" s="303" t="s">
        <v>37</v>
      </c>
      <c r="C46" s="303" t="s">
        <v>16</v>
      </c>
      <c r="D46" s="303">
        <v>94171.853663400005</v>
      </c>
      <c r="E46" s="303">
        <v>6.2221036701638504</v>
      </c>
      <c r="F46" s="303">
        <v>39.067769841211401</v>
      </c>
      <c r="G46" s="303">
        <v>5.5052089128579498</v>
      </c>
      <c r="H46" s="303">
        <v>146875.57250440001</v>
      </c>
      <c r="I46" s="303">
        <v>3.7199431248409298</v>
      </c>
      <c r="J46" s="303">
        <v>60.932230158788599</v>
      </c>
      <c r="K46" s="303">
        <v>3.5297614115687801</v>
      </c>
    </row>
    <row r="47" spans="1:11" x14ac:dyDescent="0.25">
      <c r="A47" s="303" t="s">
        <v>38</v>
      </c>
      <c r="B47" s="303" t="s">
        <v>39</v>
      </c>
      <c r="C47" s="303" t="s">
        <v>15</v>
      </c>
      <c r="D47" s="303"/>
      <c r="E47" s="303"/>
      <c r="F47" s="303"/>
      <c r="G47" s="303"/>
      <c r="H47" s="303">
        <v>242.77881310000001</v>
      </c>
      <c r="I47" s="303">
        <v>18.7545332408069</v>
      </c>
      <c r="J47" s="303">
        <v>100</v>
      </c>
      <c r="K47" s="303">
        <v>0</v>
      </c>
    </row>
    <row r="48" spans="1:11" x14ac:dyDescent="0.25">
      <c r="A48" s="303" t="s">
        <v>38</v>
      </c>
      <c r="B48" s="303" t="s">
        <v>39</v>
      </c>
      <c r="C48" s="303" t="s">
        <v>16</v>
      </c>
      <c r="D48" s="303">
        <v>5059.4031279999999</v>
      </c>
      <c r="E48" s="303">
        <v>3.7983010720918098</v>
      </c>
      <c r="F48" s="303">
        <v>53.137233556642201</v>
      </c>
      <c r="G48" s="303">
        <v>3.3724463168969798</v>
      </c>
      <c r="H48" s="303">
        <v>4461.9866572000001</v>
      </c>
      <c r="I48" s="303">
        <v>3.7809887520840002</v>
      </c>
      <c r="J48" s="303">
        <v>46.862766443357799</v>
      </c>
      <c r="K48" s="303">
        <v>3.8239839684836299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808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04" t="s">
        <v>13</v>
      </c>
      <c r="B59" s="304" t="s">
        <v>14</v>
      </c>
      <c r="C59" s="304" t="s">
        <v>15</v>
      </c>
      <c r="D59" s="304">
        <v>1069.6822514</v>
      </c>
      <c r="E59" s="304">
        <v>23.841020463036099</v>
      </c>
      <c r="F59" s="304">
        <v>0.944750125376707</v>
      </c>
      <c r="G59" s="304">
        <v>23.7034712021375</v>
      </c>
      <c r="H59" s="304">
        <v>112154.14515729999</v>
      </c>
      <c r="I59" s="304">
        <v>2.4903394195938202</v>
      </c>
      <c r="J59" s="304">
        <v>99.0552498746233</v>
      </c>
      <c r="K59" s="304">
        <v>0.22607441219346799</v>
      </c>
    </row>
    <row r="60" spans="1:11" x14ac:dyDescent="0.25">
      <c r="A60" s="304" t="s">
        <v>13</v>
      </c>
      <c r="B60" s="304" t="s">
        <v>14</v>
      </c>
      <c r="C60" s="304" t="s">
        <v>16</v>
      </c>
      <c r="D60" s="304">
        <v>1219440.1777776</v>
      </c>
      <c r="E60" s="304">
        <v>0.59585916431394603</v>
      </c>
      <c r="F60" s="304">
        <v>46.649657863167803</v>
      </c>
      <c r="G60" s="304">
        <v>0.55583461909756304</v>
      </c>
      <c r="H60" s="304">
        <v>1394598.6675970999</v>
      </c>
      <c r="I60" s="304">
        <v>0.54999472960926499</v>
      </c>
      <c r="J60" s="304">
        <v>53.350342136832197</v>
      </c>
      <c r="K60" s="304">
        <v>0.486023027610618</v>
      </c>
    </row>
    <row r="61" spans="1:11" x14ac:dyDescent="0.25">
      <c r="A61" s="304" t="s">
        <v>41</v>
      </c>
      <c r="B61" s="304" t="s">
        <v>42</v>
      </c>
      <c r="C61" s="304" t="s">
        <v>15</v>
      </c>
      <c r="D61" s="304">
        <v>5.8971410000000004</v>
      </c>
      <c r="E61" s="304">
        <v>100</v>
      </c>
      <c r="F61" s="304">
        <v>2.6879602763812001</v>
      </c>
      <c r="G61" s="304">
        <v>100.841781850993</v>
      </c>
      <c r="H61" s="304">
        <v>213.49378720000001</v>
      </c>
      <c r="I61" s="304">
        <v>19.690806693157999</v>
      </c>
      <c r="J61" s="304">
        <v>97.312039723618796</v>
      </c>
      <c r="K61" s="304">
        <v>2.7854590715066299</v>
      </c>
    </row>
    <row r="62" spans="1:11" x14ac:dyDescent="0.25">
      <c r="A62" s="304" t="s">
        <v>41</v>
      </c>
      <c r="B62" s="304" t="s">
        <v>42</v>
      </c>
      <c r="C62" s="304" t="s">
        <v>16</v>
      </c>
      <c r="D62" s="304">
        <v>1461.6520688000001</v>
      </c>
      <c r="E62" s="304">
        <v>7.8685864552516298</v>
      </c>
      <c r="F62" s="304">
        <v>43.040232958333199</v>
      </c>
      <c r="G62" s="304">
        <v>6.5606490855061201</v>
      </c>
      <c r="H62" s="304">
        <v>1934.3613083</v>
      </c>
      <c r="I62" s="304">
        <v>4.7418971840150101</v>
      </c>
      <c r="J62" s="304">
        <v>56.959767041666801</v>
      </c>
      <c r="K62" s="304">
        <v>4.9573915004164402</v>
      </c>
    </row>
    <row r="63" spans="1:11" x14ac:dyDescent="0.25">
      <c r="A63" s="304" t="s">
        <v>43</v>
      </c>
      <c r="B63" s="304" t="s">
        <v>44</v>
      </c>
      <c r="C63" s="304" t="s">
        <v>15</v>
      </c>
      <c r="D63" s="304"/>
      <c r="E63" s="304"/>
      <c r="F63" s="304"/>
      <c r="G63" s="304"/>
      <c r="H63" s="304">
        <v>949.42286469999999</v>
      </c>
      <c r="I63" s="304">
        <v>23.177251119305499</v>
      </c>
      <c r="J63" s="304">
        <v>100</v>
      </c>
      <c r="K63" s="304">
        <v>0</v>
      </c>
    </row>
    <row r="64" spans="1:11" x14ac:dyDescent="0.25">
      <c r="A64" s="304" t="s">
        <v>43</v>
      </c>
      <c r="B64" s="304" t="s">
        <v>44</v>
      </c>
      <c r="C64" s="304" t="s">
        <v>16</v>
      </c>
      <c r="D64" s="304">
        <v>11057.9772249</v>
      </c>
      <c r="E64" s="304">
        <v>5.3587371655190204</v>
      </c>
      <c r="F64" s="304">
        <v>48.295692692992198</v>
      </c>
      <c r="G64" s="304">
        <v>4.9115220004900104</v>
      </c>
      <c r="H64" s="304">
        <v>11838.4274197</v>
      </c>
      <c r="I64" s="304">
        <v>4.9562621900691504</v>
      </c>
      <c r="J64" s="304">
        <v>51.704307307007802</v>
      </c>
      <c r="K64" s="304">
        <v>4.5877291379626701</v>
      </c>
    </row>
    <row r="65" spans="1:11" x14ac:dyDescent="0.25">
      <c r="A65" s="304" t="s">
        <v>26</v>
      </c>
      <c r="B65" s="304" t="s">
        <v>27</v>
      </c>
      <c r="C65" s="304" t="s">
        <v>15</v>
      </c>
      <c r="D65" s="304">
        <v>32.760647200000001</v>
      </c>
      <c r="E65" s="304">
        <v>100</v>
      </c>
      <c r="F65" s="304">
        <v>2.6288396611480098</v>
      </c>
      <c r="G65" s="304">
        <v>96.5396139662666</v>
      </c>
      <c r="H65" s="304">
        <v>1213.4411537000001</v>
      </c>
      <c r="I65" s="304">
        <v>25.661902385662199</v>
      </c>
      <c r="J65" s="304">
        <v>97.371160338851993</v>
      </c>
      <c r="K65" s="304">
        <v>2.6063894605267102</v>
      </c>
    </row>
    <row r="66" spans="1:11" x14ac:dyDescent="0.25">
      <c r="A66" s="304" t="s">
        <v>26</v>
      </c>
      <c r="B66" s="304" t="s">
        <v>27</v>
      </c>
      <c r="C66" s="304" t="s">
        <v>16</v>
      </c>
      <c r="D66" s="304">
        <v>19719.7284354</v>
      </c>
      <c r="E66" s="304">
        <v>5.4366741987042904</v>
      </c>
      <c r="F66" s="304">
        <v>44.951122308096501</v>
      </c>
      <c r="G66" s="304">
        <v>5.1330763409760003</v>
      </c>
      <c r="H66" s="304">
        <v>24149.539833899998</v>
      </c>
      <c r="I66" s="304">
        <v>4.5624759187521198</v>
      </c>
      <c r="J66" s="304">
        <v>55.048877691903499</v>
      </c>
      <c r="K66" s="304">
        <v>4.1915031167646299</v>
      </c>
    </row>
    <row r="67" spans="1:11" x14ac:dyDescent="0.25">
      <c r="A67" s="304" t="s">
        <v>28</v>
      </c>
      <c r="B67" s="304" t="s">
        <v>29</v>
      </c>
      <c r="C67" s="304" t="s">
        <v>15</v>
      </c>
      <c r="D67" s="304"/>
      <c r="E67" s="304"/>
      <c r="F67" s="304"/>
      <c r="G67" s="304"/>
      <c r="H67" s="304">
        <v>209.53557359999999</v>
      </c>
      <c r="I67" s="304">
        <v>29.627923027284101</v>
      </c>
      <c r="J67" s="304">
        <v>100</v>
      </c>
      <c r="K67" s="304">
        <v>0</v>
      </c>
    </row>
    <row r="68" spans="1:11" x14ac:dyDescent="0.25">
      <c r="A68" s="304" t="s">
        <v>28</v>
      </c>
      <c r="B68" s="304" t="s">
        <v>29</v>
      </c>
      <c r="C68" s="304" t="s">
        <v>16</v>
      </c>
      <c r="D68" s="304">
        <v>3416.3744025999999</v>
      </c>
      <c r="E68" s="304">
        <v>6.1437757265641197</v>
      </c>
      <c r="F68" s="304">
        <v>42.234577997075696</v>
      </c>
      <c r="G68" s="304">
        <v>6.3196772976705597</v>
      </c>
      <c r="H68" s="304">
        <v>4672.6715039000001</v>
      </c>
      <c r="I68" s="304">
        <v>5.2347371335696797</v>
      </c>
      <c r="J68" s="304">
        <v>57.765422002924304</v>
      </c>
      <c r="K68" s="304">
        <v>4.6205652878516803</v>
      </c>
    </row>
    <row r="69" spans="1:11" x14ac:dyDescent="0.25">
      <c r="A69" s="304" t="s">
        <v>45</v>
      </c>
      <c r="B69" s="304" t="s">
        <v>46</v>
      </c>
      <c r="C69" s="304" t="s">
        <v>15</v>
      </c>
      <c r="D69" s="304">
        <v>37.9440223</v>
      </c>
      <c r="E69" s="304">
        <v>48.938829995974203</v>
      </c>
      <c r="F69" s="304">
        <v>5.2339237706431501</v>
      </c>
      <c r="G69" s="304">
        <v>45.219549571467098</v>
      </c>
      <c r="H69" s="304">
        <v>687.01919769999995</v>
      </c>
      <c r="I69" s="304">
        <v>12.884659518530199</v>
      </c>
      <c r="J69" s="304">
        <v>94.766076229356898</v>
      </c>
      <c r="K69" s="304">
        <v>2.4974725642018298</v>
      </c>
    </row>
    <row r="70" spans="1:11" x14ac:dyDescent="0.25">
      <c r="A70" s="304" t="s">
        <v>45</v>
      </c>
      <c r="B70" s="304" t="s">
        <v>46</v>
      </c>
      <c r="C70" s="304" t="s">
        <v>16</v>
      </c>
      <c r="D70" s="304">
        <v>3059.7216564</v>
      </c>
      <c r="E70" s="304">
        <v>6.3043774738213596</v>
      </c>
      <c r="F70" s="304">
        <v>45.203641401268698</v>
      </c>
      <c r="G70" s="304">
        <v>5.2669111638977197</v>
      </c>
      <c r="H70" s="304">
        <v>3709.0287397000002</v>
      </c>
      <c r="I70" s="304">
        <v>5.1191003827087398</v>
      </c>
      <c r="J70" s="304">
        <v>54.796358598731302</v>
      </c>
      <c r="K70" s="304">
        <v>4.3448792882139404</v>
      </c>
    </row>
    <row r="71" spans="1:11" x14ac:dyDescent="0.25">
      <c r="A71" s="304" t="s">
        <v>47</v>
      </c>
      <c r="B71" s="304" t="s">
        <v>48</v>
      </c>
      <c r="C71" s="304" t="s">
        <v>15</v>
      </c>
      <c r="D71" s="304">
        <v>38.0003739</v>
      </c>
      <c r="E71" s="304">
        <v>99.999999999999901</v>
      </c>
      <c r="F71" s="304">
        <v>1.67983842727137</v>
      </c>
      <c r="G71" s="304">
        <v>100.42381458411</v>
      </c>
      <c r="H71" s="304">
        <v>2224.1442040000002</v>
      </c>
      <c r="I71" s="304">
        <v>25.285665150314401</v>
      </c>
      <c r="J71" s="304">
        <v>98.320161572728594</v>
      </c>
      <c r="K71" s="304">
        <v>1.7157801620044799</v>
      </c>
    </row>
    <row r="72" spans="1:11" x14ac:dyDescent="0.25">
      <c r="A72" s="304" t="s">
        <v>47</v>
      </c>
      <c r="B72" s="304" t="s">
        <v>48</v>
      </c>
      <c r="C72" s="304" t="s">
        <v>16</v>
      </c>
      <c r="D72" s="304">
        <v>23144.166627800001</v>
      </c>
      <c r="E72" s="304">
        <v>5.2399196878252301</v>
      </c>
      <c r="F72" s="304">
        <v>49.404139296408403</v>
      </c>
      <c r="G72" s="304">
        <v>4.5683298709471396</v>
      </c>
      <c r="H72" s="304">
        <v>23702.447759999999</v>
      </c>
      <c r="I72" s="304">
        <v>4.5003702551629896</v>
      </c>
      <c r="J72" s="304">
        <v>50.595860703591597</v>
      </c>
      <c r="K72" s="304">
        <v>4.4607286477131698</v>
      </c>
    </row>
    <row r="73" spans="1:11" x14ac:dyDescent="0.25">
      <c r="A73" s="304" t="s">
        <v>30</v>
      </c>
      <c r="B73" s="304" t="s">
        <v>31</v>
      </c>
      <c r="C73" s="304" t="s">
        <v>15</v>
      </c>
      <c r="D73" s="304"/>
      <c r="E73" s="304"/>
      <c r="F73" s="304"/>
      <c r="G73" s="304"/>
      <c r="H73" s="304">
        <v>828.68283989999998</v>
      </c>
      <c r="I73" s="304">
        <v>25.9283724538546</v>
      </c>
      <c r="J73" s="304">
        <v>100</v>
      </c>
      <c r="K73" s="304">
        <v>0</v>
      </c>
    </row>
    <row r="74" spans="1:11" x14ac:dyDescent="0.25">
      <c r="A74" s="304" t="s">
        <v>30</v>
      </c>
      <c r="B74" s="304" t="s">
        <v>31</v>
      </c>
      <c r="C74" s="304" t="s">
        <v>16</v>
      </c>
      <c r="D74" s="304">
        <v>21266.0153541</v>
      </c>
      <c r="E74" s="304">
        <v>4.4986918040872901</v>
      </c>
      <c r="F74" s="304">
        <v>54.697773541960601</v>
      </c>
      <c r="G74" s="304">
        <v>4.1589797656994403</v>
      </c>
      <c r="H74" s="304">
        <v>17613.108926500001</v>
      </c>
      <c r="I74" s="304">
        <v>5.0772607136603298</v>
      </c>
      <c r="J74" s="304">
        <v>45.302226458039399</v>
      </c>
      <c r="K74" s="304">
        <v>5.0215398044626101</v>
      </c>
    </row>
    <row r="75" spans="1:11" x14ac:dyDescent="0.25">
      <c r="A75" s="304" t="s">
        <v>49</v>
      </c>
      <c r="B75" s="304" t="s">
        <v>50</v>
      </c>
      <c r="C75" s="304" t="s">
        <v>15</v>
      </c>
      <c r="D75" s="304"/>
      <c r="E75" s="304"/>
      <c r="F75" s="304"/>
      <c r="G75" s="304"/>
      <c r="H75" s="304">
        <v>4234.0522337000002</v>
      </c>
      <c r="I75" s="304">
        <v>14.322589182500501</v>
      </c>
      <c r="J75" s="304">
        <v>100</v>
      </c>
      <c r="K75" s="304">
        <v>0</v>
      </c>
    </row>
    <row r="76" spans="1:11" x14ac:dyDescent="0.25">
      <c r="A76" s="304" t="s">
        <v>49</v>
      </c>
      <c r="B76" s="304" t="s">
        <v>50</v>
      </c>
      <c r="C76" s="304" t="s">
        <v>16</v>
      </c>
      <c r="D76" s="304">
        <v>14667.269438400001</v>
      </c>
      <c r="E76" s="304">
        <v>7.4595277336594101</v>
      </c>
      <c r="F76" s="304">
        <v>28.105916786170599</v>
      </c>
      <c r="G76" s="304">
        <v>7.1186009044141603</v>
      </c>
      <c r="H76" s="304">
        <v>37518.430640300001</v>
      </c>
      <c r="I76" s="304">
        <v>3.5155935700380301</v>
      </c>
      <c r="J76" s="304">
        <v>71.894083213829404</v>
      </c>
      <c r="K76" s="304">
        <v>2.7829105777502599</v>
      </c>
    </row>
    <row r="77" spans="1:11" x14ac:dyDescent="0.25">
      <c r="A77" s="304" t="s">
        <v>51</v>
      </c>
      <c r="B77" s="304" t="s">
        <v>52</v>
      </c>
      <c r="C77" s="304" t="s">
        <v>15</v>
      </c>
      <c r="D77" s="304"/>
      <c r="E77" s="304"/>
      <c r="F77" s="304"/>
      <c r="G77" s="304"/>
      <c r="H77" s="304">
        <v>200.62535879999999</v>
      </c>
      <c r="I77" s="304">
        <v>22.506019603320802</v>
      </c>
      <c r="J77" s="304">
        <v>100</v>
      </c>
      <c r="K77" s="304">
        <v>0</v>
      </c>
    </row>
    <row r="78" spans="1:11" x14ac:dyDescent="0.25">
      <c r="A78" s="304" t="s">
        <v>51</v>
      </c>
      <c r="B78" s="304" t="s">
        <v>52</v>
      </c>
      <c r="C78" s="304" t="s">
        <v>16</v>
      </c>
      <c r="D78" s="304">
        <v>2516.3968441000002</v>
      </c>
      <c r="E78" s="304">
        <v>5.5092129668063397</v>
      </c>
      <c r="F78" s="304">
        <v>55.325891055483503</v>
      </c>
      <c r="G78" s="304">
        <v>4.3247564988123699</v>
      </c>
      <c r="H78" s="304">
        <v>2031.9200398999999</v>
      </c>
      <c r="I78" s="304">
        <v>5.2227134565488704</v>
      </c>
      <c r="J78" s="304">
        <v>44.674108944516497</v>
      </c>
      <c r="K78" s="304">
        <v>5.3559211934579896</v>
      </c>
    </row>
    <row r="79" spans="1:11" x14ac:dyDescent="0.25">
      <c r="A79" s="304" t="s">
        <v>32</v>
      </c>
      <c r="B79" s="304" t="s">
        <v>33</v>
      </c>
      <c r="C79" s="304" t="s">
        <v>15</v>
      </c>
      <c r="D79" s="304">
        <v>8.7215729999999994</v>
      </c>
      <c r="E79" s="304">
        <v>99.999999999999801</v>
      </c>
      <c r="F79" s="304">
        <v>2.64943776975417</v>
      </c>
      <c r="G79" s="304">
        <v>86.771798782632203</v>
      </c>
      <c r="H79" s="304">
        <v>320.46423010000001</v>
      </c>
      <c r="I79" s="304">
        <v>28.759401796923601</v>
      </c>
      <c r="J79" s="304">
        <v>97.350562230245799</v>
      </c>
      <c r="K79" s="304">
        <v>2.3615321347655098</v>
      </c>
    </row>
    <row r="80" spans="1:11" x14ac:dyDescent="0.25">
      <c r="A80" s="304" t="s">
        <v>32</v>
      </c>
      <c r="B80" s="304" t="s">
        <v>33</v>
      </c>
      <c r="C80" s="304" t="s">
        <v>16</v>
      </c>
      <c r="D80" s="304">
        <v>3093.4546513999999</v>
      </c>
      <c r="E80" s="304">
        <v>5.5635597245071402</v>
      </c>
      <c r="F80" s="304">
        <v>51.511564565878203</v>
      </c>
      <c r="G80" s="304">
        <v>4.4931145856619503</v>
      </c>
      <c r="H80" s="304">
        <v>2911.9048779999998</v>
      </c>
      <c r="I80" s="304">
        <v>5.1981944738519701</v>
      </c>
      <c r="J80" s="304">
        <v>48.488435434121797</v>
      </c>
      <c r="K80" s="304">
        <v>4.7732487140293003</v>
      </c>
    </row>
    <row r="81" spans="1:11" x14ac:dyDescent="0.25">
      <c r="A81" s="304" t="s">
        <v>53</v>
      </c>
      <c r="B81" s="304" t="s">
        <v>54</v>
      </c>
      <c r="C81" s="304" t="s">
        <v>15</v>
      </c>
      <c r="D81" s="304">
        <v>38.520946700000003</v>
      </c>
      <c r="E81" s="304">
        <v>99.999999999999901</v>
      </c>
      <c r="F81" s="304">
        <v>1.62044014066382</v>
      </c>
      <c r="G81" s="304">
        <v>99.463128963185696</v>
      </c>
      <c r="H81" s="304">
        <v>2338.6694063</v>
      </c>
      <c r="I81" s="304">
        <v>15.685670161535</v>
      </c>
      <c r="J81" s="304">
        <v>98.379559859336197</v>
      </c>
      <c r="K81" s="304">
        <v>1.6382879423166401</v>
      </c>
    </row>
    <row r="82" spans="1:11" x14ac:dyDescent="0.25">
      <c r="A82" s="304" t="s">
        <v>53</v>
      </c>
      <c r="B82" s="304" t="s">
        <v>54</v>
      </c>
      <c r="C82" s="304" t="s">
        <v>16</v>
      </c>
      <c r="D82" s="304">
        <v>21912.891344600001</v>
      </c>
      <c r="E82" s="304">
        <v>4.2060325831172802</v>
      </c>
      <c r="F82" s="304">
        <v>52.625655472519597</v>
      </c>
      <c r="G82" s="304">
        <v>3.7809445934608301</v>
      </c>
      <c r="H82" s="304">
        <v>19726.288534200001</v>
      </c>
      <c r="I82" s="304">
        <v>4.24560478544063</v>
      </c>
      <c r="J82" s="304">
        <v>47.374344527480403</v>
      </c>
      <c r="K82" s="304">
        <v>4.2000515156623699</v>
      </c>
    </row>
    <row r="83" spans="1:11" x14ac:dyDescent="0.25">
      <c r="A83" s="304" t="s">
        <v>34</v>
      </c>
      <c r="B83" s="304" t="s">
        <v>35</v>
      </c>
      <c r="C83" s="304" t="s">
        <v>15</v>
      </c>
      <c r="D83" s="304"/>
      <c r="E83" s="304"/>
      <c r="F83" s="304"/>
      <c r="G83" s="304"/>
      <c r="H83" s="304">
        <v>1388.5600767000001</v>
      </c>
      <c r="I83" s="304">
        <v>36.1720578974194</v>
      </c>
      <c r="J83" s="304">
        <v>100</v>
      </c>
      <c r="K83" s="304">
        <v>4.0159051525789302E-15</v>
      </c>
    </row>
    <row r="84" spans="1:11" x14ac:dyDescent="0.25">
      <c r="A84" s="304" t="s">
        <v>34</v>
      </c>
      <c r="B84" s="304" t="s">
        <v>35</v>
      </c>
      <c r="C84" s="304" t="s">
        <v>16</v>
      </c>
      <c r="D84" s="304">
        <v>24536.447105899999</v>
      </c>
      <c r="E84" s="304">
        <v>4.6023333327058698</v>
      </c>
      <c r="F84" s="304">
        <v>50.576571856349702</v>
      </c>
      <c r="G84" s="304">
        <v>4.4558976610135002</v>
      </c>
      <c r="H84" s="304">
        <v>23977.017143100002</v>
      </c>
      <c r="I84" s="304">
        <v>5.1911637392087604</v>
      </c>
      <c r="J84" s="304">
        <v>49.423428143650298</v>
      </c>
      <c r="K84" s="304">
        <v>4.5598623305077899</v>
      </c>
    </row>
    <row r="85" spans="1:11" x14ac:dyDescent="0.25">
      <c r="A85" s="304" t="s">
        <v>55</v>
      </c>
      <c r="B85" s="304" t="s">
        <v>56</v>
      </c>
      <c r="C85" s="304" t="s">
        <v>15</v>
      </c>
      <c r="D85" s="304">
        <v>36.045351099999998</v>
      </c>
      <c r="E85" s="304">
        <v>72.546673929242004</v>
      </c>
      <c r="F85" s="304">
        <v>8.4054939495218104</v>
      </c>
      <c r="G85" s="304">
        <v>65.4970123353867</v>
      </c>
      <c r="H85" s="304">
        <v>392.78549829999997</v>
      </c>
      <c r="I85" s="304">
        <v>19.183065580621101</v>
      </c>
      <c r="J85" s="304">
        <v>91.594506050478202</v>
      </c>
      <c r="K85" s="304">
        <v>6.0105650943021196</v>
      </c>
    </row>
    <row r="86" spans="1:11" x14ac:dyDescent="0.25">
      <c r="A86" s="304" t="s">
        <v>55</v>
      </c>
      <c r="B86" s="304" t="s">
        <v>56</v>
      </c>
      <c r="C86" s="304" t="s">
        <v>16</v>
      </c>
      <c r="D86" s="304">
        <v>3462.5742731</v>
      </c>
      <c r="E86" s="304">
        <v>7.5705109190229196</v>
      </c>
      <c r="F86" s="304">
        <v>38.913992337285102</v>
      </c>
      <c r="G86" s="304">
        <v>6.2902241166179902</v>
      </c>
      <c r="H86" s="304">
        <v>5435.4443190000002</v>
      </c>
      <c r="I86" s="304">
        <v>3.6752463768438401</v>
      </c>
      <c r="J86" s="304">
        <v>61.086007662714898</v>
      </c>
      <c r="K86" s="304">
        <v>4.0070998652492396</v>
      </c>
    </row>
    <row r="87" spans="1:11" x14ac:dyDescent="0.25">
      <c r="A87" s="304" t="s">
        <v>36</v>
      </c>
      <c r="B87" s="304" t="s">
        <v>37</v>
      </c>
      <c r="C87" s="304" t="s">
        <v>15</v>
      </c>
      <c r="D87" s="304">
        <v>679.9115984</v>
      </c>
      <c r="E87" s="304">
        <v>70.376063744083595</v>
      </c>
      <c r="F87" s="304">
        <v>3.8554274036654599</v>
      </c>
      <c r="G87" s="304">
        <v>67.983327902438305</v>
      </c>
      <c r="H87" s="304">
        <v>16955.269335199999</v>
      </c>
      <c r="I87" s="304">
        <v>23.262199516753899</v>
      </c>
      <c r="J87" s="304">
        <v>96.144572596334498</v>
      </c>
      <c r="K87" s="304">
        <v>2.7261526918205599</v>
      </c>
    </row>
    <row r="88" spans="1:11" x14ac:dyDescent="0.25">
      <c r="A88" s="304" t="s">
        <v>36</v>
      </c>
      <c r="B88" s="304" t="s">
        <v>37</v>
      </c>
      <c r="C88" s="304" t="s">
        <v>16</v>
      </c>
      <c r="D88" s="304">
        <v>93767.277850800005</v>
      </c>
      <c r="E88" s="304">
        <v>6.2487848484856299</v>
      </c>
      <c r="F88" s="304">
        <v>39.127269189088601</v>
      </c>
      <c r="G88" s="304">
        <v>5.5281768127714503</v>
      </c>
      <c r="H88" s="304">
        <v>145879.59706309999</v>
      </c>
      <c r="I88" s="304">
        <v>3.7451752360731398</v>
      </c>
      <c r="J88" s="304">
        <v>60.872730810911399</v>
      </c>
      <c r="K88" s="304">
        <v>3.5533556552618699</v>
      </c>
    </row>
    <row r="89" spans="1:11" x14ac:dyDescent="0.25">
      <c r="A89" s="304" t="s">
        <v>38</v>
      </c>
      <c r="B89" s="304" t="s">
        <v>39</v>
      </c>
      <c r="C89" s="304" t="s">
        <v>15</v>
      </c>
      <c r="D89" s="304"/>
      <c r="E89" s="304"/>
      <c r="F89" s="304"/>
      <c r="G89" s="304"/>
      <c r="H89" s="304">
        <v>129.86046809999999</v>
      </c>
      <c r="I89" s="304">
        <v>29.855733122796501</v>
      </c>
      <c r="J89" s="304">
        <v>100</v>
      </c>
      <c r="K89" s="304">
        <v>0</v>
      </c>
    </row>
    <row r="90" spans="1:11" x14ac:dyDescent="0.25">
      <c r="A90" s="304" t="s">
        <v>38</v>
      </c>
      <c r="B90" s="304" t="s">
        <v>39</v>
      </c>
      <c r="C90" s="304" t="s">
        <v>16</v>
      </c>
      <c r="D90" s="304">
        <v>3646.1680855999998</v>
      </c>
      <c r="E90" s="304">
        <v>4.6849762297137696</v>
      </c>
      <c r="F90" s="304">
        <v>54.746312095845497</v>
      </c>
      <c r="G90" s="304">
        <v>4.0824744394328798</v>
      </c>
      <c r="H90" s="304">
        <v>3013.9482693</v>
      </c>
      <c r="I90" s="304">
        <v>4.8255459029363301</v>
      </c>
      <c r="J90" s="304">
        <v>45.253687904154503</v>
      </c>
      <c r="K90" s="304">
        <v>4.9388332782483699</v>
      </c>
    </row>
    <row r="91" spans="1:11" x14ac:dyDescent="0.25">
      <c r="A91" s="304" t="s">
        <v>57</v>
      </c>
      <c r="B91" s="304" t="s">
        <v>58</v>
      </c>
      <c r="C91" s="304" t="s">
        <v>15</v>
      </c>
      <c r="D91" s="304">
        <v>2.5267027</v>
      </c>
      <c r="E91" s="304">
        <v>99.999999999999901</v>
      </c>
      <c r="F91" s="304">
        <v>1.5975823891901499</v>
      </c>
      <c r="G91" s="304">
        <v>95.497394370001004</v>
      </c>
      <c r="H91" s="304">
        <v>155.63119370000001</v>
      </c>
      <c r="I91" s="304">
        <v>17.095237846167301</v>
      </c>
      <c r="J91" s="304">
        <v>98.402417610809906</v>
      </c>
      <c r="K91" s="304">
        <v>1.55041877184835</v>
      </c>
    </row>
    <row r="92" spans="1:11" x14ac:dyDescent="0.25">
      <c r="A92" s="304" t="s">
        <v>57</v>
      </c>
      <c r="B92" s="304" t="s">
        <v>58</v>
      </c>
      <c r="C92" s="304" t="s">
        <v>16</v>
      </c>
      <c r="D92" s="304">
        <v>1024.7600625</v>
      </c>
      <c r="E92" s="304">
        <v>6.7240843611094601</v>
      </c>
      <c r="F92" s="304">
        <v>34.745958008318802</v>
      </c>
      <c r="G92" s="304">
        <v>6.35132572586582</v>
      </c>
      <c r="H92" s="304">
        <v>1924.5328085000001</v>
      </c>
      <c r="I92" s="304">
        <v>4.0101865625577204</v>
      </c>
      <c r="J92" s="304">
        <v>65.254041991681206</v>
      </c>
      <c r="K92" s="304">
        <v>3.3819038672918098</v>
      </c>
    </row>
    <row r="93" spans="1:11" x14ac:dyDescent="0.25">
      <c r="A93" s="304" t="s">
        <v>59</v>
      </c>
      <c r="B93" s="304" t="s">
        <v>60</v>
      </c>
      <c r="C93" s="304" t="s">
        <v>15</v>
      </c>
      <c r="D93" s="304"/>
      <c r="E93" s="304"/>
      <c r="F93" s="304"/>
      <c r="G93" s="304"/>
      <c r="H93" s="304">
        <v>109.1029434</v>
      </c>
      <c r="I93" s="304">
        <v>20.132432378429101</v>
      </c>
      <c r="J93" s="304">
        <v>100</v>
      </c>
      <c r="K93" s="304">
        <v>0</v>
      </c>
    </row>
    <row r="94" spans="1:11" x14ac:dyDescent="0.25">
      <c r="A94" s="304" t="s">
        <v>59</v>
      </c>
      <c r="B94" s="304" t="s">
        <v>60</v>
      </c>
      <c r="C94" s="304" t="s">
        <v>16</v>
      </c>
      <c r="D94" s="304">
        <v>1077.6877164</v>
      </c>
      <c r="E94" s="304">
        <v>6.1281263194021296</v>
      </c>
      <c r="F94" s="304">
        <v>38.854274486753503</v>
      </c>
      <c r="G94" s="304">
        <v>5.3830434133528602</v>
      </c>
      <c r="H94" s="304">
        <v>1695.9780659</v>
      </c>
      <c r="I94" s="304">
        <v>4.0243752198150498</v>
      </c>
      <c r="J94" s="304">
        <v>61.145725513246497</v>
      </c>
      <c r="K94" s="304">
        <v>3.4205865512416098</v>
      </c>
    </row>
    <row r="95" spans="1:11" x14ac:dyDescent="0.25">
      <c r="A95" s="304" t="s">
        <v>61</v>
      </c>
      <c r="B95" s="304" t="s">
        <v>62</v>
      </c>
      <c r="C95" s="304" t="s">
        <v>15</v>
      </c>
      <c r="D95" s="304"/>
      <c r="E95" s="304"/>
      <c r="F95" s="304"/>
      <c r="G95" s="304"/>
      <c r="H95" s="304">
        <v>187.34947109999999</v>
      </c>
      <c r="I95" s="304">
        <v>29.761478394510998</v>
      </c>
      <c r="J95" s="304">
        <v>100</v>
      </c>
      <c r="K95" s="304">
        <v>0</v>
      </c>
    </row>
    <row r="96" spans="1:11" x14ac:dyDescent="0.25">
      <c r="A96" s="304" t="s">
        <v>61</v>
      </c>
      <c r="B96" s="304" t="s">
        <v>62</v>
      </c>
      <c r="C96" s="304" t="s">
        <v>16</v>
      </c>
      <c r="D96" s="304">
        <v>1807.0003764999999</v>
      </c>
      <c r="E96" s="304">
        <v>5.4359564819061204</v>
      </c>
      <c r="F96" s="304">
        <v>49.498316940731797</v>
      </c>
      <c r="G96" s="304">
        <v>4.7937820962521203</v>
      </c>
      <c r="H96" s="304">
        <v>1843.6295603999999</v>
      </c>
      <c r="I96" s="304">
        <v>5.2472341788385997</v>
      </c>
      <c r="J96" s="304">
        <v>50.501683059268203</v>
      </c>
      <c r="K96" s="304">
        <v>4.6985393589084801</v>
      </c>
    </row>
    <row r="97" spans="1:11" x14ac:dyDescent="0.25">
      <c r="A97" s="304" t="s">
        <v>63</v>
      </c>
      <c r="B97" s="304" t="s">
        <v>64</v>
      </c>
      <c r="C97" s="304" t="s">
        <v>15</v>
      </c>
      <c r="D97" s="304">
        <v>16.640366700000001</v>
      </c>
      <c r="E97" s="304">
        <v>100</v>
      </c>
      <c r="F97" s="304">
        <v>4.4211831258188301</v>
      </c>
      <c r="G97" s="304">
        <v>97.462835999075594</v>
      </c>
      <c r="H97" s="304">
        <v>359.7377707</v>
      </c>
      <c r="I97" s="304">
        <v>22.376333803897101</v>
      </c>
      <c r="J97" s="304">
        <v>95.5788168741812</v>
      </c>
      <c r="K97" s="304">
        <v>4.5083320761418699</v>
      </c>
    </row>
    <row r="98" spans="1:11" x14ac:dyDescent="0.25">
      <c r="A98" s="304" t="s">
        <v>63</v>
      </c>
      <c r="B98" s="304" t="s">
        <v>64</v>
      </c>
      <c r="C98" s="304" t="s">
        <v>16</v>
      </c>
      <c r="D98" s="304">
        <v>4007.5955156</v>
      </c>
      <c r="E98" s="304">
        <v>5.1381389188037501</v>
      </c>
      <c r="F98" s="304">
        <v>60.557958777284398</v>
      </c>
      <c r="G98" s="304">
        <v>3.7422465544400598</v>
      </c>
      <c r="H98" s="304">
        <v>2610.1894898999999</v>
      </c>
      <c r="I98" s="304">
        <v>6.6033671947831101</v>
      </c>
      <c r="J98" s="304">
        <v>39.442041222715602</v>
      </c>
      <c r="K98" s="304">
        <v>5.7457171473087696</v>
      </c>
    </row>
    <row r="99" spans="1:11" x14ac:dyDescent="0.25">
      <c r="A99" s="304" t="s">
        <v>65</v>
      </c>
      <c r="B99" s="304" t="s">
        <v>66</v>
      </c>
      <c r="C99" s="304" t="s">
        <v>15</v>
      </c>
      <c r="D99" s="304"/>
      <c r="E99" s="304"/>
      <c r="F99" s="304"/>
      <c r="G99" s="304"/>
      <c r="H99" s="304">
        <v>34.470725899999998</v>
      </c>
      <c r="I99" s="304">
        <v>19.029428108123401</v>
      </c>
      <c r="J99" s="304">
        <v>100</v>
      </c>
      <c r="K99" s="304">
        <v>0</v>
      </c>
    </row>
    <row r="100" spans="1:11" x14ac:dyDescent="0.25">
      <c r="A100" s="304" t="s">
        <v>65</v>
      </c>
      <c r="B100" s="304" t="s">
        <v>66</v>
      </c>
      <c r="C100" s="304" t="s">
        <v>16</v>
      </c>
      <c r="D100" s="304">
        <v>132.35609669999999</v>
      </c>
      <c r="E100" s="304">
        <v>8.99774500277036</v>
      </c>
      <c r="F100" s="304">
        <v>24.492529608777001</v>
      </c>
      <c r="G100" s="304">
        <v>8.1203743477211905</v>
      </c>
      <c r="H100" s="304">
        <v>408.037643</v>
      </c>
      <c r="I100" s="304">
        <v>4.2253131241810697</v>
      </c>
      <c r="J100" s="304">
        <v>75.507470391222995</v>
      </c>
      <c r="K100" s="304">
        <v>2.63402426429364</v>
      </c>
    </row>
    <row r="101" spans="1:11" x14ac:dyDescent="0.25">
      <c r="A101" s="304" t="s">
        <v>67</v>
      </c>
      <c r="B101" s="304" t="s">
        <v>68</v>
      </c>
      <c r="C101" s="304" t="s">
        <v>15</v>
      </c>
      <c r="D101" s="304"/>
      <c r="E101" s="304"/>
      <c r="F101" s="304"/>
      <c r="G101" s="304"/>
      <c r="H101" s="304">
        <v>1095.4657062000001</v>
      </c>
      <c r="I101" s="304">
        <v>25.732667818713999</v>
      </c>
      <c r="J101" s="304">
        <v>100</v>
      </c>
      <c r="K101" s="304">
        <v>2.8569000297367101E-15</v>
      </c>
    </row>
    <row r="102" spans="1:11" x14ac:dyDescent="0.25">
      <c r="A102" s="304" t="s">
        <v>67</v>
      </c>
      <c r="B102" s="304" t="s">
        <v>68</v>
      </c>
      <c r="C102" s="304" t="s">
        <v>16</v>
      </c>
      <c r="D102" s="304">
        <v>20244.6236818</v>
      </c>
      <c r="E102" s="304">
        <v>4.5414543737441804</v>
      </c>
      <c r="F102" s="304">
        <v>48.681252975534001</v>
      </c>
      <c r="G102" s="304">
        <v>4.0305190637330197</v>
      </c>
      <c r="H102" s="304">
        <v>21341.454006</v>
      </c>
      <c r="I102" s="304">
        <v>3.9901779101926498</v>
      </c>
      <c r="J102" s="304">
        <v>51.318747024465999</v>
      </c>
      <c r="K102" s="304">
        <v>3.8233731246547502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809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05" t="s">
        <v>71</v>
      </c>
      <c r="B113" s="305" t="s">
        <v>72</v>
      </c>
      <c r="C113" s="305" t="s">
        <v>15</v>
      </c>
      <c r="D113" s="305">
        <v>112.24405109999999</v>
      </c>
      <c r="E113" s="305">
        <v>64.093737041965298</v>
      </c>
      <c r="F113" s="305">
        <v>3.2408670838031299</v>
      </c>
      <c r="G113" s="305">
        <v>64.016338573898906</v>
      </c>
      <c r="H113" s="305">
        <v>3351.1516451000002</v>
      </c>
      <c r="I113" s="305">
        <v>14.1154600892028</v>
      </c>
      <c r="J113" s="305">
        <v>96.759132916196904</v>
      </c>
      <c r="K113" s="305">
        <v>2.1441742836765001</v>
      </c>
    </row>
    <row r="114" spans="1:11" x14ac:dyDescent="0.25">
      <c r="A114" s="305" t="s">
        <v>71</v>
      </c>
      <c r="B114" s="305" t="s">
        <v>72</v>
      </c>
      <c r="C114" s="305" t="s">
        <v>16</v>
      </c>
      <c r="D114" s="305">
        <v>109346.45311630001</v>
      </c>
      <c r="E114" s="305">
        <v>1.61697867738461</v>
      </c>
      <c r="F114" s="305">
        <v>59.560791086279899</v>
      </c>
      <c r="G114" s="305">
        <v>1.47263031150621</v>
      </c>
      <c r="H114" s="305">
        <v>74241.526697299996</v>
      </c>
      <c r="I114" s="305">
        <v>2.3133632667205499</v>
      </c>
      <c r="J114" s="305">
        <v>40.439208913720101</v>
      </c>
      <c r="K114" s="305">
        <v>2.1689599941997502</v>
      </c>
    </row>
    <row r="115" spans="1:11" x14ac:dyDescent="0.25">
      <c r="A115" s="305" t="s">
        <v>73</v>
      </c>
      <c r="B115" s="305" t="s">
        <v>74</v>
      </c>
      <c r="C115" s="305" t="s">
        <v>15</v>
      </c>
      <c r="D115" s="305">
        <v>51.803490099999998</v>
      </c>
      <c r="E115" s="305">
        <v>53.633870048899297</v>
      </c>
      <c r="F115" s="305">
        <v>5.2462552914566301</v>
      </c>
      <c r="G115" s="305">
        <v>47.056848938635802</v>
      </c>
      <c r="H115" s="305">
        <v>935.63397190000001</v>
      </c>
      <c r="I115" s="305">
        <v>13.907039910719201</v>
      </c>
      <c r="J115" s="305">
        <v>94.753744708543394</v>
      </c>
      <c r="K115" s="305">
        <v>2.6054088258248398</v>
      </c>
    </row>
    <row r="116" spans="1:11" x14ac:dyDescent="0.25">
      <c r="A116" s="305" t="s">
        <v>73</v>
      </c>
      <c r="B116" s="305" t="s">
        <v>74</v>
      </c>
      <c r="C116" s="305" t="s">
        <v>16</v>
      </c>
      <c r="D116" s="305">
        <v>51800.721295299998</v>
      </c>
      <c r="E116" s="305">
        <v>2.54996565955914</v>
      </c>
      <c r="F116" s="305">
        <v>67.243345242384095</v>
      </c>
      <c r="G116" s="305">
        <v>2.01730618778284</v>
      </c>
      <c r="H116" s="305">
        <v>25233.996576900001</v>
      </c>
      <c r="I116" s="305">
        <v>4.5796106762272499</v>
      </c>
      <c r="J116" s="305">
        <v>32.756654757615898</v>
      </c>
      <c r="K116" s="305">
        <v>4.1411559711585202</v>
      </c>
    </row>
    <row r="117" spans="1:11" x14ac:dyDescent="0.25">
      <c r="A117" s="305" t="s">
        <v>75</v>
      </c>
      <c r="B117" s="305" t="s">
        <v>76</v>
      </c>
      <c r="C117" s="305" t="s">
        <v>15</v>
      </c>
      <c r="D117" s="305">
        <v>7.0080014999999998</v>
      </c>
      <c r="E117" s="305">
        <v>100</v>
      </c>
      <c r="F117" s="305">
        <v>0.224479766352535</v>
      </c>
      <c r="G117" s="305">
        <v>99.743257888768397</v>
      </c>
      <c r="H117" s="305">
        <v>3114.8775982000002</v>
      </c>
      <c r="I117" s="305">
        <v>10.229611045837499</v>
      </c>
      <c r="J117" s="305">
        <v>99.775520233647498</v>
      </c>
      <c r="K117" s="305">
        <v>0.224407180976649</v>
      </c>
    </row>
    <row r="118" spans="1:11" x14ac:dyDescent="0.25">
      <c r="A118" s="305" t="s">
        <v>75</v>
      </c>
      <c r="B118" s="305" t="s">
        <v>76</v>
      </c>
      <c r="C118" s="305" t="s">
        <v>16</v>
      </c>
      <c r="D118" s="305">
        <v>14813.020822500001</v>
      </c>
      <c r="E118" s="305">
        <v>4.12349743216273</v>
      </c>
      <c r="F118" s="305">
        <v>41.213142419978197</v>
      </c>
      <c r="G118" s="305">
        <v>3.5183101683331999</v>
      </c>
      <c r="H118" s="305">
        <v>21129.4478967</v>
      </c>
      <c r="I118" s="305">
        <v>2.5761474291478801</v>
      </c>
      <c r="J118" s="305">
        <v>58.786857580021803</v>
      </c>
      <c r="K118" s="305">
        <v>2.4665482050608998</v>
      </c>
    </row>
    <row r="119" spans="1:11" x14ac:dyDescent="0.25">
      <c r="A119" s="305" t="s">
        <v>77</v>
      </c>
      <c r="B119" s="305" t="s">
        <v>78</v>
      </c>
      <c r="C119" s="305" t="s">
        <v>15</v>
      </c>
      <c r="D119" s="305">
        <v>86.593209200000004</v>
      </c>
      <c r="E119" s="305">
        <v>76.6810976501407</v>
      </c>
      <c r="F119" s="305">
        <v>1.26866719124561</v>
      </c>
      <c r="G119" s="305">
        <v>76.333271924981801</v>
      </c>
      <c r="H119" s="305">
        <v>6738.9328071999998</v>
      </c>
      <c r="I119" s="305">
        <v>8.7615532768115507</v>
      </c>
      <c r="J119" s="305">
        <v>98.731332808754402</v>
      </c>
      <c r="K119" s="305">
        <v>0.98085901341207204</v>
      </c>
    </row>
    <row r="120" spans="1:11" x14ac:dyDescent="0.25">
      <c r="A120" s="305" t="s">
        <v>77</v>
      </c>
      <c r="B120" s="305" t="s">
        <v>78</v>
      </c>
      <c r="C120" s="305" t="s">
        <v>16</v>
      </c>
      <c r="D120" s="305">
        <v>49998.431184300003</v>
      </c>
      <c r="E120" s="305">
        <v>2.4515283075392502</v>
      </c>
      <c r="F120" s="305">
        <v>38.810181608574403</v>
      </c>
      <c r="G120" s="305">
        <v>2.22896132411541</v>
      </c>
      <c r="H120" s="305">
        <v>78829.698734200007</v>
      </c>
      <c r="I120" s="305">
        <v>1.8172919903298601</v>
      </c>
      <c r="J120" s="305">
        <v>61.189818391425597</v>
      </c>
      <c r="K120" s="305">
        <v>1.4137383646742301</v>
      </c>
    </row>
    <row r="121" spans="1:11" x14ac:dyDescent="0.25">
      <c r="A121" s="305" t="s">
        <v>79</v>
      </c>
      <c r="B121" s="305" t="s">
        <v>80</v>
      </c>
      <c r="C121" s="305" t="s">
        <v>15</v>
      </c>
      <c r="D121" s="305">
        <v>132.27913789999999</v>
      </c>
      <c r="E121" s="305">
        <v>47.9785496445799</v>
      </c>
      <c r="F121" s="305">
        <v>1.00511191397551</v>
      </c>
      <c r="G121" s="305">
        <v>47.700183886340902</v>
      </c>
      <c r="H121" s="305">
        <v>13028.3586041</v>
      </c>
      <c r="I121" s="305">
        <v>5.9241921918186904</v>
      </c>
      <c r="J121" s="305">
        <v>98.994888086024503</v>
      </c>
      <c r="K121" s="305">
        <v>0.48430806933507198</v>
      </c>
    </row>
    <row r="122" spans="1:11" x14ac:dyDescent="0.25">
      <c r="A122" s="305" t="s">
        <v>79</v>
      </c>
      <c r="B122" s="305" t="s">
        <v>80</v>
      </c>
      <c r="C122" s="305" t="s">
        <v>16</v>
      </c>
      <c r="D122" s="305">
        <v>38919.3702959</v>
      </c>
      <c r="E122" s="305">
        <v>3.2324454775682798</v>
      </c>
      <c r="F122" s="305">
        <v>33.688175007328603</v>
      </c>
      <c r="G122" s="305">
        <v>2.8619671744300699</v>
      </c>
      <c r="H122" s="305">
        <v>76608.913107500004</v>
      </c>
      <c r="I122" s="305">
        <v>1.7079782789011999</v>
      </c>
      <c r="J122" s="305">
        <v>66.311824992671404</v>
      </c>
      <c r="K122" s="305">
        <v>1.45395562628665</v>
      </c>
    </row>
    <row r="123" spans="1:11" x14ac:dyDescent="0.25">
      <c r="A123" s="305" t="s">
        <v>81</v>
      </c>
      <c r="B123" s="305" t="s">
        <v>82</v>
      </c>
      <c r="C123" s="305" t="s">
        <v>15</v>
      </c>
      <c r="D123" s="305">
        <v>20.104721699999999</v>
      </c>
      <c r="E123" s="305">
        <v>100</v>
      </c>
      <c r="F123" s="305">
        <v>0.74230970848302102</v>
      </c>
      <c r="G123" s="305">
        <v>100.742147964303</v>
      </c>
      <c r="H123" s="305">
        <v>2688.2960266999999</v>
      </c>
      <c r="I123" s="305">
        <v>14.7138206639403</v>
      </c>
      <c r="J123" s="305">
        <v>99.257690291516994</v>
      </c>
      <c r="K123" s="305">
        <v>0.75341139077186703</v>
      </c>
    </row>
    <row r="124" spans="1:11" x14ac:dyDescent="0.25">
      <c r="A124" s="305" t="s">
        <v>81</v>
      </c>
      <c r="B124" s="305" t="s">
        <v>82</v>
      </c>
      <c r="C124" s="305" t="s">
        <v>16</v>
      </c>
      <c r="D124" s="305">
        <v>23034.010591999999</v>
      </c>
      <c r="E124" s="305">
        <v>4.8624816023044097</v>
      </c>
      <c r="F124" s="305">
        <v>34.0118654673755</v>
      </c>
      <c r="G124" s="305">
        <v>4.7788922536446101</v>
      </c>
      <c r="H124" s="305">
        <v>44689.444959400003</v>
      </c>
      <c r="I124" s="305">
        <v>2.8299610151567398</v>
      </c>
      <c r="J124" s="305">
        <v>65.9881345326245</v>
      </c>
      <c r="K124" s="305">
        <v>2.4631555591813901</v>
      </c>
    </row>
    <row r="125" spans="1:11" x14ac:dyDescent="0.25">
      <c r="A125" s="305" t="s">
        <v>83</v>
      </c>
      <c r="B125" s="305" t="s">
        <v>84</v>
      </c>
      <c r="C125" s="305" t="s">
        <v>15</v>
      </c>
      <c r="D125" s="305">
        <v>100.5174809</v>
      </c>
      <c r="E125" s="305">
        <v>87.806114804484807</v>
      </c>
      <c r="F125" s="305">
        <v>0.66284467809661896</v>
      </c>
      <c r="G125" s="305">
        <v>88.003655078360595</v>
      </c>
      <c r="H125" s="305">
        <v>15064.0428183</v>
      </c>
      <c r="I125" s="305">
        <v>7.8227311746442396</v>
      </c>
      <c r="J125" s="305">
        <v>99.337155321903396</v>
      </c>
      <c r="K125" s="305">
        <v>0.587219900073782</v>
      </c>
    </row>
    <row r="126" spans="1:11" x14ac:dyDescent="0.25">
      <c r="A126" s="305" t="s">
        <v>83</v>
      </c>
      <c r="B126" s="305" t="s">
        <v>84</v>
      </c>
      <c r="C126" s="305" t="s">
        <v>16</v>
      </c>
      <c r="D126" s="305">
        <v>82823.047253099998</v>
      </c>
      <c r="E126" s="305">
        <v>2.8771966470637902</v>
      </c>
      <c r="F126" s="305">
        <v>37.900437461646803</v>
      </c>
      <c r="G126" s="305">
        <v>2.6186389225212499</v>
      </c>
      <c r="H126" s="305">
        <v>135704.89806919999</v>
      </c>
      <c r="I126" s="305">
        <v>1.8338555509073799</v>
      </c>
      <c r="J126" s="305">
        <v>62.099562538353197</v>
      </c>
      <c r="K126" s="305">
        <v>1.5982006420150701</v>
      </c>
    </row>
    <row r="127" spans="1:11" x14ac:dyDescent="0.25">
      <c r="A127" s="305" t="s">
        <v>85</v>
      </c>
      <c r="B127" s="305" t="s">
        <v>86</v>
      </c>
      <c r="C127" s="305" t="s">
        <v>15</v>
      </c>
      <c r="D127" s="305">
        <v>166.08579109999999</v>
      </c>
      <c r="E127" s="305">
        <v>55.122680200850297</v>
      </c>
      <c r="F127" s="305">
        <v>1.1896030384338401</v>
      </c>
      <c r="G127" s="305">
        <v>54.5264604067467</v>
      </c>
      <c r="H127" s="305">
        <v>13795.3606523</v>
      </c>
      <c r="I127" s="305">
        <v>5.9011156342940598</v>
      </c>
      <c r="J127" s="305">
        <v>98.810396961566198</v>
      </c>
      <c r="K127" s="305">
        <v>0.65645767013909095</v>
      </c>
    </row>
    <row r="128" spans="1:11" x14ac:dyDescent="0.25">
      <c r="A128" s="305" t="s">
        <v>85</v>
      </c>
      <c r="B128" s="305" t="s">
        <v>86</v>
      </c>
      <c r="C128" s="305" t="s">
        <v>16</v>
      </c>
      <c r="D128" s="305">
        <v>152333.41662159999</v>
      </c>
      <c r="E128" s="305">
        <v>1.74731588584308</v>
      </c>
      <c r="F128" s="305">
        <v>43.3847047845681</v>
      </c>
      <c r="G128" s="305">
        <v>1.6395553509671399</v>
      </c>
      <c r="H128" s="305">
        <v>198788.98326109999</v>
      </c>
      <c r="I128" s="305">
        <v>1.4176720249547301</v>
      </c>
      <c r="J128" s="305">
        <v>56.6152952154319</v>
      </c>
      <c r="K128" s="305">
        <v>1.25640296688375</v>
      </c>
    </row>
    <row r="129" spans="1:11" x14ac:dyDescent="0.25">
      <c r="A129" s="305" t="s">
        <v>87</v>
      </c>
      <c r="B129" s="305" t="s">
        <v>88</v>
      </c>
      <c r="C129" s="305" t="s">
        <v>15</v>
      </c>
      <c r="D129" s="305">
        <v>49.493911900000001</v>
      </c>
      <c r="E129" s="305">
        <v>100</v>
      </c>
      <c r="F129" s="305">
        <v>1.8515379461143699</v>
      </c>
      <c r="G129" s="305">
        <v>98.000548655578697</v>
      </c>
      <c r="H129" s="305">
        <v>2623.6304495999998</v>
      </c>
      <c r="I129" s="305">
        <v>14.5969188635174</v>
      </c>
      <c r="J129" s="305">
        <v>98.148462053885595</v>
      </c>
      <c r="K129" s="305">
        <v>1.84874760927187</v>
      </c>
    </row>
    <row r="130" spans="1:11" x14ac:dyDescent="0.25">
      <c r="A130" s="305" t="s">
        <v>87</v>
      </c>
      <c r="B130" s="305" t="s">
        <v>88</v>
      </c>
      <c r="C130" s="305" t="s">
        <v>16</v>
      </c>
      <c r="D130" s="305">
        <v>68840.168648100007</v>
      </c>
      <c r="E130" s="305">
        <v>1.91154374246237</v>
      </c>
      <c r="F130" s="305">
        <v>55.4519542215859</v>
      </c>
      <c r="G130" s="305">
        <v>1.83681265606445</v>
      </c>
      <c r="H130" s="305">
        <v>55303.641276100003</v>
      </c>
      <c r="I130" s="305">
        <v>2.4637574952957499</v>
      </c>
      <c r="J130" s="305">
        <v>44.5480457784141</v>
      </c>
      <c r="K130" s="305">
        <v>2.2864044771873999</v>
      </c>
    </row>
    <row r="131" spans="1:11" x14ac:dyDescent="0.25">
      <c r="A131" s="305" t="s">
        <v>89</v>
      </c>
      <c r="B131" s="305" t="s">
        <v>90</v>
      </c>
      <c r="C131" s="305" t="s">
        <v>15</v>
      </c>
      <c r="D131" s="305"/>
      <c r="E131" s="305"/>
      <c r="F131" s="305"/>
      <c r="G131" s="305"/>
      <c r="H131" s="305">
        <v>7352.1905329000001</v>
      </c>
      <c r="I131" s="305">
        <v>9.5322469845085003</v>
      </c>
      <c r="J131" s="305">
        <v>100</v>
      </c>
      <c r="K131" s="305">
        <v>0</v>
      </c>
    </row>
    <row r="132" spans="1:11" x14ac:dyDescent="0.25">
      <c r="A132" s="305" t="s">
        <v>89</v>
      </c>
      <c r="B132" s="305" t="s">
        <v>90</v>
      </c>
      <c r="C132" s="305" t="s">
        <v>16</v>
      </c>
      <c r="D132" s="305">
        <v>146136.79453390001</v>
      </c>
      <c r="E132" s="305">
        <v>1.84517054133074</v>
      </c>
      <c r="F132" s="305">
        <v>50.4056924544117</v>
      </c>
      <c r="G132" s="305">
        <v>1.74219090398123</v>
      </c>
      <c r="H132" s="305">
        <v>143784.4175714</v>
      </c>
      <c r="I132" s="305">
        <v>1.9774433940480101</v>
      </c>
      <c r="J132" s="305">
        <v>49.5943075455884</v>
      </c>
      <c r="K132" s="305">
        <v>1.7706939213180499</v>
      </c>
    </row>
    <row r="133" spans="1:11" x14ac:dyDescent="0.25">
      <c r="A133" s="305" t="s">
        <v>91</v>
      </c>
      <c r="B133" s="305" t="s">
        <v>92</v>
      </c>
      <c r="C133" s="305" t="s">
        <v>15</v>
      </c>
      <c r="D133" s="305">
        <v>241.95087029999999</v>
      </c>
      <c r="E133" s="305">
        <v>70.303121231430893</v>
      </c>
      <c r="F133" s="305">
        <v>2.0879064261337601</v>
      </c>
      <c r="G133" s="305">
        <v>69.031786099566105</v>
      </c>
      <c r="H133" s="305">
        <v>11346.253815100001</v>
      </c>
      <c r="I133" s="305">
        <v>10.4742806116789</v>
      </c>
      <c r="J133" s="305">
        <v>97.912093573866201</v>
      </c>
      <c r="K133" s="305">
        <v>1.4720542125477101</v>
      </c>
    </row>
    <row r="134" spans="1:11" x14ac:dyDescent="0.25">
      <c r="A134" s="305" t="s">
        <v>91</v>
      </c>
      <c r="B134" s="305" t="s">
        <v>92</v>
      </c>
      <c r="C134" s="305" t="s">
        <v>16</v>
      </c>
      <c r="D134" s="305">
        <v>238683.5374948</v>
      </c>
      <c r="E134" s="305">
        <v>1.5382002013704399</v>
      </c>
      <c r="F134" s="305">
        <v>54.899616999401204</v>
      </c>
      <c r="G134" s="305">
        <v>1.4720421099132099</v>
      </c>
      <c r="H134" s="305">
        <v>196080.03744489999</v>
      </c>
      <c r="I134" s="305">
        <v>1.94820118097603</v>
      </c>
      <c r="J134" s="305">
        <v>45.100383000598796</v>
      </c>
      <c r="K134" s="305">
        <v>1.7918816352436</v>
      </c>
    </row>
    <row r="135" spans="1:11" x14ac:dyDescent="0.25">
      <c r="A135" s="305" t="s">
        <v>93</v>
      </c>
      <c r="B135" s="305" t="s">
        <v>94</v>
      </c>
      <c r="C135" s="305" t="s">
        <v>15</v>
      </c>
      <c r="D135" s="305"/>
      <c r="E135" s="305"/>
      <c r="F135" s="305"/>
      <c r="G135" s="305"/>
      <c r="H135" s="305">
        <v>674.24531869999998</v>
      </c>
      <c r="I135" s="305">
        <v>22.675345966212198</v>
      </c>
      <c r="J135" s="305">
        <v>100</v>
      </c>
      <c r="K135" s="305">
        <v>0</v>
      </c>
    </row>
    <row r="136" spans="1:11" x14ac:dyDescent="0.25">
      <c r="A136" s="305" t="s">
        <v>93</v>
      </c>
      <c r="B136" s="305" t="s">
        <v>94</v>
      </c>
      <c r="C136" s="305" t="s">
        <v>16</v>
      </c>
      <c r="D136" s="305">
        <v>30195.162100599999</v>
      </c>
      <c r="E136" s="305">
        <v>2.94375067445552</v>
      </c>
      <c r="F136" s="305">
        <v>54.148800505156103</v>
      </c>
      <c r="G136" s="305">
        <v>2.8014724159392501</v>
      </c>
      <c r="H136" s="305">
        <v>25568.1453391</v>
      </c>
      <c r="I136" s="305">
        <v>3.5727891497270798</v>
      </c>
      <c r="J136" s="305">
        <v>45.851199494843897</v>
      </c>
      <c r="K136" s="305">
        <v>3.3084493457679498</v>
      </c>
    </row>
    <row r="137" spans="1:11" x14ac:dyDescent="0.25">
      <c r="A137" s="305" t="s">
        <v>95</v>
      </c>
      <c r="B137" s="305" t="s">
        <v>96</v>
      </c>
      <c r="C137" s="305" t="s">
        <v>15</v>
      </c>
      <c r="D137" s="305"/>
      <c r="E137" s="305"/>
      <c r="F137" s="305"/>
      <c r="G137" s="305"/>
      <c r="H137" s="305">
        <v>341.80176770000003</v>
      </c>
      <c r="I137" s="305">
        <v>22.6285855649033</v>
      </c>
      <c r="J137" s="305">
        <v>100</v>
      </c>
      <c r="K137" s="305">
        <v>2.5122776708856099E-15</v>
      </c>
    </row>
    <row r="138" spans="1:11" x14ac:dyDescent="0.25">
      <c r="A138" s="305" t="s">
        <v>95</v>
      </c>
      <c r="B138" s="305" t="s">
        <v>96</v>
      </c>
      <c r="C138" s="305" t="s">
        <v>16</v>
      </c>
      <c r="D138" s="305">
        <v>44996.064794799997</v>
      </c>
      <c r="E138" s="305">
        <v>1.6149424353064099</v>
      </c>
      <c r="F138" s="305">
        <v>68.031880944135395</v>
      </c>
      <c r="G138" s="305">
        <v>1.28002933289871</v>
      </c>
      <c r="H138" s="305">
        <v>21143.609972900002</v>
      </c>
      <c r="I138" s="305">
        <v>2.9373919304748499</v>
      </c>
      <c r="J138" s="305">
        <v>31.968119055864602</v>
      </c>
      <c r="K138" s="305">
        <v>2.72405151609289</v>
      </c>
    </row>
    <row r="139" spans="1:11" x14ac:dyDescent="0.25">
      <c r="A139" s="305" t="s">
        <v>97</v>
      </c>
      <c r="B139" s="305" t="s">
        <v>98</v>
      </c>
      <c r="C139" s="305" t="s">
        <v>15</v>
      </c>
      <c r="D139" s="305"/>
      <c r="E139" s="305"/>
      <c r="F139" s="305"/>
      <c r="G139" s="305"/>
      <c r="H139" s="305">
        <v>1657.8224749000001</v>
      </c>
      <c r="I139" s="305">
        <v>12.049498919144099</v>
      </c>
      <c r="J139" s="305">
        <v>100</v>
      </c>
      <c r="K139" s="305">
        <v>0</v>
      </c>
    </row>
    <row r="140" spans="1:11" x14ac:dyDescent="0.25">
      <c r="A140" s="305" t="s">
        <v>97</v>
      </c>
      <c r="B140" s="305" t="s">
        <v>98</v>
      </c>
      <c r="C140" s="305" t="s">
        <v>16</v>
      </c>
      <c r="D140" s="305">
        <v>9818.2418736</v>
      </c>
      <c r="E140" s="305">
        <v>5.6969847893048096</v>
      </c>
      <c r="F140" s="305">
        <v>31.190040777154099</v>
      </c>
      <c r="G140" s="305">
        <v>5.5388537135225402</v>
      </c>
      <c r="H140" s="305">
        <v>21660.530288800001</v>
      </c>
      <c r="I140" s="305">
        <v>3.1021741579781899</v>
      </c>
      <c r="J140" s="305">
        <v>68.809959222845904</v>
      </c>
      <c r="K140" s="305">
        <v>2.51064054004121</v>
      </c>
    </row>
    <row r="141" spans="1:11" x14ac:dyDescent="0.25">
      <c r="A141" s="305" t="s">
        <v>99</v>
      </c>
      <c r="B141" s="305" t="s">
        <v>100</v>
      </c>
      <c r="C141" s="305" t="s">
        <v>15</v>
      </c>
      <c r="D141" s="305"/>
      <c r="E141" s="305"/>
      <c r="F141" s="305"/>
      <c r="G141" s="305"/>
      <c r="H141" s="305">
        <v>931.96790209999995</v>
      </c>
      <c r="I141" s="305">
        <v>19.8555139092621</v>
      </c>
      <c r="J141" s="305">
        <v>100</v>
      </c>
      <c r="K141" s="305">
        <v>2.2044048707827898E-15</v>
      </c>
    </row>
    <row r="142" spans="1:11" x14ac:dyDescent="0.25">
      <c r="A142" s="305" t="s">
        <v>99</v>
      </c>
      <c r="B142" s="305" t="s">
        <v>100</v>
      </c>
      <c r="C142" s="305" t="s">
        <v>16</v>
      </c>
      <c r="D142" s="305">
        <v>10057.834910199999</v>
      </c>
      <c r="E142" s="305">
        <v>4.2803815156387603</v>
      </c>
      <c r="F142" s="305">
        <v>36.861217190855797</v>
      </c>
      <c r="G142" s="305">
        <v>4.4032828955990704</v>
      </c>
      <c r="H142" s="305">
        <v>17227.848191699999</v>
      </c>
      <c r="I142" s="305">
        <v>3.3451634553369902</v>
      </c>
      <c r="J142" s="305">
        <v>63.138782809144203</v>
      </c>
      <c r="K142" s="305">
        <v>2.57069205242821</v>
      </c>
    </row>
    <row r="143" spans="1:11" x14ac:dyDescent="0.25">
      <c r="A143" s="305" t="s">
        <v>101</v>
      </c>
      <c r="B143" s="305" t="s">
        <v>102</v>
      </c>
      <c r="C143" s="305" t="s">
        <v>15</v>
      </c>
      <c r="D143" s="305"/>
      <c r="E143" s="305"/>
      <c r="F143" s="305"/>
      <c r="G143" s="305"/>
      <c r="H143" s="305">
        <v>2363.6541533</v>
      </c>
      <c r="I143" s="305">
        <v>12.404375237999499</v>
      </c>
      <c r="J143" s="305">
        <v>100</v>
      </c>
      <c r="K143" s="305">
        <v>0</v>
      </c>
    </row>
    <row r="144" spans="1:11" x14ac:dyDescent="0.25">
      <c r="A144" s="305" t="s">
        <v>101</v>
      </c>
      <c r="B144" s="305" t="s">
        <v>102</v>
      </c>
      <c r="C144" s="305" t="s">
        <v>16</v>
      </c>
      <c r="D144" s="305">
        <v>37051.630673300002</v>
      </c>
      <c r="E144" s="305">
        <v>2.9761961768738798</v>
      </c>
      <c r="F144" s="305">
        <v>42.3086579426447</v>
      </c>
      <c r="G144" s="305">
        <v>2.7855902253866001</v>
      </c>
      <c r="H144" s="305">
        <v>50522.952107199999</v>
      </c>
      <c r="I144" s="305">
        <v>2.24216098763188</v>
      </c>
      <c r="J144" s="305">
        <v>57.6913420573553</v>
      </c>
      <c r="K144" s="305">
        <v>2.0428469820842099</v>
      </c>
    </row>
    <row r="145" spans="1:11" x14ac:dyDescent="0.25">
      <c r="A145" s="305" t="s">
        <v>103</v>
      </c>
      <c r="B145" s="305" t="s">
        <v>104</v>
      </c>
      <c r="C145" s="305" t="s">
        <v>15</v>
      </c>
      <c r="D145" s="305"/>
      <c r="E145" s="305"/>
      <c r="F145" s="305"/>
      <c r="G145" s="305"/>
      <c r="H145" s="305">
        <v>324.07690120000001</v>
      </c>
      <c r="I145" s="305">
        <v>18.864609243458599</v>
      </c>
      <c r="J145" s="305">
        <v>100</v>
      </c>
      <c r="K145" s="305">
        <v>0</v>
      </c>
    </row>
    <row r="146" spans="1:11" x14ac:dyDescent="0.25">
      <c r="A146" s="305" t="s">
        <v>103</v>
      </c>
      <c r="B146" s="305" t="s">
        <v>104</v>
      </c>
      <c r="C146" s="305" t="s">
        <v>16</v>
      </c>
      <c r="D146" s="305">
        <v>2983.8029799000001</v>
      </c>
      <c r="E146" s="305">
        <v>5.3011853627403296</v>
      </c>
      <c r="F146" s="305">
        <v>40.991269157600001</v>
      </c>
      <c r="G146" s="305">
        <v>5.5092457362594196</v>
      </c>
      <c r="H146" s="305">
        <v>4295.3153328999997</v>
      </c>
      <c r="I146" s="305">
        <v>4.5172540559289001</v>
      </c>
      <c r="J146" s="305">
        <v>59.008730842399999</v>
      </c>
      <c r="K146" s="305">
        <v>3.8270773088395602</v>
      </c>
    </row>
    <row r="147" spans="1:11" x14ac:dyDescent="0.25">
      <c r="A147" s="305" t="s">
        <v>105</v>
      </c>
      <c r="B147" s="305" t="s">
        <v>106</v>
      </c>
      <c r="C147" s="305" t="s">
        <v>15</v>
      </c>
      <c r="D147" s="305"/>
      <c r="E147" s="305"/>
      <c r="F147" s="305"/>
      <c r="G147" s="305"/>
      <c r="H147" s="305">
        <v>9114.0961924999992</v>
      </c>
      <c r="I147" s="305">
        <v>6.8248519914713297</v>
      </c>
      <c r="J147" s="305">
        <v>100</v>
      </c>
      <c r="K147" s="305">
        <v>0</v>
      </c>
    </row>
    <row r="148" spans="1:11" x14ac:dyDescent="0.25">
      <c r="A148" s="305" t="s">
        <v>105</v>
      </c>
      <c r="B148" s="305" t="s">
        <v>106</v>
      </c>
      <c r="C148" s="305" t="s">
        <v>16</v>
      </c>
      <c r="D148" s="305">
        <v>44935.6234826</v>
      </c>
      <c r="E148" s="305">
        <v>2.71102176177537</v>
      </c>
      <c r="F148" s="305">
        <v>35.223387799448801</v>
      </c>
      <c r="G148" s="305">
        <v>2.5722114953281801</v>
      </c>
      <c r="H148" s="305">
        <v>82637.634769700002</v>
      </c>
      <c r="I148" s="305">
        <v>1.8416765640555199</v>
      </c>
      <c r="J148" s="305">
        <v>64.776612200551199</v>
      </c>
      <c r="K148" s="305">
        <v>1.39868387561913</v>
      </c>
    </row>
    <row r="149" spans="1:11" x14ac:dyDescent="0.25">
      <c r="A149" s="305" t="s">
        <v>107</v>
      </c>
      <c r="B149" s="305" t="s">
        <v>108</v>
      </c>
      <c r="C149" s="305" t="s">
        <v>15</v>
      </c>
      <c r="D149" s="305">
        <v>101.6015857</v>
      </c>
      <c r="E149" s="305">
        <v>50.611546938186798</v>
      </c>
      <c r="F149" s="305">
        <v>0.56761275057435201</v>
      </c>
      <c r="G149" s="305">
        <v>50.743066197119603</v>
      </c>
      <c r="H149" s="305">
        <v>17798.205209899999</v>
      </c>
      <c r="I149" s="305">
        <v>7.2963569758834002</v>
      </c>
      <c r="J149" s="305">
        <v>99.432387249425602</v>
      </c>
      <c r="K149" s="305">
        <v>0.28966830801791799</v>
      </c>
    </row>
    <row r="150" spans="1:11" x14ac:dyDescent="0.25">
      <c r="A150" s="305" t="s">
        <v>107</v>
      </c>
      <c r="B150" s="305" t="s">
        <v>108</v>
      </c>
      <c r="C150" s="305" t="s">
        <v>16</v>
      </c>
      <c r="D150" s="305">
        <v>64320.585481100003</v>
      </c>
      <c r="E150" s="305">
        <v>2.8849686184214201</v>
      </c>
      <c r="F150" s="305">
        <v>33.710596033943297</v>
      </c>
      <c r="G150" s="305">
        <v>2.6554850396230498</v>
      </c>
      <c r="H150" s="305">
        <v>126481.69347100001</v>
      </c>
      <c r="I150" s="305">
        <v>1.7015300196213199</v>
      </c>
      <c r="J150" s="305">
        <v>66.289403966056696</v>
      </c>
      <c r="K150" s="305">
        <v>1.35041165086882</v>
      </c>
    </row>
    <row r="151" spans="1:11" x14ac:dyDescent="0.25">
      <c r="A151" s="305" t="s">
        <v>109</v>
      </c>
      <c r="B151" s="305" t="s">
        <v>110</v>
      </c>
      <c r="C151" s="305" t="s">
        <v>15</v>
      </c>
      <c r="D151" s="305"/>
      <c r="E151" s="305"/>
      <c r="F151" s="305"/>
      <c r="G151" s="305"/>
      <c r="H151" s="305">
        <v>176.85397520000001</v>
      </c>
      <c r="I151" s="305">
        <v>10.851449956133401</v>
      </c>
      <c r="J151" s="305">
        <v>100</v>
      </c>
      <c r="K151" s="305">
        <v>1.2047529591866999E-15</v>
      </c>
    </row>
    <row r="152" spans="1:11" x14ac:dyDescent="0.25">
      <c r="A152" s="305" t="s">
        <v>109</v>
      </c>
      <c r="B152" s="305" t="s">
        <v>110</v>
      </c>
      <c r="C152" s="305" t="s">
        <v>16</v>
      </c>
      <c r="D152" s="305">
        <v>234.60221200000001</v>
      </c>
      <c r="E152" s="305">
        <v>10.8884509785465</v>
      </c>
      <c r="F152" s="305">
        <v>24.482109227871899</v>
      </c>
      <c r="G152" s="305">
        <v>10.096648889321701</v>
      </c>
      <c r="H152" s="305">
        <v>723.6575924</v>
      </c>
      <c r="I152" s="305">
        <v>9.3001682850859595</v>
      </c>
      <c r="J152" s="305">
        <v>75.517890772128098</v>
      </c>
      <c r="K152" s="305">
        <v>3.27322781948084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810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06" t="s">
        <v>71</v>
      </c>
      <c r="B163" s="306" t="s">
        <v>72</v>
      </c>
      <c r="C163" s="306" t="s">
        <v>15</v>
      </c>
      <c r="D163" s="306">
        <v>112.24405109999999</v>
      </c>
      <c r="E163" s="306">
        <v>64.093737041965298</v>
      </c>
      <c r="F163" s="306">
        <v>3.25362674340044</v>
      </c>
      <c r="G163" s="306">
        <v>64.021690718004706</v>
      </c>
      <c r="H163" s="306">
        <v>3337.5693403</v>
      </c>
      <c r="I163" s="306">
        <v>14.172096971106701</v>
      </c>
      <c r="J163" s="306">
        <v>96.746373256599597</v>
      </c>
      <c r="K163" s="306">
        <v>2.1530800387248901</v>
      </c>
    </row>
    <row r="164" spans="1:11" x14ac:dyDescent="0.25">
      <c r="A164" s="306" t="s">
        <v>71</v>
      </c>
      <c r="B164" s="306" t="s">
        <v>72</v>
      </c>
      <c r="C164" s="306" t="s">
        <v>16</v>
      </c>
      <c r="D164" s="306">
        <v>109276.25901350001</v>
      </c>
      <c r="E164" s="306">
        <v>1.6179336374887201</v>
      </c>
      <c r="F164" s="306">
        <v>59.569508409651696</v>
      </c>
      <c r="G164" s="306">
        <v>1.47345510172022</v>
      </c>
      <c r="H164" s="306">
        <v>74167.019151600005</v>
      </c>
      <c r="I164" s="306">
        <v>2.3152845969654501</v>
      </c>
      <c r="J164" s="306">
        <v>40.430491590348304</v>
      </c>
      <c r="K164" s="306">
        <v>2.1709603969821698</v>
      </c>
    </row>
    <row r="165" spans="1:11" x14ac:dyDescent="0.25">
      <c r="A165" s="306" t="s">
        <v>73</v>
      </c>
      <c r="B165" s="306" t="s">
        <v>74</v>
      </c>
      <c r="C165" s="306" t="s">
        <v>15</v>
      </c>
      <c r="D165" s="306">
        <v>51.803490099999998</v>
      </c>
      <c r="E165" s="306">
        <v>53.633870048899297</v>
      </c>
      <c r="F165" s="306">
        <v>5.5721328174406599</v>
      </c>
      <c r="G165" s="306">
        <v>46.713265420099702</v>
      </c>
      <c r="H165" s="306">
        <v>877.88522690000002</v>
      </c>
      <c r="I165" s="306">
        <v>14.6299496351816</v>
      </c>
      <c r="J165" s="306">
        <v>94.427867182559297</v>
      </c>
      <c r="K165" s="306">
        <v>2.7565222748696101</v>
      </c>
    </row>
    <row r="166" spans="1:11" x14ac:dyDescent="0.25">
      <c r="A166" s="306" t="s">
        <v>73</v>
      </c>
      <c r="B166" s="306" t="s">
        <v>74</v>
      </c>
      <c r="C166" s="306" t="s">
        <v>16</v>
      </c>
      <c r="D166" s="306">
        <v>51720.892147799997</v>
      </c>
      <c r="E166" s="306">
        <v>2.5533703696771699</v>
      </c>
      <c r="F166" s="306">
        <v>67.413206801218195</v>
      </c>
      <c r="G166" s="306">
        <v>2.0190879347028901</v>
      </c>
      <c r="H166" s="306">
        <v>25001.303104400002</v>
      </c>
      <c r="I166" s="306">
        <v>4.6168192086571498</v>
      </c>
      <c r="J166" s="306">
        <v>32.586793198781798</v>
      </c>
      <c r="K166" s="306">
        <v>4.1769434525720301</v>
      </c>
    </row>
    <row r="167" spans="1:11" x14ac:dyDescent="0.25">
      <c r="A167" s="306" t="s">
        <v>75</v>
      </c>
      <c r="B167" s="306" t="s">
        <v>76</v>
      </c>
      <c r="C167" s="306" t="s">
        <v>15</v>
      </c>
      <c r="D167" s="306">
        <v>7.0080014999999998</v>
      </c>
      <c r="E167" s="306">
        <v>100</v>
      </c>
      <c r="F167" s="306">
        <v>0.23107918294533999</v>
      </c>
      <c r="G167" s="306">
        <v>99.742520621980404</v>
      </c>
      <c r="H167" s="306">
        <v>3025.7193133000001</v>
      </c>
      <c r="I167" s="306">
        <v>10.444778473753701</v>
      </c>
      <c r="J167" s="306">
        <v>99.768920817054706</v>
      </c>
      <c r="K167" s="306">
        <v>0.23101803629308201</v>
      </c>
    </row>
    <row r="168" spans="1:11" x14ac:dyDescent="0.25">
      <c r="A168" s="306" t="s">
        <v>75</v>
      </c>
      <c r="B168" s="306" t="s">
        <v>76</v>
      </c>
      <c r="C168" s="306" t="s">
        <v>16</v>
      </c>
      <c r="D168" s="306">
        <v>14753.1225123</v>
      </c>
      <c r="E168" s="306">
        <v>4.1356618340547397</v>
      </c>
      <c r="F168" s="306">
        <v>41.330056291256099</v>
      </c>
      <c r="G168" s="306">
        <v>3.5272100332853902</v>
      </c>
      <c r="H168" s="306">
        <v>20942.7459093</v>
      </c>
      <c r="I168" s="306">
        <v>2.5725383618566302</v>
      </c>
      <c r="J168" s="306">
        <v>58.669943708743901</v>
      </c>
      <c r="K168" s="306">
        <v>2.4847439764126098</v>
      </c>
    </row>
    <row r="169" spans="1:11" x14ac:dyDescent="0.25">
      <c r="A169" s="306" t="s">
        <v>77</v>
      </c>
      <c r="B169" s="306" t="s">
        <v>78</v>
      </c>
      <c r="C169" s="306" t="s">
        <v>15</v>
      </c>
      <c r="D169" s="306">
        <v>86.593209200000004</v>
      </c>
      <c r="E169" s="306">
        <v>76.6810976501407</v>
      </c>
      <c r="F169" s="306">
        <v>1.26866719124561</v>
      </c>
      <c r="G169" s="306">
        <v>76.333271924981801</v>
      </c>
      <c r="H169" s="306">
        <v>6738.9328071999998</v>
      </c>
      <c r="I169" s="306">
        <v>8.7615532768115507</v>
      </c>
      <c r="J169" s="306">
        <v>98.731332808754402</v>
      </c>
      <c r="K169" s="306">
        <v>0.98085901341207204</v>
      </c>
    </row>
    <row r="170" spans="1:11" x14ac:dyDescent="0.25">
      <c r="A170" s="306" t="s">
        <v>77</v>
      </c>
      <c r="B170" s="306" t="s">
        <v>78</v>
      </c>
      <c r="C170" s="306" t="s">
        <v>16</v>
      </c>
      <c r="D170" s="306">
        <v>49998.431184300003</v>
      </c>
      <c r="E170" s="306">
        <v>2.4515283075392502</v>
      </c>
      <c r="F170" s="306">
        <v>38.810181608574403</v>
      </c>
      <c r="G170" s="306">
        <v>2.22896132411541</v>
      </c>
      <c r="H170" s="306">
        <v>78829.698734200007</v>
      </c>
      <c r="I170" s="306">
        <v>1.8172919903298601</v>
      </c>
      <c r="J170" s="306">
        <v>61.189818391425597</v>
      </c>
      <c r="K170" s="306">
        <v>1.4137383646742301</v>
      </c>
    </row>
    <row r="171" spans="1:11" x14ac:dyDescent="0.25">
      <c r="A171" s="306" t="s">
        <v>79</v>
      </c>
      <c r="B171" s="306" t="s">
        <v>80</v>
      </c>
      <c r="C171" s="306" t="s">
        <v>15</v>
      </c>
      <c r="D171" s="306">
        <v>132.27913789999999</v>
      </c>
      <c r="E171" s="306">
        <v>47.9785496445799</v>
      </c>
      <c r="F171" s="306">
        <v>1.0400598750578001</v>
      </c>
      <c r="G171" s="306">
        <v>47.701486301111899</v>
      </c>
      <c r="H171" s="306">
        <v>12586.136510300001</v>
      </c>
      <c r="I171" s="306">
        <v>6.1155847129622796</v>
      </c>
      <c r="J171" s="306">
        <v>98.959940124942193</v>
      </c>
      <c r="K171" s="306">
        <v>0.50133823666189803</v>
      </c>
    </row>
    <row r="172" spans="1:11" x14ac:dyDescent="0.25">
      <c r="A172" s="306" t="s">
        <v>79</v>
      </c>
      <c r="B172" s="306" t="s">
        <v>80</v>
      </c>
      <c r="C172" s="306" t="s">
        <v>16</v>
      </c>
      <c r="D172" s="306">
        <v>38585.240223200002</v>
      </c>
      <c r="E172" s="306">
        <v>3.2587979621713798</v>
      </c>
      <c r="F172" s="306">
        <v>34.133635533814001</v>
      </c>
      <c r="G172" s="306">
        <v>2.88273484690641</v>
      </c>
      <c r="H172" s="306">
        <v>74456.4549252</v>
      </c>
      <c r="I172" s="306">
        <v>1.75528802052739</v>
      </c>
      <c r="J172" s="306">
        <v>65.866364466185999</v>
      </c>
      <c r="K172" s="306">
        <v>1.49390696453945</v>
      </c>
    </row>
    <row r="173" spans="1:11" x14ac:dyDescent="0.25">
      <c r="A173" s="306" t="s">
        <v>81</v>
      </c>
      <c r="B173" s="306" t="s">
        <v>82</v>
      </c>
      <c r="C173" s="306" t="s">
        <v>15</v>
      </c>
      <c r="D173" s="306">
        <v>20.104721699999999</v>
      </c>
      <c r="E173" s="306">
        <v>100</v>
      </c>
      <c r="F173" s="306">
        <v>0.74230970848302102</v>
      </c>
      <c r="G173" s="306">
        <v>100.742147964303</v>
      </c>
      <c r="H173" s="306">
        <v>2688.2960266999999</v>
      </c>
      <c r="I173" s="306">
        <v>14.7138206639403</v>
      </c>
      <c r="J173" s="306">
        <v>99.257690291516994</v>
      </c>
      <c r="K173" s="306">
        <v>0.75341139077186703</v>
      </c>
    </row>
    <row r="174" spans="1:11" x14ac:dyDescent="0.25">
      <c r="A174" s="306" t="s">
        <v>81</v>
      </c>
      <c r="B174" s="306" t="s">
        <v>82</v>
      </c>
      <c r="C174" s="306" t="s">
        <v>16</v>
      </c>
      <c r="D174" s="306">
        <v>23034.010591999999</v>
      </c>
      <c r="E174" s="306">
        <v>4.8624816023044097</v>
      </c>
      <c r="F174" s="306">
        <v>34.0118654673755</v>
      </c>
      <c r="G174" s="306">
        <v>4.7788922536446101</v>
      </c>
      <c r="H174" s="306">
        <v>44689.444959400003</v>
      </c>
      <c r="I174" s="306">
        <v>2.8299610151567398</v>
      </c>
      <c r="J174" s="306">
        <v>65.9881345326245</v>
      </c>
      <c r="K174" s="306">
        <v>2.4631555591813901</v>
      </c>
    </row>
    <row r="175" spans="1:11" x14ac:dyDescent="0.25">
      <c r="A175" s="306" t="s">
        <v>83</v>
      </c>
      <c r="B175" s="306" t="s">
        <v>84</v>
      </c>
      <c r="C175" s="306" t="s">
        <v>15</v>
      </c>
      <c r="D175" s="306">
        <v>100.5174809</v>
      </c>
      <c r="E175" s="306">
        <v>87.806114804484807</v>
      </c>
      <c r="F175" s="306">
        <v>0.66284467809661896</v>
      </c>
      <c r="G175" s="306">
        <v>88.003655078360595</v>
      </c>
      <c r="H175" s="306">
        <v>15064.0428183</v>
      </c>
      <c r="I175" s="306">
        <v>7.8227311746442396</v>
      </c>
      <c r="J175" s="306">
        <v>99.337155321903396</v>
      </c>
      <c r="K175" s="306">
        <v>0.587219900073782</v>
      </c>
    </row>
    <row r="176" spans="1:11" x14ac:dyDescent="0.25">
      <c r="A176" s="306" t="s">
        <v>83</v>
      </c>
      <c r="B176" s="306" t="s">
        <v>84</v>
      </c>
      <c r="C176" s="306" t="s">
        <v>16</v>
      </c>
      <c r="D176" s="306">
        <v>82823.047253099998</v>
      </c>
      <c r="E176" s="306">
        <v>2.8771966470637902</v>
      </c>
      <c r="F176" s="306">
        <v>37.900437461646803</v>
      </c>
      <c r="G176" s="306">
        <v>2.6186389225212499</v>
      </c>
      <c r="H176" s="306">
        <v>135704.89806919999</v>
      </c>
      <c r="I176" s="306">
        <v>1.8338555509073799</v>
      </c>
      <c r="J176" s="306">
        <v>62.099562538353197</v>
      </c>
      <c r="K176" s="306">
        <v>1.5982006420150701</v>
      </c>
    </row>
    <row r="177" spans="1:11" x14ac:dyDescent="0.25">
      <c r="A177" s="306" t="s">
        <v>85</v>
      </c>
      <c r="B177" s="306" t="s">
        <v>86</v>
      </c>
      <c r="C177" s="306" t="s">
        <v>15</v>
      </c>
      <c r="D177" s="306">
        <v>166.08579109999999</v>
      </c>
      <c r="E177" s="306">
        <v>55.122680200850297</v>
      </c>
      <c r="F177" s="306">
        <v>1.1896030384338401</v>
      </c>
      <c r="G177" s="306">
        <v>54.5264604067467</v>
      </c>
      <c r="H177" s="306">
        <v>13795.3606523</v>
      </c>
      <c r="I177" s="306">
        <v>5.9011156342940598</v>
      </c>
      <c r="J177" s="306">
        <v>98.810396961566198</v>
      </c>
      <c r="K177" s="306">
        <v>0.65645767013909095</v>
      </c>
    </row>
    <row r="178" spans="1:11" x14ac:dyDescent="0.25">
      <c r="A178" s="306" t="s">
        <v>85</v>
      </c>
      <c r="B178" s="306" t="s">
        <v>86</v>
      </c>
      <c r="C178" s="306" t="s">
        <v>16</v>
      </c>
      <c r="D178" s="306">
        <v>152333.41662159999</v>
      </c>
      <c r="E178" s="306">
        <v>1.74731588584308</v>
      </c>
      <c r="F178" s="306">
        <v>43.3847047845681</v>
      </c>
      <c r="G178" s="306">
        <v>1.6395553509671399</v>
      </c>
      <c r="H178" s="306">
        <v>198788.98326109999</v>
      </c>
      <c r="I178" s="306">
        <v>1.4176720249547301</v>
      </c>
      <c r="J178" s="306">
        <v>56.6152952154319</v>
      </c>
      <c r="K178" s="306">
        <v>1.25640296688375</v>
      </c>
    </row>
    <row r="179" spans="1:11" x14ac:dyDescent="0.25">
      <c r="A179" s="306" t="s">
        <v>87</v>
      </c>
      <c r="B179" s="306" t="s">
        <v>88</v>
      </c>
      <c r="C179" s="306" t="s">
        <v>15</v>
      </c>
      <c r="D179" s="306">
        <v>49.493911900000001</v>
      </c>
      <c r="E179" s="306">
        <v>100</v>
      </c>
      <c r="F179" s="306">
        <v>1.8515379461143699</v>
      </c>
      <c r="G179" s="306">
        <v>98.000548655578697</v>
      </c>
      <c r="H179" s="306">
        <v>2623.6304495999998</v>
      </c>
      <c r="I179" s="306">
        <v>14.5969188635174</v>
      </c>
      <c r="J179" s="306">
        <v>98.148462053885595</v>
      </c>
      <c r="K179" s="306">
        <v>1.84874760927187</v>
      </c>
    </row>
    <row r="180" spans="1:11" x14ac:dyDescent="0.25">
      <c r="A180" s="306" t="s">
        <v>87</v>
      </c>
      <c r="B180" s="306" t="s">
        <v>88</v>
      </c>
      <c r="C180" s="306" t="s">
        <v>16</v>
      </c>
      <c r="D180" s="306">
        <v>68840.168648100007</v>
      </c>
      <c r="E180" s="306">
        <v>1.91154374246237</v>
      </c>
      <c r="F180" s="306">
        <v>55.4519542215859</v>
      </c>
      <c r="G180" s="306">
        <v>1.83681265606445</v>
      </c>
      <c r="H180" s="306">
        <v>55303.641276100003</v>
      </c>
      <c r="I180" s="306">
        <v>2.4637574952957499</v>
      </c>
      <c r="J180" s="306">
        <v>44.5480457784141</v>
      </c>
      <c r="K180" s="306">
        <v>2.2864044771873999</v>
      </c>
    </row>
    <row r="181" spans="1:11" x14ac:dyDescent="0.25">
      <c r="A181" s="306" t="s">
        <v>89</v>
      </c>
      <c r="B181" s="306" t="s">
        <v>90</v>
      </c>
      <c r="C181" s="306" t="s">
        <v>15</v>
      </c>
      <c r="D181" s="306"/>
      <c r="E181" s="306"/>
      <c r="F181" s="306"/>
      <c r="G181" s="306"/>
      <c r="H181" s="306">
        <v>7352.1905329000001</v>
      </c>
      <c r="I181" s="306">
        <v>9.5322469845085003</v>
      </c>
      <c r="J181" s="306">
        <v>100</v>
      </c>
      <c r="K181" s="306">
        <v>0</v>
      </c>
    </row>
    <row r="182" spans="1:11" x14ac:dyDescent="0.25">
      <c r="A182" s="306" t="s">
        <v>89</v>
      </c>
      <c r="B182" s="306" t="s">
        <v>90</v>
      </c>
      <c r="C182" s="306" t="s">
        <v>16</v>
      </c>
      <c r="D182" s="306">
        <v>146136.79453390001</v>
      </c>
      <c r="E182" s="306">
        <v>1.84517054133074</v>
      </c>
      <c r="F182" s="306">
        <v>50.4056924544117</v>
      </c>
      <c r="G182" s="306">
        <v>1.74219090398123</v>
      </c>
      <c r="H182" s="306">
        <v>143784.4175714</v>
      </c>
      <c r="I182" s="306">
        <v>1.9774433940480101</v>
      </c>
      <c r="J182" s="306">
        <v>49.5943075455884</v>
      </c>
      <c r="K182" s="306">
        <v>1.7706939213180499</v>
      </c>
    </row>
    <row r="183" spans="1:11" x14ac:dyDescent="0.25">
      <c r="A183" s="306" t="s">
        <v>91</v>
      </c>
      <c r="B183" s="306" t="s">
        <v>92</v>
      </c>
      <c r="C183" s="306" t="s">
        <v>15</v>
      </c>
      <c r="D183" s="306">
        <v>241.95087029999999</v>
      </c>
      <c r="E183" s="306">
        <v>70.303121231430893</v>
      </c>
      <c r="F183" s="306">
        <v>2.10138053874355</v>
      </c>
      <c r="G183" s="306">
        <v>69.028003239869605</v>
      </c>
      <c r="H183" s="306">
        <v>11271.9499125</v>
      </c>
      <c r="I183" s="306">
        <v>10.5390188624039</v>
      </c>
      <c r="J183" s="306">
        <v>97.898619461256501</v>
      </c>
      <c r="K183" s="306">
        <v>1.48167669201907</v>
      </c>
    </row>
    <row r="184" spans="1:11" x14ac:dyDescent="0.25">
      <c r="A184" s="306" t="s">
        <v>91</v>
      </c>
      <c r="B184" s="306" t="s">
        <v>92</v>
      </c>
      <c r="C184" s="306" t="s">
        <v>16</v>
      </c>
      <c r="D184" s="306">
        <v>238076.35250040001</v>
      </c>
      <c r="E184" s="306">
        <v>1.5414679799936799</v>
      </c>
      <c r="F184" s="306">
        <v>54.908159175007299</v>
      </c>
      <c r="G184" s="306">
        <v>1.4755736511381401</v>
      </c>
      <c r="H184" s="306">
        <v>195513.7661222</v>
      </c>
      <c r="I184" s="306">
        <v>1.9515129338036099</v>
      </c>
      <c r="J184" s="306">
        <v>45.091840824992701</v>
      </c>
      <c r="K184" s="306">
        <v>1.7968002953260001</v>
      </c>
    </row>
    <row r="185" spans="1:11" x14ac:dyDescent="0.25">
      <c r="A185" s="306" t="s">
        <v>93</v>
      </c>
      <c r="B185" s="306" t="s">
        <v>94</v>
      </c>
      <c r="C185" s="306" t="s">
        <v>15</v>
      </c>
      <c r="D185" s="306"/>
      <c r="E185" s="306"/>
      <c r="F185" s="306"/>
      <c r="G185" s="306"/>
      <c r="H185" s="306">
        <v>674.24531869999998</v>
      </c>
      <c r="I185" s="306">
        <v>22.675345966212198</v>
      </c>
      <c r="J185" s="306">
        <v>100</v>
      </c>
      <c r="K185" s="306">
        <v>0</v>
      </c>
    </row>
    <row r="186" spans="1:11" x14ac:dyDescent="0.25">
      <c r="A186" s="306" t="s">
        <v>93</v>
      </c>
      <c r="B186" s="306" t="s">
        <v>94</v>
      </c>
      <c r="C186" s="306" t="s">
        <v>16</v>
      </c>
      <c r="D186" s="306">
        <v>30195.162100599999</v>
      </c>
      <c r="E186" s="306">
        <v>2.94375067445552</v>
      </c>
      <c r="F186" s="306">
        <v>54.148800505156103</v>
      </c>
      <c r="G186" s="306">
        <v>2.8014724159392501</v>
      </c>
      <c r="H186" s="306">
        <v>25568.1453391</v>
      </c>
      <c r="I186" s="306">
        <v>3.5727891497270798</v>
      </c>
      <c r="J186" s="306">
        <v>45.851199494843897</v>
      </c>
      <c r="K186" s="306">
        <v>3.3084493457679498</v>
      </c>
    </row>
    <row r="187" spans="1:11" x14ac:dyDescent="0.25">
      <c r="A187" s="306" t="s">
        <v>95</v>
      </c>
      <c r="B187" s="306" t="s">
        <v>96</v>
      </c>
      <c r="C187" s="306" t="s">
        <v>15</v>
      </c>
      <c r="D187" s="306"/>
      <c r="E187" s="306"/>
      <c r="F187" s="306"/>
      <c r="G187" s="306"/>
      <c r="H187" s="306">
        <v>341.80176770000003</v>
      </c>
      <c r="I187" s="306">
        <v>22.6285855649033</v>
      </c>
      <c r="J187" s="306">
        <v>100</v>
      </c>
      <c r="K187" s="306">
        <v>2.5122776708856099E-15</v>
      </c>
    </row>
    <row r="188" spans="1:11" x14ac:dyDescent="0.25">
      <c r="A188" s="306" t="s">
        <v>95</v>
      </c>
      <c r="B188" s="306" t="s">
        <v>96</v>
      </c>
      <c r="C188" s="306" t="s">
        <v>16</v>
      </c>
      <c r="D188" s="306">
        <v>44996.064794799997</v>
      </c>
      <c r="E188" s="306">
        <v>1.6149424353064099</v>
      </c>
      <c r="F188" s="306">
        <v>68.031880944135395</v>
      </c>
      <c r="G188" s="306">
        <v>1.28002933289871</v>
      </c>
      <c r="H188" s="306">
        <v>21143.609972900002</v>
      </c>
      <c r="I188" s="306">
        <v>2.9373919304748499</v>
      </c>
      <c r="J188" s="306">
        <v>31.968119055864602</v>
      </c>
      <c r="K188" s="306">
        <v>2.72405151609289</v>
      </c>
    </row>
    <row r="189" spans="1:11" x14ac:dyDescent="0.25">
      <c r="A189" s="306" t="s">
        <v>97</v>
      </c>
      <c r="B189" s="306" t="s">
        <v>98</v>
      </c>
      <c r="C189" s="306" t="s">
        <v>15</v>
      </c>
      <c r="D189" s="306"/>
      <c r="E189" s="306"/>
      <c r="F189" s="306"/>
      <c r="G189" s="306"/>
      <c r="H189" s="306">
        <v>1657.8224749000001</v>
      </c>
      <c r="I189" s="306">
        <v>12.049498919144099</v>
      </c>
      <c r="J189" s="306">
        <v>100</v>
      </c>
      <c r="K189" s="306">
        <v>0</v>
      </c>
    </row>
    <row r="190" spans="1:11" x14ac:dyDescent="0.25">
      <c r="A190" s="306" t="s">
        <v>97</v>
      </c>
      <c r="B190" s="306" t="s">
        <v>98</v>
      </c>
      <c r="C190" s="306" t="s">
        <v>16</v>
      </c>
      <c r="D190" s="306">
        <v>9818.2418736</v>
      </c>
      <c r="E190" s="306">
        <v>5.6969847893048096</v>
      </c>
      <c r="F190" s="306">
        <v>31.190040777154099</v>
      </c>
      <c r="G190" s="306">
        <v>5.5388537135225402</v>
      </c>
      <c r="H190" s="306">
        <v>21660.530288800001</v>
      </c>
      <c r="I190" s="306">
        <v>3.1021741579781899</v>
      </c>
      <c r="J190" s="306">
        <v>68.809959222845904</v>
      </c>
      <c r="K190" s="306">
        <v>2.51064054004121</v>
      </c>
    </row>
    <row r="191" spans="1:11" x14ac:dyDescent="0.25">
      <c r="A191" s="306" t="s">
        <v>99</v>
      </c>
      <c r="B191" s="306" t="s">
        <v>100</v>
      </c>
      <c r="C191" s="306" t="s">
        <v>15</v>
      </c>
      <c r="D191" s="306"/>
      <c r="E191" s="306"/>
      <c r="F191" s="306"/>
      <c r="G191" s="306"/>
      <c r="H191" s="306">
        <v>931.96790209999995</v>
      </c>
      <c r="I191" s="306">
        <v>19.8555139092621</v>
      </c>
      <c r="J191" s="306">
        <v>100</v>
      </c>
      <c r="K191" s="306">
        <v>2.2044048707827898E-15</v>
      </c>
    </row>
    <row r="192" spans="1:11" x14ac:dyDescent="0.25">
      <c r="A192" s="306" t="s">
        <v>99</v>
      </c>
      <c r="B192" s="306" t="s">
        <v>100</v>
      </c>
      <c r="C192" s="306" t="s">
        <v>16</v>
      </c>
      <c r="D192" s="306">
        <v>10057.834910199999</v>
      </c>
      <c r="E192" s="306">
        <v>4.2803815156387603</v>
      </c>
      <c r="F192" s="306">
        <v>36.861217190855797</v>
      </c>
      <c r="G192" s="306">
        <v>4.4032828955990704</v>
      </c>
      <c r="H192" s="306">
        <v>17227.848191699999</v>
      </c>
      <c r="I192" s="306">
        <v>3.3451634553369902</v>
      </c>
      <c r="J192" s="306">
        <v>63.138782809144203</v>
      </c>
      <c r="K192" s="306">
        <v>2.57069205242821</v>
      </c>
    </row>
    <row r="193" spans="1:11" x14ac:dyDescent="0.25">
      <c r="A193" s="306" t="s">
        <v>101</v>
      </c>
      <c r="B193" s="306" t="s">
        <v>102</v>
      </c>
      <c r="C193" s="306" t="s">
        <v>15</v>
      </c>
      <c r="D193" s="306"/>
      <c r="E193" s="306"/>
      <c r="F193" s="306"/>
      <c r="G193" s="306"/>
      <c r="H193" s="306">
        <v>2363.6541533</v>
      </c>
      <c r="I193" s="306">
        <v>12.404375237999499</v>
      </c>
      <c r="J193" s="306">
        <v>100</v>
      </c>
      <c r="K193" s="306">
        <v>0</v>
      </c>
    </row>
    <row r="194" spans="1:11" x14ac:dyDescent="0.25">
      <c r="A194" s="306" t="s">
        <v>101</v>
      </c>
      <c r="B194" s="306" t="s">
        <v>102</v>
      </c>
      <c r="C194" s="306" t="s">
        <v>16</v>
      </c>
      <c r="D194" s="306">
        <v>37051.630673300002</v>
      </c>
      <c r="E194" s="306">
        <v>2.9761961768738798</v>
      </c>
      <c r="F194" s="306">
        <v>42.3086579426447</v>
      </c>
      <c r="G194" s="306">
        <v>2.7855902253866001</v>
      </c>
      <c r="H194" s="306">
        <v>50522.952107199999</v>
      </c>
      <c r="I194" s="306">
        <v>2.24216098763188</v>
      </c>
      <c r="J194" s="306">
        <v>57.6913420573553</v>
      </c>
      <c r="K194" s="306">
        <v>2.0428469820842099</v>
      </c>
    </row>
    <row r="195" spans="1:11" x14ac:dyDescent="0.25">
      <c r="A195" s="306" t="s">
        <v>103</v>
      </c>
      <c r="B195" s="306" t="s">
        <v>104</v>
      </c>
      <c r="C195" s="306" t="s">
        <v>15</v>
      </c>
      <c r="D195" s="306"/>
      <c r="E195" s="306"/>
      <c r="F195" s="306"/>
      <c r="G195" s="306"/>
      <c r="H195" s="306">
        <v>324.07690120000001</v>
      </c>
      <c r="I195" s="306">
        <v>18.864609243458599</v>
      </c>
      <c r="J195" s="306">
        <v>100</v>
      </c>
      <c r="K195" s="306">
        <v>0</v>
      </c>
    </row>
    <row r="196" spans="1:11" x14ac:dyDescent="0.25">
      <c r="A196" s="306" t="s">
        <v>103</v>
      </c>
      <c r="B196" s="306" t="s">
        <v>104</v>
      </c>
      <c r="C196" s="306" t="s">
        <v>16</v>
      </c>
      <c r="D196" s="306">
        <v>2983.8029799000001</v>
      </c>
      <c r="E196" s="306">
        <v>5.3011853627403296</v>
      </c>
      <c r="F196" s="306">
        <v>40.991269157600001</v>
      </c>
      <c r="G196" s="306">
        <v>5.5092457362594196</v>
      </c>
      <c r="H196" s="306">
        <v>4295.3153328999997</v>
      </c>
      <c r="I196" s="306">
        <v>4.5172540559289001</v>
      </c>
      <c r="J196" s="306">
        <v>59.008730842399999</v>
      </c>
      <c r="K196" s="306">
        <v>3.8270773088395602</v>
      </c>
    </row>
    <row r="197" spans="1:11" x14ac:dyDescent="0.25">
      <c r="A197" s="306" t="s">
        <v>105</v>
      </c>
      <c r="B197" s="306" t="s">
        <v>106</v>
      </c>
      <c r="C197" s="306" t="s">
        <v>15</v>
      </c>
      <c r="D197" s="306"/>
      <c r="E197" s="306"/>
      <c r="F197" s="306"/>
      <c r="G197" s="306"/>
      <c r="H197" s="306">
        <v>9114.0961924999992</v>
      </c>
      <c r="I197" s="306">
        <v>6.8248519914713297</v>
      </c>
      <c r="J197" s="306">
        <v>100</v>
      </c>
      <c r="K197" s="306">
        <v>0</v>
      </c>
    </row>
    <row r="198" spans="1:11" x14ac:dyDescent="0.25">
      <c r="A198" s="306" t="s">
        <v>105</v>
      </c>
      <c r="B198" s="306" t="s">
        <v>106</v>
      </c>
      <c r="C198" s="306" t="s">
        <v>16</v>
      </c>
      <c r="D198" s="306">
        <v>44935.6234826</v>
      </c>
      <c r="E198" s="306">
        <v>2.71102176177537</v>
      </c>
      <c r="F198" s="306">
        <v>35.223387799448801</v>
      </c>
      <c r="G198" s="306">
        <v>2.5722114953281801</v>
      </c>
      <c r="H198" s="306">
        <v>82637.634769700002</v>
      </c>
      <c r="I198" s="306">
        <v>1.8416765640555199</v>
      </c>
      <c r="J198" s="306">
        <v>64.776612200551199</v>
      </c>
      <c r="K198" s="306">
        <v>1.39868387561913</v>
      </c>
    </row>
    <row r="199" spans="1:11" x14ac:dyDescent="0.25">
      <c r="A199" s="306" t="s">
        <v>107</v>
      </c>
      <c r="B199" s="306" t="s">
        <v>108</v>
      </c>
      <c r="C199" s="306" t="s">
        <v>15</v>
      </c>
      <c r="D199" s="306">
        <v>101.6015857</v>
      </c>
      <c r="E199" s="306">
        <v>50.611546938186798</v>
      </c>
      <c r="F199" s="306">
        <v>0.58103308319995695</v>
      </c>
      <c r="G199" s="306">
        <v>50.7575709014327</v>
      </c>
      <c r="H199" s="306">
        <v>17384.766856599999</v>
      </c>
      <c r="I199" s="306">
        <v>7.4617297835319496</v>
      </c>
      <c r="J199" s="306">
        <v>99.418966916800002</v>
      </c>
      <c r="K199" s="306">
        <v>0.29664186654927199</v>
      </c>
    </row>
    <row r="200" spans="1:11" x14ac:dyDescent="0.25">
      <c r="A200" s="306" t="s">
        <v>107</v>
      </c>
      <c r="B200" s="306" t="s">
        <v>108</v>
      </c>
      <c r="C200" s="306" t="s">
        <v>16</v>
      </c>
      <c r="D200" s="306">
        <v>63824.081732400002</v>
      </c>
      <c r="E200" s="306">
        <v>2.9065323421006299</v>
      </c>
      <c r="F200" s="306">
        <v>33.915724151090799</v>
      </c>
      <c r="G200" s="306">
        <v>2.67512367471502</v>
      </c>
      <c r="H200" s="306">
        <v>124360.2585107</v>
      </c>
      <c r="I200" s="306">
        <v>1.72956861702335</v>
      </c>
      <c r="J200" s="306">
        <v>66.084275848909201</v>
      </c>
      <c r="K200" s="306">
        <v>1.37292503331842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811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07" t="s">
        <v>87</v>
      </c>
      <c r="B211" s="307" t="s">
        <v>114</v>
      </c>
      <c r="C211" s="307" t="s">
        <v>15</v>
      </c>
      <c r="D211" s="307">
        <v>59.985753299999999</v>
      </c>
      <c r="E211" s="307">
        <v>100</v>
      </c>
      <c r="F211" s="307">
        <v>4.2643764669256603</v>
      </c>
      <c r="G211" s="307">
        <v>100.51114501533699</v>
      </c>
      <c r="H211" s="307">
        <v>1346.6853923000001</v>
      </c>
      <c r="I211" s="307">
        <v>28.0077674990861</v>
      </c>
      <c r="J211" s="307">
        <v>95.735623533074303</v>
      </c>
      <c r="K211" s="307">
        <v>4.4770937468128302</v>
      </c>
    </row>
    <row r="212" spans="1:11" x14ac:dyDescent="0.25">
      <c r="A212" s="307" t="s">
        <v>87</v>
      </c>
      <c r="B212" s="307" t="s">
        <v>114</v>
      </c>
      <c r="C212" s="307" t="s">
        <v>16</v>
      </c>
      <c r="D212" s="307">
        <v>20594.4654238</v>
      </c>
      <c r="E212" s="307">
        <v>4.6601560404409401</v>
      </c>
      <c r="F212" s="307">
        <v>46.962601898609201</v>
      </c>
      <c r="G212" s="307">
        <v>4.6232107055749703</v>
      </c>
      <c r="H212" s="307">
        <v>23258.440061000001</v>
      </c>
      <c r="I212" s="307">
        <v>4.7203734988396002</v>
      </c>
      <c r="J212" s="307">
        <v>53.037398101390799</v>
      </c>
      <c r="K212" s="307">
        <v>4.09367751118267</v>
      </c>
    </row>
    <row r="213" spans="1:11" x14ac:dyDescent="0.25">
      <c r="A213" s="307" t="s">
        <v>91</v>
      </c>
      <c r="B213" s="307" t="s">
        <v>115</v>
      </c>
      <c r="C213" s="307" t="s">
        <v>15</v>
      </c>
      <c r="D213" s="307">
        <v>52.258297800000001</v>
      </c>
      <c r="E213" s="307">
        <v>75.997360783658607</v>
      </c>
      <c r="F213" s="307">
        <v>3.9949835725587901</v>
      </c>
      <c r="G213" s="307">
        <v>75.786091618428699</v>
      </c>
      <c r="H213" s="307">
        <v>1255.8396418</v>
      </c>
      <c r="I213" s="307">
        <v>18.654149973785401</v>
      </c>
      <c r="J213" s="307">
        <v>96.005016427441205</v>
      </c>
      <c r="K213" s="307">
        <v>3.1536288655591398</v>
      </c>
    </row>
    <row r="214" spans="1:11" x14ac:dyDescent="0.25">
      <c r="A214" s="307" t="s">
        <v>91</v>
      </c>
      <c r="B214" s="307" t="s">
        <v>115</v>
      </c>
      <c r="C214" s="307" t="s">
        <v>16</v>
      </c>
      <c r="D214" s="307">
        <v>10163.2711332</v>
      </c>
      <c r="E214" s="307">
        <v>5.9795526435470396</v>
      </c>
      <c r="F214" s="307">
        <v>41.986779937927999</v>
      </c>
      <c r="G214" s="307">
        <v>5.7828476301902496</v>
      </c>
      <c r="H214" s="307">
        <v>14042.612595500001</v>
      </c>
      <c r="I214" s="307">
        <v>4.5855014764030004</v>
      </c>
      <c r="J214" s="307">
        <v>58.013220062072001</v>
      </c>
      <c r="K214" s="307">
        <v>4.1853072558905797</v>
      </c>
    </row>
    <row r="215" spans="1:11" x14ac:dyDescent="0.25">
      <c r="A215" s="307" t="s">
        <v>93</v>
      </c>
      <c r="B215" s="307" t="s">
        <v>116</v>
      </c>
      <c r="C215" s="307" t="s">
        <v>15</v>
      </c>
      <c r="D215" s="307"/>
      <c r="E215" s="307"/>
      <c r="F215" s="307"/>
      <c r="G215" s="307"/>
      <c r="H215" s="307">
        <v>193.25386639999999</v>
      </c>
      <c r="I215" s="307">
        <v>38.233280760565599</v>
      </c>
      <c r="J215" s="307">
        <v>100</v>
      </c>
      <c r="K215" s="307">
        <v>0</v>
      </c>
    </row>
    <row r="216" spans="1:11" x14ac:dyDescent="0.25">
      <c r="A216" s="307" t="s">
        <v>93</v>
      </c>
      <c r="B216" s="307" t="s">
        <v>116</v>
      </c>
      <c r="C216" s="307" t="s">
        <v>16</v>
      </c>
      <c r="D216" s="307">
        <v>12371.745322999999</v>
      </c>
      <c r="E216" s="307">
        <v>3.5579122611793101</v>
      </c>
      <c r="F216" s="307">
        <v>54.346917506266699</v>
      </c>
      <c r="G216" s="307">
        <v>3.37509535404718</v>
      </c>
      <c r="H216" s="307">
        <v>10392.646643800001</v>
      </c>
      <c r="I216" s="307">
        <v>4.4714350614607099</v>
      </c>
      <c r="J216" s="307">
        <v>45.653082493733301</v>
      </c>
      <c r="K216" s="307">
        <v>4.01782352390694</v>
      </c>
    </row>
    <row r="217" spans="1:11" x14ac:dyDescent="0.25">
      <c r="A217" s="307" t="s">
        <v>95</v>
      </c>
      <c r="B217" s="307" t="s">
        <v>117</v>
      </c>
      <c r="C217" s="307" t="s">
        <v>15</v>
      </c>
      <c r="D217" s="307"/>
      <c r="E217" s="307"/>
      <c r="F217" s="307"/>
      <c r="G217" s="307"/>
      <c r="H217" s="307">
        <v>227.01410440000001</v>
      </c>
      <c r="I217" s="307">
        <v>50.514271363599697</v>
      </c>
      <c r="J217" s="307">
        <v>100</v>
      </c>
      <c r="K217" s="307">
        <v>0</v>
      </c>
    </row>
    <row r="218" spans="1:11" x14ac:dyDescent="0.25">
      <c r="A218" s="307" t="s">
        <v>95</v>
      </c>
      <c r="B218" s="307" t="s">
        <v>117</v>
      </c>
      <c r="C218" s="307" t="s">
        <v>16</v>
      </c>
      <c r="D218" s="307">
        <v>43968.207137500001</v>
      </c>
      <c r="E218" s="307">
        <v>2.6189540267020601</v>
      </c>
      <c r="F218" s="307">
        <v>72.726879963506306</v>
      </c>
      <c r="G218" s="307">
        <v>2.1227959456134</v>
      </c>
      <c r="H218" s="307">
        <v>16488.4041726</v>
      </c>
      <c r="I218" s="307">
        <v>5.7089454928636201</v>
      </c>
      <c r="J218" s="307">
        <v>27.273120036493701</v>
      </c>
      <c r="K218" s="307">
        <v>5.6606770958755304</v>
      </c>
    </row>
    <row r="219" spans="1:11" x14ac:dyDescent="0.25">
      <c r="A219" s="307" t="s">
        <v>97</v>
      </c>
      <c r="B219" s="307" t="s">
        <v>118</v>
      </c>
      <c r="C219" s="307" t="s">
        <v>15</v>
      </c>
      <c r="D219" s="307"/>
      <c r="E219" s="307"/>
      <c r="F219" s="307"/>
      <c r="G219" s="307"/>
      <c r="H219" s="307">
        <v>124.5394714</v>
      </c>
      <c r="I219" s="307">
        <v>53.108067579252896</v>
      </c>
      <c r="J219" s="307">
        <v>100</v>
      </c>
      <c r="K219" s="307">
        <v>0</v>
      </c>
    </row>
    <row r="220" spans="1:11" x14ac:dyDescent="0.25">
      <c r="A220" s="307" t="s">
        <v>97</v>
      </c>
      <c r="B220" s="307" t="s">
        <v>118</v>
      </c>
      <c r="C220" s="307" t="s">
        <v>16</v>
      </c>
      <c r="D220" s="307">
        <v>12800.767899300001</v>
      </c>
      <c r="E220" s="307">
        <v>2.8953222537124499</v>
      </c>
      <c r="F220" s="307">
        <v>69.304331444201907</v>
      </c>
      <c r="G220" s="307">
        <v>2.4782694389307398</v>
      </c>
      <c r="H220" s="307">
        <v>5669.6042009000003</v>
      </c>
      <c r="I220" s="307">
        <v>5.9776375110809603</v>
      </c>
      <c r="J220" s="307">
        <v>30.6956685557981</v>
      </c>
      <c r="K220" s="307">
        <v>5.5954085603797497</v>
      </c>
    </row>
    <row r="221" spans="1:11" x14ac:dyDescent="0.25">
      <c r="A221" s="307" t="s">
        <v>105</v>
      </c>
      <c r="B221" s="307" t="s">
        <v>119</v>
      </c>
      <c r="C221" s="307" t="s">
        <v>15</v>
      </c>
      <c r="D221" s="307"/>
      <c r="E221" s="307"/>
      <c r="F221" s="307"/>
      <c r="G221" s="307"/>
      <c r="H221" s="307">
        <v>397.43632109999999</v>
      </c>
      <c r="I221" s="307">
        <v>33.198309690029298</v>
      </c>
      <c r="J221" s="307">
        <v>100</v>
      </c>
      <c r="K221" s="307">
        <v>0</v>
      </c>
    </row>
    <row r="222" spans="1:11" x14ac:dyDescent="0.25">
      <c r="A222" s="307" t="s">
        <v>105</v>
      </c>
      <c r="B222" s="307" t="s">
        <v>119</v>
      </c>
      <c r="C222" s="307" t="s">
        <v>16</v>
      </c>
      <c r="D222" s="307">
        <v>23086.683142599999</v>
      </c>
      <c r="E222" s="307">
        <v>3.5890951930772799</v>
      </c>
      <c r="F222" s="307">
        <v>62.967783722152099</v>
      </c>
      <c r="G222" s="307">
        <v>3.5096635928116098</v>
      </c>
      <c r="H222" s="307">
        <v>13577.5946482</v>
      </c>
      <c r="I222" s="307">
        <v>6.0257860278116304</v>
      </c>
      <c r="J222" s="307">
        <v>37.032216277847901</v>
      </c>
      <c r="K222" s="307">
        <v>5.9676616811581198</v>
      </c>
    </row>
    <row r="223" spans="1:11" x14ac:dyDescent="0.25">
      <c r="A223" s="307" t="s">
        <v>107</v>
      </c>
      <c r="B223" s="307" t="s">
        <v>120</v>
      </c>
      <c r="C223" s="307" t="s">
        <v>15</v>
      </c>
      <c r="D223" s="307"/>
      <c r="E223" s="307"/>
      <c r="F223" s="307"/>
      <c r="G223" s="307"/>
      <c r="H223" s="307">
        <v>412.05439530000001</v>
      </c>
      <c r="I223" s="307">
        <v>38.328590288182802</v>
      </c>
      <c r="J223" s="307">
        <v>100</v>
      </c>
      <c r="K223" s="307">
        <v>4.25532834393649E-15</v>
      </c>
    </row>
    <row r="224" spans="1:11" x14ac:dyDescent="0.25">
      <c r="A224" s="307" t="s">
        <v>107</v>
      </c>
      <c r="B224" s="307" t="s">
        <v>120</v>
      </c>
      <c r="C224" s="307" t="s">
        <v>16</v>
      </c>
      <c r="D224" s="307">
        <v>25919.5738896</v>
      </c>
      <c r="E224" s="307">
        <v>3.4078070967663301</v>
      </c>
      <c r="F224" s="307">
        <v>62.965508595345803</v>
      </c>
      <c r="G224" s="307">
        <v>3.4658227550472702</v>
      </c>
      <c r="H224" s="307">
        <v>15245.143854800001</v>
      </c>
      <c r="I224" s="307">
        <v>6.1891569957841197</v>
      </c>
      <c r="J224" s="307">
        <v>37.034491404654297</v>
      </c>
      <c r="K224" s="307">
        <v>5.8925419033957098</v>
      </c>
    </row>
    <row r="225" spans="1:11" x14ac:dyDescent="0.25">
      <c r="A225" s="307" t="s">
        <v>109</v>
      </c>
      <c r="B225" s="307" t="s">
        <v>121</v>
      </c>
      <c r="C225" s="307" t="s">
        <v>15</v>
      </c>
      <c r="D225" s="307"/>
      <c r="E225" s="307"/>
      <c r="F225" s="307"/>
      <c r="G225" s="307"/>
      <c r="H225" s="307">
        <v>42.303593900000003</v>
      </c>
      <c r="I225" s="307">
        <v>71.061343197992102</v>
      </c>
      <c r="J225" s="307">
        <v>100</v>
      </c>
      <c r="K225" s="307">
        <v>0</v>
      </c>
    </row>
    <row r="226" spans="1:11" x14ac:dyDescent="0.25">
      <c r="A226" s="307" t="s">
        <v>109</v>
      </c>
      <c r="B226" s="307" t="s">
        <v>121</v>
      </c>
      <c r="C226" s="307" t="s">
        <v>16</v>
      </c>
      <c r="D226" s="307">
        <v>14511.368272</v>
      </c>
      <c r="E226" s="307">
        <v>2.4632352029534599</v>
      </c>
      <c r="F226" s="307">
        <v>75.403875198443302</v>
      </c>
      <c r="G226" s="307">
        <v>1.9562557420161999</v>
      </c>
      <c r="H226" s="307">
        <v>4733.4891491999997</v>
      </c>
      <c r="I226" s="307">
        <v>5.8282074875113601</v>
      </c>
      <c r="J226" s="307">
        <v>24.596124801556702</v>
      </c>
      <c r="K226" s="307">
        <v>5.9972562758297396</v>
      </c>
    </row>
    <row r="227" spans="1:11" x14ac:dyDescent="0.25">
      <c r="A227" s="307" t="s">
        <v>122</v>
      </c>
      <c r="B227" s="307" t="s">
        <v>123</v>
      </c>
      <c r="C227" s="307" t="s">
        <v>15</v>
      </c>
      <c r="D227" s="307"/>
      <c r="E227" s="307"/>
      <c r="F227" s="307"/>
      <c r="G227" s="307"/>
      <c r="H227" s="307">
        <v>112.95657490000001</v>
      </c>
      <c r="I227" s="307">
        <v>46.017615946906801</v>
      </c>
      <c r="J227" s="307">
        <v>100</v>
      </c>
      <c r="K227" s="307">
        <v>0</v>
      </c>
    </row>
    <row r="228" spans="1:11" x14ac:dyDescent="0.25">
      <c r="A228" s="307" t="s">
        <v>122</v>
      </c>
      <c r="B228" s="307" t="s">
        <v>123</v>
      </c>
      <c r="C228" s="307" t="s">
        <v>16</v>
      </c>
      <c r="D228" s="307">
        <v>6922.4979475999999</v>
      </c>
      <c r="E228" s="307">
        <v>4.7578506585080103</v>
      </c>
      <c r="F228" s="307">
        <v>59.919456097470999</v>
      </c>
      <c r="G228" s="307">
        <v>4.3031379688806899</v>
      </c>
      <c r="H228" s="307">
        <v>4630.5073672999997</v>
      </c>
      <c r="I228" s="307">
        <v>6.7043496564987599</v>
      </c>
      <c r="J228" s="307">
        <v>40.080543902529001</v>
      </c>
      <c r="K228" s="307">
        <v>6.4330885138372098</v>
      </c>
    </row>
    <row r="229" spans="1:11" x14ac:dyDescent="0.25">
      <c r="A229" s="307" t="s">
        <v>124</v>
      </c>
      <c r="B229" s="307" t="s">
        <v>125</v>
      </c>
      <c r="C229" s="307" t="s">
        <v>15</v>
      </c>
      <c r="D229" s="307"/>
      <c r="E229" s="307"/>
      <c r="F229" s="307"/>
      <c r="G229" s="307"/>
      <c r="H229" s="307">
        <v>140.32950439999999</v>
      </c>
      <c r="I229" s="307">
        <v>61.417180403516298</v>
      </c>
      <c r="J229" s="307">
        <v>100</v>
      </c>
      <c r="K229" s="307">
        <v>0</v>
      </c>
    </row>
    <row r="230" spans="1:11" x14ac:dyDescent="0.25">
      <c r="A230" s="307" t="s">
        <v>124</v>
      </c>
      <c r="B230" s="307" t="s">
        <v>125</v>
      </c>
      <c r="C230" s="307" t="s">
        <v>16</v>
      </c>
      <c r="D230" s="307">
        <v>14095.8232701</v>
      </c>
      <c r="E230" s="307">
        <v>3.33328846255514</v>
      </c>
      <c r="F230" s="307">
        <v>63.7561838426357</v>
      </c>
      <c r="G230" s="307">
        <v>3.10507856780597</v>
      </c>
      <c r="H230" s="307">
        <v>8013.1274552000004</v>
      </c>
      <c r="I230" s="307">
        <v>5.7068457194335398</v>
      </c>
      <c r="J230" s="307">
        <v>36.2438161573643</v>
      </c>
      <c r="K230" s="307">
        <v>5.4621168796167296</v>
      </c>
    </row>
    <row r="231" spans="1:11" x14ac:dyDescent="0.25">
      <c r="A231" s="307" t="s">
        <v>126</v>
      </c>
      <c r="B231" s="307" t="s">
        <v>127</v>
      </c>
      <c r="C231" s="307" t="s">
        <v>15</v>
      </c>
      <c r="D231" s="307"/>
      <c r="E231" s="307"/>
      <c r="F231" s="307"/>
      <c r="G231" s="307"/>
      <c r="H231" s="307">
        <v>319.74408679999999</v>
      </c>
      <c r="I231" s="307">
        <v>62.318601533493897</v>
      </c>
      <c r="J231" s="307">
        <v>100</v>
      </c>
      <c r="K231" s="307">
        <v>0</v>
      </c>
    </row>
    <row r="232" spans="1:11" x14ac:dyDescent="0.25">
      <c r="A232" s="307" t="s">
        <v>126</v>
      </c>
      <c r="B232" s="307" t="s">
        <v>127</v>
      </c>
      <c r="C232" s="307" t="s">
        <v>16</v>
      </c>
      <c r="D232" s="307">
        <v>18728.269192399999</v>
      </c>
      <c r="E232" s="307">
        <v>3.8919097422645001</v>
      </c>
      <c r="F232" s="307">
        <v>60.487316657991599</v>
      </c>
      <c r="G232" s="307">
        <v>3.6399226539301202</v>
      </c>
      <c r="H232" s="307">
        <v>12234.0386552</v>
      </c>
      <c r="I232" s="307">
        <v>5.7627632233802997</v>
      </c>
      <c r="J232" s="307">
        <v>39.512683342008401</v>
      </c>
      <c r="K232" s="307">
        <v>5.5721134470458198</v>
      </c>
    </row>
    <row r="233" spans="1:11" x14ac:dyDescent="0.25">
      <c r="A233" s="307" t="s">
        <v>128</v>
      </c>
      <c r="B233" s="307" t="s">
        <v>129</v>
      </c>
      <c r="C233" s="307" t="s">
        <v>15</v>
      </c>
      <c r="D233" s="307"/>
      <c r="E233" s="307"/>
      <c r="F233" s="307"/>
      <c r="G233" s="307"/>
      <c r="H233" s="307">
        <v>142.30232799999999</v>
      </c>
      <c r="I233" s="307">
        <v>42.652817725533197</v>
      </c>
      <c r="J233" s="307">
        <v>100</v>
      </c>
      <c r="K233" s="307">
        <v>0</v>
      </c>
    </row>
    <row r="234" spans="1:11" x14ac:dyDescent="0.25">
      <c r="A234" s="307" t="s">
        <v>128</v>
      </c>
      <c r="B234" s="307" t="s">
        <v>129</v>
      </c>
      <c r="C234" s="307" t="s">
        <v>16</v>
      </c>
      <c r="D234" s="307">
        <v>11570.9548435</v>
      </c>
      <c r="E234" s="307">
        <v>3.16613409386339</v>
      </c>
      <c r="F234" s="307">
        <v>67.248011851397195</v>
      </c>
      <c r="G234" s="307">
        <v>3.0103126783624501</v>
      </c>
      <c r="H234" s="307">
        <v>5635.4346465999997</v>
      </c>
      <c r="I234" s="307">
        <v>6.24802204408177</v>
      </c>
      <c r="J234" s="307">
        <v>32.751988148602898</v>
      </c>
      <c r="K234" s="307">
        <v>6.18092378857816</v>
      </c>
    </row>
    <row r="235" spans="1:11" x14ac:dyDescent="0.25">
      <c r="A235" s="307" t="s">
        <v>130</v>
      </c>
      <c r="B235" s="307" t="s">
        <v>131</v>
      </c>
      <c r="C235" s="307" t="s">
        <v>15</v>
      </c>
      <c r="D235" s="307"/>
      <c r="E235" s="307"/>
      <c r="F235" s="307"/>
      <c r="G235" s="307"/>
      <c r="H235" s="307">
        <v>988.32362190000003</v>
      </c>
      <c r="I235" s="307">
        <v>24.2700520480678</v>
      </c>
      <c r="J235" s="307">
        <v>100</v>
      </c>
      <c r="K235" s="307">
        <v>0</v>
      </c>
    </row>
    <row r="236" spans="1:11" x14ac:dyDescent="0.25">
      <c r="A236" s="307" t="s">
        <v>130</v>
      </c>
      <c r="B236" s="307" t="s">
        <v>131</v>
      </c>
      <c r="C236" s="307" t="s">
        <v>16</v>
      </c>
      <c r="D236" s="307">
        <v>17121.432055699999</v>
      </c>
      <c r="E236" s="307">
        <v>5.59617746480171</v>
      </c>
      <c r="F236" s="307">
        <v>47.282385500784102</v>
      </c>
      <c r="G236" s="307">
        <v>5.3143482686345198</v>
      </c>
      <c r="H236" s="307">
        <v>19089.5836838</v>
      </c>
      <c r="I236" s="307">
        <v>4.88020847047905</v>
      </c>
      <c r="J236" s="307">
        <v>52.717614499215898</v>
      </c>
      <c r="K236" s="307">
        <v>4.7664346330909897</v>
      </c>
    </row>
    <row r="237" spans="1:11" x14ac:dyDescent="0.25">
      <c r="A237" s="307" t="s">
        <v>132</v>
      </c>
      <c r="B237" s="307" t="s">
        <v>133</v>
      </c>
      <c r="C237" s="307" t="s">
        <v>15</v>
      </c>
      <c r="D237" s="307"/>
      <c r="E237" s="307"/>
      <c r="F237" s="307"/>
      <c r="G237" s="307"/>
      <c r="H237" s="307">
        <v>1531.3615869</v>
      </c>
      <c r="I237" s="307">
        <v>28.4972926979821</v>
      </c>
      <c r="J237" s="307">
        <v>100</v>
      </c>
      <c r="K237" s="307">
        <v>0</v>
      </c>
    </row>
    <row r="238" spans="1:11" x14ac:dyDescent="0.25">
      <c r="A238" s="307" t="s">
        <v>132</v>
      </c>
      <c r="B238" s="307" t="s">
        <v>133</v>
      </c>
      <c r="C238" s="307" t="s">
        <v>16</v>
      </c>
      <c r="D238" s="307">
        <v>34329.9817855</v>
      </c>
      <c r="E238" s="307">
        <v>3.7406779819197502</v>
      </c>
      <c r="F238" s="307">
        <v>55.031568842191803</v>
      </c>
      <c r="G238" s="307">
        <v>3.5313730300723298</v>
      </c>
      <c r="H238" s="307">
        <v>28052.360764000001</v>
      </c>
      <c r="I238" s="307">
        <v>4.6141319854601299</v>
      </c>
      <c r="J238" s="307">
        <v>44.968431157808197</v>
      </c>
      <c r="K238" s="307">
        <v>4.32163170936286</v>
      </c>
    </row>
    <row r="239" spans="1:11" x14ac:dyDescent="0.25">
      <c r="A239" s="307" t="s">
        <v>134</v>
      </c>
      <c r="B239" s="307" t="s">
        <v>135</v>
      </c>
      <c r="C239" s="307" t="s">
        <v>15</v>
      </c>
      <c r="D239" s="307">
        <v>241.95087029999999</v>
      </c>
      <c r="E239" s="307">
        <v>70.303121231430893</v>
      </c>
      <c r="F239" s="307">
        <v>5.3488102396964496</v>
      </c>
      <c r="G239" s="307">
        <v>67.077908054207597</v>
      </c>
      <c r="H239" s="307">
        <v>4281.5012519000002</v>
      </c>
      <c r="I239" s="307">
        <v>17.194827107627699</v>
      </c>
      <c r="J239" s="307">
        <v>94.651189760303495</v>
      </c>
      <c r="K239" s="307">
        <v>3.7906232596374299</v>
      </c>
    </row>
    <row r="240" spans="1:11" x14ac:dyDescent="0.25">
      <c r="A240" s="307" t="s">
        <v>134</v>
      </c>
      <c r="B240" s="307" t="s">
        <v>135</v>
      </c>
      <c r="C240" s="307" t="s">
        <v>16</v>
      </c>
      <c r="D240" s="307">
        <v>42923.167414399999</v>
      </c>
      <c r="E240" s="307">
        <v>4.9931920796829097</v>
      </c>
      <c r="F240" s="307">
        <v>45.0649765289673</v>
      </c>
      <c r="G240" s="307">
        <v>4.7394316466848299</v>
      </c>
      <c r="H240" s="307">
        <v>52324.119326799999</v>
      </c>
      <c r="I240" s="307">
        <v>4.4457614369965404</v>
      </c>
      <c r="J240" s="307">
        <v>54.9350234710327</v>
      </c>
      <c r="K240" s="307">
        <v>3.8879090682671502</v>
      </c>
    </row>
    <row r="241" spans="1:11" x14ac:dyDescent="0.25">
      <c r="A241" s="307" t="s">
        <v>136</v>
      </c>
      <c r="B241" s="307" t="s">
        <v>137</v>
      </c>
      <c r="C241" s="307" t="s">
        <v>15</v>
      </c>
      <c r="D241" s="307"/>
      <c r="E241" s="307"/>
      <c r="F241" s="307"/>
      <c r="G241" s="307"/>
      <c r="H241" s="307">
        <v>1041.1449404</v>
      </c>
      <c r="I241" s="307">
        <v>22.693894193879501</v>
      </c>
      <c r="J241" s="307">
        <v>100</v>
      </c>
      <c r="K241" s="307">
        <v>0</v>
      </c>
    </row>
    <row r="242" spans="1:11" x14ac:dyDescent="0.25">
      <c r="A242" s="307" t="s">
        <v>136</v>
      </c>
      <c r="B242" s="307" t="s">
        <v>137</v>
      </c>
      <c r="C242" s="307" t="s">
        <v>16</v>
      </c>
      <c r="D242" s="307">
        <v>18247.323035699999</v>
      </c>
      <c r="E242" s="307">
        <v>5.1519787211493702</v>
      </c>
      <c r="F242" s="307">
        <v>45.884850422658502</v>
      </c>
      <c r="G242" s="307">
        <v>4.8852952726678502</v>
      </c>
      <c r="H242" s="307">
        <v>21520.318936799998</v>
      </c>
      <c r="I242" s="307">
        <v>4.36832423626677</v>
      </c>
      <c r="J242" s="307">
        <v>54.115149577341498</v>
      </c>
      <c r="K242" s="307">
        <v>4.1422973900592002</v>
      </c>
    </row>
    <row r="243" spans="1:11" x14ac:dyDescent="0.25">
      <c r="A243" s="307" t="s">
        <v>138</v>
      </c>
      <c r="B243" s="307" t="s">
        <v>139</v>
      </c>
      <c r="C243" s="307" t="s">
        <v>15</v>
      </c>
      <c r="D243" s="307"/>
      <c r="E243" s="307"/>
      <c r="F243" s="307"/>
      <c r="G243" s="307"/>
      <c r="H243" s="307">
        <v>729.04825289999997</v>
      </c>
      <c r="I243" s="307">
        <v>29.5696444239526</v>
      </c>
      <c r="J243" s="307">
        <v>100</v>
      </c>
      <c r="K243" s="307">
        <v>0</v>
      </c>
    </row>
    <row r="244" spans="1:11" x14ac:dyDescent="0.25">
      <c r="A244" s="307" t="s">
        <v>138</v>
      </c>
      <c r="B244" s="307" t="s">
        <v>139</v>
      </c>
      <c r="C244" s="307" t="s">
        <v>16</v>
      </c>
      <c r="D244" s="307">
        <v>23636.7187018</v>
      </c>
      <c r="E244" s="307">
        <v>4.9835300680636703</v>
      </c>
      <c r="F244" s="307">
        <v>51.010138323009798</v>
      </c>
      <c r="G244" s="307">
        <v>4.2328422926905498</v>
      </c>
      <c r="H244" s="307">
        <v>22700.5771356</v>
      </c>
      <c r="I244" s="307">
        <v>4.5531255212666499</v>
      </c>
      <c r="J244" s="307">
        <v>48.989861676990202</v>
      </c>
      <c r="K244" s="307">
        <v>4.4073990711234101</v>
      </c>
    </row>
    <row r="245" spans="1:11" x14ac:dyDescent="0.25">
      <c r="A245" s="307" t="s">
        <v>140</v>
      </c>
      <c r="B245" s="307" t="s">
        <v>141</v>
      </c>
      <c r="C245" s="307" t="s">
        <v>15</v>
      </c>
      <c r="D245" s="307"/>
      <c r="E245" s="307"/>
      <c r="F245" s="307"/>
      <c r="G245" s="307"/>
      <c r="H245" s="307">
        <v>2039.8399904</v>
      </c>
      <c r="I245" s="307">
        <v>16.540029518630998</v>
      </c>
      <c r="J245" s="307">
        <v>100</v>
      </c>
      <c r="K245" s="307">
        <v>0</v>
      </c>
    </row>
    <row r="246" spans="1:11" x14ac:dyDescent="0.25">
      <c r="A246" s="307" t="s">
        <v>140</v>
      </c>
      <c r="B246" s="307" t="s">
        <v>141</v>
      </c>
      <c r="C246" s="307" t="s">
        <v>16</v>
      </c>
      <c r="D246" s="307">
        <v>11332.549688499999</v>
      </c>
      <c r="E246" s="307">
        <v>5.52512103511416</v>
      </c>
      <c r="F246" s="307">
        <v>35.864742155811797</v>
      </c>
      <c r="G246" s="307">
        <v>5.21001163406864</v>
      </c>
      <c r="H246" s="307">
        <v>20265.473905999999</v>
      </c>
      <c r="I246" s="307">
        <v>4.0862561901366501</v>
      </c>
      <c r="J246" s="307">
        <v>64.135257844188203</v>
      </c>
      <c r="K246" s="307">
        <v>2.91346336111416</v>
      </c>
    </row>
    <row r="247" spans="1:11" x14ac:dyDescent="0.25">
      <c r="A247" s="307" t="s">
        <v>142</v>
      </c>
      <c r="B247" s="307" t="s">
        <v>143</v>
      </c>
      <c r="C247" s="307" t="s">
        <v>15</v>
      </c>
      <c r="D247" s="307"/>
      <c r="E247" s="307"/>
      <c r="F247" s="307"/>
      <c r="G247" s="307"/>
      <c r="H247" s="307">
        <v>382.59860939999999</v>
      </c>
      <c r="I247" s="307">
        <v>36.669645075304103</v>
      </c>
      <c r="J247" s="307">
        <v>100</v>
      </c>
      <c r="K247" s="307">
        <v>0</v>
      </c>
    </row>
    <row r="248" spans="1:11" x14ac:dyDescent="0.25">
      <c r="A248" s="307" t="s">
        <v>142</v>
      </c>
      <c r="B248" s="307" t="s">
        <v>143</v>
      </c>
      <c r="C248" s="307" t="s">
        <v>16</v>
      </c>
      <c r="D248" s="307">
        <v>6850.1418125999999</v>
      </c>
      <c r="E248" s="307">
        <v>5.0610572059470202</v>
      </c>
      <c r="F248" s="307">
        <v>44.727262071824697</v>
      </c>
      <c r="G248" s="307">
        <v>4.9312270024688898</v>
      </c>
      <c r="H248" s="307">
        <v>8465.2195470999995</v>
      </c>
      <c r="I248" s="307">
        <v>4.4223497024899503</v>
      </c>
      <c r="J248" s="307">
        <v>55.272737928175303</v>
      </c>
      <c r="K248" s="307">
        <v>3.99039907814399</v>
      </c>
    </row>
    <row r="249" spans="1:11" x14ac:dyDescent="0.25">
      <c r="A249" s="307" t="s">
        <v>144</v>
      </c>
      <c r="B249" s="307" t="s">
        <v>145</v>
      </c>
      <c r="C249" s="307" t="s">
        <v>15</v>
      </c>
      <c r="D249" s="307">
        <v>61.460453800000003</v>
      </c>
      <c r="E249" s="307">
        <v>100</v>
      </c>
      <c r="F249" s="307">
        <v>5.5864432818154297</v>
      </c>
      <c r="G249" s="307">
        <v>97.536103332795506</v>
      </c>
      <c r="H249" s="307">
        <v>1038.7109915999999</v>
      </c>
      <c r="I249" s="307">
        <v>20.907071989652</v>
      </c>
      <c r="J249" s="307">
        <v>94.413556718184594</v>
      </c>
      <c r="K249" s="307">
        <v>5.7712041378164098</v>
      </c>
    </row>
    <row r="250" spans="1:11" x14ac:dyDescent="0.25">
      <c r="A250" s="307" t="s">
        <v>144</v>
      </c>
      <c r="B250" s="307" t="s">
        <v>145</v>
      </c>
      <c r="C250" s="307" t="s">
        <v>16</v>
      </c>
      <c r="D250" s="307">
        <v>10560.317928500001</v>
      </c>
      <c r="E250" s="307">
        <v>5.05034811771338</v>
      </c>
      <c r="F250" s="307">
        <v>40.9194219603257</v>
      </c>
      <c r="G250" s="307">
        <v>4.7392501610334801</v>
      </c>
      <c r="H250" s="307">
        <v>15247.2751962</v>
      </c>
      <c r="I250" s="307">
        <v>4.0952552946527696</v>
      </c>
      <c r="J250" s="307">
        <v>59.0805780396743</v>
      </c>
      <c r="K250" s="307">
        <v>3.2824217966290501</v>
      </c>
    </row>
    <row r="251" spans="1:11" x14ac:dyDescent="0.25">
      <c r="A251" s="307" t="s">
        <v>146</v>
      </c>
      <c r="B251" s="307" t="s">
        <v>147</v>
      </c>
      <c r="C251" s="307" t="s">
        <v>15</v>
      </c>
      <c r="D251" s="307"/>
      <c r="E251" s="307"/>
      <c r="F251" s="307"/>
      <c r="G251" s="307"/>
      <c r="H251" s="307">
        <v>313.69038810000001</v>
      </c>
      <c r="I251" s="307">
        <v>22.1064557960255</v>
      </c>
      <c r="J251" s="307">
        <v>100</v>
      </c>
      <c r="K251" s="307">
        <v>0</v>
      </c>
    </row>
    <row r="252" spans="1:11" x14ac:dyDescent="0.25">
      <c r="A252" s="307" t="s">
        <v>146</v>
      </c>
      <c r="B252" s="307" t="s">
        <v>147</v>
      </c>
      <c r="C252" s="307" t="s">
        <v>16</v>
      </c>
      <c r="D252" s="307">
        <v>3226.5553746999999</v>
      </c>
      <c r="E252" s="307">
        <v>6.2059092602459902</v>
      </c>
      <c r="F252" s="307">
        <v>35.566060972422797</v>
      </c>
      <c r="G252" s="307">
        <v>6.3433404572579501</v>
      </c>
      <c r="H252" s="307">
        <v>5845.4511576000004</v>
      </c>
      <c r="I252" s="307">
        <v>4.7986605123740702</v>
      </c>
      <c r="J252" s="307">
        <v>64.433939027577196</v>
      </c>
      <c r="K252" s="307">
        <v>3.5013788831863102</v>
      </c>
    </row>
    <row r="253" spans="1:11" x14ac:dyDescent="0.25">
      <c r="A253" s="307" t="s">
        <v>148</v>
      </c>
      <c r="B253" s="307" t="s">
        <v>149</v>
      </c>
      <c r="C253" s="307" t="s">
        <v>15</v>
      </c>
      <c r="D253" s="307"/>
      <c r="E253" s="307"/>
      <c r="F253" s="307"/>
      <c r="G253" s="307"/>
      <c r="H253" s="307">
        <v>397.35051060000001</v>
      </c>
      <c r="I253" s="307">
        <v>23.834533031729102</v>
      </c>
      <c r="J253" s="307">
        <v>100</v>
      </c>
      <c r="K253" s="307">
        <v>0</v>
      </c>
    </row>
    <row r="254" spans="1:11" x14ac:dyDescent="0.25">
      <c r="A254" s="307" t="s">
        <v>148</v>
      </c>
      <c r="B254" s="307" t="s">
        <v>149</v>
      </c>
      <c r="C254" s="307" t="s">
        <v>16</v>
      </c>
      <c r="D254" s="307">
        <v>7378.2162035000001</v>
      </c>
      <c r="E254" s="307">
        <v>4.9938083453472801</v>
      </c>
      <c r="F254" s="307">
        <v>40.750602176820301</v>
      </c>
      <c r="G254" s="307">
        <v>4.9983700640281503</v>
      </c>
      <c r="H254" s="307">
        <v>10727.568274200001</v>
      </c>
      <c r="I254" s="307">
        <v>4.3972615096101704</v>
      </c>
      <c r="J254" s="307">
        <v>59.249397823179699</v>
      </c>
      <c r="K254" s="307">
        <v>3.4377832939266</v>
      </c>
    </row>
    <row r="255" spans="1:11" x14ac:dyDescent="0.25">
      <c r="A255" s="307" t="s">
        <v>150</v>
      </c>
      <c r="B255" s="307" t="s">
        <v>151</v>
      </c>
      <c r="C255" s="307" t="s">
        <v>15</v>
      </c>
      <c r="D255" s="307"/>
      <c r="E255" s="307"/>
      <c r="F255" s="307"/>
      <c r="G255" s="307"/>
      <c r="H255" s="307">
        <v>630.75600689999999</v>
      </c>
      <c r="I255" s="307">
        <v>20.342103565406902</v>
      </c>
      <c r="J255" s="307">
        <v>100</v>
      </c>
      <c r="K255" s="307">
        <v>0</v>
      </c>
    </row>
    <row r="256" spans="1:11" x14ac:dyDescent="0.25">
      <c r="A256" s="307" t="s">
        <v>150</v>
      </c>
      <c r="B256" s="307" t="s">
        <v>151</v>
      </c>
      <c r="C256" s="307" t="s">
        <v>16</v>
      </c>
      <c r="D256" s="307">
        <v>5739.8881917999997</v>
      </c>
      <c r="E256" s="307">
        <v>5.6205430304796504</v>
      </c>
      <c r="F256" s="307">
        <v>33.590135181343499</v>
      </c>
      <c r="G256" s="307">
        <v>5.2853686003253104</v>
      </c>
      <c r="H256" s="307">
        <v>11348.1293491</v>
      </c>
      <c r="I256" s="307">
        <v>3.7011349504497102</v>
      </c>
      <c r="J256" s="307">
        <v>66.409864818656501</v>
      </c>
      <c r="K256" s="307">
        <v>2.6733414719778201</v>
      </c>
    </row>
    <row r="257" spans="1:11" x14ac:dyDescent="0.25">
      <c r="A257" s="307" t="s">
        <v>152</v>
      </c>
      <c r="B257" s="307" t="s">
        <v>153</v>
      </c>
      <c r="C257" s="307" t="s">
        <v>15</v>
      </c>
      <c r="D257" s="307"/>
      <c r="E257" s="307"/>
      <c r="F257" s="307"/>
      <c r="G257" s="307"/>
      <c r="H257" s="307">
        <v>618.277514</v>
      </c>
      <c r="I257" s="307">
        <v>27.748397333176801</v>
      </c>
      <c r="J257" s="307">
        <v>100</v>
      </c>
      <c r="K257" s="307">
        <v>0</v>
      </c>
    </row>
    <row r="258" spans="1:11" x14ac:dyDescent="0.25">
      <c r="A258" s="307" t="s">
        <v>152</v>
      </c>
      <c r="B258" s="307" t="s">
        <v>153</v>
      </c>
      <c r="C258" s="307" t="s">
        <v>16</v>
      </c>
      <c r="D258" s="307">
        <v>6831.2795354999998</v>
      </c>
      <c r="E258" s="307">
        <v>5.5789409055075003</v>
      </c>
      <c r="F258" s="307">
        <v>37.506318449191802</v>
      </c>
      <c r="G258" s="307">
        <v>5.7522269794948899</v>
      </c>
      <c r="H258" s="307">
        <v>11382.3970341</v>
      </c>
      <c r="I258" s="307">
        <v>4.4228596264552698</v>
      </c>
      <c r="J258" s="307">
        <v>62.493681550808198</v>
      </c>
      <c r="K258" s="307">
        <v>3.45226671770912</v>
      </c>
    </row>
    <row r="259" spans="1:11" x14ac:dyDescent="0.25">
      <c r="A259" s="307" t="s">
        <v>154</v>
      </c>
      <c r="B259" s="307" t="s">
        <v>155</v>
      </c>
      <c r="C259" s="307" t="s">
        <v>15</v>
      </c>
      <c r="D259" s="307"/>
      <c r="E259" s="307"/>
      <c r="F259" s="307"/>
      <c r="G259" s="307"/>
      <c r="H259" s="307">
        <v>1727.8417611</v>
      </c>
      <c r="I259" s="307">
        <v>15.681036764523499</v>
      </c>
      <c r="J259" s="307">
        <v>100</v>
      </c>
      <c r="K259" s="307">
        <v>0</v>
      </c>
    </row>
    <row r="260" spans="1:11" x14ac:dyDescent="0.25">
      <c r="A260" s="307" t="s">
        <v>154</v>
      </c>
      <c r="B260" s="307" t="s">
        <v>155</v>
      </c>
      <c r="C260" s="307" t="s">
        <v>16</v>
      </c>
      <c r="D260" s="307">
        <v>11604.765509499999</v>
      </c>
      <c r="E260" s="307">
        <v>5.4140522776096098</v>
      </c>
      <c r="F260" s="307">
        <v>35.206095379357997</v>
      </c>
      <c r="G260" s="307">
        <v>5.3574571911687796</v>
      </c>
      <c r="H260" s="307">
        <v>21357.6104213</v>
      </c>
      <c r="I260" s="307">
        <v>3.81772869006062</v>
      </c>
      <c r="J260" s="307">
        <v>64.793904620641996</v>
      </c>
      <c r="K260" s="307">
        <v>2.9110014277952101</v>
      </c>
    </row>
    <row r="261" spans="1:11" x14ac:dyDescent="0.25">
      <c r="A261" s="307" t="s">
        <v>156</v>
      </c>
      <c r="B261" s="307" t="s">
        <v>157</v>
      </c>
      <c r="C261" s="307" t="s">
        <v>15</v>
      </c>
      <c r="D261" s="307"/>
      <c r="E261" s="307"/>
      <c r="F261" s="307"/>
      <c r="G261" s="307"/>
      <c r="H261" s="307">
        <v>954.16073449999999</v>
      </c>
      <c r="I261" s="307">
        <v>24.4951098709207</v>
      </c>
      <c r="J261" s="307">
        <v>100</v>
      </c>
      <c r="K261" s="307">
        <v>0</v>
      </c>
    </row>
    <row r="262" spans="1:11" x14ac:dyDescent="0.25">
      <c r="A262" s="307" t="s">
        <v>156</v>
      </c>
      <c r="B262" s="307" t="s">
        <v>157</v>
      </c>
      <c r="C262" s="307" t="s">
        <v>16</v>
      </c>
      <c r="D262" s="307">
        <v>15120.5325725</v>
      </c>
      <c r="E262" s="307">
        <v>5.4933566366911899</v>
      </c>
      <c r="F262" s="307">
        <v>41.867628597806998</v>
      </c>
      <c r="G262" s="307">
        <v>5.2403680632836398</v>
      </c>
      <c r="H262" s="307">
        <v>20994.5593945</v>
      </c>
      <c r="I262" s="307">
        <v>4.0423976374554904</v>
      </c>
      <c r="J262" s="307">
        <v>58.132371402193002</v>
      </c>
      <c r="K262" s="307">
        <v>3.7741757044697501</v>
      </c>
    </row>
    <row r="263" spans="1:11" x14ac:dyDescent="0.25">
      <c r="A263" s="307" t="s">
        <v>158</v>
      </c>
      <c r="B263" s="307" t="s">
        <v>159</v>
      </c>
      <c r="C263" s="307" t="s">
        <v>15</v>
      </c>
      <c r="D263" s="307"/>
      <c r="E263" s="307"/>
      <c r="F263" s="307"/>
      <c r="G263" s="307"/>
      <c r="H263" s="307">
        <v>376.651927</v>
      </c>
      <c r="I263" s="307">
        <v>28.7614744646982</v>
      </c>
      <c r="J263" s="307">
        <v>100</v>
      </c>
      <c r="K263" s="307">
        <v>0</v>
      </c>
    </row>
    <row r="264" spans="1:11" x14ac:dyDescent="0.25">
      <c r="A264" s="307" t="s">
        <v>158</v>
      </c>
      <c r="B264" s="307" t="s">
        <v>159</v>
      </c>
      <c r="C264" s="307" t="s">
        <v>16</v>
      </c>
      <c r="D264" s="307">
        <v>7960.0684214000003</v>
      </c>
      <c r="E264" s="307">
        <v>5.6995251801731301</v>
      </c>
      <c r="F264" s="307">
        <v>38.955177872747797</v>
      </c>
      <c r="G264" s="307">
        <v>5.3372671059471202</v>
      </c>
      <c r="H264" s="307">
        <v>12473.8478282</v>
      </c>
      <c r="I264" s="307">
        <v>3.9615223427535202</v>
      </c>
      <c r="J264" s="307">
        <v>61.044822127252203</v>
      </c>
      <c r="K264" s="307">
        <v>3.40592669814197</v>
      </c>
    </row>
    <row r="265" spans="1:11" x14ac:dyDescent="0.25">
      <c r="A265" s="307" t="s">
        <v>160</v>
      </c>
      <c r="B265" s="307" t="s">
        <v>161</v>
      </c>
      <c r="C265" s="307" t="s">
        <v>15</v>
      </c>
      <c r="D265" s="307"/>
      <c r="E265" s="307"/>
      <c r="F265" s="307"/>
      <c r="G265" s="307"/>
      <c r="H265" s="307">
        <v>1730.2448224</v>
      </c>
      <c r="I265" s="307">
        <v>21.289263980536202</v>
      </c>
      <c r="J265" s="307">
        <v>100</v>
      </c>
      <c r="K265" s="307">
        <v>0</v>
      </c>
    </row>
    <row r="266" spans="1:11" x14ac:dyDescent="0.25">
      <c r="A266" s="307" t="s">
        <v>160</v>
      </c>
      <c r="B266" s="307" t="s">
        <v>161</v>
      </c>
      <c r="C266" s="307" t="s">
        <v>16</v>
      </c>
      <c r="D266" s="307">
        <v>19010.927765699998</v>
      </c>
      <c r="E266" s="307">
        <v>5.71333590648337</v>
      </c>
      <c r="F266" s="307">
        <v>35.368349777884198</v>
      </c>
      <c r="G266" s="307">
        <v>5.6251264198611803</v>
      </c>
      <c r="H266" s="307">
        <v>34740.315606099997</v>
      </c>
      <c r="I266" s="307">
        <v>3.4556957948551399</v>
      </c>
      <c r="J266" s="307">
        <v>64.631650222115795</v>
      </c>
      <c r="K266" s="307">
        <v>3.0782354787281898</v>
      </c>
    </row>
    <row r="267" spans="1:11" x14ac:dyDescent="0.25">
      <c r="A267" s="307" t="s">
        <v>162</v>
      </c>
      <c r="B267" s="307" t="s">
        <v>163</v>
      </c>
      <c r="C267" s="307" t="s">
        <v>15</v>
      </c>
      <c r="D267" s="307"/>
      <c r="E267" s="307"/>
      <c r="F267" s="307"/>
      <c r="G267" s="307"/>
      <c r="H267" s="307">
        <v>786.48972670000001</v>
      </c>
      <c r="I267" s="307">
        <v>16.148836983164902</v>
      </c>
      <c r="J267" s="307">
        <v>100</v>
      </c>
      <c r="K267" s="307">
        <v>0</v>
      </c>
    </row>
    <row r="268" spans="1:11" x14ac:dyDescent="0.25">
      <c r="A268" s="307" t="s">
        <v>162</v>
      </c>
      <c r="B268" s="307" t="s">
        <v>163</v>
      </c>
      <c r="C268" s="307" t="s">
        <v>16</v>
      </c>
      <c r="D268" s="307">
        <v>11451.8719642</v>
      </c>
      <c r="E268" s="307">
        <v>4.6352783495882903</v>
      </c>
      <c r="F268" s="307">
        <v>46.852744684849398</v>
      </c>
      <c r="G268" s="307">
        <v>4.0779320956809402</v>
      </c>
      <c r="H268" s="307">
        <v>12990.392926</v>
      </c>
      <c r="I268" s="307">
        <v>3.9654911869371299</v>
      </c>
      <c r="J268" s="307">
        <v>53.147255315150602</v>
      </c>
      <c r="K268" s="307">
        <v>3.59496102269323</v>
      </c>
    </row>
    <row r="269" spans="1:11" x14ac:dyDescent="0.25">
      <c r="A269" s="307" t="s">
        <v>164</v>
      </c>
      <c r="B269" s="307" t="s">
        <v>165</v>
      </c>
      <c r="C269" s="307" t="s">
        <v>15</v>
      </c>
      <c r="D269" s="307"/>
      <c r="E269" s="307"/>
      <c r="F269" s="307"/>
      <c r="G269" s="307"/>
      <c r="H269" s="307">
        <v>568.83421180000005</v>
      </c>
      <c r="I269" s="307">
        <v>27.595277261887901</v>
      </c>
      <c r="J269" s="307">
        <v>100</v>
      </c>
      <c r="K269" s="307">
        <v>3.0636912187063001E-15</v>
      </c>
    </row>
    <row r="270" spans="1:11" x14ac:dyDescent="0.25">
      <c r="A270" s="307" t="s">
        <v>164</v>
      </c>
      <c r="B270" s="307" t="s">
        <v>165</v>
      </c>
      <c r="C270" s="307" t="s">
        <v>16</v>
      </c>
      <c r="D270" s="307">
        <v>16084.1875048</v>
      </c>
      <c r="E270" s="307">
        <v>4.3159988970924203</v>
      </c>
      <c r="F270" s="307">
        <v>52.858006239346899</v>
      </c>
      <c r="G270" s="307">
        <v>4.0478203272006503</v>
      </c>
      <c r="H270" s="307">
        <v>14344.859387300001</v>
      </c>
      <c r="I270" s="307">
        <v>4.7110844218723402</v>
      </c>
      <c r="J270" s="307">
        <v>47.141993760653101</v>
      </c>
      <c r="K270" s="307">
        <v>4.53862246890177</v>
      </c>
    </row>
    <row r="271" spans="1:11" x14ac:dyDescent="0.25">
      <c r="A271" s="307" t="s">
        <v>166</v>
      </c>
      <c r="B271" s="307" t="s">
        <v>167</v>
      </c>
      <c r="C271" s="307" t="s">
        <v>15</v>
      </c>
      <c r="D271" s="307"/>
      <c r="E271" s="307"/>
      <c r="F271" s="307"/>
      <c r="G271" s="307"/>
      <c r="H271" s="307">
        <v>1031.0045127000001</v>
      </c>
      <c r="I271" s="307">
        <v>18.7241345245445</v>
      </c>
      <c r="J271" s="307">
        <v>100</v>
      </c>
      <c r="K271" s="307">
        <v>0</v>
      </c>
    </row>
    <row r="272" spans="1:11" x14ac:dyDescent="0.25">
      <c r="A272" s="307" t="s">
        <v>166</v>
      </c>
      <c r="B272" s="307" t="s">
        <v>167</v>
      </c>
      <c r="C272" s="307" t="s">
        <v>16</v>
      </c>
      <c r="D272" s="307">
        <v>11585.244180199999</v>
      </c>
      <c r="E272" s="307">
        <v>5.6250485511344701</v>
      </c>
      <c r="F272" s="307">
        <v>38.799049502516702</v>
      </c>
      <c r="G272" s="307">
        <v>5.6097184720921103</v>
      </c>
      <c r="H272" s="307">
        <v>18274.364054400001</v>
      </c>
      <c r="I272" s="307">
        <v>4.1597588450207503</v>
      </c>
      <c r="J272" s="307">
        <v>61.200950497483298</v>
      </c>
      <c r="K272" s="307">
        <v>3.55634582346616</v>
      </c>
    </row>
    <row r="273" spans="1:11" x14ac:dyDescent="0.25">
      <c r="A273" s="307" t="s">
        <v>168</v>
      </c>
      <c r="B273" s="307" t="s">
        <v>169</v>
      </c>
      <c r="C273" s="307" t="s">
        <v>15</v>
      </c>
      <c r="D273" s="307"/>
      <c r="E273" s="307"/>
      <c r="F273" s="307"/>
      <c r="G273" s="307"/>
      <c r="H273" s="307">
        <v>773.25127950000001</v>
      </c>
      <c r="I273" s="307">
        <v>23.379760041074899</v>
      </c>
      <c r="J273" s="307">
        <v>100</v>
      </c>
      <c r="K273" s="307">
        <v>0</v>
      </c>
    </row>
    <row r="274" spans="1:11" x14ac:dyDescent="0.25">
      <c r="A274" s="307" t="s">
        <v>168</v>
      </c>
      <c r="B274" s="307" t="s">
        <v>169</v>
      </c>
      <c r="C274" s="307" t="s">
        <v>16</v>
      </c>
      <c r="D274" s="307">
        <v>13004.584315300001</v>
      </c>
      <c r="E274" s="307">
        <v>4.8717473768808297</v>
      </c>
      <c r="F274" s="307">
        <v>39.261853098334697</v>
      </c>
      <c r="G274" s="307">
        <v>4.45270392807398</v>
      </c>
      <c r="H274" s="307">
        <v>20118.111861900001</v>
      </c>
      <c r="I274" s="307">
        <v>3.06702535153488</v>
      </c>
      <c r="J274" s="307">
        <v>60.738146901665303</v>
      </c>
      <c r="K274" s="307">
        <v>2.8782802313256899</v>
      </c>
    </row>
    <row r="275" spans="1:11" x14ac:dyDescent="0.25">
      <c r="A275" s="307" t="s">
        <v>170</v>
      </c>
      <c r="B275" s="307" t="s">
        <v>171</v>
      </c>
      <c r="C275" s="307" t="s">
        <v>15</v>
      </c>
      <c r="D275" s="307"/>
      <c r="E275" s="307"/>
      <c r="F275" s="307"/>
      <c r="G275" s="307"/>
      <c r="H275" s="307">
        <v>1315.0586119</v>
      </c>
      <c r="I275" s="307">
        <v>18.3422598475854</v>
      </c>
      <c r="J275" s="307">
        <v>100</v>
      </c>
      <c r="K275" s="307">
        <v>0</v>
      </c>
    </row>
    <row r="276" spans="1:11" x14ac:dyDescent="0.25">
      <c r="A276" s="307" t="s">
        <v>170</v>
      </c>
      <c r="B276" s="307" t="s">
        <v>171</v>
      </c>
      <c r="C276" s="307" t="s">
        <v>16</v>
      </c>
      <c r="D276" s="307">
        <v>17853.582145699998</v>
      </c>
      <c r="E276" s="307">
        <v>4.7190264395361803</v>
      </c>
      <c r="F276" s="307">
        <v>38.134684622419798</v>
      </c>
      <c r="G276" s="307">
        <v>4.3796676564478796</v>
      </c>
      <c r="H276" s="307">
        <v>28963.593143599999</v>
      </c>
      <c r="I276" s="307">
        <v>3.4622181685104398</v>
      </c>
      <c r="J276" s="307">
        <v>61.865315377580202</v>
      </c>
      <c r="K276" s="307">
        <v>2.6996911566731998</v>
      </c>
    </row>
    <row r="277" spans="1:11" x14ac:dyDescent="0.25">
      <c r="A277" s="307" t="s">
        <v>172</v>
      </c>
      <c r="B277" s="307" t="s">
        <v>173</v>
      </c>
      <c r="C277" s="307" t="s">
        <v>15</v>
      </c>
      <c r="D277" s="307">
        <v>13.258517899999999</v>
      </c>
      <c r="E277" s="307">
        <v>100</v>
      </c>
      <c r="F277" s="307">
        <v>2.34710727063444</v>
      </c>
      <c r="G277" s="307">
        <v>100.05375371579601</v>
      </c>
      <c r="H277" s="307">
        <v>551.6290808</v>
      </c>
      <c r="I277" s="307">
        <v>16.2849514106321</v>
      </c>
      <c r="J277" s="307">
        <v>97.652892729365604</v>
      </c>
      <c r="K277" s="307">
        <v>2.4048124560061601</v>
      </c>
    </row>
    <row r="278" spans="1:11" x14ac:dyDescent="0.25">
      <c r="A278" s="307" t="s">
        <v>172</v>
      </c>
      <c r="B278" s="307" t="s">
        <v>173</v>
      </c>
      <c r="C278" s="307" t="s">
        <v>16</v>
      </c>
      <c r="D278" s="307">
        <v>3781.5700671</v>
      </c>
      <c r="E278" s="307">
        <v>5.1920177789443596</v>
      </c>
      <c r="F278" s="307">
        <v>34.608190183683497</v>
      </c>
      <c r="G278" s="307">
        <v>5.1414601842690804</v>
      </c>
      <c r="H278" s="307">
        <v>7145.2367003999998</v>
      </c>
      <c r="I278" s="307">
        <v>3.57931224206787</v>
      </c>
      <c r="J278" s="307">
        <v>65.391809816316496</v>
      </c>
      <c r="K278" s="307">
        <v>2.7210843740040098</v>
      </c>
    </row>
    <row r="279" spans="1:11" x14ac:dyDescent="0.25">
      <c r="A279" s="307" t="s">
        <v>174</v>
      </c>
      <c r="B279" s="307" t="s">
        <v>175</v>
      </c>
      <c r="C279" s="307" t="s">
        <v>15</v>
      </c>
      <c r="D279" s="307"/>
      <c r="E279" s="307"/>
      <c r="F279" s="307"/>
      <c r="G279" s="307"/>
      <c r="H279" s="307">
        <v>1832.0566514</v>
      </c>
      <c r="I279" s="307">
        <v>16.6024747916838</v>
      </c>
      <c r="J279" s="307">
        <v>100</v>
      </c>
      <c r="K279" s="307">
        <v>0</v>
      </c>
    </row>
    <row r="280" spans="1:11" x14ac:dyDescent="0.25">
      <c r="A280" s="307" t="s">
        <v>174</v>
      </c>
      <c r="B280" s="307" t="s">
        <v>175</v>
      </c>
      <c r="C280" s="307" t="s">
        <v>16</v>
      </c>
      <c r="D280" s="307">
        <v>11209.4419091</v>
      </c>
      <c r="E280" s="307">
        <v>5.9825888275765298</v>
      </c>
      <c r="F280" s="307">
        <v>35.9458424423146</v>
      </c>
      <c r="G280" s="307">
        <v>4.9685495567171802</v>
      </c>
      <c r="H280" s="307">
        <v>19974.8095856</v>
      </c>
      <c r="I280" s="307">
        <v>3.0852589372747898</v>
      </c>
      <c r="J280" s="307">
        <v>64.0541575576854</v>
      </c>
      <c r="K280" s="307">
        <v>2.7882452340700401</v>
      </c>
    </row>
    <row r="281" spans="1:11" x14ac:dyDescent="0.25">
      <c r="A281" s="307" t="s">
        <v>176</v>
      </c>
      <c r="B281" s="307" t="s">
        <v>177</v>
      </c>
      <c r="C281" s="307" t="s">
        <v>15</v>
      </c>
      <c r="D281" s="307">
        <v>25.132755400000001</v>
      </c>
      <c r="E281" s="307">
        <v>99.999999999999801</v>
      </c>
      <c r="F281" s="307">
        <v>1.70871238749178</v>
      </c>
      <c r="G281" s="307">
        <v>99.658796100491301</v>
      </c>
      <c r="H281" s="307">
        <v>1445.7265643999999</v>
      </c>
      <c r="I281" s="307">
        <v>18.995850477686599</v>
      </c>
      <c r="J281" s="307">
        <v>98.291287612508199</v>
      </c>
      <c r="K281" s="307">
        <v>1.73248538660671</v>
      </c>
    </row>
    <row r="282" spans="1:11" x14ac:dyDescent="0.25">
      <c r="A282" s="307" t="s">
        <v>176</v>
      </c>
      <c r="B282" s="307" t="s">
        <v>177</v>
      </c>
      <c r="C282" s="307" t="s">
        <v>16</v>
      </c>
      <c r="D282" s="307">
        <v>10045.979845600001</v>
      </c>
      <c r="E282" s="307">
        <v>5.0364277341589396</v>
      </c>
      <c r="F282" s="307">
        <v>40.308229405795103</v>
      </c>
      <c r="G282" s="307">
        <v>4.7044499468439298</v>
      </c>
      <c r="H282" s="307">
        <v>14876.9204993</v>
      </c>
      <c r="I282" s="307">
        <v>4.54238788177293</v>
      </c>
      <c r="J282" s="307">
        <v>59.691770594204897</v>
      </c>
      <c r="K282" s="307">
        <v>3.1767871148368299</v>
      </c>
    </row>
    <row r="283" spans="1:11" x14ac:dyDescent="0.25">
      <c r="A283" s="307" t="s">
        <v>178</v>
      </c>
      <c r="B283" s="307" t="s">
        <v>179</v>
      </c>
      <c r="C283" s="307" t="s">
        <v>15</v>
      </c>
      <c r="D283" s="307">
        <v>8.9811669999999992</v>
      </c>
      <c r="E283" s="307">
        <v>99.999999999999901</v>
      </c>
      <c r="F283" s="307">
        <v>0.86996695428669102</v>
      </c>
      <c r="G283" s="307">
        <v>99.155368941542307</v>
      </c>
      <c r="H283" s="307">
        <v>1023.3760916</v>
      </c>
      <c r="I283" s="307">
        <v>10.029085637143201</v>
      </c>
      <c r="J283" s="307">
        <v>99.130033045713304</v>
      </c>
      <c r="K283" s="307">
        <v>0.87018930256451599</v>
      </c>
    </row>
    <row r="284" spans="1:11" x14ac:dyDescent="0.25">
      <c r="A284" s="307" t="s">
        <v>178</v>
      </c>
      <c r="B284" s="307" t="s">
        <v>179</v>
      </c>
      <c r="C284" s="307" t="s">
        <v>16</v>
      </c>
      <c r="D284" s="307">
        <v>1230.1084435</v>
      </c>
      <c r="E284" s="307">
        <v>8.4678297229429003</v>
      </c>
      <c r="F284" s="307">
        <v>21.468320501097399</v>
      </c>
      <c r="G284" s="307">
        <v>7.8773803790708197</v>
      </c>
      <c r="H284" s="307">
        <v>4499.7689516</v>
      </c>
      <c r="I284" s="307">
        <v>3.8011987405430898</v>
      </c>
      <c r="J284" s="307">
        <v>78.531679498902605</v>
      </c>
      <c r="K284" s="307">
        <v>2.1534510374161999</v>
      </c>
    </row>
    <row r="285" spans="1:11" x14ac:dyDescent="0.25">
      <c r="A285" s="307" t="s">
        <v>180</v>
      </c>
      <c r="B285" s="307" t="s">
        <v>181</v>
      </c>
      <c r="C285" s="307" t="s">
        <v>15</v>
      </c>
      <c r="D285" s="307"/>
      <c r="E285" s="307"/>
      <c r="F285" s="307"/>
      <c r="G285" s="307"/>
      <c r="H285" s="307">
        <v>1734.0837677</v>
      </c>
      <c r="I285" s="307">
        <v>12.3642284446214</v>
      </c>
      <c r="J285" s="307">
        <v>100</v>
      </c>
      <c r="K285" s="307">
        <v>0</v>
      </c>
    </row>
    <row r="286" spans="1:11" x14ac:dyDescent="0.25">
      <c r="A286" s="307" t="s">
        <v>180</v>
      </c>
      <c r="B286" s="307" t="s">
        <v>181</v>
      </c>
      <c r="C286" s="307" t="s">
        <v>16</v>
      </c>
      <c r="D286" s="307">
        <v>4533.7960297</v>
      </c>
      <c r="E286" s="307">
        <v>7.2404099587079802</v>
      </c>
      <c r="F286" s="307">
        <v>27.321741567218801</v>
      </c>
      <c r="G286" s="307">
        <v>6.7996524032154104</v>
      </c>
      <c r="H286" s="307">
        <v>12060.299989200001</v>
      </c>
      <c r="I286" s="307">
        <v>3.2559617765721001</v>
      </c>
      <c r="J286" s="307">
        <v>72.678258432781206</v>
      </c>
      <c r="K286" s="307">
        <v>2.5561749787853301</v>
      </c>
    </row>
    <row r="287" spans="1:11" x14ac:dyDescent="0.25">
      <c r="A287" s="307" t="s">
        <v>182</v>
      </c>
      <c r="B287" s="307" t="s">
        <v>183</v>
      </c>
      <c r="C287" s="307" t="s">
        <v>15</v>
      </c>
      <c r="D287" s="307"/>
      <c r="E287" s="307"/>
      <c r="F287" s="307"/>
      <c r="G287" s="307"/>
      <c r="H287" s="307">
        <v>2685.2011690999998</v>
      </c>
      <c r="I287" s="307">
        <v>15.6572402001418</v>
      </c>
      <c r="J287" s="307">
        <v>100</v>
      </c>
      <c r="K287" s="307">
        <v>1.7383028572284001E-15</v>
      </c>
    </row>
    <row r="288" spans="1:11" x14ac:dyDescent="0.25">
      <c r="A288" s="307" t="s">
        <v>182</v>
      </c>
      <c r="B288" s="307" t="s">
        <v>183</v>
      </c>
      <c r="C288" s="307" t="s">
        <v>16</v>
      </c>
      <c r="D288" s="307">
        <v>13927.3039589</v>
      </c>
      <c r="E288" s="307">
        <v>5.6650077266413499</v>
      </c>
      <c r="F288" s="307">
        <v>38.675273315744697</v>
      </c>
      <c r="G288" s="307">
        <v>5.1880726635029601</v>
      </c>
      <c r="H288" s="307">
        <v>22083.570082499999</v>
      </c>
      <c r="I288" s="307">
        <v>4.4423794949001696</v>
      </c>
      <c r="J288" s="307">
        <v>61.324726684255303</v>
      </c>
      <c r="K288" s="307">
        <v>3.27192861822303</v>
      </c>
    </row>
    <row r="289" spans="1:11" x14ac:dyDescent="0.25">
      <c r="A289" s="307" t="s">
        <v>184</v>
      </c>
      <c r="B289" s="307" t="s">
        <v>185</v>
      </c>
      <c r="C289" s="307" t="s">
        <v>15</v>
      </c>
      <c r="D289" s="307"/>
      <c r="E289" s="307"/>
      <c r="F289" s="307"/>
      <c r="G289" s="307"/>
      <c r="H289" s="307">
        <v>2569.6189840000002</v>
      </c>
      <c r="I289" s="307">
        <v>11.1305715773663</v>
      </c>
      <c r="J289" s="307">
        <v>100</v>
      </c>
      <c r="K289" s="307">
        <v>1.23574168424304E-15</v>
      </c>
    </row>
    <row r="290" spans="1:11" x14ac:dyDescent="0.25">
      <c r="A290" s="307" t="s">
        <v>184</v>
      </c>
      <c r="B290" s="307" t="s">
        <v>185</v>
      </c>
      <c r="C290" s="307" t="s">
        <v>16</v>
      </c>
      <c r="D290" s="307">
        <v>7491.5417809999999</v>
      </c>
      <c r="E290" s="307">
        <v>6.3075938066070503</v>
      </c>
      <c r="F290" s="307">
        <v>31.345195510510901</v>
      </c>
      <c r="G290" s="307">
        <v>5.9950046546285902</v>
      </c>
      <c r="H290" s="307">
        <v>16408.5860025</v>
      </c>
      <c r="I290" s="307">
        <v>3.4054914023287299</v>
      </c>
      <c r="J290" s="307">
        <v>68.654804489489095</v>
      </c>
      <c r="K290" s="307">
        <v>2.7370931194556798</v>
      </c>
    </row>
    <row r="291" spans="1:11" x14ac:dyDescent="0.25">
      <c r="A291" s="307" t="s">
        <v>186</v>
      </c>
      <c r="B291" s="307" t="s">
        <v>187</v>
      </c>
      <c r="C291" s="307" t="s">
        <v>15</v>
      </c>
      <c r="D291" s="307"/>
      <c r="E291" s="307"/>
      <c r="F291" s="307"/>
      <c r="G291" s="307"/>
      <c r="H291" s="307">
        <v>3414.5672826</v>
      </c>
      <c r="I291" s="307">
        <v>13.2360927116505</v>
      </c>
      <c r="J291" s="307">
        <v>100</v>
      </c>
      <c r="K291" s="307">
        <v>0</v>
      </c>
    </row>
    <row r="292" spans="1:11" x14ac:dyDescent="0.25">
      <c r="A292" s="307" t="s">
        <v>186</v>
      </c>
      <c r="B292" s="307" t="s">
        <v>187</v>
      </c>
      <c r="C292" s="307" t="s">
        <v>16</v>
      </c>
      <c r="D292" s="307">
        <v>14186.405773500001</v>
      </c>
      <c r="E292" s="307">
        <v>6.15406695760392</v>
      </c>
      <c r="F292" s="307">
        <v>36.026060412031299</v>
      </c>
      <c r="G292" s="307">
        <v>5.2087197410991202</v>
      </c>
      <c r="H292" s="307">
        <v>25191.7710553</v>
      </c>
      <c r="I292" s="307">
        <v>3.2379755449408698</v>
      </c>
      <c r="J292" s="307">
        <v>63.973939587968701</v>
      </c>
      <c r="K292" s="307">
        <v>2.9332202029569499</v>
      </c>
    </row>
    <row r="293" spans="1:11" x14ac:dyDescent="0.25">
      <c r="A293" s="307" t="s">
        <v>188</v>
      </c>
      <c r="B293" s="307" t="s">
        <v>189</v>
      </c>
      <c r="C293" s="307" t="s">
        <v>15</v>
      </c>
      <c r="D293" s="307"/>
      <c r="E293" s="307"/>
      <c r="F293" s="307"/>
      <c r="G293" s="307"/>
      <c r="H293" s="307">
        <v>2198.2464749000001</v>
      </c>
      <c r="I293" s="307">
        <v>14.153639437095601</v>
      </c>
      <c r="J293" s="307">
        <v>100</v>
      </c>
      <c r="K293" s="307">
        <v>0</v>
      </c>
    </row>
    <row r="294" spans="1:11" x14ac:dyDescent="0.25">
      <c r="A294" s="307" t="s">
        <v>188</v>
      </c>
      <c r="B294" s="307" t="s">
        <v>189</v>
      </c>
      <c r="C294" s="307" t="s">
        <v>16</v>
      </c>
      <c r="D294" s="307">
        <v>10323.456275500001</v>
      </c>
      <c r="E294" s="307">
        <v>5.9575906185855896</v>
      </c>
      <c r="F294" s="307">
        <v>34.465898712361202</v>
      </c>
      <c r="G294" s="307">
        <v>5.5167520891695601</v>
      </c>
      <c r="H294" s="307">
        <v>19629.211901400002</v>
      </c>
      <c r="I294" s="307">
        <v>3.3676385710719701</v>
      </c>
      <c r="J294" s="307">
        <v>65.534101287638805</v>
      </c>
      <c r="K294" s="307">
        <v>2.90138744547626</v>
      </c>
    </row>
    <row r="295" spans="1:11" x14ac:dyDescent="0.25">
      <c r="A295" s="307" t="s">
        <v>190</v>
      </c>
      <c r="B295" s="307" t="s">
        <v>191</v>
      </c>
      <c r="C295" s="307" t="s">
        <v>15</v>
      </c>
      <c r="D295" s="307">
        <v>20.104721699999999</v>
      </c>
      <c r="E295" s="307">
        <v>100</v>
      </c>
      <c r="F295" s="307">
        <v>2.0553698204553901</v>
      </c>
      <c r="G295" s="307">
        <v>100.193229202724</v>
      </c>
      <c r="H295" s="307">
        <v>958.05120429999999</v>
      </c>
      <c r="I295" s="307">
        <v>15.0443536806095</v>
      </c>
      <c r="J295" s="307">
        <v>97.944630179544603</v>
      </c>
      <c r="K295" s="307">
        <v>2.1025567112739698</v>
      </c>
    </row>
    <row r="296" spans="1:11" x14ac:dyDescent="0.25">
      <c r="A296" s="307" t="s">
        <v>190</v>
      </c>
      <c r="B296" s="307" t="s">
        <v>191</v>
      </c>
      <c r="C296" s="307" t="s">
        <v>16</v>
      </c>
      <c r="D296" s="307">
        <v>4023.0828262999999</v>
      </c>
      <c r="E296" s="307">
        <v>6.7943209093050498</v>
      </c>
      <c r="F296" s="307">
        <v>28.793456430427401</v>
      </c>
      <c r="G296" s="307">
        <v>6.4760588549559497</v>
      </c>
      <c r="H296" s="307">
        <v>9949.1293533000007</v>
      </c>
      <c r="I296" s="307">
        <v>3.99781390294631</v>
      </c>
      <c r="J296" s="307">
        <v>71.206543569572602</v>
      </c>
      <c r="K296" s="307">
        <v>2.6186935797391802</v>
      </c>
    </row>
    <row r="297" spans="1:11" x14ac:dyDescent="0.25">
      <c r="A297" s="307" t="s">
        <v>192</v>
      </c>
      <c r="B297" s="307" t="s">
        <v>193</v>
      </c>
      <c r="C297" s="307" t="s">
        <v>15</v>
      </c>
      <c r="D297" s="307"/>
      <c r="E297" s="307"/>
      <c r="F297" s="307"/>
      <c r="G297" s="307"/>
      <c r="H297" s="307">
        <v>635.15165479999996</v>
      </c>
      <c r="I297" s="307">
        <v>22.2753721654035</v>
      </c>
      <c r="J297" s="307">
        <v>100</v>
      </c>
      <c r="K297" s="307">
        <v>0</v>
      </c>
    </row>
    <row r="298" spans="1:11" x14ac:dyDescent="0.25">
      <c r="A298" s="307" t="s">
        <v>192</v>
      </c>
      <c r="B298" s="307" t="s">
        <v>193</v>
      </c>
      <c r="C298" s="307" t="s">
        <v>16</v>
      </c>
      <c r="D298" s="307">
        <v>12758.232426099999</v>
      </c>
      <c r="E298" s="307">
        <v>5.31521097801122</v>
      </c>
      <c r="F298" s="307">
        <v>48.182064633522501</v>
      </c>
      <c r="G298" s="307">
        <v>5.0021644358664297</v>
      </c>
      <c r="H298" s="307">
        <v>13720.9824501</v>
      </c>
      <c r="I298" s="307">
        <v>5.2163575635409698</v>
      </c>
      <c r="J298" s="307">
        <v>51.817935366477499</v>
      </c>
      <c r="K298" s="307">
        <v>4.6511812647854702</v>
      </c>
    </row>
    <row r="299" spans="1:11" x14ac:dyDescent="0.25">
      <c r="A299" s="307" t="s">
        <v>194</v>
      </c>
      <c r="B299" s="307" t="s">
        <v>195</v>
      </c>
      <c r="C299" s="307" t="s">
        <v>15</v>
      </c>
      <c r="D299" s="307">
        <v>19.505659099999999</v>
      </c>
      <c r="E299" s="307">
        <v>100</v>
      </c>
      <c r="F299" s="307">
        <v>1.12767237818215</v>
      </c>
      <c r="G299" s="307">
        <v>98.3722349388308</v>
      </c>
      <c r="H299" s="307">
        <v>1710.2218289</v>
      </c>
      <c r="I299" s="307">
        <v>13.0018561881314</v>
      </c>
      <c r="J299" s="307">
        <v>98.872327621817803</v>
      </c>
      <c r="K299" s="307">
        <v>1.12196865178367</v>
      </c>
    </row>
    <row r="300" spans="1:11" x14ac:dyDescent="0.25">
      <c r="A300" s="307" t="s">
        <v>194</v>
      </c>
      <c r="B300" s="307" t="s">
        <v>195</v>
      </c>
      <c r="C300" s="307" t="s">
        <v>16</v>
      </c>
      <c r="D300" s="307">
        <v>6489.9552250999996</v>
      </c>
      <c r="E300" s="307">
        <v>6.2855841155655696</v>
      </c>
      <c r="F300" s="307">
        <v>31.4025410770051</v>
      </c>
      <c r="G300" s="307">
        <v>5.9732838943162001</v>
      </c>
      <c r="H300" s="307">
        <v>14177.0194926</v>
      </c>
      <c r="I300" s="307">
        <v>3.5119601723649199</v>
      </c>
      <c r="J300" s="307">
        <v>68.597458922994903</v>
      </c>
      <c r="K300" s="307">
        <v>2.7344495816739198</v>
      </c>
    </row>
    <row r="301" spans="1:11" x14ac:dyDescent="0.25">
      <c r="A301" s="307" t="s">
        <v>196</v>
      </c>
      <c r="B301" s="307" t="s">
        <v>197</v>
      </c>
      <c r="C301" s="307" t="s">
        <v>15</v>
      </c>
      <c r="D301" s="307"/>
      <c r="E301" s="307"/>
      <c r="F301" s="307"/>
      <c r="G301" s="307"/>
      <c r="H301" s="307">
        <v>5759.9477966000004</v>
      </c>
      <c r="I301" s="307">
        <v>16.552784870444601</v>
      </c>
      <c r="J301" s="307">
        <v>100</v>
      </c>
      <c r="K301" s="307">
        <v>0</v>
      </c>
    </row>
    <row r="302" spans="1:11" x14ac:dyDescent="0.25">
      <c r="A302" s="307" t="s">
        <v>196</v>
      </c>
      <c r="B302" s="307" t="s">
        <v>197</v>
      </c>
      <c r="C302" s="307" t="s">
        <v>16</v>
      </c>
      <c r="D302" s="307">
        <v>15030.499095900001</v>
      </c>
      <c r="E302" s="307">
        <v>6.5827774917203801</v>
      </c>
      <c r="F302" s="307">
        <v>31.000821120847501</v>
      </c>
      <c r="G302" s="307">
        <v>5.6622640888762499</v>
      </c>
      <c r="H302" s="307">
        <v>33453.697620400002</v>
      </c>
      <c r="I302" s="307">
        <v>3.25529320852496</v>
      </c>
      <c r="J302" s="307">
        <v>68.999178879152495</v>
      </c>
      <c r="K302" s="307">
        <v>2.54401340725647</v>
      </c>
    </row>
    <row r="303" spans="1:11" x14ac:dyDescent="0.25">
      <c r="A303" s="307" t="s">
        <v>198</v>
      </c>
      <c r="B303" s="307" t="s">
        <v>199</v>
      </c>
      <c r="C303" s="307" t="s">
        <v>15</v>
      </c>
      <c r="D303" s="307"/>
      <c r="E303" s="307"/>
      <c r="F303" s="307"/>
      <c r="G303" s="307"/>
      <c r="H303" s="307">
        <v>4220.5101553000004</v>
      </c>
      <c r="I303" s="307">
        <v>16.347635732476899</v>
      </c>
      <c r="J303" s="307">
        <v>100</v>
      </c>
      <c r="K303" s="307">
        <v>1.8149521588380801E-15</v>
      </c>
    </row>
    <row r="304" spans="1:11" x14ac:dyDescent="0.25">
      <c r="A304" s="307" t="s">
        <v>198</v>
      </c>
      <c r="B304" s="307" t="s">
        <v>199</v>
      </c>
      <c r="C304" s="307" t="s">
        <v>16</v>
      </c>
      <c r="D304" s="307">
        <v>17024.177312600001</v>
      </c>
      <c r="E304" s="307">
        <v>7.0871892170628499</v>
      </c>
      <c r="F304" s="307">
        <v>34.891799929381101</v>
      </c>
      <c r="G304" s="307">
        <v>6.7049351563192703</v>
      </c>
      <c r="H304" s="307">
        <v>31767.164340899999</v>
      </c>
      <c r="I304" s="307">
        <v>4.5099294323460999</v>
      </c>
      <c r="J304" s="307">
        <v>65.108200070618906</v>
      </c>
      <c r="K304" s="307">
        <v>3.5932072420988002</v>
      </c>
    </row>
    <row r="305" spans="1:11" x14ac:dyDescent="0.25">
      <c r="A305" s="307" t="s">
        <v>200</v>
      </c>
      <c r="B305" s="307" t="s">
        <v>201</v>
      </c>
      <c r="C305" s="307" t="s">
        <v>15</v>
      </c>
      <c r="D305" s="307">
        <v>55.575788500000002</v>
      </c>
      <c r="E305" s="307">
        <v>71.0786118767396</v>
      </c>
      <c r="F305" s="307">
        <v>2.0666159457007498</v>
      </c>
      <c r="G305" s="307">
        <v>70.990103944140998</v>
      </c>
      <c r="H305" s="307">
        <v>2633.6412678000002</v>
      </c>
      <c r="I305" s="307">
        <v>10.3678303609989</v>
      </c>
      <c r="J305" s="307">
        <v>97.933384054299296</v>
      </c>
      <c r="K305" s="307">
        <v>1.4980517850437201</v>
      </c>
    </row>
    <row r="306" spans="1:11" x14ac:dyDescent="0.25">
      <c r="A306" s="307" t="s">
        <v>200</v>
      </c>
      <c r="B306" s="307" t="s">
        <v>201</v>
      </c>
      <c r="C306" s="307" t="s">
        <v>16</v>
      </c>
      <c r="D306" s="307">
        <v>7574.7671647999996</v>
      </c>
      <c r="E306" s="307">
        <v>7.0351068221205804</v>
      </c>
      <c r="F306" s="307">
        <v>27.690862148214599</v>
      </c>
      <c r="G306" s="307">
        <v>6.6075948553204702</v>
      </c>
      <c r="H306" s="307">
        <v>19779.986631799999</v>
      </c>
      <c r="I306" s="307">
        <v>3.1646966188695198</v>
      </c>
      <c r="J306" s="307">
        <v>72.309137851785394</v>
      </c>
      <c r="K306" s="307">
        <v>2.5303855599132001</v>
      </c>
    </row>
    <row r="307" spans="1:11" x14ac:dyDescent="0.25">
      <c r="A307" s="307" t="s">
        <v>202</v>
      </c>
      <c r="B307" s="307" t="s">
        <v>203</v>
      </c>
      <c r="C307" s="307" t="s">
        <v>15</v>
      </c>
      <c r="D307" s="307"/>
      <c r="E307" s="307"/>
      <c r="F307" s="307"/>
      <c r="G307" s="307"/>
      <c r="H307" s="307">
        <v>3825.4421419999999</v>
      </c>
      <c r="I307" s="307">
        <v>19.888502777652899</v>
      </c>
      <c r="J307" s="307">
        <v>100</v>
      </c>
      <c r="K307" s="307">
        <v>0</v>
      </c>
    </row>
    <row r="308" spans="1:11" x14ac:dyDescent="0.25">
      <c r="A308" s="307" t="s">
        <v>202</v>
      </c>
      <c r="B308" s="307" t="s">
        <v>203</v>
      </c>
      <c r="C308" s="307" t="s">
        <v>16</v>
      </c>
      <c r="D308" s="307">
        <v>40246.939409699997</v>
      </c>
      <c r="E308" s="307">
        <v>5.2796890734153399</v>
      </c>
      <c r="F308" s="307">
        <v>45.822415011941501</v>
      </c>
      <c r="G308" s="307">
        <v>5.0484849956972697</v>
      </c>
      <c r="H308" s="307">
        <v>47585.488015199997</v>
      </c>
      <c r="I308" s="307">
        <v>4.6075408609217696</v>
      </c>
      <c r="J308" s="307">
        <v>54.177584988058499</v>
      </c>
      <c r="K308" s="307">
        <v>4.2699166953526904</v>
      </c>
    </row>
    <row r="309" spans="1:11" x14ac:dyDescent="0.25">
      <c r="A309" s="307" t="s">
        <v>204</v>
      </c>
      <c r="B309" s="307" t="s">
        <v>205</v>
      </c>
      <c r="C309" s="307" t="s">
        <v>15</v>
      </c>
      <c r="D309" s="307"/>
      <c r="E309" s="307"/>
      <c r="F309" s="307"/>
      <c r="G309" s="307"/>
      <c r="H309" s="307">
        <v>288.10966250000001</v>
      </c>
      <c r="I309" s="307">
        <v>32.702867854151798</v>
      </c>
      <c r="J309" s="307">
        <v>100</v>
      </c>
      <c r="K309" s="307">
        <v>0</v>
      </c>
    </row>
    <row r="310" spans="1:11" x14ac:dyDescent="0.25">
      <c r="A310" s="307" t="s">
        <v>204</v>
      </c>
      <c r="B310" s="307" t="s">
        <v>205</v>
      </c>
      <c r="C310" s="307" t="s">
        <v>16</v>
      </c>
      <c r="D310" s="307">
        <v>19872.4566361</v>
      </c>
      <c r="E310" s="307">
        <v>3.1655545006448</v>
      </c>
      <c r="F310" s="307">
        <v>63.312560529414803</v>
      </c>
      <c r="G310" s="307">
        <v>3.2217186130408999</v>
      </c>
      <c r="H310" s="307">
        <v>11515.4014286</v>
      </c>
      <c r="I310" s="307">
        <v>5.8754142645860297</v>
      </c>
      <c r="J310" s="307">
        <v>36.687439470585197</v>
      </c>
      <c r="K310" s="307">
        <v>5.55981168597049</v>
      </c>
    </row>
    <row r="311" spans="1:11" x14ac:dyDescent="0.25">
      <c r="A311" s="307" t="s">
        <v>206</v>
      </c>
      <c r="B311" s="307" t="s">
        <v>207</v>
      </c>
      <c r="C311" s="307" t="s">
        <v>15</v>
      </c>
      <c r="D311" s="307"/>
      <c r="E311" s="307"/>
      <c r="F311" s="307"/>
      <c r="G311" s="307"/>
      <c r="H311" s="307">
        <v>1301.9418942</v>
      </c>
      <c r="I311" s="307">
        <v>24.3629280827809</v>
      </c>
      <c r="J311" s="307">
        <v>100</v>
      </c>
      <c r="K311" s="307">
        <v>0</v>
      </c>
    </row>
    <row r="312" spans="1:11" x14ac:dyDescent="0.25">
      <c r="A312" s="307" t="s">
        <v>206</v>
      </c>
      <c r="B312" s="307" t="s">
        <v>207</v>
      </c>
      <c r="C312" s="307" t="s">
        <v>16</v>
      </c>
      <c r="D312" s="307">
        <v>29392.387019400001</v>
      </c>
      <c r="E312" s="307">
        <v>4.7089824672318397</v>
      </c>
      <c r="F312" s="307">
        <v>50.745920078196697</v>
      </c>
      <c r="G312" s="307">
        <v>4.8670446922602801</v>
      </c>
      <c r="H312" s="307">
        <v>28528.302908199999</v>
      </c>
      <c r="I312" s="307">
        <v>6.1781595612738798</v>
      </c>
      <c r="J312" s="307">
        <v>49.254079921803303</v>
      </c>
      <c r="K312" s="307">
        <v>5.0144609616617704</v>
      </c>
    </row>
    <row r="313" spans="1:11" x14ac:dyDescent="0.25">
      <c r="A313" s="307" t="s">
        <v>208</v>
      </c>
      <c r="B313" s="307" t="s">
        <v>209</v>
      </c>
      <c r="C313" s="307" t="s">
        <v>15</v>
      </c>
      <c r="D313" s="307"/>
      <c r="E313" s="307"/>
      <c r="F313" s="307"/>
      <c r="G313" s="307"/>
      <c r="H313" s="307">
        <v>2659.6126061</v>
      </c>
      <c r="I313" s="307">
        <v>17.213072740761199</v>
      </c>
      <c r="J313" s="307">
        <v>100</v>
      </c>
      <c r="K313" s="307">
        <v>0</v>
      </c>
    </row>
    <row r="314" spans="1:11" x14ac:dyDescent="0.25">
      <c r="A314" s="307" t="s">
        <v>208</v>
      </c>
      <c r="B314" s="307" t="s">
        <v>209</v>
      </c>
      <c r="C314" s="307" t="s">
        <v>16</v>
      </c>
      <c r="D314" s="307">
        <v>18991.221841400002</v>
      </c>
      <c r="E314" s="307">
        <v>5.7925589860780304</v>
      </c>
      <c r="F314" s="307">
        <v>41.683395793142999</v>
      </c>
      <c r="G314" s="307">
        <v>5.2780886552416204</v>
      </c>
      <c r="H314" s="307">
        <v>26569.418024999999</v>
      </c>
      <c r="I314" s="307">
        <v>4.3433148631160901</v>
      </c>
      <c r="J314" s="307">
        <v>58.316604206857001</v>
      </c>
      <c r="K314" s="307">
        <v>3.7726589440519001</v>
      </c>
    </row>
    <row r="315" spans="1:11" x14ac:dyDescent="0.25">
      <c r="A315" s="307" t="s">
        <v>210</v>
      </c>
      <c r="B315" s="307" t="s">
        <v>211</v>
      </c>
      <c r="C315" s="307" t="s">
        <v>15</v>
      </c>
      <c r="D315" s="307">
        <v>49.493911900000001</v>
      </c>
      <c r="E315" s="307">
        <v>100</v>
      </c>
      <c r="F315" s="307">
        <v>3.0250798990367098</v>
      </c>
      <c r="G315" s="307">
        <v>97.336548253375398</v>
      </c>
      <c r="H315" s="307">
        <v>1586.6252503000001</v>
      </c>
      <c r="I315" s="307">
        <v>21.837001851850399</v>
      </c>
      <c r="J315" s="307">
        <v>96.974920100963303</v>
      </c>
      <c r="K315" s="307">
        <v>3.0363606926032198</v>
      </c>
    </row>
    <row r="316" spans="1:11" x14ac:dyDescent="0.25">
      <c r="A316" s="307" t="s">
        <v>210</v>
      </c>
      <c r="B316" s="307" t="s">
        <v>211</v>
      </c>
      <c r="C316" s="307" t="s">
        <v>16</v>
      </c>
      <c r="D316" s="307">
        <v>23382.836716500002</v>
      </c>
      <c r="E316" s="307">
        <v>4.7227433749111896</v>
      </c>
      <c r="F316" s="307">
        <v>48.687374802455302</v>
      </c>
      <c r="G316" s="307">
        <v>4.5843752835411697</v>
      </c>
      <c r="H316" s="307">
        <v>24643.6523094</v>
      </c>
      <c r="I316" s="307">
        <v>4.7056516388584804</v>
      </c>
      <c r="J316" s="307">
        <v>51.312625197544698</v>
      </c>
      <c r="K316" s="307">
        <v>4.3498300234220197</v>
      </c>
    </row>
    <row r="317" spans="1:11" x14ac:dyDescent="0.25">
      <c r="A317" s="307" t="s">
        <v>212</v>
      </c>
      <c r="B317" s="307" t="s">
        <v>213</v>
      </c>
      <c r="C317" s="307" t="s">
        <v>15</v>
      </c>
      <c r="D317" s="307"/>
      <c r="E317" s="307"/>
      <c r="F317" s="307"/>
      <c r="G317" s="307"/>
      <c r="H317" s="307">
        <v>494.98132070000003</v>
      </c>
      <c r="I317" s="307">
        <v>16.234599283191699</v>
      </c>
      <c r="J317" s="307">
        <v>100</v>
      </c>
      <c r="K317" s="307">
        <v>0</v>
      </c>
    </row>
    <row r="318" spans="1:11" x14ac:dyDescent="0.25">
      <c r="A318" s="307" t="s">
        <v>212</v>
      </c>
      <c r="B318" s="307" t="s">
        <v>213</v>
      </c>
      <c r="C318" s="307" t="s">
        <v>16</v>
      </c>
      <c r="D318" s="307">
        <v>4959.6275364000003</v>
      </c>
      <c r="E318" s="307">
        <v>4.73760444891502</v>
      </c>
      <c r="F318" s="307">
        <v>44.834807046610202</v>
      </c>
      <c r="G318" s="307">
        <v>3.8854016477656002</v>
      </c>
      <c r="H318" s="307">
        <v>6102.3750975000003</v>
      </c>
      <c r="I318" s="307">
        <v>3.51523953401581</v>
      </c>
      <c r="J318" s="307">
        <v>55.165192953389798</v>
      </c>
      <c r="K318" s="307">
        <v>3.1578106383736899</v>
      </c>
    </row>
    <row r="319" spans="1:11" x14ac:dyDescent="0.25">
      <c r="A319" s="307" t="s">
        <v>214</v>
      </c>
      <c r="B319" s="307" t="s">
        <v>215</v>
      </c>
      <c r="C319" s="307" t="s">
        <v>15</v>
      </c>
      <c r="D319" s="307"/>
      <c r="E319" s="307"/>
      <c r="F319" s="307"/>
      <c r="G319" s="307"/>
      <c r="H319" s="307">
        <v>372.39126829999998</v>
      </c>
      <c r="I319" s="307">
        <v>36.1290968825964</v>
      </c>
      <c r="J319" s="307">
        <v>100</v>
      </c>
      <c r="K319" s="307">
        <v>0</v>
      </c>
    </row>
    <row r="320" spans="1:11" x14ac:dyDescent="0.25">
      <c r="A320" s="307" t="s">
        <v>214</v>
      </c>
      <c r="B320" s="307" t="s">
        <v>215</v>
      </c>
      <c r="C320" s="307" t="s">
        <v>16</v>
      </c>
      <c r="D320" s="307">
        <v>12297.6034518</v>
      </c>
      <c r="E320" s="307">
        <v>3.6123680242681702</v>
      </c>
      <c r="F320" s="307">
        <v>56.109005578328699</v>
      </c>
      <c r="G320" s="307">
        <v>3.6182855479851299</v>
      </c>
      <c r="H320" s="307">
        <v>9619.7399853999996</v>
      </c>
      <c r="I320" s="307">
        <v>5.3190345629747098</v>
      </c>
      <c r="J320" s="307">
        <v>43.890994421671301</v>
      </c>
      <c r="K320" s="307">
        <v>4.6255138820833501</v>
      </c>
    </row>
    <row r="321" spans="1:11" x14ac:dyDescent="0.25">
      <c r="A321" s="307" t="s">
        <v>216</v>
      </c>
      <c r="B321" s="307" t="s">
        <v>217</v>
      </c>
      <c r="C321" s="307" t="s">
        <v>15</v>
      </c>
      <c r="D321" s="307"/>
      <c r="E321" s="307"/>
      <c r="F321" s="307"/>
      <c r="G321" s="307"/>
      <c r="H321" s="307">
        <v>125.8106445</v>
      </c>
      <c r="I321" s="307">
        <v>31.748158052779001</v>
      </c>
      <c r="J321" s="307">
        <v>100</v>
      </c>
      <c r="K321" s="307">
        <v>0</v>
      </c>
    </row>
    <row r="322" spans="1:11" x14ac:dyDescent="0.25">
      <c r="A322" s="307" t="s">
        <v>216</v>
      </c>
      <c r="B322" s="307" t="s">
        <v>217</v>
      </c>
      <c r="C322" s="307" t="s">
        <v>16</v>
      </c>
      <c r="D322" s="307">
        <v>5258.8993952999999</v>
      </c>
      <c r="E322" s="307">
        <v>4.6567394440026302</v>
      </c>
      <c r="F322" s="307">
        <v>52.789156874862996</v>
      </c>
      <c r="G322" s="307">
        <v>4.0506321971891204</v>
      </c>
      <c r="H322" s="307">
        <v>4703.1831736000004</v>
      </c>
      <c r="I322" s="307">
        <v>4.2892147719215901</v>
      </c>
      <c r="J322" s="307">
        <v>47.210843125137004</v>
      </c>
      <c r="K322" s="307">
        <v>4.5292446468920504</v>
      </c>
    </row>
    <row r="323" spans="1:11" x14ac:dyDescent="0.25">
      <c r="A323" s="307" t="s">
        <v>218</v>
      </c>
      <c r="B323" s="307" t="s">
        <v>219</v>
      </c>
      <c r="C323" s="307" t="s">
        <v>15</v>
      </c>
      <c r="D323" s="307">
        <v>115.72644440000001</v>
      </c>
      <c r="E323" s="307">
        <v>70.827430331455901</v>
      </c>
      <c r="F323" s="307">
        <v>6.5694664284886901</v>
      </c>
      <c r="G323" s="307">
        <v>67.701923374950795</v>
      </c>
      <c r="H323" s="307">
        <v>1645.8541293000001</v>
      </c>
      <c r="I323" s="307">
        <v>21.7850980991565</v>
      </c>
      <c r="J323" s="307">
        <v>93.430533571511305</v>
      </c>
      <c r="K323" s="307">
        <v>4.7603871641750999</v>
      </c>
    </row>
    <row r="324" spans="1:11" x14ac:dyDescent="0.25">
      <c r="A324" s="307" t="s">
        <v>218</v>
      </c>
      <c r="B324" s="307" t="s">
        <v>219</v>
      </c>
      <c r="C324" s="307" t="s">
        <v>16</v>
      </c>
      <c r="D324" s="307">
        <v>20470.098078399998</v>
      </c>
      <c r="E324" s="307">
        <v>4.8200541539020501</v>
      </c>
      <c r="F324" s="307">
        <v>50.0407874863646</v>
      </c>
      <c r="G324" s="307">
        <v>4.3232438774339297</v>
      </c>
      <c r="H324" s="307">
        <v>20436.728345899999</v>
      </c>
      <c r="I324" s="307">
        <v>4.2384439661918103</v>
      </c>
      <c r="J324" s="307">
        <v>49.9592125136354</v>
      </c>
      <c r="K324" s="307">
        <v>4.3303030059441499</v>
      </c>
    </row>
    <row r="325" spans="1:11" x14ac:dyDescent="0.25">
      <c r="A325" s="307" t="s">
        <v>220</v>
      </c>
      <c r="B325" s="307" t="s">
        <v>221</v>
      </c>
      <c r="C325" s="307" t="s">
        <v>15</v>
      </c>
      <c r="D325" s="307"/>
      <c r="E325" s="307"/>
      <c r="F325" s="307"/>
      <c r="G325" s="307"/>
      <c r="H325" s="307">
        <v>1722.7193685</v>
      </c>
      <c r="I325" s="307">
        <v>13.0697400628619</v>
      </c>
      <c r="J325" s="307">
        <v>100</v>
      </c>
      <c r="K325" s="307">
        <v>0</v>
      </c>
    </row>
    <row r="326" spans="1:11" x14ac:dyDescent="0.25">
      <c r="A326" s="307" t="s">
        <v>220</v>
      </c>
      <c r="B326" s="307" t="s">
        <v>221</v>
      </c>
      <c r="C326" s="307" t="s">
        <v>16</v>
      </c>
      <c r="D326" s="307">
        <v>4424.2438122000003</v>
      </c>
      <c r="E326" s="307">
        <v>7.9772437545012602</v>
      </c>
      <c r="F326" s="307">
        <v>25.319925685182898</v>
      </c>
      <c r="G326" s="307">
        <v>7.6593241020196201</v>
      </c>
      <c r="H326" s="307">
        <v>13049.1242664</v>
      </c>
      <c r="I326" s="307">
        <v>2.9764242217938399</v>
      </c>
      <c r="J326" s="307">
        <v>74.680074314817006</v>
      </c>
      <c r="K326" s="307">
        <v>2.5968575800331002</v>
      </c>
    </row>
    <row r="327" spans="1:11" x14ac:dyDescent="0.25">
      <c r="A327" s="307" t="s">
        <v>222</v>
      </c>
      <c r="B327" s="307" t="s">
        <v>223</v>
      </c>
      <c r="C327" s="307" t="s">
        <v>15</v>
      </c>
      <c r="D327" s="307"/>
      <c r="E327" s="307"/>
      <c r="F327" s="307"/>
      <c r="G327" s="307"/>
      <c r="H327" s="307">
        <v>1160.5605740999999</v>
      </c>
      <c r="I327" s="307">
        <v>14.183093583816801</v>
      </c>
      <c r="J327" s="307">
        <v>100</v>
      </c>
      <c r="K327" s="307">
        <v>0</v>
      </c>
    </row>
    <row r="328" spans="1:11" x14ac:dyDescent="0.25">
      <c r="A328" s="307" t="s">
        <v>222</v>
      </c>
      <c r="B328" s="307" t="s">
        <v>223</v>
      </c>
      <c r="C328" s="307" t="s">
        <v>16</v>
      </c>
      <c r="D328" s="307">
        <v>7764.8139361000003</v>
      </c>
      <c r="E328" s="307">
        <v>5.0224402170871496</v>
      </c>
      <c r="F328" s="307">
        <v>38.426435449167499</v>
      </c>
      <c r="G328" s="307">
        <v>4.8548066158578598</v>
      </c>
      <c r="H328" s="307">
        <v>12442.144750900001</v>
      </c>
      <c r="I328" s="307">
        <v>4.2133187131224199</v>
      </c>
      <c r="J328" s="307">
        <v>61.573564550832501</v>
      </c>
      <c r="K328" s="307">
        <v>3.0297565912144599</v>
      </c>
    </row>
    <row r="329" spans="1:11" x14ac:dyDescent="0.25">
      <c r="A329" s="307" t="s">
        <v>224</v>
      </c>
      <c r="B329" s="307" t="s">
        <v>225</v>
      </c>
      <c r="C329" s="307" t="s">
        <v>15</v>
      </c>
      <c r="D329" s="307">
        <v>39.235037400000003</v>
      </c>
      <c r="E329" s="307">
        <v>100</v>
      </c>
      <c r="F329" s="307">
        <v>0.92062655214435396</v>
      </c>
      <c r="G329" s="307">
        <v>99.083765444756807</v>
      </c>
      <c r="H329" s="307">
        <v>4222.5405228</v>
      </c>
      <c r="I329" s="307">
        <v>10.8939320528255</v>
      </c>
      <c r="J329" s="307">
        <v>99.079373447855602</v>
      </c>
      <c r="K329" s="307">
        <v>0.92066736173795105</v>
      </c>
    </row>
    <row r="330" spans="1:11" x14ac:dyDescent="0.25">
      <c r="A330" s="307" t="s">
        <v>224</v>
      </c>
      <c r="B330" s="307" t="s">
        <v>225</v>
      </c>
      <c r="C330" s="307" t="s">
        <v>16</v>
      </c>
      <c r="D330" s="307">
        <v>12960.2099141</v>
      </c>
      <c r="E330" s="307">
        <v>5.6358598724567299</v>
      </c>
      <c r="F330" s="307">
        <v>31.695416518899801</v>
      </c>
      <c r="G330" s="307">
        <v>5.4791560409780304</v>
      </c>
      <c r="H330" s="307">
        <v>27929.6452685</v>
      </c>
      <c r="I330" s="307">
        <v>3.42295706132973</v>
      </c>
      <c r="J330" s="307">
        <v>68.304583481100195</v>
      </c>
      <c r="K330" s="307">
        <v>2.5424960381889701</v>
      </c>
    </row>
    <row r="331" spans="1:11" x14ac:dyDescent="0.25">
      <c r="A331" s="307" t="s">
        <v>226</v>
      </c>
      <c r="B331" s="307" t="s">
        <v>227</v>
      </c>
      <c r="C331" s="307" t="s">
        <v>15</v>
      </c>
      <c r="D331" s="307">
        <v>11.1243093</v>
      </c>
      <c r="E331" s="307">
        <v>100</v>
      </c>
      <c r="F331" s="307">
        <v>4.7040576333844601</v>
      </c>
      <c r="G331" s="307">
        <v>100.450461993087</v>
      </c>
      <c r="H331" s="307">
        <v>225.3589604</v>
      </c>
      <c r="I331" s="307">
        <v>28.656479633450299</v>
      </c>
      <c r="J331" s="307">
        <v>95.295942366615506</v>
      </c>
      <c r="K331" s="307">
        <v>4.9584982401214299</v>
      </c>
    </row>
    <row r="332" spans="1:11" x14ac:dyDescent="0.25">
      <c r="A332" s="307" t="s">
        <v>226</v>
      </c>
      <c r="B332" s="307" t="s">
        <v>227</v>
      </c>
      <c r="C332" s="307" t="s">
        <v>16</v>
      </c>
      <c r="D332" s="307">
        <v>3964.8815825000001</v>
      </c>
      <c r="E332" s="307">
        <v>6.55458274326209</v>
      </c>
      <c r="F332" s="307">
        <v>43.825805927203497</v>
      </c>
      <c r="G332" s="307">
        <v>6.1251253103686496</v>
      </c>
      <c r="H332" s="307">
        <v>5082.0292468999996</v>
      </c>
      <c r="I332" s="307">
        <v>4.77100442077327</v>
      </c>
      <c r="J332" s="307">
        <v>56.174194072796503</v>
      </c>
      <c r="K332" s="307">
        <v>4.7786809862220299</v>
      </c>
    </row>
    <row r="333" spans="1:11" x14ac:dyDescent="0.25">
      <c r="A333" s="307" t="s">
        <v>228</v>
      </c>
      <c r="B333" s="307" t="s">
        <v>229</v>
      </c>
      <c r="C333" s="307" t="s">
        <v>15</v>
      </c>
      <c r="D333" s="307">
        <v>87.258962999999994</v>
      </c>
      <c r="E333" s="307">
        <v>99.999999999999901</v>
      </c>
      <c r="F333" s="307">
        <v>1.70891515553467</v>
      </c>
      <c r="G333" s="307">
        <v>100.59880914961001</v>
      </c>
      <c r="H333" s="307">
        <v>5018.8437430000004</v>
      </c>
      <c r="I333" s="307">
        <v>14.557606074534201</v>
      </c>
      <c r="J333" s="307">
        <v>98.291084844465303</v>
      </c>
      <c r="K333" s="307">
        <v>1.7490378690655799</v>
      </c>
    </row>
    <row r="334" spans="1:11" x14ac:dyDescent="0.25">
      <c r="A334" s="307" t="s">
        <v>228</v>
      </c>
      <c r="B334" s="307" t="s">
        <v>229</v>
      </c>
      <c r="C334" s="307" t="s">
        <v>16</v>
      </c>
      <c r="D334" s="307">
        <v>19257.705034999999</v>
      </c>
      <c r="E334" s="307">
        <v>6.6520778929690003</v>
      </c>
      <c r="F334" s="307">
        <v>33.290288106957902</v>
      </c>
      <c r="G334" s="307">
        <v>5.6860969932656698</v>
      </c>
      <c r="H334" s="307">
        <v>38590.112241700001</v>
      </c>
      <c r="I334" s="307">
        <v>3.5569127269556899</v>
      </c>
      <c r="J334" s="307">
        <v>66.709711893042098</v>
      </c>
      <c r="K334" s="307">
        <v>2.8375449651681799</v>
      </c>
    </row>
    <row r="335" spans="1:11" x14ac:dyDescent="0.25">
      <c r="A335" s="307" t="s">
        <v>230</v>
      </c>
      <c r="B335" s="307" t="s">
        <v>231</v>
      </c>
      <c r="C335" s="307" t="s">
        <v>15</v>
      </c>
      <c r="D335" s="307"/>
      <c r="E335" s="307"/>
      <c r="F335" s="307"/>
      <c r="G335" s="307"/>
      <c r="H335" s="307">
        <v>4546.6806199000002</v>
      </c>
      <c r="I335" s="307">
        <v>14.6552194427665</v>
      </c>
      <c r="J335" s="307">
        <v>100</v>
      </c>
      <c r="K335" s="307">
        <v>1.6270562056293601E-15</v>
      </c>
    </row>
    <row r="336" spans="1:11" x14ac:dyDescent="0.25">
      <c r="A336" s="307" t="s">
        <v>230</v>
      </c>
      <c r="B336" s="307" t="s">
        <v>231</v>
      </c>
      <c r="C336" s="307" t="s">
        <v>16</v>
      </c>
      <c r="D336" s="307">
        <v>28617.3170049</v>
      </c>
      <c r="E336" s="307">
        <v>5.5140981293159301</v>
      </c>
      <c r="F336" s="307">
        <v>38.526091934427697</v>
      </c>
      <c r="G336" s="307">
        <v>5.0393185034881904</v>
      </c>
      <c r="H336" s="307">
        <v>45663.035784599997</v>
      </c>
      <c r="I336" s="307">
        <v>3.3508225814929999</v>
      </c>
      <c r="J336" s="307">
        <v>61.473908065572303</v>
      </c>
      <c r="K336" s="307">
        <v>3.1581731837377198</v>
      </c>
    </row>
    <row r="337" spans="1:11" x14ac:dyDescent="0.25">
      <c r="A337" s="307" t="s">
        <v>232</v>
      </c>
      <c r="B337" s="307" t="s">
        <v>233</v>
      </c>
      <c r="C337" s="307" t="s">
        <v>15</v>
      </c>
      <c r="D337" s="307"/>
      <c r="E337" s="307"/>
      <c r="F337" s="307"/>
      <c r="G337" s="307"/>
      <c r="H337" s="307">
        <v>2905.5146845999998</v>
      </c>
      <c r="I337" s="307">
        <v>18.0986684646683</v>
      </c>
      <c r="J337" s="307">
        <v>100</v>
      </c>
      <c r="K337" s="307">
        <v>2.0093558444531998E-15</v>
      </c>
    </row>
    <row r="338" spans="1:11" x14ac:dyDescent="0.25">
      <c r="A338" s="307" t="s">
        <v>232</v>
      </c>
      <c r="B338" s="307" t="s">
        <v>233</v>
      </c>
      <c r="C338" s="307" t="s">
        <v>16</v>
      </c>
      <c r="D338" s="307">
        <v>16836.345572999999</v>
      </c>
      <c r="E338" s="307">
        <v>5.6626261532183202</v>
      </c>
      <c r="F338" s="307">
        <v>39.287866091922801</v>
      </c>
      <c r="G338" s="307">
        <v>5.4551967458939101</v>
      </c>
      <c r="H338" s="307">
        <v>26017.4595525</v>
      </c>
      <c r="I338" s="307">
        <v>4.2283934620953803</v>
      </c>
      <c r="J338" s="307">
        <v>60.712133908077199</v>
      </c>
      <c r="K338" s="307">
        <v>3.5301516428705102</v>
      </c>
    </row>
    <row r="339" spans="1:11" x14ac:dyDescent="0.25">
      <c r="A339" s="307" t="s">
        <v>234</v>
      </c>
      <c r="B339" s="307" t="s">
        <v>235</v>
      </c>
      <c r="C339" s="307" t="s">
        <v>15</v>
      </c>
      <c r="D339" s="307"/>
      <c r="E339" s="307"/>
      <c r="F339" s="307"/>
      <c r="G339" s="307"/>
      <c r="H339" s="307">
        <v>2041.3746900000001</v>
      </c>
      <c r="I339" s="307">
        <v>17.4073828946484</v>
      </c>
      <c r="J339" s="307">
        <v>100</v>
      </c>
      <c r="K339" s="307">
        <v>0</v>
      </c>
    </row>
    <row r="340" spans="1:11" x14ac:dyDescent="0.25">
      <c r="A340" s="307" t="s">
        <v>234</v>
      </c>
      <c r="B340" s="307" t="s">
        <v>235</v>
      </c>
      <c r="C340" s="307" t="s">
        <v>16</v>
      </c>
      <c r="D340" s="307">
        <v>14330.1095731</v>
      </c>
      <c r="E340" s="307">
        <v>5.4054755630278501</v>
      </c>
      <c r="F340" s="307">
        <v>43.931566893928199</v>
      </c>
      <c r="G340" s="307">
        <v>5.24117733541308</v>
      </c>
      <c r="H340" s="307">
        <v>18289.053790000002</v>
      </c>
      <c r="I340" s="307">
        <v>4.5496529552024603</v>
      </c>
      <c r="J340" s="307">
        <v>56.068433106071801</v>
      </c>
      <c r="K340" s="307">
        <v>4.1066446832577101</v>
      </c>
    </row>
    <row r="341" spans="1:11" x14ac:dyDescent="0.25">
      <c r="A341" s="307" t="s">
        <v>236</v>
      </c>
      <c r="B341" s="307" t="s">
        <v>237</v>
      </c>
      <c r="C341" s="307" t="s">
        <v>15</v>
      </c>
      <c r="D341" s="307">
        <v>27.768781100000002</v>
      </c>
      <c r="E341" s="307">
        <v>50.196623119666398</v>
      </c>
      <c r="F341" s="307">
        <v>4.7892832681989397</v>
      </c>
      <c r="G341" s="307">
        <v>49.908955757891498</v>
      </c>
      <c r="H341" s="307">
        <v>552.04200779999996</v>
      </c>
      <c r="I341" s="307">
        <v>11.5919432245644</v>
      </c>
      <c r="J341" s="307">
        <v>95.210716731801</v>
      </c>
      <c r="K341" s="307">
        <v>2.5105170399868899</v>
      </c>
    </row>
    <row r="342" spans="1:11" x14ac:dyDescent="0.25">
      <c r="A342" s="307" t="s">
        <v>236</v>
      </c>
      <c r="B342" s="307" t="s">
        <v>237</v>
      </c>
      <c r="C342" s="307" t="s">
        <v>16</v>
      </c>
      <c r="D342" s="307">
        <v>1603.6350857</v>
      </c>
      <c r="E342" s="307">
        <v>6.4959332009936199</v>
      </c>
      <c r="F342" s="307">
        <v>31.0380374003072</v>
      </c>
      <c r="G342" s="307">
        <v>5.9919584516743303</v>
      </c>
      <c r="H342" s="307">
        <v>3563.0417406000001</v>
      </c>
      <c r="I342" s="307">
        <v>3.7238089351173298</v>
      </c>
      <c r="J342" s="307">
        <v>68.961962599692797</v>
      </c>
      <c r="K342" s="307">
        <v>2.6968291433890199</v>
      </c>
    </row>
    <row r="343" spans="1:11" x14ac:dyDescent="0.25">
      <c r="A343" s="307" t="s">
        <v>238</v>
      </c>
      <c r="B343" s="307" t="s">
        <v>239</v>
      </c>
      <c r="C343" s="307" t="s">
        <v>15</v>
      </c>
      <c r="D343" s="307">
        <v>7.0080014999999998</v>
      </c>
      <c r="E343" s="307">
        <v>100</v>
      </c>
      <c r="F343" s="307">
        <v>3.1499201533167902</v>
      </c>
      <c r="G343" s="307">
        <v>91.3710037121526</v>
      </c>
      <c r="H343" s="307">
        <v>215.47387610000001</v>
      </c>
      <c r="I343" s="307">
        <v>22.511373815106101</v>
      </c>
      <c r="J343" s="307">
        <v>96.850079846683201</v>
      </c>
      <c r="K343" s="307">
        <v>2.9717204825985499</v>
      </c>
    </row>
    <row r="344" spans="1:11" x14ac:dyDescent="0.25">
      <c r="A344" s="307" t="s">
        <v>238</v>
      </c>
      <c r="B344" s="307" t="s">
        <v>239</v>
      </c>
      <c r="C344" s="307" t="s">
        <v>16</v>
      </c>
      <c r="D344" s="307">
        <v>2400.2386225</v>
      </c>
      <c r="E344" s="307">
        <v>4.77824885491194</v>
      </c>
      <c r="F344" s="307">
        <v>51.360738054068499</v>
      </c>
      <c r="G344" s="307">
        <v>4.6715819895825303</v>
      </c>
      <c r="H344" s="307">
        <v>2273.0560252</v>
      </c>
      <c r="I344" s="307">
        <v>5.7384099695347004</v>
      </c>
      <c r="J344" s="307">
        <v>48.639261945931501</v>
      </c>
      <c r="K344" s="307">
        <v>4.9329675094940901</v>
      </c>
    </row>
    <row r="345" spans="1:11" x14ac:dyDescent="0.25">
      <c r="A345" s="307" t="s">
        <v>240</v>
      </c>
      <c r="B345" s="307" t="s">
        <v>241</v>
      </c>
      <c r="C345" s="307" t="s">
        <v>15</v>
      </c>
      <c r="D345" s="307"/>
      <c r="E345" s="307"/>
      <c r="F345" s="307"/>
      <c r="G345" s="307"/>
      <c r="H345" s="307">
        <v>324.07690120000001</v>
      </c>
      <c r="I345" s="307">
        <v>18.864609243458599</v>
      </c>
      <c r="J345" s="307">
        <v>100</v>
      </c>
      <c r="K345" s="307">
        <v>0</v>
      </c>
    </row>
    <row r="346" spans="1:11" x14ac:dyDescent="0.25">
      <c r="A346" s="307" t="s">
        <v>240</v>
      </c>
      <c r="B346" s="307" t="s">
        <v>241</v>
      </c>
      <c r="C346" s="307" t="s">
        <v>16</v>
      </c>
      <c r="D346" s="307">
        <v>2983.8029799000001</v>
      </c>
      <c r="E346" s="307">
        <v>5.3011853627403296</v>
      </c>
      <c r="F346" s="307">
        <v>40.991269157600001</v>
      </c>
      <c r="G346" s="307">
        <v>5.5092457362594196</v>
      </c>
      <c r="H346" s="307">
        <v>4295.3153328999997</v>
      </c>
      <c r="I346" s="307">
        <v>4.5172540559289001</v>
      </c>
      <c r="J346" s="307">
        <v>59.008730842399999</v>
      </c>
      <c r="K346" s="307">
        <v>3.8270773088395602</v>
      </c>
    </row>
    <row r="347" spans="1:11" x14ac:dyDescent="0.25">
      <c r="A347" s="307" t="s">
        <v>242</v>
      </c>
      <c r="B347" s="307" t="s">
        <v>243</v>
      </c>
      <c r="C347" s="307" t="s">
        <v>15</v>
      </c>
      <c r="D347" s="307"/>
      <c r="E347" s="307"/>
      <c r="F347" s="307"/>
      <c r="G347" s="307"/>
      <c r="H347" s="307">
        <v>594.6196956</v>
      </c>
      <c r="I347" s="307">
        <v>17.473571900665199</v>
      </c>
      <c r="J347" s="307">
        <v>100</v>
      </c>
      <c r="K347" s="307">
        <v>0</v>
      </c>
    </row>
    <row r="348" spans="1:11" x14ac:dyDescent="0.25">
      <c r="A348" s="307" t="s">
        <v>242</v>
      </c>
      <c r="B348" s="307" t="s">
        <v>243</v>
      </c>
      <c r="C348" s="307" t="s">
        <v>16</v>
      </c>
      <c r="D348" s="307">
        <v>1878.0853147</v>
      </c>
      <c r="E348" s="307">
        <v>9.2237217019443793</v>
      </c>
      <c r="F348" s="307">
        <v>26.780002727249101</v>
      </c>
      <c r="G348" s="307">
        <v>8.6095896937665302</v>
      </c>
      <c r="H348" s="307">
        <v>5134.9285891</v>
      </c>
      <c r="I348" s="307">
        <v>3.4734094549990302</v>
      </c>
      <c r="J348" s="307">
        <v>73.219997272750902</v>
      </c>
      <c r="K348" s="307">
        <v>3.1489325876466401</v>
      </c>
    </row>
    <row r="349" spans="1:11" x14ac:dyDescent="0.25">
      <c r="A349" s="307" t="s">
        <v>244</v>
      </c>
      <c r="B349" s="307" t="s">
        <v>245</v>
      </c>
      <c r="C349" s="307" t="s">
        <v>15</v>
      </c>
      <c r="D349" s="307"/>
      <c r="E349" s="307"/>
      <c r="F349" s="307"/>
      <c r="G349" s="307"/>
      <c r="H349" s="307">
        <v>1935.7469483</v>
      </c>
      <c r="I349" s="307">
        <v>14.7726155461304</v>
      </c>
      <c r="J349" s="307">
        <v>100</v>
      </c>
      <c r="K349" s="307">
        <v>0</v>
      </c>
    </row>
    <row r="350" spans="1:11" x14ac:dyDescent="0.25">
      <c r="A350" s="307" t="s">
        <v>244</v>
      </c>
      <c r="B350" s="307" t="s">
        <v>245</v>
      </c>
      <c r="C350" s="307" t="s">
        <v>16</v>
      </c>
      <c r="D350" s="307">
        <v>3238.9571498</v>
      </c>
      <c r="E350" s="307">
        <v>8.0432296923736306</v>
      </c>
      <c r="F350" s="307">
        <v>27.4030488216737</v>
      </c>
      <c r="G350" s="307">
        <v>7.6195395637136896</v>
      </c>
      <c r="H350" s="307">
        <v>8580.7391580000003</v>
      </c>
      <c r="I350" s="307">
        <v>4.3326643063402903</v>
      </c>
      <c r="J350" s="307">
        <v>72.596951178326293</v>
      </c>
      <c r="K350" s="307">
        <v>2.8761347587480701</v>
      </c>
    </row>
    <row r="351" spans="1:11" x14ac:dyDescent="0.25">
      <c r="A351" s="307" t="s">
        <v>246</v>
      </c>
      <c r="B351" s="307" t="s">
        <v>247</v>
      </c>
      <c r="C351" s="307" t="s">
        <v>15</v>
      </c>
      <c r="D351" s="307"/>
      <c r="E351" s="307"/>
      <c r="F351" s="307"/>
      <c r="G351" s="307"/>
      <c r="H351" s="307">
        <v>239.10817349999999</v>
      </c>
      <c r="I351" s="307">
        <v>30.2954299972616</v>
      </c>
      <c r="J351" s="307">
        <v>100</v>
      </c>
      <c r="K351" s="307">
        <v>0</v>
      </c>
    </row>
    <row r="352" spans="1:11" x14ac:dyDescent="0.25">
      <c r="A352" s="307" t="s">
        <v>246</v>
      </c>
      <c r="B352" s="307" t="s">
        <v>247</v>
      </c>
      <c r="C352" s="307" t="s">
        <v>16</v>
      </c>
      <c r="D352" s="307">
        <v>8390.2334981999993</v>
      </c>
      <c r="E352" s="307">
        <v>4.5969190567723297</v>
      </c>
      <c r="F352" s="307">
        <v>47.213714253539401</v>
      </c>
      <c r="G352" s="307">
        <v>4.39021972131677</v>
      </c>
      <c r="H352" s="307">
        <v>9380.5215267999993</v>
      </c>
      <c r="I352" s="307">
        <v>4.5129904475005898</v>
      </c>
      <c r="J352" s="307">
        <v>52.786285746460599</v>
      </c>
      <c r="K352" s="307">
        <v>3.9267506038990798</v>
      </c>
    </row>
    <row r="353" spans="1:11" x14ac:dyDescent="0.25">
      <c r="A353" s="307" t="s">
        <v>248</v>
      </c>
      <c r="B353" s="307" t="s">
        <v>249</v>
      </c>
      <c r="C353" s="307" t="s">
        <v>15</v>
      </c>
      <c r="D353" s="307"/>
      <c r="E353" s="307"/>
      <c r="F353" s="307"/>
      <c r="G353" s="307"/>
      <c r="H353" s="307">
        <v>194.73108690000001</v>
      </c>
      <c r="I353" s="307">
        <v>31.1183492226791</v>
      </c>
      <c r="J353" s="307">
        <v>100</v>
      </c>
      <c r="K353" s="307">
        <v>0</v>
      </c>
    </row>
    <row r="354" spans="1:11" x14ac:dyDescent="0.25">
      <c r="A354" s="307" t="s">
        <v>248</v>
      </c>
      <c r="B354" s="307" t="s">
        <v>249</v>
      </c>
      <c r="C354" s="307" t="s">
        <v>16</v>
      </c>
      <c r="D354" s="307">
        <v>12088.2145454</v>
      </c>
      <c r="E354" s="307">
        <v>3.39523474940773</v>
      </c>
      <c r="F354" s="307">
        <v>61.966455910133</v>
      </c>
      <c r="G354" s="307">
        <v>2.92432752155915</v>
      </c>
      <c r="H354" s="307">
        <v>7419.4599986000003</v>
      </c>
      <c r="I354" s="307">
        <v>4.8559256612042603</v>
      </c>
      <c r="J354" s="307">
        <v>38.033544089867</v>
      </c>
      <c r="K354" s="307">
        <v>4.7644840039969498</v>
      </c>
    </row>
    <row r="355" spans="1:11" x14ac:dyDescent="0.25">
      <c r="A355" s="307" t="s">
        <v>250</v>
      </c>
      <c r="B355" s="307" t="s">
        <v>251</v>
      </c>
      <c r="C355" s="307" t="s">
        <v>15</v>
      </c>
      <c r="D355" s="307"/>
      <c r="E355" s="307"/>
      <c r="F355" s="307"/>
      <c r="G355" s="307"/>
      <c r="H355" s="307">
        <v>49.485179799999997</v>
      </c>
      <c r="I355" s="307">
        <v>61.637504327845299</v>
      </c>
      <c r="J355" s="307">
        <v>100</v>
      </c>
      <c r="K355" s="307">
        <v>0</v>
      </c>
    </row>
    <row r="356" spans="1:11" x14ac:dyDescent="0.25">
      <c r="A356" s="307" t="s">
        <v>250</v>
      </c>
      <c r="B356" s="307" t="s">
        <v>251</v>
      </c>
      <c r="C356" s="307" t="s">
        <v>16</v>
      </c>
      <c r="D356" s="307">
        <v>10023.9822568</v>
      </c>
      <c r="E356" s="307">
        <v>2.9095287512396601</v>
      </c>
      <c r="F356" s="307">
        <v>64.5524116289901</v>
      </c>
      <c r="G356" s="307">
        <v>2.6413348045968799</v>
      </c>
      <c r="H356" s="307">
        <v>5504.4573535</v>
      </c>
      <c r="I356" s="307">
        <v>5.3757941613428999</v>
      </c>
      <c r="J356" s="307">
        <v>35.4475883710099</v>
      </c>
      <c r="K356" s="307">
        <v>4.8100460254655601</v>
      </c>
    </row>
    <row r="357" spans="1:11" x14ac:dyDescent="0.25">
      <c r="A357" s="307" t="s">
        <v>252</v>
      </c>
      <c r="B357" s="307" t="s">
        <v>253</v>
      </c>
      <c r="C357" s="307" t="s">
        <v>15</v>
      </c>
      <c r="D357" s="307"/>
      <c r="E357" s="307"/>
      <c r="F357" s="307"/>
      <c r="G357" s="307"/>
      <c r="H357" s="307">
        <v>1027.066468</v>
      </c>
      <c r="I357" s="307">
        <v>14.906837624668301</v>
      </c>
      <c r="J357" s="307">
        <v>100</v>
      </c>
      <c r="K357" s="307">
        <v>0</v>
      </c>
    </row>
    <row r="358" spans="1:11" x14ac:dyDescent="0.25">
      <c r="A358" s="307" t="s">
        <v>252</v>
      </c>
      <c r="B358" s="307" t="s">
        <v>253</v>
      </c>
      <c r="C358" s="307" t="s">
        <v>16</v>
      </c>
      <c r="D358" s="307">
        <v>4078.3536817999998</v>
      </c>
      <c r="E358" s="307">
        <v>11.2038211531575</v>
      </c>
      <c r="F358" s="307">
        <v>28.340096048242501</v>
      </c>
      <c r="G358" s="307">
        <v>11.062068984486</v>
      </c>
      <c r="H358" s="307">
        <v>10312.400939700001</v>
      </c>
      <c r="I358" s="307">
        <v>5.0861554388244796</v>
      </c>
      <c r="J358" s="307">
        <v>71.659903951757499</v>
      </c>
      <c r="K358" s="307">
        <v>4.3748327896681198</v>
      </c>
    </row>
    <row r="359" spans="1:11" x14ac:dyDescent="0.25">
      <c r="A359" s="307" t="s">
        <v>254</v>
      </c>
      <c r="B359" s="307" t="s">
        <v>255</v>
      </c>
      <c r="C359" s="307" t="s">
        <v>15</v>
      </c>
      <c r="D359" s="307"/>
      <c r="E359" s="307"/>
      <c r="F359" s="307"/>
      <c r="G359" s="307"/>
      <c r="H359" s="307">
        <v>51.4132867</v>
      </c>
      <c r="I359" s="307">
        <v>50.242491349933303</v>
      </c>
      <c r="J359" s="307">
        <v>100</v>
      </c>
      <c r="K359" s="307">
        <v>0</v>
      </c>
    </row>
    <row r="360" spans="1:11" x14ac:dyDescent="0.25">
      <c r="A360" s="307" t="s">
        <v>254</v>
      </c>
      <c r="B360" s="307" t="s">
        <v>255</v>
      </c>
      <c r="C360" s="307" t="s">
        <v>16</v>
      </c>
      <c r="D360" s="307">
        <v>9996.4000319999996</v>
      </c>
      <c r="E360" s="307">
        <v>2.50017453666704</v>
      </c>
      <c r="F360" s="307">
        <v>74.428611457853293</v>
      </c>
      <c r="G360" s="307">
        <v>2.19824775920149</v>
      </c>
      <c r="H360" s="307">
        <v>3434.4565112</v>
      </c>
      <c r="I360" s="307">
        <v>6.6974232708644399</v>
      </c>
      <c r="J360" s="307">
        <v>25.5713885421467</v>
      </c>
      <c r="K360" s="307">
        <v>6.3982653146910202</v>
      </c>
    </row>
    <row r="361" spans="1:11" x14ac:dyDescent="0.25">
      <c r="A361" s="307" t="s">
        <v>258</v>
      </c>
      <c r="B361" s="307" t="s">
        <v>259</v>
      </c>
      <c r="C361" s="307" t="s">
        <v>15</v>
      </c>
      <c r="D361" s="307"/>
      <c r="E361" s="307"/>
      <c r="F361" s="307"/>
      <c r="G361" s="307"/>
      <c r="H361" s="307">
        <v>49.768565799999998</v>
      </c>
      <c r="I361" s="307">
        <v>58.628551688660302</v>
      </c>
      <c r="J361" s="307">
        <v>100</v>
      </c>
      <c r="K361" s="307">
        <v>0</v>
      </c>
    </row>
    <row r="362" spans="1:11" x14ac:dyDescent="0.25">
      <c r="A362" s="307" t="s">
        <v>258</v>
      </c>
      <c r="B362" s="307" t="s">
        <v>259</v>
      </c>
      <c r="C362" s="307" t="s">
        <v>16</v>
      </c>
      <c r="D362" s="307">
        <v>13111.1367395</v>
      </c>
      <c r="E362" s="307">
        <v>2.7723671917378798</v>
      </c>
      <c r="F362" s="307">
        <v>68.830701271605307</v>
      </c>
      <c r="G362" s="307">
        <v>2.3068797201719198</v>
      </c>
      <c r="H362" s="307">
        <v>5937.2479162999998</v>
      </c>
      <c r="I362" s="307">
        <v>5.1199715258509499</v>
      </c>
      <c r="J362" s="307">
        <v>31.169298728394701</v>
      </c>
      <c r="K362" s="307">
        <v>5.0942483586911198</v>
      </c>
    </row>
    <row r="363" spans="1:11" x14ac:dyDescent="0.25">
      <c r="A363" s="307" t="s">
        <v>262</v>
      </c>
      <c r="B363" s="307" t="s">
        <v>263</v>
      </c>
      <c r="C363" s="307" t="s">
        <v>15</v>
      </c>
      <c r="D363" s="307"/>
      <c r="E363" s="307"/>
      <c r="F363" s="307"/>
      <c r="G363" s="307"/>
      <c r="H363" s="307">
        <v>54.673255400000002</v>
      </c>
      <c r="I363" s="307">
        <v>50.430387830092201</v>
      </c>
      <c r="J363" s="307">
        <v>100</v>
      </c>
      <c r="K363" s="307">
        <v>0</v>
      </c>
    </row>
    <row r="364" spans="1:11" x14ac:dyDescent="0.25">
      <c r="A364" s="307" t="s">
        <v>262</v>
      </c>
      <c r="B364" s="307" t="s">
        <v>263</v>
      </c>
      <c r="C364" s="307" t="s">
        <v>16</v>
      </c>
      <c r="D364" s="307">
        <v>11123.141304799999</v>
      </c>
      <c r="E364" s="307">
        <v>2.6841556420456598</v>
      </c>
      <c r="F364" s="307">
        <v>64.150755045319201</v>
      </c>
      <c r="G364" s="307">
        <v>2.55439995604904</v>
      </c>
      <c r="H364" s="307">
        <v>6215.9239906000003</v>
      </c>
      <c r="I364" s="307">
        <v>4.6370056955157599</v>
      </c>
      <c r="J364" s="307">
        <v>35.849244954680799</v>
      </c>
      <c r="K364" s="307">
        <v>4.5709940634852897</v>
      </c>
    </row>
    <row r="365" spans="1:11" x14ac:dyDescent="0.25">
      <c r="A365" s="307" t="s">
        <v>264</v>
      </c>
      <c r="B365" s="307" t="s">
        <v>265</v>
      </c>
      <c r="C365" s="307" t="s">
        <v>15</v>
      </c>
      <c r="D365" s="307"/>
      <c r="E365" s="307"/>
      <c r="F365" s="307"/>
      <c r="G365" s="307"/>
      <c r="H365" s="307">
        <v>18.7945706</v>
      </c>
      <c r="I365" s="307">
        <v>51.732515865492402</v>
      </c>
      <c r="J365" s="307">
        <v>100</v>
      </c>
      <c r="K365" s="307">
        <v>0</v>
      </c>
    </row>
    <row r="366" spans="1:11" x14ac:dyDescent="0.25">
      <c r="A366" s="307" t="s">
        <v>264</v>
      </c>
      <c r="B366" s="307" t="s">
        <v>265</v>
      </c>
      <c r="C366" s="307" t="s">
        <v>16</v>
      </c>
      <c r="D366" s="307">
        <v>2552.9430858999999</v>
      </c>
      <c r="E366" s="307">
        <v>3.7864581916450302</v>
      </c>
      <c r="F366" s="307">
        <v>55.462033483943202</v>
      </c>
      <c r="G366" s="307">
        <v>3.5920145672676398</v>
      </c>
      <c r="H366" s="307">
        <v>2050.1032243999998</v>
      </c>
      <c r="I366" s="307">
        <v>4.9195031354063898</v>
      </c>
      <c r="J366" s="307">
        <v>44.537966516056798</v>
      </c>
      <c r="K366" s="307">
        <v>4.4730473299176499</v>
      </c>
    </row>
    <row r="367" spans="1:11" x14ac:dyDescent="0.25">
      <c r="A367" s="307" t="s">
        <v>266</v>
      </c>
      <c r="B367" s="307" t="s">
        <v>267</v>
      </c>
      <c r="C367" s="307" t="s">
        <v>15</v>
      </c>
      <c r="D367" s="307"/>
      <c r="E367" s="307"/>
      <c r="F367" s="307"/>
      <c r="G367" s="307"/>
      <c r="H367" s="307">
        <v>1004.3678368</v>
      </c>
      <c r="I367" s="307">
        <v>29.238795385608</v>
      </c>
      <c r="J367" s="307">
        <v>100</v>
      </c>
      <c r="K367" s="307">
        <v>0</v>
      </c>
    </row>
    <row r="368" spans="1:11" x14ac:dyDescent="0.25">
      <c r="A368" s="307" t="s">
        <v>266</v>
      </c>
      <c r="B368" s="307" t="s">
        <v>267</v>
      </c>
      <c r="C368" s="307" t="s">
        <v>16</v>
      </c>
      <c r="D368" s="307">
        <v>38962.671756999996</v>
      </c>
      <c r="E368" s="307">
        <v>4.5594537508391602</v>
      </c>
      <c r="F368" s="307">
        <v>53.809994603884398</v>
      </c>
      <c r="G368" s="307">
        <v>4.2564081870799697</v>
      </c>
      <c r="H368" s="307">
        <v>33445.199761700002</v>
      </c>
      <c r="I368" s="307">
        <v>5.4576761892119698</v>
      </c>
      <c r="J368" s="307">
        <v>46.190005396115602</v>
      </c>
      <c r="K368" s="307">
        <v>4.9585900589213496</v>
      </c>
    </row>
    <row r="369" spans="1:11" x14ac:dyDescent="0.25">
      <c r="A369" s="307" t="s">
        <v>270</v>
      </c>
      <c r="B369" s="307" t="s">
        <v>271</v>
      </c>
      <c r="C369" s="307" t="s">
        <v>15</v>
      </c>
      <c r="D369" s="307"/>
      <c r="E369" s="307"/>
      <c r="F369" s="307"/>
      <c r="G369" s="307"/>
      <c r="H369" s="307">
        <v>190.236864</v>
      </c>
      <c r="I369" s="307">
        <v>31.563479403660399</v>
      </c>
      <c r="J369" s="307">
        <v>100</v>
      </c>
      <c r="K369" s="307">
        <v>0</v>
      </c>
    </row>
    <row r="370" spans="1:11" x14ac:dyDescent="0.25">
      <c r="A370" s="307" t="s">
        <v>270</v>
      </c>
      <c r="B370" s="307" t="s">
        <v>271</v>
      </c>
      <c r="C370" s="307" t="s">
        <v>16</v>
      </c>
      <c r="D370" s="307">
        <v>9377.8020966999993</v>
      </c>
      <c r="E370" s="307">
        <v>4.5038404131434202</v>
      </c>
      <c r="F370" s="307">
        <v>68.485535051456907</v>
      </c>
      <c r="G370" s="307">
        <v>3.5581581980101502</v>
      </c>
      <c r="H370" s="307">
        <v>4315.3114777999999</v>
      </c>
      <c r="I370" s="307">
        <v>7.74941433314084</v>
      </c>
      <c r="J370" s="307">
        <v>31.5144649485431</v>
      </c>
      <c r="K370" s="307">
        <v>7.7323974367433497</v>
      </c>
    </row>
    <row r="371" spans="1:11" x14ac:dyDescent="0.25">
      <c r="A371" s="307" t="s">
        <v>272</v>
      </c>
      <c r="B371" s="307" t="s">
        <v>273</v>
      </c>
      <c r="C371" s="307" t="s">
        <v>15</v>
      </c>
      <c r="D371" s="307"/>
      <c r="E371" s="307"/>
      <c r="F371" s="307"/>
      <c r="G371" s="307"/>
      <c r="H371" s="307">
        <v>179.4747022</v>
      </c>
      <c r="I371" s="307">
        <v>42.726079632253402</v>
      </c>
      <c r="J371" s="307">
        <v>100</v>
      </c>
      <c r="K371" s="307">
        <v>0</v>
      </c>
    </row>
    <row r="372" spans="1:11" x14ac:dyDescent="0.25">
      <c r="A372" s="307" t="s">
        <v>272</v>
      </c>
      <c r="B372" s="307" t="s">
        <v>273</v>
      </c>
      <c r="C372" s="307" t="s">
        <v>16</v>
      </c>
      <c r="D372" s="307">
        <v>12663.5912806</v>
      </c>
      <c r="E372" s="307">
        <v>3.7815351739663798</v>
      </c>
      <c r="F372" s="307">
        <v>60.951335252784602</v>
      </c>
      <c r="G372" s="307">
        <v>3.3246494126731498</v>
      </c>
      <c r="H372" s="307">
        <v>8112.969607</v>
      </c>
      <c r="I372" s="307">
        <v>5.4869592209830804</v>
      </c>
      <c r="J372" s="307">
        <v>39.048664747215398</v>
      </c>
      <c r="K372" s="307">
        <v>5.1894686351411101</v>
      </c>
    </row>
    <row r="373" spans="1:11" x14ac:dyDescent="0.25">
      <c r="A373" s="307" t="s">
        <v>274</v>
      </c>
      <c r="B373" s="307" t="s">
        <v>275</v>
      </c>
      <c r="C373" s="307" t="s">
        <v>15</v>
      </c>
      <c r="D373" s="307"/>
      <c r="E373" s="307"/>
      <c r="F373" s="307"/>
      <c r="G373" s="307"/>
      <c r="H373" s="307">
        <v>322.1805703</v>
      </c>
      <c r="I373" s="307">
        <v>38.549355568542403</v>
      </c>
      <c r="J373" s="307">
        <v>100</v>
      </c>
      <c r="K373" s="307">
        <v>0</v>
      </c>
    </row>
    <row r="374" spans="1:11" x14ac:dyDescent="0.25">
      <c r="A374" s="307" t="s">
        <v>274</v>
      </c>
      <c r="B374" s="307" t="s">
        <v>275</v>
      </c>
      <c r="C374" s="307" t="s">
        <v>16</v>
      </c>
      <c r="D374" s="307">
        <v>14882.4306548</v>
      </c>
      <c r="E374" s="307">
        <v>4.9048940235937497</v>
      </c>
      <c r="F374" s="307">
        <v>56.2885233949888</v>
      </c>
      <c r="G374" s="307">
        <v>4.7022564371341797</v>
      </c>
      <c r="H374" s="307">
        <v>11557.116445</v>
      </c>
      <c r="I374" s="307">
        <v>6.4685923462640202</v>
      </c>
      <c r="J374" s="307">
        <v>43.7114766050112</v>
      </c>
      <c r="K374" s="307">
        <v>6.0552306174099702</v>
      </c>
    </row>
    <row r="375" spans="1:11" x14ac:dyDescent="0.25">
      <c r="A375" s="307" t="s">
        <v>276</v>
      </c>
      <c r="B375" s="307" t="s">
        <v>277</v>
      </c>
      <c r="C375" s="307" t="s">
        <v>15</v>
      </c>
      <c r="D375" s="307"/>
      <c r="E375" s="307"/>
      <c r="F375" s="307"/>
      <c r="G375" s="307"/>
      <c r="H375" s="307">
        <v>46.1722143</v>
      </c>
      <c r="I375" s="307">
        <v>57.816513101446901</v>
      </c>
      <c r="J375" s="307">
        <v>100</v>
      </c>
      <c r="K375" s="307">
        <v>0</v>
      </c>
    </row>
    <row r="376" spans="1:11" x14ac:dyDescent="0.25">
      <c r="A376" s="307" t="s">
        <v>276</v>
      </c>
      <c r="B376" s="307" t="s">
        <v>277</v>
      </c>
      <c r="C376" s="307" t="s">
        <v>16</v>
      </c>
      <c r="D376" s="307">
        <v>12887.467960600001</v>
      </c>
      <c r="E376" s="307">
        <v>3.5732742728715601</v>
      </c>
      <c r="F376" s="307">
        <v>72.923011155553993</v>
      </c>
      <c r="G376" s="307">
        <v>2.3186286667952101</v>
      </c>
      <c r="H376" s="307">
        <v>4785.2361096000004</v>
      </c>
      <c r="I376" s="307">
        <v>7.10068917033872</v>
      </c>
      <c r="J376" s="307">
        <v>27.076988844445999</v>
      </c>
      <c r="K376" s="307">
        <v>6.2444677695015196</v>
      </c>
    </row>
    <row r="377" spans="1:11" x14ac:dyDescent="0.25">
      <c r="A377" s="307" t="s">
        <v>278</v>
      </c>
      <c r="B377" s="307" t="s">
        <v>279</v>
      </c>
      <c r="C377" s="307" t="s">
        <v>15</v>
      </c>
      <c r="D377" s="307"/>
      <c r="E377" s="307"/>
      <c r="F377" s="307"/>
      <c r="G377" s="307"/>
      <c r="H377" s="307">
        <v>246.35176509999999</v>
      </c>
      <c r="I377" s="307">
        <v>23.915393877069601</v>
      </c>
      <c r="J377" s="307">
        <v>100</v>
      </c>
      <c r="K377" s="307">
        <v>0</v>
      </c>
    </row>
    <row r="378" spans="1:11" x14ac:dyDescent="0.25">
      <c r="A378" s="307" t="s">
        <v>278</v>
      </c>
      <c r="B378" s="307" t="s">
        <v>279</v>
      </c>
      <c r="C378" s="307" t="s">
        <v>16</v>
      </c>
      <c r="D378" s="307">
        <v>2519.1577152</v>
      </c>
      <c r="E378" s="307">
        <v>7.7855132174596804</v>
      </c>
      <c r="F378" s="307">
        <v>38.265824335499701</v>
      </c>
      <c r="G378" s="307">
        <v>7.5799373160063404</v>
      </c>
      <c r="H378" s="307">
        <v>4064.1519585000001</v>
      </c>
      <c r="I378" s="307">
        <v>5.6877886070743999</v>
      </c>
      <c r="J378" s="307">
        <v>61.734175664500299</v>
      </c>
      <c r="K378" s="307">
        <v>4.6984113205740901</v>
      </c>
    </row>
    <row r="379" spans="1:11" x14ac:dyDescent="0.25">
      <c r="A379" s="307" t="s">
        <v>280</v>
      </c>
      <c r="B379" s="307" t="s">
        <v>281</v>
      </c>
      <c r="C379" s="307" t="s">
        <v>15</v>
      </c>
      <c r="D379" s="307"/>
      <c r="E379" s="307"/>
      <c r="F379" s="307"/>
      <c r="G379" s="307"/>
      <c r="H379" s="307">
        <v>325.21498430000003</v>
      </c>
      <c r="I379" s="307">
        <v>33.909313450140203</v>
      </c>
      <c r="J379" s="307">
        <v>100</v>
      </c>
      <c r="K379" s="307">
        <v>0</v>
      </c>
    </row>
    <row r="380" spans="1:11" x14ac:dyDescent="0.25">
      <c r="A380" s="307" t="s">
        <v>280</v>
      </c>
      <c r="B380" s="307" t="s">
        <v>281</v>
      </c>
      <c r="C380" s="307" t="s">
        <v>16</v>
      </c>
      <c r="D380" s="307">
        <v>16322.3121579</v>
      </c>
      <c r="E380" s="307">
        <v>4.5463079347616802</v>
      </c>
      <c r="F380" s="307">
        <v>58.018334372540501</v>
      </c>
      <c r="G380" s="307">
        <v>3.8109551081462398</v>
      </c>
      <c r="H380" s="307">
        <v>11810.712229000001</v>
      </c>
      <c r="I380" s="307">
        <v>5.0662565736424501</v>
      </c>
      <c r="J380" s="307">
        <v>41.981665627459499</v>
      </c>
      <c r="K380" s="307">
        <v>5.2667102278702496</v>
      </c>
    </row>
    <row r="381" spans="1:11" x14ac:dyDescent="0.25">
      <c r="A381" s="307" t="s">
        <v>282</v>
      </c>
      <c r="B381" s="307" t="s">
        <v>283</v>
      </c>
      <c r="C381" s="307" t="s">
        <v>15</v>
      </c>
      <c r="D381" s="307">
        <v>99.186249399999994</v>
      </c>
      <c r="E381" s="307">
        <v>58.4919019891028</v>
      </c>
      <c r="F381" s="307">
        <v>2.3887958003832099</v>
      </c>
      <c r="G381" s="307">
        <v>58.434521587036699</v>
      </c>
      <c r="H381" s="307">
        <v>4052.9580814000001</v>
      </c>
      <c r="I381" s="307">
        <v>10.4830317425298</v>
      </c>
      <c r="J381" s="307">
        <v>97.611204199616793</v>
      </c>
      <c r="K381" s="307">
        <v>1.4300421853115901</v>
      </c>
    </row>
    <row r="382" spans="1:11" x14ac:dyDescent="0.25">
      <c r="A382" s="307" t="s">
        <v>282</v>
      </c>
      <c r="B382" s="307" t="s">
        <v>283</v>
      </c>
      <c r="C382" s="307" t="s">
        <v>16</v>
      </c>
      <c r="D382" s="307">
        <v>6103.4867528000004</v>
      </c>
      <c r="E382" s="307">
        <v>7.6128800428797003</v>
      </c>
      <c r="F382" s="307">
        <v>29.068876290657201</v>
      </c>
      <c r="G382" s="307">
        <v>6.5558400142959403</v>
      </c>
      <c r="H382" s="307">
        <v>14893.1513414</v>
      </c>
      <c r="I382" s="307">
        <v>3.9918477121964901</v>
      </c>
      <c r="J382" s="307">
        <v>70.931123709342799</v>
      </c>
      <c r="K382" s="307">
        <v>2.6867035567886801</v>
      </c>
    </row>
    <row r="383" spans="1:11" x14ac:dyDescent="0.25">
      <c r="A383" s="307" t="s">
        <v>284</v>
      </c>
      <c r="B383" s="307" t="s">
        <v>285</v>
      </c>
      <c r="C383" s="307" t="s">
        <v>15</v>
      </c>
      <c r="D383" s="307">
        <v>24.111721500000002</v>
      </c>
      <c r="E383" s="307">
        <v>99.999999999999901</v>
      </c>
      <c r="F383" s="307">
        <v>1.25509956370751</v>
      </c>
      <c r="G383" s="307">
        <v>95.0202773540598</v>
      </c>
      <c r="H383" s="307">
        <v>1896.9885798</v>
      </c>
      <c r="I383" s="307">
        <v>16.698708794164801</v>
      </c>
      <c r="J383" s="307">
        <v>98.744900436292497</v>
      </c>
      <c r="K383" s="307">
        <v>1.2077576474684899</v>
      </c>
    </row>
    <row r="384" spans="1:11" x14ac:dyDescent="0.25">
      <c r="A384" s="307" t="s">
        <v>284</v>
      </c>
      <c r="B384" s="307" t="s">
        <v>285</v>
      </c>
      <c r="C384" s="307" t="s">
        <v>16</v>
      </c>
      <c r="D384" s="307">
        <v>6741.7829779000003</v>
      </c>
      <c r="E384" s="307">
        <v>6.8597887037936296</v>
      </c>
      <c r="F384" s="307">
        <v>39.694124706559499</v>
      </c>
      <c r="G384" s="307">
        <v>6.48257876575137</v>
      </c>
      <c r="H384" s="307">
        <v>10242.551675500001</v>
      </c>
      <c r="I384" s="307">
        <v>4.6105179369225198</v>
      </c>
      <c r="J384" s="307">
        <v>60.305875293440501</v>
      </c>
      <c r="K384" s="307">
        <v>4.2669190803672601</v>
      </c>
    </row>
    <row r="385" spans="1:11" x14ac:dyDescent="0.25">
      <c r="A385" s="307" t="s">
        <v>286</v>
      </c>
      <c r="B385" s="307" t="s">
        <v>287</v>
      </c>
      <c r="C385" s="307" t="s">
        <v>15</v>
      </c>
      <c r="D385" s="307"/>
      <c r="E385" s="307"/>
      <c r="F385" s="307"/>
      <c r="G385" s="307"/>
      <c r="H385" s="307">
        <v>65.190789100000003</v>
      </c>
      <c r="I385" s="307">
        <v>32.630569606738</v>
      </c>
      <c r="J385" s="307">
        <v>100</v>
      </c>
      <c r="K385" s="307">
        <v>0</v>
      </c>
    </row>
    <row r="386" spans="1:11" x14ac:dyDescent="0.25">
      <c r="A386" s="307" t="s">
        <v>286</v>
      </c>
      <c r="B386" s="307" t="s">
        <v>287</v>
      </c>
      <c r="C386" s="307" t="s">
        <v>16</v>
      </c>
      <c r="D386" s="307">
        <v>3965.8228991000001</v>
      </c>
      <c r="E386" s="307">
        <v>4.9345979973169003</v>
      </c>
      <c r="F386" s="307">
        <v>58.748363600578799</v>
      </c>
      <c r="G386" s="307">
        <v>4.3832712665691096</v>
      </c>
      <c r="H386" s="307">
        <v>2784.7019768999999</v>
      </c>
      <c r="I386" s="307">
        <v>6.0566430166756202</v>
      </c>
      <c r="J386" s="307">
        <v>41.251636399421201</v>
      </c>
      <c r="K386" s="307">
        <v>6.2424193705921596</v>
      </c>
    </row>
    <row r="387" spans="1:11" x14ac:dyDescent="0.25">
      <c r="A387" s="307" t="s">
        <v>288</v>
      </c>
      <c r="B387" s="307" t="s">
        <v>289</v>
      </c>
      <c r="C387" s="307" t="s">
        <v>15</v>
      </c>
      <c r="D387" s="307"/>
      <c r="E387" s="307"/>
      <c r="F387" s="307"/>
      <c r="G387" s="307"/>
      <c r="H387" s="307">
        <v>279.87879329999998</v>
      </c>
      <c r="I387" s="307">
        <v>25.145857434901998</v>
      </c>
      <c r="J387" s="307">
        <v>100</v>
      </c>
      <c r="K387" s="307">
        <v>0</v>
      </c>
    </row>
    <row r="388" spans="1:11" x14ac:dyDescent="0.25">
      <c r="A388" s="307" t="s">
        <v>288</v>
      </c>
      <c r="B388" s="307" t="s">
        <v>289</v>
      </c>
      <c r="C388" s="307" t="s">
        <v>16</v>
      </c>
      <c r="D388" s="307">
        <v>7235.8414253000001</v>
      </c>
      <c r="E388" s="307">
        <v>7.0636610743986603</v>
      </c>
      <c r="F388" s="307">
        <v>59.35949478285</v>
      </c>
      <c r="G388" s="307">
        <v>5.1680495364957002</v>
      </c>
      <c r="H388" s="307">
        <v>4954.0221369999999</v>
      </c>
      <c r="I388" s="307">
        <v>6.4852410862243097</v>
      </c>
      <c r="J388" s="307">
        <v>40.64050521715</v>
      </c>
      <c r="K388" s="307">
        <v>7.5484497020886199</v>
      </c>
    </row>
    <row r="389" spans="1:11" x14ac:dyDescent="0.25">
      <c r="A389" s="307" t="s">
        <v>290</v>
      </c>
      <c r="B389" s="307" t="s">
        <v>291</v>
      </c>
      <c r="C389" s="307" t="s">
        <v>15</v>
      </c>
      <c r="D389" s="307">
        <v>26.5201381</v>
      </c>
      <c r="E389" s="307">
        <v>100</v>
      </c>
      <c r="F389" s="307">
        <v>1.0816536225481601</v>
      </c>
      <c r="G389" s="307">
        <v>98.383864859172604</v>
      </c>
      <c r="H389" s="307">
        <v>2425.2941532</v>
      </c>
      <c r="I389" s="307">
        <v>16.162373946291002</v>
      </c>
      <c r="J389" s="307">
        <v>98.918346377451797</v>
      </c>
      <c r="K389" s="307">
        <v>1.07580916707955</v>
      </c>
    </row>
    <row r="390" spans="1:11" x14ac:dyDescent="0.25">
      <c r="A390" s="307" t="s">
        <v>290</v>
      </c>
      <c r="B390" s="307" t="s">
        <v>291</v>
      </c>
      <c r="C390" s="307" t="s">
        <v>16</v>
      </c>
      <c r="D390" s="307">
        <v>4946.4505079</v>
      </c>
      <c r="E390" s="307">
        <v>6.2751909023184798</v>
      </c>
      <c r="F390" s="307">
        <v>30.146837950152101</v>
      </c>
      <c r="G390" s="307">
        <v>5.9966351016594803</v>
      </c>
      <c r="H390" s="307">
        <v>11461.407974899999</v>
      </c>
      <c r="I390" s="307">
        <v>4.2369014203800299</v>
      </c>
      <c r="J390" s="307">
        <v>69.853162049847896</v>
      </c>
      <c r="K390" s="307">
        <v>2.5879943205279101</v>
      </c>
    </row>
    <row r="391" spans="1:11" x14ac:dyDescent="0.25">
      <c r="A391" s="307" t="s">
        <v>292</v>
      </c>
      <c r="B391" s="307" t="s">
        <v>293</v>
      </c>
      <c r="C391" s="307" t="s">
        <v>15</v>
      </c>
      <c r="D391" s="307">
        <v>24.034708999999999</v>
      </c>
      <c r="E391" s="307">
        <v>100</v>
      </c>
      <c r="F391" s="307">
        <v>11.198951126946501</v>
      </c>
      <c r="G391" s="307">
        <v>67.335283427366903</v>
      </c>
      <c r="H391" s="307">
        <v>190.58100569999999</v>
      </c>
      <c r="I391" s="307">
        <v>49.507782422322599</v>
      </c>
      <c r="J391" s="307">
        <v>88.801048873053503</v>
      </c>
      <c r="K391" s="307">
        <v>8.4918428080752193</v>
      </c>
    </row>
    <row r="392" spans="1:11" x14ac:dyDescent="0.25">
      <c r="A392" s="307" t="s">
        <v>292</v>
      </c>
      <c r="B392" s="307" t="s">
        <v>293</v>
      </c>
      <c r="C392" s="307" t="s">
        <v>16</v>
      </c>
      <c r="D392" s="307">
        <v>25576.5165629</v>
      </c>
      <c r="E392" s="307">
        <v>3.8359684122647599</v>
      </c>
      <c r="F392" s="307">
        <v>68.257524139939207</v>
      </c>
      <c r="G392" s="307">
        <v>3.2716042238356899</v>
      </c>
      <c r="H392" s="307">
        <v>11894.1020761</v>
      </c>
      <c r="I392" s="307">
        <v>7.8772699664111698</v>
      </c>
      <c r="J392" s="307">
        <v>31.7424758600608</v>
      </c>
      <c r="K392" s="307">
        <v>7.0351035397893602</v>
      </c>
    </row>
    <row r="393" spans="1:11" x14ac:dyDescent="0.25">
      <c r="A393" s="307" t="s">
        <v>294</v>
      </c>
      <c r="B393" s="307" t="s">
        <v>295</v>
      </c>
      <c r="C393" s="307" t="s">
        <v>15</v>
      </c>
      <c r="D393" s="307"/>
      <c r="E393" s="307"/>
      <c r="F393" s="307"/>
      <c r="G393" s="307"/>
      <c r="H393" s="307">
        <v>135.26221340000001</v>
      </c>
      <c r="I393" s="307">
        <v>43.7249081321822</v>
      </c>
      <c r="J393" s="307">
        <v>100</v>
      </c>
      <c r="K393" s="307">
        <v>4.85443997579683E-15</v>
      </c>
    </row>
    <row r="394" spans="1:11" x14ac:dyDescent="0.25">
      <c r="A394" s="307" t="s">
        <v>294</v>
      </c>
      <c r="B394" s="307" t="s">
        <v>295</v>
      </c>
      <c r="C394" s="307" t="s">
        <v>16</v>
      </c>
      <c r="D394" s="307">
        <v>24540.740499200001</v>
      </c>
      <c r="E394" s="307">
        <v>3.5771349558599899</v>
      </c>
      <c r="F394" s="307">
        <v>71.998863580733897</v>
      </c>
      <c r="G394" s="307">
        <v>2.5091183135520798</v>
      </c>
      <c r="H394" s="307">
        <v>9544.1592877000003</v>
      </c>
      <c r="I394" s="307">
        <v>6.9254129902424699</v>
      </c>
      <c r="J394" s="307">
        <v>28.0011364192661</v>
      </c>
      <c r="K394" s="307">
        <v>6.4516548350180303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812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08" t="s">
        <v>71</v>
      </c>
      <c r="B405" s="308" t="s">
        <v>72</v>
      </c>
      <c r="C405" s="308" t="s">
        <v>15</v>
      </c>
      <c r="D405" s="308"/>
      <c r="E405" s="308"/>
      <c r="F405" s="308"/>
      <c r="G405" s="308"/>
      <c r="H405" s="308">
        <v>13.582304799999999</v>
      </c>
      <c r="I405" s="308"/>
      <c r="J405" s="308">
        <v>100</v>
      </c>
      <c r="K405" s="308"/>
    </row>
    <row r="406" spans="1:11" x14ac:dyDescent="0.25">
      <c r="A406" s="308" t="s">
        <v>71</v>
      </c>
      <c r="B406" s="308" t="s">
        <v>72</v>
      </c>
      <c r="C406" s="308" t="s">
        <v>16</v>
      </c>
      <c r="D406" s="308">
        <v>70.194102799999996</v>
      </c>
      <c r="E406" s="308"/>
      <c r="F406" s="308">
        <v>48.509539129403898</v>
      </c>
      <c r="G406" s="308"/>
      <c r="H406" s="308">
        <v>74.507545699999994</v>
      </c>
      <c r="I406" s="308"/>
      <c r="J406" s="308">
        <v>51.490460870596102</v>
      </c>
      <c r="K406" s="308"/>
    </row>
    <row r="407" spans="1:11" x14ac:dyDescent="0.25">
      <c r="A407" s="308" t="s">
        <v>73</v>
      </c>
      <c r="B407" s="308" t="s">
        <v>74</v>
      </c>
      <c r="C407" s="308" t="s">
        <v>15</v>
      </c>
      <c r="D407" s="308"/>
      <c r="E407" s="308"/>
      <c r="F407" s="308"/>
      <c r="G407" s="308"/>
      <c r="H407" s="308">
        <v>57.748745</v>
      </c>
      <c r="I407" s="308"/>
      <c r="J407" s="308">
        <v>100</v>
      </c>
      <c r="K407" s="308"/>
    </row>
    <row r="408" spans="1:11" x14ac:dyDescent="0.25">
      <c r="A408" s="308" t="s">
        <v>73</v>
      </c>
      <c r="B408" s="308" t="s">
        <v>74</v>
      </c>
      <c r="C408" s="308" t="s">
        <v>16</v>
      </c>
      <c r="D408" s="308">
        <v>79.829147500000005</v>
      </c>
      <c r="E408" s="308"/>
      <c r="F408" s="308">
        <v>25.543478260869598</v>
      </c>
      <c r="G408" s="308"/>
      <c r="H408" s="308">
        <v>232.69347250000001</v>
      </c>
      <c r="I408" s="308"/>
      <c r="J408" s="308">
        <v>74.456521739130395</v>
      </c>
      <c r="K408" s="308"/>
    </row>
    <row r="409" spans="1:11" x14ac:dyDescent="0.25">
      <c r="A409" s="308" t="s">
        <v>75</v>
      </c>
      <c r="B409" s="308" t="s">
        <v>76</v>
      </c>
      <c r="C409" s="308" t="s">
        <v>15</v>
      </c>
      <c r="D409" s="308"/>
      <c r="E409" s="308"/>
      <c r="F409" s="308"/>
      <c r="G409" s="308"/>
      <c r="H409" s="308">
        <v>89.158284899999998</v>
      </c>
      <c r="I409" s="308"/>
      <c r="J409" s="308">
        <v>100</v>
      </c>
      <c r="K409" s="308"/>
    </row>
    <row r="410" spans="1:11" x14ac:dyDescent="0.25">
      <c r="A410" s="308" t="s">
        <v>75</v>
      </c>
      <c r="B410" s="308" t="s">
        <v>76</v>
      </c>
      <c r="C410" s="308" t="s">
        <v>16</v>
      </c>
      <c r="D410" s="308">
        <v>59.898310199999997</v>
      </c>
      <c r="E410" s="308"/>
      <c r="F410" s="308">
        <v>24.2896341906118</v>
      </c>
      <c r="G410" s="308"/>
      <c r="H410" s="308">
        <v>186.70198740000001</v>
      </c>
      <c r="I410" s="308"/>
      <c r="J410" s="308">
        <v>75.710365809388193</v>
      </c>
      <c r="K410" s="308"/>
    </row>
    <row r="411" spans="1:11" x14ac:dyDescent="0.25">
      <c r="A411" s="308" t="s">
        <v>79</v>
      </c>
      <c r="B411" s="308" t="s">
        <v>80</v>
      </c>
      <c r="C411" s="308" t="s">
        <v>15</v>
      </c>
      <c r="D411" s="308"/>
      <c r="E411" s="308"/>
      <c r="F411" s="308"/>
      <c r="G411" s="308"/>
      <c r="H411" s="308">
        <v>442.22209379999998</v>
      </c>
      <c r="I411" s="308"/>
      <c r="J411" s="308">
        <v>100</v>
      </c>
      <c r="K411" s="308"/>
    </row>
    <row r="412" spans="1:11" x14ac:dyDescent="0.25">
      <c r="A412" s="308" t="s">
        <v>79</v>
      </c>
      <c r="B412" s="308" t="s">
        <v>80</v>
      </c>
      <c r="C412" s="308" t="s">
        <v>16</v>
      </c>
      <c r="D412" s="308">
        <v>334.13007270000003</v>
      </c>
      <c r="E412" s="308"/>
      <c r="F412" s="308">
        <v>13.4372899103072</v>
      </c>
      <c r="G412" s="308"/>
      <c r="H412" s="308">
        <v>2152.4581822999999</v>
      </c>
      <c r="I412" s="308"/>
      <c r="J412" s="308">
        <v>86.5627100896928</v>
      </c>
      <c r="K412" s="308"/>
    </row>
    <row r="413" spans="1:11" x14ac:dyDescent="0.25">
      <c r="A413" s="308" t="s">
        <v>91</v>
      </c>
      <c r="B413" s="308" t="s">
        <v>92</v>
      </c>
      <c r="C413" s="308" t="s">
        <v>15</v>
      </c>
      <c r="D413" s="308"/>
      <c r="E413" s="308"/>
      <c r="F413" s="308"/>
      <c r="G413" s="308"/>
      <c r="H413" s="308">
        <v>74.303902600000001</v>
      </c>
      <c r="I413" s="308"/>
      <c r="J413" s="308">
        <v>100</v>
      </c>
      <c r="K413" s="308"/>
    </row>
    <row r="414" spans="1:11" x14ac:dyDescent="0.25">
      <c r="A414" s="308" t="s">
        <v>91</v>
      </c>
      <c r="B414" s="308" t="s">
        <v>92</v>
      </c>
      <c r="C414" s="308" t="s">
        <v>16</v>
      </c>
      <c r="D414" s="308">
        <v>607.18499440000005</v>
      </c>
      <c r="E414" s="308"/>
      <c r="F414" s="308">
        <v>51.743297603148598</v>
      </c>
      <c r="G414" s="308"/>
      <c r="H414" s="308">
        <v>566.27132270000004</v>
      </c>
      <c r="I414" s="308"/>
      <c r="J414" s="308">
        <v>48.256702396851402</v>
      </c>
      <c r="K414" s="308"/>
    </row>
    <row r="415" spans="1:11" x14ac:dyDescent="0.25">
      <c r="A415" s="308" t="s">
        <v>107</v>
      </c>
      <c r="B415" s="308" t="s">
        <v>108</v>
      </c>
      <c r="C415" s="308" t="s">
        <v>15</v>
      </c>
      <c r="D415" s="308"/>
      <c r="E415" s="308"/>
      <c r="F415" s="308"/>
      <c r="G415" s="308"/>
      <c r="H415" s="308">
        <v>413.43835330000002</v>
      </c>
      <c r="I415" s="308"/>
      <c r="J415" s="308">
        <v>100</v>
      </c>
      <c r="K415" s="308"/>
    </row>
    <row r="416" spans="1:11" x14ac:dyDescent="0.25">
      <c r="A416" s="308" t="s">
        <v>107</v>
      </c>
      <c r="B416" s="308" t="s">
        <v>108</v>
      </c>
      <c r="C416" s="308" t="s">
        <v>16</v>
      </c>
      <c r="D416" s="308">
        <v>496.50374870000002</v>
      </c>
      <c r="E416" s="308"/>
      <c r="F416" s="308">
        <v>18.965445867510599</v>
      </c>
      <c r="G416" s="308"/>
      <c r="H416" s="308">
        <v>2121.4349603000001</v>
      </c>
      <c r="I416" s="308"/>
      <c r="J416" s="308">
        <v>81.034554132489404</v>
      </c>
      <c r="K416" s="308"/>
    </row>
    <row r="417" spans="1:11" x14ac:dyDescent="0.25">
      <c r="A417" s="308" t="s">
        <v>109</v>
      </c>
      <c r="B417" s="308" t="s">
        <v>110</v>
      </c>
      <c r="C417" s="308" t="s">
        <v>15</v>
      </c>
      <c r="D417" s="308"/>
      <c r="E417" s="308"/>
      <c r="F417" s="308"/>
      <c r="G417" s="308"/>
      <c r="H417" s="308">
        <v>176.85397520000001</v>
      </c>
      <c r="I417" s="308"/>
      <c r="J417" s="308">
        <v>100</v>
      </c>
      <c r="K417" s="308"/>
    </row>
    <row r="418" spans="1:11" x14ac:dyDescent="0.25">
      <c r="A418" s="308" t="s">
        <v>109</v>
      </c>
      <c r="B418" s="308" t="s">
        <v>110</v>
      </c>
      <c r="C418" s="308" t="s">
        <v>16</v>
      </c>
      <c r="D418" s="308">
        <v>234.60221200000001</v>
      </c>
      <c r="E418" s="308"/>
      <c r="F418" s="308">
        <v>24.482109227871899</v>
      </c>
      <c r="G418" s="308"/>
      <c r="H418" s="308">
        <v>723.6575924</v>
      </c>
      <c r="I418" s="308"/>
      <c r="J418" s="308">
        <v>75.517890772128098</v>
      </c>
      <c r="K418" s="30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813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09" t="s">
        <v>13</v>
      </c>
      <c r="B429" s="309" t="s">
        <v>14</v>
      </c>
      <c r="C429" s="309" t="s">
        <v>15</v>
      </c>
      <c r="D429" s="309"/>
      <c r="E429" s="309"/>
      <c r="F429" s="309"/>
      <c r="G429" s="309"/>
      <c r="H429" s="309">
        <v>1267.3076596000001</v>
      </c>
      <c r="I429" s="309"/>
      <c r="J429" s="309">
        <v>100</v>
      </c>
      <c r="K429" s="309"/>
    </row>
    <row r="430" spans="1:11" x14ac:dyDescent="0.25">
      <c r="A430" s="309" t="s">
        <v>13</v>
      </c>
      <c r="B430" s="309" t="s">
        <v>14</v>
      </c>
      <c r="C430" s="309" t="s">
        <v>16</v>
      </c>
      <c r="D430" s="309">
        <v>1882.3425883</v>
      </c>
      <c r="E430" s="309"/>
      <c r="F430" s="309">
        <v>23.7068835039546</v>
      </c>
      <c r="G430" s="309"/>
      <c r="H430" s="309">
        <v>6057.7250633000003</v>
      </c>
      <c r="I430" s="309"/>
      <c r="J430" s="309">
        <v>76.2931164960453</v>
      </c>
      <c r="K430" s="309"/>
    </row>
    <row r="431" spans="1:11" x14ac:dyDescent="0.25">
      <c r="A431" s="309" t="s">
        <v>26</v>
      </c>
      <c r="B431" s="309" t="s">
        <v>27</v>
      </c>
      <c r="C431" s="309" t="s">
        <v>15</v>
      </c>
      <c r="D431" s="309">
        <v>21.658045600000001</v>
      </c>
      <c r="E431" s="309">
        <v>72.339986409463606</v>
      </c>
      <c r="F431" s="309">
        <v>4.4441165478458098</v>
      </c>
      <c r="G431" s="309">
        <v>68.292687762222599</v>
      </c>
      <c r="H431" s="309">
        <v>465.6839349</v>
      </c>
      <c r="I431" s="309">
        <v>17.8423705958085</v>
      </c>
      <c r="J431" s="309">
        <v>95.555883452154205</v>
      </c>
      <c r="K431" s="309">
        <v>3.1761588383296799</v>
      </c>
    </row>
    <row r="432" spans="1:11" x14ac:dyDescent="0.25">
      <c r="A432" s="309" t="s">
        <v>26</v>
      </c>
      <c r="B432" s="309" t="s">
        <v>27</v>
      </c>
      <c r="C432" s="309" t="s">
        <v>16</v>
      </c>
      <c r="D432" s="309">
        <v>3021.8906676000001</v>
      </c>
      <c r="E432" s="309">
        <v>5.7508699990439496</v>
      </c>
      <c r="F432" s="309">
        <v>39.898564662310001</v>
      </c>
      <c r="G432" s="309">
        <v>5.5981258635878302</v>
      </c>
      <c r="H432" s="309">
        <v>4552.0426133999999</v>
      </c>
      <c r="I432" s="309">
        <v>3.95678106270576</v>
      </c>
      <c r="J432" s="309">
        <v>60.101435337689999</v>
      </c>
      <c r="K432" s="309">
        <v>3.7163369809911999</v>
      </c>
    </row>
    <row r="433" spans="1:11" x14ac:dyDescent="0.25">
      <c r="A433" s="309" t="s">
        <v>28</v>
      </c>
      <c r="B433" s="309" t="s">
        <v>29</v>
      </c>
      <c r="C433" s="309" t="s">
        <v>15</v>
      </c>
      <c r="D433" s="309">
        <v>6.3775659999999998</v>
      </c>
      <c r="E433" s="309">
        <v>100</v>
      </c>
      <c r="F433" s="309">
        <v>3.9835810947825001</v>
      </c>
      <c r="G433" s="309">
        <v>99.802326288409503</v>
      </c>
      <c r="H433" s="309">
        <v>153.71873550000001</v>
      </c>
      <c r="I433" s="309">
        <v>21.2900381098057</v>
      </c>
      <c r="J433" s="309">
        <v>96.016418905217506</v>
      </c>
      <c r="K433" s="309">
        <v>4.1406528669881402</v>
      </c>
    </row>
    <row r="434" spans="1:11" x14ac:dyDescent="0.25">
      <c r="A434" s="309" t="s">
        <v>28</v>
      </c>
      <c r="B434" s="309" t="s">
        <v>29</v>
      </c>
      <c r="C434" s="309" t="s">
        <v>16</v>
      </c>
      <c r="D434" s="309">
        <v>1605.2795076</v>
      </c>
      <c r="E434" s="309">
        <v>6.8063669496507897</v>
      </c>
      <c r="F434" s="309">
        <v>44.407594820683698</v>
      </c>
      <c r="G434" s="309">
        <v>6.7152126757071997</v>
      </c>
      <c r="H434" s="309">
        <v>2009.596538</v>
      </c>
      <c r="I434" s="309">
        <v>6.1842907947724504</v>
      </c>
      <c r="J434" s="309">
        <v>55.592405179316302</v>
      </c>
      <c r="K434" s="309">
        <v>5.3641579758177897</v>
      </c>
    </row>
    <row r="435" spans="1:11" x14ac:dyDescent="0.25">
      <c r="A435" s="309" t="s">
        <v>30</v>
      </c>
      <c r="B435" s="309" t="s">
        <v>31</v>
      </c>
      <c r="C435" s="309" t="s">
        <v>15</v>
      </c>
      <c r="D435" s="309">
        <v>1.131677</v>
      </c>
      <c r="E435" s="309">
        <v>99.999999999999801</v>
      </c>
      <c r="F435" s="309">
        <v>2.0833333333333299</v>
      </c>
      <c r="G435" s="309">
        <v>100.863459686846</v>
      </c>
      <c r="H435" s="309">
        <v>53.188819000000002</v>
      </c>
      <c r="I435" s="309">
        <v>14.5242963113838</v>
      </c>
      <c r="J435" s="309">
        <v>97.9166666666667</v>
      </c>
      <c r="K435" s="309">
        <v>2.1460310571669399</v>
      </c>
    </row>
    <row r="436" spans="1:11" x14ac:dyDescent="0.25">
      <c r="A436" s="309" t="s">
        <v>30</v>
      </c>
      <c r="B436" s="309" t="s">
        <v>31</v>
      </c>
      <c r="C436" s="309" t="s">
        <v>16</v>
      </c>
      <c r="D436" s="309">
        <v>261.41738700000002</v>
      </c>
      <c r="E436" s="309">
        <v>7.08635662498369</v>
      </c>
      <c r="F436" s="309">
        <v>45.8333333333333</v>
      </c>
      <c r="G436" s="309">
        <v>5.81342126734173</v>
      </c>
      <c r="H436" s="309">
        <v>308.94782099999998</v>
      </c>
      <c r="I436" s="309">
        <v>7.4875952373047499</v>
      </c>
      <c r="J436" s="309">
        <v>54.1666666666667</v>
      </c>
      <c r="K436" s="309">
        <v>4.9190487646737697</v>
      </c>
    </row>
    <row r="437" spans="1:11" x14ac:dyDescent="0.25">
      <c r="A437" s="309" t="s">
        <v>32</v>
      </c>
      <c r="B437" s="309" t="s">
        <v>33</v>
      </c>
      <c r="C437" s="309" t="s">
        <v>15</v>
      </c>
      <c r="D437" s="309"/>
      <c r="E437" s="309"/>
      <c r="F437" s="309"/>
      <c r="G437" s="309"/>
      <c r="H437" s="309">
        <v>473.19138620000001</v>
      </c>
      <c r="I437" s="309">
        <v>15.289270909516899</v>
      </c>
      <c r="J437" s="309">
        <v>100</v>
      </c>
      <c r="K437" s="309">
        <v>0</v>
      </c>
    </row>
    <row r="438" spans="1:11" x14ac:dyDescent="0.25">
      <c r="A438" s="309" t="s">
        <v>32</v>
      </c>
      <c r="B438" s="309" t="s">
        <v>33</v>
      </c>
      <c r="C438" s="309" t="s">
        <v>16</v>
      </c>
      <c r="D438" s="309">
        <v>2475.7868985</v>
      </c>
      <c r="E438" s="309">
        <v>6.9115323158513604</v>
      </c>
      <c r="F438" s="309">
        <v>38.465747941410697</v>
      </c>
      <c r="G438" s="309">
        <v>6.46613769488774</v>
      </c>
      <c r="H438" s="309">
        <v>3960.5546027</v>
      </c>
      <c r="I438" s="309">
        <v>4.1417145239688002</v>
      </c>
      <c r="J438" s="309">
        <v>61.534252058589303</v>
      </c>
      <c r="K438" s="309">
        <v>4.0420548622121002</v>
      </c>
    </row>
    <row r="439" spans="1:11" x14ac:dyDescent="0.25">
      <c r="A439" s="309" t="s">
        <v>34</v>
      </c>
      <c r="B439" s="309" t="s">
        <v>35</v>
      </c>
      <c r="C439" s="309" t="s">
        <v>15</v>
      </c>
      <c r="D439" s="309">
        <v>1.4395777000000001</v>
      </c>
      <c r="E439" s="309">
        <v>100</v>
      </c>
      <c r="F439" s="309">
        <v>1.2659441778966001</v>
      </c>
      <c r="G439" s="309">
        <v>97.761600658416199</v>
      </c>
      <c r="H439" s="309">
        <v>112.27615520000001</v>
      </c>
      <c r="I439" s="309">
        <v>12.8112098071992</v>
      </c>
      <c r="J439" s="309">
        <v>98.7340558221034</v>
      </c>
      <c r="K439" s="309">
        <v>1.2534755930452599</v>
      </c>
    </row>
    <row r="440" spans="1:11" x14ac:dyDescent="0.25">
      <c r="A440" s="309" t="s">
        <v>34</v>
      </c>
      <c r="B440" s="309" t="s">
        <v>35</v>
      </c>
      <c r="C440" s="309" t="s">
        <v>16</v>
      </c>
      <c r="D440" s="309">
        <v>204.23307679999999</v>
      </c>
      <c r="E440" s="309">
        <v>10.044903140583701</v>
      </c>
      <c r="F440" s="309">
        <v>34.985814905585997</v>
      </c>
      <c r="G440" s="309">
        <v>9.3727830258557692</v>
      </c>
      <c r="H440" s="309">
        <v>379.52659080000001</v>
      </c>
      <c r="I440" s="309">
        <v>5.3733250951253204</v>
      </c>
      <c r="J440" s="309">
        <v>65.014185094414003</v>
      </c>
      <c r="K440" s="309">
        <v>5.0437370185692298</v>
      </c>
    </row>
    <row r="441" spans="1:11" x14ac:dyDescent="0.25">
      <c r="A441" s="309" t="s">
        <v>36</v>
      </c>
      <c r="B441" s="309" t="s">
        <v>37</v>
      </c>
      <c r="C441" s="309" t="s">
        <v>15</v>
      </c>
      <c r="D441" s="309">
        <v>1.7422377</v>
      </c>
      <c r="E441" s="309">
        <v>100</v>
      </c>
      <c r="F441" s="309">
        <v>0.64391566912624099</v>
      </c>
      <c r="G441" s="309">
        <v>101.19557489456101</v>
      </c>
      <c r="H441" s="309">
        <v>268.82699730000002</v>
      </c>
      <c r="I441" s="309">
        <v>13.187722718690001</v>
      </c>
      <c r="J441" s="309">
        <v>99.356084330873799</v>
      </c>
      <c r="K441" s="309">
        <v>0.65583720171425697</v>
      </c>
    </row>
    <row r="442" spans="1:11" x14ac:dyDescent="0.25">
      <c r="A442" s="309" t="s">
        <v>36</v>
      </c>
      <c r="B442" s="309" t="s">
        <v>37</v>
      </c>
      <c r="C442" s="309" t="s">
        <v>16</v>
      </c>
      <c r="D442" s="309">
        <v>404.57581260000001</v>
      </c>
      <c r="E442" s="309">
        <v>10.531342726184899</v>
      </c>
      <c r="F442" s="309">
        <v>28.886898032000701</v>
      </c>
      <c r="G442" s="309">
        <v>10.524631699837901</v>
      </c>
      <c r="H442" s="309">
        <v>995.97544130000006</v>
      </c>
      <c r="I442" s="309">
        <v>5.1547682961255097</v>
      </c>
      <c r="J442" s="309">
        <v>71.113101967999299</v>
      </c>
      <c r="K442" s="309">
        <v>4.2752172851971597</v>
      </c>
    </row>
    <row r="443" spans="1:11" x14ac:dyDescent="0.25">
      <c r="A443" s="309" t="s">
        <v>38</v>
      </c>
      <c r="B443" s="309" t="s">
        <v>39</v>
      </c>
      <c r="C443" s="309" t="s">
        <v>15</v>
      </c>
      <c r="D443" s="309"/>
      <c r="E443" s="309"/>
      <c r="F443" s="309"/>
      <c r="G443" s="309"/>
      <c r="H443" s="309">
        <v>112.918345</v>
      </c>
      <c r="I443" s="309">
        <v>21.143150089632599</v>
      </c>
      <c r="J443" s="309">
        <v>100</v>
      </c>
      <c r="K443" s="309">
        <v>0</v>
      </c>
    </row>
    <row r="444" spans="1:11" x14ac:dyDescent="0.25">
      <c r="A444" s="309" t="s">
        <v>38</v>
      </c>
      <c r="B444" s="309" t="s">
        <v>39</v>
      </c>
      <c r="C444" s="309" t="s">
        <v>16</v>
      </c>
      <c r="D444" s="309">
        <v>1413.2350424000001</v>
      </c>
      <c r="E444" s="309">
        <v>6.2291153505448102</v>
      </c>
      <c r="F444" s="309">
        <v>49.3918206989335</v>
      </c>
      <c r="G444" s="309">
        <v>5.8580420628971703</v>
      </c>
      <c r="H444" s="309">
        <v>1448.0383879000001</v>
      </c>
      <c r="I444" s="309">
        <v>5.9042319387444504</v>
      </c>
      <c r="J444" s="309">
        <v>50.6081793010665</v>
      </c>
      <c r="K444" s="309">
        <v>5.71724506222911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814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816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10" t="s">
        <v>13</v>
      </c>
      <c r="B17" s="310" t="s">
        <v>14</v>
      </c>
      <c r="C17" s="310" t="s">
        <v>15</v>
      </c>
      <c r="D17" s="310">
        <v>45019.458894700001</v>
      </c>
      <c r="E17" s="310">
        <v>3.60240691928123</v>
      </c>
      <c r="F17" s="310">
        <v>39.321349087720598</v>
      </c>
      <c r="G17" s="310">
        <v>2.77344549694801</v>
      </c>
      <c r="H17" s="310">
        <v>69471.676173600004</v>
      </c>
      <c r="I17" s="310">
        <v>3.1205220615901599</v>
      </c>
      <c r="J17" s="310">
        <v>60.678650912279302</v>
      </c>
      <c r="K17" s="310">
        <v>1.79726504992533</v>
      </c>
    </row>
    <row r="18" spans="1:11" x14ac:dyDescent="0.25">
      <c r="A18" s="310" t="s">
        <v>13</v>
      </c>
      <c r="B18" s="310" t="s">
        <v>14</v>
      </c>
      <c r="C18" s="310" t="s">
        <v>16</v>
      </c>
      <c r="D18" s="310">
        <v>2319429.0201621</v>
      </c>
      <c r="E18" s="310">
        <v>0.28864831097420501</v>
      </c>
      <c r="F18" s="310">
        <v>88.461009683903399</v>
      </c>
      <c r="G18" s="310">
        <v>0.191584130077816</v>
      </c>
      <c r="H18" s="310">
        <v>302549.8928642</v>
      </c>
      <c r="I18" s="310">
        <v>1.5136158642403601</v>
      </c>
      <c r="J18" s="310">
        <v>11.5389903160966</v>
      </c>
      <c r="K18" s="310">
        <v>1.46873557580287</v>
      </c>
    </row>
    <row r="19" spans="1:11" x14ac:dyDescent="0.25">
      <c r="A19" s="310" t="s">
        <v>13</v>
      </c>
      <c r="B19" s="310" t="s">
        <v>17</v>
      </c>
      <c r="C19" s="310" t="s">
        <v>15</v>
      </c>
      <c r="D19" s="310">
        <v>844.52260939999996</v>
      </c>
      <c r="E19" s="310"/>
      <c r="F19" s="310">
        <v>66.639115056446201</v>
      </c>
      <c r="G19" s="310"/>
      <c r="H19" s="310">
        <v>422.7850502</v>
      </c>
      <c r="I19" s="310"/>
      <c r="J19" s="310">
        <v>33.360884943553799</v>
      </c>
      <c r="K19" s="310"/>
    </row>
    <row r="20" spans="1:11" x14ac:dyDescent="0.25">
      <c r="A20" s="310" t="s">
        <v>13</v>
      </c>
      <c r="B20" s="310" t="s">
        <v>17</v>
      </c>
      <c r="C20" s="310" t="s">
        <v>16</v>
      </c>
      <c r="D20" s="310">
        <v>7334.0645566000003</v>
      </c>
      <c r="E20" s="310"/>
      <c r="F20" s="310">
        <v>92.367784235718901</v>
      </c>
      <c r="G20" s="310"/>
      <c r="H20" s="310">
        <v>606.00309500000003</v>
      </c>
      <c r="I20" s="310"/>
      <c r="J20" s="310">
        <v>7.6322157642811099</v>
      </c>
      <c r="K20" s="310"/>
    </row>
    <row r="21" spans="1:11" x14ac:dyDescent="0.25">
      <c r="A21" s="310" t="s">
        <v>13</v>
      </c>
      <c r="B21" s="310" t="s">
        <v>18</v>
      </c>
      <c r="C21" s="310" t="s">
        <v>15</v>
      </c>
      <c r="D21" s="310">
        <v>44174.936285299998</v>
      </c>
      <c r="E21" s="310">
        <v>3.6670481514267301</v>
      </c>
      <c r="F21" s="310">
        <v>39.015582935421598</v>
      </c>
      <c r="G21" s="310">
        <v>2.82351997128236</v>
      </c>
      <c r="H21" s="310">
        <v>69048.891123399997</v>
      </c>
      <c r="I21" s="310">
        <v>3.1387929360664399</v>
      </c>
      <c r="J21" s="310">
        <v>60.984417064578402</v>
      </c>
      <c r="K21" s="310">
        <v>1.8063840389379</v>
      </c>
    </row>
    <row r="22" spans="1:11" x14ac:dyDescent="0.25">
      <c r="A22" s="310" t="s">
        <v>13</v>
      </c>
      <c r="B22" s="310" t="s">
        <v>18</v>
      </c>
      <c r="C22" s="310" t="s">
        <v>16</v>
      </c>
      <c r="D22" s="310">
        <v>2312094.9556054999</v>
      </c>
      <c r="E22" s="310">
        <v>0.289289973123876</v>
      </c>
      <c r="F22" s="310">
        <v>88.449142968802406</v>
      </c>
      <c r="G22" s="310">
        <v>0.19217424133939101</v>
      </c>
      <c r="H22" s="310">
        <v>301943.8897692</v>
      </c>
      <c r="I22" s="310">
        <v>1.51647261524813</v>
      </c>
      <c r="J22" s="310">
        <v>11.5508570311976</v>
      </c>
      <c r="K22" s="310">
        <v>1.4715485527385701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817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11" t="s">
        <v>13</v>
      </c>
      <c r="B33" s="311" t="s">
        <v>14</v>
      </c>
      <c r="C33" s="311" t="s">
        <v>15</v>
      </c>
      <c r="D33" s="311">
        <v>45019.458894700001</v>
      </c>
      <c r="E33" s="311">
        <v>3.60240691928123</v>
      </c>
      <c r="F33" s="311">
        <v>39.321349087720598</v>
      </c>
      <c r="G33" s="311">
        <v>2.77344549694801</v>
      </c>
      <c r="H33" s="311">
        <v>69471.676173600004</v>
      </c>
      <c r="I33" s="311">
        <v>3.1205220615901599</v>
      </c>
      <c r="J33" s="311">
        <v>60.678650912279302</v>
      </c>
      <c r="K33" s="311">
        <v>1.79726504992533</v>
      </c>
    </row>
    <row r="34" spans="1:11" x14ac:dyDescent="0.25">
      <c r="A34" s="311" t="s">
        <v>13</v>
      </c>
      <c r="B34" s="311" t="s">
        <v>14</v>
      </c>
      <c r="C34" s="311" t="s">
        <v>16</v>
      </c>
      <c r="D34" s="311">
        <v>2319429.0201621</v>
      </c>
      <c r="E34" s="311">
        <v>0.28864831097420501</v>
      </c>
      <c r="F34" s="311">
        <v>88.461009683903399</v>
      </c>
      <c r="G34" s="311">
        <v>0.191584130077816</v>
      </c>
      <c r="H34" s="311">
        <v>302549.8928642</v>
      </c>
      <c r="I34" s="311">
        <v>1.5136158642403601</v>
      </c>
      <c r="J34" s="311">
        <v>11.5389903160966</v>
      </c>
      <c r="K34" s="311">
        <v>1.46873557580287</v>
      </c>
    </row>
    <row r="35" spans="1:11" x14ac:dyDescent="0.25">
      <c r="A35" s="311" t="s">
        <v>26</v>
      </c>
      <c r="B35" s="311" t="s">
        <v>27</v>
      </c>
      <c r="C35" s="311" t="s">
        <v>15</v>
      </c>
      <c r="D35" s="311">
        <v>612.84294409999995</v>
      </c>
      <c r="E35" s="311">
        <v>34.242309096800298</v>
      </c>
      <c r="F35" s="311">
        <v>35.352031524988199</v>
      </c>
      <c r="G35" s="311">
        <v>27.263321257170698</v>
      </c>
      <c r="H35" s="311">
        <v>1120.7008373000001</v>
      </c>
      <c r="I35" s="311">
        <v>23.414173579335198</v>
      </c>
      <c r="J35" s="311">
        <v>64.647968475011794</v>
      </c>
      <c r="K35" s="311">
        <v>14.9086477935021</v>
      </c>
    </row>
    <row r="36" spans="1:11" x14ac:dyDescent="0.25">
      <c r="A36" s="311" t="s">
        <v>26</v>
      </c>
      <c r="B36" s="311" t="s">
        <v>27</v>
      </c>
      <c r="C36" s="311" t="s">
        <v>16</v>
      </c>
      <c r="D36" s="311">
        <v>47588.752849700002</v>
      </c>
      <c r="E36" s="311">
        <v>1.76197123307826</v>
      </c>
      <c r="F36" s="311">
        <v>92.507370100534601</v>
      </c>
      <c r="G36" s="311">
        <v>0.94384138711787702</v>
      </c>
      <c r="H36" s="311">
        <v>3854.4487005999999</v>
      </c>
      <c r="I36" s="311">
        <v>11.8463182091288</v>
      </c>
      <c r="J36" s="311">
        <v>7.4926298994653502</v>
      </c>
      <c r="K36" s="311">
        <v>11.6530891937617</v>
      </c>
    </row>
    <row r="37" spans="1:11" x14ac:dyDescent="0.25">
      <c r="A37" s="311" t="s">
        <v>28</v>
      </c>
      <c r="B37" s="311" t="s">
        <v>29</v>
      </c>
      <c r="C37" s="311" t="s">
        <v>15</v>
      </c>
      <c r="D37" s="311">
        <v>186.4100133</v>
      </c>
      <c r="E37" s="311">
        <v>21.712115091035901</v>
      </c>
      <c r="F37" s="311">
        <v>50.431260358584801</v>
      </c>
      <c r="G37" s="311">
        <v>16.909566858645402</v>
      </c>
      <c r="H37" s="311">
        <v>183.2218618</v>
      </c>
      <c r="I37" s="311">
        <v>28.903480914734601</v>
      </c>
      <c r="J37" s="311">
        <v>49.568739641415199</v>
      </c>
      <c r="K37" s="311">
        <v>17.203801730047299</v>
      </c>
    </row>
    <row r="38" spans="1:11" x14ac:dyDescent="0.25">
      <c r="A38" s="311" t="s">
        <v>28</v>
      </c>
      <c r="B38" s="311" t="s">
        <v>29</v>
      </c>
      <c r="C38" s="311" t="s">
        <v>16</v>
      </c>
      <c r="D38" s="311">
        <v>10800.936039300001</v>
      </c>
      <c r="E38" s="311">
        <v>1.5602456582622699</v>
      </c>
      <c r="F38" s="311">
        <v>92.284757908540399</v>
      </c>
      <c r="G38" s="311">
        <v>1.21369646965623</v>
      </c>
      <c r="H38" s="311">
        <v>902.98591280000005</v>
      </c>
      <c r="I38" s="311">
        <v>14.911737483904499</v>
      </c>
      <c r="J38" s="311">
        <v>7.7152420914596096</v>
      </c>
      <c r="K38" s="311">
        <v>14.5174556480425</v>
      </c>
    </row>
    <row r="39" spans="1:11" x14ac:dyDescent="0.25">
      <c r="A39" s="311" t="s">
        <v>30</v>
      </c>
      <c r="B39" s="311" t="s">
        <v>31</v>
      </c>
      <c r="C39" s="311" t="s">
        <v>15</v>
      </c>
      <c r="D39" s="311">
        <v>423.61937699999999</v>
      </c>
      <c r="E39" s="311">
        <v>29.200827096297299</v>
      </c>
      <c r="F39" s="311">
        <v>47.974833137886897</v>
      </c>
      <c r="G39" s="311">
        <v>23.2411896752267</v>
      </c>
      <c r="H39" s="311">
        <v>459.38395889999998</v>
      </c>
      <c r="I39" s="311">
        <v>36.203369871223501</v>
      </c>
      <c r="J39" s="311">
        <v>52.025166862113103</v>
      </c>
      <c r="K39" s="311">
        <v>21.4317851118122</v>
      </c>
    </row>
    <row r="40" spans="1:11" x14ac:dyDescent="0.25">
      <c r="A40" s="311" t="s">
        <v>30</v>
      </c>
      <c r="B40" s="311" t="s">
        <v>31</v>
      </c>
      <c r="C40" s="311" t="s">
        <v>16</v>
      </c>
      <c r="D40" s="311">
        <v>36192.218465700003</v>
      </c>
      <c r="E40" s="311">
        <v>1.7438881781076301</v>
      </c>
      <c r="F40" s="311">
        <v>91.743185868498301</v>
      </c>
      <c r="G40" s="311">
        <v>1.1965048514324901</v>
      </c>
      <c r="H40" s="311">
        <v>3257.2710228999999</v>
      </c>
      <c r="I40" s="311">
        <v>13.448006391444901</v>
      </c>
      <c r="J40" s="311">
        <v>8.2568141315016899</v>
      </c>
      <c r="K40" s="311">
        <v>13.294615238912501</v>
      </c>
    </row>
    <row r="41" spans="1:11" x14ac:dyDescent="0.25">
      <c r="A41" s="311" t="s">
        <v>32</v>
      </c>
      <c r="B41" s="311" t="s">
        <v>33</v>
      </c>
      <c r="C41" s="311" t="s">
        <v>15</v>
      </c>
      <c r="D41" s="311">
        <v>281.77195269999999</v>
      </c>
      <c r="E41" s="311">
        <v>18.983854564632399</v>
      </c>
      <c r="F41" s="311">
        <v>35.117143963903096</v>
      </c>
      <c r="G41" s="311">
        <v>18.443432755879002</v>
      </c>
      <c r="H41" s="311">
        <v>520.60523660000001</v>
      </c>
      <c r="I41" s="311">
        <v>20.939257147209599</v>
      </c>
      <c r="J41" s="311">
        <v>64.882856036096896</v>
      </c>
      <c r="K41" s="311">
        <v>9.9823084686105208</v>
      </c>
    </row>
    <row r="42" spans="1:11" x14ac:dyDescent="0.25">
      <c r="A42" s="311" t="s">
        <v>32</v>
      </c>
      <c r="B42" s="311" t="s">
        <v>33</v>
      </c>
      <c r="C42" s="311" t="s">
        <v>16</v>
      </c>
      <c r="D42" s="311">
        <v>11476.7351373</v>
      </c>
      <c r="E42" s="311">
        <v>1.89737122635781</v>
      </c>
      <c r="F42" s="311">
        <v>92.244099975343403</v>
      </c>
      <c r="G42" s="311">
        <v>1.0172211410488099</v>
      </c>
      <c r="H42" s="311">
        <v>964.96589329999995</v>
      </c>
      <c r="I42" s="311">
        <v>12.1789425355778</v>
      </c>
      <c r="J42" s="311">
        <v>7.7559000246565502</v>
      </c>
      <c r="K42" s="311">
        <v>12.0982282305908</v>
      </c>
    </row>
    <row r="43" spans="1:11" x14ac:dyDescent="0.25">
      <c r="A43" s="311" t="s">
        <v>34</v>
      </c>
      <c r="B43" s="311" t="s">
        <v>35</v>
      </c>
      <c r="C43" s="311" t="s">
        <v>15</v>
      </c>
      <c r="D43" s="311">
        <v>545.23950279999997</v>
      </c>
      <c r="E43" s="311">
        <v>32.17939122848</v>
      </c>
      <c r="F43" s="311">
        <v>36.2942343420398</v>
      </c>
      <c r="G43" s="311">
        <v>22.7054711388713</v>
      </c>
      <c r="H43" s="311">
        <v>957.03630680000003</v>
      </c>
      <c r="I43" s="311">
        <v>40.339393503940897</v>
      </c>
      <c r="J43" s="311">
        <v>63.7057656579602</v>
      </c>
      <c r="K43" s="311">
        <v>12.935684578145301</v>
      </c>
    </row>
    <row r="44" spans="1:11" x14ac:dyDescent="0.25">
      <c r="A44" s="311" t="s">
        <v>34</v>
      </c>
      <c r="B44" s="311" t="s">
        <v>35</v>
      </c>
      <c r="C44" s="311" t="s">
        <v>16</v>
      </c>
      <c r="D44" s="311">
        <v>45671.158771000002</v>
      </c>
      <c r="E44" s="311">
        <v>2.22652504417248</v>
      </c>
      <c r="F44" s="311">
        <v>93.021876040446301</v>
      </c>
      <c r="G44" s="311">
        <v>1.2299799378602601</v>
      </c>
      <c r="H44" s="311">
        <v>3426.0651456000001</v>
      </c>
      <c r="I44" s="311">
        <v>16.5797604512654</v>
      </c>
      <c r="J44" s="311">
        <v>6.9781239595537103</v>
      </c>
      <c r="K44" s="311">
        <v>16.396246609409701</v>
      </c>
    </row>
    <row r="45" spans="1:11" x14ac:dyDescent="0.25">
      <c r="A45" s="311" t="s">
        <v>36</v>
      </c>
      <c r="B45" s="311" t="s">
        <v>37</v>
      </c>
      <c r="C45" s="311" t="s">
        <v>15</v>
      </c>
      <c r="D45" s="311">
        <v>5133.9698940999997</v>
      </c>
      <c r="E45" s="311">
        <v>26.645576632266501</v>
      </c>
      <c r="F45" s="311">
        <v>28.672185447460699</v>
      </c>
      <c r="G45" s="311">
        <v>22.3736625465543</v>
      </c>
      <c r="H45" s="311">
        <v>12771.780274500001</v>
      </c>
      <c r="I45" s="311">
        <v>26.6820385684582</v>
      </c>
      <c r="J45" s="311">
        <v>71.327814552539294</v>
      </c>
      <c r="K45" s="311">
        <v>8.9937117195871608</v>
      </c>
    </row>
    <row r="46" spans="1:11" x14ac:dyDescent="0.25">
      <c r="A46" s="311" t="s">
        <v>36</v>
      </c>
      <c r="B46" s="311" t="s">
        <v>37</v>
      </c>
      <c r="C46" s="311" t="s">
        <v>16</v>
      </c>
      <c r="D46" s="311">
        <v>208369.36890140001</v>
      </c>
      <c r="E46" s="311">
        <v>2.3618923278597701</v>
      </c>
      <c r="F46" s="311">
        <v>86.443307947353105</v>
      </c>
      <c r="G46" s="311">
        <v>2.25495971207721</v>
      </c>
      <c r="H46" s="311">
        <v>32678.057266399999</v>
      </c>
      <c r="I46" s="311">
        <v>15.297747090325499</v>
      </c>
      <c r="J46" s="311">
        <v>13.5566920526469</v>
      </c>
      <c r="K46" s="311">
        <v>14.3785944272376</v>
      </c>
    </row>
    <row r="47" spans="1:11" x14ac:dyDescent="0.25">
      <c r="A47" s="311" t="s">
        <v>38</v>
      </c>
      <c r="B47" s="311" t="s">
        <v>39</v>
      </c>
      <c r="C47" s="311" t="s">
        <v>15</v>
      </c>
      <c r="D47" s="311">
        <v>107.5057381</v>
      </c>
      <c r="E47" s="311">
        <v>24.2577116551813</v>
      </c>
      <c r="F47" s="311">
        <v>44.281350883661602</v>
      </c>
      <c r="G47" s="311">
        <v>16.287445969649202</v>
      </c>
      <c r="H47" s="311">
        <v>135.27307500000001</v>
      </c>
      <c r="I47" s="311">
        <v>23.280769685969801</v>
      </c>
      <c r="J47" s="311">
        <v>55.718649116338398</v>
      </c>
      <c r="K47" s="311">
        <v>12.9441420676732</v>
      </c>
    </row>
    <row r="48" spans="1:11" x14ac:dyDescent="0.25">
      <c r="A48" s="311" t="s">
        <v>38</v>
      </c>
      <c r="B48" s="311" t="s">
        <v>39</v>
      </c>
      <c r="C48" s="311" t="s">
        <v>16</v>
      </c>
      <c r="D48" s="311">
        <v>8935.3003179000007</v>
      </c>
      <c r="E48" s="311">
        <v>1.5931967724228999</v>
      </c>
      <c r="F48" s="311">
        <v>93.844496648892402</v>
      </c>
      <c r="G48" s="311">
        <v>0.73218650836391697</v>
      </c>
      <c r="H48" s="311">
        <v>586.08946730000002</v>
      </c>
      <c r="I48" s="311">
        <v>10.8605581150695</v>
      </c>
      <c r="J48" s="311">
        <v>6.1555033511075701</v>
      </c>
      <c r="K48" s="311">
        <v>11.162641040258499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818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12" t="s">
        <v>13</v>
      </c>
      <c r="B59" s="312" t="s">
        <v>14</v>
      </c>
      <c r="C59" s="312" t="s">
        <v>15</v>
      </c>
      <c r="D59" s="312">
        <v>44174.936285299998</v>
      </c>
      <c r="E59" s="312">
        <v>3.6670481514267301</v>
      </c>
      <c r="F59" s="312">
        <v>39.015582935421598</v>
      </c>
      <c r="G59" s="312">
        <v>2.82351997128236</v>
      </c>
      <c r="H59" s="312">
        <v>69048.891123399997</v>
      </c>
      <c r="I59" s="312">
        <v>3.1387929360664399</v>
      </c>
      <c r="J59" s="312">
        <v>60.984417064578402</v>
      </c>
      <c r="K59" s="312">
        <v>1.8063840389379</v>
      </c>
    </row>
    <row r="60" spans="1:11" x14ac:dyDescent="0.25">
      <c r="A60" s="312" t="s">
        <v>13</v>
      </c>
      <c r="B60" s="312" t="s">
        <v>14</v>
      </c>
      <c r="C60" s="312" t="s">
        <v>16</v>
      </c>
      <c r="D60" s="312">
        <v>2312094.9556054999</v>
      </c>
      <c r="E60" s="312">
        <v>0.289289973123876</v>
      </c>
      <c r="F60" s="312">
        <v>88.449142968802406</v>
      </c>
      <c r="G60" s="312">
        <v>0.19217424133939101</v>
      </c>
      <c r="H60" s="312">
        <v>301943.8897692</v>
      </c>
      <c r="I60" s="312">
        <v>1.51647261524813</v>
      </c>
      <c r="J60" s="312">
        <v>11.5508570311976</v>
      </c>
      <c r="K60" s="312">
        <v>1.4715485527385701</v>
      </c>
    </row>
    <row r="61" spans="1:11" x14ac:dyDescent="0.25">
      <c r="A61" s="312" t="s">
        <v>41</v>
      </c>
      <c r="B61" s="312" t="s">
        <v>42</v>
      </c>
      <c r="C61" s="312" t="s">
        <v>15</v>
      </c>
      <c r="D61" s="312">
        <v>164.3838676</v>
      </c>
      <c r="E61" s="312">
        <v>21.584207386871299</v>
      </c>
      <c r="F61" s="312">
        <v>74.927376874099906</v>
      </c>
      <c r="G61" s="312">
        <v>9.4819039295760295</v>
      </c>
      <c r="H61" s="312">
        <v>55.007060600000003</v>
      </c>
      <c r="I61" s="312">
        <v>33.704240807071898</v>
      </c>
      <c r="J61" s="312">
        <v>25.072623125900101</v>
      </c>
      <c r="K61" s="312">
        <v>28.335854036806101</v>
      </c>
    </row>
    <row r="62" spans="1:11" x14ac:dyDescent="0.25">
      <c r="A62" s="312" t="s">
        <v>41</v>
      </c>
      <c r="B62" s="312" t="s">
        <v>42</v>
      </c>
      <c r="C62" s="312" t="s">
        <v>16</v>
      </c>
      <c r="D62" s="312">
        <v>3182.7477945000001</v>
      </c>
      <c r="E62" s="312">
        <v>2.7187890997066</v>
      </c>
      <c r="F62" s="312">
        <v>93.720119477794398</v>
      </c>
      <c r="G62" s="312">
        <v>1.16880681505544</v>
      </c>
      <c r="H62" s="312">
        <v>213.26558259999999</v>
      </c>
      <c r="I62" s="312">
        <v>18.020093692975799</v>
      </c>
      <c r="J62" s="312">
        <v>6.2798805222056098</v>
      </c>
      <c r="K62" s="312">
        <v>17.443120767365102</v>
      </c>
    </row>
    <row r="63" spans="1:11" x14ac:dyDescent="0.25">
      <c r="A63" s="312" t="s">
        <v>43</v>
      </c>
      <c r="B63" s="312" t="s">
        <v>44</v>
      </c>
      <c r="C63" s="312" t="s">
        <v>15</v>
      </c>
      <c r="D63" s="312">
        <v>425.94881500000002</v>
      </c>
      <c r="E63" s="312">
        <v>33.936330971745399</v>
      </c>
      <c r="F63" s="312">
        <v>44.863972718267298</v>
      </c>
      <c r="G63" s="312">
        <v>21.0048285260985</v>
      </c>
      <c r="H63" s="312">
        <v>523.47404970000002</v>
      </c>
      <c r="I63" s="312">
        <v>26.235533256096598</v>
      </c>
      <c r="J63" s="312">
        <v>55.136027281732702</v>
      </c>
      <c r="K63" s="312">
        <v>17.0915479479781</v>
      </c>
    </row>
    <row r="64" spans="1:11" x14ac:dyDescent="0.25">
      <c r="A64" s="312" t="s">
        <v>43</v>
      </c>
      <c r="B64" s="312" t="s">
        <v>44</v>
      </c>
      <c r="C64" s="312" t="s">
        <v>16</v>
      </c>
      <c r="D64" s="312">
        <v>21554.152420800001</v>
      </c>
      <c r="E64" s="312">
        <v>2.4653924160781502</v>
      </c>
      <c r="F64" s="312">
        <v>94.137716184551394</v>
      </c>
      <c r="G64" s="312">
        <v>1.19142490017403</v>
      </c>
      <c r="H64" s="312">
        <v>1342.2522237999999</v>
      </c>
      <c r="I64" s="312">
        <v>18.976027763481</v>
      </c>
      <c r="J64" s="312">
        <v>5.8622838154485697</v>
      </c>
      <c r="K64" s="312">
        <v>19.132137344191101</v>
      </c>
    </row>
    <row r="65" spans="1:11" x14ac:dyDescent="0.25">
      <c r="A65" s="312" t="s">
        <v>26</v>
      </c>
      <c r="B65" s="312" t="s">
        <v>27</v>
      </c>
      <c r="C65" s="312" t="s">
        <v>15</v>
      </c>
      <c r="D65" s="312">
        <v>428.7691987</v>
      </c>
      <c r="E65" s="312">
        <v>47.997546768323097</v>
      </c>
      <c r="F65" s="312">
        <v>34.406080812140203</v>
      </c>
      <c r="G65" s="312">
        <v>38.214964947874002</v>
      </c>
      <c r="H65" s="312">
        <v>817.43260220000002</v>
      </c>
      <c r="I65" s="312">
        <v>30.8894022391652</v>
      </c>
      <c r="J65" s="312">
        <v>65.593919187859797</v>
      </c>
      <c r="K65" s="312">
        <v>20.044955210924599</v>
      </c>
    </row>
    <row r="66" spans="1:11" x14ac:dyDescent="0.25">
      <c r="A66" s="312" t="s">
        <v>26</v>
      </c>
      <c r="B66" s="312" t="s">
        <v>27</v>
      </c>
      <c r="C66" s="312" t="s">
        <v>16</v>
      </c>
      <c r="D66" s="312">
        <v>41031.667674700002</v>
      </c>
      <c r="E66" s="312">
        <v>2.01187219977975</v>
      </c>
      <c r="F66" s="312">
        <v>93.531689251845194</v>
      </c>
      <c r="G66" s="312">
        <v>1.05515991496131</v>
      </c>
      <c r="H66" s="312">
        <v>2837.6005946</v>
      </c>
      <c r="I66" s="312">
        <v>15.501715399906001</v>
      </c>
      <c r="J66" s="312">
        <v>6.4683107481548099</v>
      </c>
      <c r="K66" s="312">
        <v>15.257598640467</v>
      </c>
    </row>
    <row r="67" spans="1:11" x14ac:dyDescent="0.25">
      <c r="A67" s="312" t="s">
        <v>28</v>
      </c>
      <c r="B67" s="312" t="s">
        <v>29</v>
      </c>
      <c r="C67" s="312" t="s">
        <v>15</v>
      </c>
      <c r="D67" s="312">
        <v>67.1119451</v>
      </c>
      <c r="E67" s="312">
        <v>40.464700807803297</v>
      </c>
      <c r="F67" s="312">
        <v>32.028902752386898</v>
      </c>
      <c r="G67" s="312">
        <v>32.567283704807501</v>
      </c>
      <c r="H67" s="312">
        <v>142.42362850000001</v>
      </c>
      <c r="I67" s="312">
        <v>35.4284737129679</v>
      </c>
      <c r="J67" s="312">
        <v>67.971097247613102</v>
      </c>
      <c r="K67" s="312">
        <v>15.346145713828401</v>
      </c>
    </row>
    <row r="68" spans="1:11" x14ac:dyDescent="0.25">
      <c r="A68" s="312" t="s">
        <v>28</v>
      </c>
      <c r="B68" s="312" t="s">
        <v>29</v>
      </c>
      <c r="C68" s="312" t="s">
        <v>16</v>
      </c>
      <c r="D68" s="312">
        <v>7439.0158694000002</v>
      </c>
      <c r="E68" s="312">
        <v>1.9140061736424101</v>
      </c>
      <c r="F68" s="312">
        <v>91.964070366102604</v>
      </c>
      <c r="G68" s="312">
        <v>1.6547999099353401</v>
      </c>
      <c r="H68" s="312">
        <v>650.03003709999996</v>
      </c>
      <c r="I68" s="312">
        <v>19.494575778969502</v>
      </c>
      <c r="J68" s="312">
        <v>8.0359296338974193</v>
      </c>
      <c r="K68" s="312">
        <v>18.937713779520202</v>
      </c>
    </row>
    <row r="69" spans="1:11" x14ac:dyDescent="0.25">
      <c r="A69" s="312" t="s">
        <v>45</v>
      </c>
      <c r="B69" s="312" t="s">
        <v>46</v>
      </c>
      <c r="C69" s="312" t="s">
        <v>15</v>
      </c>
      <c r="D69" s="312">
        <v>284.0865862</v>
      </c>
      <c r="E69" s="312">
        <v>18.522383523181901</v>
      </c>
      <c r="F69" s="312">
        <v>39.186344681044702</v>
      </c>
      <c r="G69" s="312">
        <v>16.015001282480501</v>
      </c>
      <c r="H69" s="312">
        <v>440.87663379999998</v>
      </c>
      <c r="I69" s="312">
        <v>18.1607526469537</v>
      </c>
      <c r="J69" s="312">
        <v>60.813655318955398</v>
      </c>
      <c r="K69" s="312">
        <v>10.3195467700663</v>
      </c>
    </row>
    <row r="70" spans="1:11" x14ac:dyDescent="0.25">
      <c r="A70" s="312" t="s">
        <v>45</v>
      </c>
      <c r="B70" s="312" t="s">
        <v>46</v>
      </c>
      <c r="C70" s="312" t="s">
        <v>16</v>
      </c>
      <c r="D70" s="312">
        <v>5909.1185099000004</v>
      </c>
      <c r="E70" s="312">
        <v>3.8567681705105099</v>
      </c>
      <c r="F70" s="312">
        <v>87.299991344114304</v>
      </c>
      <c r="G70" s="312">
        <v>2.0513765424876298</v>
      </c>
      <c r="H70" s="312">
        <v>859.63188620000005</v>
      </c>
      <c r="I70" s="312">
        <v>14.1373757788402</v>
      </c>
      <c r="J70" s="312">
        <v>12.7000086558857</v>
      </c>
      <c r="K70" s="312">
        <v>14.1011836491697</v>
      </c>
    </row>
    <row r="71" spans="1:11" x14ac:dyDescent="0.25">
      <c r="A71" s="312" t="s">
        <v>47</v>
      </c>
      <c r="B71" s="312" t="s">
        <v>48</v>
      </c>
      <c r="C71" s="312" t="s">
        <v>15</v>
      </c>
      <c r="D71" s="312">
        <v>971.32562570000005</v>
      </c>
      <c r="E71" s="312">
        <v>40.260515510748597</v>
      </c>
      <c r="F71" s="312">
        <v>42.9382646533452</v>
      </c>
      <c r="G71" s="312">
        <v>21.952468917542099</v>
      </c>
      <c r="H71" s="312">
        <v>1290.8189522</v>
      </c>
      <c r="I71" s="312">
        <v>22.580472463684199</v>
      </c>
      <c r="J71" s="312">
        <v>57.0617353466548</v>
      </c>
      <c r="K71" s="312">
        <v>16.5189669478045</v>
      </c>
    </row>
    <row r="72" spans="1:11" x14ac:dyDescent="0.25">
      <c r="A72" s="312" t="s">
        <v>47</v>
      </c>
      <c r="B72" s="312" t="s">
        <v>48</v>
      </c>
      <c r="C72" s="312" t="s">
        <v>16</v>
      </c>
      <c r="D72" s="312">
        <v>42912.5403964</v>
      </c>
      <c r="E72" s="312">
        <v>2.1474890388221</v>
      </c>
      <c r="F72" s="312">
        <v>91.602223463080094</v>
      </c>
      <c r="G72" s="312">
        <v>1.1787153718850201</v>
      </c>
      <c r="H72" s="312">
        <v>3934.0739914000001</v>
      </c>
      <c r="I72" s="312">
        <v>13.078765875416201</v>
      </c>
      <c r="J72" s="312">
        <v>8.3977765369198796</v>
      </c>
      <c r="K72" s="312">
        <v>12.857325795713701</v>
      </c>
    </row>
    <row r="73" spans="1:11" x14ac:dyDescent="0.25">
      <c r="A73" s="312" t="s">
        <v>30</v>
      </c>
      <c r="B73" s="312" t="s">
        <v>31</v>
      </c>
      <c r="C73" s="312" t="s">
        <v>15</v>
      </c>
      <c r="D73" s="312">
        <v>407.77589899999998</v>
      </c>
      <c r="E73" s="312">
        <v>30.3196328454362</v>
      </c>
      <c r="F73" s="312">
        <v>49.207716072557702</v>
      </c>
      <c r="G73" s="312">
        <v>24.291785487143201</v>
      </c>
      <c r="H73" s="312">
        <v>420.9069409</v>
      </c>
      <c r="I73" s="312">
        <v>39.478035404724501</v>
      </c>
      <c r="J73" s="312">
        <v>50.792283927442298</v>
      </c>
      <c r="K73" s="312">
        <v>23.533954189860701</v>
      </c>
    </row>
    <row r="74" spans="1:11" x14ac:dyDescent="0.25">
      <c r="A74" s="312" t="s">
        <v>30</v>
      </c>
      <c r="B74" s="312" t="s">
        <v>31</v>
      </c>
      <c r="C74" s="312" t="s">
        <v>16</v>
      </c>
      <c r="D74" s="312">
        <v>35695.412262700003</v>
      </c>
      <c r="E74" s="312">
        <v>1.7664012827865401</v>
      </c>
      <c r="F74" s="312">
        <v>91.811255842795305</v>
      </c>
      <c r="G74" s="312">
        <v>1.21297581781337</v>
      </c>
      <c r="H74" s="312">
        <v>3183.7120178999999</v>
      </c>
      <c r="I74" s="312">
        <v>13.7559020572807</v>
      </c>
      <c r="J74" s="312">
        <v>8.1887441572047308</v>
      </c>
      <c r="K74" s="312">
        <v>13.5997450894109</v>
      </c>
    </row>
    <row r="75" spans="1:11" x14ac:dyDescent="0.25">
      <c r="A75" s="312" t="s">
        <v>49</v>
      </c>
      <c r="B75" s="312" t="s">
        <v>50</v>
      </c>
      <c r="C75" s="312" t="s">
        <v>15</v>
      </c>
      <c r="D75" s="312">
        <v>2435.8535717999998</v>
      </c>
      <c r="E75" s="312">
        <v>16.8845082788478</v>
      </c>
      <c r="F75" s="312">
        <v>57.530078453268999</v>
      </c>
      <c r="G75" s="312">
        <v>12.4061128785973</v>
      </c>
      <c r="H75" s="312">
        <v>1798.1986618999999</v>
      </c>
      <c r="I75" s="312">
        <v>24.243503091055199</v>
      </c>
      <c r="J75" s="312">
        <v>42.469921546731001</v>
      </c>
      <c r="K75" s="312">
        <v>16.805414778562302</v>
      </c>
    </row>
    <row r="76" spans="1:11" x14ac:dyDescent="0.25">
      <c r="A76" s="312" t="s">
        <v>49</v>
      </c>
      <c r="B76" s="312" t="s">
        <v>50</v>
      </c>
      <c r="C76" s="312" t="s">
        <v>16</v>
      </c>
      <c r="D76" s="312">
        <v>47421.574741700002</v>
      </c>
      <c r="E76" s="312">
        <v>2.1115769648334402</v>
      </c>
      <c r="F76" s="312">
        <v>90.870822217934503</v>
      </c>
      <c r="G76" s="312">
        <v>1.25877238678509</v>
      </c>
      <c r="H76" s="312">
        <v>4764.1253370000004</v>
      </c>
      <c r="I76" s="312">
        <v>13.4174058747211</v>
      </c>
      <c r="J76" s="312">
        <v>9.1291777820654705</v>
      </c>
      <c r="K76" s="312">
        <v>12.5296806024642</v>
      </c>
    </row>
    <row r="77" spans="1:11" x14ac:dyDescent="0.25">
      <c r="A77" s="312" t="s">
        <v>51</v>
      </c>
      <c r="B77" s="312" t="s">
        <v>52</v>
      </c>
      <c r="C77" s="312" t="s">
        <v>15</v>
      </c>
      <c r="D77" s="312">
        <v>73.398241900000002</v>
      </c>
      <c r="E77" s="312">
        <v>34.500017060105797</v>
      </c>
      <c r="F77" s="312">
        <v>36.584728041867102</v>
      </c>
      <c r="G77" s="312">
        <v>27.3988071075368</v>
      </c>
      <c r="H77" s="312">
        <v>127.2271169</v>
      </c>
      <c r="I77" s="312">
        <v>28.195758348777801</v>
      </c>
      <c r="J77" s="312">
        <v>63.415271958132898</v>
      </c>
      <c r="K77" s="312">
        <v>15.8065695494073</v>
      </c>
    </row>
    <row r="78" spans="1:11" x14ac:dyDescent="0.25">
      <c r="A78" s="312" t="s">
        <v>51</v>
      </c>
      <c r="B78" s="312" t="s">
        <v>52</v>
      </c>
      <c r="C78" s="312" t="s">
        <v>16</v>
      </c>
      <c r="D78" s="312">
        <v>4123.2345240000004</v>
      </c>
      <c r="E78" s="312">
        <v>2.5520855870997599</v>
      </c>
      <c r="F78" s="312">
        <v>90.654073345343406</v>
      </c>
      <c r="G78" s="312">
        <v>1.9469212655768999</v>
      </c>
      <c r="H78" s="312">
        <v>425.08235999999999</v>
      </c>
      <c r="I78" s="312">
        <v>19.810233146873699</v>
      </c>
      <c r="J78" s="312">
        <v>9.3459266546565392</v>
      </c>
      <c r="K78" s="312">
        <v>18.884841463984699</v>
      </c>
    </row>
    <row r="79" spans="1:11" x14ac:dyDescent="0.25">
      <c r="A79" s="312" t="s">
        <v>32</v>
      </c>
      <c r="B79" s="312" t="s">
        <v>33</v>
      </c>
      <c r="C79" s="312" t="s">
        <v>15</v>
      </c>
      <c r="D79" s="312">
        <v>55.757310199999999</v>
      </c>
      <c r="E79" s="312">
        <v>42.524160508394502</v>
      </c>
      <c r="F79" s="312">
        <v>16.9379449766435</v>
      </c>
      <c r="G79" s="312">
        <v>44.562960367195302</v>
      </c>
      <c r="H79" s="312">
        <v>273.42849289999998</v>
      </c>
      <c r="I79" s="312">
        <v>34.065205015909299</v>
      </c>
      <c r="J79" s="312">
        <v>83.062055023356507</v>
      </c>
      <c r="K79" s="312">
        <v>9.0872417072230292</v>
      </c>
    </row>
    <row r="80" spans="1:11" x14ac:dyDescent="0.25">
      <c r="A80" s="312" t="s">
        <v>32</v>
      </c>
      <c r="B80" s="312" t="s">
        <v>33</v>
      </c>
      <c r="C80" s="312" t="s">
        <v>16</v>
      </c>
      <c r="D80" s="312">
        <v>5461.6419765000001</v>
      </c>
      <c r="E80" s="312">
        <v>3.3665518241618</v>
      </c>
      <c r="F80" s="312">
        <v>90.946128200348994</v>
      </c>
      <c r="G80" s="312">
        <v>1.6495253391584801</v>
      </c>
      <c r="H80" s="312">
        <v>543.71755289999999</v>
      </c>
      <c r="I80" s="312">
        <v>16.491619508574299</v>
      </c>
      <c r="J80" s="312">
        <v>9.0538717996509899</v>
      </c>
      <c r="K80" s="312">
        <v>16.569479476240701</v>
      </c>
    </row>
    <row r="81" spans="1:11" x14ac:dyDescent="0.25">
      <c r="A81" s="312" t="s">
        <v>53</v>
      </c>
      <c r="B81" s="312" t="s">
        <v>54</v>
      </c>
      <c r="C81" s="312" t="s">
        <v>15</v>
      </c>
      <c r="D81" s="312">
        <v>945.82076710000001</v>
      </c>
      <c r="E81" s="312">
        <v>27.028746841625399</v>
      </c>
      <c r="F81" s="312">
        <v>39.787338271265497</v>
      </c>
      <c r="G81" s="312">
        <v>21.681241906201201</v>
      </c>
      <c r="H81" s="312">
        <v>1431.3695858999999</v>
      </c>
      <c r="I81" s="312">
        <v>20.823679574184499</v>
      </c>
      <c r="J81" s="312">
        <v>60.212661728734503</v>
      </c>
      <c r="K81" s="312">
        <v>14.326536663492099</v>
      </c>
    </row>
    <row r="82" spans="1:11" x14ac:dyDescent="0.25">
      <c r="A82" s="312" t="s">
        <v>53</v>
      </c>
      <c r="B82" s="312" t="s">
        <v>54</v>
      </c>
      <c r="C82" s="312" t="s">
        <v>16</v>
      </c>
      <c r="D82" s="312">
        <v>36194.295195999999</v>
      </c>
      <c r="E82" s="312">
        <v>2.0841564824128</v>
      </c>
      <c r="F82" s="312">
        <v>86.923650517016597</v>
      </c>
      <c r="G82" s="312">
        <v>1.5676094697877101</v>
      </c>
      <c r="H82" s="312">
        <v>5444.8846827999996</v>
      </c>
      <c r="I82" s="312">
        <v>10.540674326104201</v>
      </c>
      <c r="J82" s="312">
        <v>13.076349482983399</v>
      </c>
      <c r="K82" s="312">
        <v>10.420518194035299</v>
      </c>
    </row>
    <row r="83" spans="1:11" x14ac:dyDescent="0.25">
      <c r="A83" s="312" t="s">
        <v>34</v>
      </c>
      <c r="B83" s="312" t="s">
        <v>35</v>
      </c>
      <c r="C83" s="312" t="s">
        <v>15</v>
      </c>
      <c r="D83" s="312">
        <v>495.02877740000002</v>
      </c>
      <c r="E83" s="312">
        <v>35.396713999041701</v>
      </c>
      <c r="F83" s="312">
        <v>35.650512045288401</v>
      </c>
      <c r="G83" s="312">
        <v>24.727614584631599</v>
      </c>
      <c r="H83" s="312">
        <v>893.5312993</v>
      </c>
      <c r="I83" s="312">
        <v>43.1924704163999</v>
      </c>
      <c r="J83" s="312">
        <v>64.349487954711506</v>
      </c>
      <c r="K83" s="312">
        <v>13.6994426781</v>
      </c>
    </row>
    <row r="84" spans="1:11" x14ac:dyDescent="0.25">
      <c r="A84" s="312" t="s">
        <v>34</v>
      </c>
      <c r="B84" s="312" t="s">
        <v>35</v>
      </c>
      <c r="C84" s="312" t="s">
        <v>16</v>
      </c>
      <c r="D84" s="312">
        <v>45139.627418900003</v>
      </c>
      <c r="E84" s="312">
        <v>2.2523428851909202</v>
      </c>
      <c r="F84" s="312">
        <v>93.045566045781698</v>
      </c>
      <c r="G84" s="312">
        <v>1.24429099528038</v>
      </c>
      <c r="H84" s="312">
        <v>3373.8368301</v>
      </c>
      <c r="I84" s="312">
        <v>16.833995142458502</v>
      </c>
      <c r="J84" s="312">
        <v>6.9544339542182803</v>
      </c>
      <c r="K84" s="312">
        <v>16.647761808321899</v>
      </c>
    </row>
    <row r="85" spans="1:11" x14ac:dyDescent="0.25">
      <c r="A85" s="312" t="s">
        <v>55</v>
      </c>
      <c r="B85" s="312" t="s">
        <v>56</v>
      </c>
      <c r="C85" s="312" t="s">
        <v>15</v>
      </c>
      <c r="D85" s="312">
        <v>124.7507865</v>
      </c>
      <c r="E85" s="312">
        <v>32.366523742635898</v>
      </c>
      <c r="F85" s="312">
        <v>29.0909076794604</v>
      </c>
      <c r="G85" s="312">
        <v>27.598403461239698</v>
      </c>
      <c r="H85" s="312">
        <v>304.08006289999997</v>
      </c>
      <c r="I85" s="312">
        <v>23.556902309361</v>
      </c>
      <c r="J85" s="312">
        <v>70.9090923205396</v>
      </c>
      <c r="K85" s="312">
        <v>11.3224211580955</v>
      </c>
    </row>
    <row r="86" spans="1:11" x14ac:dyDescent="0.25">
      <c r="A86" s="312" t="s">
        <v>55</v>
      </c>
      <c r="B86" s="312" t="s">
        <v>56</v>
      </c>
      <c r="C86" s="312" t="s">
        <v>16</v>
      </c>
      <c r="D86" s="312">
        <v>8086.2449853999997</v>
      </c>
      <c r="E86" s="312">
        <v>2.8314582547188398</v>
      </c>
      <c r="F86" s="312">
        <v>90.876917166472097</v>
      </c>
      <c r="G86" s="312">
        <v>1.48271245418153</v>
      </c>
      <c r="H86" s="312">
        <v>811.77360669999996</v>
      </c>
      <c r="I86" s="312">
        <v>14.7919863203722</v>
      </c>
      <c r="J86" s="312">
        <v>9.1230828335279508</v>
      </c>
      <c r="K86" s="312">
        <v>14.769605772421199</v>
      </c>
    </row>
    <row r="87" spans="1:11" x14ac:dyDescent="0.25">
      <c r="A87" s="312" t="s">
        <v>36</v>
      </c>
      <c r="B87" s="312" t="s">
        <v>37</v>
      </c>
      <c r="C87" s="312" t="s">
        <v>15</v>
      </c>
      <c r="D87" s="312">
        <v>4998.9540126000002</v>
      </c>
      <c r="E87" s="312">
        <v>27.361134679832698</v>
      </c>
      <c r="F87" s="312">
        <v>28.346485536054701</v>
      </c>
      <c r="G87" s="312">
        <v>22.898201083204199</v>
      </c>
      <c r="H87" s="312">
        <v>12636.226920999999</v>
      </c>
      <c r="I87" s="312">
        <v>26.967599095622202</v>
      </c>
      <c r="J87" s="312">
        <v>71.653514463945299</v>
      </c>
      <c r="K87" s="312">
        <v>9.0586418637333903</v>
      </c>
    </row>
    <row r="88" spans="1:11" x14ac:dyDescent="0.25">
      <c r="A88" s="312" t="s">
        <v>36</v>
      </c>
      <c r="B88" s="312" t="s">
        <v>37</v>
      </c>
      <c r="C88" s="312" t="s">
        <v>16</v>
      </c>
      <c r="D88" s="312">
        <v>207137.01139570001</v>
      </c>
      <c r="E88" s="312">
        <v>2.3758579375182198</v>
      </c>
      <c r="F88" s="312">
        <v>86.434263526332202</v>
      </c>
      <c r="G88" s="312">
        <v>2.2682501647299902</v>
      </c>
      <c r="H88" s="312">
        <v>32509.8635182</v>
      </c>
      <c r="I88" s="312">
        <v>15.3766466327217</v>
      </c>
      <c r="J88" s="312">
        <v>13.565736473667799</v>
      </c>
      <c r="K88" s="312">
        <v>14.452184948637001</v>
      </c>
    </row>
    <row r="89" spans="1:11" x14ac:dyDescent="0.25">
      <c r="A89" s="312" t="s">
        <v>38</v>
      </c>
      <c r="B89" s="312" t="s">
        <v>39</v>
      </c>
      <c r="C89" s="312" t="s">
        <v>15</v>
      </c>
      <c r="D89" s="312">
        <v>61.748188599999999</v>
      </c>
      <c r="E89" s="312">
        <v>37.528022094140802</v>
      </c>
      <c r="F89" s="312">
        <v>47.549642707625502</v>
      </c>
      <c r="G89" s="312">
        <v>23.260843189215102</v>
      </c>
      <c r="H89" s="312">
        <v>68.1122795</v>
      </c>
      <c r="I89" s="312">
        <v>36.849356639419497</v>
      </c>
      <c r="J89" s="312">
        <v>52.450357292374498</v>
      </c>
      <c r="K89" s="312">
        <v>21.087459453514299</v>
      </c>
    </row>
    <row r="90" spans="1:11" x14ac:dyDescent="0.25">
      <c r="A90" s="312" t="s">
        <v>38</v>
      </c>
      <c r="B90" s="312" t="s">
        <v>39</v>
      </c>
      <c r="C90" s="312" t="s">
        <v>16</v>
      </c>
      <c r="D90" s="312">
        <v>6223.5401957000004</v>
      </c>
      <c r="E90" s="312">
        <v>2.0651558194114901</v>
      </c>
      <c r="F90" s="312">
        <v>93.4449169363415</v>
      </c>
      <c r="G90" s="312">
        <v>0.93795396496790495</v>
      </c>
      <c r="H90" s="312">
        <v>436.57615920000001</v>
      </c>
      <c r="I90" s="312">
        <v>12.9230156196687</v>
      </c>
      <c r="J90" s="312">
        <v>6.5550830636584996</v>
      </c>
      <c r="K90" s="312">
        <v>13.3708496895264</v>
      </c>
    </row>
    <row r="91" spans="1:11" x14ac:dyDescent="0.25">
      <c r="A91" s="312" t="s">
        <v>57</v>
      </c>
      <c r="B91" s="312" t="s">
        <v>58</v>
      </c>
      <c r="C91" s="312" t="s">
        <v>15</v>
      </c>
      <c r="D91" s="312">
        <v>88.470851400000001</v>
      </c>
      <c r="E91" s="312">
        <v>22.962872191403399</v>
      </c>
      <c r="F91" s="312">
        <v>55.938308117254401</v>
      </c>
      <c r="G91" s="312">
        <v>18.670063840288499</v>
      </c>
      <c r="H91" s="312">
        <v>69.687044999999998</v>
      </c>
      <c r="I91" s="312">
        <v>31.8454308346173</v>
      </c>
      <c r="J91" s="312">
        <v>44.061691882745599</v>
      </c>
      <c r="K91" s="312">
        <v>23.702489374354698</v>
      </c>
    </row>
    <row r="92" spans="1:11" x14ac:dyDescent="0.25">
      <c r="A92" s="312" t="s">
        <v>57</v>
      </c>
      <c r="B92" s="312" t="s">
        <v>58</v>
      </c>
      <c r="C92" s="312" t="s">
        <v>16</v>
      </c>
      <c r="D92" s="312">
        <v>2732.2924355</v>
      </c>
      <c r="E92" s="312">
        <v>2.8575558450688101</v>
      </c>
      <c r="F92" s="312">
        <v>92.642289355738896</v>
      </c>
      <c r="G92" s="312">
        <v>1.59881784327641</v>
      </c>
      <c r="H92" s="312">
        <v>217.00043550000001</v>
      </c>
      <c r="I92" s="312">
        <v>19.970849192229501</v>
      </c>
      <c r="J92" s="312">
        <v>7.3577106442610702</v>
      </c>
      <c r="K92" s="312">
        <v>20.131009824294001</v>
      </c>
    </row>
    <row r="93" spans="1:11" x14ac:dyDescent="0.25">
      <c r="A93" s="312" t="s">
        <v>59</v>
      </c>
      <c r="B93" s="312" t="s">
        <v>60</v>
      </c>
      <c r="C93" s="312" t="s">
        <v>15</v>
      </c>
      <c r="D93" s="312">
        <v>42.600608299999998</v>
      </c>
      <c r="E93" s="312">
        <v>28.007188128107298</v>
      </c>
      <c r="F93" s="312">
        <v>39.046250240761097</v>
      </c>
      <c r="G93" s="312">
        <v>23.699456124550899</v>
      </c>
      <c r="H93" s="312">
        <v>66.502335099999996</v>
      </c>
      <c r="I93" s="312">
        <v>27.436323720744301</v>
      </c>
      <c r="J93" s="312">
        <v>60.953749759238903</v>
      </c>
      <c r="K93" s="312">
        <v>15.181590928602301</v>
      </c>
    </row>
    <row r="94" spans="1:11" x14ac:dyDescent="0.25">
      <c r="A94" s="312" t="s">
        <v>59</v>
      </c>
      <c r="B94" s="312" t="s">
        <v>60</v>
      </c>
      <c r="C94" s="312" t="s">
        <v>16</v>
      </c>
      <c r="D94" s="312">
        <v>2489.2710911999998</v>
      </c>
      <c r="E94" s="312">
        <v>2.9066126507535399</v>
      </c>
      <c r="F94" s="312">
        <v>89.746612843016294</v>
      </c>
      <c r="G94" s="312">
        <v>1.33917649425942</v>
      </c>
      <c r="H94" s="312">
        <v>284.39469109999999</v>
      </c>
      <c r="I94" s="312">
        <v>11.766660990858901</v>
      </c>
      <c r="J94" s="312">
        <v>10.253387156983701</v>
      </c>
      <c r="K94" s="312">
        <v>11.721644030276099</v>
      </c>
    </row>
    <row r="95" spans="1:11" x14ac:dyDescent="0.25">
      <c r="A95" s="312" t="s">
        <v>61</v>
      </c>
      <c r="B95" s="312" t="s">
        <v>62</v>
      </c>
      <c r="C95" s="312" t="s">
        <v>15</v>
      </c>
      <c r="D95" s="312">
        <v>102.1080564</v>
      </c>
      <c r="E95" s="312">
        <v>30.2966581643818</v>
      </c>
      <c r="F95" s="312">
        <v>54.501384925446999</v>
      </c>
      <c r="G95" s="312">
        <v>15.4764892809087</v>
      </c>
      <c r="H95" s="312">
        <v>85.241414700000007</v>
      </c>
      <c r="I95" s="312">
        <v>38.442774162524003</v>
      </c>
      <c r="J95" s="312">
        <v>45.498615074553101</v>
      </c>
      <c r="K95" s="312">
        <v>18.538808229903999</v>
      </c>
    </row>
    <row r="96" spans="1:11" x14ac:dyDescent="0.25">
      <c r="A96" s="312" t="s">
        <v>61</v>
      </c>
      <c r="B96" s="312" t="s">
        <v>62</v>
      </c>
      <c r="C96" s="312" t="s">
        <v>16</v>
      </c>
      <c r="D96" s="312">
        <v>3344.0430406999999</v>
      </c>
      <c r="E96" s="312">
        <v>2.6790680074711299</v>
      </c>
      <c r="F96" s="312">
        <v>91.601808413910504</v>
      </c>
      <c r="G96" s="312">
        <v>1.4056297257535</v>
      </c>
      <c r="H96" s="312">
        <v>306.58689620000001</v>
      </c>
      <c r="I96" s="312">
        <v>15.8069377733785</v>
      </c>
      <c r="J96" s="312">
        <v>8.3981915860894905</v>
      </c>
      <c r="K96" s="312">
        <v>15.331660812863699</v>
      </c>
    </row>
    <row r="97" spans="1:11" x14ac:dyDescent="0.25">
      <c r="A97" s="312" t="s">
        <v>63</v>
      </c>
      <c r="B97" s="312" t="s">
        <v>64</v>
      </c>
      <c r="C97" s="312" t="s">
        <v>15</v>
      </c>
      <c r="D97" s="312">
        <v>67.754670599999997</v>
      </c>
      <c r="E97" s="312">
        <v>42.068723396925499</v>
      </c>
      <c r="F97" s="312">
        <v>18.001755114695499</v>
      </c>
      <c r="G97" s="312">
        <v>40.532180311628899</v>
      </c>
      <c r="H97" s="312">
        <v>308.62346680000002</v>
      </c>
      <c r="I97" s="312">
        <v>25.263906638132099</v>
      </c>
      <c r="J97" s="312">
        <v>81.998244885304501</v>
      </c>
      <c r="K97" s="312">
        <v>8.8983658766748803</v>
      </c>
    </row>
    <row r="98" spans="1:11" x14ac:dyDescent="0.25">
      <c r="A98" s="312" t="s">
        <v>63</v>
      </c>
      <c r="B98" s="312" t="s">
        <v>64</v>
      </c>
      <c r="C98" s="312" t="s">
        <v>16</v>
      </c>
      <c r="D98" s="312">
        <v>5779.1167114999998</v>
      </c>
      <c r="E98" s="312">
        <v>3.6521291258044699</v>
      </c>
      <c r="F98" s="312">
        <v>87.327054395043206</v>
      </c>
      <c r="G98" s="312">
        <v>2.2795798821264599</v>
      </c>
      <c r="H98" s="312">
        <v>838.66829399999995</v>
      </c>
      <c r="I98" s="312">
        <v>16.8179340840957</v>
      </c>
      <c r="J98" s="312">
        <v>12.6729456049568</v>
      </c>
      <c r="K98" s="312">
        <v>15.708186760183199</v>
      </c>
    </row>
    <row r="99" spans="1:11" x14ac:dyDescent="0.25">
      <c r="A99" s="312" t="s">
        <v>65</v>
      </c>
      <c r="B99" s="312" t="s">
        <v>66</v>
      </c>
      <c r="C99" s="312" t="s">
        <v>15</v>
      </c>
      <c r="D99" s="312">
        <v>23.008455699999999</v>
      </c>
      <c r="E99" s="312">
        <v>22.942649832918899</v>
      </c>
      <c r="F99" s="312">
        <v>66.747813105960702</v>
      </c>
      <c r="G99" s="312">
        <v>19.065194495716799</v>
      </c>
      <c r="H99" s="312">
        <v>11.462270200000001</v>
      </c>
      <c r="I99" s="312">
        <v>47.1872776412199</v>
      </c>
      <c r="J99" s="312">
        <v>33.252186894039298</v>
      </c>
      <c r="K99" s="312">
        <v>38.269965313379601</v>
      </c>
    </row>
    <row r="100" spans="1:11" x14ac:dyDescent="0.25">
      <c r="A100" s="312" t="s">
        <v>65</v>
      </c>
      <c r="B100" s="312" t="s">
        <v>66</v>
      </c>
      <c r="C100" s="312" t="s">
        <v>16</v>
      </c>
      <c r="D100" s="312">
        <v>494.50221219999997</v>
      </c>
      <c r="E100" s="312">
        <v>4.3217470048270696</v>
      </c>
      <c r="F100" s="312">
        <v>91.507761077047903</v>
      </c>
      <c r="G100" s="312">
        <v>1.6414392348531099</v>
      </c>
      <c r="H100" s="312">
        <v>45.891527500000002</v>
      </c>
      <c r="I100" s="312">
        <v>16.762460664855901</v>
      </c>
      <c r="J100" s="312">
        <v>8.4922389229521293</v>
      </c>
      <c r="K100" s="312">
        <v>17.687259000623499</v>
      </c>
    </row>
    <row r="101" spans="1:11" x14ac:dyDescent="0.25">
      <c r="A101" s="312" t="s">
        <v>67</v>
      </c>
      <c r="B101" s="312" t="s">
        <v>68</v>
      </c>
      <c r="C101" s="312" t="s">
        <v>15</v>
      </c>
      <c r="D101" s="312">
        <v>320.83569</v>
      </c>
      <c r="E101" s="312">
        <v>39.1854184641291</v>
      </c>
      <c r="F101" s="312">
        <v>29.2876069222586</v>
      </c>
      <c r="G101" s="312">
        <v>38.626145729133597</v>
      </c>
      <c r="H101" s="312">
        <v>774.6300162</v>
      </c>
      <c r="I101" s="312">
        <v>34.268701596581998</v>
      </c>
      <c r="J101" s="312">
        <v>70.712393077741396</v>
      </c>
      <c r="K101" s="312">
        <v>15.9981486101457</v>
      </c>
    </row>
    <row r="102" spans="1:11" x14ac:dyDescent="0.25">
      <c r="A102" s="312" t="s">
        <v>67</v>
      </c>
      <c r="B102" s="312" t="s">
        <v>68</v>
      </c>
      <c r="C102" s="312" t="s">
        <v>16</v>
      </c>
      <c r="D102" s="312">
        <v>37487.006006399999</v>
      </c>
      <c r="E102" s="312">
        <v>2.04237141249678</v>
      </c>
      <c r="F102" s="312">
        <v>90.143163507332801</v>
      </c>
      <c r="G102" s="312">
        <v>1.4909773631564101</v>
      </c>
      <c r="H102" s="312">
        <v>4099.0716813999998</v>
      </c>
      <c r="I102" s="312">
        <v>14.0186241305731</v>
      </c>
      <c r="J102" s="312">
        <v>9.8568364926671901</v>
      </c>
      <c r="K102" s="312">
        <v>13.6353500773525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819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13" t="s">
        <v>71</v>
      </c>
      <c r="B113" s="313" t="s">
        <v>72</v>
      </c>
      <c r="C113" s="313" t="s">
        <v>15</v>
      </c>
      <c r="D113" s="313">
        <v>1033.1812463000001</v>
      </c>
      <c r="E113" s="313">
        <v>19.1044312123575</v>
      </c>
      <c r="F113" s="313">
        <v>29.831452624185999</v>
      </c>
      <c r="G113" s="313">
        <v>14.6092801884559</v>
      </c>
      <c r="H113" s="313">
        <v>2430.2144499000001</v>
      </c>
      <c r="I113" s="313">
        <v>15.588989838521799</v>
      </c>
      <c r="J113" s="313">
        <v>70.168547375814001</v>
      </c>
      <c r="K113" s="313">
        <v>6.2109886282981801</v>
      </c>
    </row>
    <row r="114" spans="1:11" x14ac:dyDescent="0.25">
      <c r="A114" s="313" t="s">
        <v>71</v>
      </c>
      <c r="B114" s="313" t="s">
        <v>72</v>
      </c>
      <c r="C114" s="313" t="s">
        <v>16</v>
      </c>
      <c r="D114" s="313">
        <v>169981.94005040001</v>
      </c>
      <c r="E114" s="313">
        <v>0.90740810605911704</v>
      </c>
      <c r="F114" s="313">
        <v>92.5888177553811</v>
      </c>
      <c r="G114" s="313">
        <v>0.56618143839597701</v>
      </c>
      <c r="H114" s="313">
        <v>13606.0397632</v>
      </c>
      <c r="I114" s="313">
        <v>7.1320894917797304</v>
      </c>
      <c r="J114" s="313">
        <v>7.4111822446188702</v>
      </c>
      <c r="K114" s="313">
        <v>7.0733748389722004</v>
      </c>
    </row>
    <row r="115" spans="1:11" x14ac:dyDescent="0.25">
      <c r="A115" s="313" t="s">
        <v>73</v>
      </c>
      <c r="B115" s="313" t="s">
        <v>74</v>
      </c>
      <c r="C115" s="313" t="s">
        <v>15</v>
      </c>
      <c r="D115" s="313">
        <v>435.18671849999998</v>
      </c>
      <c r="E115" s="313">
        <v>16.750893822218</v>
      </c>
      <c r="F115" s="313">
        <v>44.072332197985801</v>
      </c>
      <c r="G115" s="313">
        <v>13.099993958203701</v>
      </c>
      <c r="H115" s="313">
        <v>552.2507435</v>
      </c>
      <c r="I115" s="313">
        <v>19.9744400282657</v>
      </c>
      <c r="J115" s="313">
        <v>55.927667802014199</v>
      </c>
      <c r="K115" s="313">
        <v>10.323106759276801</v>
      </c>
    </row>
    <row r="116" spans="1:11" x14ac:dyDescent="0.25">
      <c r="A116" s="313" t="s">
        <v>73</v>
      </c>
      <c r="B116" s="313" t="s">
        <v>74</v>
      </c>
      <c r="C116" s="313" t="s">
        <v>16</v>
      </c>
      <c r="D116" s="313">
        <v>72050.105501800004</v>
      </c>
      <c r="E116" s="313">
        <v>1.8733109942253801</v>
      </c>
      <c r="F116" s="313">
        <v>93.529394916887398</v>
      </c>
      <c r="G116" s="313">
        <v>0.86998906475823201</v>
      </c>
      <c r="H116" s="313">
        <v>4984.6123704000001</v>
      </c>
      <c r="I116" s="313">
        <v>12.7668016501924</v>
      </c>
      <c r="J116" s="313">
        <v>6.4706050831125701</v>
      </c>
      <c r="K116" s="313">
        <v>12.5752614733837</v>
      </c>
    </row>
    <row r="117" spans="1:11" x14ac:dyDescent="0.25">
      <c r="A117" s="313" t="s">
        <v>75</v>
      </c>
      <c r="B117" s="313" t="s">
        <v>76</v>
      </c>
      <c r="C117" s="313" t="s">
        <v>15</v>
      </c>
      <c r="D117" s="313">
        <v>1300.8604343</v>
      </c>
      <c r="E117" s="313">
        <v>16.3962461854765</v>
      </c>
      <c r="F117" s="313">
        <v>41.669061621765003</v>
      </c>
      <c r="G117" s="313">
        <v>11.4681344109793</v>
      </c>
      <c r="H117" s="313">
        <v>1821.0251654000001</v>
      </c>
      <c r="I117" s="313">
        <v>12.170743085025199</v>
      </c>
      <c r="J117" s="313">
        <v>58.330938378234997</v>
      </c>
      <c r="K117" s="313">
        <v>8.1923317667058999</v>
      </c>
    </row>
    <row r="118" spans="1:11" x14ac:dyDescent="0.25">
      <c r="A118" s="313" t="s">
        <v>75</v>
      </c>
      <c r="B118" s="313" t="s">
        <v>76</v>
      </c>
      <c r="C118" s="313" t="s">
        <v>16</v>
      </c>
      <c r="D118" s="313">
        <v>30787.574246799999</v>
      </c>
      <c r="E118" s="313">
        <v>2.0199741262875199</v>
      </c>
      <c r="F118" s="313">
        <v>85.657928750880899</v>
      </c>
      <c r="G118" s="313">
        <v>1.1192147671378101</v>
      </c>
      <c r="H118" s="313">
        <v>5154.8944724000003</v>
      </c>
      <c r="I118" s="313">
        <v>6.5840213640713001</v>
      </c>
      <c r="J118" s="313">
        <v>14.342071249119099</v>
      </c>
      <c r="K118" s="313">
        <v>6.6845030341285803</v>
      </c>
    </row>
    <row r="119" spans="1:11" x14ac:dyDescent="0.25">
      <c r="A119" s="313" t="s">
        <v>77</v>
      </c>
      <c r="B119" s="313" t="s">
        <v>78</v>
      </c>
      <c r="C119" s="313" t="s">
        <v>15</v>
      </c>
      <c r="D119" s="313">
        <v>3993.9022974</v>
      </c>
      <c r="E119" s="313">
        <v>11.491495730290699</v>
      </c>
      <c r="F119" s="313">
        <v>58.5142051733987</v>
      </c>
      <c r="G119" s="313">
        <v>6.6332360768882497</v>
      </c>
      <c r="H119" s="313">
        <v>2831.6237190000002</v>
      </c>
      <c r="I119" s="313">
        <v>12.056736576741301</v>
      </c>
      <c r="J119" s="313">
        <v>41.4857948266013</v>
      </c>
      <c r="K119" s="313">
        <v>9.3559383010241408</v>
      </c>
    </row>
    <row r="120" spans="1:11" x14ac:dyDescent="0.25">
      <c r="A120" s="313" t="s">
        <v>77</v>
      </c>
      <c r="B120" s="313" t="s">
        <v>78</v>
      </c>
      <c r="C120" s="313" t="s">
        <v>16</v>
      </c>
      <c r="D120" s="313">
        <v>115638.9501991</v>
      </c>
      <c r="E120" s="313">
        <v>1.3034079605867499</v>
      </c>
      <c r="F120" s="313">
        <v>89.762189571684502</v>
      </c>
      <c r="G120" s="313">
        <v>0.58213078858198997</v>
      </c>
      <c r="H120" s="313">
        <v>13189.179719399999</v>
      </c>
      <c r="I120" s="313">
        <v>5.0861101897480001</v>
      </c>
      <c r="J120" s="313">
        <v>10.2378104283155</v>
      </c>
      <c r="K120" s="313">
        <v>5.1039560232224899</v>
      </c>
    </row>
    <row r="121" spans="1:11" x14ac:dyDescent="0.25">
      <c r="A121" s="313" t="s">
        <v>79</v>
      </c>
      <c r="B121" s="313" t="s">
        <v>80</v>
      </c>
      <c r="C121" s="313" t="s">
        <v>15</v>
      </c>
      <c r="D121" s="313">
        <v>6308.1726108000003</v>
      </c>
      <c r="E121" s="313">
        <v>8.2178461247161092</v>
      </c>
      <c r="F121" s="313">
        <v>47.9321195102006</v>
      </c>
      <c r="G121" s="313">
        <v>6.1710138188930399</v>
      </c>
      <c r="H121" s="313">
        <v>6852.4651311999996</v>
      </c>
      <c r="I121" s="313">
        <v>8.4826246793135098</v>
      </c>
      <c r="J121" s="313">
        <v>52.0678804897994</v>
      </c>
      <c r="K121" s="313">
        <v>5.6808490970595296</v>
      </c>
    </row>
    <row r="122" spans="1:11" x14ac:dyDescent="0.25">
      <c r="A122" s="313" t="s">
        <v>79</v>
      </c>
      <c r="B122" s="313" t="s">
        <v>80</v>
      </c>
      <c r="C122" s="313" t="s">
        <v>16</v>
      </c>
      <c r="D122" s="313">
        <v>99843.876573500005</v>
      </c>
      <c r="E122" s="313">
        <v>1.3423535887748901</v>
      </c>
      <c r="F122" s="313">
        <v>86.423751511018807</v>
      </c>
      <c r="G122" s="313">
        <v>0.82406957976053796</v>
      </c>
      <c r="H122" s="313">
        <v>15684.406829899999</v>
      </c>
      <c r="I122" s="313">
        <v>5.4678371592573001</v>
      </c>
      <c r="J122" s="313">
        <v>13.5762484889812</v>
      </c>
      <c r="K122" s="313">
        <v>5.2458663118031197</v>
      </c>
    </row>
    <row r="123" spans="1:11" x14ac:dyDescent="0.25">
      <c r="A123" s="313" t="s">
        <v>81</v>
      </c>
      <c r="B123" s="313" t="s">
        <v>82</v>
      </c>
      <c r="C123" s="313" t="s">
        <v>15</v>
      </c>
      <c r="D123" s="313">
        <v>1164.3510457</v>
      </c>
      <c r="E123" s="313">
        <v>19.704884133228401</v>
      </c>
      <c r="F123" s="313">
        <v>42.990353122145798</v>
      </c>
      <c r="G123" s="313">
        <v>17.853440027998701</v>
      </c>
      <c r="H123" s="313">
        <v>1544.0497026999999</v>
      </c>
      <c r="I123" s="313">
        <v>22.423749823700899</v>
      </c>
      <c r="J123" s="313">
        <v>57.009646877854202</v>
      </c>
      <c r="K123" s="313">
        <v>13.4630844652165</v>
      </c>
    </row>
    <row r="124" spans="1:11" x14ac:dyDescent="0.25">
      <c r="A124" s="313" t="s">
        <v>81</v>
      </c>
      <c r="B124" s="313" t="s">
        <v>82</v>
      </c>
      <c r="C124" s="313" t="s">
        <v>16</v>
      </c>
      <c r="D124" s="313">
        <v>57649.376708399999</v>
      </c>
      <c r="E124" s="313">
        <v>2.18878537337917</v>
      </c>
      <c r="F124" s="313">
        <v>85.124682783863406</v>
      </c>
      <c r="G124" s="313">
        <v>1.7778583555685099</v>
      </c>
      <c r="H124" s="313">
        <v>10074.078842999999</v>
      </c>
      <c r="I124" s="313">
        <v>10.229151408777801</v>
      </c>
      <c r="J124" s="313">
        <v>14.875317216136599</v>
      </c>
      <c r="K124" s="313">
        <v>10.173875713268099</v>
      </c>
    </row>
    <row r="125" spans="1:11" x14ac:dyDescent="0.25">
      <c r="A125" s="313" t="s">
        <v>83</v>
      </c>
      <c r="B125" s="313" t="s">
        <v>84</v>
      </c>
      <c r="C125" s="313" t="s">
        <v>15</v>
      </c>
      <c r="D125" s="313">
        <v>4994.3331193000004</v>
      </c>
      <c r="E125" s="313">
        <v>12.2434533805835</v>
      </c>
      <c r="F125" s="313">
        <v>32.934242871278499</v>
      </c>
      <c r="G125" s="313">
        <v>10.129466856825999</v>
      </c>
      <c r="H125" s="313">
        <v>10170.227179899999</v>
      </c>
      <c r="I125" s="313">
        <v>9.5553961385649409</v>
      </c>
      <c r="J125" s="313">
        <v>67.065757128721501</v>
      </c>
      <c r="K125" s="313">
        <v>4.9743167885061297</v>
      </c>
    </row>
    <row r="126" spans="1:11" x14ac:dyDescent="0.25">
      <c r="A126" s="313" t="s">
        <v>83</v>
      </c>
      <c r="B126" s="313" t="s">
        <v>84</v>
      </c>
      <c r="C126" s="313" t="s">
        <v>16</v>
      </c>
      <c r="D126" s="313">
        <v>184227.74895889999</v>
      </c>
      <c r="E126" s="313">
        <v>1.2597504316966901</v>
      </c>
      <c r="F126" s="313">
        <v>84.303977089606704</v>
      </c>
      <c r="G126" s="313">
        <v>0.83003983921865498</v>
      </c>
      <c r="H126" s="313">
        <v>34300.196363399999</v>
      </c>
      <c r="I126" s="313">
        <v>4.6565198322959303</v>
      </c>
      <c r="J126" s="313">
        <v>15.6960229103933</v>
      </c>
      <c r="K126" s="313">
        <v>4.4581777172747996</v>
      </c>
    </row>
    <row r="127" spans="1:11" x14ac:dyDescent="0.25">
      <c r="A127" s="313" t="s">
        <v>85</v>
      </c>
      <c r="B127" s="313" t="s">
        <v>86</v>
      </c>
      <c r="C127" s="313" t="s">
        <v>15</v>
      </c>
      <c r="D127" s="313">
        <v>4311.2961974999998</v>
      </c>
      <c r="E127" s="313">
        <v>9.8518620934723895</v>
      </c>
      <c r="F127" s="313">
        <v>30.880011000135902</v>
      </c>
      <c r="G127" s="313">
        <v>8.3642512534123998</v>
      </c>
      <c r="H127" s="313">
        <v>9650.1502459000003</v>
      </c>
      <c r="I127" s="313">
        <v>7.2213399521499504</v>
      </c>
      <c r="J127" s="313">
        <v>69.119988999864105</v>
      </c>
      <c r="K127" s="313">
        <v>3.7368086200618902</v>
      </c>
    </row>
    <row r="128" spans="1:11" x14ac:dyDescent="0.25">
      <c r="A128" s="313" t="s">
        <v>85</v>
      </c>
      <c r="B128" s="313" t="s">
        <v>86</v>
      </c>
      <c r="C128" s="313" t="s">
        <v>16</v>
      </c>
      <c r="D128" s="313">
        <v>301983.79189220001</v>
      </c>
      <c r="E128" s="313">
        <v>0.83926358956038805</v>
      </c>
      <c r="F128" s="313">
        <v>86.005276790396806</v>
      </c>
      <c r="G128" s="313">
        <v>0.55071969146417699</v>
      </c>
      <c r="H128" s="313">
        <v>49138.607990500001</v>
      </c>
      <c r="I128" s="313">
        <v>3.44469198137757</v>
      </c>
      <c r="J128" s="313">
        <v>13.994723209603199</v>
      </c>
      <c r="K128" s="313">
        <v>3.3844756190530898</v>
      </c>
    </row>
    <row r="129" spans="1:11" x14ac:dyDescent="0.25">
      <c r="A129" s="313" t="s">
        <v>87</v>
      </c>
      <c r="B129" s="313" t="s">
        <v>88</v>
      </c>
      <c r="C129" s="313" t="s">
        <v>15</v>
      </c>
      <c r="D129" s="313">
        <v>888.48632110000005</v>
      </c>
      <c r="E129" s="313">
        <v>21.282520248165099</v>
      </c>
      <c r="F129" s="313">
        <v>33.237747330297601</v>
      </c>
      <c r="G129" s="313">
        <v>17.303594890434301</v>
      </c>
      <c r="H129" s="313">
        <v>1784.6380403999999</v>
      </c>
      <c r="I129" s="313">
        <v>17.803626374040402</v>
      </c>
      <c r="J129" s="313">
        <v>66.762252669702406</v>
      </c>
      <c r="K129" s="313">
        <v>8.6146361435627092</v>
      </c>
    </row>
    <row r="130" spans="1:11" x14ac:dyDescent="0.25">
      <c r="A130" s="313" t="s">
        <v>87</v>
      </c>
      <c r="B130" s="313" t="s">
        <v>88</v>
      </c>
      <c r="C130" s="313" t="s">
        <v>16</v>
      </c>
      <c r="D130" s="313">
        <v>113457.3989441</v>
      </c>
      <c r="E130" s="313">
        <v>0.88048246767708704</v>
      </c>
      <c r="F130" s="313">
        <v>91.391909925573501</v>
      </c>
      <c r="G130" s="313">
        <v>0.55123473131737599</v>
      </c>
      <c r="H130" s="313">
        <v>10686.4109801</v>
      </c>
      <c r="I130" s="313">
        <v>5.9506899625408298</v>
      </c>
      <c r="J130" s="313">
        <v>8.6080900744265296</v>
      </c>
      <c r="K130" s="313">
        <v>5.8524474624252196</v>
      </c>
    </row>
    <row r="131" spans="1:11" x14ac:dyDescent="0.25">
      <c r="A131" s="313" t="s">
        <v>89</v>
      </c>
      <c r="B131" s="313" t="s">
        <v>90</v>
      </c>
      <c r="C131" s="313" t="s">
        <v>15</v>
      </c>
      <c r="D131" s="313">
        <v>2713.2425861000002</v>
      </c>
      <c r="E131" s="313">
        <v>14.2644772784395</v>
      </c>
      <c r="F131" s="313">
        <v>36.9038665953858</v>
      </c>
      <c r="G131" s="313">
        <v>11.944946896354899</v>
      </c>
      <c r="H131" s="313">
        <v>4638.9479468</v>
      </c>
      <c r="I131" s="313">
        <v>12.540376225926099</v>
      </c>
      <c r="J131" s="313">
        <v>63.0961334046142</v>
      </c>
      <c r="K131" s="313">
        <v>6.9863984204111604</v>
      </c>
    </row>
    <row r="132" spans="1:11" x14ac:dyDescent="0.25">
      <c r="A132" s="313" t="s">
        <v>89</v>
      </c>
      <c r="B132" s="313" t="s">
        <v>90</v>
      </c>
      <c r="C132" s="313" t="s">
        <v>16</v>
      </c>
      <c r="D132" s="313">
        <v>261202.2723902</v>
      </c>
      <c r="E132" s="313">
        <v>0.84570587856540402</v>
      </c>
      <c r="F132" s="313">
        <v>90.094226115242193</v>
      </c>
      <c r="G132" s="313">
        <v>0.53376021797921203</v>
      </c>
      <c r="H132" s="313">
        <v>28718.939715100001</v>
      </c>
      <c r="I132" s="313">
        <v>5.0411363226350296</v>
      </c>
      <c r="J132" s="313">
        <v>9.9057738847577692</v>
      </c>
      <c r="K132" s="313">
        <v>4.8546145237511604</v>
      </c>
    </row>
    <row r="133" spans="1:11" x14ac:dyDescent="0.25">
      <c r="A133" s="313" t="s">
        <v>91</v>
      </c>
      <c r="B133" s="313" t="s">
        <v>92</v>
      </c>
      <c r="C133" s="313" t="s">
        <v>15</v>
      </c>
      <c r="D133" s="313">
        <v>4045.2802098000002</v>
      </c>
      <c r="E133" s="313">
        <v>15.3512988441527</v>
      </c>
      <c r="F133" s="313">
        <v>34.908601630903703</v>
      </c>
      <c r="G133" s="313">
        <v>12.2162857547598</v>
      </c>
      <c r="H133" s="313">
        <v>7542.9244755999998</v>
      </c>
      <c r="I133" s="313">
        <v>12.8072532900861</v>
      </c>
      <c r="J133" s="313">
        <v>65.091398369096297</v>
      </c>
      <c r="K133" s="313">
        <v>6.5516099439747304</v>
      </c>
    </row>
    <row r="134" spans="1:11" x14ac:dyDescent="0.25">
      <c r="A134" s="313" t="s">
        <v>91</v>
      </c>
      <c r="B134" s="313" t="s">
        <v>92</v>
      </c>
      <c r="C134" s="313" t="s">
        <v>16</v>
      </c>
      <c r="D134" s="313">
        <v>392265.33007179998</v>
      </c>
      <c r="E134" s="313">
        <v>0.70883038784363706</v>
      </c>
      <c r="F134" s="313">
        <v>90.224975752903305</v>
      </c>
      <c r="G134" s="313">
        <v>0.579057620534282</v>
      </c>
      <c r="H134" s="313">
        <v>42498.244867900001</v>
      </c>
      <c r="I134" s="313">
        <v>5.5533862541249004</v>
      </c>
      <c r="J134" s="313">
        <v>9.7750242470966793</v>
      </c>
      <c r="K134" s="313">
        <v>5.3447908109033202</v>
      </c>
    </row>
    <row r="135" spans="1:11" x14ac:dyDescent="0.25">
      <c r="A135" s="313" t="s">
        <v>93</v>
      </c>
      <c r="B135" s="313" t="s">
        <v>94</v>
      </c>
      <c r="C135" s="313" t="s">
        <v>15</v>
      </c>
      <c r="D135" s="313">
        <v>232.27764479999999</v>
      </c>
      <c r="E135" s="313">
        <v>31.0316981951113</v>
      </c>
      <c r="F135" s="313">
        <v>34.450019652765299</v>
      </c>
      <c r="G135" s="313">
        <v>28.119124304183799</v>
      </c>
      <c r="H135" s="313">
        <v>441.96767390000002</v>
      </c>
      <c r="I135" s="313">
        <v>30.203397503868199</v>
      </c>
      <c r="J135" s="313">
        <v>65.549980347234694</v>
      </c>
      <c r="K135" s="313">
        <v>14.7781033612247</v>
      </c>
    </row>
    <row r="136" spans="1:11" x14ac:dyDescent="0.25">
      <c r="A136" s="313" t="s">
        <v>93</v>
      </c>
      <c r="B136" s="313" t="s">
        <v>94</v>
      </c>
      <c r="C136" s="313" t="s">
        <v>16</v>
      </c>
      <c r="D136" s="313">
        <v>50445.351659200001</v>
      </c>
      <c r="E136" s="313">
        <v>1.37069838704921</v>
      </c>
      <c r="F136" s="313">
        <v>90.463342250187395</v>
      </c>
      <c r="G136" s="313">
        <v>0.786277781256848</v>
      </c>
      <c r="H136" s="313">
        <v>5317.9557805000004</v>
      </c>
      <c r="I136" s="313">
        <v>7.5537101546256196</v>
      </c>
      <c r="J136" s="313">
        <v>9.5366577498126404</v>
      </c>
      <c r="K136" s="313">
        <v>7.4585161694571198</v>
      </c>
    </row>
    <row r="137" spans="1:11" x14ac:dyDescent="0.25">
      <c r="A137" s="313" t="s">
        <v>95</v>
      </c>
      <c r="B137" s="313" t="s">
        <v>96</v>
      </c>
      <c r="C137" s="313" t="s">
        <v>15</v>
      </c>
      <c r="D137" s="313">
        <v>39.320791499999999</v>
      </c>
      <c r="E137" s="313">
        <v>59.151127704801702</v>
      </c>
      <c r="F137" s="313">
        <v>11.5039754664206</v>
      </c>
      <c r="G137" s="313">
        <v>57.053254394830503</v>
      </c>
      <c r="H137" s="313">
        <v>302.48097619999999</v>
      </c>
      <c r="I137" s="313">
        <v>24.534311558213499</v>
      </c>
      <c r="J137" s="313">
        <v>88.496024533579401</v>
      </c>
      <c r="K137" s="313">
        <v>7.4165957431063996</v>
      </c>
    </row>
    <row r="138" spans="1:11" x14ac:dyDescent="0.25">
      <c r="A138" s="313" t="s">
        <v>95</v>
      </c>
      <c r="B138" s="313" t="s">
        <v>96</v>
      </c>
      <c r="C138" s="313" t="s">
        <v>16</v>
      </c>
      <c r="D138" s="313">
        <v>62427.924513400001</v>
      </c>
      <c r="E138" s="313">
        <v>1.1181220963479801</v>
      </c>
      <c r="F138" s="313">
        <v>94.388012539619197</v>
      </c>
      <c r="G138" s="313">
        <v>0.48176098263162398</v>
      </c>
      <c r="H138" s="313">
        <v>3711.7502543000001</v>
      </c>
      <c r="I138" s="313">
        <v>8.1954076861730396</v>
      </c>
      <c r="J138" s="313">
        <v>5.6119874603808499</v>
      </c>
      <c r="K138" s="313">
        <v>8.1027375757263407</v>
      </c>
    </row>
    <row r="139" spans="1:11" x14ac:dyDescent="0.25">
      <c r="A139" s="313" t="s">
        <v>97</v>
      </c>
      <c r="B139" s="313" t="s">
        <v>98</v>
      </c>
      <c r="C139" s="313" t="s">
        <v>15</v>
      </c>
      <c r="D139" s="313">
        <v>308.57254569999998</v>
      </c>
      <c r="E139" s="313">
        <v>24.8493644803407</v>
      </c>
      <c r="F139" s="313">
        <v>18.613123562498</v>
      </c>
      <c r="G139" s="313">
        <v>22.380175287552099</v>
      </c>
      <c r="H139" s="313">
        <v>1349.2499292</v>
      </c>
      <c r="I139" s="313">
        <v>13.3387434519666</v>
      </c>
      <c r="J139" s="313">
        <v>81.386876437501996</v>
      </c>
      <c r="K139" s="313">
        <v>5.1183309424272903</v>
      </c>
    </row>
    <row r="140" spans="1:11" x14ac:dyDescent="0.25">
      <c r="A140" s="313" t="s">
        <v>97</v>
      </c>
      <c r="B140" s="313" t="s">
        <v>98</v>
      </c>
      <c r="C140" s="313" t="s">
        <v>16</v>
      </c>
      <c r="D140" s="313">
        <v>24508.042404299998</v>
      </c>
      <c r="E140" s="313">
        <v>2.53267688073853</v>
      </c>
      <c r="F140" s="313">
        <v>77.855776196931103</v>
      </c>
      <c r="G140" s="313">
        <v>1.94618740494287</v>
      </c>
      <c r="H140" s="313">
        <v>6970.7297581000003</v>
      </c>
      <c r="I140" s="313">
        <v>7.0995676919898596</v>
      </c>
      <c r="J140" s="313">
        <v>22.1442238030689</v>
      </c>
      <c r="K140" s="313">
        <v>6.8425035975078599</v>
      </c>
    </row>
    <row r="141" spans="1:11" x14ac:dyDescent="0.25">
      <c r="A141" s="313" t="s">
        <v>99</v>
      </c>
      <c r="B141" s="313" t="s">
        <v>100</v>
      </c>
      <c r="C141" s="313" t="s">
        <v>15</v>
      </c>
      <c r="D141" s="313">
        <v>277.86636900000002</v>
      </c>
      <c r="E141" s="313">
        <v>24.945227331775602</v>
      </c>
      <c r="F141" s="313">
        <v>29.815014913484099</v>
      </c>
      <c r="G141" s="313">
        <v>25.921178120409799</v>
      </c>
      <c r="H141" s="313">
        <v>654.10153309999998</v>
      </c>
      <c r="I141" s="313">
        <v>26.534108990576801</v>
      </c>
      <c r="J141" s="313">
        <v>70.184985086515894</v>
      </c>
      <c r="K141" s="313">
        <v>11.0114764758079</v>
      </c>
    </row>
    <row r="142" spans="1:11" x14ac:dyDescent="0.25">
      <c r="A142" s="313" t="s">
        <v>99</v>
      </c>
      <c r="B142" s="313" t="s">
        <v>100</v>
      </c>
      <c r="C142" s="313" t="s">
        <v>16</v>
      </c>
      <c r="D142" s="313">
        <v>23739.576486800001</v>
      </c>
      <c r="E142" s="313">
        <v>1.81238177300339</v>
      </c>
      <c r="F142" s="313">
        <v>87.003782892820198</v>
      </c>
      <c r="G142" s="313">
        <v>1.39764322419486</v>
      </c>
      <c r="H142" s="313">
        <v>3546.1066151</v>
      </c>
      <c r="I142" s="313">
        <v>9.8926724296984201</v>
      </c>
      <c r="J142" s="313">
        <v>12.996217107179801</v>
      </c>
      <c r="K142" s="313">
        <v>9.3565878929717492</v>
      </c>
    </row>
    <row r="143" spans="1:11" x14ac:dyDescent="0.25">
      <c r="A143" s="313" t="s">
        <v>101</v>
      </c>
      <c r="B143" s="313" t="s">
        <v>102</v>
      </c>
      <c r="C143" s="313" t="s">
        <v>15</v>
      </c>
      <c r="D143" s="313">
        <v>861.85896339999999</v>
      </c>
      <c r="E143" s="313">
        <v>22.212681564813401</v>
      </c>
      <c r="F143" s="313">
        <v>36.462989401250702</v>
      </c>
      <c r="G143" s="313">
        <v>17.3491318849115</v>
      </c>
      <c r="H143" s="313">
        <v>1501.7951899</v>
      </c>
      <c r="I143" s="313">
        <v>15.1947342409914</v>
      </c>
      <c r="J143" s="313">
        <v>63.537010598749298</v>
      </c>
      <c r="K143" s="313">
        <v>9.9564207708078598</v>
      </c>
    </row>
    <row r="144" spans="1:11" x14ac:dyDescent="0.25">
      <c r="A144" s="313" t="s">
        <v>101</v>
      </c>
      <c r="B144" s="313" t="s">
        <v>102</v>
      </c>
      <c r="C144" s="313" t="s">
        <v>16</v>
      </c>
      <c r="D144" s="313">
        <v>78860.508447</v>
      </c>
      <c r="E144" s="313">
        <v>1.2380787165386</v>
      </c>
      <c r="F144" s="313">
        <v>90.0495394247652</v>
      </c>
      <c r="G144" s="313">
        <v>0.77423402773939398</v>
      </c>
      <c r="H144" s="313">
        <v>8714.0743335000006</v>
      </c>
      <c r="I144" s="313">
        <v>7.0899527874317396</v>
      </c>
      <c r="J144" s="313">
        <v>9.9504605752347803</v>
      </c>
      <c r="K144" s="313">
        <v>7.0066523130029301</v>
      </c>
    </row>
    <row r="145" spans="1:11" x14ac:dyDescent="0.25">
      <c r="A145" s="313" t="s">
        <v>103</v>
      </c>
      <c r="B145" s="313" t="s">
        <v>104</v>
      </c>
      <c r="C145" s="313" t="s">
        <v>15</v>
      </c>
      <c r="D145" s="313">
        <v>126.50169099999999</v>
      </c>
      <c r="E145" s="313">
        <v>27.238471303534201</v>
      </c>
      <c r="F145" s="313">
        <v>39.0344669834803</v>
      </c>
      <c r="G145" s="313">
        <v>22.860910997944298</v>
      </c>
      <c r="H145" s="313">
        <v>197.57521019999999</v>
      </c>
      <c r="I145" s="313">
        <v>25.642858664309099</v>
      </c>
      <c r="J145" s="313">
        <v>60.9655330165197</v>
      </c>
      <c r="K145" s="313">
        <v>14.637179918032301</v>
      </c>
    </row>
    <row r="146" spans="1:11" x14ac:dyDescent="0.25">
      <c r="A146" s="313" t="s">
        <v>103</v>
      </c>
      <c r="B146" s="313" t="s">
        <v>104</v>
      </c>
      <c r="C146" s="313" t="s">
        <v>16</v>
      </c>
      <c r="D146" s="313">
        <v>6296.7963859000001</v>
      </c>
      <c r="E146" s="313">
        <v>2.0703757140583501</v>
      </c>
      <c r="F146" s="313">
        <v>86.504932538702803</v>
      </c>
      <c r="G146" s="313">
        <v>1.8841912836416199</v>
      </c>
      <c r="H146" s="313">
        <v>982.32192689999999</v>
      </c>
      <c r="I146" s="313">
        <v>12.629559296775801</v>
      </c>
      <c r="J146" s="313">
        <v>13.4950674612972</v>
      </c>
      <c r="K146" s="313">
        <v>12.077882555895201</v>
      </c>
    </row>
    <row r="147" spans="1:11" x14ac:dyDescent="0.25">
      <c r="A147" s="313" t="s">
        <v>105</v>
      </c>
      <c r="B147" s="313" t="s">
        <v>106</v>
      </c>
      <c r="C147" s="313" t="s">
        <v>15</v>
      </c>
      <c r="D147" s="313">
        <v>3677.0642701000002</v>
      </c>
      <c r="E147" s="313">
        <v>11.0721544442598</v>
      </c>
      <c r="F147" s="313">
        <v>40.344804272812702</v>
      </c>
      <c r="G147" s="313">
        <v>8.1675044372570902</v>
      </c>
      <c r="H147" s="313">
        <v>5437.0319224000004</v>
      </c>
      <c r="I147" s="313">
        <v>8.4140427167305596</v>
      </c>
      <c r="J147" s="313">
        <v>59.655195727187298</v>
      </c>
      <c r="K147" s="313">
        <v>5.52368262146683</v>
      </c>
    </row>
    <row r="148" spans="1:11" x14ac:dyDescent="0.25">
      <c r="A148" s="313" t="s">
        <v>105</v>
      </c>
      <c r="B148" s="313" t="s">
        <v>106</v>
      </c>
      <c r="C148" s="313" t="s">
        <v>16</v>
      </c>
      <c r="D148" s="313">
        <v>108747.2367697</v>
      </c>
      <c r="E148" s="313">
        <v>1.31367999792696</v>
      </c>
      <c r="F148" s="313">
        <v>85.242971967237807</v>
      </c>
      <c r="G148" s="313">
        <v>0.90381143720575396</v>
      </c>
      <c r="H148" s="313">
        <v>18826.021482600001</v>
      </c>
      <c r="I148" s="313">
        <v>5.4825348039985604</v>
      </c>
      <c r="J148" s="313">
        <v>14.7570280327622</v>
      </c>
      <c r="K148" s="313">
        <v>5.2208054924307303</v>
      </c>
    </row>
    <row r="149" spans="1:11" x14ac:dyDescent="0.25">
      <c r="A149" s="313" t="s">
        <v>107</v>
      </c>
      <c r="B149" s="313" t="s">
        <v>108</v>
      </c>
      <c r="C149" s="313" t="s">
        <v>15</v>
      </c>
      <c r="D149" s="313">
        <v>8170.55177</v>
      </c>
      <c r="E149" s="313">
        <v>9.9631177593864795</v>
      </c>
      <c r="F149" s="313">
        <v>45.646033296898104</v>
      </c>
      <c r="G149" s="313">
        <v>6.6052646312816199</v>
      </c>
      <c r="H149" s="313">
        <v>9729.2550255999995</v>
      </c>
      <c r="I149" s="313">
        <v>9.0080319995898996</v>
      </c>
      <c r="J149" s="313">
        <v>54.353966703101896</v>
      </c>
      <c r="K149" s="313">
        <v>5.5470492326937704</v>
      </c>
    </row>
    <row r="150" spans="1:11" x14ac:dyDescent="0.25">
      <c r="A150" s="313" t="s">
        <v>107</v>
      </c>
      <c r="B150" s="313" t="s">
        <v>108</v>
      </c>
      <c r="C150" s="313" t="s">
        <v>16</v>
      </c>
      <c r="D150" s="313">
        <v>164421.92492059999</v>
      </c>
      <c r="E150" s="313">
        <v>1.30514080673184</v>
      </c>
      <c r="F150" s="313">
        <v>86.173983782383104</v>
      </c>
      <c r="G150" s="313">
        <v>0.76927948920067601</v>
      </c>
      <c r="H150" s="313">
        <v>26380.354031499999</v>
      </c>
      <c r="I150" s="313">
        <v>4.9293858105891104</v>
      </c>
      <c r="J150" s="313">
        <v>13.8260162176169</v>
      </c>
      <c r="K150" s="313">
        <v>4.7947201263969896</v>
      </c>
    </row>
    <row r="151" spans="1:11" x14ac:dyDescent="0.25">
      <c r="A151" s="313" t="s">
        <v>109</v>
      </c>
      <c r="B151" s="313" t="s">
        <v>110</v>
      </c>
      <c r="C151" s="313" t="s">
        <v>15</v>
      </c>
      <c r="D151" s="313">
        <v>137.15206240000001</v>
      </c>
      <c r="E151" s="313">
        <v>10.704237952725901</v>
      </c>
      <c r="F151" s="313">
        <v>77.551020408163296</v>
      </c>
      <c r="G151" s="313">
        <v>4.5212063114768597</v>
      </c>
      <c r="H151" s="313">
        <v>39.701912800000002</v>
      </c>
      <c r="I151" s="313">
        <v>21.054114384887601</v>
      </c>
      <c r="J151" s="313">
        <v>22.4489795918367</v>
      </c>
      <c r="K151" s="313">
        <v>15.618712712374601</v>
      </c>
    </row>
    <row r="152" spans="1:11" x14ac:dyDescent="0.25">
      <c r="A152" s="313" t="s">
        <v>109</v>
      </c>
      <c r="B152" s="313" t="s">
        <v>110</v>
      </c>
      <c r="C152" s="313" t="s">
        <v>16</v>
      </c>
      <c r="D152" s="313">
        <v>893.29303800000002</v>
      </c>
      <c r="E152" s="313">
        <v>7.7419781210929299</v>
      </c>
      <c r="F152" s="313">
        <v>93.220338983050794</v>
      </c>
      <c r="G152" s="313">
        <v>1.2308485047359501</v>
      </c>
      <c r="H152" s="313">
        <v>64.966766399999997</v>
      </c>
      <c r="I152" s="313">
        <v>19.677535089674901</v>
      </c>
      <c r="J152" s="313">
        <v>6.7796610169491496</v>
      </c>
      <c r="K152" s="313">
        <v>16.924166940119299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14" t="s">
        <v>71</v>
      </c>
      <c r="B163" s="314" t="s">
        <v>72</v>
      </c>
      <c r="C163" s="314" t="s">
        <v>15</v>
      </c>
      <c r="D163" s="314">
        <v>1026.6853615</v>
      </c>
      <c r="E163" s="314">
        <v>19.2148918453235</v>
      </c>
      <c r="F163" s="314">
        <v>29.7606057202808</v>
      </c>
      <c r="G163" s="314">
        <v>14.688049740223599</v>
      </c>
      <c r="H163" s="314">
        <v>2423.1280299</v>
      </c>
      <c r="I163" s="314">
        <v>15.632984124820499</v>
      </c>
      <c r="J163" s="314">
        <v>70.239394279719207</v>
      </c>
      <c r="K163" s="314">
        <v>6.2233631369011002</v>
      </c>
    </row>
    <row r="164" spans="1:11" x14ac:dyDescent="0.25">
      <c r="A164" s="314" t="s">
        <v>71</v>
      </c>
      <c r="B164" s="314" t="s">
        <v>72</v>
      </c>
      <c r="C164" s="314" t="s">
        <v>16</v>
      </c>
      <c r="D164" s="314">
        <v>169847.2774967</v>
      </c>
      <c r="E164" s="314">
        <v>0.90784447379310595</v>
      </c>
      <c r="F164" s="314">
        <v>92.588444338547205</v>
      </c>
      <c r="G164" s="314">
        <v>0.56661625637482704</v>
      </c>
      <c r="H164" s="314">
        <v>13596.0006684</v>
      </c>
      <c r="I164" s="314">
        <v>7.1372671778327597</v>
      </c>
      <c r="J164" s="314">
        <v>7.41155566145276</v>
      </c>
      <c r="K164" s="314">
        <v>7.0784218740379004</v>
      </c>
    </row>
    <row r="165" spans="1:11" x14ac:dyDescent="0.25">
      <c r="A165" s="314" t="s">
        <v>73</v>
      </c>
      <c r="B165" s="314" t="s">
        <v>74</v>
      </c>
      <c r="C165" s="314" t="s">
        <v>15</v>
      </c>
      <c r="D165" s="314">
        <v>392.72440599999999</v>
      </c>
      <c r="E165" s="314">
        <v>18.1544919954219</v>
      </c>
      <c r="F165" s="314">
        <v>42.242569885894397</v>
      </c>
      <c r="G165" s="314">
        <v>14.252203468924201</v>
      </c>
      <c r="H165" s="314">
        <v>536.96431099999995</v>
      </c>
      <c r="I165" s="314">
        <v>20.510175291167901</v>
      </c>
      <c r="J165" s="314">
        <v>57.757430114105603</v>
      </c>
      <c r="K165" s="314">
        <v>10.423761927679401</v>
      </c>
    </row>
    <row r="166" spans="1:11" x14ac:dyDescent="0.25">
      <c r="A166" s="314" t="s">
        <v>73</v>
      </c>
      <c r="B166" s="314" t="s">
        <v>74</v>
      </c>
      <c r="C166" s="314" t="s">
        <v>16</v>
      </c>
      <c r="D166" s="314">
        <v>71763.060269299996</v>
      </c>
      <c r="E166" s="314">
        <v>1.8793053270881801</v>
      </c>
      <c r="F166" s="314">
        <v>93.536244672615993</v>
      </c>
      <c r="G166" s="314">
        <v>0.87338716736572197</v>
      </c>
      <c r="H166" s="314">
        <v>4959.1349829000001</v>
      </c>
      <c r="I166" s="314">
        <v>12.8314764976533</v>
      </c>
      <c r="J166" s="314">
        <v>6.4637553273839599</v>
      </c>
      <c r="K166" s="314">
        <v>12.638683186931001</v>
      </c>
    </row>
    <row r="167" spans="1:11" x14ac:dyDescent="0.25">
      <c r="A167" s="314" t="s">
        <v>75</v>
      </c>
      <c r="B167" s="314" t="s">
        <v>76</v>
      </c>
      <c r="C167" s="314" t="s">
        <v>15</v>
      </c>
      <c r="D167" s="314">
        <v>1235.0802997000001</v>
      </c>
      <c r="E167" s="314">
        <v>17.1085279866451</v>
      </c>
      <c r="F167" s="314">
        <v>40.725069269257702</v>
      </c>
      <c r="G167" s="314">
        <v>12.0709994171663</v>
      </c>
      <c r="H167" s="314">
        <v>1797.6470151000001</v>
      </c>
      <c r="I167" s="314">
        <v>12.309379805173799</v>
      </c>
      <c r="J167" s="314">
        <v>59.274930730742298</v>
      </c>
      <c r="K167" s="314">
        <v>8.2934266029991104</v>
      </c>
    </row>
    <row r="168" spans="1:11" x14ac:dyDescent="0.25">
      <c r="A168" s="314" t="s">
        <v>75</v>
      </c>
      <c r="B168" s="314" t="s">
        <v>76</v>
      </c>
      <c r="C168" s="314" t="s">
        <v>16</v>
      </c>
      <c r="D168" s="314">
        <v>30556.571619800001</v>
      </c>
      <c r="E168" s="314">
        <v>2.0140788082922398</v>
      </c>
      <c r="F168" s="314">
        <v>85.602544414663598</v>
      </c>
      <c r="G168" s="314">
        <v>1.1272756918564899</v>
      </c>
      <c r="H168" s="314">
        <v>5139.2968018000001</v>
      </c>
      <c r="I168" s="314">
        <v>6.5994521976216998</v>
      </c>
      <c r="J168" s="314">
        <v>14.3974555853365</v>
      </c>
      <c r="K168" s="314">
        <v>6.7024111939610398</v>
      </c>
    </row>
    <row r="169" spans="1:11" x14ac:dyDescent="0.25">
      <c r="A169" s="314" t="s">
        <v>77</v>
      </c>
      <c r="B169" s="314" t="s">
        <v>78</v>
      </c>
      <c r="C169" s="314" t="s">
        <v>15</v>
      </c>
      <c r="D169" s="314">
        <v>3993.9022974</v>
      </c>
      <c r="E169" s="314">
        <v>11.491495730290699</v>
      </c>
      <c r="F169" s="314">
        <v>58.5142051733987</v>
      </c>
      <c r="G169" s="314">
        <v>6.6332360768882497</v>
      </c>
      <c r="H169" s="314">
        <v>2831.6237190000002</v>
      </c>
      <c r="I169" s="314">
        <v>12.056736576741301</v>
      </c>
      <c r="J169" s="314">
        <v>41.4857948266013</v>
      </c>
      <c r="K169" s="314">
        <v>9.3559383010241408</v>
      </c>
    </row>
    <row r="170" spans="1:11" x14ac:dyDescent="0.25">
      <c r="A170" s="314" t="s">
        <v>77</v>
      </c>
      <c r="B170" s="314" t="s">
        <v>78</v>
      </c>
      <c r="C170" s="314" t="s">
        <v>16</v>
      </c>
      <c r="D170" s="314">
        <v>115638.9501991</v>
      </c>
      <c r="E170" s="314">
        <v>1.3034079605867499</v>
      </c>
      <c r="F170" s="314">
        <v>89.762189571684502</v>
      </c>
      <c r="G170" s="314">
        <v>0.58213078858198997</v>
      </c>
      <c r="H170" s="314">
        <v>13189.179719399999</v>
      </c>
      <c r="I170" s="314">
        <v>5.0861101897480001</v>
      </c>
      <c r="J170" s="314">
        <v>10.2378104283155</v>
      </c>
      <c r="K170" s="314">
        <v>5.1039560232224899</v>
      </c>
    </row>
    <row r="171" spans="1:11" x14ac:dyDescent="0.25">
      <c r="A171" s="314" t="s">
        <v>79</v>
      </c>
      <c r="B171" s="314" t="s">
        <v>80</v>
      </c>
      <c r="C171" s="314" t="s">
        <v>15</v>
      </c>
      <c r="D171" s="314">
        <v>5983.9673733</v>
      </c>
      <c r="E171" s="314">
        <v>8.6213096098355297</v>
      </c>
      <c r="F171" s="314">
        <v>47.0496289696814</v>
      </c>
      <c r="G171" s="314">
        <v>6.4810386440304901</v>
      </c>
      <c r="H171" s="314">
        <v>6734.4482748999999</v>
      </c>
      <c r="I171" s="314">
        <v>8.6250752305405296</v>
      </c>
      <c r="J171" s="314">
        <v>52.9503710303186</v>
      </c>
      <c r="K171" s="314">
        <v>5.7587974853887802</v>
      </c>
    </row>
    <row r="172" spans="1:11" x14ac:dyDescent="0.25">
      <c r="A172" s="314" t="s">
        <v>79</v>
      </c>
      <c r="B172" s="314" t="s">
        <v>80</v>
      </c>
      <c r="C172" s="314" t="s">
        <v>16</v>
      </c>
      <c r="D172" s="314">
        <v>97514.938950099997</v>
      </c>
      <c r="E172" s="314">
        <v>1.37293140979755</v>
      </c>
      <c r="F172" s="314">
        <v>86.264575935528399</v>
      </c>
      <c r="G172" s="314">
        <v>0.84297095642595998</v>
      </c>
      <c r="H172" s="314">
        <v>15526.7561983</v>
      </c>
      <c r="I172" s="314">
        <v>5.5195713926652497</v>
      </c>
      <c r="J172" s="314">
        <v>13.7354240644716</v>
      </c>
      <c r="K172" s="314">
        <v>5.2942327619973204</v>
      </c>
    </row>
    <row r="173" spans="1:11" x14ac:dyDescent="0.25">
      <c r="A173" s="314" t="s">
        <v>81</v>
      </c>
      <c r="B173" s="314" t="s">
        <v>82</v>
      </c>
      <c r="C173" s="314" t="s">
        <v>15</v>
      </c>
      <c r="D173" s="314">
        <v>1164.3510457</v>
      </c>
      <c r="E173" s="314">
        <v>19.704884133228401</v>
      </c>
      <c r="F173" s="314">
        <v>42.990353122145798</v>
      </c>
      <c r="G173" s="314">
        <v>17.853440027998701</v>
      </c>
      <c r="H173" s="314">
        <v>1544.0497026999999</v>
      </c>
      <c r="I173" s="314">
        <v>22.423749823700899</v>
      </c>
      <c r="J173" s="314">
        <v>57.009646877854202</v>
      </c>
      <c r="K173" s="314">
        <v>13.4630844652165</v>
      </c>
    </row>
    <row r="174" spans="1:11" x14ac:dyDescent="0.25">
      <c r="A174" s="314" t="s">
        <v>81</v>
      </c>
      <c r="B174" s="314" t="s">
        <v>82</v>
      </c>
      <c r="C174" s="314" t="s">
        <v>16</v>
      </c>
      <c r="D174" s="314">
        <v>57649.376708399999</v>
      </c>
      <c r="E174" s="314">
        <v>2.18878537337917</v>
      </c>
      <c r="F174" s="314">
        <v>85.124682783863406</v>
      </c>
      <c r="G174" s="314">
        <v>1.7778583555685099</v>
      </c>
      <c r="H174" s="314">
        <v>10074.078842999999</v>
      </c>
      <c r="I174" s="314">
        <v>10.229151408777801</v>
      </c>
      <c r="J174" s="314">
        <v>14.875317216136599</v>
      </c>
      <c r="K174" s="314">
        <v>10.173875713268099</v>
      </c>
    </row>
    <row r="175" spans="1:11" x14ac:dyDescent="0.25">
      <c r="A175" s="314" t="s">
        <v>83</v>
      </c>
      <c r="B175" s="314" t="s">
        <v>84</v>
      </c>
      <c r="C175" s="314" t="s">
        <v>15</v>
      </c>
      <c r="D175" s="314">
        <v>4994.3331193000004</v>
      </c>
      <c r="E175" s="314">
        <v>12.2434533805835</v>
      </c>
      <c r="F175" s="314">
        <v>32.934242871278499</v>
      </c>
      <c r="G175" s="314">
        <v>10.129466856825999</v>
      </c>
      <c r="H175" s="314">
        <v>10170.227179899999</v>
      </c>
      <c r="I175" s="314">
        <v>9.5553961385649409</v>
      </c>
      <c r="J175" s="314">
        <v>67.065757128721501</v>
      </c>
      <c r="K175" s="314">
        <v>4.9743167885061297</v>
      </c>
    </row>
    <row r="176" spans="1:11" x14ac:dyDescent="0.25">
      <c r="A176" s="314" t="s">
        <v>83</v>
      </c>
      <c r="B176" s="314" t="s">
        <v>84</v>
      </c>
      <c r="C176" s="314" t="s">
        <v>16</v>
      </c>
      <c r="D176" s="314">
        <v>184227.74895889999</v>
      </c>
      <c r="E176" s="314">
        <v>1.2597504316966901</v>
      </c>
      <c r="F176" s="314">
        <v>84.303977089606704</v>
      </c>
      <c r="G176" s="314">
        <v>0.83003983921865498</v>
      </c>
      <c r="H176" s="314">
        <v>34300.196363399999</v>
      </c>
      <c r="I176" s="314">
        <v>4.6565198322959303</v>
      </c>
      <c r="J176" s="314">
        <v>15.6960229103933</v>
      </c>
      <c r="K176" s="314">
        <v>4.4581777172747996</v>
      </c>
    </row>
    <row r="177" spans="1:11" x14ac:dyDescent="0.25">
      <c r="A177" s="314" t="s">
        <v>85</v>
      </c>
      <c r="B177" s="314" t="s">
        <v>86</v>
      </c>
      <c r="C177" s="314" t="s">
        <v>15</v>
      </c>
      <c r="D177" s="314">
        <v>4311.2961974999998</v>
      </c>
      <c r="E177" s="314">
        <v>9.8518620934723895</v>
      </c>
      <c r="F177" s="314">
        <v>30.880011000135902</v>
      </c>
      <c r="G177" s="314">
        <v>8.3642512534123998</v>
      </c>
      <c r="H177" s="314">
        <v>9650.1502459000003</v>
      </c>
      <c r="I177" s="314">
        <v>7.2213399521499504</v>
      </c>
      <c r="J177" s="314">
        <v>69.119988999864105</v>
      </c>
      <c r="K177" s="314">
        <v>3.7368086200618902</v>
      </c>
    </row>
    <row r="178" spans="1:11" x14ac:dyDescent="0.25">
      <c r="A178" s="314" t="s">
        <v>85</v>
      </c>
      <c r="B178" s="314" t="s">
        <v>86</v>
      </c>
      <c r="C178" s="314" t="s">
        <v>16</v>
      </c>
      <c r="D178" s="314">
        <v>301983.79189220001</v>
      </c>
      <c r="E178" s="314">
        <v>0.83926358956038805</v>
      </c>
      <c r="F178" s="314">
        <v>86.005276790396806</v>
      </c>
      <c r="G178" s="314">
        <v>0.55071969146417699</v>
      </c>
      <c r="H178" s="314">
        <v>49138.607990500001</v>
      </c>
      <c r="I178" s="314">
        <v>3.44469198137757</v>
      </c>
      <c r="J178" s="314">
        <v>13.994723209603199</v>
      </c>
      <c r="K178" s="314">
        <v>3.3844756190530898</v>
      </c>
    </row>
    <row r="179" spans="1:11" x14ac:dyDescent="0.25">
      <c r="A179" s="314" t="s">
        <v>87</v>
      </c>
      <c r="B179" s="314" t="s">
        <v>88</v>
      </c>
      <c r="C179" s="314" t="s">
        <v>15</v>
      </c>
      <c r="D179" s="314">
        <v>888.48632110000005</v>
      </c>
      <c r="E179" s="314">
        <v>21.282520248165099</v>
      </c>
      <c r="F179" s="314">
        <v>33.237747330297601</v>
      </c>
      <c r="G179" s="314">
        <v>17.303594890434301</v>
      </c>
      <c r="H179" s="314">
        <v>1784.6380403999999</v>
      </c>
      <c r="I179" s="314">
        <v>17.803626374040402</v>
      </c>
      <c r="J179" s="314">
        <v>66.762252669702406</v>
      </c>
      <c r="K179" s="314">
        <v>8.6146361435627092</v>
      </c>
    </row>
    <row r="180" spans="1:11" x14ac:dyDescent="0.25">
      <c r="A180" s="314" t="s">
        <v>87</v>
      </c>
      <c r="B180" s="314" t="s">
        <v>88</v>
      </c>
      <c r="C180" s="314" t="s">
        <v>16</v>
      </c>
      <c r="D180" s="314">
        <v>113457.3989441</v>
      </c>
      <c r="E180" s="314">
        <v>0.88048246767708704</v>
      </c>
      <c r="F180" s="314">
        <v>91.391909925573501</v>
      </c>
      <c r="G180" s="314">
        <v>0.55123473131737599</v>
      </c>
      <c r="H180" s="314">
        <v>10686.4109801</v>
      </c>
      <c r="I180" s="314">
        <v>5.9506899625408298</v>
      </c>
      <c r="J180" s="314">
        <v>8.6080900744265296</v>
      </c>
      <c r="K180" s="314">
        <v>5.8524474624252196</v>
      </c>
    </row>
    <row r="181" spans="1:11" x14ac:dyDescent="0.25">
      <c r="A181" s="314" t="s">
        <v>89</v>
      </c>
      <c r="B181" s="314" t="s">
        <v>90</v>
      </c>
      <c r="C181" s="314" t="s">
        <v>15</v>
      </c>
      <c r="D181" s="314">
        <v>2713.2425861000002</v>
      </c>
      <c r="E181" s="314">
        <v>14.2644772784395</v>
      </c>
      <c r="F181" s="314">
        <v>36.9038665953858</v>
      </c>
      <c r="G181" s="314">
        <v>11.944946896354899</v>
      </c>
      <c r="H181" s="314">
        <v>4638.9479468</v>
      </c>
      <c r="I181" s="314">
        <v>12.540376225926099</v>
      </c>
      <c r="J181" s="314">
        <v>63.0961334046142</v>
      </c>
      <c r="K181" s="314">
        <v>6.9863984204111604</v>
      </c>
    </row>
    <row r="182" spans="1:11" x14ac:dyDescent="0.25">
      <c r="A182" s="314" t="s">
        <v>89</v>
      </c>
      <c r="B182" s="314" t="s">
        <v>90</v>
      </c>
      <c r="C182" s="314" t="s">
        <v>16</v>
      </c>
      <c r="D182" s="314">
        <v>261202.2723902</v>
      </c>
      <c r="E182" s="314">
        <v>0.84570587856540402</v>
      </c>
      <c r="F182" s="314">
        <v>90.094226115242193</v>
      </c>
      <c r="G182" s="314">
        <v>0.53376021797921203</v>
      </c>
      <c r="H182" s="314">
        <v>28718.939715100001</v>
      </c>
      <c r="I182" s="314">
        <v>5.0411363226350296</v>
      </c>
      <c r="J182" s="314">
        <v>9.9057738847577692</v>
      </c>
      <c r="K182" s="314">
        <v>4.8546145237511604</v>
      </c>
    </row>
    <row r="183" spans="1:11" x14ac:dyDescent="0.25">
      <c r="A183" s="314" t="s">
        <v>91</v>
      </c>
      <c r="B183" s="314" t="s">
        <v>92</v>
      </c>
      <c r="C183" s="314" t="s">
        <v>15</v>
      </c>
      <c r="D183" s="314">
        <v>4015.0408430000002</v>
      </c>
      <c r="E183" s="314">
        <v>15.4617086922607</v>
      </c>
      <c r="F183" s="314">
        <v>34.871247535829497</v>
      </c>
      <c r="G183" s="314">
        <v>12.3060623813176</v>
      </c>
      <c r="H183" s="314">
        <v>7498.8599397999997</v>
      </c>
      <c r="I183" s="314">
        <v>12.879698042649</v>
      </c>
      <c r="J183" s="314">
        <v>65.128752464170503</v>
      </c>
      <c r="K183" s="314">
        <v>6.5889139781445003</v>
      </c>
    </row>
    <row r="184" spans="1:11" x14ac:dyDescent="0.25">
      <c r="A184" s="314" t="s">
        <v>91</v>
      </c>
      <c r="B184" s="314" t="s">
        <v>92</v>
      </c>
      <c r="C184" s="314" t="s">
        <v>16</v>
      </c>
      <c r="D184" s="314">
        <v>391200.06829540001</v>
      </c>
      <c r="E184" s="314">
        <v>0.70808984489413596</v>
      </c>
      <c r="F184" s="314">
        <v>90.223474081498495</v>
      </c>
      <c r="G184" s="314">
        <v>0.58058996281832398</v>
      </c>
      <c r="H184" s="314">
        <v>42390.050327199999</v>
      </c>
      <c r="I184" s="314">
        <v>5.5662685174533797</v>
      </c>
      <c r="J184" s="314">
        <v>9.7765259185015303</v>
      </c>
      <c r="K184" s="314">
        <v>5.3580222564730997</v>
      </c>
    </row>
    <row r="185" spans="1:11" x14ac:dyDescent="0.25">
      <c r="A185" s="314" t="s">
        <v>93</v>
      </c>
      <c r="B185" s="314" t="s">
        <v>94</v>
      </c>
      <c r="C185" s="314" t="s">
        <v>15</v>
      </c>
      <c r="D185" s="314">
        <v>232.27764479999999</v>
      </c>
      <c r="E185" s="314">
        <v>31.0316981951113</v>
      </c>
      <c r="F185" s="314">
        <v>34.450019652765299</v>
      </c>
      <c r="G185" s="314">
        <v>28.119124304183799</v>
      </c>
      <c r="H185" s="314">
        <v>441.96767390000002</v>
      </c>
      <c r="I185" s="314">
        <v>30.203397503868199</v>
      </c>
      <c r="J185" s="314">
        <v>65.549980347234694</v>
      </c>
      <c r="K185" s="314">
        <v>14.7781033612247</v>
      </c>
    </row>
    <row r="186" spans="1:11" x14ac:dyDescent="0.25">
      <c r="A186" s="314" t="s">
        <v>93</v>
      </c>
      <c r="B186" s="314" t="s">
        <v>94</v>
      </c>
      <c r="C186" s="314" t="s">
        <v>16</v>
      </c>
      <c r="D186" s="314">
        <v>50445.351659200001</v>
      </c>
      <c r="E186" s="314">
        <v>1.37069838704921</v>
      </c>
      <c r="F186" s="314">
        <v>90.463342250187395</v>
      </c>
      <c r="G186" s="314">
        <v>0.786277781256848</v>
      </c>
      <c r="H186" s="314">
        <v>5317.9557805000004</v>
      </c>
      <c r="I186" s="314">
        <v>7.5537101546256196</v>
      </c>
      <c r="J186" s="314">
        <v>9.5366577498126404</v>
      </c>
      <c r="K186" s="314">
        <v>7.4585161694571198</v>
      </c>
    </row>
    <row r="187" spans="1:11" x14ac:dyDescent="0.25">
      <c r="A187" s="314" t="s">
        <v>95</v>
      </c>
      <c r="B187" s="314" t="s">
        <v>96</v>
      </c>
      <c r="C187" s="314" t="s">
        <v>15</v>
      </c>
      <c r="D187" s="314">
        <v>39.320791499999999</v>
      </c>
      <c r="E187" s="314">
        <v>59.151127704801702</v>
      </c>
      <c r="F187" s="314">
        <v>11.5039754664206</v>
      </c>
      <c r="G187" s="314">
        <v>57.053254394830503</v>
      </c>
      <c r="H187" s="314">
        <v>302.48097619999999</v>
      </c>
      <c r="I187" s="314">
        <v>24.534311558213499</v>
      </c>
      <c r="J187" s="314">
        <v>88.496024533579401</v>
      </c>
      <c r="K187" s="314">
        <v>7.4165957431063996</v>
      </c>
    </row>
    <row r="188" spans="1:11" x14ac:dyDescent="0.25">
      <c r="A188" s="314" t="s">
        <v>95</v>
      </c>
      <c r="B188" s="314" t="s">
        <v>96</v>
      </c>
      <c r="C188" s="314" t="s">
        <v>16</v>
      </c>
      <c r="D188" s="314">
        <v>62427.924513400001</v>
      </c>
      <c r="E188" s="314">
        <v>1.1181220963479801</v>
      </c>
      <c r="F188" s="314">
        <v>94.388012539619197</v>
      </c>
      <c r="G188" s="314">
        <v>0.48176098263162398</v>
      </c>
      <c r="H188" s="314">
        <v>3711.7502543000001</v>
      </c>
      <c r="I188" s="314">
        <v>8.1954076861730396</v>
      </c>
      <c r="J188" s="314">
        <v>5.6119874603808499</v>
      </c>
      <c r="K188" s="314">
        <v>8.1027375757263407</v>
      </c>
    </row>
    <row r="189" spans="1:11" x14ac:dyDescent="0.25">
      <c r="A189" s="314" t="s">
        <v>97</v>
      </c>
      <c r="B189" s="314" t="s">
        <v>98</v>
      </c>
      <c r="C189" s="314" t="s">
        <v>15</v>
      </c>
      <c r="D189" s="314">
        <v>308.57254569999998</v>
      </c>
      <c r="E189" s="314">
        <v>24.8493644803407</v>
      </c>
      <c r="F189" s="314">
        <v>18.613123562498</v>
      </c>
      <c r="G189" s="314">
        <v>22.380175287552099</v>
      </c>
      <c r="H189" s="314">
        <v>1349.2499292</v>
      </c>
      <c r="I189" s="314">
        <v>13.3387434519666</v>
      </c>
      <c r="J189" s="314">
        <v>81.386876437501996</v>
      </c>
      <c r="K189" s="314">
        <v>5.1183309424272903</v>
      </c>
    </row>
    <row r="190" spans="1:11" x14ac:dyDescent="0.25">
      <c r="A190" s="314" t="s">
        <v>97</v>
      </c>
      <c r="B190" s="314" t="s">
        <v>98</v>
      </c>
      <c r="C190" s="314" t="s">
        <v>16</v>
      </c>
      <c r="D190" s="314">
        <v>24508.042404299998</v>
      </c>
      <c r="E190" s="314">
        <v>2.53267688073853</v>
      </c>
      <c r="F190" s="314">
        <v>77.855776196931103</v>
      </c>
      <c r="G190" s="314">
        <v>1.94618740494287</v>
      </c>
      <c r="H190" s="314">
        <v>6970.7297581000003</v>
      </c>
      <c r="I190" s="314">
        <v>7.0995676919898596</v>
      </c>
      <c r="J190" s="314">
        <v>22.1442238030689</v>
      </c>
      <c r="K190" s="314">
        <v>6.8425035975078599</v>
      </c>
    </row>
    <row r="191" spans="1:11" x14ac:dyDescent="0.25">
      <c r="A191" s="314" t="s">
        <v>99</v>
      </c>
      <c r="B191" s="314" t="s">
        <v>100</v>
      </c>
      <c r="C191" s="314" t="s">
        <v>15</v>
      </c>
      <c r="D191" s="314">
        <v>277.86636900000002</v>
      </c>
      <c r="E191" s="314">
        <v>24.945227331775602</v>
      </c>
      <c r="F191" s="314">
        <v>29.815014913484099</v>
      </c>
      <c r="G191" s="314">
        <v>25.921178120409799</v>
      </c>
      <c r="H191" s="314">
        <v>654.10153309999998</v>
      </c>
      <c r="I191" s="314">
        <v>26.534108990576801</v>
      </c>
      <c r="J191" s="314">
        <v>70.184985086515894</v>
      </c>
      <c r="K191" s="314">
        <v>11.0114764758079</v>
      </c>
    </row>
    <row r="192" spans="1:11" x14ac:dyDescent="0.25">
      <c r="A192" s="314" t="s">
        <v>99</v>
      </c>
      <c r="B192" s="314" t="s">
        <v>100</v>
      </c>
      <c r="C192" s="314" t="s">
        <v>16</v>
      </c>
      <c r="D192" s="314">
        <v>23739.576486800001</v>
      </c>
      <c r="E192" s="314">
        <v>1.81238177300339</v>
      </c>
      <c r="F192" s="314">
        <v>87.003782892820198</v>
      </c>
      <c r="G192" s="314">
        <v>1.39764322419486</v>
      </c>
      <c r="H192" s="314">
        <v>3546.1066151</v>
      </c>
      <c r="I192" s="314">
        <v>9.8926724296984201</v>
      </c>
      <c r="J192" s="314">
        <v>12.996217107179801</v>
      </c>
      <c r="K192" s="314">
        <v>9.3565878929717492</v>
      </c>
    </row>
    <row r="193" spans="1:11" x14ac:dyDescent="0.25">
      <c r="A193" s="314" t="s">
        <v>101</v>
      </c>
      <c r="B193" s="314" t="s">
        <v>102</v>
      </c>
      <c r="C193" s="314" t="s">
        <v>15</v>
      </c>
      <c r="D193" s="314">
        <v>861.85896339999999</v>
      </c>
      <c r="E193" s="314">
        <v>22.212681564813401</v>
      </c>
      <c r="F193" s="314">
        <v>36.462989401250702</v>
      </c>
      <c r="G193" s="314">
        <v>17.3491318849115</v>
      </c>
      <c r="H193" s="314">
        <v>1501.7951899</v>
      </c>
      <c r="I193" s="314">
        <v>15.1947342409914</v>
      </c>
      <c r="J193" s="314">
        <v>63.537010598749298</v>
      </c>
      <c r="K193" s="314">
        <v>9.9564207708078598</v>
      </c>
    </row>
    <row r="194" spans="1:11" x14ac:dyDescent="0.25">
      <c r="A194" s="314" t="s">
        <v>101</v>
      </c>
      <c r="B194" s="314" t="s">
        <v>102</v>
      </c>
      <c r="C194" s="314" t="s">
        <v>16</v>
      </c>
      <c r="D194" s="314">
        <v>78860.508447</v>
      </c>
      <c r="E194" s="314">
        <v>1.2380787165386</v>
      </c>
      <c r="F194" s="314">
        <v>90.0495394247652</v>
      </c>
      <c r="G194" s="314">
        <v>0.77423402773939398</v>
      </c>
      <c r="H194" s="314">
        <v>8714.0743335000006</v>
      </c>
      <c r="I194" s="314">
        <v>7.0899527874317396</v>
      </c>
      <c r="J194" s="314">
        <v>9.9504605752347803</v>
      </c>
      <c r="K194" s="314">
        <v>7.0066523130029301</v>
      </c>
    </row>
    <row r="195" spans="1:11" x14ac:dyDescent="0.25">
      <c r="A195" s="314" t="s">
        <v>103</v>
      </c>
      <c r="B195" s="314" t="s">
        <v>104</v>
      </c>
      <c r="C195" s="314" t="s">
        <v>15</v>
      </c>
      <c r="D195" s="314">
        <v>126.50169099999999</v>
      </c>
      <c r="E195" s="314">
        <v>27.238471303534201</v>
      </c>
      <c r="F195" s="314">
        <v>39.0344669834803</v>
      </c>
      <c r="G195" s="314">
        <v>22.860910997944298</v>
      </c>
      <c r="H195" s="314">
        <v>197.57521019999999</v>
      </c>
      <c r="I195" s="314">
        <v>25.642858664309099</v>
      </c>
      <c r="J195" s="314">
        <v>60.9655330165197</v>
      </c>
      <c r="K195" s="314">
        <v>14.637179918032301</v>
      </c>
    </row>
    <row r="196" spans="1:11" x14ac:dyDescent="0.25">
      <c r="A196" s="314" t="s">
        <v>103</v>
      </c>
      <c r="B196" s="314" t="s">
        <v>104</v>
      </c>
      <c r="C196" s="314" t="s">
        <v>16</v>
      </c>
      <c r="D196" s="314">
        <v>6296.7963859000001</v>
      </c>
      <c r="E196" s="314">
        <v>2.0703757140583501</v>
      </c>
      <c r="F196" s="314">
        <v>86.504932538702803</v>
      </c>
      <c r="G196" s="314">
        <v>1.8841912836416199</v>
      </c>
      <c r="H196" s="314">
        <v>982.32192689999999</v>
      </c>
      <c r="I196" s="314">
        <v>12.629559296775801</v>
      </c>
      <c r="J196" s="314">
        <v>13.4950674612972</v>
      </c>
      <c r="K196" s="314">
        <v>12.077882555895201</v>
      </c>
    </row>
    <row r="197" spans="1:11" x14ac:dyDescent="0.25">
      <c r="A197" s="314" t="s">
        <v>105</v>
      </c>
      <c r="B197" s="314" t="s">
        <v>106</v>
      </c>
      <c r="C197" s="314" t="s">
        <v>15</v>
      </c>
      <c r="D197" s="314">
        <v>3677.0642701000002</v>
      </c>
      <c r="E197" s="314">
        <v>11.0721544442598</v>
      </c>
      <c r="F197" s="314">
        <v>40.344804272812702</v>
      </c>
      <c r="G197" s="314">
        <v>8.1675044372570902</v>
      </c>
      <c r="H197" s="314">
        <v>5437.0319224000004</v>
      </c>
      <c r="I197" s="314">
        <v>8.4140427167305596</v>
      </c>
      <c r="J197" s="314">
        <v>59.655195727187298</v>
      </c>
      <c r="K197" s="314">
        <v>5.52368262146683</v>
      </c>
    </row>
    <row r="198" spans="1:11" x14ac:dyDescent="0.25">
      <c r="A198" s="314" t="s">
        <v>105</v>
      </c>
      <c r="B198" s="314" t="s">
        <v>106</v>
      </c>
      <c r="C198" s="314" t="s">
        <v>16</v>
      </c>
      <c r="D198" s="314">
        <v>108747.2367697</v>
      </c>
      <c r="E198" s="314">
        <v>1.31367999792696</v>
      </c>
      <c r="F198" s="314">
        <v>85.242971967237807</v>
      </c>
      <c r="G198" s="314">
        <v>0.90381143720575396</v>
      </c>
      <c r="H198" s="314">
        <v>18826.021482600001</v>
      </c>
      <c r="I198" s="314">
        <v>5.4825348039985604</v>
      </c>
      <c r="J198" s="314">
        <v>14.7570280327622</v>
      </c>
      <c r="K198" s="314">
        <v>5.2208054924307303</v>
      </c>
    </row>
    <row r="199" spans="1:11" x14ac:dyDescent="0.25">
      <c r="A199" s="314" t="s">
        <v>107</v>
      </c>
      <c r="B199" s="314" t="s">
        <v>108</v>
      </c>
      <c r="C199" s="314" t="s">
        <v>15</v>
      </c>
      <c r="D199" s="314">
        <v>7932.3641592000004</v>
      </c>
      <c r="E199" s="314">
        <v>10.2477350074459</v>
      </c>
      <c r="F199" s="314">
        <v>45.363130631580397</v>
      </c>
      <c r="G199" s="314">
        <v>6.7968320702484597</v>
      </c>
      <c r="H199" s="314">
        <v>9554.0042830999992</v>
      </c>
      <c r="I199" s="314">
        <v>9.1654110527595307</v>
      </c>
      <c r="J199" s="314">
        <v>54.636869368419603</v>
      </c>
      <c r="K199" s="314">
        <v>5.6431780343148601</v>
      </c>
    </row>
    <row r="200" spans="1:11" x14ac:dyDescent="0.25">
      <c r="A200" s="314" t="s">
        <v>107</v>
      </c>
      <c r="B200" s="314" t="s">
        <v>108</v>
      </c>
      <c r="C200" s="314" t="s">
        <v>16</v>
      </c>
      <c r="D200" s="314">
        <v>162028.063215</v>
      </c>
      <c r="E200" s="314">
        <v>1.32359816414933</v>
      </c>
      <c r="F200" s="314">
        <v>86.100715397300903</v>
      </c>
      <c r="G200" s="314">
        <v>0.78038756151349797</v>
      </c>
      <c r="H200" s="314">
        <v>26156.277028100001</v>
      </c>
      <c r="I200" s="314">
        <v>4.9701267662501998</v>
      </c>
      <c r="J200" s="314">
        <v>13.899284602699099</v>
      </c>
      <c r="K200" s="314">
        <v>4.8342004106038399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15" t="s">
        <v>87</v>
      </c>
      <c r="B211" s="315" t="s">
        <v>114</v>
      </c>
      <c r="C211" s="315" t="s">
        <v>15</v>
      </c>
      <c r="D211" s="315">
        <v>340.9731999</v>
      </c>
      <c r="E211" s="315">
        <v>36.160620162361298</v>
      </c>
      <c r="F211" s="315">
        <v>24.239723759639801</v>
      </c>
      <c r="G211" s="315">
        <v>24.3708481159921</v>
      </c>
      <c r="H211" s="315">
        <v>1065.6979457</v>
      </c>
      <c r="I211" s="315">
        <v>28.153706577734901</v>
      </c>
      <c r="J211" s="315">
        <v>75.760276240360199</v>
      </c>
      <c r="K211" s="315">
        <v>7.7975247113087303</v>
      </c>
    </row>
    <row r="212" spans="1:11" x14ac:dyDescent="0.25">
      <c r="A212" s="315" t="s">
        <v>87</v>
      </c>
      <c r="B212" s="315" t="s">
        <v>114</v>
      </c>
      <c r="C212" s="315" t="s">
        <v>16</v>
      </c>
      <c r="D212" s="315">
        <v>39122.550527599997</v>
      </c>
      <c r="E212" s="315">
        <v>2.4318490899997101</v>
      </c>
      <c r="F212" s="315">
        <v>89.213132163296194</v>
      </c>
      <c r="G212" s="315">
        <v>1.75918195802017</v>
      </c>
      <c r="H212" s="315">
        <v>4730.3549572000002</v>
      </c>
      <c r="I212" s="315">
        <v>14.731622660125501</v>
      </c>
      <c r="J212" s="315">
        <v>10.7868678367038</v>
      </c>
      <c r="K212" s="315">
        <v>14.5493701133635</v>
      </c>
    </row>
    <row r="213" spans="1:11" x14ac:dyDescent="0.25">
      <c r="A213" s="315" t="s">
        <v>91</v>
      </c>
      <c r="B213" s="315" t="s">
        <v>115</v>
      </c>
      <c r="C213" s="315" t="s">
        <v>15</v>
      </c>
      <c r="D213" s="315">
        <v>371.6580045</v>
      </c>
      <c r="E213" s="315">
        <v>32.885805039993002</v>
      </c>
      <c r="F213" s="315">
        <v>28.412093104714199</v>
      </c>
      <c r="G213" s="315">
        <v>26.641262615897698</v>
      </c>
      <c r="H213" s="315">
        <v>936.43993509999996</v>
      </c>
      <c r="I213" s="315">
        <v>20.478921009367401</v>
      </c>
      <c r="J213" s="315">
        <v>71.587906895285798</v>
      </c>
      <c r="K213" s="315">
        <v>10.573490226180599</v>
      </c>
    </row>
    <row r="214" spans="1:11" x14ac:dyDescent="0.25">
      <c r="A214" s="315" t="s">
        <v>91</v>
      </c>
      <c r="B214" s="315" t="s">
        <v>115</v>
      </c>
      <c r="C214" s="315" t="s">
        <v>16</v>
      </c>
      <c r="D214" s="315">
        <v>19768.787954899999</v>
      </c>
      <c r="E214" s="315">
        <v>2.3934986261820801</v>
      </c>
      <c r="F214" s="315">
        <v>81.669350214472402</v>
      </c>
      <c r="G214" s="315">
        <v>2.22008878262519</v>
      </c>
      <c r="H214" s="315">
        <v>4437.0957737999997</v>
      </c>
      <c r="I214" s="315">
        <v>10.520493867162701</v>
      </c>
      <c r="J214" s="315">
        <v>18.330649785527601</v>
      </c>
      <c r="K214" s="315">
        <v>9.8912591979466296</v>
      </c>
    </row>
    <row r="215" spans="1:11" x14ac:dyDescent="0.25">
      <c r="A215" s="315" t="s">
        <v>93</v>
      </c>
      <c r="B215" s="315" t="s">
        <v>116</v>
      </c>
      <c r="C215" s="315" t="s">
        <v>15</v>
      </c>
      <c r="D215" s="315">
        <v>98.895081099999999</v>
      </c>
      <c r="E215" s="315">
        <v>50.172752176920902</v>
      </c>
      <c r="F215" s="315">
        <v>51.173662365598098</v>
      </c>
      <c r="G215" s="315">
        <v>31.130058999135802</v>
      </c>
      <c r="H215" s="315">
        <v>94.358785299999994</v>
      </c>
      <c r="I215" s="315">
        <v>49.352656936819301</v>
      </c>
      <c r="J215" s="315">
        <v>48.826337634401902</v>
      </c>
      <c r="K215" s="315">
        <v>32.626635660678801</v>
      </c>
    </row>
    <row r="216" spans="1:11" x14ac:dyDescent="0.25">
      <c r="A216" s="315" t="s">
        <v>93</v>
      </c>
      <c r="B216" s="315" t="s">
        <v>116</v>
      </c>
      <c r="C216" s="315" t="s">
        <v>16</v>
      </c>
      <c r="D216" s="315">
        <v>21388.490273200001</v>
      </c>
      <c r="E216" s="315">
        <v>1.8822812164693401</v>
      </c>
      <c r="F216" s="315">
        <v>93.955904046957897</v>
      </c>
      <c r="G216" s="315">
        <v>1.1517790047446199</v>
      </c>
      <c r="H216" s="315">
        <v>1375.9016936</v>
      </c>
      <c r="I216" s="315">
        <v>18.072080472917499</v>
      </c>
      <c r="J216" s="315">
        <v>6.0440959530420999</v>
      </c>
      <c r="K216" s="315">
        <v>17.9044870388961</v>
      </c>
    </row>
    <row r="217" spans="1:11" x14ac:dyDescent="0.25">
      <c r="A217" s="315" t="s">
        <v>95</v>
      </c>
      <c r="B217" s="315" t="s">
        <v>117</v>
      </c>
      <c r="C217" s="315" t="s">
        <v>15</v>
      </c>
      <c r="D217" s="315">
        <v>47.233590100000001</v>
      </c>
      <c r="E217" s="315">
        <v>100</v>
      </c>
      <c r="F217" s="315">
        <v>20.806456156034301</v>
      </c>
      <c r="G217" s="315">
        <v>92.411158206280504</v>
      </c>
      <c r="H217" s="315">
        <v>179.78051429999999</v>
      </c>
      <c r="I217" s="315">
        <v>58.548606296569901</v>
      </c>
      <c r="J217" s="315">
        <v>79.193543843965699</v>
      </c>
      <c r="K217" s="315">
        <v>24.279109359415699</v>
      </c>
    </row>
    <row r="218" spans="1:11" x14ac:dyDescent="0.25">
      <c r="A218" s="315" t="s">
        <v>95</v>
      </c>
      <c r="B218" s="315" t="s">
        <v>117</v>
      </c>
      <c r="C218" s="315" t="s">
        <v>16</v>
      </c>
      <c r="D218" s="315">
        <v>58682.541925500002</v>
      </c>
      <c r="E218" s="315">
        <v>1.59540701271029</v>
      </c>
      <c r="F218" s="315">
        <v>97.065549414438294</v>
      </c>
      <c r="G218" s="315">
        <v>0.63688860940451797</v>
      </c>
      <c r="H218" s="315">
        <v>1774.0693845999999</v>
      </c>
      <c r="I218" s="315">
        <v>20.8913452546286</v>
      </c>
      <c r="J218" s="315">
        <v>2.93445058556172</v>
      </c>
      <c r="K218" s="315">
        <v>21.0669564830356</v>
      </c>
    </row>
    <row r="219" spans="1:11" x14ac:dyDescent="0.25">
      <c r="A219" s="315" t="s">
        <v>97</v>
      </c>
      <c r="B219" s="315" t="s">
        <v>118</v>
      </c>
      <c r="C219" s="315" t="s">
        <v>15</v>
      </c>
      <c r="D219" s="315">
        <v>83.440276499999996</v>
      </c>
      <c r="E219" s="315">
        <v>60.647308471208099</v>
      </c>
      <c r="F219" s="315">
        <v>66.999061070368398</v>
      </c>
      <c r="G219" s="315">
        <v>28.4647314119558</v>
      </c>
      <c r="H219" s="315">
        <v>41.099194900000001</v>
      </c>
      <c r="I219" s="315">
        <v>77.871005850090199</v>
      </c>
      <c r="J219" s="315">
        <v>33.000938929631602</v>
      </c>
      <c r="K219" s="315">
        <v>57.789576299262997</v>
      </c>
    </row>
    <row r="220" spans="1:11" x14ac:dyDescent="0.25">
      <c r="A220" s="315" t="s">
        <v>97</v>
      </c>
      <c r="B220" s="315" t="s">
        <v>118</v>
      </c>
      <c r="C220" s="315" t="s">
        <v>16</v>
      </c>
      <c r="D220" s="315">
        <v>17905.462886500001</v>
      </c>
      <c r="E220" s="315">
        <v>1.75374436067591</v>
      </c>
      <c r="F220" s="315">
        <v>96.941538531896299</v>
      </c>
      <c r="G220" s="315">
        <v>0.89037636205483595</v>
      </c>
      <c r="H220" s="315">
        <v>564.90921370000001</v>
      </c>
      <c r="I220" s="315">
        <v>28.622990005469902</v>
      </c>
      <c r="J220" s="315">
        <v>3.0584614681037401</v>
      </c>
      <c r="K220" s="315">
        <v>28.221527493541998</v>
      </c>
    </row>
    <row r="221" spans="1:11" x14ac:dyDescent="0.25">
      <c r="A221" s="315" t="s">
        <v>105</v>
      </c>
      <c r="B221" s="315" t="s">
        <v>119</v>
      </c>
      <c r="C221" s="315" t="s">
        <v>15</v>
      </c>
      <c r="D221" s="315">
        <v>174.94768970000001</v>
      </c>
      <c r="E221" s="315">
        <v>45.079486742682597</v>
      </c>
      <c r="F221" s="315">
        <v>44.019049194042097</v>
      </c>
      <c r="G221" s="315">
        <v>38.283180413079798</v>
      </c>
      <c r="H221" s="315">
        <v>222.4886314</v>
      </c>
      <c r="I221" s="315">
        <v>49.289377020338002</v>
      </c>
      <c r="J221" s="315">
        <v>55.980950805957903</v>
      </c>
      <c r="K221" s="315">
        <v>30.102904249500401</v>
      </c>
    </row>
    <row r="222" spans="1:11" x14ac:dyDescent="0.25">
      <c r="A222" s="315" t="s">
        <v>105</v>
      </c>
      <c r="B222" s="315" t="s">
        <v>119</v>
      </c>
      <c r="C222" s="315" t="s">
        <v>16</v>
      </c>
      <c r="D222" s="315">
        <v>33988.494226800001</v>
      </c>
      <c r="E222" s="315">
        <v>1.24273649104205</v>
      </c>
      <c r="F222" s="315">
        <v>92.701932984286302</v>
      </c>
      <c r="G222" s="315">
        <v>1.1737032069787501</v>
      </c>
      <c r="H222" s="315">
        <v>2675.7835639999998</v>
      </c>
      <c r="I222" s="315">
        <v>15.1179434026902</v>
      </c>
      <c r="J222" s="315">
        <v>7.2980670157136496</v>
      </c>
      <c r="K222" s="315">
        <v>14.908681408723201</v>
      </c>
    </row>
    <row r="223" spans="1:11" x14ac:dyDescent="0.25">
      <c r="A223" s="315" t="s">
        <v>107</v>
      </c>
      <c r="B223" s="315" t="s">
        <v>120</v>
      </c>
      <c r="C223" s="315" t="s">
        <v>15</v>
      </c>
      <c r="D223" s="315">
        <v>172.5933086</v>
      </c>
      <c r="E223" s="315">
        <v>49.8871448154175</v>
      </c>
      <c r="F223" s="315">
        <v>41.8860496499113</v>
      </c>
      <c r="G223" s="315">
        <v>31.877397186209201</v>
      </c>
      <c r="H223" s="315">
        <v>239.46108670000001</v>
      </c>
      <c r="I223" s="315">
        <v>44.659427131320498</v>
      </c>
      <c r="J223" s="315">
        <v>58.113950350088601</v>
      </c>
      <c r="K223" s="315">
        <v>22.9758643700508</v>
      </c>
    </row>
    <row r="224" spans="1:11" x14ac:dyDescent="0.25">
      <c r="A224" s="315" t="s">
        <v>107</v>
      </c>
      <c r="B224" s="315" t="s">
        <v>120</v>
      </c>
      <c r="C224" s="315" t="s">
        <v>16</v>
      </c>
      <c r="D224" s="315">
        <v>38845.503397400003</v>
      </c>
      <c r="E224" s="315">
        <v>1.37522709412112</v>
      </c>
      <c r="F224" s="315">
        <v>94.366014212946993</v>
      </c>
      <c r="G224" s="315">
        <v>1.00276178298739</v>
      </c>
      <c r="H224" s="315">
        <v>2319.2143470000001</v>
      </c>
      <c r="I224" s="315">
        <v>16.922159031038401</v>
      </c>
      <c r="J224" s="315">
        <v>5.6339857870530503</v>
      </c>
      <c r="K224" s="315">
        <v>16.795681821392002</v>
      </c>
    </row>
    <row r="225" spans="1:11" x14ac:dyDescent="0.25">
      <c r="A225" s="315" t="s">
        <v>109</v>
      </c>
      <c r="B225" s="315" t="s">
        <v>121</v>
      </c>
      <c r="C225" s="315" t="s">
        <v>15</v>
      </c>
      <c r="D225" s="315">
        <v>24.082353000000001</v>
      </c>
      <c r="E225" s="315">
        <v>100.00000000000099</v>
      </c>
      <c r="F225" s="315">
        <v>56.9274399166355</v>
      </c>
      <c r="G225" s="315">
        <v>61.200453389375198</v>
      </c>
      <c r="H225" s="315">
        <v>18.221240900000002</v>
      </c>
      <c r="I225" s="315">
        <v>100</v>
      </c>
      <c r="J225" s="315">
        <v>43.0725600833645</v>
      </c>
      <c r="K225" s="315">
        <v>80.886418788469001</v>
      </c>
    </row>
    <row r="226" spans="1:11" x14ac:dyDescent="0.25">
      <c r="A226" s="315" t="s">
        <v>109</v>
      </c>
      <c r="B226" s="315" t="s">
        <v>121</v>
      </c>
      <c r="C226" s="315" t="s">
        <v>16</v>
      </c>
      <c r="D226" s="315">
        <v>18706.531472999999</v>
      </c>
      <c r="E226" s="315">
        <v>1.1978745352934801</v>
      </c>
      <c r="F226" s="315">
        <v>97.202754292131104</v>
      </c>
      <c r="G226" s="315">
        <v>0.53300079755233098</v>
      </c>
      <c r="H226" s="315">
        <v>538.32594819999997</v>
      </c>
      <c r="I226" s="315">
        <v>18.597737526754599</v>
      </c>
      <c r="J226" s="315">
        <v>2.7972457078688699</v>
      </c>
      <c r="K226" s="315">
        <v>18.521485408395101</v>
      </c>
    </row>
    <row r="227" spans="1:11" x14ac:dyDescent="0.25">
      <c r="A227" s="315" t="s">
        <v>122</v>
      </c>
      <c r="B227" s="315" t="s">
        <v>123</v>
      </c>
      <c r="C227" s="315" t="s">
        <v>15</v>
      </c>
      <c r="D227" s="315">
        <v>67.0311576</v>
      </c>
      <c r="E227" s="315">
        <v>65.190644750224706</v>
      </c>
      <c r="F227" s="315">
        <v>59.342413364908097</v>
      </c>
      <c r="G227" s="315">
        <v>37.804147454890597</v>
      </c>
      <c r="H227" s="315">
        <v>45.925417299999999</v>
      </c>
      <c r="I227" s="315">
        <v>64.312136105705207</v>
      </c>
      <c r="J227" s="315">
        <v>40.657586635091903</v>
      </c>
      <c r="K227" s="315">
        <v>55.177631798729799</v>
      </c>
    </row>
    <row r="228" spans="1:11" x14ac:dyDescent="0.25">
      <c r="A228" s="315" t="s">
        <v>122</v>
      </c>
      <c r="B228" s="315" t="s">
        <v>123</v>
      </c>
      <c r="C228" s="315" t="s">
        <v>16</v>
      </c>
      <c r="D228" s="315">
        <v>10175.014205199999</v>
      </c>
      <c r="E228" s="315">
        <v>2.42966420500411</v>
      </c>
      <c r="F228" s="315">
        <v>88.072444596534595</v>
      </c>
      <c r="G228" s="315">
        <v>1.4726570568689401</v>
      </c>
      <c r="H228" s="315">
        <v>1377.9911096999999</v>
      </c>
      <c r="I228" s="315">
        <v>11.1059362259587</v>
      </c>
      <c r="J228" s="315">
        <v>11.9275554034654</v>
      </c>
      <c r="K228" s="315">
        <v>10.874022602578099</v>
      </c>
    </row>
    <row r="229" spans="1:11" x14ac:dyDescent="0.25">
      <c r="A229" s="315" t="s">
        <v>124</v>
      </c>
      <c r="B229" s="315" t="s">
        <v>125</v>
      </c>
      <c r="C229" s="315" t="s">
        <v>15</v>
      </c>
      <c r="D229" s="315">
        <v>20.9106837</v>
      </c>
      <c r="E229" s="315">
        <v>99.999999999999901</v>
      </c>
      <c r="F229" s="315">
        <v>14.901131297660299</v>
      </c>
      <c r="G229" s="315">
        <v>104.81054483669099</v>
      </c>
      <c r="H229" s="315">
        <v>119.4188207</v>
      </c>
      <c r="I229" s="315">
        <v>70.298769698824799</v>
      </c>
      <c r="J229" s="315">
        <v>85.098868702339701</v>
      </c>
      <c r="K229" s="315">
        <v>18.352719769445201</v>
      </c>
    </row>
    <row r="230" spans="1:11" x14ac:dyDescent="0.25">
      <c r="A230" s="315" t="s">
        <v>124</v>
      </c>
      <c r="B230" s="315" t="s">
        <v>125</v>
      </c>
      <c r="C230" s="315" t="s">
        <v>16</v>
      </c>
      <c r="D230" s="315">
        <v>20523.520973999999</v>
      </c>
      <c r="E230" s="315">
        <v>2.2888712639710498</v>
      </c>
      <c r="F230" s="315">
        <v>92.829014045041305</v>
      </c>
      <c r="G230" s="315">
        <v>1.5636928726218899</v>
      </c>
      <c r="H230" s="315">
        <v>1585.4297512999999</v>
      </c>
      <c r="I230" s="315">
        <v>20.011409338214001</v>
      </c>
      <c r="J230" s="315">
        <v>7.1709859549586898</v>
      </c>
      <c r="K230" s="315">
        <v>20.2421352581752</v>
      </c>
    </row>
    <row r="231" spans="1:11" x14ac:dyDescent="0.25">
      <c r="A231" s="315" t="s">
        <v>126</v>
      </c>
      <c r="B231" s="315" t="s">
        <v>127</v>
      </c>
      <c r="C231" s="315" t="s">
        <v>15</v>
      </c>
      <c r="D231" s="315">
        <v>109.64940470000001</v>
      </c>
      <c r="E231" s="315">
        <v>75.616541874782797</v>
      </c>
      <c r="F231" s="315">
        <v>34.292863957976998</v>
      </c>
      <c r="G231" s="315">
        <v>32.606072952386299</v>
      </c>
      <c r="H231" s="315">
        <v>210.0946821</v>
      </c>
      <c r="I231" s="315">
        <v>61.406481899610299</v>
      </c>
      <c r="J231" s="315">
        <v>65.707136042022995</v>
      </c>
      <c r="K231" s="315">
        <v>17.0172631363044</v>
      </c>
    </row>
    <row r="232" spans="1:11" x14ac:dyDescent="0.25">
      <c r="A232" s="315" t="s">
        <v>126</v>
      </c>
      <c r="B232" s="315" t="s">
        <v>127</v>
      </c>
      <c r="C232" s="315" t="s">
        <v>16</v>
      </c>
      <c r="D232" s="315">
        <v>29188.5037166</v>
      </c>
      <c r="E232" s="315">
        <v>1.7794290751613699</v>
      </c>
      <c r="F232" s="315">
        <v>94.271085541391599</v>
      </c>
      <c r="G232" s="315">
        <v>1.11009261469904</v>
      </c>
      <c r="H232" s="315">
        <v>1773.8041310000001</v>
      </c>
      <c r="I232" s="315">
        <v>18.352060158398299</v>
      </c>
      <c r="J232" s="315">
        <v>5.7289144586083998</v>
      </c>
      <c r="K232" s="315">
        <v>18.266922397822</v>
      </c>
    </row>
    <row r="233" spans="1:11" x14ac:dyDescent="0.25">
      <c r="A233" s="315" t="s">
        <v>128</v>
      </c>
      <c r="B233" s="315" t="s">
        <v>129</v>
      </c>
      <c r="C233" s="315" t="s">
        <v>15</v>
      </c>
      <c r="D233" s="315"/>
      <c r="E233" s="315"/>
      <c r="F233" s="315"/>
      <c r="G233" s="315"/>
      <c r="H233" s="315">
        <v>142.30232799999999</v>
      </c>
      <c r="I233" s="315">
        <v>42.652817725533197</v>
      </c>
      <c r="J233" s="315">
        <v>100</v>
      </c>
      <c r="K233" s="315">
        <v>0</v>
      </c>
    </row>
    <row r="234" spans="1:11" x14ac:dyDescent="0.25">
      <c r="A234" s="315" t="s">
        <v>128</v>
      </c>
      <c r="B234" s="315" t="s">
        <v>129</v>
      </c>
      <c r="C234" s="315" t="s">
        <v>16</v>
      </c>
      <c r="D234" s="315">
        <v>16699.2918111</v>
      </c>
      <c r="E234" s="315">
        <v>1.2655093234899299</v>
      </c>
      <c r="F234" s="315">
        <v>97.052852492431597</v>
      </c>
      <c r="G234" s="315">
        <v>0.75118257317029302</v>
      </c>
      <c r="H234" s="315">
        <v>507.09767900000003</v>
      </c>
      <c r="I234" s="315">
        <v>24.6780070472822</v>
      </c>
      <c r="J234" s="315">
        <v>2.9471475075684399</v>
      </c>
      <c r="K234" s="315">
        <v>24.737279447858999</v>
      </c>
    </row>
    <row r="235" spans="1:11" x14ac:dyDescent="0.25">
      <c r="A235" s="315" t="s">
        <v>130</v>
      </c>
      <c r="B235" s="315" t="s">
        <v>131</v>
      </c>
      <c r="C235" s="315" t="s">
        <v>15</v>
      </c>
      <c r="D235" s="315">
        <v>345.2063445</v>
      </c>
      <c r="E235" s="315">
        <v>37.4102369485393</v>
      </c>
      <c r="F235" s="315">
        <v>34.928472501381599</v>
      </c>
      <c r="G235" s="315">
        <v>28.771602235433701</v>
      </c>
      <c r="H235" s="315">
        <v>643.11727740000003</v>
      </c>
      <c r="I235" s="315">
        <v>28.928164830858702</v>
      </c>
      <c r="J235" s="315">
        <v>65.071527498618394</v>
      </c>
      <c r="K235" s="315">
        <v>15.443745615505501</v>
      </c>
    </row>
    <row r="236" spans="1:11" x14ac:dyDescent="0.25">
      <c r="A236" s="315" t="s">
        <v>130</v>
      </c>
      <c r="B236" s="315" t="s">
        <v>131</v>
      </c>
      <c r="C236" s="315" t="s">
        <v>16</v>
      </c>
      <c r="D236" s="315">
        <v>32248.4959079</v>
      </c>
      <c r="E236" s="315">
        <v>2.0528797404994599</v>
      </c>
      <c r="F236" s="315">
        <v>89.0571425554418</v>
      </c>
      <c r="G236" s="315">
        <v>1.59106946198119</v>
      </c>
      <c r="H236" s="315">
        <v>3962.5198316000001</v>
      </c>
      <c r="I236" s="315">
        <v>13.1357459251662</v>
      </c>
      <c r="J236" s="315">
        <v>10.9428574445582</v>
      </c>
      <c r="K236" s="315">
        <v>12.9487293980727</v>
      </c>
    </row>
    <row r="237" spans="1:11" x14ac:dyDescent="0.25">
      <c r="A237" s="315" t="s">
        <v>132</v>
      </c>
      <c r="B237" s="315" t="s">
        <v>133</v>
      </c>
      <c r="C237" s="315" t="s">
        <v>15</v>
      </c>
      <c r="D237" s="315">
        <v>709.92081919999998</v>
      </c>
      <c r="E237" s="315">
        <v>37.018806052602002</v>
      </c>
      <c r="F237" s="315">
        <v>46.3587976394995</v>
      </c>
      <c r="G237" s="315">
        <v>19.178182540675799</v>
      </c>
      <c r="H237" s="315">
        <v>821.44076770000004</v>
      </c>
      <c r="I237" s="315">
        <v>30.367394477566201</v>
      </c>
      <c r="J237" s="315">
        <v>53.6412023605005</v>
      </c>
      <c r="K237" s="315">
        <v>16.574525632767301</v>
      </c>
    </row>
    <row r="238" spans="1:11" x14ac:dyDescent="0.25">
      <c r="A238" s="315" t="s">
        <v>132</v>
      </c>
      <c r="B238" s="315" t="s">
        <v>133</v>
      </c>
      <c r="C238" s="315" t="s">
        <v>16</v>
      </c>
      <c r="D238" s="315">
        <v>56800.012882299998</v>
      </c>
      <c r="E238" s="315">
        <v>1.81321981847845</v>
      </c>
      <c r="F238" s="315">
        <v>91.051426671304498</v>
      </c>
      <c r="G238" s="315">
        <v>1.28230370467183</v>
      </c>
      <c r="H238" s="315">
        <v>5582.3296671999997</v>
      </c>
      <c r="I238" s="315">
        <v>13.2667711671363</v>
      </c>
      <c r="J238" s="315">
        <v>8.9485733286954705</v>
      </c>
      <c r="K238" s="315">
        <v>13.0473962102839</v>
      </c>
    </row>
    <row r="239" spans="1:11" x14ac:dyDescent="0.25">
      <c r="A239" s="315" t="s">
        <v>134</v>
      </c>
      <c r="B239" s="315" t="s">
        <v>135</v>
      </c>
      <c r="C239" s="315" t="s">
        <v>15</v>
      </c>
      <c r="D239" s="315">
        <v>1479.3035778999999</v>
      </c>
      <c r="E239" s="315">
        <v>25.5877483047217</v>
      </c>
      <c r="F239" s="315">
        <v>32.702978564533502</v>
      </c>
      <c r="G239" s="315">
        <v>20.974367702239</v>
      </c>
      <c r="H239" s="315">
        <v>3044.1485443000001</v>
      </c>
      <c r="I239" s="315">
        <v>20.744816740395699</v>
      </c>
      <c r="J239" s="315">
        <v>67.297021435466505</v>
      </c>
      <c r="K239" s="315">
        <v>10.192491179252601</v>
      </c>
    </row>
    <row r="240" spans="1:11" x14ac:dyDescent="0.25">
      <c r="A240" s="315" t="s">
        <v>134</v>
      </c>
      <c r="B240" s="315" t="s">
        <v>135</v>
      </c>
      <c r="C240" s="315" t="s">
        <v>16</v>
      </c>
      <c r="D240" s="315">
        <v>81603.607768100002</v>
      </c>
      <c r="E240" s="315">
        <v>2.0564760210000701</v>
      </c>
      <c r="F240" s="315">
        <v>85.675519545064006</v>
      </c>
      <c r="G240" s="315">
        <v>1.96225569161925</v>
      </c>
      <c r="H240" s="315">
        <v>13643.678973100001</v>
      </c>
      <c r="I240" s="315">
        <v>12.6915840771162</v>
      </c>
      <c r="J240" s="315">
        <v>14.324480454935999</v>
      </c>
      <c r="K240" s="315">
        <v>11.736361146823199</v>
      </c>
    </row>
    <row r="241" spans="1:11" x14ac:dyDescent="0.25">
      <c r="A241" s="315" t="s">
        <v>136</v>
      </c>
      <c r="B241" s="315" t="s">
        <v>137</v>
      </c>
      <c r="C241" s="315" t="s">
        <v>15</v>
      </c>
      <c r="D241" s="315">
        <v>360.90427690000001</v>
      </c>
      <c r="E241" s="315">
        <v>39.075451759989001</v>
      </c>
      <c r="F241" s="315">
        <v>34.664172383274803</v>
      </c>
      <c r="G241" s="315">
        <v>33.832803412541097</v>
      </c>
      <c r="H241" s="315">
        <v>680.24066349999998</v>
      </c>
      <c r="I241" s="315">
        <v>30.127511311348002</v>
      </c>
      <c r="J241" s="315">
        <v>65.335827616725197</v>
      </c>
      <c r="K241" s="315">
        <v>17.950122811355602</v>
      </c>
    </row>
    <row r="242" spans="1:11" x14ac:dyDescent="0.25">
      <c r="A242" s="315" t="s">
        <v>136</v>
      </c>
      <c r="B242" s="315" t="s">
        <v>137</v>
      </c>
      <c r="C242" s="315" t="s">
        <v>16</v>
      </c>
      <c r="D242" s="315">
        <v>34546.964617700003</v>
      </c>
      <c r="E242" s="315">
        <v>1.96703329668218</v>
      </c>
      <c r="F242" s="315">
        <v>86.872046981286502</v>
      </c>
      <c r="G242" s="315">
        <v>1.51590183311371</v>
      </c>
      <c r="H242" s="315">
        <v>5220.6773548000001</v>
      </c>
      <c r="I242" s="315">
        <v>10.368862126625199</v>
      </c>
      <c r="J242" s="315">
        <v>13.1279530187135</v>
      </c>
      <c r="K242" s="315">
        <v>10.031228408385701</v>
      </c>
    </row>
    <row r="243" spans="1:11" x14ac:dyDescent="0.25">
      <c r="A243" s="315" t="s">
        <v>138</v>
      </c>
      <c r="B243" s="315" t="s">
        <v>139</v>
      </c>
      <c r="C243" s="315" t="s">
        <v>15</v>
      </c>
      <c r="D243" s="315">
        <v>377.1883406</v>
      </c>
      <c r="E243" s="315">
        <v>40.258943457724797</v>
      </c>
      <c r="F243" s="315">
        <v>51.737088608281297</v>
      </c>
      <c r="G243" s="315">
        <v>30.418841664886902</v>
      </c>
      <c r="H243" s="315">
        <v>351.85991230000002</v>
      </c>
      <c r="I243" s="315">
        <v>46.145899901490502</v>
      </c>
      <c r="J243" s="315">
        <v>48.262911391718703</v>
      </c>
      <c r="K243" s="315">
        <v>32.608524044564298</v>
      </c>
    </row>
    <row r="244" spans="1:11" x14ac:dyDescent="0.25">
      <c r="A244" s="315" t="s">
        <v>138</v>
      </c>
      <c r="B244" s="315" t="s">
        <v>139</v>
      </c>
      <c r="C244" s="315" t="s">
        <v>16</v>
      </c>
      <c r="D244" s="315">
        <v>43415.180031000004</v>
      </c>
      <c r="E244" s="315">
        <v>2.4516086658788998</v>
      </c>
      <c r="F244" s="315">
        <v>93.693814553499493</v>
      </c>
      <c r="G244" s="315">
        <v>1.0329809615301599</v>
      </c>
      <c r="H244" s="315">
        <v>2922.1158064000001</v>
      </c>
      <c r="I244" s="315">
        <v>15.106530745698899</v>
      </c>
      <c r="J244" s="315">
        <v>6.3061854465004998</v>
      </c>
      <c r="K244" s="315">
        <v>15.3474596438662</v>
      </c>
    </row>
    <row r="245" spans="1:11" x14ac:dyDescent="0.25">
      <c r="A245" s="315" t="s">
        <v>140</v>
      </c>
      <c r="B245" s="315" t="s">
        <v>141</v>
      </c>
      <c r="C245" s="315" t="s">
        <v>15</v>
      </c>
      <c r="D245" s="315">
        <v>1495.9655766999999</v>
      </c>
      <c r="E245" s="315">
        <v>20.785416900612201</v>
      </c>
      <c r="F245" s="315">
        <v>73.337398214584994</v>
      </c>
      <c r="G245" s="315">
        <v>8.9191615381378409</v>
      </c>
      <c r="H245" s="315">
        <v>543.87441369999999</v>
      </c>
      <c r="I245" s="315">
        <v>25.658998221358999</v>
      </c>
      <c r="J245" s="315">
        <v>26.662601785414999</v>
      </c>
      <c r="K245" s="315">
        <v>24.5327934132983</v>
      </c>
    </row>
    <row r="246" spans="1:11" x14ac:dyDescent="0.25">
      <c r="A246" s="315" t="s">
        <v>140</v>
      </c>
      <c r="B246" s="315" t="s">
        <v>141</v>
      </c>
      <c r="C246" s="315" t="s">
        <v>16</v>
      </c>
      <c r="D246" s="315">
        <v>28629.7095371</v>
      </c>
      <c r="E246" s="315">
        <v>2.9729299831033398</v>
      </c>
      <c r="F246" s="315">
        <v>90.606013542199307</v>
      </c>
      <c r="G246" s="315">
        <v>1.38299710957421</v>
      </c>
      <c r="H246" s="315">
        <v>2968.3140573999999</v>
      </c>
      <c r="I246" s="315">
        <v>13.4199829356814</v>
      </c>
      <c r="J246" s="315">
        <v>9.3939864578007004</v>
      </c>
      <c r="K246" s="315">
        <v>13.3391564275514</v>
      </c>
    </row>
    <row r="247" spans="1:11" x14ac:dyDescent="0.25">
      <c r="A247" s="315" t="s">
        <v>142</v>
      </c>
      <c r="B247" s="315" t="s">
        <v>143</v>
      </c>
      <c r="C247" s="315" t="s">
        <v>15</v>
      </c>
      <c r="D247" s="315">
        <v>208.33246539999999</v>
      </c>
      <c r="E247" s="315">
        <v>36.399683776214502</v>
      </c>
      <c r="F247" s="315">
        <v>54.451966181140001</v>
      </c>
      <c r="G247" s="315">
        <v>22.802963431556499</v>
      </c>
      <c r="H247" s="315">
        <v>174.266144</v>
      </c>
      <c r="I247" s="315">
        <v>52.278166870026901</v>
      </c>
      <c r="J247" s="315">
        <v>45.548033818859999</v>
      </c>
      <c r="K247" s="315">
        <v>27.260588207668199</v>
      </c>
    </row>
    <row r="248" spans="1:11" x14ac:dyDescent="0.25">
      <c r="A248" s="315" t="s">
        <v>142</v>
      </c>
      <c r="B248" s="315" t="s">
        <v>143</v>
      </c>
      <c r="C248" s="315" t="s">
        <v>16</v>
      </c>
      <c r="D248" s="315">
        <v>13678.262504099999</v>
      </c>
      <c r="E248" s="315">
        <v>2.4289937482462398</v>
      </c>
      <c r="F248" s="315">
        <v>89.310739608744896</v>
      </c>
      <c r="G248" s="315">
        <v>1.4855981152872</v>
      </c>
      <c r="H248" s="315">
        <v>1637.0988556</v>
      </c>
      <c r="I248" s="315">
        <v>12.1421469044981</v>
      </c>
      <c r="J248" s="315">
        <v>10.6892603912551</v>
      </c>
      <c r="K248" s="315">
        <v>12.412445911244101</v>
      </c>
    </row>
    <row r="249" spans="1:11" x14ac:dyDescent="0.25">
      <c r="A249" s="315" t="s">
        <v>144</v>
      </c>
      <c r="B249" s="315" t="s">
        <v>145</v>
      </c>
      <c r="C249" s="315" t="s">
        <v>15</v>
      </c>
      <c r="D249" s="315">
        <v>322.19047649999999</v>
      </c>
      <c r="E249" s="315">
        <v>33.030928605897998</v>
      </c>
      <c r="F249" s="315">
        <v>29.2854788994145</v>
      </c>
      <c r="G249" s="315">
        <v>28.44332705055</v>
      </c>
      <c r="H249" s="315">
        <v>777.98096889999999</v>
      </c>
      <c r="I249" s="315">
        <v>24.4854435081349</v>
      </c>
      <c r="J249" s="315">
        <v>70.7145211005855</v>
      </c>
      <c r="K249" s="315">
        <v>11.779425798319201</v>
      </c>
    </row>
    <row r="250" spans="1:11" x14ac:dyDescent="0.25">
      <c r="A250" s="315" t="s">
        <v>144</v>
      </c>
      <c r="B250" s="315" t="s">
        <v>145</v>
      </c>
      <c r="C250" s="315" t="s">
        <v>16</v>
      </c>
      <c r="D250" s="315">
        <v>22497.698005599999</v>
      </c>
      <c r="E250" s="315">
        <v>2.7100022543166999</v>
      </c>
      <c r="F250" s="315">
        <v>87.174723721399005</v>
      </c>
      <c r="G250" s="315">
        <v>1.3782069534014301</v>
      </c>
      <c r="H250" s="315">
        <v>3309.8951191000001</v>
      </c>
      <c r="I250" s="315">
        <v>9.3856108508760894</v>
      </c>
      <c r="J250" s="315">
        <v>12.825276278601001</v>
      </c>
      <c r="K250" s="315">
        <v>9.3678146017129507</v>
      </c>
    </row>
    <row r="251" spans="1:11" x14ac:dyDescent="0.25">
      <c r="A251" s="315" t="s">
        <v>146</v>
      </c>
      <c r="B251" s="315" t="s">
        <v>147</v>
      </c>
      <c r="C251" s="315" t="s">
        <v>15</v>
      </c>
      <c r="D251" s="315">
        <v>133.4811358</v>
      </c>
      <c r="E251" s="315">
        <v>33.7041287521916</v>
      </c>
      <c r="F251" s="315">
        <v>42.551873077299398</v>
      </c>
      <c r="G251" s="315">
        <v>27.1569620448753</v>
      </c>
      <c r="H251" s="315">
        <v>180.2092523</v>
      </c>
      <c r="I251" s="315">
        <v>30.9862501848297</v>
      </c>
      <c r="J251" s="315">
        <v>57.448126922700602</v>
      </c>
      <c r="K251" s="315">
        <v>20.115183279229701</v>
      </c>
    </row>
    <row r="252" spans="1:11" x14ac:dyDescent="0.25">
      <c r="A252" s="315" t="s">
        <v>146</v>
      </c>
      <c r="B252" s="315" t="s">
        <v>147</v>
      </c>
      <c r="C252" s="315" t="s">
        <v>16</v>
      </c>
      <c r="D252" s="315">
        <v>8159.7176325</v>
      </c>
      <c r="E252" s="315">
        <v>2.90553429929665</v>
      </c>
      <c r="F252" s="315">
        <v>89.943912666377798</v>
      </c>
      <c r="G252" s="315">
        <v>1.3892532193173599</v>
      </c>
      <c r="H252" s="315">
        <v>912.28889979999997</v>
      </c>
      <c r="I252" s="315">
        <v>12.611388291852</v>
      </c>
      <c r="J252" s="315">
        <v>10.0560873336222</v>
      </c>
      <c r="K252" s="315">
        <v>12.425794057295199</v>
      </c>
    </row>
    <row r="253" spans="1:11" x14ac:dyDescent="0.25">
      <c r="A253" s="315" t="s">
        <v>148</v>
      </c>
      <c r="B253" s="315" t="s">
        <v>149</v>
      </c>
      <c r="C253" s="315" t="s">
        <v>15</v>
      </c>
      <c r="D253" s="315">
        <v>152.2037579</v>
      </c>
      <c r="E253" s="315">
        <v>35.155592612727297</v>
      </c>
      <c r="F253" s="315">
        <v>38.3046589446109</v>
      </c>
      <c r="G253" s="315">
        <v>25.8875398000004</v>
      </c>
      <c r="H253" s="315">
        <v>245.14675270000001</v>
      </c>
      <c r="I253" s="315">
        <v>28.772680500738801</v>
      </c>
      <c r="J253" s="315">
        <v>61.6953410553891</v>
      </c>
      <c r="K253" s="315">
        <v>16.0727433545396</v>
      </c>
    </row>
    <row r="254" spans="1:11" x14ac:dyDescent="0.25">
      <c r="A254" s="315" t="s">
        <v>148</v>
      </c>
      <c r="B254" s="315" t="s">
        <v>149</v>
      </c>
      <c r="C254" s="315" t="s">
        <v>16</v>
      </c>
      <c r="D254" s="315">
        <v>16465.031125199999</v>
      </c>
      <c r="E254" s="315">
        <v>2.7318437601993901</v>
      </c>
      <c r="F254" s="315">
        <v>90.937960437335207</v>
      </c>
      <c r="G254" s="315">
        <v>1.44375710915013</v>
      </c>
      <c r="H254" s="315">
        <v>1640.7533524999999</v>
      </c>
      <c r="I254" s="315">
        <v>14.3136079584947</v>
      </c>
      <c r="J254" s="315">
        <v>9.06203956266482</v>
      </c>
      <c r="K254" s="315">
        <v>14.488165270645499</v>
      </c>
    </row>
    <row r="255" spans="1:11" x14ac:dyDescent="0.25">
      <c r="A255" s="315" t="s">
        <v>150</v>
      </c>
      <c r="B255" s="315" t="s">
        <v>151</v>
      </c>
      <c r="C255" s="315" t="s">
        <v>15</v>
      </c>
      <c r="D255" s="315">
        <v>107.0941576</v>
      </c>
      <c r="E255" s="315">
        <v>47.204493970531203</v>
      </c>
      <c r="F255" s="315">
        <v>16.978698011349799</v>
      </c>
      <c r="G255" s="315">
        <v>41.492054044285403</v>
      </c>
      <c r="H255" s="315">
        <v>523.66184929999997</v>
      </c>
      <c r="I255" s="315">
        <v>21.605839281106402</v>
      </c>
      <c r="J255" s="315">
        <v>83.021301988650194</v>
      </c>
      <c r="K255" s="315">
        <v>8.4855457408369492</v>
      </c>
    </row>
    <row r="256" spans="1:11" x14ac:dyDescent="0.25">
      <c r="A256" s="315" t="s">
        <v>150</v>
      </c>
      <c r="B256" s="315" t="s">
        <v>151</v>
      </c>
      <c r="C256" s="315" t="s">
        <v>16</v>
      </c>
      <c r="D256" s="315">
        <v>14218.8538601</v>
      </c>
      <c r="E256" s="315">
        <v>2.9872093584530299</v>
      </c>
      <c r="F256" s="315">
        <v>83.209499440571804</v>
      </c>
      <c r="G256" s="315">
        <v>1.91967746423987</v>
      </c>
      <c r="H256" s="315">
        <v>2869.1636807999998</v>
      </c>
      <c r="I256" s="315">
        <v>9.8879664373613192</v>
      </c>
      <c r="J256" s="315">
        <v>16.7905005594282</v>
      </c>
      <c r="K256" s="315">
        <v>9.5134388829790808</v>
      </c>
    </row>
    <row r="257" spans="1:11" x14ac:dyDescent="0.25">
      <c r="A257" s="315" t="s">
        <v>152</v>
      </c>
      <c r="B257" s="315" t="s">
        <v>153</v>
      </c>
      <c r="C257" s="315" t="s">
        <v>15</v>
      </c>
      <c r="D257" s="315">
        <v>144.38523319999999</v>
      </c>
      <c r="E257" s="315">
        <v>36.520708594916499</v>
      </c>
      <c r="F257" s="315">
        <v>23.352819717781301</v>
      </c>
      <c r="G257" s="315">
        <v>38.989933418856701</v>
      </c>
      <c r="H257" s="315">
        <v>473.89228079999998</v>
      </c>
      <c r="I257" s="315">
        <v>34.6770509507786</v>
      </c>
      <c r="J257" s="315">
        <v>76.647180282218699</v>
      </c>
      <c r="K257" s="315">
        <v>11.8794309534448</v>
      </c>
    </row>
    <row r="258" spans="1:11" x14ac:dyDescent="0.25">
      <c r="A258" s="315" t="s">
        <v>152</v>
      </c>
      <c r="B258" s="315" t="s">
        <v>153</v>
      </c>
      <c r="C258" s="315" t="s">
        <v>16</v>
      </c>
      <c r="D258" s="315">
        <v>15579.858854300001</v>
      </c>
      <c r="E258" s="315">
        <v>2.3044987740457099</v>
      </c>
      <c r="F258" s="315">
        <v>85.539340696891301</v>
      </c>
      <c r="G258" s="315">
        <v>1.98878620891823</v>
      </c>
      <c r="H258" s="315">
        <v>2633.8177153000001</v>
      </c>
      <c r="I258" s="315">
        <v>12.5825503690416</v>
      </c>
      <c r="J258" s="315">
        <v>14.460659303108701</v>
      </c>
      <c r="K258" s="315">
        <v>11.764294942026799</v>
      </c>
    </row>
    <row r="259" spans="1:11" x14ac:dyDescent="0.25">
      <c r="A259" s="315" t="s">
        <v>154</v>
      </c>
      <c r="B259" s="315" t="s">
        <v>155</v>
      </c>
      <c r="C259" s="315" t="s">
        <v>15</v>
      </c>
      <c r="D259" s="315">
        <v>659.74667839999995</v>
      </c>
      <c r="E259" s="315">
        <v>29.405887813493202</v>
      </c>
      <c r="F259" s="315">
        <v>38.183281203944503</v>
      </c>
      <c r="G259" s="315">
        <v>22.096669945975101</v>
      </c>
      <c r="H259" s="315">
        <v>1068.0950826999999</v>
      </c>
      <c r="I259" s="315">
        <v>18.749572366717999</v>
      </c>
      <c r="J259" s="315">
        <v>61.816718796055497</v>
      </c>
      <c r="K259" s="315">
        <v>13.6487891730635</v>
      </c>
    </row>
    <row r="260" spans="1:11" x14ac:dyDescent="0.25">
      <c r="A260" s="315" t="s">
        <v>154</v>
      </c>
      <c r="B260" s="315" t="s">
        <v>155</v>
      </c>
      <c r="C260" s="315" t="s">
        <v>16</v>
      </c>
      <c r="D260" s="315">
        <v>26705.5405765</v>
      </c>
      <c r="E260" s="315">
        <v>2.9948715357028401</v>
      </c>
      <c r="F260" s="315">
        <v>81.018251331653502</v>
      </c>
      <c r="G260" s="315">
        <v>1.9241559716611401</v>
      </c>
      <c r="H260" s="315">
        <v>6256.8353543000003</v>
      </c>
      <c r="I260" s="315">
        <v>8.1807890479565906</v>
      </c>
      <c r="J260" s="315">
        <v>18.981748668346501</v>
      </c>
      <c r="K260" s="315">
        <v>8.2127181661247892</v>
      </c>
    </row>
    <row r="261" spans="1:11" x14ac:dyDescent="0.25">
      <c r="A261" s="315" t="s">
        <v>156</v>
      </c>
      <c r="B261" s="315" t="s">
        <v>157</v>
      </c>
      <c r="C261" s="315" t="s">
        <v>15</v>
      </c>
      <c r="D261" s="315">
        <v>369.14757630000003</v>
      </c>
      <c r="E261" s="315">
        <v>43.337946132985003</v>
      </c>
      <c r="F261" s="315">
        <v>38.688196123836597</v>
      </c>
      <c r="G261" s="315">
        <v>32.506588688542998</v>
      </c>
      <c r="H261" s="315">
        <v>585.01315820000002</v>
      </c>
      <c r="I261" s="315">
        <v>29.6814277396252</v>
      </c>
      <c r="J261" s="315">
        <v>61.311803876163403</v>
      </c>
      <c r="K261" s="315">
        <v>20.511894920582701</v>
      </c>
    </row>
    <row r="262" spans="1:11" x14ac:dyDescent="0.25">
      <c r="A262" s="315" t="s">
        <v>156</v>
      </c>
      <c r="B262" s="315" t="s">
        <v>157</v>
      </c>
      <c r="C262" s="315" t="s">
        <v>16</v>
      </c>
      <c r="D262" s="315">
        <v>32825.228138699997</v>
      </c>
      <c r="E262" s="315">
        <v>2.15702209766485</v>
      </c>
      <c r="F262" s="315">
        <v>90.890612070693095</v>
      </c>
      <c r="G262" s="315">
        <v>1.4713663493501099</v>
      </c>
      <c r="H262" s="315">
        <v>3289.8638283</v>
      </c>
      <c r="I262" s="315">
        <v>14.716123943324099</v>
      </c>
      <c r="J262" s="315">
        <v>9.1093879293069406</v>
      </c>
      <c r="K262" s="315">
        <v>14.680831369844601</v>
      </c>
    </row>
    <row r="263" spans="1:11" x14ac:dyDescent="0.25">
      <c r="A263" s="315" t="s">
        <v>158</v>
      </c>
      <c r="B263" s="315" t="s">
        <v>159</v>
      </c>
      <c r="C263" s="315" t="s">
        <v>15</v>
      </c>
      <c r="D263" s="315">
        <v>172.2417179</v>
      </c>
      <c r="E263" s="315">
        <v>41.894937916038998</v>
      </c>
      <c r="F263" s="315">
        <v>45.729679195295901</v>
      </c>
      <c r="G263" s="315">
        <v>33.309055528686699</v>
      </c>
      <c r="H263" s="315">
        <v>204.4102091</v>
      </c>
      <c r="I263" s="315">
        <v>42.046979782456702</v>
      </c>
      <c r="J263" s="315">
        <v>54.270320804704099</v>
      </c>
      <c r="K263" s="315">
        <v>28.067135057235699</v>
      </c>
    </row>
    <row r="264" spans="1:11" x14ac:dyDescent="0.25">
      <c r="A264" s="315" t="s">
        <v>158</v>
      </c>
      <c r="B264" s="315" t="s">
        <v>159</v>
      </c>
      <c r="C264" s="315" t="s">
        <v>16</v>
      </c>
      <c r="D264" s="315">
        <v>18520.486777499998</v>
      </c>
      <c r="E264" s="315">
        <v>2.0713342873555001</v>
      </c>
      <c r="F264" s="315">
        <v>90.636011967909198</v>
      </c>
      <c r="G264" s="315">
        <v>1.19700840537538</v>
      </c>
      <c r="H264" s="315">
        <v>1913.4294721000001</v>
      </c>
      <c r="I264" s="315">
        <v>12.243200070013099</v>
      </c>
      <c r="J264" s="315">
        <v>9.3639880320907896</v>
      </c>
      <c r="K264" s="315">
        <v>11.586096413567001</v>
      </c>
    </row>
    <row r="265" spans="1:11" x14ac:dyDescent="0.25">
      <c r="A265" s="315" t="s">
        <v>160</v>
      </c>
      <c r="B265" s="315" t="s">
        <v>161</v>
      </c>
      <c r="C265" s="315" t="s">
        <v>15</v>
      </c>
      <c r="D265" s="315">
        <v>722.26908660000004</v>
      </c>
      <c r="E265" s="315">
        <v>29.0726552085317</v>
      </c>
      <c r="F265" s="315">
        <v>41.7437507830915</v>
      </c>
      <c r="G265" s="315">
        <v>26.957781684376702</v>
      </c>
      <c r="H265" s="315">
        <v>1007.9757358000001</v>
      </c>
      <c r="I265" s="315">
        <v>32.653085636738403</v>
      </c>
      <c r="J265" s="315">
        <v>58.2562492169085</v>
      </c>
      <c r="K265" s="315">
        <v>19.316707399195099</v>
      </c>
    </row>
    <row r="266" spans="1:11" x14ac:dyDescent="0.25">
      <c r="A266" s="315" t="s">
        <v>160</v>
      </c>
      <c r="B266" s="315" t="s">
        <v>161</v>
      </c>
      <c r="C266" s="315" t="s">
        <v>16</v>
      </c>
      <c r="D266" s="315">
        <v>45986.1379265</v>
      </c>
      <c r="E266" s="315">
        <v>2.5985325251679998</v>
      </c>
      <c r="F266" s="315">
        <v>85.553626375508401</v>
      </c>
      <c r="G266" s="315">
        <v>2.1747154504334101</v>
      </c>
      <c r="H266" s="315">
        <v>7765.1054452999997</v>
      </c>
      <c r="I266" s="315">
        <v>12.937184848106501</v>
      </c>
      <c r="J266" s="315">
        <v>14.446373624491599</v>
      </c>
      <c r="K266" s="315">
        <v>12.8789963457679</v>
      </c>
    </row>
    <row r="267" spans="1:11" x14ac:dyDescent="0.25">
      <c r="A267" s="315" t="s">
        <v>162</v>
      </c>
      <c r="B267" s="315" t="s">
        <v>163</v>
      </c>
      <c r="C267" s="315" t="s">
        <v>15</v>
      </c>
      <c r="D267" s="315">
        <v>223.7485877</v>
      </c>
      <c r="E267" s="315">
        <v>30.788271256544402</v>
      </c>
      <c r="F267" s="315">
        <v>28.449015938048898</v>
      </c>
      <c r="G267" s="315">
        <v>26.964622068751801</v>
      </c>
      <c r="H267" s="315">
        <v>562.74113899999998</v>
      </c>
      <c r="I267" s="315">
        <v>19.789339947751401</v>
      </c>
      <c r="J267" s="315">
        <v>71.550984061951098</v>
      </c>
      <c r="K267" s="315">
        <v>10.7212636283687</v>
      </c>
    </row>
    <row r="268" spans="1:11" x14ac:dyDescent="0.25">
      <c r="A268" s="315" t="s">
        <v>162</v>
      </c>
      <c r="B268" s="315" t="s">
        <v>163</v>
      </c>
      <c r="C268" s="315" t="s">
        <v>16</v>
      </c>
      <c r="D268" s="315">
        <v>21845.4674127</v>
      </c>
      <c r="E268" s="315">
        <v>2.3217379535326299</v>
      </c>
      <c r="F268" s="315">
        <v>89.375790299444901</v>
      </c>
      <c r="G268" s="315">
        <v>1.2531347884314701</v>
      </c>
      <c r="H268" s="315">
        <v>2596.7974774999998</v>
      </c>
      <c r="I268" s="315">
        <v>10.6970128274116</v>
      </c>
      <c r="J268" s="315">
        <v>10.624209700555101</v>
      </c>
      <c r="K268" s="315">
        <v>10.541952316880399</v>
      </c>
    </row>
    <row r="269" spans="1:11" x14ac:dyDescent="0.25">
      <c r="A269" s="315" t="s">
        <v>164</v>
      </c>
      <c r="B269" s="315" t="s">
        <v>165</v>
      </c>
      <c r="C269" s="315" t="s">
        <v>15</v>
      </c>
      <c r="D269" s="315">
        <v>135.2273041</v>
      </c>
      <c r="E269" s="315">
        <v>51.704664210487998</v>
      </c>
      <c r="F269" s="315">
        <v>23.772709393144801</v>
      </c>
      <c r="G269" s="315">
        <v>44.308214157283501</v>
      </c>
      <c r="H269" s="315">
        <v>433.60690770000002</v>
      </c>
      <c r="I269" s="315">
        <v>31.120018570089101</v>
      </c>
      <c r="J269" s="315">
        <v>76.227290606855206</v>
      </c>
      <c r="K269" s="315">
        <v>13.8182308528174</v>
      </c>
    </row>
    <row r="270" spans="1:11" x14ac:dyDescent="0.25">
      <c r="A270" s="315" t="s">
        <v>164</v>
      </c>
      <c r="B270" s="315" t="s">
        <v>165</v>
      </c>
      <c r="C270" s="315" t="s">
        <v>16</v>
      </c>
      <c r="D270" s="315">
        <v>28216.494739000002</v>
      </c>
      <c r="E270" s="315">
        <v>1.4992660269468701</v>
      </c>
      <c r="F270" s="315">
        <v>92.7288154606169</v>
      </c>
      <c r="G270" s="315">
        <v>0.88832146466863904</v>
      </c>
      <c r="H270" s="315">
        <v>2212.5521530999999</v>
      </c>
      <c r="I270" s="315">
        <v>11.6783870003178</v>
      </c>
      <c r="J270" s="315">
        <v>7.2711845393830696</v>
      </c>
      <c r="K270" s="315">
        <v>11.3286902183275</v>
      </c>
    </row>
    <row r="271" spans="1:11" x14ac:dyDescent="0.25">
      <c r="A271" s="315" t="s">
        <v>166</v>
      </c>
      <c r="B271" s="315" t="s">
        <v>167</v>
      </c>
      <c r="C271" s="315" t="s">
        <v>15</v>
      </c>
      <c r="D271" s="315">
        <v>267.30629529999999</v>
      </c>
      <c r="E271" s="315">
        <v>33.602847483333498</v>
      </c>
      <c r="F271" s="315">
        <v>25.926782279543701</v>
      </c>
      <c r="G271" s="315">
        <v>30.402077669270099</v>
      </c>
      <c r="H271" s="315">
        <v>763.69821739999998</v>
      </c>
      <c r="I271" s="315">
        <v>22.689987322197101</v>
      </c>
      <c r="J271" s="315">
        <v>74.073217720456199</v>
      </c>
      <c r="K271" s="315">
        <v>10.641201676314701</v>
      </c>
    </row>
    <row r="272" spans="1:11" x14ac:dyDescent="0.25">
      <c r="A272" s="315" t="s">
        <v>166</v>
      </c>
      <c r="B272" s="315" t="s">
        <v>167</v>
      </c>
      <c r="C272" s="315" t="s">
        <v>16</v>
      </c>
      <c r="D272" s="315">
        <v>24949.663742600002</v>
      </c>
      <c r="E272" s="315">
        <v>2.4537104597003898</v>
      </c>
      <c r="F272" s="315">
        <v>83.556567609917394</v>
      </c>
      <c r="G272" s="315">
        <v>1.7898993404238499</v>
      </c>
      <c r="H272" s="315">
        <v>4909.9444919999996</v>
      </c>
      <c r="I272" s="315">
        <v>9.2814716281729694</v>
      </c>
      <c r="J272" s="315">
        <v>16.443432390082599</v>
      </c>
      <c r="K272" s="315">
        <v>9.0952935923082006</v>
      </c>
    </row>
    <row r="273" spans="1:11" x14ac:dyDescent="0.25">
      <c r="A273" s="315" t="s">
        <v>168</v>
      </c>
      <c r="B273" s="315" t="s">
        <v>169</v>
      </c>
      <c r="C273" s="315" t="s">
        <v>15</v>
      </c>
      <c r="D273" s="315">
        <v>194.39338849999999</v>
      </c>
      <c r="E273" s="315">
        <v>46.153831606813498</v>
      </c>
      <c r="F273" s="315">
        <v>25.1397435288693</v>
      </c>
      <c r="G273" s="315">
        <v>37.539142258537296</v>
      </c>
      <c r="H273" s="315">
        <v>578.857891</v>
      </c>
      <c r="I273" s="315">
        <v>25.435747800998602</v>
      </c>
      <c r="J273" s="315">
        <v>74.860256471130697</v>
      </c>
      <c r="K273" s="315">
        <v>12.6064811043936</v>
      </c>
    </row>
    <row r="274" spans="1:11" x14ac:dyDescent="0.25">
      <c r="A274" s="315" t="s">
        <v>168</v>
      </c>
      <c r="B274" s="315" t="s">
        <v>169</v>
      </c>
      <c r="C274" s="315" t="s">
        <v>16</v>
      </c>
      <c r="D274" s="315">
        <v>28223.058532399999</v>
      </c>
      <c r="E274" s="315">
        <v>2.23800964518776</v>
      </c>
      <c r="F274" s="315">
        <v>85.207612271090795</v>
      </c>
      <c r="G274" s="315">
        <v>1.42113068743035</v>
      </c>
      <c r="H274" s="315">
        <v>4899.6376448000001</v>
      </c>
      <c r="I274" s="315">
        <v>8.0481059482518909</v>
      </c>
      <c r="J274" s="315">
        <v>14.792387728909199</v>
      </c>
      <c r="K274" s="315">
        <v>8.1860450672518894</v>
      </c>
    </row>
    <row r="275" spans="1:11" x14ac:dyDescent="0.25">
      <c r="A275" s="315" t="s">
        <v>170</v>
      </c>
      <c r="B275" s="315" t="s">
        <v>171</v>
      </c>
      <c r="C275" s="315" t="s">
        <v>15</v>
      </c>
      <c r="D275" s="315">
        <v>462.8210545</v>
      </c>
      <c r="E275" s="315">
        <v>32.648853360467399</v>
      </c>
      <c r="F275" s="315">
        <v>35.193948795279603</v>
      </c>
      <c r="G275" s="315">
        <v>28.3031345780329</v>
      </c>
      <c r="H275" s="315">
        <v>852.23755740000001</v>
      </c>
      <c r="I275" s="315">
        <v>24.729547485347499</v>
      </c>
      <c r="J275" s="315">
        <v>64.806051204720404</v>
      </c>
      <c r="K275" s="315">
        <v>15.370463877494201</v>
      </c>
    </row>
    <row r="276" spans="1:11" x14ac:dyDescent="0.25">
      <c r="A276" s="315" t="s">
        <v>170</v>
      </c>
      <c r="B276" s="315" t="s">
        <v>171</v>
      </c>
      <c r="C276" s="315" t="s">
        <v>16</v>
      </c>
      <c r="D276" s="315">
        <v>41524.202622700002</v>
      </c>
      <c r="E276" s="315">
        <v>2.45525629572357</v>
      </c>
      <c r="F276" s="315">
        <v>88.694378432930094</v>
      </c>
      <c r="G276" s="315">
        <v>1.4260250138896</v>
      </c>
      <c r="H276" s="315">
        <v>5292.9726665999997</v>
      </c>
      <c r="I276" s="315">
        <v>11.399330645891</v>
      </c>
      <c r="J276" s="315">
        <v>11.305621567069901</v>
      </c>
      <c r="K276" s="315">
        <v>11.1873904045357</v>
      </c>
    </row>
    <row r="277" spans="1:11" x14ac:dyDescent="0.25">
      <c r="A277" s="315" t="s">
        <v>172</v>
      </c>
      <c r="B277" s="315" t="s">
        <v>173</v>
      </c>
      <c r="C277" s="315" t="s">
        <v>15</v>
      </c>
      <c r="D277" s="315">
        <v>200.57425989999999</v>
      </c>
      <c r="E277" s="315">
        <v>26.960654327450701</v>
      </c>
      <c r="F277" s="315">
        <v>35.506932770623798</v>
      </c>
      <c r="G277" s="315">
        <v>23.252392130093799</v>
      </c>
      <c r="H277" s="315">
        <v>364.3133388</v>
      </c>
      <c r="I277" s="315">
        <v>21.302012107815401</v>
      </c>
      <c r="J277" s="315">
        <v>64.493067229376194</v>
      </c>
      <c r="K277" s="315">
        <v>12.8017034944704</v>
      </c>
    </row>
    <row r="278" spans="1:11" x14ac:dyDescent="0.25">
      <c r="A278" s="315" t="s">
        <v>172</v>
      </c>
      <c r="B278" s="315" t="s">
        <v>173</v>
      </c>
      <c r="C278" s="315" t="s">
        <v>16</v>
      </c>
      <c r="D278" s="315">
        <v>9305.8215908000002</v>
      </c>
      <c r="E278" s="315">
        <v>2.1967872545203</v>
      </c>
      <c r="F278" s="315">
        <v>85.165060468339604</v>
      </c>
      <c r="G278" s="315">
        <v>1.65313247850151</v>
      </c>
      <c r="H278" s="315">
        <v>1620.9851767</v>
      </c>
      <c r="I278" s="315">
        <v>10.1540560909792</v>
      </c>
      <c r="J278" s="315">
        <v>14.8349395316604</v>
      </c>
      <c r="K278" s="315">
        <v>9.4903742070055692</v>
      </c>
    </row>
    <row r="279" spans="1:11" x14ac:dyDescent="0.25">
      <c r="A279" s="315" t="s">
        <v>174</v>
      </c>
      <c r="B279" s="315" t="s">
        <v>175</v>
      </c>
      <c r="C279" s="315" t="s">
        <v>15</v>
      </c>
      <c r="D279" s="315">
        <v>898.01515529999995</v>
      </c>
      <c r="E279" s="315">
        <v>22.6077395681253</v>
      </c>
      <c r="F279" s="315">
        <v>49.016778745011202</v>
      </c>
      <c r="G279" s="315">
        <v>14.704661377337599</v>
      </c>
      <c r="H279" s="315">
        <v>934.04149610000002</v>
      </c>
      <c r="I279" s="315">
        <v>21.377849627855198</v>
      </c>
      <c r="J279" s="315">
        <v>50.983221254988798</v>
      </c>
      <c r="K279" s="315">
        <v>14.1374969158651</v>
      </c>
    </row>
    <row r="280" spans="1:11" x14ac:dyDescent="0.25">
      <c r="A280" s="315" t="s">
        <v>174</v>
      </c>
      <c r="B280" s="315" t="s">
        <v>175</v>
      </c>
      <c r="C280" s="315" t="s">
        <v>16</v>
      </c>
      <c r="D280" s="315">
        <v>28080.967168300002</v>
      </c>
      <c r="E280" s="315">
        <v>2.8145846910519898</v>
      </c>
      <c r="F280" s="315">
        <v>90.048552786564599</v>
      </c>
      <c r="G280" s="315">
        <v>1.1752482351389599</v>
      </c>
      <c r="H280" s="315">
        <v>3103.2843263999998</v>
      </c>
      <c r="I280" s="315">
        <v>10.259141223238499</v>
      </c>
      <c r="J280" s="315">
        <v>9.9514472134353706</v>
      </c>
      <c r="K280" s="315">
        <v>10.634574094544501</v>
      </c>
    </row>
    <row r="281" spans="1:11" x14ac:dyDescent="0.25">
      <c r="A281" s="315" t="s">
        <v>176</v>
      </c>
      <c r="B281" s="315" t="s">
        <v>177</v>
      </c>
      <c r="C281" s="315" t="s">
        <v>15</v>
      </c>
      <c r="D281" s="315">
        <v>1069.3986235</v>
      </c>
      <c r="E281" s="315">
        <v>22.062201131186299</v>
      </c>
      <c r="F281" s="315">
        <v>72.705704012903894</v>
      </c>
      <c r="G281" s="315">
        <v>8.9787098770583391</v>
      </c>
      <c r="H281" s="315">
        <v>401.4606963</v>
      </c>
      <c r="I281" s="315">
        <v>27.9843301183259</v>
      </c>
      <c r="J281" s="315">
        <v>27.294295987096099</v>
      </c>
      <c r="K281" s="315">
        <v>23.917210506098598</v>
      </c>
    </row>
    <row r="282" spans="1:11" x14ac:dyDescent="0.25">
      <c r="A282" s="315" t="s">
        <v>176</v>
      </c>
      <c r="B282" s="315" t="s">
        <v>177</v>
      </c>
      <c r="C282" s="315" t="s">
        <v>16</v>
      </c>
      <c r="D282" s="315">
        <v>22752.312984</v>
      </c>
      <c r="E282" s="315">
        <v>2.9173192986095802</v>
      </c>
      <c r="F282" s="315">
        <v>91.290791477468701</v>
      </c>
      <c r="G282" s="315">
        <v>0.98373147240056902</v>
      </c>
      <c r="H282" s="315">
        <v>2170.5873609</v>
      </c>
      <c r="I282" s="315">
        <v>10.6993971055561</v>
      </c>
      <c r="J282" s="315">
        <v>8.7092085225312506</v>
      </c>
      <c r="K282" s="315">
        <v>10.3115713080484</v>
      </c>
    </row>
    <row r="283" spans="1:11" x14ac:dyDescent="0.25">
      <c r="A283" s="315" t="s">
        <v>178</v>
      </c>
      <c r="B283" s="315" t="s">
        <v>179</v>
      </c>
      <c r="C283" s="315" t="s">
        <v>15</v>
      </c>
      <c r="D283" s="315">
        <v>551.62908230000005</v>
      </c>
      <c r="E283" s="315">
        <v>13.1170569211219</v>
      </c>
      <c r="F283" s="315">
        <v>53.433932653127798</v>
      </c>
      <c r="G283" s="315">
        <v>10.5759155236429</v>
      </c>
      <c r="H283" s="315">
        <v>480.72817629999997</v>
      </c>
      <c r="I283" s="315">
        <v>17.141760417120501</v>
      </c>
      <c r="J283" s="315">
        <v>46.566067346872202</v>
      </c>
      <c r="K283" s="315">
        <v>12.1357200646978</v>
      </c>
    </row>
    <row r="284" spans="1:11" x14ac:dyDescent="0.25">
      <c r="A284" s="315" t="s">
        <v>178</v>
      </c>
      <c r="B284" s="315" t="s">
        <v>179</v>
      </c>
      <c r="C284" s="315" t="s">
        <v>16</v>
      </c>
      <c r="D284" s="315">
        <v>5183.8988927999999</v>
      </c>
      <c r="E284" s="315">
        <v>3.4138083193748598</v>
      </c>
      <c r="F284" s="315">
        <v>90.471375482363698</v>
      </c>
      <c r="G284" s="315">
        <v>1.43567418495259</v>
      </c>
      <c r="H284" s="315">
        <v>545.97850229999995</v>
      </c>
      <c r="I284" s="315">
        <v>14.047752660222599</v>
      </c>
      <c r="J284" s="315">
        <v>9.5286245176363202</v>
      </c>
      <c r="K284" s="315">
        <v>13.6312872877693</v>
      </c>
    </row>
    <row r="285" spans="1:11" x14ac:dyDescent="0.25">
      <c r="A285" s="315" t="s">
        <v>180</v>
      </c>
      <c r="B285" s="315" t="s">
        <v>181</v>
      </c>
      <c r="C285" s="315" t="s">
        <v>15</v>
      </c>
      <c r="D285" s="315">
        <v>825.72368089999998</v>
      </c>
      <c r="E285" s="315">
        <v>15.8549613853839</v>
      </c>
      <c r="F285" s="315">
        <v>47.617289099891501</v>
      </c>
      <c r="G285" s="315">
        <v>11.634685967118701</v>
      </c>
      <c r="H285" s="315">
        <v>908.36008679999998</v>
      </c>
      <c r="I285" s="315">
        <v>17.269568548577499</v>
      </c>
      <c r="J285" s="315">
        <v>52.382710900108499</v>
      </c>
      <c r="K285" s="315">
        <v>10.576241583587001</v>
      </c>
    </row>
    <row r="286" spans="1:11" x14ac:dyDescent="0.25">
      <c r="A286" s="315" t="s">
        <v>180</v>
      </c>
      <c r="B286" s="315" t="s">
        <v>181</v>
      </c>
      <c r="C286" s="315" t="s">
        <v>16</v>
      </c>
      <c r="D286" s="315">
        <v>14512.5381285</v>
      </c>
      <c r="E286" s="315">
        <v>2.7257706498813401</v>
      </c>
      <c r="F286" s="315">
        <v>87.456033229956105</v>
      </c>
      <c r="G286" s="315">
        <v>1.67706243350992</v>
      </c>
      <c r="H286" s="315">
        <v>2081.5578903999999</v>
      </c>
      <c r="I286" s="315">
        <v>11.8980957766454</v>
      </c>
      <c r="J286" s="315">
        <v>12.5439667700439</v>
      </c>
      <c r="K286" s="315">
        <v>11.692412025836401</v>
      </c>
    </row>
    <row r="287" spans="1:11" x14ac:dyDescent="0.25">
      <c r="A287" s="315" t="s">
        <v>182</v>
      </c>
      <c r="B287" s="315" t="s">
        <v>183</v>
      </c>
      <c r="C287" s="315" t="s">
        <v>15</v>
      </c>
      <c r="D287" s="315">
        <v>1151.0551416000001</v>
      </c>
      <c r="E287" s="315">
        <v>24.856378283981901</v>
      </c>
      <c r="F287" s="315">
        <v>42.866625966269801</v>
      </c>
      <c r="G287" s="315">
        <v>17.101246457340402</v>
      </c>
      <c r="H287" s="315">
        <v>1534.1460274999999</v>
      </c>
      <c r="I287" s="315">
        <v>18.6970481779951</v>
      </c>
      <c r="J287" s="315">
        <v>57.133374033730199</v>
      </c>
      <c r="K287" s="315">
        <v>12.8309022150699</v>
      </c>
    </row>
    <row r="288" spans="1:11" x14ac:dyDescent="0.25">
      <c r="A288" s="315" t="s">
        <v>182</v>
      </c>
      <c r="B288" s="315" t="s">
        <v>183</v>
      </c>
      <c r="C288" s="315" t="s">
        <v>16</v>
      </c>
      <c r="D288" s="315">
        <v>30148.550322200001</v>
      </c>
      <c r="E288" s="315">
        <v>2.8008943157489199</v>
      </c>
      <c r="F288" s="315">
        <v>83.720684723007906</v>
      </c>
      <c r="G288" s="315">
        <v>2.26347024850245</v>
      </c>
      <c r="H288" s="315">
        <v>5862.3237191999997</v>
      </c>
      <c r="I288" s="315">
        <v>12.9543295102419</v>
      </c>
      <c r="J288" s="315">
        <v>16.279315276992101</v>
      </c>
      <c r="K288" s="315">
        <v>11.6404944452796</v>
      </c>
    </row>
    <row r="289" spans="1:11" x14ac:dyDescent="0.25">
      <c r="A289" s="315" t="s">
        <v>184</v>
      </c>
      <c r="B289" s="315" t="s">
        <v>185</v>
      </c>
      <c r="C289" s="315" t="s">
        <v>15</v>
      </c>
      <c r="D289" s="315">
        <v>888.33501130000002</v>
      </c>
      <c r="E289" s="315">
        <v>18.240309309042701</v>
      </c>
      <c r="F289" s="315">
        <v>34.570689928402203</v>
      </c>
      <c r="G289" s="315">
        <v>15.3070636809036</v>
      </c>
      <c r="H289" s="315">
        <v>1681.2839727</v>
      </c>
      <c r="I289" s="315">
        <v>14.2396539428198</v>
      </c>
      <c r="J289" s="315">
        <v>65.429310071597797</v>
      </c>
      <c r="K289" s="315">
        <v>8.0877477027919493</v>
      </c>
    </row>
    <row r="290" spans="1:11" x14ac:dyDescent="0.25">
      <c r="A290" s="315" t="s">
        <v>184</v>
      </c>
      <c r="B290" s="315" t="s">
        <v>185</v>
      </c>
      <c r="C290" s="315" t="s">
        <v>16</v>
      </c>
      <c r="D290" s="315">
        <v>20915.576617300001</v>
      </c>
      <c r="E290" s="315">
        <v>2.7437784602406001</v>
      </c>
      <c r="F290" s="315">
        <v>87.512404982786506</v>
      </c>
      <c r="G290" s="315">
        <v>1.60262437098789</v>
      </c>
      <c r="H290" s="315">
        <v>2984.5511661999999</v>
      </c>
      <c r="I290" s="315">
        <v>11.117751275678801</v>
      </c>
      <c r="J290" s="315">
        <v>12.487595017213501</v>
      </c>
      <c r="K290" s="315">
        <v>11.231106774030501</v>
      </c>
    </row>
    <row r="291" spans="1:11" x14ac:dyDescent="0.25">
      <c r="A291" s="315" t="s">
        <v>186</v>
      </c>
      <c r="B291" s="315" t="s">
        <v>187</v>
      </c>
      <c r="C291" s="315" t="s">
        <v>15</v>
      </c>
      <c r="D291" s="315">
        <v>1649.8727518000001</v>
      </c>
      <c r="E291" s="315">
        <v>18.4779131478384</v>
      </c>
      <c r="F291" s="315">
        <v>48.318648169782598</v>
      </c>
      <c r="G291" s="315">
        <v>14.5928479608608</v>
      </c>
      <c r="H291" s="315">
        <v>1764.6945307999999</v>
      </c>
      <c r="I291" s="315">
        <v>20.124806063838001</v>
      </c>
      <c r="J291" s="315">
        <v>51.681351830217402</v>
      </c>
      <c r="K291" s="315">
        <v>13.6433483538195</v>
      </c>
    </row>
    <row r="292" spans="1:11" x14ac:dyDescent="0.25">
      <c r="A292" s="315" t="s">
        <v>186</v>
      </c>
      <c r="B292" s="315" t="s">
        <v>187</v>
      </c>
      <c r="C292" s="315" t="s">
        <v>16</v>
      </c>
      <c r="D292" s="315">
        <v>34563.330838100002</v>
      </c>
      <c r="E292" s="315">
        <v>2.58182416376984</v>
      </c>
      <c r="F292" s="315">
        <v>87.772806212860104</v>
      </c>
      <c r="G292" s="315">
        <v>1.5206210507084199</v>
      </c>
      <c r="H292" s="315">
        <v>4814.8459906999997</v>
      </c>
      <c r="I292" s="315">
        <v>11.3750456092636</v>
      </c>
      <c r="J292" s="315">
        <v>12.2271937871399</v>
      </c>
      <c r="K292" s="315">
        <v>10.915765230400099</v>
      </c>
    </row>
    <row r="293" spans="1:11" x14ac:dyDescent="0.25">
      <c r="A293" s="315" t="s">
        <v>188</v>
      </c>
      <c r="B293" s="315" t="s">
        <v>189</v>
      </c>
      <c r="C293" s="315" t="s">
        <v>15</v>
      </c>
      <c r="D293" s="315">
        <v>898.00912389999996</v>
      </c>
      <c r="E293" s="315">
        <v>20.890346912768401</v>
      </c>
      <c r="F293" s="315">
        <v>40.851157236171701</v>
      </c>
      <c r="G293" s="315">
        <v>18.7997007993471</v>
      </c>
      <c r="H293" s="315">
        <v>1300.237351</v>
      </c>
      <c r="I293" s="315">
        <v>21.212175022260102</v>
      </c>
      <c r="J293" s="315">
        <v>59.148842763828299</v>
      </c>
      <c r="K293" s="315">
        <v>12.984016211670699</v>
      </c>
    </row>
    <row r="294" spans="1:11" x14ac:dyDescent="0.25">
      <c r="A294" s="315" t="s">
        <v>188</v>
      </c>
      <c r="B294" s="315" t="s">
        <v>189</v>
      </c>
      <c r="C294" s="315" t="s">
        <v>16</v>
      </c>
      <c r="D294" s="315">
        <v>25618.582008199999</v>
      </c>
      <c r="E294" s="315">
        <v>2.36214781755384</v>
      </c>
      <c r="F294" s="315">
        <v>85.530216730266105</v>
      </c>
      <c r="G294" s="315">
        <v>1.7387166628266899</v>
      </c>
      <c r="H294" s="315">
        <v>4334.0861686999997</v>
      </c>
      <c r="I294" s="315">
        <v>10.7610928714709</v>
      </c>
      <c r="J294" s="315">
        <v>14.469783269733901</v>
      </c>
      <c r="K294" s="315">
        <v>10.2774734238867</v>
      </c>
    </row>
    <row r="295" spans="1:11" x14ac:dyDescent="0.25">
      <c r="A295" s="315" t="s">
        <v>190</v>
      </c>
      <c r="B295" s="315" t="s">
        <v>191</v>
      </c>
      <c r="C295" s="315" t="s">
        <v>15</v>
      </c>
      <c r="D295" s="315">
        <v>442.08195910000001</v>
      </c>
      <c r="E295" s="315">
        <v>20.912647066090599</v>
      </c>
      <c r="F295" s="315">
        <v>45.195448634433802</v>
      </c>
      <c r="G295" s="315">
        <v>15.624770210601699</v>
      </c>
      <c r="H295" s="315">
        <v>536.07396689999996</v>
      </c>
      <c r="I295" s="315">
        <v>20.0459627213462</v>
      </c>
      <c r="J295" s="315">
        <v>54.804551365566198</v>
      </c>
      <c r="K295" s="315">
        <v>12.8852163165734</v>
      </c>
    </row>
    <row r="296" spans="1:11" x14ac:dyDescent="0.25">
      <c r="A296" s="315" t="s">
        <v>190</v>
      </c>
      <c r="B296" s="315" t="s">
        <v>191</v>
      </c>
      <c r="C296" s="315" t="s">
        <v>16</v>
      </c>
      <c r="D296" s="315">
        <v>11663.2387819</v>
      </c>
      <c r="E296" s="315">
        <v>3.4748486729468402</v>
      </c>
      <c r="F296" s="315">
        <v>83.474532393151094</v>
      </c>
      <c r="G296" s="315">
        <v>1.9244661756624999</v>
      </c>
      <c r="H296" s="315">
        <v>2308.9733977000001</v>
      </c>
      <c r="I296" s="315">
        <v>9.9443868584989392</v>
      </c>
      <c r="J296" s="315">
        <v>16.525467606848899</v>
      </c>
      <c r="K296" s="315">
        <v>9.7209905305967901</v>
      </c>
    </row>
    <row r="297" spans="1:11" x14ac:dyDescent="0.25">
      <c r="A297" s="315" t="s">
        <v>192</v>
      </c>
      <c r="B297" s="315" t="s">
        <v>193</v>
      </c>
      <c r="C297" s="315" t="s">
        <v>15</v>
      </c>
      <c r="D297" s="315">
        <v>330.43394510000002</v>
      </c>
      <c r="E297" s="315">
        <v>29.504367138931599</v>
      </c>
      <c r="F297" s="315">
        <v>52.024416940872001</v>
      </c>
      <c r="G297" s="315">
        <v>20.084664839532401</v>
      </c>
      <c r="H297" s="315">
        <v>304.7177097</v>
      </c>
      <c r="I297" s="315">
        <v>31.6556328909721</v>
      </c>
      <c r="J297" s="315">
        <v>47.975583059127999</v>
      </c>
      <c r="K297" s="315">
        <v>21.779682728226899</v>
      </c>
    </row>
    <row r="298" spans="1:11" x14ac:dyDescent="0.25">
      <c r="A298" s="315" t="s">
        <v>192</v>
      </c>
      <c r="B298" s="315" t="s">
        <v>193</v>
      </c>
      <c r="C298" s="315" t="s">
        <v>16</v>
      </c>
      <c r="D298" s="315">
        <v>23817.831574600001</v>
      </c>
      <c r="E298" s="315">
        <v>2.3054926049394999</v>
      </c>
      <c r="F298" s="315">
        <v>89.949160826546603</v>
      </c>
      <c r="G298" s="315">
        <v>1.40766057006866</v>
      </c>
      <c r="H298" s="315">
        <v>2661.3833015999999</v>
      </c>
      <c r="I298" s="315">
        <v>13.1568631076477</v>
      </c>
      <c r="J298" s="315">
        <v>10.050839173453401</v>
      </c>
      <c r="K298" s="315">
        <v>12.5977428174079</v>
      </c>
    </row>
    <row r="299" spans="1:11" x14ac:dyDescent="0.25">
      <c r="A299" s="315" t="s">
        <v>194</v>
      </c>
      <c r="B299" s="315" t="s">
        <v>195</v>
      </c>
      <c r="C299" s="315" t="s">
        <v>15</v>
      </c>
      <c r="D299" s="315">
        <v>649.50858470000003</v>
      </c>
      <c r="E299" s="315">
        <v>20.0647510167924</v>
      </c>
      <c r="F299" s="315">
        <v>37.549763717462497</v>
      </c>
      <c r="G299" s="315">
        <v>15.538505405052399</v>
      </c>
      <c r="H299" s="315">
        <v>1080.2189033</v>
      </c>
      <c r="I299" s="315">
        <v>16.1824935904671</v>
      </c>
      <c r="J299" s="315">
        <v>62.450236282537503</v>
      </c>
      <c r="K299" s="315">
        <v>9.3429143140869506</v>
      </c>
    </row>
    <row r="300" spans="1:11" x14ac:dyDescent="0.25">
      <c r="A300" s="315" t="s">
        <v>194</v>
      </c>
      <c r="B300" s="315" t="s">
        <v>195</v>
      </c>
      <c r="C300" s="315" t="s">
        <v>16</v>
      </c>
      <c r="D300" s="315">
        <v>17770.0913358</v>
      </c>
      <c r="E300" s="315">
        <v>2.4667174944900299</v>
      </c>
      <c r="F300" s="315">
        <v>85.983031278308005</v>
      </c>
      <c r="G300" s="315">
        <v>1.53582197939155</v>
      </c>
      <c r="H300" s="315">
        <v>2896.8833819000001</v>
      </c>
      <c r="I300" s="315">
        <v>9.9118812371436604</v>
      </c>
      <c r="J300" s="315">
        <v>14.016968721692001</v>
      </c>
      <c r="K300" s="315">
        <v>9.4210547168857595</v>
      </c>
    </row>
    <row r="301" spans="1:11" x14ac:dyDescent="0.25">
      <c r="A301" s="315" t="s">
        <v>196</v>
      </c>
      <c r="B301" s="315" t="s">
        <v>197</v>
      </c>
      <c r="C301" s="315" t="s">
        <v>15</v>
      </c>
      <c r="D301" s="315">
        <v>3094.160284</v>
      </c>
      <c r="E301" s="315">
        <v>20.966078993867399</v>
      </c>
      <c r="F301" s="315">
        <v>53.718547342155297</v>
      </c>
      <c r="G301" s="315">
        <v>12.2342754037248</v>
      </c>
      <c r="H301" s="315">
        <v>2665.7875125999999</v>
      </c>
      <c r="I301" s="315">
        <v>21.381799960631898</v>
      </c>
      <c r="J301" s="315">
        <v>46.281452657844703</v>
      </c>
      <c r="K301" s="315">
        <v>14.2002349695167</v>
      </c>
    </row>
    <row r="302" spans="1:11" x14ac:dyDescent="0.25">
      <c r="A302" s="315" t="s">
        <v>196</v>
      </c>
      <c r="B302" s="315" t="s">
        <v>197</v>
      </c>
      <c r="C302" s="315" t="s">
        <v>16</v>
      </c>
      <c r="D302" s="315">
        <v>41724.036499499998</v>
      </c>
      <c r="E302" s="315">
        <v>2.9671871254707201</v>
      </c>
      <c r="F302" s="315">
        <v>86.056982120676693</v>
      </c>
      <c r="G302" s="315">
        <v>1.7769104798909401</v>
      </c>
      <c r="H302" s="315">
        <v>6760.1602167999999</v>
      </c>
      <c r="I302" s="315">
        <v>11.4412004707918</v>
      </c>
      <c r="J302" s="315">
        <v>13.9430178793233</v>
      </c>
      <c r="K302" s="315">
        <v>10.9671776025463</v>
      </c>
    </row>
    <row r="303" spans="1:11" x14ac:dyDescent="0.25">
      <c r="A303" s="315" t="s">
        <v>198</v>
      </c>
      <c r="B303" s="315" t="s">
        <v>199</v>
      </c>
      <c r="C303" s="315" t="s">
        <v>15</v>
      </c>
      <c r="D303" s="315">
        <v>1490.4177433</v>
      </c>
      <c r="E303" s="315">
        <v>25.2196904827065</v>
      </c>
      <c r="F303" s="315">
        <v>35.313686934940201</v>
      </c>
      <c r="G303" s="315">
        <v>19.2523115001196</v>
      </c>
      <c r="H303" s="315">
        <v>2730.092412</v>
      </c>
      <c r="I303" s="315">
        <v>19.4609441889137</v>
      </c>
      <c r="J303" s="315">
        <v>64.686313065059807</v>
      </c>
      <c r="K303" s="315">
        <v>10.5102620457805</v>
      </c>
    </row>
    <row r="304" spans="1:11" x14ac:dyDescent="0.25">
      <c r="A304" s="315" t="s">
        <v>198</v>
      </c>
      <c r="B304" s="315" t="s">
        <v>199</v>
      </c>
      <c r="C304" s="315" t="s">
        <v>16</v>
      </c>
      <c r="D304" s="315">
        <v>40737.579563300002</v>
      </c>
      <c r="E304" s="315">
        <v>3.49112122855969</v>
      </c>
      <c r="F304" s="315">
        <v>83.493460484454104</v>
      </c>
      <c r="G304" s="315">
        <v>2.0219018034717799</v>
      </c>
      <c r="H304" s="315">
        <v>8053.7620901999999</v>
      </c>
      <c r="I304" s="315">
        <v>10.201435258192999</v>
      </c>
      <c r="J304" s="315">
        <v>16.506539515545899</v>
      </c>
      <c r="K304" s="315">
        <v>10.227193784174201</v>
      </c>
    </row>
    <row r="305" spans="1:11" x14ac:dyDescent="0.25">
      <c r="A305" s="315" t="s">
        <v>200</v>
      </c>
      <c r="B305" s="315" t="s">
        <v>201</v>
      </c>
      <c r="C305" s="315" t="s">
        <v>15</v>
      </c>
      <c r="D305" s="315">
        <v>1114.1941697</v>
      </c>
      <c r="E305" s="315">
        <v>15.9556106889103</v>
      </c>
      <c r="F305" s="315">
        <v>41.431916664732903</v>
      </c>
      <c r="G305" s="315">
        <v>12.506046731319699</v>
      </c>
      <c r="H305" s="315">
        <v>1575.0228866</v>
      </c>
      <c r="I305" s="315">
        <v>13.610510869292201</v>
      </c>
      <c r="J305" s="315">
        <v>58.568083335267097</v>
      </c>
      <c r="K305" s="315">
        <v>8.8469599220312407</v>
      </c>
    </row>
    <row r="306" spans="1:11" x14ac:dyDescent="0.25">
      <c r="A306" s="315" t="s">
        <v>200</v>
      </c>
      <c r="B306" s="315" t="s">
        <v>201</v>
      </c>
      <c r="C306" s="315" t="s">
        <v>16</v>
      </c>
      <c r="D306" s="315">
        <v>23178.7812572</v>
      </c>
      <c r="E306" s="315">
        <v>2.4382892442460702</v>
      </c>
      <c r="F306" s="315">
        <v>84.734015263120199</v>
      </c>
      <c r="G306" s="315">
        <v>1.6397824027144701</v>
      </c>
      <c r="H306" s="315">
        <v>4175.9725393999997</v>
      </c>
      <c r="I306" s="315">
        <v>9.6153710198043303</v>
      </c>
      <c r="J306" s="315">
        <v>15.265984736879799</v>
      </c>
      <c r="K306" s="315">
        <v>9.10163016239221</v>
      </c>
    </row>
    <row r="307" spans="1:11" x14ac:dyDescent="0.25">
      <c r="A307" s="315" t="s">
        <v>202</v>
      </c>
      <c r="B307" s="315" t="s">
        <v>203</v>
      </c>
      <c r="C307" s="315" t="s">
        <v>15</v>
      </c>
      <c r="D307" s="315">
        <v>1199.4977581000001</v>
      </c>
      <c r="E307" s="315">
        <v>32.127908875983401</v>
      </c>
      <c r="F307" s="315">
        <v>31.355794012163098</v>
      </c>
      <c r="G307" s="315">
        <v>27.434034075217799</v>
      </c>
      <c r="H307" s="315">
        <v>2625.9443839</v>
      </c>
      <c r="I307" s="315">
        <v>24.6082888581772</v>
      </c>
      <c r="J307" s="315">
        <v>68.644205987836898</v>
      </c>
      <c r="K307" s="315">
        <v>12.531515355245199</v>
      </c>
    </row>
    <row r="308" spans="1:11" x14ac:dyDescent="0.25">
      <c r="A308" s="315" t="s">
        <v>202</v>
      </c>
      <c r="B308" s="315" t="s">
        <v>203</v>
      </c>
      <c r="C308" s="315" t="s">
        <v>16</v>
      </c>
      <c r="D308" s="315">
        <v>75486.097863600007</v>
      </c>
      <c r="E308" s="315">
        <v>2.13069426225942</v>
      </c>
      <c r="F308" s="315">
        <v>85.943312825030802</v>
      </c>
      <c r="G308" s="315">
        <v>1.5228623496845699</v>
      </c>
      <c r="H308" s="315">
        <v>12346.329561299999</v>
      </c>
      <c r="I308" s="315">
        <v>9.6151220969603504</v>
      </c>
      <c r="J308" s="315">
        <v>14.056687174969101</v>
      </c>
      <c r="K308" s="315">
        <v>9.3108592144997893</v>
      </c>
    </row>
    <row r="309" spans="1:11" x14ac:dyDescent="0.25">
      <c r="A309" s="315" t="s">
        <v>204</v>
      </c>
      <c r="B309" s="315" t="s">
        <v>205</v>
      </c>
      <c r="C309" s="315" t="s">
        <v>15</v>
      </c>
      <c r="D309" s="315">
        <v>89.128540599999994</v>
      </c>
      <c r="E309" s="315">
        <v>58.121805072597397</v>
      </c>
      <c r="F309" s="315">
        <v>30.935630491046101</v>
      </c>
      <c r="G309" s="315">
        <v>50.060432348026502</v>
      </c>
      <c r="H309" s="315">
        <v>198.98112190000001</v>
      </c>
      <c r="I309" s="315">
        <v>40.751605905964603</v>
      </c>
      <c r="J309" s="315">
        <v>69.064369508953902</v>
      </c>
      <c r="K309" s="315">
        <v>22.423299428510401</v>
      </c>
    </row>
    <row r="310" spans="1:11" x14ac:dyDescent="0.25">
      <c r="A310" s="315" t="s">
        <v>204</v>
      </c>
      <c r="B310" s="315" t="s">
        <v>205</v>
      </c>
      <c r="C310" s="315" t="s">
        <v>16</v>
      </c>
      <c r="D310" s="315">
        <v>29089.225202199999</v>
      </c>
      <c r="E310" s="315">
        <v>1.4295754003982599</v>
      </c>
      <c r="F310" s="315">
        <v>92.676681353146805</v>
      </c>
      <c r="G310" s="315">
        <v>1.0254291715814301</v>
      </c>
      <c r="H310" s="315">
        <v>2298.6328625000001</v>
      </c>
      <c r="I310" s="315">
        <v>13.069820240027999</v>
      </c>
      <c r="J310" s="315">
        <v>7.3233186468532301</v>
      </c>
      <c r="K310" s="315">
        <v>12.976817911058401</v>
      </c>
    </row>
    <row r="311" spans="1:11" x14ac:dyDescent="0.25">
      <c r="A311" s="315" t="s">
        <v>206</v>
      </c>
      <c r="B311" s="315" t="s">
        <v>207</v>
      </c>
      <c r="C311" s="315" t="s">
        <v>15</v>
      </c>
      <c r="D311" s="315">
        <v>513.77656060000004</v>
      </c>
      <c r="E311" s="315">
        <v>33.2577858855568</v>
      </c>
      <c r="F311" s="315">
        <v>39.462326459330903</v>
      </c>
      <c r="G311" s="315">
        <v>31.130437138437699</v>
      </c>
      <c r="H311" s="315">
        <v>788.16533360000005</v>
      </c>
      <c r="I311" s="315">
        <v>36.096756767623503</v>
      </c>
      <c r="J311" s="315">
        <v>60.537673540669097</v>
      </c>
      <c r="K311" s="315">
        <v>20.292809441271601</v>
      </c>
    </row>
    <row r="312" spans="1:11" x14ac:dyDescent="0.25">
      <c r="A312" s="315" t="s">
        <v>206</v>
      </c>
      <c r="B312" s="315" t="s">
        <v>207</v>
      </c>
      <c r="C312" s="315" t="s">
        <v>16</v>
      </c>
      <c r="D312" s="315">
        <v>51337.609226400004</v>
      </c>
      <c r="E312" s="315">
        <v>2.3346519506589898</v>
      </c>
      <c r="F312" s="315">
        <v>88.634319257196793</v>
      </c>
      <c r="G312" s="315">
        <v>1.4517326766652201</v>
      </c>
      <c r="H312" s="315">
        <v>6583.0807011999996</v>
      </c>
      <c r="I312" s="315">
        <v>12.320123110805399</v>
      </c>
      <c r="J312" s="315">
        <v>11.3656807428032</v>
      </c>
      <c r="K312" s="315">
        <v>11.3212169558015</v>
      </c>
    </row>
    <row r="313" spans="1:11" x14ac:dyDescent="0.25">
      <c r="A313" s="315" t="s">
        <v>208</v>
      </c>
      <c r="B313" s="315" t="s">
        <v>209</v>
      </c>
      <c r="C313" s="315" t="s">
        <v>15</v>
      </c>
      <c r="D313" s="315">
        <v>884.59425629999998</v>
      </c>
      <c r="E313" s="315">
        <v>25.901637804724</v>
      </c>
      <c r="F313" s="315">
        <v>33.260267088188797</v>
      </c>
      <c r="G313" s="315">
        <v>21.260330377458601</v>
      </c>
      <c r="H313" s="315">
        <v>1775.0183497999999</v>
      </c>
      <c r="I313" s="315">
        <v>21.1452233626101</v>
      </c>
      <c r="J313" s="315">
        <v>66.739732911811203</v>
      </c>
      <c r="K313" s="315">
        <v>10.5952516722204</v>
      </c>
    </row>
    <row r="314" spans="1:11" x14ac:dyDescent="0.25">
      <c r="A314" s="315" t="s">
        <v>208</v>
      </c>
      <c r="B314" s="315" t="s">
        <v>209</v>
      </c>
      <c r="C314" s="315" t="s">
        <v>16</v>
      </c>
      <c r="D314" s="315">
        <v>40169.633259299997</v>
      </c>
      <c r="E314" s="315">
        <v>2.3998909409564599</v>
      </c>
      <c r="F314" s="315">
        <v>88.167403656076104</v>
      </c>
      <c r="G314" s="315">
        <v>1.67294851239201</v>
      </c>
      <c r="H314" s="315">
        <v>5391.0066071000001</v>
      </c>
      <c r="I314" s="315">
        <v>13.2747172598164</v>
      </c>
      <c r="J314" s="315">
        <v>11.8325963439239</v>
      </c>
      <c r="K314" s="315">
        <v>12.465525105454899</v>
      </c>
    </row>
    <row r="315" spans="1:11" x14ac:dyDescent="0.25">
      <c r="A315" s="315" t="s">
        <v>210</v>
      </c>
      <c r="B315" s="315" t="s">
        <v>211</v>
      </c>
      <c r="C315" s="315" t="s">
        <v>15</v>
      </c>
      <c r="D315" s="315">
        <v>546.35876719999999</v>
      </c>
      <c r="E315" s="315">
        <v>31.154689653041402</v>
      </c>
      <c r="F315" s="315">
        <v>33.3935803591067</v>
      </c>
      <c r="G315" s="315">
        <v>25.9195396208905</v>
      </c>
      <c r="H315" s="315">
        <v>1089.760395</v>
      </c>
      <c r="I315" s="315">
        <v>26.903281940634098</v>
      </c>
      <c r="J315" s="315">
        <v>66.606419640893293</v>
      </c>
      <c r="K315" s="315">
        <v>12.9949370326138</v>
      </c>
    </row>
    <row r="316" spans="1:11" x14ac:dyDescent="0.25">
      <c r="A316" s="315" t="s">
        <v>210</v>
      </c>
      <c r="B316" s="315" t="s">
        <v>211</v>
      </c>
      <c r="C316" s="315" t="s">
        <v>16</v>
      </c>
      <c r="D316" s="315">
        <v>43001.582652899997</v>
      </c>
      <c r="E316" s="315">
        <v>1.93519126130381</v>
      </c>
      <c r="F316" s="315">
        <v>89.537218991190201</v>
      </c>
      <c r="G316" s="315">
        <v>1.23018372935831</v>
      </c>
      <c r="H316" s="315">
        <v>5024.9063729999998</v>
      </c>
      <c r="I316" s="315">
        <v>10.6548773345281</v>
      </c>
      <c r="J316" s="315">
        <v>10.462781008809801</v>
      </c>
      <c r="K316" s="315">
        <v>10.527528950688</v>
      </c>
    </row>
    <row r="317" spans="1:11" x14ac:dyDescent="0.25">
      <c r="A317" s="315" t="s">
        <v>212</v>
      </c>
      <c r="B317" s="315" t="s">
        <v>213</v>
      </c>
      <c r="C317" s="315" t="s">
        <v>15</v>
      </c>
      <c r="D317" s="315">
        <v>115.15859330000001</v>
      </c>
      <c r="E317" s="315">
        <v>34.012313693107899</v>
      </c>
      <c r="F317" s="315">
        <v>23.265240218993199</v>
      </c>
      <c r="G317" s="315">
        <v>30.603308999267298</v>
      </c>
      <c r="H317" s="315">
        <v>379.82272740000002</v>
      </c>
      <c r="I317" s="315">
        <v>19.046769817022899</v>
      </c>
      <c r="J317" s="315">
        <v>76.734759781006801</v>
      </c>
      <c r="K317" s="315">
        <v>9.2786285823528392</v>
      </c>
    </row>
    <row r="318" spans="1:11" x14ac:dyDescent="0.25">
      <c r="A318" s="315" t="s">
        <v>212</v>
      </c>
      <c r="B318" s="315" t="s">
        <v>213</v>
      </c>
      <c r="C318" s="315" t="s">
        <v>16</v>
      </c>
      <c r="D318" s="315">
        <v>9146.7134416999997</v>
      </c>
      <c r="E318" s="315">
        <v>2.86258961005207</v>
      </c>
      <c r="F318" s="315">
        <v>82.685872932894497</v>
      </c>
      <c r="G318" s="315">
        <v>1.88423402283237</v>
      </c>
      <c r="H318" s="315">
        <v>1915.2891921999999</v>
      </c>
      <c r="I318" s="315">
        <v>9.2423637678349202</v>
      </c>
      <c r="J318" s="315">
        <v>17.314127067105499</v>
      </c>
      <c r="K318" s="315">
        <v>8.9984054283483097</v>
      </c>
    </row>
    <row r="319" spans="1:11" x14ac:dyDescent="0.25">
      <c r="A319" s="315" t="s">
        <v>214</v>
      </c>
      <c r="B319" s="315" t="s">
        <v>215</v>
      </c>
      <c r="C319" s="315" t="s">
        <v>15</v>
      </c>
      <c r="D319" s="315">
        <v>146.02425940000001</v>
      </c>
      <c r="E319" s="315">
        <v>45.110313647186203</v>
      </c>
      <c r="F319" s="315">
        <v>39.212589507432298</v>
      </c>
      <c r="G319" s="315">
        <v>28.0732117747276</v>
      </c>
      <c r="H319" s="315">
        <v>226.3670089</v>
      </c>
      <c r="I319" s="315">
        <v>40.877667976285302</v>
      </c>
      <c r="J319" s="315">
        <v>60.787410492567702</v>
      </c>
      <c r="K319" s="315">
        <v>18.109396675356098</v>
      </c>
    </row>
    <row r="320" spans="1:11" x14ac:dyDescent="0.25">
      <c r="A320" s="315" t="s">
        <v>214</v>
      </c>
      <c r="B320" s="315" t="s">
        <v>215</v>
      </c>
      <c r="C320" s="315" t="s">
        <v>16</v>
      </c>
      <c r="D320" s="315">
        <v>19911.417308200002</v>
      </c>
      <c r="E320" s="315">
        <v>1.7391715322845001</v>
      </c>
      <c r="F320" s="315">
        <v>90.847767957154105</v>
      </c>
      <c r="G320" s="315">
        <v>1.14451018188874</v>
      </c>
      <c r="H320" s="315">
        <v>2005.9261289999999</v>
      </c>
      <c r="I320" s="315">
        <v>12.0356545564395</v>
      </c>
      <c r="J320" s="315">
        <v>9.1522320428458901</v>
      </c>
      <c r="K320" s="315">
        <v>11.3607472955304</v>
      </c>
    </row>
    <row r="321" spans="1:11" x14ac:dyDescent="0.25">
      <c r="A321" s="315" t="s">
        <v>216</v>
      </c>
      <c r="B321" s="315" t="s">
        <v>217</v>
      </c>
      <c r="C321" s="315" t="s">
        <v>15</v>
      </c>
      <c r="D321" s="315">
        <v>31.1967836</v>
      </c>
      <c r="E321" s="315">
        <v>56.7866201057316</v>
      </c>
      <c r="F321" s="315">
        <v>24.796616950801798</v>
      </c>
      <c r="G321" s="315">
        <v>54.168591010776701</v>
      </c>
      <c r="H321" s="315">
        <v>94.613860900000006</v>
      </c>
      <c r="I321" s="315">
        <v>39.541407942549199</v>
      </c>
      <c r="J321" s="315">
        <v>75.203383049198194</v>
      </c>
      <c r="K321" s="315">
        <v>17.860869386423101</v>
      </c>
    </row>
    <row r="322" spans="1:11" x14ac:dyDescent="0.25">
      <c r="A322" s="315" t="s">
        <v>216</v>
      </c>
      <c r="B322" s="315" t="s">
        <v>217</v>
      </c>
      <c r="C322" s="315" t="s">
        <v>16</v>
      </c>
      <c r="D322" s="315">
        <v>8993.3698798999994</v>
      </c>
      <c r="E322" s="315">
        <v>2.1113330495030498</v>
      </c>
      <c r="F322" s="315">
        <v>90.276002208371906</v>
      </c>
      <c r="G322" s="315">
        <v>1.4872259735019799</v>
      </c>
      <c r="H322" s="315">
        <v>968.71268899999995</v>
      </c>
      <c r="I322" s="315">
        <v>13.7171913969676</v>
      </c>
      <c r="J322" s="315">
        <v>9.7239977916280598</v>
      </c>
      <c r="K322" s="315">
        <v>13.8071622541714</v>
      </c>
    </row>
    <row r="323" spans="1:11" x14ac:dyDescent="0.25">
      <c r="A323" s="315" t="s">
        <v>218</v>
      </c>
      <c r="B323" s="315" t="s">
        <v>219</v>
      </c>
      <c r="C323" s="315" t="s">
        <v>15</v>
      </c>
      <c r="D323" s="315">
        <v>569.18121359999998</v>
      </c>
      <c r="E323" s="315">
        <v>36.095685461813403</v>
      </c>
      <c r="F323" s="315">
        <v>32.310824840926799</v>
      </c>
      <c r="G323" s="315">
        <v>29.179787359428602</v>
      </c>
      <c r="H323" s="315">
        <v>1192.3993601</v>
      </c>
      <c r="I323" s="315">
        <v>25.383711795013902</v>
      </c>
      <c r="J323" s="315">
        <v>67.689175159073201</v>
      </c>
      <c r="K323" s="315">
        <v>13.928711585719601</v>
      </c>
    </row>
    <row r="324" spans="1:11" x14ac:dyDescent="0.25">
      <c r="A324" s="315" t="s">
        <v>218</v>
      </c>
      <c r="B324" s="315" t="s">
        <v>219</v>
      </c>
      <c r="C324" s="315" t="s">
        <v>16</v>
      </c>
      <c r="D324" s="315">
        <v>33541.602630200003</v>
      </c>
      <c r="E324" s="315">
        <v>2.7574927019190598</v>
      </c>
      <c r="F324" s="315">
        <v>81.995122971150806</v>
      </c>
      <c r="G324" s="315">
        <v>2.25261949853645</v>
      </c>
      <c r="H324" s="315">
        <v>7365.2237941000003</v>
      </c>
      <c r="I324" s="315">
        <v>10.2058412922727</v>
      </c>
      <c r="J324" s="315">
        <v>18.004877028849201</v>
      </c>
      <c r="K324" s="315">
        <v>10.2585434209719</v>
      </c>
    </row>
    <row r="325" spans="1:11" x14ac:dyDescent="0.25">
      <c r="A325" s="315" t="s">
        <v>220</v>
      </c>
      <c r="B325" s="315" t="s">
        <v>221</v>
      </c>
      <c r="C325" s="315" t="s">
        <v>15</v>
      </c>
      <c r="D325" s="315">
        <v>612.66969099999994</v>
      </c>
      <c r="E325" s="315">
        <v>18.306644773600901</v>
      </c>
      <c r="F325" s="315">
        <v>35.564103022389602</v>
      </c>
      <c r="G325" s="315">
        <v>14.9363366945172</v>
      </c>
      <c r="H325" s="315">
        <v>1110.0496774999999</v>
      </c>
      <c r="I325" s="315">
        <v>16.4687717104072</v>
      </c>
      <c r="J325" s="315">
        <v>64.435896977610398</v>
      </c>
      <c r="K325" s="315">
        <v>8.2438119417423898</v>
      </c>
    </row>
    <row r="326" spans="1:11" x14ac:dyDescent="0.25">
      <c r="A326" s="315" t="s">
        <v>220</v>
      </c>
      <c r="B326" s="315" t="s">
        <v>221</v>
      </c>
      <c r="C326" s="315" t="s">
        <v>16</v>
      </c>
      <c r="D326" s="315">
        <v>13591.750566799999</v>
      </c>
      <c r="E326" s="315">
        <v>2.7127132407748</v>
      </c>
      <c r="F326" s="315">
        <v>77.785521976419105</v>
      </c>
      <c r="G326" s="315">
        <v>2.4746470477139701</v>
      </c>
      <c r="H326" s="315">
        <v>3881.6175118000001</v>
      </c>
      <c r="I326" s="315">
        <v>9.1399275417052905</v>
      </c>
      <c r="J326" s="315">
        <v>22.214478023580899</v>
      </c>
      <c r="K326" s="315">
        <v>8.6651467619227098</v>
      </c>
    </row>
    <row r="327" spans="1:11" x14ac:dyDescent="0.25">
      <c r="A327" s="315" t="s">
        <v>222</v>
      </c>
      <c r="B327" s="315" t="s">
        <v>223</v>
      </c>
      <c r="C327" s="315" t="s">
        <v>15</v>
      </c>
      <c r="D327" s="315">
        <v>494.46270670000001</v>
      </c>
      <c r="E327" s="315">
        <v>22.931361011665299</v>
      </c>
      <c r="F327" s="315">
        <v>42.605506143740001</v>
      </c>
      <c r="G327" s="315">
        <v>18.142637702419499</v>
      </c>
      <c r="H327" s="315">
        <v>666.09786740000004</v>
      </c>
      <c r="I327" s="315">
        <v>19.643268149754199</v>
      </c>
      <c r="J327" s="315">
        <v>57.394493856259999</v>
      </c>
      <c r="K327" s="315">
        <v>13.4677773103103</v>
      </c>
    </row>
    <row r="328" spans="1:11" x14ac:dyDescent="0.25">
      <c r="A328" s="315" t="s">
        <v>222</v>
      </c>
      <c r="B328" s="315" t="s">
        <v>223</v>
      </c>
      <c r="C328" s="315" t="s">
        <v>16</v>
      </c>
      <c r="D328" s="315">
        <v>17874.938788300002</v>
      </c>
      <c r="E328" s="315">
        <v>2.8751731807324301</v>
      </c>
      <c r="F328" s="315">
        <v>88.459322677784797</v>
      </c>
      <c r="G328" s="315">
        <v>1.62666214988692</v>
      </c>
      <c r="H328" s="315">
        <v>2332.0198986999999</v>
      </c>
      <c r="I328" s="315">
        <v>12.7917741311544</v>
      </c>
      <c r="J328" s="315">
        <v>11.540677322215201</v>
      </c>
      <c r="K328" s="315">
        <v>12.468369748766801</v>
      </c>
    </row>
    <row r="329" spans="1:11" x14ac:dyDescent="0.25">
      <c r="A329" s="315" t="s">
        <v>224</v>
      </c>
      <c r="B329" s="315" t="s">
        <v>225</v>
      </c>
      <c r="C329" s="315" t="s">
        <v>15</v>
      </c>
      <c r="D329" s="315">
        <v>1203.5179831999999</v>
      </c>
      <c r="E329" s="315">
        <v>19.1926592956276</v>
      </c>
      <c r="F329" s="315">
        <v>28.239825542186001</v>
      </c>
      <c r="G329" s="315">
        <v>16.644571999226802</v>
      </c>
      <c r="H329" s="315">
        <v>3058.2575769999999</v>
      </c>
      <c r="I329" s="315">
        <v>13.114763289511799</v>
      </c>
      <c r="J329" s="315">
        <v>71.760174457814003</v>
      </c>
      <c r="K329" s="315">
        <v>6.5501486448983401</v>
      </c>
    </row>
    <row r="330" spans="1:11" x14ac:dyDescent="0.25">
      <c r="A330" s="315" t="s">
        <v>224</v>
      </c>
      <c r="B330" s="315" t="s">
        <v>225</v>
      </c>
      <c r="C330" s="315" t="s">
        <v>16</v>
      </c>
      <c r="D330" s="315">
        <v>31699.3267977</v>
      </c>
      <c r="E330" s="315">
        <v>2.6189314239978598</v>
      </c>
      <c r="F330" s="315">
        <v>77.523695440205699</v>
      </c>
      <c r="G330" s="315">
        <v>2.22987464648683</v>
      </c>
      <c r="H330" s="315">
        <v>9190.5283849000007</v>
      </c>
      <c r="I330" s="315">
        <v>8.4299854978538793</v>
      </c>
      <c r="J330" s="315">
        <v>22.476304559794301</v>
      </c>
      <c r="K330" s="315">
        <v>7.6911274495411899</v>
      </c>
    </row>
    <row r="331" spans="1:11" x14ac:dyDescent="0.25">
      <c r="A331" s="315" t="s">
        <v>226</v>
      </c>
      <c r="B331" s="315" t="s">
        <v>227</v>
      </c>
      <c r="C331" s="315" t="s">
        <v>15</v>
      </c>
      <c r="D331" s="315">
        <v>101.4914022</v>
      </c>
      <c r="E331" s="315">
        <v>34.816283829228603</v>
      </c>
      <c r="F331" s="315">
        <v>42.916948132842897</v>
      </c>
      <c r="G331" s="315">
        <v>26.7415840252654</v>
      </c>
      <c r="H331" s="315">
        <v>134.99186750000001</v>
      </c>
      <c r="I331" s="315">
        <v>36.7824450351807</v>
      </c>
      <c r="J331" s="315">
        <v>57.083051867157103</v>
      </c>
      <c r="K331" s="315">
        <v>20.105217521887401</v>
      </c>
    </row>
    <row r="332" spans="1:11" x14ac:dyDescent="0.25">
      <c r="A332" s="315" t="s">
        <v>226</v>
      </c>
      <c r="B332" s="315" t="s">
        <v>227</v>
      </c>
      <c r="C332" s="315" t="s">
        <v>16</v>
      </c>
      <c r="D332" s="315">
        <v>7672.2042455999999</v>
      </c>
      <c r="E332" s="315">
        <v>2.7987842140164201</v>
      </c>
      <c r="F332" s="315">
        <v>84.804685160236403</v>
      </c>
      <c r="G332" s="315">
        <v>2.0199180719563699</v>
      </c>
      <c r="H332" s="315">
        <v>1374.7065838000001</v>
      </c>
      <c r="I332" s="315">
        <v>11.0259428860552</v>
      </c>
      <c r="J332" s="315">
        <v>15.195314839763601</v>
      </c>
      <c r="K332" s="315">
        <v>11.273113979413701</v>
      </c>
    </row>
    <row r="333" spans="1:11" x14ac:dyDescent="0.25">
      <c r="A333" s="315" t="s">
        <v>228</v>
      </c>
      <c r="B333" s="315" t="s">
        <v>229</v>
      </c>
      <c r="C333" s="315" t="s">
        <v>15</v>
      </c>
      <c r="D333" s="315">
        <v>1535.1667367</v>
      </c>
      <c r="E333" s="315">
        <v>24.609004686245701</v>
      </c>
      <c r="F333" s="315">
        <v>30.065332115158601</v>
      </c>
      <c r="G333" s="315">
        <v>21.650643659198899</v>
      </c>
      <c r="H333" s="315">
        <v>3570.9359693000001</v>
      </c>
      <c r="I333" s="315">
        <v>17.844275397405799</v>
      </c>
      <c r="J333" s="315">
        <v>69.934667884841403</v>
      </c>
      <c r="K333" s="315">
        <v>9.3077412363298002</v>
      </c>
    </row>
    <row r="334" spans="1:11" x14ac:dyDescent="0.25">
      <c r="A334" s="315" t="s">
        <v>228</v>
      </c>
      <c r="B334" s="315" t="s">
        <v>229</v>
      </c>
      <c r="C334" s="315" t="s">
        <v>16</v>
      </c>
      <c r="D334" s="315">
        <v>46968.018434500002</v>
      </c>
      <c r="E334" s="315">
        <v>2.88480604124207</v>
      </c>
      <c r="F334" s="315">
        <v>81.192377942007198</v>
      </c>
      <c r="G334" s="315">
        <v>1.7680221111510099</v>
      </c>
      <c r="H334" s="315">
        <v>10879.7988422</v>
      </c>
      <c r="I334" s="315">
        <v>8.5577851077839497</v>
      </c>
      <c r="J334" s="315">
        <v>18.807622057992798</v>
      </c>
      <c r="K334" s="315">
        <v>7.6325395637878</v>
      </c>
    </row>
    <row r="335" spans="1:11" x14ac:dyDescent="0.25">
      <c r="A335" s="315" t="s">
        <v>230</v>
      </c>
      <c r="B335" s="315" t="s">
        <v>231</v>
      </c>
      <c r="C335" s="315" t="s">
        <v>15</v>
      </c>
      <c r="D335" s="315">
        <v>1375.0313854000001</v>
      </c>
      <c r="E335" s="315">
        <v>24.433043851169302</v>
      </c>
      <c r="F335" s="315">
        <v>30.242532967495801</v>
      </c>
      <c r="G335" s="315">
        <v>20.670427679970199</v>
      </c>
      <c r="H335" s="315">
        <v>3171.6492345000001</v>
      </c>
      <c r="I335" s="315">
        <v>17.737570811624099</v>
      </c>
      <c r="J335" s="315">
        <v>69.757467032504195</v>
      </c>
      <c r="K335" s="315">
        <v>8.9614218686072995</v>
      </c>
    </row>
    <row r="336" spans="1:11" x14ac:dyDescent="0.25">
      <c r="A336" s="315" t="s">
        <v>230</v>
      </c>
      <c r="B336" s="315" t="s">
        <v>231</v>
      </c>
      <c r="C336" s="315" t="s">
        <v>16</v>
      </c>
      <c r="D336" s="315">
        <v>64719.551597199999</v>
      </c>
      <c r="E336" s="315">
        <v>2.399621394195</v>
      </c>
      <c r="F336" s="315">
        <v>87.128761734083398</v>
      </c>
      <c r="G336" s="315">
        <v>1.50029227971774</v>
      </c>
      <c r="H336" s="315">
        <v>9560.8011922999995</v>
      </c>
      <c r="I336" s="315">
        <v>10.0192968016524</v>
      </c>
      <c r="J336" s="315">
        <v>12.871238265916601</v>
      </c>
      <c r="K336" s="315">
        <v>10.1558689125628</v>
      </c>
    </row>
    <row r="337" spans="1:11" x14ac:dyDescent="0.25">
      <c r="A337" s="315" t="s">
        <v>232</v>
      </c>
      <c r="B337" s="315" t="s">
        <v>233</v>
      </c>
      <c r="C337" s="315" t="s">
        <v>15</v>
      </c>
      <c r="D337" s="315">
        <v>1151.6286928</v>
      </c>
      <c r="E337" s="315">
        <v>23.256017876360101</v>
      </c>
      <c r="F337" s="315">
        <v>39.635961879798401</v>
      </c>
      <c r="G337" s="315">
        <v>16.2509175457804</v>
      </c>
      <c r="H337" s="315">
        <v>1753.8859918000001</v>
      </c>
      <c r="I337" s="315">
        <v>21.789616211877199</v>
      </c>
      <c r="J337" s="315">
        <v>60.364038120201599</v>
      </c>
      <c r="K337" s="315">
        <v>10.670604028737699</v>
      </c>
    </row>
    <row r="338" spans="1:11" x14ac:dyDescent="0.25">
      <c r="A338" s="315" t="s">
        <v>232</v>
      </c>
      <c r="B338" s="315" t="s">
        <v>233</v>
      </c>
      <c r="C338" s="315" t="s">
        <v>16</v>
      </c>
      <c r="D338" s="315">
        <v>35592.022408999997</v>
      </c>
      <c r="E338" s="315">
        <v>2.3096767142542398</v>
      </c>
      <c r="F338" s="315">
        <v>83.054520607368602</v>
      </c>
      <c r="G338" s="315">
        <v>1.8101414752085401</v>
      </c>
      <c r="H338" s="315">
        <v>7261.7827164999999</v>
      </c>
      <c r="I338" s="315">
        <v>9.6634228398388107</v>
      </c>
      <c r="J338" s="315">
        <v>16.945479392631299</v>
      </c>
      <c r="K338" s="315">
        <v>8.8720082195098904</v>
      </c>
    </row>
    <row r="339" spans="1:11" x14ac:dyDescent="0.25">
      <c r="A339" s="315" t="s">
        <v>234</v>
      </c>
      <c r="B339" s="315" t="s">
        <v>235</v>
      </c>
      <c r="C339" s="315" t="s">
        <v>15</v>
      </c>
      <c r="D339" s="315">
        <v>731.93204449999996</v>
      </c>
      <c r="E339" s="315">
        <v>28.5469814689042</v>
      </c>
      <c r="F339" s="315">
        <v>35.854860358830102</v>
      </c>
      <c r="G339" s="315">
        <v>21.162717055137399</v>
      </c>
      <c r="H339" s="315">
        <v>1309.4426455</v>
      </c>
      <c r="I339" s="315">
        <v>20.177810669504002</v>
      </c>
      <c r="J339" s="315">
        <v>64.145139641169905</v>
      </c>
      <c r="K339" s="315">
        <v>11.829209026125101</v>
      </c>
    </row>
    <row r="340" spans="1:11" x14ac:dyDescent="0.25">
      <c r="A340" s="315" t="s">
        <v>234</v>
      </c>
      <c r="B340" s="315" t="s">
        <v>235</v>
      </c>
      <c r="C340" s="315" t="s">
        <v>16</v>
      </c>
      <c r="D340" s="315">
        <v>27642.334927399999</v>
      </c>
      <c r="E340" s="315">
        <v>2.34686130646018</v>
      </c>
      <c r="F340" s="315">
        <v>84.7426238977975</v>
      </c>
      <c r="G340" s="315">
        <v>1.7476215130381201</v>
      </c>
      <c r="H340" s="315">
        <v>4976.8284357000002</v>
      </c>
      <c r="I340" s="315">
        <v>9.9860098973807503</v>
      </c>
      <c r="J340" s="315">
        <v>15.2573761022025</v>
      </c>
      <c r="K340" s="315">
        <v>9.7066514978097107</v>
      </c>
    </row>
    <row r="341" spans="1:11" x14ac:dyDescent="0.25">
      <c r="A341" s="315" t="s">
        <v>236</v>
      </c>
      <c r="B341" s="315" t="s">
        <v>237</v>
      </c>
      <c r="C341" s="315" t="s">
        <v>15</v>
      </c>
      <c r="D341" s="315">
        <v>268.9393895</v>
      </c>
      <c r="E341" s="315">
        <v>18.0964784646448</v>
      </c>
      <c r="F341" s="315">
        <v>46.383991924369703</v>
      </c>
      <c r="G341" s="315">
        <v>12.480516615968099</v>
      </c>
      <c r="H341" s="315">
        <v>310.87139939999997</v>
      </c>
      <c r="I341" s="315">
        <v>14.0719037022519</v>
      </c>
      <c r="J341" s="315">
        <v>53.616008075630297</v>
      </c>
      <c r="K341" s="315">
        <v>10.797077266745401</v>
      </c>
    </row>
    <row r="342" spans="1:11" x14ac:dyDescent="0.25">
      <c r="A342" s="315" t="s">
        <v>236</v>
      </c>
      <c r="B342" s="315" t="s">
        <v>237</v>
      </c>
      <c r="C342" s="315" t="s">
        <v>16</v>
      </c>
      <c r="D342" s="315">
        <v>4187.8245238</v>
      </c>
      <c r="E342" s="315">
        <v>3.0277200919023501</v>
      </c>
      <c r="F342" s="315">
        <v>81.054508818563306</v>
      </c>
      <c r="G342" s="315">
        <v>2.27825700222543</v>
      </c>
      <c r="H342" s="315">
        <v>978.85230249999995</v>
      </c>
      <c r="I342" s="315">
        <v>10.5973849106021</v>
      </c>
      <c r="J342" s="315">
        <v>18.945491181436701</v>
      </c>
      <c r="K342" s="315">
        <v>9.7470686037832905</v>
      </c>
    </row>
    <row r="343" spans="1:11" x14ac:dyDescent="0.25">
      <c r="A343" s="315" t="s">
        <v>238</v>
      </c>
      <c r="B343" s="315" t="s">
        <v>239</v>
      </c>
      <c r="C343" s="315" t="s">
        <v>15</v>
      </c>
      <c r="D343" s="315">
        <v>66.117968599999998</v>
      </c>
      <c r="E343" s="315">
        <v>34.252013588036696</v>
      </c>
      <c r="F343" s="315">
        <v>29.718361474310001</v>
      </c>
      <c r="G343" s="315">
        <v>28.9118821985256</v>
      </c>
      <c r="H343" s="315">
        <v>156.36390900000001</v>
      </c>
      <c r="I343" s="315">
        <v>27.6948281044133</v>
      </c>
      <c r="J343" s="315">
        <v>70.281638525689999</v>
      </c>
      <c r="K343" s="315">
        <v>12.2252950287206</v>
      </c>
    </row>
    <row r="344" spans="1:11" x14ac:dyDescent="0.25">
      <c r="A344" s="315" t="s">
        <v>238</v>
      </c>
      <c r="B344" s="315" t="s">
        <v>239</v>
      </c>
      <c r="C344" s="315" t="s">
        <v>16</v>
      </c>
      <c r="D344" s="315">
        <v>4309.4855121000001</v>
      </c>
      <c r="E344" s="315">
        <v>2.40396305717301</v>
      </c>
      <c r="F344" s="315">
        <v>92.215146635809703</v>
      </c>
      <c r="G344" s="315">
        <v>1.0629415752013001</v>
      </c>
      <c r="H344" s="315">
        <v>363.80913559999999</v>
      </c>
      <c r="I344" s="315">
        <v>12.7990043725158</v>
      </c>
      <c r="J344" s="315">
        <v>7.7848533641903304</v>
      </c>
      <c r="K344" s="315">
        <v>12.591028839845199</v>
      </c>
    </row>
    <row r="345" spans="1:11" x14ac:dyDescent="0.25">
      <c r="A345" s="315" t="s">
        <v>240</v>
      </c>
      <c r="B345" s="315" t="s">
        <v>241</v>
      </c>
      <c r="C345" s="315" t="s">
        <v>15</v>
      </c>
      <c r="D345" s="315">
        <v>126.50169099999999</v>
      </c>
      <c r="E345" s="315">
        <v>27.238471303534201</v>
      </c>
      <c r="F345" s="315">
        <v>39.0344669834803</v>
      </c>
      <c r="G345" s="315">
        <v>22.860910997944298</v>
      </c>
      <c r="H345" s="315">
        <v>197.57521019999999</v>
      </c>
      <c r="I345" s="315">
        <v>25.642858664309099</v>
      </c>
      <c r="J345" s="315">
        <v>60.9655330165197</v>
      </c>
      <c r="K345" s="315">
        <v>14.637179918032301</v>
      </c>
    </row>
    <row r="346" spans="1:11" x14ac:dyDescent="0.25">
      <c r="A346" s="315" t="s">
        <v>240</v>
      </c>
      <c r="B346" s="315" t="s">
        <v>241</v>
      </c>
      <c r="C346" s="315" t="s">
        <v>16</v>
      </c>
      <c r="D346" s="315">
        <v>6296.7963859000001</v>
      </c>
      <c r="E346" s="315">
        <v>2.0703757140583501</v>
      </c>
      <c r="F346" s="315">
        <v>86.504932538702803</v>
      </c>
      <c r="G346" s="315">
        <v>1.8841912836416199</v>
      </c>
      <c r="H346" s="315">
        <v>982.32192689999999</v>
      </c>
      <c r="I346" s="315">
        <v>12.629559296775801</v>
      </c>
      <c r="J346" s="315">
        <v>13.4950674612972</v>
      </c>
      <c r="K346" s="315">
        <v>12.077882555895201</v>
      </c>
    </row>
    <row r="347" spans="1:11" x14ac:dyDescent="0.25">
      <c r="A347" s="315" t="s">
        <v>242</v>
      </c>
      <c r="B347" s="315" t="s">
        <v>243</v>
      </c>
      <c r="C347" s="315" t="s">
        <v>15</v>
      </c>
      <c r="D347" s="315">
        <v>155.38025339999999</v>
      </c>
      <c r="E347" s="315">
        <v>29.055192127254799</v>
      </c>
      <c r="F347" s="315">
        <v>26.131030396363499</v>
      </c>
      <c r="G347" s="315">
        <v>25.792263182678401</v>
      </c>
      <c r="H347" s="315">
        <v>439.23944219999998</v>
      </c>
      <c r="I347" s="315">
        <v>20.815212378487999</v>
      </c>
      <c r="J347" s="315">
        <v>73.868969603636501</v>
      </c>
      <c r="K347" s="315">
        <v>9.1239720390576</v>
      </c>
    </row>
    <row r="348" spans="1:11" x14ac:dyDescent="0.25">
      <c r="A348" s="315" t="s">
        <v>242</v>
      </c>
      <c r="B348" s="315" t="s">
        <v>243</v>
      </c>
      <c r="C348" s="315" t="s">
        <v>16</v>
      </c>
      <c r="D348" s="315">
        <v>5826.8377688999999</v>
      </c>
      <c r="E348" s="315">
        <v>2.9234738627697299</v>
      </c>
      <c r="F348" s="315">
        <v>83.086071820601006</v>
      </c>
      <c r="G348" s="315">
        <v>2.0685697130146701</v>
      </c>
      <c r="H348" s="315">
        <v>1186.1761349000001</v>
      </c>
      <c r="I348" s="315">
        <v>10.437072445695801</v>
      </c>
      <c r="J348" s="315">
        <v>16.913928179399001</v>
      </c>
      <c r="K348" s="315">
        <v>10.1614083918597</v>
      </c>
    </row>
    <row r="349" spans="1:11" x14ac:dyDescent="0.25">
      <c r="A349" s="315" t="s">
        <v>244</v>
      </c>
      <c r="B349" s="315" t="s">
        <v>245</v>
      </c>
      <c r="C349" s="315" t="s">
        <v>15</v>
      </c>
      <c r="D349" s="315">
        <v>952.40689259999999</v>
      </c>
      <c r="E349" s="315">
        <v>21.283196535315099</v>
      </c>
      <c r="F349" s="315">
        <v>49.201001889033897</v>
      </c>
      <c r="G349" s="315">
        <v>13.882652751204301</v>
      </c>
      <c r="H349" s="315">
        <v>983.34005569999999</v>
      </c>
      <c r="I349" s="315">
        <v>18.929580716510898</v>
      </c>
      <c r="J349" s="315">
        <v>50.798998110966103</v>
      </c>
      <c r="K349" s="315">
        <v>13.445942826367601</v>
      </c>
    </row>
    <row r="350" spans="1:11" x14ac:dyDescent="0.25">
      <c r="A350" s="315" t="s">
        <v>244</v>
      </c>
      <c r="B350" s="315" t="s">
        <v>245</v>
      </c>
      <c r="C350" s="315" t="s">
        <v>16</v>
      </c>
      <c r="D350" s="315">
        <v>9567.2214442000004</v>
      </c>
      <c r="E350" s="315">
        <v>4.054616840564</v>
      </c>
      <c r="F350" s="315">
        <v>80.943039440754902</v>
      </c>
      <c r="G350" s="315">
        <v>2.4587776768727001</v>
      </c>
      <c r="H350" s="315">
        <v>2252.4748635999999</v>
      </c>
      <c r="I350" s="315">
        <v>10.6985218032662</v>
      </c>
      <c r="J350" s="315">
        <v>19.056960559245098</v>
      </c>
      <c r="K350" s="315">
        <v>10.4434774819641</v>
      </c>
    </row>
    <row r="351" spans="1:11" x14ac:dyDescent="0.25">
      <c r="A351" s="315" t="s">
        <v>246</v>
      </c>
      <c r="B351" s="315" t="s">
        <v>247</v>
      </c>
      <c r="C351" s="315" t="s">
        <v>15</v>
      </c>
      <c r="D351" s="315">
        <v>88.078115600000004</v>
      </c>
      <c r="E351" s="315">
        <v>41.433423321426901</v>
      </c>
      <c r="F351" s="315">
        <v>36.8360956928978</v>
      </c>
      <c r="G351" s="315">
        <v>39.060854421155497</v>
      </c>
      <c r="H351" s="315">
        <v>151.0300579</v>
      </c>
      <c r="I351" s="315">
        <v>43.134689178862999</v>
      </c>
      <c r="J351" s="315">
        <v>63.1639043071022</v>
      </c>
      <c r="K351" s="315">
        <v>22.779614197190199</v>
      </c>
    </row>
    <row r="352" spans="1:11" x14ac:dyDescent="0.25">
      <c r="A352" s="315" t="s">
        <v>246</v>
      </c>
      <c r="B352" s="315" t="s">
        <v>247</v>
      </c>
      <c r="C352" s="315" t="s">
        <v>16</v>
      </c>
      <c r="D352" s="315">
        <v>15795.264579799999</v>
      </c>
      <c r="E352" s="315">
        <v>2.2915827668531898</v>
      </c>
      <c r="F352" s="315">
        <v>88.883474886571406</v>
      </c>
      <c r="G352" s="315">
        <v>1.3317320585825401</v>
      </c>
      <c r="H352" s="315">
        <v>1975.4904452000001</v>
      </c>
      <c r="I352" s="315">
        <v>10.814642229767999</v>
      </c>
      <c r="J352" s="315">
        <v>11.116525113428599</v>
      </c>
      <c r="K352" s="315">
        <v>10.648019212557299</v>
      </c>
    </row>
    <row r="353" spans="1:11" x14ac:dyDescent="0.25">
      <c r="A353" s="315" t="s">
        <v>248</v>
      </c>
      <c r="B353" s="315" t="s">
        <v>249</v>
      </c>
      <c r="C353" s="315" t="s">
        <v>15</v>
      </c>
      <c r="D353" s="315">
        <v>16.958846300000001</v>
      </c>
      <c r="E353" s="315">
        <v>99.999999999999403</v>
      </c>
      <c r="F353" s="315">
        <v>8.7088541280051803</v>
      </c>
      <c r="G353" s="315">
        <v>96.892507873800795</v>
      </c>
      <c r="H353" s="315">
        <v>177.7722406</v>
      </c>
      <c r="I353" s="315">
        <v>32.981786792729302</v>
      </c>
      <c r="J353" s="315">
        <v>91.2911458719948</v>
      </c>
      <c r="K353" s="315">
        <v>9.2432043557948393</v>
      </c>
    </row>
    <row r="354" spans="1:11" x14ac:dyDescent="0.25">
      <c r="A354" s="315" t="s">
        <v>248</v>
      </c>
      <c r="B354" s="315" t="s">
        <v>249</v>
      </c>
      <c r="C354" s="315" t="s">
        <v>16</v>
      </c>
      <c r="D354" s="315">
        <v>17626.2051144</v>
      </c>
      <c r="E354" s="315">
        <v>1.94241603415146</v>
      </c>
      <c r="F354" s="315">
        <v>90.355234677735098</v>
      </c>
      <c r="G354" s="315">
        <v>1.3792811898466</v>
      </c>
      <c r="H354" s="315">
        <v>1881.4694296</v>
      </c>
      <c r="I354" s="315">
        <v>13.1160722810301</v>
      </c>
      <c r="J354" s="315">
        <v>9.6447653222648508</v>
      </c>
      <c r="K354" s="315">
        <v>12.921545670735901</v>
      </c>
    </row>
    <row r="355" spans="1:11" x14ac:dyDescent="0.25">
      <c r="A355" s="315" t="s">
        <v>250</v>
      </c>
      <c r="B355" s="315" t="s">
        <v>251</v>
      </c>
      <c r="C355" s="315" t="s">
        <v>15</v>
      </c>
      <c r="D355" s="315"/>
      <c r="E355" s="315"/>
      <c r="F355" s="315"/>
      <c r="G355" s="315"/>
      <c r="H355" s="315">
        <v>49.485179799999997</v>
      </c>
      <c r="I355" s="315">
        <v>61.637504327845299</v>
      </c>
      <c r="J355" s="315">
        <v>100</v>
      </c>
      <c r="K355" s="315">
        <v>0</v>
      </c>
    </row>
    <row r="356" spans="1:11" x14ac:dyDescent="0.25">
      <c r="A356" s="315" t="s">
        <v>250</v>
      </c>
      <c r="B356" s="315" t="s">
        <v>251</v>
      </c>
      <c r="C356" s="315" t="s">
        <v>16</v>
      </c>
      <c r="D356" s="315">
        <v>14733.888459399999</v>
      </c>
      <c r="E356" s="315">
        <v>1.8097968146010801</v>
      </c>
      <c r="F356" s="315">
        <v>94.883251821561203</v>
      </c>
      <c r="G356" s="315">
        <v>0.80323378930733502</v>
      </c>
      <c r="H356" s="315">
        <v>794.55115090000004</v>
      </c>
      <c r="I356" s="315">
        <v>15.2245919298741</v>
      </c>
      <c r="J356" s="315">
        <v>5.11674817843884</v>
      </c>
      <c r="K356" s="315">
        <v>14.8948963764889</v>
      </c>
    </row>
    <row r="357" spans="1:11" x14ac:dyDescent="0.25">
      <c r="A357" s="315" t="s">
        <v>252</v>
      </c>
      <c r="B357" s="315" t="s">
        <v>253</v>
      </c>
      <c r="C357" s="315" t="s">
        <v>15</v>
      </c>
      <c r="D357" s="315">
        <v>201.47838809999999</v>
      </c>
      <c r="E357" s="315">
        <v>28.615256180564501</v>
      </c>
      <c r="F357" s="315">
        <v>19.616879177482801</v>
      </c>
      <c r="G357" s="315">
        <v>26.349623763962001</v>
      </c>
      <c r="H357" s="315">
        <v>825.58807990000003</v>
      </c>
      <c r="I357" s="315">
        <v>16.952966128828098</v>
      </c>
      <c r="J357" s="315">
        <v>80.383120822517199</v>
      </c>
      <c r="K357" s="315">
        <v>6.4304219649677501</v>
      </c>
    </row>
    <row r="358" spans="1:11" x14ac:dyDescent="0.25">
      <c r="A358" s="315" t="s">
        <v>252</v>
      </c>
      <c r="B358" s="315" t="s">
        <v>253</v>
      </c>
      <c r="C358" s="315" t="s">
        <v>16</v>
      </c>
      <c r="D358" s="315">
        <v>10289.1885442</v>
      </c>
      <c r="E358" s="315">
        <v>4.39904531117201</v>
      </c>
      <c r="F358" s="315">
        <v>71.498603199222103</v>
      </c>
      <c r="G358" s="315">
        <v>3.7870175424292301</v>
      </c>
      <c r="H358" s="315">
        <v>4101.5660773</v>
      </c>
      <c r="I358" s="315">
        <v>9.8864895430399997</v>
      </c>
      <c r="J358" s="315">
        <v>28.501396800777901</v>
      </c>
      <c r="K358" s="315">
        <v>9.5001120986200291</v>
      </c>
    </row>
    <row r="359" spans="1:11" x14ac:dyDescent="0.25">
      <c r="A359" s="315" t="s">
        <v>254</v>
      </c>
      <c r="B359" s="315" t="s">
        <v>255</v>
      </c>
      <c r="C359" s="315" t="s">
        <v>15</v>
      </c>
      <c r="D359" s="315">
        <v>22.361945200000001</v>
      </c>
      <c r="E359" s="315">
        <v>71.180839102018098</v>
      </c>
      <c r="F359" s="315">
        <v>43.494486805489501</v>
      </c>
      <c r="G359" s="315">
        <v>57.396291496083798</v>
      </c>
      <c r="H359" s="315">
        <v>29.051341499999999</v>
      </c>
      <c r="I359" s="315">
        <v>71.098409822505701</v>
      </c>
      <c r="J359" s="315">
        <v>56.505513194510499</v>
      </c>
      <c r="K359" s="315">
        <v>44.180153440372202</v>
      </c>
    </row>
    <row r="360" spans="1:11" x14ac:dyDescent="0.25">
      <c r="A360" s="315" t="s">
        <v>254</v>
      </c>
      <c r="B360" s="315" t="s">
        <v>255</v>
      </c>
      <c r="C360" s="315" t="s">
        <v>16</v>
      </c>
      <c r="D360" s="315">
        <v>13112.028079600001</v>
      </c>
      <c r="E360" s="315">
        <v>1.54475815429771</v>
      </c>
      <c r="F360" s="315">
        <v>97.626149437494902</v>
      </c>
      <c r="G360" s="315">
        <v>0.51706403503512899</v>
      </c>
      <c r="H360" s="315">
        <v>318.82846360000002</v>
      </c>
      <c r="I360" s="315">
        <v>21.253708027846201</v>
      </c>
      <c r="J360" s="315">
        <v>2.3738505625050501</v>
      </c>
      <c r="K360" s="315">
        <v>21.2645949793169</v>
      </c>
    </row>
    <row r="361" spans="1:11" x14ac:dyDescent="0.25">
      <c r="A361" s="315" t="s">
        <v>258</v>
      </c>
      <c r="B361" s="315" t="s">
        <v>259</v>
      </c>
      <c r="C361" s="315" t="s">
        <v>15</v>
      </c>
      <c r="D361" s="315">
        <v>16.204245199999999</v>
      </c>
      <c r="E361" s="315">
        <v>100</v>
      </c>
      <c r="F361" s="315">
        <v>32.559196632505703</v>
      </c>
      <c r="G361" s="315">
        <v>84.095649047450806</v>
      </c>
      <c r="H361" s="315">
        <v>33.564320600000002</v>
      </c>
      <c r="I361" s="315">
        <v>73.0176498298475</v>
      </c>
      <c r="J361" s="315">
        <v>67.440803367494297</v>
      </c>
      <c r="K361" s="315">
        <v>40.599854043166303</v>
      </c>
    </row>
    <row r="362" spans="1:11" x14ac:dyDescent="0.25">
      <c r="A362" s="315" t="s">
        <v>258</v>
      </c>
      <c r="B362" s="315" t="s">
        <v>259</v>
      </c>
      <c r="C362" s="315" t="s">
        <v>16</v>
      </c>
      <c r="D362" s="315">
        <v>18344.280788200002</v>
      </c>
      <c r="E362" s="315">
        <v>1.4601358890014</v>
      </c>
      <c r="F362" s="315">
        <v>96.303603269657799</v>
      </c>
      <c r="G362" s="315">
        <v>0.63990916415619603</v>
      </c>
      <c r="H362" s="315">
        <v>704.10386759999994</v>
      </c>
      <c r="I362" s="315">
        <v>16.712662438482301</v>
      </c>
      <c r="J362" s="315">
        <v>3.69639673034222</v>
      </c>
      <c r="K362" s="315">
        <v>16.671792226104301</v>
      </c>
    </row>
    <row r="363" spans="1:11" x14ac:dyDescent="0.25">
      <c r="A363" s="315" t="s">
        <v>262</v>
      </c>
      <c r="B363" s="315" t="s">
        <v>263</v>
      </c>
      <c r="C363" s="315" t="s">
        <v>15</v>
      </c>
      <c r="D363" s="315">
        <v>16.4264549</v>
      </c>
      <c r="E363" s="315">
        <v>99.999999999999602</v>
      </c>
      <c r="F363" s="315">
        <v>30.044771945297398</v>
      </c>
      <c r="G363" s="315">
        <v>81.513405898085296</v>
      </c>
      <c r="H363" s="315">
        <v>38.246800499999999</v>
      </c>
      <c r="I363" s="315">
        <v>58.480376954766399</v>
      </c>
      <c r="J363" s="315">
        <v>69.955228054702602</v>
      </c>
      <c r="K363" s="315">
        <v>35.008844353668003</v>
      </c>
    </row>
    <row r="364" spans="1:11" x14ac:dyDescent="0.25">
      <c r="A364" s="315" t="s">
        <v>262</v>
      </c>
      <c r="B364" s="315" t="s">
        <v>263</v>
      </c>
      <c r="C364" s="315" t="s">
        <v>16</v>
      </c>
      <c r="D364" s="315">
        <v>16643.330996000001</v>
      </c>
      <c r="E364" s="315">
        <v>1.09810352030725</v>
      </c>
      <c r="F364" s="315">
        <v>95.987475175005102</v>
      </c>
      <c r="G364" s="315">
        <v>0.62932132722023104</v>
      </c>
      <c r="H364" s="315">
        <v>695.73429940000005</v>
      </c>
      <c r="I364" s="315">
        <v>14.9521666842043</v>
      </c>
      <c r="J364" s="315">
        <v>4.0125248249948999</v>
      </c>
      <c r="K364" s="315">
        <v>15.054602253764299</v>
      </c>
    </row>
    <row r="365" spans="1:11" x14ac:dyDescent="0.25">
      <c r="A365" s="315" t="s">
        <v>264</v>
      </c>
      <c r="B365" s="315" t="s">
        <v>265</v>
      </c>
      <c r="C365" s="315" t="s">
        <v>15</v>
      </c>
      <c r="D365" s="315">
        <v>2.7841117999999998</v>
      </c>
      <c r="E365" s="315">
        <v>100</v>
      </c>
      <c r="F365" s="315">
        <v>14.813383392754901</v>
      </c>
      <c r="G365" s="315">
        <v>99.767423638803706</v>
      </c>
      <c r="H365" s="315">
        <v>16.010458799999999</v>
      </c>
      <c r="I365" s="315">
        <v>58.6049518565897</v>
      </c>
      <c r="J365" s="315">
        <v>85.186616607245099</v>
      </c>
      <c r="K365" s="315">
        <v>17.3488883034628</v>
      </c>
    </row>
    <row r="366" spans="1:11" x14ac:dyDescent="0.25">
      <c r="A366" s="315" t="s">
        <v>264</v>
      </c>
      <c r="B366" s="315" t="s">
        <v>265</v>
      </c>
      <c r="C366" s="315" t="s">
        <v>16</v>
      </c>
      <c r="D366" s="315">
        <v>4237.2519650000004</v>
      </c>
      <c r="E366" s="315">
        <v>1.5960969188068701</v>
      </c>
      <c r="F366" s="315">
        <v>92.053211707180097</v>
      </c>
      <c r="G366" s="315">
        <v>1.02675110644985</v>
      </c>
      <c r="H366" s="315">
        <v>365.79434529999997</v>
      </c>
      <c r="I366" s="315">
        <v>12.5568278349495</v>
      </c>
      <c r="J366" s="315">
        <v>7.9467882928199298</v>
      </c>
      <c r="K366" s="315">
        <v>11.8935768124094</v>
      </c>
    </row>
    <row r="367" spans="1:11" x14ac:dyDescent="0.25">
      <c r="A367" s="315" t="s">
        <v>266</v>
      </c>
      <c r="B367" s="315" t="s">
        <v>267</v>
      </c>
      <c r="C367" s="315" t="s">
        <v>15</v>
      </c>
      <c r="D367" s="315">
        <v>239.02837479999999</v>
      </c>
      <c r="E367" s="315">
        <v>49.5077313299807</v>
      </c>
      <c r="F367" s="315">
        <v>23.798887821972102</v>
      </c>
      <c r="G367" s="315">
        <v>42.5838758405501</v>
      </c>
      <c r="H367" s="315">
        <v>765.33946200000003</v>
      </c>
      <c r="I367" s="315">
        <v>33.160936919250098</v>
      </c>
      <c r="J367" s="315">
        <v>76.201112178027898</v>
      </c>
      <c r="K367" s="315">
        <v>13.299660007406899</v>
      </c>
    </row>
    <row r="368" spans="1:11" x14ac:dyDescent="0.25">
      <c r="A368" s="315" t="s">
        <v>266</v>
      </c>
      <c r="B368" s="315" t="s">
        <v>267</v>
      </c>
      <c r="C368" s="315" t="s">
        <v>16</v>
      </c>
      <c r="D368" s="315">
        <v>65697.179346999998</v>
      </c>
      <c r="E368" s="315">
        <v>2.3602201182095501</v>
      </c>
      <c r="F368" s="315">
        <v>90.7320957915923</v>
      </c>
      <c r="G368" s="315">
        <v>1.22122824080515</v>
      </c>
      <c r="H368" s="315">
        <v>6710.6921716999996</v>
      </c>
      <c r="I368" s="315">
        <v>12.0176881029789</v>
      </c>
      <c r="J368" s="315">
        <v>9.2679042084076499</v>
      </c>
      <c r="K368" s="315">
        <v>11.955734029664599</v>
      </c>
    </row>
    <row r="369" spans="1:11" x14ac:dyDescent="0.25">
      <c r="A369" s="315" t="s">
        <v>270</v>
      </c>
      <c r="B369" s="315" t="s">
        <v>271</v>
      </c>
      <c r="C369" s="315" t="s">
        <v>15</v>
      </c>
      <c r="D369" s="315">
        <v>84.485209400000002</v>
      </c>
      <c r="E369" s="315">
        <v>46.198684588924799</v>
      </c>
      <c r="F369" s="315">
        <v>44.410535173666403</v>
      </c>
      <c r="G369" s="315">
        <v>38.061172143907399</v>
      </c>
      <c r="H369" s="315">
        <v>105.75165459999999</v>
      </c>
      <c r="I369" s="315">
        <v>46.572275800585899</v>
      </c>
      <c r="J369" s="315">
        <v>55.589464826333597</v>
      </c>
      <c r="K369" s="315">
        <v>30.407146921249801</v>
      </c>
    </row>
    <row r="370" spans="1:11" x14ac:dyDescent="0.25">
      <c r="A370" s="315" t="s">
        <v>270</v>
      </c>
      <c r="B370" s="315" t="s">
        <v>271</v>
      </c>
      <c r="C370" s="315" t="s">
        <v>16</v>
      </c>
      <c r="D370" s="315">
        <v>12979.443928999999</v>
      </c>
      <c r="E370" s="315">
        <v>2.5709544109398701</v>
      </c>
      <c r="F370" s="315">
        <v>94.788112713612307</v>
      </c>
      <c r="G370" s="315">
        <v>0.87881841772376901</v>
      </c>
      <c r="H370" s="315">
        <v>713.6696455</v>
      </c>
      <c r="I370" s="315">
        <v>15.845050913110599</v>
      </c>
      <c r="J370" s="315">
        <v>5.2118872863877499</v>
      </c>
      <c r="K370" s="315">
        <v>15.9829893964828</v>
      </c>
    </row>
    <row r="371" spans="1:11" x14ac:dyDescent="0.25">
      <c r="A371" s="315" t="s">
        <v>272</v>
      </c>
      <c r="B371" s="315" t="s">
        <v>273</v>
      </c>
      <c r="C371" s="315" t="s">
        <v>15</v>
      </c>
      <c r="D371" s="315">
        <v>124.1352481</v>
      </c>
      <c r="E371" s="315">
        <v>44.148158473230303</v>
      </c>
      <c r="F371" s="315">
        <v>69.165874955272699</v>
      </c>
      <c r="G371" s="315">
        <v>34.084374553051603</v>
      </c>
      <c r="H371" s="315">
        <v>55.339454099999998</v>
      </c>
      <c r="I371" s="315">
        <v>99.999999999999901</v>
      </c>
      <c r="J371" s="315">
        <v>30.834125044727301</v>
      </c>
      <c r="K371" s="315">
        <v>76.456704539056602</v>
      </c>
    </row>
    <row r="372" spans="1:11" x14ac:dyDescent="0.25">
      <c r="A372" s="315" t="s">
        <v>272</v>
      </c>
      <c r="B372" s="315" t="s">
        <v>273</v>
      </c>
      <c r="C372" s="315" t="s">
        <v>16</v>
      </c>
      <c r="D372" s="315">
        <v>19358.504182500001</v>
      </c>
      <c r="E372" s="315">
        <v>2.0679020903837402</v>
      </c>
      <c r="F372" s="315">
        <v>93.174728422227304</v>
      </c>
      <c r="G372" s="315">
        <v>1.2571865391969399</v>
      </c>
      <c r="H372" s="315">
        <v>1418.0567051</v>
      </c>
      <c r="I372" s="315">
        <v>17.461755038480899</v>
      </c>
      <c r="J372" s="315">
        <v>6.82527157777269</v>
      </c>
      <c r="K372" s="315">
        <v>17.162396108490199</v>
      </c>
    </row>
    <row r="373" spans="1:11" x14ac:dyDescent="0.25">
      <c r="A373" s="315" t="s">
        <v>274</v>
      </c>
      <c r="B373" s="315" t="s">
        <v>275</v>
      </c>
      <c r="C373" s="315" t="s">
        <v>15</v>
      </c>
      <c r="D373" s="315">
        <v>77.1683716</v>
      </c>
      <c r="E373" s="315">
        <v>57.285090534954698</v>
      </c>
      <c r="F373" s="315">
        <v>23.951901111896401</v>
      </c>
      <c r="G373" s="315">
        <v>53.727814294271802</v>
      </c>
      <c r="H373" s="315">
        <v>245.0121987</v>
      </c>
      <c r="I373" s="315">
        <v>46.000772893505797</v>
      </c>
      <c r="J373" s="315">
        <v>76.048098888103596</v>
      </c>
      <c r="K373" s="315">
        <v>16.921965358111599</v>
      </c>
    </row>
    <row r="374" spans="1:11" x14ac:dyDescent="0.25">
      <c r="A374" s="315" t="s">
        <v>274</v>
      </c>
      <c r="B374" s="315" t="s">
        <v>275</v>
      </c>
      <c r="C374" s="315" t="s">
        <v>16</v>
      </c>
      <c r="D374" s="315">
        <v>24475.072874199999</v>
      </c>
      <c r="E374" s="315">
        <v>2.1849421243676201</v>
      </c>
      <c r="F374" s="315">
        <v>92.569939953264694</v>
      </c>
      <c r="G374" s="315">
        <v>1.2294264755830799</v>
      </c>
      <c r="H374" s="315">
        <v>1964.4742256</v>
      </c>
      <c r="I374" s="315">
        <v>15.4652802991236</v>
      </c>
      <c r="J374" s="315">
        <v>7.4300600467352904</v>
      </c>
      <c r="K374" s="315">
        <v>15.317229511716601</v>
      </c>
    </row>
    <row r="375" spans="1:11" x14ac:dyDescent="0.25">
      <c r="A375" s="315" t="s">
        <v>276</v>
      </c>
      <c r="B375" s="315" t="s">
        <v>277</v>
      </c>
      <c r="C375" s="315" t="s">
        <v>15</v>
      </c>
      <c r="D375" s="315"/>
      <c r="E375" s="315"/>
      <c r="F375" s="315"/>
      <c r="G375" s="315"/>
      <c r="H375" s="315">
        <v>46.1722143</v>
      </c>
      <c r="I375" s="315">
        <v>57.816513101446901</v>
      </c>
      <c r="J375" s="315">
        <v>100</v>
      </c>
      <c r="K375" s="315">
        <v>0</v>
      </c>
    </row>
    <row r="376" spans="1:11" x14ac:dyDescent="0.25">
      <c r="A376" s="315" t="s">
        <v>276</v>
      </c>
      <c r="B376" s="315" t="s">
        <v>277</v>
      </c>
      <c r="C376" s="315" t="s">
        <v>16</v>
      </c>
      <c r="D376" s="315">
        <v>16955.80286</v>
      </c>
      <c r="E376" s="315">
        <v>2.9949688464451798</v>
      </c>
      <c r="F376" s="315">
        <v>95.943454904510901</v>
      </c>
      <c r="G376" s="315">
        <v>0.647533356238011</v>
      </c>
      <c r="H376" s="315">
        <v>716.90121020000004</v>
      </c>
      <c r="I376" s="315">
        <v>15.539571184539</v>
      </c>
      <c r="J376" s="315">
        <v>4.0565450954891</v>
      </c>
      <c r="K376" s="315">
        <v>15.315147718306701</v>
      </c>
    </row>
    <row r="377" spans="1:11" x14ac:dyDescent="0.25">
      <c r="A377" s="315" t="s">
        <v>278</v>
      </c>
      <c r="B377" s="315" t="s">
        <v>279</v>
      </c>
      <c r="C377" s="315" t="s">
        <v>15</v>
      </c>
      <c r="D377" s="315">
        <v>96.721081499999997</v>
      </c>
      <c r="E377" s="315">
        <v>34.343153620038102</v>
      </c>
      <c r="F377" s="315">
        <v>39.261371421771102</v>
      </c>
      <c r="G377" s="315">
        <v>26.955900865220201</v>
      </c>
      <c r="H377" s="315">
        <v>149.6306836</v>
      </c>
      <c r="I377" s="315">
        <v>30.863349133861899</v>
      </c>
      <c r="J377" s="315">
        <v>60.738628578228898</v>
      </c>
      <c r="K377" s="315">
        <v>17.4242596622802</v>
      </c>
    </row>
    <row r="378" spans="1:11" x14ac:dyDescent="0.25">
      <c r="A378" s="315" t="s">
        <v>278</v>
      </c>
      <c r="B378" s="315" t="s">
        <v>279</v>
      </c>
      <c r="C378" s="315" t="s">
        <v>16</v>
      </c>
      <c r="D378" s="315">
        <v>5669.3261180999998</v>
      </c>
      <c r="E378" s="315">
        <v>3.8453664771481999</v>
      </c>
      <c r="F378" s="315">
        <v>86.116655589644793</v>
      </c>
      <c r="G378" s="315">
        <v>2.2197604247607701</v>
      </c>
      <c r="H378" s="315">
        <v>913.98355560000005</v>
      </c>
      <c r="I378" s="315">
        <v>13.521265102071901</v>
      </c>
      <c r="J378" s="315">
        <v>13.8833444103552</v>
      </c>
      <c r="K378" s="315">
        <v>13.7688973449415</v>
      </c>
    </row>
    <row r="379" spans="1:11" x14ac:dyDescent="0.25">
      <c r="A379" s="315" t="s">
        <v>280</v>
      </c>
      <c r="B379" s="315" t="s">
        <v>281</v>
      </c>
      <c r="C379" s="315" t="s">
        <v>15</v>
      </c>
      <c r="D379" s="315">
        <v>139.66015479999999</v>
      </c>
      <c r="E379" s="315">
        <v>54.442035214003504</v>
      </c>
      <c r="F379" s="315">
        <v>42.943948324093299</v>
      </c>
      <c r="G379" s="315">
        <v>41.204222864102597</v>
      </c>
      <c r="H379" s="315">
        <v>185.55482950000001</v>
      </c>
      <c r="I379" s="315">
        <v>44.990008220492598</v>
      </c>
      <c r="J379" s="315">
        <v>57.056051675906801</v>
      </c>
      <c r="K379" s="315">
        <v>31.0128718240355</v>
      </c>
    </row>
    <row r="380" spans="1:11" x14ac:dyDescent="0.25">
      <c r="A380" s="315" t="s">
        <v>280</v>
      </c>
      <c r="B380" s="315" t="s">
        <v>281</v>
      </c>
      <c r="C380" s="315" t="s">
        <v>16</v>
      </c>
      <c r="D380" s="315">
        <v>26157.912180700001</v>
      </c>
      <c r="E380" s="315">
        <v>2.1055951184736399</v>
      </c>
      <c r="F380" s="315">
        <v>92.979381885725402</v>
      </c>
      <c r="G380" s="315">
        <v>1.0608379504552099</v>
      </c>
      <c r="H380" s="315">
        <v>1975.1122061999999</v>
      </c>
      <c r="I380" s="315">
        <v>13.855557708512</v>
      </c>
      <c r="J380" s="315">
        <v>7.0206181142746296</v>
      </c>
      <c r="K380" s="315">
        <v>14.049483294596801</v>
      </c>
    </row>
    <row r="381" spans="1:11" x14ac:dyDescent="0.25">
      <c r="A381" s="315" t="s">
        <v>282</v>
      </c>
      <c r="B381" s="315" t="s">
        <v>283</v>
      </c>
      <c r="C381" s="315" t="s">
        <v>15</v>
      </c>
      <c r="D381" s="315">
        <v>2095.8542986000002</v>
      </c>
      <c r="E381" s="315">
        <v>14.556965440882999</v>
      </c>
      <c r="F381" s="315">
        <v>50.476431733195298</v>
      </c>
      <c r="G381" s="315">
        <v>10.0286889358986</v>
      </c>
      <c r="H381" s="315">
        <v>2056.2900322</v>
      </c>
      <c r="I381" s="315">
        <v>14.279488037580601</v>
      </c>
      <c r="J381" s="315">
        <v>49.523568266804702</v>
      </c>
      <c r="K381" s="315">
        <v>10.221646988745899</v>
      </c>
    </row>
    <row r="382" spans="1:11" x14ac:dyDescent="0.25">
      <c r="A382" s="315" t="s">
        <v>282</v>
      </c>
      <c r="B382" s="315" t="s">
        <v>283</v>
      </c>
      <c r="C382" s="315" t="s">
        <v>16</v>
      </c>
      <c r="D382" s="315">
        <v>18228.770961800001</v>
      </c>
      <c r="E382" s="315">
        <v>3.6167084260476199</v>
      </c>
      <c r="F382" s="315">
        <v>86.817569936757707</v>
      </c>
      <c r="G382" s="315">
        <v>1.6713959315137199</v>
      </c>
      <c r="H382" s="315">
        <v>2767.8671324000002</v>
      </c>
      <c r="I382" s="315">
        <v>11.5474992779983</v>
      </c>
      <c r="J382" s="315">
        <v>13.1824300632423</v>
      </c>
      <c r="K382" s="315">
        <v>11.007570871232399</v>
      </c>
    </row>
    <row r="383" spans="1:11" x14ac:dyDescent="0.25">
      <c r="A383" s="315" t="s">
        <v>284</v>
      </c>
      <c r="B383" s="315" t="s">
        <v>285</v>
      </c>
      <c r="C383" s="315" t="s">
        <v>15</v>
      </c>
      <c r="D383" s="315">
        <v>788.60211670000001</v>
      </c>
      <c r="E383" s="315">
        <v>25.265488737181599</v>
      </c>
      <c r="F383" s="315">
        <v>41.049502525524403</v>
      </c>
      <c r="G383" s="315">
        <v>15.6172727678649</v>
      </c>
      <c r="H383" s="315">
        <v>1132.4981846000001</v>
      </c>
      <c r="I383" s="315">
        <v>18.135898446798901</v>
      </c>
      <c r="J383" s="315">
        <v>58.950497474475597</v>
      </c>
      <c r="K383" s="315">
        <v>10.8749087012174</v>
      </c>
    </row>
    <row r="384" spans="1:11" x14ac:dyDescent="0.25">
      <c r="A384" s="315" t="s">
        <v>284</v>
      </c>
      <c r="B384" s="315" t="s">
        <v>285</v>
      </c>
      <c r="C384" s="315" t="s">
        <v>16</v>
      </c>
      <c r="D384" s="315">
        <v>13920.3562492</v>
      </c>
      <c r="E384" s="315">
        <v>2.9085802579462698</v>
      </c>
      <c r="F384" s="315">
        <v>81.959973901087494</v>
      </c>
      <c r="G384" s="315">
        <v>2.29982816471317</v>
      </c>
      <c r="H384" s="315">
        <v>3063.9784042000001</v>
      </c>
      <c r="I384" s="315">
        <v>10.772190236944899</v>
      </c>
      <c r="J384" s="315">
        <v>18.040026098912499</v>
      </c>
      <c r="K384" s="315">
        <v>10.448646544266399</v>
      </c>
    </row>
    <row r="385" spans="1:11" x14ac:dyDescent="0.25">
      <c r="A385" s="315" t="s">
        <v>286</v>
      </c>
      <c r="B385" s="315" t="s">
        <v>287</v>
      </c>
      <c r="C385" s="315" t="s">
        <v>15</v>
      </c>
      <c r="D385" s="315">
        <v>48.314001099999999</v>
      </c>
      <c r="E385" s="315">
        <v>40.167250707909403</v>
      </c>
      <c r="F385" s="315">
        <v>74.111698549757193</v>
      </c>
      <c r="G385" s="315">
        <v>19.0785854764829</v>
      </c>
      <c r="H385" s="315">
        <v>16.876788000000001</v>
      </c>
      <c r="I385" s="315">
        <v>59.322444153897898</v>
      </c>
      <c r="J385" s="315">
        <v>25.8883014502428</v>
      </c>
      <c r="K385" s="315">
        <v>54.617193727695103</v>
      </c>
    </row>
    <row r="386" spans="1:11" x14ac:dyDescent="0.25">
      <c r="A386" s="315" t="s">
        <v>286</v>
      </c>
      <c r="B386" s="315" t="s">
        <v>287</v>
      </c>
      <c r="C386" s="315" t="s">
        <v>16</v>
      </c>
      <c r="D386" s="315">
        <v>6410.0737571</v>
      </c>
      <c r="E386" s="315">
        <v>1.6967429308194799</v>
      </c>
      <c r="F386" s="315">
        <v>94.956671886205498</v>
      </c>
      <c r="G386" s="315">
        <v>0.91183688397325902</v>
      </c>
      <c r="H386" s="315">
        <v>340.45111889999998</v>
      </c>
      <c r="I386" s="315">
        <v>17.243845222713201</v>
      </c>
      <c r="J386" s="315">
        <v>5.0433281137945096</v>
      </c>
      <c r="K386" s="315">
        <v>17.168225792876999</v>
      </c>
    </row>
    <row r="387" spans="1:11" x14ac:dyDescent="0.25">
      <c r="A387" s="315" t="s">
        <v>288</v>
      </c>
      <c r="B387" s="315" t="s">
        <v>289</v>
      </c>
      <c r="C387" s="315" t="s">
        <v>15</v>
      </c>
      <c r="D387" s="315">
        <v>61.1751851</v>
      </c>
      <c r="E387" s="315">
        <v>51.950237217225798</v>
      </c>
      <c r="F387" s="315">
        <v>21.857742195717801</v>
      </c>
      <c r="G387" s="315">
        <v>47.243678549441299</v>
      </c>
      <c r="H387" s="315">
        <v>218.70360819999999</v>
      </c>
      <c r="I387" s="315">
        <v>29.210047816404298</v>
      </c>
      <c r="J387" s="315">
        <v>78.142257804282195</v>
      </c>
      <c r="K387" s="315">
        <v>13.214874705789001</v>
      </c>
    </row>
    <row r="388" spans="1:11" x14ac:dyDescent="0.25">
      <c r="A388" s="315" t="s">
        <v>288</v>
      </c>
      <c r="B388" s="315" t="s">
        <v>289</v>
      </c>
      <c r="C388" s="315" t="s">
        <v>16</v>
      </c>
      <c r="D388" s="315">
        <v>10853.0268946</v>
      </c>
      <c r="E388" s="315">
        <v>4.0007361536597497</v>
      </c>
      <c r="F388" s="315">
        <v>89.033210578053698</v>
      </c>
      <c r="G388" s="315">
        <v>1.9468081279777201</v>
      </c>
      <c r="H388" s="315">
        <v>1336.8366676999999</v>
      </c>
      <c r="I388" s="315">
        <v>14.860483336267601</v>
      </c>
      <c r="J388" s="315">
        <v>10.9667894219463</v>
      </c>
      <c r="K388" s="315">
        <v>15.8050429660339</v>
      </c>
    </row>
    <row r="389" spans="1:11" x14ac:dyDescent="0.25">
      <c r="A389" s="315" t="s">
        <v>290</v>
      </c>
      <c r="B389" s="315" t="s">
        <v>291</v>
      </c>
      <c r="C389" s="315" t="s">
        <v>15</v>
      </c>
      <c r="D389" s="315">
        <v>1253.6494324</v>
      </c>
      <c r="E389" s="315">
        <v>16.065782702357001</v>
      </c>
      <c r="F389" s="315">
        <v>51.131500328081103</v>
      </c>
      <c r="G389" s="315">
        <v>10.818720979806001</v>
      </c>
      <c r="H389" s="315">
        <v>1198.1648588999999</v>
      </c>
      <c r="I389" s="315">
        <v>22.672716701355501</v>
      </c>
      <c r="J389" s="315">
        <v>48.868499671918798</v>
      </c>
      <c r="K389" s="315">
        <v>11.3197139065483</v>
      </c>
    </row>
    <row r="390" spans="1:11" x14ac:dyDescent="0.25">
      <c r="A390" s="315" t="s">
        <v>290</v>
      </c>
      <c r="B390" s="315" t="s">
        <v>291</v>
      </c>
      <c r="C390" s="315" t="s">
        <v>16</v>
      </c>
      <c r="D390" s="315">
        <v>14799.7429846</v>
      </c>
      <c r="E390" s="315">
        <v>3.2465420345028102</v>
      </c>
      <c r="F390" s="315">
        <v>90.199114041081302</v>
      </c>
      <c r="G390" s="315">
        <v>1.46473499396263</v>
      </c>
      <c r="H390" s="315">
        <v>1608.1154982</v>
      </c>
      <c r="I390" s="315">
        <v>13.9707063284583</v>
      </c>
      <c r="J390" s="315">
        <v>9.8008859589187303</v>
      </c>
      <c r="K390" s="315">
        <v>13.480189374122</v>
      </c>
    </row>
    <row r="391" spans="1:11" x14ac:dyDescent="0.25">
      <c r="A391" s="315" t="s">
        <v>292</v>
      </c>
      <c r="B391" s="315" t="s">
        <v>293</v>
      </c>
      <c r="C391" s="315" t="s">
        <v>15</v>
      </c>
      <c r="D391" s="315">
        <v>66.516609900000006</v>
      </c>
      <c r="E391" s="315">
        <v>49.441944825534598</v>
      </c>
      <c r="F391" s="315">
        <v>30.9933547936972</v>
      </c>
      <c r="G391" s="315">
        <v>37.207340471159597</v>
      </c>
      <c r="H391" s="315">
        <v>148.09910479999999</v>
      </c>
      <c r="I391" s="315">
        <v>61.249313685503402</v>
      </c>
      <c r="J391" s="315">
        <v>69.006645206302807</v>
      </c>
      <c r="K391" s="315">
        <v>16.711148624961901</v>
      </c>
    </row>
    <row r="392" spans="1:11" x14ac:dyDescent="0.25">
      <c r="A392" s="315" t="s">
        <v>292</v>
      </c>
      <c r="B392" s="315" t="s">
        <v>293</v>
      </c>
      <c r="C392" s="315" t="s">
        <v>16</v>
      </c>
      <c r="D392" s="315">
        <v>34809.903197</v>
      </c>
      <c r="E392" s="315">
        <v>2.9376318636424599</v>
      </c>
      <c r="F392" s="315">
        <v>92.899195319848005</v>
      </c>
      <c r="G392" s="315">
        <v>1.67213841947019</v>
      </c>
      <c r="H392" s="315">
        <v>2660.7154420000002</v>
      </c>
      <c r="I392" s="315">
        <v>22.2925359353452</v>
      </c>
      <c r="J392" s="315">
        <v>7.10080468015195</v>
      </c>
      <c r="K392" s="315">
        <v>21.876438041788099</v>
      </c>
    </row>
    <row r="393" spans="1:11" x14ac:dyDescent="0.25">
      <c r="A393" s="315" t="s">
        <v>294</v>
      </c>
      <c r="B393" s="315" t="s">
        <v>295</v>
      </c>
      <c r="C393" s="315" t="s">
        <v>15</v>
      </c>
      <c r="D393" s="315">
        <v>57.268406599999999</v>
      </c>
      <c r="E393" s="315">
        <v>70.565080832872994</v>
      </c>
      <c r="F393" s="315">
        <v>42.338806352846497</v>
      </c>
      <c r="G393" s="315">
        <v>53.224159089699199</v>
      </c>
      <c r="H393" s="315">
        <v>77.993806800000002</v>
      </c>
      <c r="I393" s="315">
        <v>57.155996731406603</v>
      </c>
      <c r="J393" s="315">
        <v>57.661193647153503</v>
      </c>
      <c r="K393" s="315">
        <v>39.080831014033599</v>
      </c>
    </row>
    <row r="394" spans="1:11" x14ac:dyDescent="0.25">
      <c r="A394" s="315" t="s">
        <v>294</v>
      </c>
      <c r="B394" s="315" t="s">
        <v>295</v>
      </c>
      <c r="C394" s="315" t="s">
        <v>16</v>
      </c>
      <c r="D394" s="315">
        <v>32765.332548499999</v>
      </c>
      <c r="E394" s="315">
        <v>2.6555749438201</v>
      </c>
      <c r="F394" s="315">
        <v>96.128587008763503</v>
      </c>
      <c r="G394" s="315">
        <v>0.62624153256613402</v>
      </c>
      <c r="H394" s="315">
        <v>1319.5672384</v>
      </c>
      <c r="I394" s="315">
        <v>15.5934203822186</v>
      </c>
      <c r="J394" s="315">
        <v>3.87141299123653</v>
      </c>
      <c r="K394" s="315">
        <v>15.549804112362899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822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16" t="s">
        <v>71</v>
      </c>
      <c r="B405" s="316" t="s">
        <v>72</v>
      </c>
      <c r="C405" s="316" t="s">
        <v>15</v>
      </c>
      <c r="D405" s="316">
        <v>6.4958847999999998</v>
      </c>
      <c r="E405" s="316"/>
      <c r="F405" s="316">
        <v>47.826086188258699</v>
      </c>
      <c r="G405" s="316"/>
      <c r="H405" s="316">
        <v>7.0864200000000004</v>
      </c>
      <c r="I405" s="316"/>
      <c r="J405" s="316">
        <v>52.173913811741301</v>
      </c>
      <c r="K405" s="316"/>
    </row>
    <row r="406" spans="1:11" x14ac:dyDescent="0.25">
      <c r="A406" s="316" t="s">
        <v>71</v>
      </c>
      <c r="B406" s="316" t="s">
        <v>72</v>
      </c>
      <c r="C406" s="316" t="s">
        <v>16</v>
      </c>
      <c r="D406" s="316">
        <v>134.66255369999999</v>
      </c>
      <c r="E406" s="316"/>
      <c r="F406" s="316">
        <v>93.062211174463599</v>
      </c>
      <c r="G406" s="316"/>
      <c r="H406" s="316">
        <v>10.039094800000001</v>
      </c>
      <c r="I406" s="316"/>
      <c r="J406" s="316">
        <v>6.9377888255364297</v>
      </c>
      <c r="K406" s="316"/>
    </row>
    <row r="407" spans="1:11" x14ac:dyDescent="0.25">
      <c r="A407" s="316" t="s">
        <v>73</v>
      </c>
      <c r="B407" s="316" t="s">
        <v>74</v>
      </c>
      <c r="C407" s="316" t="s">
        <v>15</v>
      </c>
      <c r="D407" s="316">
        <v>42.462312500000003</v>
      </c>
      <c r="E407" s="316"/>
      <c r="F407" s="316">
        <v>73.529411764705898</v>
      </c>
      <c r="G407" s="316"/>
      <c r="H407" s="316">
        <v>15.2864325</v>
      </c>
      <c r="I407" s="316"/>
      <c r="J407" s="316">
        <v>26.470588235294102</v>
      </c>
      <c r="K407" s="316"/>
    </row>
    <row r="408" spans="1:11" x14ac:dyDescent="0.25">
      <c r="A408" s="316" t="s">
        <v>73</v>
      </c>
      <c r="B408" s="316" t="s">
        <v>74</v>
      </c>
      <c r="C408" s="316" t="s">
        <v>16</v>
      </c>
      <c r="D408" s="316">
        <v>287.0452325</v>
      </c>
      <c r="E408" s="316"/>
      <c r="F408" s="316">
        <v>91.847826086956502</v>
      </c>
      <c r="G408" s="316"/>
      <c r="H408" s="316">
        <v>25.477387499999999</v>
      </c>
      <c r="I408" s="316"/>
      <c r="J408" s="316">
        <v>8.1521739130434803</v>
      </c>
      <c r="K408" s="316"/>
    </row>
    <row r="409" spans="1:11" x14ac:dyDescent="0.25">
      <c r="A409" s="316" t="s">
        <v>75</v>
      </c>
      <c r="B409" s="316" t="s">
        <v>76</v>
      </c>
      <c r="C409" s="316" t="s">
        <v>15</v>
      </c>
      <c r="D409" s="316">
        <v>65.780134599999997</v>
      </c>
      <c r="E409" s="316"/>
      <c r="F409" s="316">
        <v>73.7790488834314</v>
      </c>
      <c r="G409" s="316"/>
      <c r="H409" s="316">
        <v>23.378150300000001</v>
      </c>
      <c r="I409" s="316"/>
      <c r="J409" s="316">
        <v>26.2209511165686</v>
      </c>
      <c r="K409" s="316"/>
    </row>
    <row r="410" spans="1:11" x14ac:dyDescent="0.25">
      <c r="A410" s="316" t="s">
        <v>75</v>
      </c>
      <c r="B410" s="316" t="s">
        <v>76</v>
      </c>
      <c r="C410" s="316" t="s">
        <v>16</v>
      </c>
      <c r="D410" s="316">
        <v>231.00262699999999</v>
      </c>
      <c r="E410" s="316"/>
      <c r="F410" s="316">
        <v>93.674918176578899</v>
      </c>
      <c r="G410" s="316"/>
      <c r="H410" s="316">
        <v>15.597670600000001</v>
      </c>
      <c r="I410" s="316"/>
      <c r="J410" s="316">
        <v>6.3250818234211303</v>
      </c>
      <c r="K410" s="316"/>
    </row>
    <row r="411" spans="1:11" x14ac:dyDescent="0.25">
      <c r="A411" s="316" t="s">
        <v>79</v>
      </c>
      <c r="B411" s="316" t="s">
        <v>80</v>
      </c>
      <c r="C411" s="316" t="s">
        <v>15</v>
      </c>
      <c r="D411" s="316">
        <v>324.20523750000001</v>
      </c>
      <c r="E411" s="316"/>
      <c r="F411" s="316">
        <v>73.312763438415104</v>
      </c>
      <c r="G411" s="316"/>
      <c r="H411" s="316">
        <v>118.0168563</v>
      </c>
      <c r="I411" s="316"/>
      <c r="J411" s="316">
        <v>26.6872365615849</v>
      </c>
      <c r="K411" s="316"/>
    </row>
    <row r="412" spans="1:11" x14ac:dyDescent="0.25">
      <c r="A412" s="316" t="s">
        <v>79</v>
      </c>
      <c r="B412" s="316" t="s">
        <v>80</v>
      </c>
      <c r="C412" s="316" t="s">
        <v>16</v>
      </c>
      <c r="D412" s="316">
        <v>2328.9376234000001</v>
      </c>
      <c r="E412" s="316"/>
      <c r="F412" s="316">
        <v>93.659962348692105</v>
      </c>
      <c r="G412" s="316"/>
      <c r="H412" s="316">
        <v>157.6506316</v>
      </c>
      <c r="I412" s="316"/>
      <c r="J412" s="316">
        <v>6.3400376513078998</v>
      </c>
      <c r="K412" s="316"/>
    </row>
    <row r="413" spans="1:11" x14ac:dyDescent="0.25">
      <c r="A413" s="316" t="s">
        <v>91</v>
      </c>
      <c r="B413" s="316" t="s">
        <v>92</v>
      </c>
      <c r="C413" s="316" t="s">
        <v>15</v>
      </c>
      <c r="D413" s="316">
        <v>30.239366799999999</v>
      </c>
      <c r="E413" s="316"/>
      <c r="F413" s="316">
        <v>40.696875590488801</v>
      </c>
      <c r="G413" s="316"/>
      <c r="H413" s="316">
        <v>44.064535800000002</v>
      </c>
      <c r="I413" s="316"/>
      <c r="J413" s="316">
        <v>59.303124409511199</v>
      </c>
      <c r="K413" s="316"/>
    </row>
    <row r="414" spans="1:11" x14ac:dyDescent="0.25">
      <c r="A414" s="316" t="s">
        <v>91</v>
      </c>
      <c r="B414" s="316" t="s">
        <v>92</v>
      </c>
      <c r="C414" s="316" t="s">
        <v>16</v>
      </c>
      <c r="D414" s="316">
        <v>1065.2617763999999</v>
      </c>
      <c r="E414" s="316"/>
      <c r="F414" s="316">
        <v>90.779840789695101</v>
      </c>
      <c r="G414" s="316"/>
      <c r="H414" s="316">
        <v>108.1945407</v>
      </c>
      <c r="I414" s="316"/>
      <c r="J414" s="316">
        <v>9.2201592103048693</v>
      </c>
      <c r="K414" s="316"/>
    </row>
    <row r="415" spans="1:11" x14ac:dyDescent="0.25">
      <c r="A415" s="316" t="s">
        <v>107</v>
      </c>
      <c r="B415" s="316" t="s">
        <v>108</v>
      </c>
      <c r="C415" s="316" t="s">
        <v>15</v>
      </c>
      <c r="D415" s="316">
        <v>238.18761079999999</v>
      </c>
      <c r="E415" s="316"/>
      <c r="F415" s="316">
        <v>57.611396934711998</v>
      </c>
      <c r="G415" s="316"/>
      <c r="H415" s="316">
        <v>175.2507425</v>
      </c>
      <c r="I415" s="316"/>
      <c r="J415" s="316">
        <v>42.388603065288002</v>
      </c>
      <c r="K415" s="316"/>
    </row>
    <row r="416" spans="1:11" x14ac:dyDescent="0.25">
      <c r="A416" s="316" t="s">
        <v>107</v>
      </c>
      <c r="B416" s="316" t="s">
        <v>108</v>
      </c>
      <c r="C416" s="316" t="s">
        <v>16</v>
      </c>
      <c r="D416" s="316">
        <v>2393.8617055999998</v>
      </c>
      <c r="E416" s="316"/>
      <c r="F416" s="316">
        <v>91.440708576191497</v>
      </c>
      <c r="G416" s="316"/>
      <c r="H416" s="316">
        <v>224.0770034</v>
      </c>
      <c r="I416" s="316"/>
      <c r="J416" s="316">
        <v>8.5592914238084994</v>
      </c>
      <c r="K416" s="316"/>
    </row>
    <row r="417" spans="1:11" x14ac:dyDescent="0.25">
      <c r="A417" s="316" t="s">
        <v>109</v>
      </c>
      <c r="B417" s="316" t="s">
        <v>110</v>
      </c>
      <c r="C417" s="316" t="s">
        <v>15</v>
      </c>
      <c r="D417" s="316">
        <v>137.15206240000001</v>
      </c>
      <c r="E417" s="316"/>
      <c r="F417" s="316">
        <v>77.551020408163296</v>
      </c>
      <c r="G417" s="316"/>
      <c r="H417" s="316">
        <v>39.701912800000002</v>
      </c>
      <c r="I417" s="316"/>
      <c r="J417" s="316">
        <v>22.4489795918367</v>
      </c>
      <c r="K417" s="316"/>
    </row>
    <row r="418" spans="1:11" x14ac:dyDescent="0.25">
      <c r="A418" s="316" t="s">
        <v>109</v>
      </c>
      <c r="B418" s="316" t="s">
        <v>110</v>
      </c>
      <c r="C418" s="316" t="s">
        <v>16</v>
      </c>
      <c r="D418" s="316">
        <v>893.29303800000002</v>
      </c>
      <c r="E418" s="316"/>
      <c r="F418" s="316">
        <v>93.220338983050794</v>
      </c>
      <c r="G418" s="316"/>
      <c r="H418" s="316">
        <v>64.966766399999997</v>
      </c>
      <c r="I418" s="316"/>
      <c r="J418" s="316">
        <v>6.7796610169491496</v>
      </c>
      <c r="K418" s="31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823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17" t="s">
        <v>13</v>
      </c>
      <c r="B429" s="317" t="s">
        <v>14</v>
      </c>
      <c r="C429" s="317" t="s">
        <v>15</v>
      </c>
      <c r="D429" s="317">
        <v>844.52260939999996</v>
      </c>
      <c r="E429" s="317"/>
      <c r="F429" s="317">
        <v>66.639115056446201</v>
      </c>
      <c r="G429" s="317"/>
      <c r="H429" s="317">
        <v>422.7850502</v>
      </c>
      <c r="I429" s="317"/>
      <c r="J429" s="317">
        <v>33.360884943553799</v>
      </c>
      <c r="K429" s="317"/>
    </row>
    <row r="430" spans="1:11" x14ac:dyDescent="0.25">
      <c r="A430" s="317" t="s">
        <v>13</v>
      </c>
      <c r="B430" s="317" t="s">
        <v>14</v>
      </c>
      <c r="C430" s="317" t="s">
        <v>16</v>
      </c>
      <c r="D430" s="317">
        <v>7334.0645566000003</v>
      </c>
      <c r="E430" s="317"/>
      <c r="F430" s="317">
        <v>92.367784235718901</v>
      </c>
      <c r="G430" s="317"/>
      <c r="H430" s="317">
        <v>606.00309500000003</v>
      </c>
      <c r="I430" s="317"/>
      <c r="J430" s="317">
        <v>7.6322157642811099</v>
      </c>
      <c r="K430" s="317"/>
    </row>
    <row r="431" spans="1:11" x14ac:dyDescent="0.25">
      <c r="A431" s="317" t="s">
        <v>26</v>
      </c>
      <c r="B431" s="317" t="s">
        <v>27</v>
      </c>
      <c r="C431" s="317" t="s">
        <v>15</v>
      </c>
      <c r="D431" s="317">
        <v>184.07374540000001</v>
      </c>
      <c r="E431" s="317">
        <v>22.297387362268999</v>
      </c>
      <c r="F431" s="317">
        <v>37.770960181009897</v>
      </c>
      <c r="G431" s="317">
        <v>18.730009220986901</v>
      </c>
      <c r="H431" s="317">
        <v>303.26823510000003</v>
      </c>
      <c r="I431" s="317">
        <v>23.545863865534699</v>
      </c>
      <c r="J431" s="317">
        <v>62.229039818990103</v>
      </c>
      <c r="K431" s="317">
        <v>11.3684934643641</v>
      </c>
    </row>
    <row r="432" spans="1:11" x14ac:dyDescent="0.25">
      <c r="A432" s="317" t="s">
        <v>26</v>
      </c>
      <c r="B432" s="317" t="s">
        <v>27</v>
      </c>
      <c r="C432" s="317" t="s">
        <v>16</v>
      </c>
      <c r="D432" s="317">
        <v>6557.0851750000002</v>
      </c>
      <c r="E432" s="317">
        <v>2.2426506920315501</v>
      </c>
      <c r="F432" s="317">
        <v>86.574372016837401</v>
      </c>
      <c r="G432" s="317">
        <v>1.8484215522343701</v>
      </c>
      <c r="H432" s="317">
        <v>1016.848106</v>
      </c>
      <c r="I432" s="317">
        <v>12.0450659920145</v>
      </c>
      <c r="J432" s="317">
        <v>13.425627983162601</v>
      </c>
      <c r="K432" s="317">
        <v>11.919437609009499</v>
      </c>
    </row>
    <row r="433" spans="1:11" x14ac:dyDescent="0.25">
      <c r="A433" s="317" t="s">
        <v>28</v>
      </c>
      <c r="B433" s="317" t="s">
        <v>29</v>
      </c>
      <c r="C433" s="317" t="s">
        <v>15</v>
      </c>
      <c r="D433" s="317">
        <v>119.2980682</v>
      </c>
      <c r="E433" s="317">
        <v>25.1558300643499</v>
      </c>
      <c r="F433" s="317">
        <v>74.516442342673301</v>
      </c>
      <c r="G433" s="317">
        <v>12.3625246629529</v>
      </c>
      <c r="H433" s="317">
        <v>40.7982333</v>
      </c>
      <c r="I433" s="317">
        <v>39.4034058768775</v>
      </c>
      <c r="J433" s="317">
        <v>25.4835576573266</v>
      </c>
      <c r="K433" s="317">
        <v>36.1492444910632</v>
      </c>
    </row>
    <row r="434" spans="1:11" x14ac:dyDescent="0.25">
      <c r="A434" s="317" t="s">
        <v>28</v>
      </c>
      <c r="B434" s="317" t="s">
        <v>29</v>
      </c>
      <c r="C434" s="317" t="s">
        <v>16</v>
      </c>
      <c r="D434" s="317">
        <v>3361.9201699</v>
      </c>
      <c r="E434" s="317">
        <v>2.6813991000920998</v>
      </c>
      <c r="F434" s="317">
        <v>93.002363773775997</v>
      </c>
      <c r="G434" s="317">
        <v>1.3309128081205599</v>
      </c>
      <c r="H434" s="317">
        <v>252.95587570000001</v>
      </c>
      <c r="I434" s="317">
        <v>17.998192205473</v>
      </c>
      <c r="J434" s="317">
        <v>6.9976362262240199</v>
      </c>
      <c r="K434" s="317">
        <v>17.6885498374638</v>
      </c>
    </row>
    <row r="435" spans="1:11" x14ac:dyDescent="0.25">
      <c r="A435" s="317" t="s">
        <v>30</v>
      </c>
      <c r="B435" s="317" t="s">
        <v>31</v>
      </c>
      <c r="C435" s="317" t="s">
        <v>15</v>
      </c>
      <c r="D435" s="317">
        <v>15.843477999999999</v>
      </c>
      <c r="E435" s="317">
        <v>25.152595516655701</v>
      </c>
      <c r="F435" s="317">
        <v>29.1666666666667</v>
      </c>
      <c r="G435" s="317">
        <v>23.084113054440799</v>
      </c>
      <c r="H435" s="317">
        <v>38.477018000000001</v>
      </c>
      <c r="I435" s="317">
        <v>18.149704259460599</v>
      </c>
      <c r="J435" s="317">
        <v>70.8333333333333</v>
      </c>
      <c r="K435" s="317">
        <v>9.5052230224167999</v>
      </c>
    </row>
    <row r="436" spans="1:11" x14ac:dyDescent="0.25">
      <c r="A436" s="317" t="s">
        <v>30</v>
      </c>
      <c r="B436" s="317" t="s">
        <v>31</v>
      </c>
      <c r="C436" s="317" t="s">
        <v>16</v>
      </c>
      <c r="D436" s="317">
        <v>496.80620299999998</v>
      </c>
      <c r="E436" s="317">
        <v>5.6640630472613003</v>
      </c>
      <c r="F436" s="317">
        <v>87.103174603174594</v>
      </c>
      <c r="G436" s="317">
        <v>1.80018026589237</v>
      </c>
      <c r="H436" s="317">
        <v>73.559004999999999</v>
      </c>
      <c r="I436" s="317">
        <v>12.051172940040701</v>
      </c>
      <c r="J436" s="317">
        <v>12.896825396825401</v>
      </c>
      <c r="K436" s="317">
        <v>12.158140565026899</v>
      </c>
    </row>
    <row r="437" spans="1:11" x14ac:dyDescent="0.25">
      <c r="A437" s="317" t="s">
        <v>32</v>
      </c>
      <c r="B437" s="317" t="s">
        <v>33</v>
      </c>
      <c r="C437" s="317" t="s">
        <v>15</v>
      </c>
      <c r="D437" s="317">
        <v>226.01464250000001</v>
      </c>
      <c r="E437" s="317">
        <v>21.215088671311701</v>
      </c>
      <c r="F437" s="317">
        <v>47.763896193256599</v>
      </c>
      <c r="G437" s="317">
        <v>16.7144558019199</v>
      </c>
      <c r="H437" s="317">
        <v>247.1767437</v>
      </c>
      <c r="I437" s="317">
        <v>22.912918575544701</v>
      </c>
      <c r="J437" s="317">
        <v>52.236103806743401</v>
      </c>
      <c r="K437" s="317">
        <v>15.283443321180799</v>
      </c>
    </row>
    <row r="438" spans="1:11" x14ac:dyDescent="0.25">
      <c r="A438" s="317" t="s">
        <v>32</v>
      </c>
      <c r="B438" s="317" t="s">
        <v>33</v>
      </c>
      <c r="C438" s="317" t="s">
        <v>16</v>
      </c>
      <c r="D438" s="317">
        <v>6015.0931608000001</v>
      </c>
      <c r="E438" s="317">
        <v>1.9394849134501699</v>
      </c>
      <c r="F438" s="317">
        <v>93.455158643750295</v>
      </c>
      <c r="G438" s="317">
        <v>1.24146314949912</v>
      </c>
      <c r="H438" s="317">
        <v>421.24834040000002</v>
      </c>
      <c r="I438" s="317">
        <v>18.034196582037101</v>
      </c>
      <c r="J438" s="317">
        <v>6.5448413562496901</v>
      </c>
      <c r="K438" s="317">
        <v>17.727111975910798</v>
      </c>
    </row>
    <row r="439" spans="1:11" x14ac:dyDescent="0.25">
      <c r="A439" s="317" t="s">
        <v>34</v>
      </c>
      <c r="B439" s="317" t="s">
        <v>35</v>
      </c>
      <c r="C439" s="317" t="s">
        <v>15</v>
      </c>
      <c r="D439" s="317">
        <v>50.210725400000001</v>
      </c>
      <c r="E439" s="317">
        <v>17.918694564894899</v>
      </c>
      <c r="F439" s="317">
        <v>44.154598593806398</v>
      </c>
      <c r="G439" s="317">
        <v>11.7228453652508</v>
      </c>
      <c r="H439" s="317">
        <v>63.505007499999998</v>
      </c>
      <c r="I439" s="317">
        <v>15.431584851158799</v>
      </c>
      <c r="J439" s="317">
        <v>55.845401406193602</v>
      </c>
      <c r="K439" s="317">
        <v>9.2687583658858905</v>
      </c>
    </row>
    <row r="440" spans="1:11" x14ac:dyDescent="0.25">
      <c r="A440" s="317" t="s">
        <v>34</v>
      </c>
      <c r="B440" s="317" t="s">
        <v>35</v>
      </c>
      <c r="C440" s="317" t="s">
        <v>16</v>
      </c>
      <c r="D440" s="317">
        <v>531.53135210000005</v>
      </c>
      <c r="E440" s="317">
        <v>3.6054728218357601</v>
      </c>
      <c r="F440" s="317">
        <v>91.053113396010204</v>
      </c>
      <c r="G440" s="317">
        <v>1.86875284258689</v>
      </c>
      <c r="H440" s="317">
        <v>52.228315500000001</v>
      </c>
      <c r="I440" s="317">
        <v>18.4642605939272</v>
      </c>
      <c r="J440" s="317">
        <v>8.9468866039898405</v>
      </c>
      <c r="K440" s="317">
        <v>19.018433117202999</v>
      </c>
    </row>
    <row r="441" spans="1:11" x14ac:dyDescent="0.25">
      <c r="A441" s="317" t="s">
        <v>36</v>
      </c>
      <c r="B441" s="317" t="s">
        <v>37</v>
      </c>
      <c r="C441" s="317" t="s">
        <v>15</v>
      </c>
      <c r="D441" s="317">
        <v>135.01588150000001</v>
      </c>
      <c r="E441" s="317">
        <v>17.554659998060899</v>
      </c>
      <c r="F441" s="317">
        <v>49.900677547467701</v>
      </c>
      <c r="G441" s="317">
        <v>11.8408138209687</v>
      </c>
      <c r="H441" s="317">
        <v>135.55335349999999</v>
      </c>
      <c r="I441" s="317">
        <v>17.6850925731096</v>
      </c>
      <c r="J441" s="317">
        <v>50.099322452532299</v>
      </c>
      <c r="K441" s="317">
        <v>11.793864736186499</v>
      </c>
    </row>
    <row r="442" spans="1:11" x14ac:dyDescent="0.25">
      <c r="A442" s="317" t="s">
        <v>36</v>
      </c>
      <c r="B442" s="317" t="s">
        <v>37</v>
      </c>
      <c r="C442" s="317" t="s">
        <v>16</v>
      </c>
      <c r="D442" s="317">
        <v>1232.3575057</v>
      </c>
      <c r="E442" s="317">
        <v>3.4061288215877701</v>
      </c>
      <c r="F442" s="317">
        <v>87.990889463584793</v>
      </c>
      <c r="G442" s="317">
        <v>2.2804831816324902</v>
      </c>
      <c r="H442" s="317">
        <v>168.19374819999999</v>
      </c>
      <c r="I442" s="317">
        <v>16.785363303693298</v>
      </c>
      <c r="J442" s="317">
        <v>12.0091105364152</v>
      </c>
      <c r="K442" s="317">
        <v>16.7091262046529</v>
      </c>
    </row>
    <row r="443" spans="1:11" x14ac:dyDescent="0.25">
      <c r="A443" s="317" t="s">
        <v>38</v>
      </c>
      <c r="B443" s="317" t="s">
        <v>39</v>
      </c>
      <c r="C443" s="317" t="s">
        <v>15</v>
      </c>
      <c r="D443" s="317">
        <v>45.757549500000003</v>
      </c>
      <c r="E443" s="317">
        <v>26.1433296255084</v>
      </c>
      <c r="F443" s="317">
        <v>40.522688762397301</v>
      </c>
      <c r="G443" s="317">
        <v>21.2288277504591</v>
      </c>
      <c r="H443" s="317">
        <v>67.160795500000006</v>
      </c>
      <c r="I443" s="317">
        <v>28.3227411398539</v>
      </c>
      <c r="J443" s="317">
        <v>59.477311237602699</v>
      </c>
      <c r="K443" s="317">
        <v>14.4634846771373</v>
      </c>
    </row>
    <row r="444" spans="1:11" x14ac:dyDescent="0.25">
      <c r="A444" s="317" t="s">
        <v>38</v>
      </c>
      <c r="B444" s="317" t="s">
        <v>39</v>
      </c>
      <c r="C444" s="317" t="s">
        <v>16</v>
      </c>
      <c r="D444" s="317">
        <v>2711.7601221999998</v>
      </c>
      <c r="E444" s="317">
        <v>2.2571891624559299</v>
      </c>
      <c r="F444" s="317">
        <v>94.774588596926804</v>
      </c>
      <c r="G444" s="317">
        <v>1.09675678281246</v>
      </c>
      <c r="H444" s="317">
        <v>149.51330809999999</v>
      </c>
      <c r="I444" s="317">
        <v>19.711634142651299</v>
      </c>
      <c r="J444" s="317">
        <v>5.2254114030732</v>
      </c>
      <c r="K444" s="317">
        <v>19.892151041123299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824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825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826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18" t="s">
        <v>13</v>
      </c>
      <c r="B17" s="318" t="s">
        <v>14</v>
      </c>
      <c r="C17" s="318" t="s">
        <v>15</v>
      </c>
      <c r="D17" s="318">
        <v>100197.95000120001</v>
      </c>
      <c r="E17" s="318">
        <v>2.6326032102479</v>
      </c>
      <c r="F17" s="318">
        <v>87.515902380936893</v>
      </c>
      <c r="G17" s="318">
        <v>0.85539542310404404</v>
      </c>
      <c r="H17" s="318">
        <v>14293.185067099999</v>
      </c>
      <c r="I17" s="318">
        <v>6.38585936368837</v>
      </c>
      <c r="J17" s="318">
        <v>12.4840976190631</v>
      </c>
      <c r="K17" s="318">
        <v>5.9964848585581301</v>
      </c>
    </row>
    <row r="18" spans="1:11" x14ac:dyDescent="0.25">
      <c r="A18" s="318" t="s">
        <v>13</v>
      </c>
      <c r="B18" s="318" t="s">
        <v>14</v>
      </c>
      <c r="C18" s="318" t="s">
        <v>16</v>
      </c>
      <c r="D18" s="318">
        <v>2579662.0906778001</v>
      </c>
      <c r="E18" s="318">
        <v>0.249009926257726</v>
      </c>
      <c r="F18" s="318">
        <v>98.386073124453304</v>
      </c>
      <c r="G18" s="318">
        <v>6.5804908549682697E-2</v>
      </c>
      <c r="H18" s="318">
        <v>42316.822348499998</v>
      </c>
      <c r="I18" s="318">
        <v>4.0110069120059002</v>
      </c>
      <c r="J18" s="318">
        <v>1.61392687554675</v>
      </c>
      <c r="K18" s="318">
        <v>4.0115117001962997</v>
      </c>
    </row>
    <row r="19" spans="1:11" x14ac:dyDescent="0.25">
      <c r="A19" s="318" t="s">
        <v>13</v>
      </c>
      <c r="B19" s="318" t="s">
        <v>17</v>
      </c>
      <c r="C19" s="318" t="s">
        <v>15</v>
      </c>
      <c r="D19" s="318">
        <v>1187.6489134999999</v>
      </c>
      <c r="E19" s="318"/>
      <c r="F19" s="318">
        <v>93.714332467212998</v>
      </c>
      <c r="G19" s="318"/>
      <c r="H19" s="318">
        <v>79.658746100000002</v>
      </c>
      <c r="I19" s="318"/>
      <c r="J19" s="318">
        <v>6.2856675327870004</v>
      </c>
      <c r="K19" s="318"/>
    </row>
    <row r="20" spans="1:11" x14ac:dyDescent="0.25">
      <c r="A20" s="318" t="s">
        <v>13</v>
      </c>
      <c r="B20" s="318" t="s">
        <v>17</v>
      </c>
      <c r="C20" s="318" t="s">
        <v>16</v>
      </c>
      <c r="D20" s="318">
        <v>7871.4492473999999</v>
      </c>
      <c r="E20" s="318"/>
      <c r="F20" s="318">
        <v>99.135795723526698</v>
      </c>
      <c r="G20" s="318"/>
      <c r="H20" s="318">
        <v>68.618404200000001</v>
      </c>
      <c r="I20" s="318"/>
      <c r="J20" s="318">
        <v>0.86420427647329601</v>
      </c>
      <c r="K20" s="318"/>
    </row>
    <row r="21" spans="1:11" x14ac:dyDescent="0.25">
      <c r="A21" s="318" t="s">
        <v>13</v>
      </c>
      <c r="B21" s="318" t="s">
        <v>18</v>
      </c>
      <c r="C21" s="318" t="s">
        <v>15</v>
      </c>
      <c r="D21" s="318">
        <v>99010.301087700005</v>
      </c>
      <c r="E21" s="318">
        <v>2.6623202302052702</v>
      </c>
      <c r="F21" s="318">
        <v>87.446523716519494</v>
      </c>
      <c r="G21" s="318">
        <v>0.86547593928181299</v>
      </c>
      <c r="H21" s="318">
        <v>14213.526320999999</v>
      </c>
      <c r="I21" s="318">
        <v>6.4199463283460796</v>
      </c>
      <c r="J21" s="318">
        <v>12.553476283480499</v>
      </c>
      <c r="K21" s="318">
        <v>6.0288369963368398</v>
      </c>
    </row>
    <row r="22" spans="1:11" x14ac:dyDescent="0.25">
      <c r="A22" s="318" t="s">
        <v>13</v>
      </c>
      <c r="B22" s="318" t="s">
        <v>18</v>
      </c>
      <c r="C22" s="318" t="s">
        <v>16</v>
      </c>
      <c r="D22" s="318">
        <v>2571790.6414303998</v>
      </c>
      <c r="E22" s="318">
        <v>0.24944043313150099</v>
      </c>
      <c r="F22" s="318">
        <v>98.383795863666904</v>
      </c>
      <c r="G22" s="318">
        <v>6.6002730012645797E-2</v>
      </c>
      <c r="H22" s="318">
        <v>42248.203944300003</v>
      </c>
      <c r="I22" s="318">
        <v>4.0172931730469097</v>
      </c>
      <c r="J22" s="318">
        <v>1.6162041363330999</v>
      </c>
      <c r="K22" s="318">
        <v>4.01780874706939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19" t="s">
        <v>13</v>
      </c>
      <c r="B33" s="319" t="s">
        <v>14</v>
      </c>
      <c r="C33" s="319" t="s">
        <v>15</v>
      </c>
      <c r="D33" s="319">
        <v>100197.95000120001</v>
      </c>
      <c r="E33" s="319">
        <v>2.6326032102479</v>
      </c>
      <c r="F33" s="319">
        <v>87.515902380936893</v>
      </c>
      <c r="G33" s="319">
        <v>0.85539542310404404</v>
      </c>
      <c r="H33" s="319">
        <v>14293.185067099999</v>
      </c>
      <c r="I33" s="319">
        <v>6.38585936368837</v>
      </c>
      <c r="J33" s="319">
        <v>12.4840976190631</v>
      </c>
      <c r="K33" s="319">
        <v>5.9964848585581301</v>
      </c>
    </row>
    <row r="34" spans="1:11" x14ac:dyDescent="0.25">
      <c r="A34" s="319" t="s">
        <v>13</v>
      </c>
      <c r="B34" s="319" t="s">
        <v>14</v>
      </c>
      <c r="C34" s="319" t="s">
        <v>16</v>
      </c>
      <c r="D34" s="319">
        <v>2579662.0906778001</v>
      </c>
      <c r="E34" s="319">
        <v>0.249009926257726</v>
      </c>
      <c r="F34" s="319">
        <v>98.386073124453304</v>
      </c>
      <c r="G34" s="319">
        <v>6.5804908549682697E-2</v>
      </c>
      <c r="H34" s="319">
        <v>42316.822348499998</v>
      </c>
      <c r="I34" s="319">
        <v>4.0110069120059002</v>
      </c>
      <c r="J34" s="319">
        <v>1.61392687554675</v>
      </c>
      <c r="K34" s="319">
        <v>4.0115117001962997</v>
      </c>
    </row>
    <row r="35" spans="1:11" x14ac:dyDescent="0.25">
      <c r="A35" s="319" t="s">
        <v>26</v>
      </c>
      <c r="B35" s="319" t="s">
        <v>27</v>
      </c>
      <c r="C35" s="319" t="s">
        <v>15</v>
      </c>
      <c r="D35" s="319">
        <v>1419.8679393</v>
      </c>
      <c r="E35" s="319">
        <v>22.045855925565998</v>
      </c>
      <c r="F35" s="319">
        <v>81.905513695957694</v>
      </c>
      <c r="G35" s="319">
        <v>9.1216448348882295</v>
      </c>
      <c r="H35" s="319">
        <v>313.67584210000001</v>
      </c>
      <c r="I35" s="319">
        <v>43.412881220790098</v>
      </c>
      <c r="J35" s="319">
        <v>18.094486304042299</v>
      </c>
      <c r="K35" s="319">
        <v>41.2895394431117</v>
      </c>
    </row>
    <row r="36" spans="1:11" x14ac:dyDescent="0.25">
      <c r="A36" s="319" t="s">
        <v>26</v>
      </c>
      <c r="B36" s="319" t="s">
        <v>27</v>
      </c>
      <c r="C36" s="319" t="s">
        <v>16</v>
      </c>
      <c r="D36" s="319">
        <v>50587.152814900001</v>
      </c>
      <c r="E36" s="319">
        <v>1.68680831325747</v>
      </c>
      <c r="F36" s="319">
        <v>98.335934176719206</v>
      </c>
      <c r="G36" s="319">
        <v>0.66939837343613295</v>
      </c>
      <c r="H36" s="319">
        <v>856.04873540000006</v>
      </c>
      <c r="I36" s="319">
        <v>39.580611096230903</v>
      </c>
      <c r="J36" s="319">
        <v>1.6640658232808001</v>
      </c>
      <c r="K36" s="319">
        <v>39.557278003846598</v>
      </c>
    </row>
    <row r="37" spans="1:11" x14ac:dyDescent="0.25">
      <c r="A37" s="319" t="s">
        <v>28</v>
      </c>
      <c r="B37" s="319" t="s">
        <v>29</v>
      </c>
      <c r="C37" s="319" t="s">
        <v>15</v>
      </c>
      <c r="D37" s="319">
        <v>361.47471949999999</v>
      </c>
      <c r="E37" s="319">
        <v>19.3815510937917</v>
      </c>
      <c r="F37" s="319">
        <v>97.793167702922503</v>
      </c>
      <c r="G37" s="319">
        <v>2.2638194267777099</v>
      </c>
      <c r="H37" s="319">
        <v>8.1571555999999994</v>
      </c>
      <c r="I37" s="319">
        <v>99.999999999999901</v>
      </c>
      <c r="J37" s="319">
        <v>2.2068322970775101</v>
      </c>
      <c r="K37" s="319">
        <v>100.318485072557</v>
      </c>
    </row>
    <row r="38" spans="1:11" x14ac:dyDescent="0.25">
      <c r="A38" s="319" t="s">
        <v>28</v>
      </c>
      <c r="B38" s="319" t="s">
        <v>29</v>
      </c>
      <c r="C38" s="319" t="s">
        <v>16</v>
      </c>
      <c r="D38" s="319">
        <v>11673.111600800001</v>
      </c>
      <c r="E38" s="319">
        <v>1.35055689476969</v>
      </c>
      <c r="F38" s="319">
        <v>99.736751907385397</v>
      </c>
      <c r="G38" s="319">
        <v>0.106536039529065</v>
      </c>
      <c r="H38" s="319">
        <v>30.810351300000001</v>
      </c>
      <c r="I38" s="319">
        <v>40.243059097011297</v>
      </c>
      <c r="J38" s="319">
        <v>0.26324809261456</v>
      </c>
      <c r="K38" s="319">
        <v>40.363287871048001</v>
      </c>
    </row>
    <row r="39" spans="1:11" x14ac:dyDescent="0.25">
      <c r="A39" s="319" t="s">
        <v>30</v>
      </c>
      <c r="B39" s="319" t="s">
        <v>31</v>
      </c>
      <c r="C39" s="319" t="s">
        <v>15</v>
      </c>
      <c r="D39" s="319">
        <v>881.87165890000006</v>
      </c>
      <c r="E39" s="319">
        <v>24.380283162062</v>
      </c>
      <c r="F39" s="319">
        <v>99.871837743529397</v>
      </c>
      <c r="G39" s="319">
        <v>0.132066361845912</v>
      </c>
      <c r="H39" s="319">
        <v>1.131677</v>
      </c>
      <c r="I39" s="319">
        <v>99.999999999999801</v>
      </c>
      <c r="J39" s="319">
        <v>0.12816225647058699</v>
      </c>
      <c r="K39" s="319">
        <v>102.91415448572501</v>
      </c>
    </row>
    <row r="40" spans="1:11" x14ac:dyDescent="0.25">
      <c r="A40" s="319" t="s">
        <v>30</v>
      </c>
      <c r="B40" s="319" t="s">
        <v>31</v>
      </c>
      <c r="C40" s="319" t="s">
        <v>16</v>
      </c>
      <c r="D40" s="319">
        <v>39343.181469299998</v>
      </c>
      <c r="E40" s="319">
        <v>1.3478529305999301</v>
      </c>
      <c r="F40" s="319">
        <v>99.730521178656304</v>
      </c>
      <c r="G40" s="319">
        <v>0.188017698647479</v>
      </c>
      <c r="H40" s="319">
        <v>106.3080193</v>
      </c>
      <c r="I40" s="319">
        <v>69.686153317415204</v>
      </c>
      <c r="J40" s="319">
        <v>0.26947882134373502</v>
      </c>
      <c r="K40" s="319">
        <v>69.582845076372493</v>
      </c>
    </row>
    <row r="41" spans="1:11" x14ac:dyDescent="0.25">
      <c r="A41" s="319" t="s">
        <v>32</v>
      </c>
      <c r="B41" s="319" t="s">
        <v>33</v>
      </c>
      <c r="C41" s="319" t="s">
        <v>15</v>
      </c>
      <c r="D41" s="319">
        <v>769.3615049</v>
      </c>
      <c r="E41" s="319">
        <v>15.408434487340701</v>
      </c>
      <c r="F41" s="319">
        <v>95.885266326077499</v>
      </c>
      <c r="G41" s="319">
        <v>2.1425247039971098</v>
      </c>
      <c r="H41" s="319">
        <v>33.015684399999998</v>
      </c>
      <c r="I41" s="319">
        <v>50.815026131173603</v>
      </c>
      <c r="J41" s="319">
        <v>4.1147336739225002</v>
      </c>
      <c r="K41" s="319">
        <v>49.927059229844197</v>
      </c>
    </row>
    <row r="42" spans="1:11" x14ac:dyDescent="0.25">
      <c r="A42" s="319" t="s">
        <v>32</v>
      </c>
      <c r="B42" s="319" t="s">
        <v>33</v>
      </c>
      <c r="C42" s="319" t="s">
        <v>16</v>
      </c>
      <c r="D42" s="319">
        <v>12423.1785103</v>
      </c>
      <c r="E42" s="319">
        <v>1.58336001005955</v>
      </c>
      <c r="F42" s="319">
        <v>99.851125499202695</v>
      </c>
      <c r="G42" s="319">
        <v>0.11111479588783001</v>
      </c>
      <c r="H42" s="319">
        <v>18.5225203</v>
      </c>
      <c r="I42" s="319">
        <v>74.648491168138605</v>
      </c>
      <c r="J42" s="319">
        <v>0.14887450079731401</v>
      </c>
      <c r="K42" s="319">
        <v>74.525438336275201</v>
      </c>
    </row>
    <row r="43" spans="1:11" x14ac:dyDescent="0.25">
      <c r="A43" s="319" t="s">
        <v>34</v>
      </c>
      <c r="B43" s="319" t="s">
        <v>35</v>
      </c>
      <c r="C43" s="319" t="s">
        <v>15</v>
      </c>
      <c r="D43" s="319">
        <v>975.87065610000002</v>
      </c>
      <c r="E43" s="319">
        <v>34.3714579637155</v>
      </c>
      <c r="F43" s="319">
        <v>64.959486790900101</v>
      </c>
      <c r="G43" s="319">
        <v>12.877753676556001</v>
      </c>
      <c r="H43" s="319">
        <v>526.40515349999998</v>
      </c>
      <c r="I43" s="319">
        <v>43.359843497803602</v>
      </c>
      <c r="J43" s="319">
        <v>35.040513209099899</v>
      </c>
      <c r="K43" s="319">
        <v>23.873288180935099</v>
      </c>
    </row>
    <row r="44" spans="1:11" x14ac:dyDescent="0.25">
      <c r="A44" s="319" t="s">
        <v>34</v>
      </c>
      <c r="B44" s="319" t="s">
        <v>35</v>
      </c>
      <c r="C44" s="319" t="s">
        <v>16</v>
      </c>
      <c r="D44" s="319">
        <v>48024.124373999999</v>
      </c>
      <c r="E44" s="319">
        <v>2.0205447079000498</v>
      </c>
      <c r="F44" s="319">
        <v>97.814337640712907</v>
      </c>
      <c r="G44" s="319">
        <v>0.64925790007440298</v>
      </c>
      <c r="H44" s="319">
        <v>1073.0995425999999</v>
      </c>
      <c r="I44" s="319">
        <v>29.091807889937101</v>
      </c>
      <c r="J44" s="319">
        <v>2.1856623592870399</v>
      </c>
      <c r="K44" s="319">
        <v>29.056057622044499</v>
      </c>
    </row>
    <row r="45" spans="1:11" x14ac:dyDescent="0.25">
      <c r="A45" s="319" t="s">
        <v>36</v>
      </c>
      <c r="B45" s="319" t="s">
        <v>37</v>
      </c>
      <c r="C45" s="319" t="s">
        <v>15</v>
      </c>
      <c r="D45" s="319">
        <v>17430.780660100001</v>
      </c>
      <c r="E45" s="319">
        <v>21.331634494439299</v>
      </c>
      <c r="F45" s="319">
        <v>97.347391178656594</v>
      </c>
      <c r="G45" s="319">
        <v>2.3232302634132602</v>
      </c>
      <c r="H45" s="319">
        <v>474.96950850000002</v>
      </c>
      <c r="I45" s="319">
        <v>100</v>
      </c>
      <c r="J45" s="319">
        <v>2.65260882134343</v>
      </c>
      <c r="K45" s="319">
        <v>85.259614395779295</v>
      </c>
    </row>
    <row r="46" spans="1:11" x14ac:dyDescent="0.25">
      <c r="A46" s="319" t="s">
        <v>36</v>
      </c>
      <c r="B46" s="319" t="s">
        <v>37</v>
      </c>
      <c r="C46" s="319" t="s">
        <v>16</v>
      </c>
      <c r="D46" s="319">
        <v>241047.4261678</v>
      </c>
      <c r="E46" s="319">
        <v>2.0309196485943</v>
      </c>
      <c r="F46" s="319">
        <v>100</v>
      </c>
      <c r="G46" s="319">
        <v>0</v>
      </c>
      <c r="H46" s="319"/>
      <c r="I46" s="319"/>
      <c r="J46" s="319"/>
      <c r="K46" s="319"/>
    </row>
    <row r="47" spans="1:11" x14ac:dyDescent="0.25">
      <c r="A47" s="319" t="s">
        <v>38</v>
      </c>
      <c r="B47" s="319" t="s">
        <v>39</v>
      </c>
      <c r="C47" s="319" t="s">
        <v>15</v>
      </c>
      <c r="D47" s="319">
        <v>221.18518409999999</v>
      </c>
      <c r="E47" s="319">
        <v>17.947437629665501</v>
      </c>
      <c r="F47" s="319">
        <v>91.105636968780402</v>
      </c>
      <c r="G47" s="319">
        <v>6.3984465353583397</v>
      </c>
      <c r="H47" s="319">
        <v>21.593629</v>
      </c>
      <c r="I47" s="319">
        <v>73.280063413140596</v>
      </c>
      <c r="J47" s="319">
        <v>8.8943630312195499</v>
      </c>
      <c r="K47" s="319">
        <v>65.539774480576796</v>
      </c>
    </row>
    <row r="48" spans="1:11" x14ac:dyDescent="0.25">
      <c r="A48" s="319" t="s">
        <v>38</v>
      </c>
      <c r="B48" s="319" t="s">
        <v>39</v>
      </c>
      <c r="C48" s="319" t="s">
        <v>16</v>
      </c>
      <c r="D48" s="319">
        <v>9469.3755896999992</v>
      </c>
      <c r="E48" s="319">
        <v>1.22297193695092</v>
      </c>
      <c r="F48" s="319">
        <v>99.453712150500806</v>
      </c>
      <c r="G48" s="319">
        <v>0.22997110282503699</v>
      </c>
      <c r="H48" s="319">
        <v>52.0141955</v>
      </c>
      <c r="I48" s="319">
        <v>41.9424985043809</v>
      </c>
      <c r="J48" s="319">
        <v>0.546287849499141</v>
      </c>
      <c r="K48" s="319">
        <v>41.867085061957702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20" t="s">
        <v>13</v>
      </c>
      <c r="B59" s="320" t="s">
        <v>14</v>
      </c>
      <c r="C59" s="320" t="s">
        <v>15</v>
      </c>
      <c r="D59" s="320">
        <v>99010.301087700005</v>
      </c>
      <c r="E59" s="320">
        <v>2.6623202302052702</v>
      </c>
      <c r="F59" s="320">
        <v>87.446523716519494</v>
      </c>
      <c r="G59" s="320">
        <v>0.86547593928181299</v>
      </c>
      <c r="H59" s="320">
        <v>14213.526320999999</v>
      </c>
      <c r="I59" s="320">
        <v>6.4199463283460796</v>
      </c>
      <c r="J59" s="320">
        <v>12.553476283480499</v>
      </c>
      <c r="K59" s="320">
        <v>6.0288369963368398</v>
      </c>
    </row>
    <row r="60" spans="1:11" x14ac:dyDescent="0.25">
      <c r="A60" s="320" t="s">
        <v>13</v>
      </c>
      <c r="B60" s="320" t="s">
        <v>14</v>
      </c>
      <c r="C60" s="320" t="s">
        <v>16</v>
      </c>
      <c r="D60" s="320">
        <v>2571790.6414303998</v>
      </c>
      <c r="E60" s="320">
        <v>0.24944043313150099</v>
      </c>
      <c r="F60" s="320">
        <v>98.383795863666904</v>
      </c>
      <c r="G60" s="320">
        <v>6.6002730012645797E-2</v>
      </c>
      <c r="H60" s="320">
        <v>42248.203944300003</v>
      </c>
      <c r="I60" s="320">
        <v>4.0172931730469097</v>
      </c>
      <c r="J60" s="320">
        <v>1.6162041363330999</v>
      </c>
      <c r="K60" s="320">
        <v>4.01780874706939</v>
      </c>
    </row>
    <row r="61" spans="1:11" x14ac:dyDescent="0.25">
      <c r="A61" s="320" t="s">
        <v>41</v>
      </c>
      <c r="B61" s="320" t="s">
        <v>42</v>
      </c>
      <c r="C61" s="320" t="s">
        <v>15</v>
      </c>
      <c r="D61" s="320">
        <v>219.39092819999999</v>
      </c>
      <c r="E61" s="320">
        <v>19.110501530396501</v>
      </c>
      <c r="F61" s="320">
        <v>100</v>
      </c>
      <c r="G61" s="320">
        <v>0</v>
      </c>
      <c r="H61" s="320"/>
      <c r="I61" s="320"/>
      <c r="J61" s="320"/>
      <c r="K61" s="320"/>
    </row>
    <row r="62" spans="1:11" x14ac:dyDescent="0.25">
      <c r="A62" s="320" t="s">
        <v>41</v>
      </c>
      <c r="B62" s="320" t="s">
        <v>42</v>
      </c>
      <c r="C62" s="320" t="s">
        <v>16</v>
      </c>
      <c r="D62" s="320">
        <v>3396.0133771000001</v>
      </c>
      <c r="E62" s="320">
        <v>2.6329154650152802</v>
      </c>
      <c r="F62" s="320">
        <v>100</v>
      </c>
      <c r="G62" s="320">
        <v>0</v>
      </c>
      <c r="H62" s="320"/>
      <c r="I62" s="320"/>
      <c r="J62" s="320"/>
      <c r="K62" s="320"/>
    </row>
    <row r="63" spans="1:11" x14ac:dyDescent="0.25">
      <c r="A63" s="320" t="s">
        <v>43</v>
      </c>
      <c r="B63" s="320" t="s">
        <v>44</v>
      </c>
      <c r="C63" s="320" t="s">
        <v>15</v>
      </c>
      <c r="D63" s="320">
        <v>839.14167310000005</v>
      </c>
      <c r="E63" s="320">
        <v>21.913571446160599</v>
      </c>
      <c r="F63" s="320">
        <v>88.384396910975298</v>
      </c>
      <c r="G63" s="320">
        <v>9.2816761608406804</v>
      </c>
      <c r="H63" s="320">
        <v>110.2811916</v>
      </c>
      <c r="I63" s="320">
        <v>81.327778590330496</v>
      </c>
      <c r="J63" s="320">
        <v>11.615603089024701</v>
      </c>
      <c r="K63" s="320">
        <v>70.625291128793293</v>
      </c>
    </row>
    <row r="64" spans="1:11" x14ac:dyDescent="0.25">
      <c r="A64" s="320" t="s">
        <v>43</v>
      </c>
      <c r="B64" s="320" t="s">
        <v>44</v>
      </c>
      <c r="C64" s="320" t="s">
        <v>16</v>
      </c>
      <c r="D64" s="320">
        <v>22738.126154400001</v>
      </c>
      <c r="E64" s="320">
        <v>2.01092080312704</v>
      </c>
      <c r="F64" s="320">
        <v>99.308719020925693</v>
      </c>
      <c r="G64" s="320">
        <v>0.32041056168864601</v>
      </c>
      <c r="H64" s="320">
        <v>158.27849019999999</v>
      </c>
      <c r="I64" s="320">
        <v>46.222596978754602</v>
      </c>
      <c r="J64" s="320">
        <v>0.69128097907428099</v>
      </c>
      <c r="K64" s="320">
        <v>46.029853858680497</v>
      </c>
    </row>
    <row r="65" spans="1:11" x14ac:dyDescent="0.25">
      <c r="A65" s="320" t="s">
        <v>26</v>
      </c>
      <c r="B65" s="320" t="s">
        <v>27</v>
      </c>
      <c r="C65" s="320" t="s">
        <v>15</v>
      </c>
      <c r="D65" s="320">
        <v>932.52595880000001</v>
      </c>
      <c r="E65" s="320">
        <v>32.239619244679901</v>
      </c>
      <c r="F65" s="320">
        <v>74.8294504250062</v>
      </c>
      <c r="G65" s="320">
        <v>14.2025516066997</v>
      </c>
      <c r="H65" s="320">
        <v>313.67584210000001</v>
      </c>
      <c r="I65" s="320">
        <v>43.412881220790098</v>
      </c>
      <c r="J65" s="320">
        <v>25.1705495749938</v>
      </c>
      <c r="K65" s="320">
        <v>42.222722558984401</v>
      </c>
    </row>
    <row r="66" spans="1:11" x14ac:dyDescent="0.25">
      <c r="A66" s="320" t="s">
        <v>26</v>
      </c>
      <c r="B66" s="320" t="s">
        <v>27</v>
      </c>
      <c r="C66" s="320" t="s">
        <v>16</v>
      </c>
      <c r="D66" s="320">
        <v>43048.122105499999</v>
      </c>
      <c r="E66" s="320">
        <v>1.96837581358888</v>
      </c>
      <c r="F66" s="320">
        <v>98.128197263835702</v>
      </c>
      <c r="G66" s="320">
        <v>0.78528774920266198</v>
      </c>
      <c r="H66" s="320">
        <v>821.14616379999995</v>
      </c>
      <c r="I66" s="320">
        <v>41.189879227129197</v>
      </c>
      <c r="J66" s="320">
        <v>1.87180273616427</v>
      </c>
      <c r="K66" s="320">
        <v>41.168265049415901</v>
      </c>
    </row>
    <row r="67" spans="1:11" x14ac:dyDescent="0.25">
      <c r="A67" s="320" t="s">
        <v>28</v>
      </c>
      <c r="B67" s="320" t="s">
        <v>29</v>
      </c>
      <c r="C67" s="320" t="s">
        <v>15</v>
      </c>
      <c r="D67" s="320">
        <v>209.53557359999999</v>
      </c>
      <c r="E67" s="320">
        <v>29.627923027284101</v>
      </c>
      <c r="F67" s="320">
        <v>100</v>
      </c>
      <c r="G67" s="320">
        <v>0</v>
      </c>
      <c r="H67" s="320"/>
      <c r="I67" s="320"/>
      <c r="J67" s="320"/>
      <c r="K67" s="320"/>
    </row>
    <row r="68" spans="1:11" x14ac:dyDescent="0.25">
      <c r="A68" s="320" t="s">
        <v>28</v>
      </c>
      <c r="B68" s="320" t="s">
        <v>29</v>
      </c>
      <c r="C68" s="320" t="s">
        <v>16</v>
      </c>
      <c r="D68" s="320">
        <v>8089.0459064999995</v>
      </c>
      <c r="E68" s="320">
        <v>1.6032866158443899</v>
      </c>
      <c r="F68" s="320">
        <v>100</v>
      </c>
      <c r="G68" s="320">
        <v>0</v>
      </c>
      <c r="H68" s="320"/>
      <c r="I68" s="320"/>
      <c r="J68" s="320"/>
      <c r="K68" s="320"/>
    </row>
    <row r="69" spans="1:11" x14ac:dyDescent="0.25">
      <c r="A69" s="320" t="s">
        <v>45</v>
      </c>
      <c r="B69" s="320" t="s">
        <v>46</v>
      </c>
      <c r="C69" s="320" t="s">
        <v>15</v>
      </c>
      <c r="D69" s="320">
        <v>628.02886699999999</v>
      </c>
      <c r="E69" s="320">
        <v>14.5516434083849</v>
      </c>
      <c r="F69" s="320">
        <v>86.629066092483995</v>
      </c>
      <c r="G69" s="320">
        <v>5.8914601526355099</v>
      </c>
      <c r="H69" s="320">
        <v>96.934353000000002</v>
      </c>
      <c r="I69" s="320">
        <v>39.742070921558003</v>
      </c>
      <c r="J69" s="320">
        <v>13.370933907515999</v>
      </c>
      <c r="K69" s="320">
        <v>38.1702351140191</v>
      </c>
    </row>
    <row r="70" spans="1:11" x14ac:dyDescent="0.25">
      <c r="A70" s="320" t="s">
        <v>45</v>
      </c>
      <c r="B70" s="320" t="s">
        <v>46</v>
      </c>
      <c r="C70" s="320" t="s">
        <v>16</v>
      </c>
      <c r="D70" s="320">
        <v>6549.6568864999999</v>
      </c>
      <c r="E70" s="320">
        <v>3.0893562184173802</v>
      </c>
      <c r="F70" s="320">
        <v>96.763161635768995</v>
      </c>
      <c r="G70" s="320">
        <v>0.74377366954926705</v>
      </c>
      <c r="H70" s="320">
        <v>219.0935096</v>
      </c>
      <c r="I70" s="320">
        <v>22.744116797579402</v>
      </c>
      <c r="J70" s="320">
        <v>3.2368383642309602</v>
      </c>
      <c r="K70" s="320">
        <v>22.234626418895701</v>
      </c>
    </row>
    <row r="71" spans="1:11" x14ac:dyDescent="0.25">
      <c r="A71" s="320" t="s">
        <v>47</v>
      </c>
      <c r="B71" s="320" t="s">
        <v>48</v>
      </c>
      <c r="C71" s="320" t="s">
        <v>15</v>
      </c>
      <c r="D71" s="320">
        <v>2130.4982997000002</v>
      </c>
      <c r="E71" s="320">
        <v>25.986608484059101</v>
      </c>
      <c r="F71" s="320">
        <v>94.180465763058805</v>
      </c>
      <c r="G71" s="320">
        <v>4.33565442432376</v>
      </c>
      <c r="H71" s="320">
        <v>131.64627820000001</v>
      </c>
      <c r="I71" s="320">
        <v>70.897324025241105</v>
      </c>
      <c r="J71" s="320">
        <v>5.8195342369412204</v>
      </c>
      <c r="K71" s="320">
        <v>70.166088289069094</v>
      </c>
    </row>
    <row r="72" spans="1:11" x14ac:dyDescent="0.25">
      <c r="A72" s="320" t="s">
        <v>47</v>
      </c>
      <c r="B72" s="320" t="s">
        <v>48</v>
      </c>
      <c r="C72" s="320" t="s">
        <v>16</v>
      </c>
      <c r="D72" s="320">
        <v>46454.479203800001</v>
      </c>
      <c r="E72" s="320">
        <v>1.8855308757192399</v>
      </c>
      <c r="F72" s="320">
        <v>99.162938049793993</v>
      </c>
      <c r="G72" s="320">
        <v>0.34538205523738502</v>
      </c>
      <c r="H72" s="320">
        <v>392.13518399999998</v>
      </c>
      <c r="I72" s="320">
        <v>40.955050600428997</v>
      </c>
      <c r="J72" s="320">
        <v>0.83706195020599306</v>
      </c>
      <c r="K72" s="320">
        <v>40.915847791895203</v>
      </c>
    </row>
    <row r="73" spans="1:11" x14ac:dyDescent="0.25">
      <c r="A73" s="320" t="s">
        <v>30</v>
      </c>
      <c r="B73" s="320" t="s">
        <v>31</v>
      </c>
      <c r="C73" s="320" t="s">
        <v>15</v>
      </c>
      <c r="D73" s="320">
        <v>828.68283989999998</v>
      </c>
      <c r="E73" s="320">
        <v>25.9283724538546</v>
      </c>
      <c r="F73" s="320">
        <v>100</v>
      </c>
      <c r="G73" s="320">
        <v>0</v>
      </c>
      <c r="H73" s="320"/>
      <c r="I73" s="320"/>
      <c r="J73" s="320"/>
      <c r="K73" s="320"/>
    </row>
    <row r="74" spans="1:11" x14ac:dyDescent="0.25">
      <c r="A74" s="320" t="s">
        <v>30</v>
      </c>
      <c r="B74" s="320" t="s">
        <v>31</v>
      </c>
      <c r="C74" s="320" t="s">
        <v>16</v>
      </c>
      <c r="D74" s="320">
        <v>38773.9479383</v>
      </c>
      <c r="E74" s="320">
        <v>1.36569493271562</v>
      </c>
      <c r="F74" s="320">
        <v>99.729478623178593</v>
      </c>
      <c r="G74" s="320">
        <v>0.190754949862291</v>
      </c>
      <c r="H74" s="320">
        <v>105.1763423</v>
      </c>
      <c r="I74" s="320">
        <v>70.427743957074895</v>
      </c>
      <c r="J74" s="320">
        <v>0.270521376821445</v>
      </c>
      <c r="K74" s="320">
        <v>70.323062517581803</v>
      </c>
    </row>
    <row r="75" spans="1:11" x14ac:dyDescent="0.25">
      <c r="A75" s="320" t="s">
        <v>49</v>
      </c>
      <c r="B75" s="320" t="s">
        <v>50</v>
      </c>
      <c r="C75" s="320" t="s">
        <v>15</v>
      </c>
      <c r="D75" s="320">
        <v>3955.0496085999998</v>
      </c>
      <c r="E75" s="320">
        <v>14.1391152405865</v>
      </c>
      <c r="F75" s="320">
        <v>93.4105058298681</v>
      </c>
      <c r="G75" s="320">
        <v>3.1866992731673398</v>
      </c>
      <c r="H75" s="320">
        <v>279.00262509999999</v>
      </c>
      <c r="I75" s="320">
        <v>49.636384938316098</v>
      </c>
      <c r="J75" s="320">
        <v>6.5894941701318803</v>
      </c>
      <c r="K75" s="320">
        <v>45.173602608753399</v>
      </c>
    </row>
    <row r="76" spans="1:11" x14ac:dyDescent="0.25">
      <c r="A76" s="320" t="s">
        <v>49</v>
      </c>
      <c r="B76" s="320" t="s">
        <v>50</v>
      </c>
      <c r="C76" s="320" t="s">
        <v>16</v>
      </c>
      <c r="D76" s="320">
        <v>51079.717440100001</v>
      </c>
      <c r="E76" s="320">
        <v>2.3413172605737298</v>
      </c>
      <c r="F76" s="320">
        <v>97.880678735875705</v>
      </c>
      <c r="G76" s="320">
        <v>0.68732198361069696</v>
      </c>
      <c r="H76" s="320">
        <v>1105.9826386</v>
      </c>
      <c r="I76" s="320">
        <v>31.603479242825099</v>
      </c>
      <c r="J76" s="320">
        <v>2.11932126412426</v>
      </c>
      <c r="K76" s="320">
        <v>31.743909432109099</v>
      </c>
    </row>
    <row r="77" spans="1:11" x14ac:dyDescent="0.25">
      <c r="A77" s="320" t="s">
        <v>51</v>
      </c>
      <c r="B77" s="320" t="s">
        <v>52</v>
      </c>
      <c r="C77" s="320" t="s">
        <v>15</v>
      </c>
      <c r="D77" s="320">
        <v>200.62535879999999</v>
      </c>
      <c r="E77" s="320">
        <v>22.506019603320802</v>
      </c>
      <c r="F77" s="320">
        <v>100</v>
      </c>
      <c r="G77" s="320">
        <v>0</v>
      </c>
      <c r="H77" s="320"/>
      <c r="I77" s="320"/>
      <c r="J77" s="320"/>
      <c r="K77" s="320"/>
    </row>
    <row r="78" spans="1:11" x14ac:dyDescent="0.25">
      <c r="A78" s="320" t="s">
        <v>51</v>
      </c>
      <c r="B78" s="320" t="s">
        <v>52</v>
      </c>
      <c r="C78" s="320" t="s">
        <v>16</v>
      </c>
      <c r="D78" s="320">
        <v>4487.8524262999999</v>
      </c>
      <c r="E78" s="320">
        <v>2.4246045894309098</v>
      </c>
      <c r="F78" s="320">
        <v>98.670619061026699</v>
      </c>
      <c r="G78" s="320">
        <v>0.59338483596523595</v>
      </c>
      <c r="H78" s="320">
        <v>60.464457699999997</v>
      </c>
      <c r="I78" s="320">
        <v>44.350557121980003</v>
      </c>
      <c r="J78" s="320">
        <v>1.32938093897329</v>
      </c>
      <c r="K78" s="320">
        <v>44.0427926936689</v>
      </c>
    </row>
    <row r="79" spans="1:11" x14ac:dyDescent="0.25">
      <c r="A79" s="320" t="s">
        <v>32</v>
      </c>
      <c r="B79" s="320" t="s">
        <v>33</v>
      </c>
      <c r="C79" s="320" t="s">
        <v>15</v>
      </c>
      <c r="D79" s="320">
        <v>321.39284909999998</v>
      </c>
      <c r="E79" s="320">
        <v>30.1559997710992</v>
      </c>
      <c r="F79" s="320">
        <v>97.632657931596</v>
      </c>
      <c r="G79" s="320">
        <v>2.50780584063375</v>
      </c>
      <c r="H79" s="320">
        <v>7.7929539999999999</v>
      </c>
      <c r="I79" s="320">
        <v>100</v>
      </c>
      <c r="J79" s="320">
        <v>2.36734206840404</v>
      </c>
      <c r="K79" s="320">
        <v>103.42558984833001</v>
      </c>
    </row>
    <row r="80" spans="1:11" x14ac:dyDescent="0.25">
      <c r="A80" s="320" t="s">
        <v>32</v>
      </c>
      <c r="B80" s="320" t="s">
        <v>33</v>
      </c>
      <c r="C80" s="320" t="s">
        <v>16</v>
      </c>
      <c r="D80" s="320">
        <v>5986.8370090999997</v>
      </c>
      <c r="E80" s="320">
        <v>2.7506571903366299</v>
      </c>
      <c r="F80" s="320">
        <v>99.6915668377668</v>
      </c>
      <c r="G80" s="320">
        <v>0.23021313434040699</v>
      </c>
      <c r="H80" s="320">
        <v>18.5225203</v>
      </c>
      <c r="I80" s="320">
        <v>74.648491168138605</v>
      </c>
      <c r="J80" s="320">
        <v>0.30843316223317901</v>
      </c>
      <c r="K80" s="320">
        <v>74.409340107461404</v>
      </c>
    </row>
    <row r="81" spans="1:11" x14ac:dyDescent="0.25">
      <c r="A81" s="320" t="s">
        <v>53</v>
      </c>
      <c r="B81" s="320" t="s">
        <v>54</v>
      </c>
      <c r="C81" s="320" t="s">
        <v>15</v>
      </c>
      <c r="D81" s="320">
        <v>2204.1966947999999</v>
      </c>
      <c r="E81" s="320">
        <v>16.169232772544301</v>
      </c>
      <c r="F81" s="320">
        <v>92.722767952440904</v>
      </c>
      <c r="G81" s="320">
        <v>3.79113632764791</v>
      </c>
      <c r="H81" s="320">
        <v>172.9936582</v>
      </c>
      <c r="I81" s="320">
        <v>49.990223832152097</v>
      </c>
      <c r="J81" s="320">
        <v>7.2772320475591297</v>
      </c>
      <c r="K81" s="320">
        <v>48.304719663635197</v>
      </c>
    </row>
    <row r="82" spans="1:11" x14ac:dyDescent="0.25">
      <c r="A82" s="320" t="s">
        <v>53</v>
      </c>
      <c r="B82" s="320" t="s">
        <v>54</v>
      </c>
      <c r="C82" s="320" t="s">
        <v>16</v>
      </c>
      <c r="D82" s="320">
        <v>40979.998065</v>
      </c>
      <c r="E82" s="320">
        <v>1.41818004152038</v>
      </c>
      <c r="F82" s="320">
        <v>98.416919315609206</v>
      </c>
      <c r="G82" s="320">
        <v>0.41991667743361299</v>
      </c>
      <c r="H82" s="320">
        <v>659.18181379999999</v>
      </c>
      <c r="I82" s="320">
        <v>26.3019999519843</v>
      </c>
      <c r="J82" s="320">
        <v>1.5830806843907399</v>
      </c>
      <c r="K82" s="320">
        <v>26.105369214436099</v>
      </c>
    </row>
    <row r="83" spans="1:11" x14ac:dyDescent="0.25">
      <c r="A83" s="320" t="s">
        <v>34</v>
      </c>
      <c r="B83" s="320" t="s">
        <v>35</v>
      </c>
      <c r="C83" s="320" t="s">
        <v>15</v>
      </c>
      <c r="D83" s="320">
        <v>866.47365630000002</v>
      </c>
      <c r="E83" s="320">
        <v>38.676007647215698</v>
      </c>
      <c r="F83" s="320">
        <v>62.400876335090103</v>
      </c>
      <c r="G83" s="320">
        <v>14.387578797356801</v>
      </c>
      <c r="H83" s="320">
        <v>522.08642039999995</v>
      </c>
      <c r="I83" s="320">
        <v>43.7160212774087</v>
      </c>
      <c r="J83" s="320">
        <v>37.599123664909797</v>
      </c>
      <c r="K83" s="320">
        <v>23.878150280750202</v>
      </c>
    </row>
    <row r="84" spans="1:11" x14ac:dyDescent="0.25">
      <c r="A84" s="320" t="s">
        <v>34</v>
      </c>
      <c r="B84" s="320" t="s">
        <v>35</v>
      </c>
      <c r="C84" s="320" t="s">
        <v>16</v>
      </c>
      <c r="D84" s="320">
        <v>47444.312639199998</v>
      </c>
      <c r="E84" s="320">
        <v>2.04498328139944</v>
      </c>
      <c r="F84" s="320">
        <v>97.796175502304905</v>
      </c>
      <c r="G84" s="320">
        <v>0.65718040987915904</v>
      </c>
      <c r="H84" s="320">
        <v>1069.1516098</v>
      </c>
      <c r="I84" s="320">
        <v>29.1984822615218</v>
      </c>
      <c r="J84" s="320">
        <v>2.2038244976950701</v>
      </c>
      <c r="K84" s="320">
        <v>29.1628170793261</v>
      </c>
    </row>
    <row r="85" spans="1:11" x14ac:dyDescent="0.25">
      <c r="A85" s="320" t="s">
        <v>55</v>
      </c>
      <c r="B85" s="320" t="s">
        <v>56</v>
      </c>
      <c r="C85" s="320" t="s">
        <v>15</v>
      </c>
      <c r="D85" s="320">
        <v>406.12897070000002</v>
      </c>
      <c r="E85" s="320">
        <v>19.005656555215001</v>
      </c>
      <c r="F85" s="320">
        <v>94.706099448823807</v>
      </c>
      <c r="G85" s="320">
        <v>5.21062476151062</v>
      </c>
      <c r="H85" s="320">
        <v>22.701878700000002</v>
      </c>
      <c r="I85" s="320">
        <v>100</v>
      </c>
      <c r="J85" s="320">
        <v>5.2939005511761597</v>
      </c>
      <c r="K85" s="320">
        <v>93.2163235942337</v>
      </c>
    </row>
    <row r="86" spans="1:11" x14ac:dyDescent="0.25">
      <c r="A86" s="320" t="s">
        <v>55</v>
      </c>
      <c r="B86" s="320" t="s">
        <v>56</v>
      </c>
      <c r="C86" s="320" t="s">
        <v>16</v>
      </c>
      <c r="D86" s="320">
        <v>8843.9482293000001</v>
      </c>
      <c r="E86" s="320">
        <v>2.3449059283633602</v>
      </c>
      <c r="F86" s="320">
        <v>99.392332548641704</v>
      </c>
      <c r="G86" s="320">
        <v>0.30433528883409999</v>
      </c>
      <c r="H86" s="320">
        <v>54.070362799999998</v>
      </c>
      <c r="I86" s="320">
        <v>49.737057923174298</v>
      </c>
      <c r="J86" s="320">
        <v>0.60766745135828004</v>
      </c>
      <c r="K86" s="320">
        <v>49.778203796291898</v>
      </c>
    </row>
    <row r="87" spans="1:11" x14ac:dyDescent="0.25">
      <c r="A87" s="320" t="s">
        <v>36</v>
      </c>
      <c r="B87" s="320" t="s">
        <v>37</v>
      </c>
      <c r="C87" s="320" t="s">
        <v>15</v>
      </c>
      <c r="D87" s="320">
        <v>17160.211425099998</v>
      </c>
      <c r="E87" s="320">
        <v>21.6669956062868</v>
      </c>
      <c r="F87" s="320">
        <v>97.306693306474401</v>
      </c>
      <c r="G87" s="320">
        <v>2.3543374143020901</v>
      </c>
      <c r="H87" s="320">
        <v>474.96950850000002</v>
      </c>
      <c r="I87" s="320">
        <v>100</v>
      </c>
      <c r="J87" s="320">
        <v>2.6933066935255998</v>
      </c>
      <c r="K87" s="320">
        <v>85.060045060655</v>
      </c>
    </row>
    <row r="88" spans="1:11" x14ac:dyDescent="0.25">
      <c r="A88" s="320" t="s">
        <v>36</v>
      </c>
      <c r="B88" s="320" t="s">
        <v>37</v>
      </c>
      <c r="C88" s="320" t="s">
        <v>16</v>
      </c>
      <c r="D88" s="320">
        <v>239646.87491390001</v>
      </c>
      <c r="E88" s="320">
        <v>2.0427391579708098</v>
      </c>
      <c r="F88" s="320">
        <v>100</v>
      </c>
      <c r="G88" s="320">
        <v>0</v>
      </c>
      <c r="H88" s="320"/>
      <c r="I88" s="320"/>
      <c r="J88" s="320"/>
      <c r="K88" s="320"/>
    </row>
    <row r="89" spans="1:11" x14ac:dyDescent="0.25">
      <c r="A89" s="320" t="s">
        <v>38</v>
      </c>
      <c r="B89" s="320" t="s">
        <v>39</v>
      </c>
      <c r="C89" s="320" t="s">
        <v>15</v>
      </c>
      <c r="D89" s="320">
        <v>108.2668391</v>
      </c>
      <c r="E89" s="320">
        <v>29.2937266392255</v>
      </c>
      <c r="F89" s="320">
        <v>83.371668594809293</v>
      </c>
      <c r="G89" s="320">
        <v>11.958462183935801</v>
      </c>
      <c r="H89" s="320">
        <v>21.593629</v>
      </c>
      <c r="I89" s="320">
        <v>73.280063413140596</v>
      </c>
      <c r="J89" s="320">
        <v>16.6283314051907</v>
      </c>
      <c r="K89" s="320">
        <v>59.957726473471297</v>
      </c>
    </row>
    <row r="90" spans="1:11" x14ac:dyDescent="0.25">
      <c r="A90" s="320" t="s">
        <v>38</v>
      </c>
      <c r="B90" s="320" t="s">
        <v>39</v>
      </c>
      <c r="C90" s="320" t="s">
        <v>16</v>
      </c>
      <c r="D90" s="320">
        <v>6620.4474031999998</v>
      </c>
      <c r="E90" s="320">
        <v>1.5639474920430301</v>
      </c>
      <c r="F90" s="320">
        <v>99.404380500487605</v>
      </c>
      <c r="G90" s="320">
        <v>0.31078251109132199</v>
      </c>
      <c r="H90" s="320">
        <v>39.668951700000001</v>
      </c>
      <c r="I90" s="320">
        <v>51.957771542353697</v>
      </c>
      <c r="J90" s="320">
        <v>0.59561949951241699</v>
      </c>
      <c r="K90" s="320">
        <v>51.867245801570299</v>
      </c>
    </row>
    <row r="91" spans="1:11" x14ac:dyDescent="0.25">
      <c r="A91" s="320" t="s">
        <v>57</v>
      </c>
      <c r="B91" s="320" t="s">
        <v>58</v>
      </c>
      <c r="C91" s="320" t="s">
        <v>15</v>
      </c>
      <c r="D91" s="320">
        <v>137.05112539999999</v>
      </c>
      <c r="E91" s="320">
        <v>17.104840290945202</v>
      </c>
      <c r="F91" s="320">
        <v>86.654620805894794</v>
      </c>
      <c r="G91" s="320">
        <v>6.1686920867907302</v>
      </c>
      <c r="H91" s="320">
        <v>21.106770999999998</v>
      </c>
      <c r="I91" s="320">
        <v>46.842796377081598</v>
      </c>
      <c r="J91" s="320">
        <v>13.345379194105201</v>
      </c>
      <c r="K91" s="320">
        <v>40.054738488456799</v>
      </c>
    </row>
    <row r="92" spans="1:11" x14ac:dyDescent="0.25">
      <c r="A92" s="320" t="s">
        <v>57</v>
      </c>
      <c r="B92" s="320" t="s">
        <v>58</v>
      </c>
      <c r="C92" s="320" t="s">
        <v>16</v>
      </c>
      <c r="D92" s="320">
        <v>2933.5008689000001</v>
      </c>
      <c r="E92" s="320">
        <v>2.2462411313180501</v>
      </c>
      <c r="F92" s="320">
        <v>99.464549544899995</v>
      </c>
      <c r="G92" s="320">
        <v>0.32209871680364399</v>
      </c>
      <c r="H92" s="320">
        <v>15.792002099999999</v>
      </c>
      <c r="I92" s="320">
        <v>59.533355125466997</v>
      </c>
      <c r="J92" s="320">
        <v>0.53545045509995404</v>
      </c>
      <c r="K92" s="320">
        <v>59.832620311965698</v>
      </c>
    </row>
    <row r="93" spans="1:11" x14ac:dyDescent="0.25">
      <c r="A93" s="320" t="s">
        <v>59</v>
      </c>
      <c r="B93" s="320" t="s">
        <v>60</v>
      </c>
      <c r="C93" s="320" t="s">
        <v>15</v>
      </c>
      <c r="D93" s="320">
        <v>74.4105536</v>
      </c>
      <c r="E93" s="320">
        <v>25.468910790595199</v>
      </c>
      <c r="F93" s="320">
        <v>68.202150447207799</v>
      </c>
      <c r="G93" s="320">
        <v>15.4256351973831</v>
      </c>
      <c r="H93" s="320">
        <v>34.692389800000001</v>
      </c>
      <c r="I93" s="320">
        <v>38.579925890955302</v>
      </c>
      <c r="J93" s="320">
        <v>31.797849552792201</v>
      </c>
      <c r="K93" s="320">
        <v>33.085932139184102</v>
      </c>
    </row>
    <row r="94" spans="1:11" x14ac:dyDescent="0.25">
      <c r="A94" s="320" t="s">
        <v>59</v>
      </c>
      <c r="B94" s="320" t="s">
        <v>60</v>
      </c>
      <c r="C94" s="320" t="s">
        <v>16</v>
      </c>
      <c r="D94" s="320">
        <v>2627.3257094000001</v>
      </c>
      <c r="E94" s="320">
        <v>2.49997158555191</v>
      </c>
      <c r="F94" s="320">
        <v>94.723947137616193</v>
      </c>
      <c r="G94" s="320">
        <v>0.87835396506821894</v>
      </c>
      <c r="H94" s="320">
        <v>146.3400729</v>
      </c>
      <c r="I94" s="320">
        <v>16.296671486918001</v>
      </c>
      <c r="J94" s="320">
        <v>5.2760528623838301</v>
      </c>
      <c r="K94" s="320">
        <v>15.769583195124699</v>
      </c>
    </row>
    <row r="95" spans="1:11" x14ac:dyDescent="0.25">
      <c r="A95" s="320" t="s">
        <v>61</v>
      </c>
      <c r="B95" s="320" t="s">
        <v>62</v>
      </c>
      <c r="C95" s="320" t="s">
        <v>15</v>
      </c>
      <c r="D95" s="320">
        <v>187.34947109999999</v>
      </c>
      <c r="E95" s="320">
        <v>29.761478394510998</v>
      </c>
      <c r="F95" s="320">
        <v>100</v>
      </c>
      <c r="G95" s="320">
        <v>0</v>
      </c>
      <c r="H95" s="320"/>
      <c r="I95" s="320"/>
      <c r="J95" s="320"/>
      <c r="K95" s="320"/>
    </row>
    <row r="96" spans="1:11" x14ac:dyDescent="0.25">
      <c r="A96" s="320" t="s">
        <v>61</v>
      </c>
      <c r="B96" s="320" t="s">
        <v>62</v>
      </c>
      <c r="C96" s="320" t="s">
        <v>16</v>
      </c>
      <c r="D96" s="320">
        <v>3644.4413752999999</v>
      </c>
      <c r="E96" s="320">
        <v>2.4767122553054</v>
      </c>
      <c r="F96" s="320">
        <v>99.830479623873998</v>
      </c>
      <c r="G96" s="320">
        <v>0.17024399135488799</v>
      </c>
      <c r="H96" s="320">
        <v>6.1885615999999999</v>
      </c>
      <c r="I96" s="320">
        <v>99.999999999999901</v>
      </c>
      <c r="J96" s="320">
        <v>0.16952037612596599</v>
      </c>
      <c r="K96" s="320">
        <v>100.25661633391</v>
      </c>
    </row>
    <row r="97" spans="1:11" x14ac:dyDescent="0.25">
      <c r="A97" s="320" t="s">
        <v>63</v>
      </c>
      <c r="B97" s="320" t="s">
        <v>64</v>
      </c>
      <c r="C97" s="320" t="s">
        <v>15</v>
      </c>
      <c r="D97" s="320">
        <v>337.38434899999999</v>
      </c>
      <c r="E97" s="320">
        <v>23.195507087339301</v>
      </c>
      <c r="F97" s="320">
        <v>89.639730758707998</v>
      </c>
      <c r="G97" s="320">
        <v>6.4004421805968104</v>
      </c>
      <c r="H97" s="320">
        <v>38.9937884</v>
      </c>
      <c r="I97" s="320">
        <v>58.408195767033298</v>
      </c>
      <c r="J97" s="320">
        <v>10.360269241292</v>
      </c>
      <c r="K97" s="320">
        <v>55.3782822089888</v>
      </c>
    </row>
    <row r="98" spans="1:11" x14ac:dyDescent="0.25">
      <c r="A98" s="320" t="s">
        <v>63</v>
      </c>
      <c r="B98" s="320" t="s">
        <v>64</v>
      </c>
      <c r="C98" s="320" t="s">
        <v>16</v>
      </c>
      <c r="D98" s="320">
        <v>6545.2545657000001</v>
      </c>
      <c r="E98" s="320">
        <v>3.3177782293342002</v>
      </c>
      <c r="F98" s="320">
        <v>98.904007311513993</v>
      </c>
      <c r="G98" s="320">
        <v>0.56847665581250895</v>
      </c>
      <c r="H98" s="320">
        <v>72.530439799999996</v>
      </c>
      <c r="I98" s="320">
        <v>52.283904179639897</v>
      </c>
      <c r="J98" s="320">
        <v>1.0959926884859601</v>
      </c>
      <c r="K98" s="320">
        <v>51.300177376708703</v>
      </c>
    </row>
    <row r="99" spans="1:11" x14ac:dyDescent="0.25">
      <c r="A99" s="320" t="s">
        <v>65</v>
      </c>
      <c r="B99" s="320" t="s">
        <v>66</v>
      </c>
      <c r="C99" s="320" t="s">
        <v>15</v>
      </c>
      <c r="D99" s="320">
        <v>34.470725899999998</v>
      </c>
      <c r="E99" s="320">
        <v>19.029428108123401</v>
      </c>
      <c r="F99" s="320">
        <v>100</v>
      </c>
      <c r="G99" s="320">
        <v>0</v>
      </c>
      <c r="H99" s="320"/>
      <c r="I99" s="320"/>
      <c r="J99" s="320"/>
      <c r="K99" s="320"/>
    </row>
    <row r="100" spans="1:11" x14ac:dyDescent="0.25">
      <c r="A100" s="320" t="s">
        <v>65</v>
      </c>
      <c r="B100" s="320" t="s">
        <v>66</v>
      </c>
      <c r="C100" s="320" t="s">
        <v>16</v>
      </c>
      <c r="D100" s="320">
        <v>540.39373969999997</v>
      </c>
      <c r="E100" s="320">
        <v>3.4525785969571801</v>
      </c>
      <c r="F100" s="320">
        <v>100</v>
      </c>
      <c r="G100" s="320">
        <v>0</v>
      </c>
      <c r="H100" s="320"/>
      <c r="I100" s="320"/>
      <c r="J100" s="320"/>
      <c r="K100" s="320"/>
    </row>
    <row r="101" spans="1:11" x14ac:dyDescent="0.25">
      <c r="A101" s="320" t="s">
        <v>67</v>
      </c>
      <c r="B101" s="320" t="s">
        <v>68</v>
      </c>
      <c r="C101" s="320" t="s">
        <v>15</v>
      </c>
      <c r="D101" s="320">
        <v>1056.8082883</v>
      </c>
      <c r="E101" s="320">
        <v>26.610919202667699</v>
      </c>
      <c r="F101" s="320">
        <v>96.4711430324828</v>
      </c>
      <c r="G101" s="320">
        <v>3.6980861325437102</v>
      </c>
      <c r="H101" s="320">
        <v>38.657417899999999</v>
      </c>
      <c r="I101" s="320">
        <v>99.999999999999801</v>
      </c>
      <c r="J101" s="320">
        <v>3.5288569675171799</v>
      </c>
      <c r="K101" s="320">
        <v>101.097494039287</v>
      </c>
    </row>
    <row r="102" spans="1:11" x14ac:dyDescent="0.25">
      <c r="A102" s="320" t="s">
        <v>67</v>
      </c>
      <c r="B102" s="320" t="s">
        <v>68</v>
      </c>
      <c r="C102" s="320" t="s">
        <v>16</v>
      </c>
      <c r="D102" s="320">
        <v>40997.026692200001</v>
      </c>
      <c r="E102" s="320">
        <v>1.80333768104683</v>
      </c>
      <c r="F102" s="320">
        <v>98.583537981095006</v>
      </c>
      <c r="G102" s="320">
        <v>0.47469315846328602</v>
      </c>
      <c r="H102" s="320">
        <v>589.05099559999996</v>
      </c>
      <c r="I102" s="320">
        <v>32.841942943888498</v>
      </c>
      <c r="J102" s="320">
        <v>1.4164620189049699</v>
      </c>
      <c r="K102" s="320">
        <v>33.037900340532197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21" t="s">
        <v>71</v>
      </c>
      <c r="B113" s="321" t="s">
        <v>72</v>
      </c>
      <c r="C113" s="321" t="s">
        <v>15</v>
      </c>
      <c r="D113" s="321">
        <v>3156.6901659</v>
      </c>
      <c r="E113" s="321">
        <v>13.7488460081185</v>
      </c>
      <c r="F113" s="321">
        <v>91.1443693645368</v>
      </c>
      <c r="G113" s="321">
        <v>3.5734816854554499</v>
      </c>
      <c r="H113" s="321">
        <v>306.70553030000002</v>
      </c>
      <c r="I113" s="321">
        <v>40.853407970088703</v>
      </c>
      <c r="J113" s="321">
        <v>8.8556306354631698</v>
      </c>
      <c r="K113" s="321">
        <v>36.779168877285002</v>
      </c>
    </row>
    <row r="114" spans="1:11" x14ac:dyDescent="0.25">
      <c r="A114" s="321" t="s">
        <v>71</v>
      </c>
      <c r="B114" s="321" t="s">
        <v>72</v>
      </c>
      <c r="C114" s="321" t="s">
        <v>16</v>
      </c>
      <c r="D114" s="321">
        <v>181968.88632980001</v>
      </c>
      <c r="E114" s="321">
        <v>0.73079537406689499</v>
      </c>
      <c r="F114" s="321">
        <v>99.118083065436096</v>
      </c>
      <c r="G114" s="321">
        <v>0.148796280842734</v>
      </c>
      <c r="H114" s="321">
        <v>1619.0934838000001</v>
      </c>
      <c r="I114" s="321">
        <v>16.790685380529901</v>
      </c>
      <c r="J114" s="321">
        <v>0.88191693456395803</v>
      </c>
      <c r="K114" s="321">
        <v>16.7231193170024</v>
      </c>
    </row>
    <row r="115" spans="1:11" x14ac:dyDescent="0.25">
      <c r="A115" s="321" t="s">
        <v>73</v>
      </c>
      <c r="B115" s="321" t="s">
        <v>74</v>
      </c>
      <c r="C115" s="321" t="s">
        <v>15</v>
      </c>
      <c r="D115" s="321">
        <v>908.04048290000003</v>
      </c>
      <c r="E115" s="321">
        <v>14.8663748051582</v>
      </c>
      <c r="F115" s="321">
        <v>91.959290369722694</v>
      </c>
      <c r="G115" s="321">
        <v>2.4793236766196598</v>
      </c>
      <c r="H115" s="321">
        <v>79.396979099999996</v>
      </c>
      <c r="I115" s="321">
        <v>31.2721348646057</v>
      </c>
      <c r="J115" s="321">
        <v>8.0407096302773304</v>
      </c>
      <c r="K115" s="321">
        <v>28.355313943967399</v>
      </c>
    </row>
    <row r="116" spans="1:11" x14ac:dyDescent="0.25">
      <c r="A116" s="321" t="s">
        <v>73</v>
      </c>
      <c r="B116" s="321" t="s">
        <v>74</v>
      </c>
      <c r="C116" s="321" t="s">
        <v>16</v>
      </c>
      <c r="D116" s="321">
        <v>76393.950999299996</v>
      </c>
      <c r="E116" s="321">
        <v>1.7276668077867601</v>
      </c>
      <c r="F116" s="321">
        <v>99.168210268566099</v>
      </c>
      <c r="G116" s="321">
        <v>0.18121913614694801</v>
      </c>
      <c r="H116" s="321">
        <v>640.76687289999995</v>
      </c>
      <c r="I116" s="321">
        <v>21.496546319604999</v>
      </c>
      <c r="J116" s="321">
        <v>0.83178973143385504</v>
      </c>
      <c r="K116" s="321">
        <v>21.605433102822101</v>
      </c>
    </row>
    <row r="117" spans="1:11" x14ac:dyDescent="0.25">
      <c r="A117" s="321" t="s">
        <v>75</v>
      </c>
      <c r="B117" s="321" t="s">
        <v>76</v>
      </c>
      <c r="C117" s="321" t="s">
        <v>15</v>
      </c>
      <c r="D117" s="321">
        <v>2959.7120322999999</v>
      </c>
      <c r="E117" s="321">
        <v>10.4857409815291</v>
      </c>
      <c r="F117" s="321">
        <v>94.805268731961704</v>
      </c>
      <c r="G117" s="321">
        <v>1.55718337914444</v>
      </c>
      <c r="H117" s="321">
        <v>162.1735674</v>
      </c>
      <c r="I117" s="321">
        <v>29.264886211259601</v>
      </c>
      <c r="J117" s="321">
        <v>5.1947312680382698</v>
      </c>
      <c r="K117" s="321">
        <v>28.419023257864101</v>
      </c>
    </row>
    <row r="118" spans="1:11" x14ac:dyDescent="0.25">
      <c r="A118" s="321" t="s">
        <v>75</v>
      </c>
      <c r="B118" s="321" t="s">
        <v>76</v>
      </c>
      <c r="C118" s="321" t="s">
        <v>16</v>
      </c>
      <c r="D118" s="321">
        <v>35472.853364499999</v>
      </c>
      <c r="E118" s="321">
        <v>1.5256101693511801</v>
      </c>
      <c r="F118" s="321">
        <v>98.693424877492802</v>
      </c>
      <c r="G118" s="321">
        <v>0.22955201683492801</v>
      </c>
      <c r="H118" s="321">
        <v>469.61535470000001</v>
      </c>
      <c r="I118" s="321">
        <v>17.3081218378431</v>
      </c>
      <c r="J118" s="321">
        <v>1.3065751225072</v>
      </c>
      <c r="K118" s="321">
        <v>17.3394352446429</v>
      </c>
    </row>
    <row r="119" spans="1:11" x14ac:dyDescent="0.25">
      <c r="A119" s="321" t="s">
        <v>77</v>
      </c>
      <c r="B119" s="321" t="s">
        <v>78</v>
      </c>
      <c r="C119" s="321" t="s">
        <v>15</v>
      </c>
      <c r="D119" s="321">
        <v>5818.3384200999999</v>
      </c>
      <c r="E119" s="321">
        <v>9.5524097495430702</v>
      </c>
      <c r="F119" s="321">
        <v>85.243809870770605</v>
      </c>
      <c r="G119" s="321">
        <v>3.2600621284939599</v>
      </c>
      <c r="H119" s="321">
        <v>1007.1875963</v>
      </c>
      <c r="I119" s="321">
        <v>20.0175808243213</v>
      </c>
      <c r="J119" s="321">
        <v>14.756190129229401</v>
      </c>
      <c r="K119" s="321">
        <v>18.832782297767199</v>
      </c>
    </row>
    <row r="120" spans="1:11" x14ac:dyDescent="0.25">
      <c r="A120" s="321" t="s">
        <v>77</v>
      </c>
      <c r="B120" s="321" t="s">
        <v>78</v>
      </c>
      <c r="C120" s="321" t="s">
        <v>16</v>
      </c>
      <c r="D120" s="321">
        <v>125573.4947909</v>
      </c>
      <c r="E120" s="321">
        <v>1.1414938824395</v>
      </c>
      <c r="F120" s="321">
        <v>97.473661125362199</v>
      </c>
      <c r="G120" s="321">
        <v>0.325894225408356</v>
      </c>
      <c r="H120" s="321">
        <v>3254.6351276</v>
      </c>
      <c r="I120" s="321">
        <v>12.629844661329701</v>
      </c>
      <c r="J120" s="321">
        <v>2.5263388746378301</v>
      </c>
      <c r="K120" s="321">
        <v>12.5739676529818</v>
      </c>
    </row>
    <row r="121" spans="1:11" x14ac:dyDescent="0.25">
      <c r="A121" s="321" t="s">
        <v>79</v>
      </c>
      <c r="B121" s="321" t="s">
        <v>80</v>
      </c>
      <c r="C121" s="321" t="s">
        <v>15</v>
      </c>
      <c r="D121" s="321">
        <v>9719.0087547000003</v>
      </c>
      <c r="E121" s="321">
        <v>6.5340313821291103</v>
      </c>
      <c r="F121" s="321">
        <v>73.849071338567398</v>
      </c>
      <c r="G121" s="321">
        <v>3.58333891485825</v>
      </c>
      <c r="H121" s="321">
        <v>3441.6289873000001</v>
      </c>
      <c r="I121" s="321">
        <v>12.291719772506401</v>
      </c>
      <c r="J121" s="321">
        <v>26.150928661432602</v>
      </c>
      <c r="K121" s="321">
        <v>10.119191351850599</v>
      </c>
    </row>
    <row r="122" spans="1:11" x14ac:dyDescent="0.25">
      <c r="A122" s="321" t="s">
        <v>79</v>
      </c>
      <c r="B122" s="321" t="s">
        <v>80</v>
      </c>
      <c r="C122" s="321" t="s">
        <v>16</v>
      </c>
      <c r="D122" s="321">
        <v>111005.20879639999</v>
      </c>
      <c r="E122" s="321">
        <v>1.3106799130004601</v>
      </c>
      <c r="F122" s="321">
        <v>96.084876816522595</v>
      </c>
      <c r="G122" s="321">
        <v>0.49805079795184298</v>
      </c>
      <c r="H122" s="321">
        <v>4523.0746069999996</v>
      </c>
      <c r="I122" s="321">
        <v>12.098143022805701</v>
      </c>
      <c r="J122" s="321">
        <v>3.9151231834774101</v>
      </c>
      <c r="K122" s="321">
        <v>12.223152970392301</v>
      </c>
    </row>
    <row r="123" spans="1:11" x14ac:dyDescent="0.25">
      <c r="A123" s="321" t="s">
        <v>81</v>
      </c>
      <c r="B123" s="321" t="s">
        <v>82</v>
      </c>
      <c r="C123" s="321" t="s">
        <v>15</v>
      </c>
      <c r="D123" s="321">
        <v>2410.2109795000001</v>
      </c>
      <c r="E123" s="321">
        <v>16.003686219967001</v>
      </c>
      <c r="F123" s="321">
        <v>88.990190278297703</v>
      </c>
      <c r="G123" s="321">
        <v>3.9811684763456601</v>
      </c>
      <c r="H123" s="321">
        <v>298.18976889999999</v>
      </c>
      <c r="I123" s="321">
        <v>32.094934810524798</v>
      </c>
      <c r="J123" s="321">
        <v>11.0098097217023</v>
      </c>
      <c r="K123" s="321">
        <v>32.1790248147162</v>
      </c>
    </row>
    <row r="124" spans="1:11" x14ac:dyDescent="0.25">
      <c r="A124" s="321" t="s">
        <v>81</v>
      </c>
      <c r="B124" s="321" t="s">
        <v>82</v>
      </c>
      <c r="C124" s="321" t="s">
        <v>16</v>
      </c>
      <c r="D124" s="321">
        <v>66279.8682176</v>
      </c>
      <c r="E124" s="321">
        <v>1.2733951349933399</v>
      </c>
      <c r="F124" s="321">
        <v>97.868408630294496</v>
      </c>
      <c r="G124" s="321">
        <v>0.45050197191534902</v>
      </c>
      <c r="H124" s="321">
        <v>1443.5873337999999</v>
      </c>
      <c r="I124" s="321">
        <v>20.872506837523598</v>
      </c>
      <c r="J124" s="321">
        <v>2.13159136970553</v>
      </c>
      <c r="K124" s="321">
        <v>20.684035271852199</v>
      </c>
    </row>
    <row r="125" spans="1:11" x14ac:dyDescent="0.25">
      <c r="A125" s="321" t="s">
        <v>83</v>
      </c>
      <c r="B125" s="321" t="s">
        <v>84</v>
      </c>
      <c r="C125" s="321" t="s">
        <v>15</v>
      </c>
      <c r="D125" s="321">
        <v>13739.387271400001</v>
      </c>
      <c r="E125" s="321">
        <v>8.2577967379666806</v>
      </c>
      <c r="F125" s="321">
        <v>90.601949547622695</v>
      </c>
      <c r="G125" s="321">
        <v>2.1889838275872799</v>
      </c>
      <c r="H125" s="321">
        <v>1425.1730278</v>
      </c>
      <c r="I125" s="321">
        <v>21.791412325809699</v>
      </c>
      <c r="J125" s="321">
        <v>9.3980504523773405</v>
      </c>
      <c r="K125" s="321">
        <v>21.102908875899502</v>
      </c>
    </row>
    <row r="126" spans="1:11" x14ac:dyDescent="0.25">
      <c r="A126" s="321" t="s">
        <v>83</v>
      </c>
      <c r="B126" s="321" t="s">
        <v>84</v>
      </c>
      <c r="C126" s="321" t="s">
        <v>16</v>
      </c>
      <c r="D126" s="321">
        <v>215857.6899274</v>
      </c>
      <c r="E126" s="321">
        <v>1.03254646413194</v>
      </c>
      <c r="F126" s="321">
        <v>98.778071431110703</v>
      </c>
      <c r="G126" s="321">
        <v>0.23530544886489199</v>
      </c>
      <c r="H126" s="321">
        <v>2670.2553948999998</v>
      </c>
      <c r="I126" s="321">
        <v>19.1125319906327</v>
      </c>
      <c r="J126" s="321">
        <v>1.22192856888931</v>
      </c>
      <c r="K126" s="321">
        <v>19.0215852447357</v>
      </c>
    </row>
    <row r="127" spans="1:11" x14ac:dyDescent="0.25">
      <c r="A127" s="321" t="s">
        <v>85</v>
      </c>
      <c r="B127" s="321" t="s">
        <v>86</v>
      </c>
      <c r="C127" s="321" t="s">
        <v>15</v>
      </c>
      <c r="D127" s="321">
        <v>12730.6256992</v>
      </c>
      <c r="E127" s="321">
        <v>6.1176710455061301</v>
      </c>
      <c r="F127" s="321">
        <v>91.184145932230095</v>
      </c>
      <c r="G127" s="321">
        <v>1.9791009439521301</v>
      </c>
      <c r="H127" s="321">
        <v>1230.8207442</v>
      </c>
      <c r="I127" s="321">
        <v>21.604130619636098</v>
      </c>
      <c r="J127" s="321">
        <v>8.8158540677699406</v>
      </c>
      <c r="K127" s="321">
        <v>20.4702378125452</v>
      </c>
    </row>
    <row r="128" spans="1:11" x14ac:dyDescent="0.25">
      <c r="A128" s="321" t="s">
        <v>85</v>
      </c>
      <c r="B128" s="321" t="s">
        <v>86</v>
      </c>
      <c r="C128" s="321" t="s">
        <v>16</v>
      </c>
      <c r="D128" s="321">
        <v>344576.34300440003</v>
      </c>
      <c r="E128" s="321">
        <v>0.66191424667478405</v>
      </c>
      <c r="F128" s="321">
        <v>98.135676652789201</v>
      </c>
      <c r="G128" s="321">
        <v>0.19539800565332599</v>
      </c>
      <c r="H128" s="321">
        <v>6546.0568782999999</v>
      </c>
      <c r="I128" s="321">
        <v>10.3115484163063</v>
      </c>
      <c r="J128" s="321">
        <v>1.8643233472107901</v>
      </c>
      <c r="K128" s="321">
        <v>10.2855095013872</v>
      </c>
    </row>
    <row r="129" spans="1:11" x14ac:dyDescent="0.25">
      <c r="A129" s="321" t="s">
        <v>87</v>
      </c>
      <c r="B129" s="321" t="s">
        <v>88</v>
      </c>
      <c r="C129" s="321" t="s">
        <v>15</v>
      </c>
      <c r="D129" s="321">
        <v>2151.6367329</v>
      </c>
      <c r="E129" s="321">
        <v>16.568591978814901</v>
      </c>
      <c r="F129" s="321">
        <v>80.491456510187504</v>
      </c>
      <c r="G129" s="321">
        <v>7.32666314573724</v>
      </c>
      <c r="H129" s="321">
        <v>521.48762859999999</v>
      </c>
      <c r="I129" s="321">
        <v>33.090758427573199</v>
      </c>
      <c r="J129" s="321">
        <v>19.508543489812499</v>
      </c>
      <c r="K129" s="321">
        <v>30.2295139700135</v>
      </c>
    </row>
    <row r="130" spans="1:11" x14ac:dyDescent="0.25">
      <c r="A130" s="321" t="s">
        <v>87</v>
      </c>
      <c r="B130" s="321" t="s">
        <v>88</v>
      </c>
      <c r="C130" s="321" t="s">
        <v>16</v>
      </c>
      <c r="D130" s="321">
        <v>122184.01391759999</v>
      </c>
      <c r="E130" s="321">
        <v>0.79710012892084003</v>
      </c>
      <c r="F130" s="321">
        <v>98.421350200387295</v>
      </c>
      <c r="G130" s="321">
        <v>0.33853224201498799</v>
      </c>
      <c r="H130" s="321">
        <v>1959.7960066000001</v>
      </c>
      <c r="I130" s="321">
        <v>21.1330068912801</v>
      </c>
      <c r="J130" s="321">
        <v>1.57864979961274</v>
      </c>
      <c r="K130" s="321">
        <v>21.105884505640802</v>
      </c>
    </row>
    <row r="131" spans="1:11" x14ac:dyDescent="0.25">
      <c r="A131" s="321" t="s">
        <v>89</v>
      </c>
      <c r="B131" s="321" t="s">
        <v>90</v>
      </c>
      <c r="C131" s="321" t="s">
        <v>15</v>
      </c>
      <c r="D131" s="321">
        <v>7049.1213341000002</v>
      </c>
      <c r="E131" s="321">
        <v>9.8501525569208805</v>
      </c>
      <c r="F131" s="321">
        <v>95.877838075008995</v>
      </c>
      <c r="G131" s="321">
        <v>1.7758688184124001</v>
      </c>
      <c r="H131" s="321">
        <v>303.06919879999998</v>
      </c>
      <c r="I131" s="321">
        <v>41.557348290568797</v>
      </c>
      <c r="J131" s="321">
        <v>4.1221619249910404</v>
      </c>
      <c r="K131" s="321">
        <v>41.305136991815701</v>
      </c>
    </row>
    <row r="132" spans="1:11" x14ac:dyDescent="0.25">
      <c r="A132" s="321" t="s">
        <v>89</v>
      </c>
      <c r="B132" s="321" t="s">
        <v>90</v>
      </c>
      <c r="C132" s="321" t="s">
        <v>16</v>
      </c>
      <c r="D132" s="321">
        <v>287696.34725799999</v>
      </c>
      <c r="E132" s="321">
        <v>0.76295724723851299</v>
      </c>
      <c r="F132" s="321">
        <v>99.232596735111599</v>
      </c>
      <c r="G132" s="321">
        <v>0.14376532429832201</v>
      </c>
      <c r="H132" s="321">
        <v>2224.8648472999998</v>
      </c>
      <c r="I132" s="321">
        <v>18.637151062009</v>
      </c>
      <c r="J132" s="321">
        <v>0.76740326488836696</v>
      </c>
      <c r="K132" s="321">
        <v>18.590234239703399</v>
      </c>
    </row>
    <row r="133" spans="1:11" x14ac:dyDescent="0.25">
      <c r="A133" s="321" t="s">
        <v>91</v>
      </c>
      <c r="B133" s="321" t="s">
        <v>92</v>
      </c>
      <c r="C133" s="321" t="s">
        <v>15</v>
      </c>
      <c r="D133" s="321">
        <v>10504.376746899999</v>
      </c>
      <c r="E133" s="321">
        <v>11.1499526888306</v>
      </c>
      <c r="F133" s="321">
        <v>90.6471453695885</v>
      </c>
      <c r="G133" s="321">
        <v>3.1436744011259701</v>
      </c>
      <c r="H133" s="321">
        <v>1083.8279385000001</v>
      </c>
      <c r="I133" s="321">
        <v>31.377817812858002</v>
      </c>
      <c r="J133" s="321">
        <v>9.3528546304115299</v>
      </c>
      <c r="K133" s="321">
        <v>30.4682497156466</v>
      </c>
    </row>
    <row r="134" spans="1:11" x14ac:dyDescent="0.25">
      <c r="A134" s="321" t="s">
        <v>91</v>
      </c>
      <c r="B134" s="321" t="s">
        <v>92</v>
      </c>
      <c r="C134" s="321" t="s">
        <v>16</v>
      </c>
      <c r="D134" s="321">
        <v>429435.83511300001</v>
      </c>
      <c r="E134" s="321">
        <v>0.64366968416400405</v>
      </c>
      <c r="F134" s="321">
        <v>98.774566193260597</v>
      </c>
      <c r="G134" s="321">
        <v>0.16238466589427</v>
      </c>
      <c r="H134" s="321">
        <v>5327.7398266999999</v>
      </c>
      <c r="I134" s="321">
        <v>13.057054223381201</v>
      </c>
      <c r="J134" s="321">
        <v>1.2254338067394299</v>
      </c>
      <c r="K134" s="321">
        <v>13.088813807757701</v>
      </c>
    </row>
    <row r="135" spans="1:11" x14ac:dyDescent="0.25">
      <c r="A135" s="321" t="s">
        <v>93</v>
      </c>
      <c r="B135" s="321" t="s">
        <v>94</v>
      </c>
      <c r="C135" s="321" t="s">
        <v>15</v>
      </c>
      <c r="D135" s="321">
        <v>674.24531869999998</v>
      </c>
      <c r="E135" s="321">
        <v>22.675345966212198</v>
      </c>
      <c r="F135" s="321">
        <v>100</v>
      </c>
      <c r="G135" s="321">
        <v>0</v>
      </c>
      <c r="H135" s="321"/>
      <c r="I135" s="321"/>
      <c r="J135" s="321"/>
      <c r="K135" s="321"/>
    </row>
    <row r="136" spans="1:11" x14ac:dyDescent="0.25">
      <c r="A136" s="321" t="s">
        <v>93</v>
      </c>
      <c r="B136" s="321" t="s">
        <v>94</v>
      </c>
      <c r="C136" s="321" t="s">
        <v>16</v>
      </c>
      <c r="D136" s="321">
        <v>55283.932623499997</v>
      </c>
      <c r="E136" s="321">
        <v>1.1451358928072899</v>
      </c>
      <c r="F136" s="321">
        <v>99.140340058346794</v>
      </c>
      <c r="G136" s="321">
        <v>0.198909319039381</v>
      </c>
      <c r="H136" s="321">
        <v>479.3748162</v>
      </c>
      <c r="I136" s="321">
        <v>22.9792855597934</v>
      </c>
      <c r="J136" s="321">
        <v>0.85965994165316495</v>
      </c>
      <c r="K136" s="321">
        <v>22.939230473408099</v>
      </c>
    </row>
    <row r="137" spans="1:11" x14ac:dyDescent="0.25">
      <c r="A137" s="321" t="s">
        <v>95</v>
      </c>
      <c r="B137" s="321" t="s">
        <v>96</v>
      </c>
      <c r="C137" s="321" t="s">
        <v>15</v>
      </c>
      <c r="D137" s="321">
        <v>277.2923356</v>
      </c>
      <c r="E137" s="321">
        <v>25.190067004843801</v>
      </c>
      <c r="F137" s="321">
        <v>81.126653459375902</v>
      </c>
      <c r="G137" s="321">
        <v>11.1623596322081</v>
      </c>
      <c r="H137" s="321">
        <v>64.509432099999998</v>
      </c>
      <c r="I137" s="321">
        <v>53.134929261733603</v>
      </c>
      <c r="J137" s="321">
        <v>18.873346540624102</v>
      </c>
      <c r="K137" s="321">
        <v>47.981150545923903</v>
      </c>
    </row>
    <row r="138" spans="1:11" x14ac:dyDescent="0.25">
      <c r="A138" s="321" t="s">
        <v>95</v>
      </c>
      <c r="B138" s="321" t="s">
        <v>96</v>
      </c>
      <c r="C138" s="321" t="s">
        <v>16</v>
      </c>
      <c r="D138" s="321">
        <v>65803.803131699999</v>
      </c>
      <c r="E138" s="321">
        <v>1.03565952277728</v>
      </c>
      <c r="F138" s="321">
        <v>99.492178276987801</v>
      </c>
      <c r="G138" s="321">
        <v>0.114034355952028</v>
      </c>
      <c r="H138" s="321">
        <v>335.87163600000002</v>
      </c>
      <c r="I138" s="321">
        <v>22.30416110438</v>
      </c>
      <c r="J138" s="321">
        <v>0.50782172301220097</v>
      </c>
      <c r="K138" s="321">
        <v>22.34155404929</v>
      </c>
    </row>
    <row r="139" spans="1:11" x14ac:dyDescent="0.25">
      <c r="A139" s="321" t="s">
        <v>97</v>
      </c>
      <c r="B139" s="321" t="s">
        <v>98</v>
      </c>
      <c r="C139" s="321" t="s">
        <v>15</v>
      </c>
      <c r="D139" s="321">
        <v>1621.466441</v>
      </c>
      <c r="E139" s="321">
        <v>11.979214176225801</v>
      </c>
      <c r="F139" s="321">
        <v>97.807000782626403</v>
      </c>
      <c r="G139" s="321">
        <v>1.54482174838853</v>
      </c>
      <c r="H139" s="321">
        <v>36.3560339</v>
      </c>
      <c r="I139" s="321">
        <v>71.231688504243095</v>
      </c>
      <c r="J139" s="321">
        <v>2.19299921737356</v>
      </c>
      <c r="K139" s="321">
        <v>68.898511571113403</v>
      </c>
    </row>
    <row r="140" spans="1:11" x14ac:dyDescent="0.25">
      <c r="A140" s="321" t="s">
        <v>97</v>
      </c>
      <c r="B140" s="321" t="s">
        <v>98</v>
      </c>
      <c r="C140" s="321" t="s">
        <v>16</v>
      </c>
      <c r="D140" s="321">
        <v>31374.908421799999</v>
      </c>
      <c r="E140" s="321">
        <v>1.7047314962259801</v>
      </c>
      <c r="F140" s="321">
        <v>99.670051487192197</v>
      </c>
      <c r="G140" s="321">
        <v>0.13789680538885299</v>
      </c>
      <c r="H140" s="321">
        <v>103.8637406</v>
      </c>
      <c r="I140" s="321">
        <v>41.514155216145603</v>
      </c>
      <c r="J140" s="321">
        <v>0.32994851280781701</v>
      </c>
      <c r="K140" s="321">
        <v>41.655534604672702</v>
      </c>
    </row>
    <row r="141" spans="1:11" x14ac:dyDescent="0.25">
      <c r="A141" s="321" t="s">
        <v>99</v>
      </c>
      <c r="B141" s="321" t="s">
        <v>100</v>
      </c>
      <c r="C141" s="321" t="s">
        <v>15</v>
      </c>
      <c r="D141" s="321">
        <v>549.36900619999994</v>
      </c>
      <c r="E141" s="321">
        <v>21.7073739381776</v>
      </c>
      <c r="F141" s="321">
        <v>58.947202469324203</v>
      </c>
      <c r="G141" s="321">
        <v>15.5339266079684</v>
      </c>
      <c r="H141" s="321">
        <v>382.5988959</v>
      </c>
      <c r="I141" s="321">
        <v>33.581523221416901</v>
      </c>
      <c r="J141" s="321">
        <v>41.052797530675797</v>
      </c>
      <c r="K141" s="321">
        <v>22.304972425309401</v>
      </c>
    </row>
    <row r="142" spans="1:11" x14ac:dyDescent="0.25">
      <c r="A142" s="321" t="s">
        <v>99</v>
      </c>
      <c r="B142" s="321" t="s">
        <v>100</v>
      </c>
      <c r="C142" s="321" t="s">
        <v>16</v>
      </c>
      <c r="D142" s="321">
        <v>26568.757002300001</v>
      </c>
      <c r="E142" s="321">
        <v>1.68931670037925</v>
      </c>
      <c r="F142" s="321">
        <v>97.372519145214</v>
      </c>
      <c r="G142" s="321">
        <v>0.45395768943180798</v>
      </c>
      <c r="H142" s="321">
        <v>716.92609960000004</v>
      </c>
      <c r="I142" s="321">
        <v>16.734041418254801</v>
      </c>
      <c r="J142" s="321">
        <v>2.627480854786</v>
      </c>
      <c r="K142" s="321">
        <v>16.823340015893699</v>
      </c>
    </row>
    <row r="143" spans="1:11" x14ac:dyDescent="0.25">
      <c r="A143" s="321" t="s">
        <v>101</v>
      </c>
      <c r="B143" s="321" t="s">
        <v>102</v>
      </c>
      <c r="C143" s="321" t="s">
        <v>15</v>
      </c>
      <c r="D143" s="321">
        <v>2205.6668714000002</v>
      </c>
      <c r="E143" s="321">
        <v>13.0449079218852</v>
      </c>
      <c r="F143" s="321">
        <v>93.315972995481303</v>
      </c>
      <c r="G143" s="321">
        <v>3.3478164608827798</v>
      </c>
      <c r="H143" s="321">
        <v>157.9872819</v>
      </c>
      <c r="I143" s="321">
        <v>47.616133086855001</v>
      </c>
      <c r="J143" s="321">
        <v>6.6840270045187102</v>
      </c>
      <c r="K143" s="321">
        <v>46.739001839215497</v>
      </c>
    </row>
    <row r="144" spans="1:11" x14ac:dyDescent="0.25">
      <c r="A144" s="321" t="s">
        <v>101</v>
      </c>
      <c r="B144" s="321" t="s">
        <v>102</v>
      </c>
      <c r="C144" s="321" t="s">
        <v>16</v>
      </c>
      <c r="D144" s="321">
        <v>87258.167234299995</v>
      </c>
      <c r="E144" s="321">
        <v>0.99067909708591995</v>
      </c>
      <c r="F144" s="321">
        <v>99.638690204219301</v>
      </c>
      <c r="G144" s="321">
        <v>0.115424647643497</v>
      </c>
      <c r="H144" s="321">
        <v>316.41554619999999</v>
      </c>
      <c r="I144" s="321">
        <v>31.799178196166601</v>
      </c>
      <c r="J144" s="321">
        <v>0.36130979578067202</v>
      </c>
      <c r="K144" s="321">
        <v>31.830747028688201</v>
      </c>
    </row>
    <row r="145" spans="1:11" x14ac:dyDescent="0.25">
      <c r="A145" s="321" t="s">
        <v>103</v>
      </c>
      <c r="B145" s="321" t="s">
        <v>104</v>
      </c>
      <c r="C145" s="321" t="s">
        <v>15</v>
      </c>
      <c r="D145" s="321">
        <v>259.5119828</v>
      </c>
      <c r="E145" s="321">
        <v>20.5456933370887</v>
      </c>
      <c r="F145" s="321">
        <v>80.077284693562703</v>
      </c>
      <c r="G145" s="321">
        <v>8.7909853646663301</v>
      </c>
      <c r="H145" s="321">
        <v>64.564918399999996</v>
      </c>
      <c r="I145" s="321">
        <v>40.604538007365697</v>
      </c>
      <c r="J145" s="321">
        <v>19.922715306437301</v>
      </c>
      <c r="K145" s="321">
        <v>35.334452505872598</v>
      </c>
    </row>
    <row r="146" spans="1:11" x14ac:dyDescent="0.25">
      <c r="A146" s="321" t="s">
        <v>103</v>
      </c>
      <c r="B146" s="321" t="s">
        <v>104</v>
      </c>
      <c r="C146" s="321" t="s">
        <v>16</v>
      </c>
      <c r="D146" s="321">
        <v>6978.3650638999998</v>
      </c>
      <c r="E146" s="321">
        <v>1.94637384880772</v>
      </c>
      <c r="F146" s="321">
        <v>95.868273656561698</v>
      </c>
      <c r="G146" s="321">
        <v>0.86902618151628097</v>
      </c>
      <c r="H146" s="321">
        <v>300.75324890000002</v>
      </c>
      <c r="I146" s="321">
        <v>19.9033412571826</v>
      </c>
      <c r="J146" s="321">
        <v>4.1317263434383102</v>
      </c>
      <c r="K146" s="321">
        <v>20.163978167777099</v>
      </c>
    </row>
    <row r="147" spans="1:11" x14ac:dyDescent="0.25">
      <c r="A147" s="321" t="s">
        <v>105</v>
      </c>
      <c r="B147" s="321" t="s">
        <v>106</v>
      </c>
      <c r="C147" s="321" t="s">
        <v>15</v>
      </c>
      <c r="D147" s="321">
        <v>7866.9582188000004</v>
      </c>
      <c r="E147" s="321">
        <v>7.3638339559620096</v>
      </c>
      <c r="F147" s="321">
        <v>86.316383464042502</v>
      </c>
      <c r="G147" s="321">
        <v>3.02756044817118</v>
      </c>
      <c r="H147" s="321">
        <v>1247.1379737</v>
      </c>
      <c r="I147" s="321">
        <v>20.515541824270802</v>
      </c>
      <c r="J147" s="321">
        <v>13.683616535957499</v>
      </c>
      <c r="K147" s="321">
        <v>19.0978801487312</v>
      </c>
    </row>
    <row r="148" spans="1:11" x14ac:dyDescent="0.25">
      <c r="A148" s="321" t="s">
        <v>105</v>
      </c>
      <c r="B148" s="321" t="s">
        <v>106</v>
      </c>
      <c r="C148" s="321" t="s">
        <v>16</v>
      </c>
      <c r="D148" s="321">
        <v>124276.1770832</v>
      </c>
      <c r="E148" s="321">
        <v>1.19796068374123</v>
      </c>
      <c r="F148" s="321">
        <v>97.4155389505069</v>
      </c>
      <c r="G148" s="321">
        <v>0.347006273204638</v>
      </c>
      <c r="H148" s="321">
        <v>3297.0811690999999</v>
      </c>
      <c r="I148" s="321">
        <v>12.9419983915506</v>
      </c>
      <c r="J148" s="321">
        <v>2.5844610494931501</v>
      </c>
      <c r="K148" s="321">
        <v>13.079633423017199</v>
      </c>
    </row>
    <row r="149" spans="1:11" x14ac:dyDescent="0.25">
      <c r="A149" s="321" t="s">
        <v>107</v>
      </c>
      <c r="B149" s="321" t="s">
        <v>108</v>
      </c>
      <c r="C149" s="321" t="s">
        <v>15</v>
      </c>
      <c r="D149" s="321">
        <v>15441.092820399999</v>
      </c>
      <c r="E149" s="321">
        <v>7.7113046214797798</v>
      </c>
      <c r="F149" s="321">
        <v>86.2640194764315</v>
      </c>
      <c r="G149" s="321">
        <v>2.4097159454822301</v>
      </c>
      <c r="H149" s="321">
        <v>2458.7139751999998</v>
      </c>
      <c r="I149" s="321">
        <v>16.620950087859299</v>
      </c>
      <c r="J149" s="321">
        <v>13.7359805235685</v>
      </c>
      <c r="K149" s="321">
        <v>15.133377839104799</v>
      </c>
    </row>
    <row r="150" spans="1:11" x14ac:dyDescent="0.25">
      <c r="A150" s="321" t="s">
        <v>107</v>
      </c>
      <c r="B150" s="321" t="s">
        <v>108</v>
      </c>
      <c r="C150" s="321" t="s">
        <v>16</v>
      </c>
      <c r="D150" s="321">
        <v>184724.25175580001</v>
      </c>
      <c r="E150" s="321">
        <v>1.16842847000729</v>
      </c>
      <c r="F150" s="321">
        <v>96.814489203336095</v>
      </c>
      <c r="G150" s="321">
        <v>0.36523328549748302</v>
      </c>
      <c r="H150" s="321">
        <v>6078.0271962999996</v>
      </c>
      <c r="I150" s="321">
        <v>11.0241311612996</v>
      </c>
      <c r="J150" s="321">
        <v>3.18551079666394</v>
      </c>
      <c r="K150" s="321">
        <v>11.100221042266099</v>
      </c>
    </row>
    <row r="151" spans="1:11" x14ac:dyDescent="0.25">
      <c r="A151" s="321" t="s">
        <v>109</v>
      </c>
      <c r="B151" s="321" t="s">
        <v>110</v>
      </c>
      <c r="C151" s="321" t="s">
        <v>15</v>
      </c>
      <c r="D151" s="321">
        <v>155.1983864</v>
      </c>
      <c r="E151" s="321">
        <v>8.3850029661953194</v>
      </c>
      <c r="F151" s="321">
        <v>87.755102040816297</v>
      </c>
      <c r="G151" s="321">
        <v>6.6297705527816602</v>
      </c>
      <c r="H151" s="321">
        <v>21.6555888</v>
      </c>
      <c r="I151" s="321">
        <v>55.048188256317999</v>
      </c>
      <c r="J151" s="321">
        <v>12.244897959183699</v>
      </c>
      <c r="K151" s="321">
        <v>47.513355628268599</v>
      </c>
    </row>
    <row r="152" spans="1:11" x14ac:dyDescent="0.25">
      <c r="A152" s="321" t="s">
        <v>109</v>
      </c>
      <c r="B152" s="321" t="s">
        <v>110</v>
      </c>
      <c r="C152" s="321" t="s">
        <v>16</v>
      </c>
      <c r="D152" s="321">
        <v>949.23664240000005</v>
      </c>
      <c r="E152" s="321">
        <v>7.7661708018389302</v>
      </c>
      <c r="F152" s="321">
        <v>99.058380414312595</v>
      </c>
      <c r="G152" s="321">
        <v>0.50539422295328396</v>
      </c>
      <c r="H152" s="321">
        <v>9.0231619999999992</v>
      </c>
      <c r="I152" s="321">
        <v>54.937981562684101</v>
      </c>
      <c r="J152" s="321">
        <v>0.94161958568738202</v>
      </c>
      <c r="K152" s="321">
        <v>53.167472254685499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830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22" t="s">
        <v>71</v>
      </c>
      <c r="B163" s="322" t="s">
        <v>72</v>
      </c>
      <c r="C163" s="322" t="s">
        <v>15</v>
      </c>
      <c r="D163" s="322">
        <v>3143.1078610999998</v>
      </c>
      <c r="E163" s="322">
        <v>13.807325736678299</v>
      </c>
      <c r="F163" s="322">
        <v>91.109503746939396</v>
      </c>
      <c r="G163" s="322">
        <v>3.5882325970040698</v>
      </c>
      <c r="H163" s="322">
        <v>306.70553030000002</v>
      </c>
      <c r="I163" s="322">
        <v>40.853407970088703</v>
      </c>
      <c r="J163" s="322">
        <v>8.8904962530606007</v>
      </c>
      <c r="K163" s="322">
        <v>36.7720858246904</v>
      </c>
    </row>
    <row r="164" spans="1:11" x14ac:dyDescent="0.25">
      <c r="A164" s="322" t="s">
        <v>71</v>
      </c>
      <c r="B164" s="322" t="s">
        <v>72</v>
      </c>
      <c r="C164" s="322" t="s">
        <v>16</v>
      </c>
      <c r="D164" s="322">
        <v>181826.88061180001</v>
      </c>
      <c r="E164" s="322">
        <v>0.73114307775790899</v>
      </c>
      <c r="F164" s="322">
        <v>99.118857027922701</v>
      </c>
      <c r="G164" s="322">
        <v>0.14890701977643001</v>
      </c>
      <c r="H164" s="322">
        <v>1616.3975533</v>
      </c>
      <c r="I164" s="322">
        <v>16.817862944355898</v>
      </c>
      <c r="J164" s="322">
        <v>0.88114297207730496</v>
      </c>
      <c r="K164" s="322">
        <v>16.750395873757402</v>
      </c>
    </row>
    <row r="165" spans="1:11" x14ac:dyDescent="0.25">
      <c r="A165" s="322" t="s">
        <v>73</v>
      </c>
      <c r="B165" s="322" t="s">
        <v>74</v>
      </c>
      <c r="C165" s="322" t="s">
        <v>15</v>
      </c>
      <c r="D165" s="322">
        <v>851.99023039999997</v>
      </c>
      <c r="E165" s="322">
        <v>15.6659269585501</v>
      </c>
      <c r="F165" s="322">
        <v>91.642526667342594</v>
      </c>
      <c r="G165" s="322">
        <v>2.63654982030079</v>
      </c>
      <c r="H165" s="322">
        <v>77.698486599999995</v>
      </c>
      <c r="I165" s="322">
        <v>31.880888217179098</v>
      </c>
      <c r="J165" s="322">
        <v>8.3574733326574293</v>
      </c>
      <c r="K165" s="322">
        <v>28.9106620624854</v>
      </c>
    </row>
    <row r="166" spans="1:11" x14ac:dyDescent="0.25">
      <c r="A166" s="322" t="s">
        <v>73</v>
      </c>
      <c r="B166" s="322" t="s">
        <v>74</v>
      </c>
      <c r="C166" s="322" t="s">
        <v>16</v>
      </c>
      <c r="D166" s="322">
        <v>76083.126871800006</v>
      </c>
      <c r="E166" s="322">
        <v>1.73340069187894</v>
      </c>
      <c r="F166" s="322">
        <v>99.167035851490894</v>
      </c>
      <c r="G166" s="322">
        <v>0.18194846340139001</v>
      </c>
      <c r="H166" s="322">
        <v>639.06838040000002</v>
      </c>
      <c r="I166" s="322">
        <v>21.552040358489801</v>
      </c>
      <c r="J166" s="322">
        <v>0.83296414850913003</v>
      </c>
      <c r="K166" s="322">
        <v>21.6615442880031</v>
      </c>
    </row>
    <row r="167" spans="1:11" x14ac:dyDescent="0.25">
      <c r="A167" s="322" t="s">
        <v>75</v>
      </c>
      <c r="B167" s="322" t="s">
        <v>76</v>
      </c>
      <c r="C167" s="322" t="s">
        <v>15</v>
      </c>
      <c r="D167" s="322">
        <v>2872.5833917</v>
      </c>
      <c r="E167" s="322">
        <v>10.715318856618801</v>
      </c>
      <c r="F167" s="322">
        <v>94.719475030989997</v>
      </c>
      <c r="G167" s="322">
        <v>1.6038472160845401</v>
      </c>
      <c r="H167" s="322">
        <v>160.14392309999999</v>
      </c>
      <c r="I167" s="322">
        <v>29.608673161992499</v>
      </c>
      <c r="J167" s="322">
        <v>5.2805249690099796</v>
      </c>
      <c r="K167" s="322">
        <v>28.769027176084698</v>
      </c>
    </row>
    <row r="168" spans="1:11" x14ac:dyDescent="0.25">
      <c r="A168" s="322" t="s">
        <v>75</v>
      </c>
      <c r="B168" s="322" t="s">
        <v>76</v>
      </c>
      <c r="C168" s="322" t="s">
        <v>16</v>
      </c>
      <c r="D168" s="322">
        <v>35226.253066899997</v>
      </c>
      <c r="E168" s="322">
        <v>1.5112483782520301</v>
      </c>
      <c r="F168" s="322">
        <v>98.684398571976402</v>
      </c>
      <c r="G168" s="322">
        <v>0.23113926394010301</v>
      </c>
      <c r="H168" s="322">
        <v>469.61535470000001</v>
      </c>
      <c r="I168" s="322">
        <v>17.3081218378431</v>
      </c>
      <c r="J168" s="322">
        <v>1.3156014280236099</v>
      </c>
      <c r="K168" s="322">
        <v>17.3379556774766</v>
      </c>
    </row>
    <row r="169" spans="1:11" x14ac:dyDescent="0.25">
      <c r="A169" s="322" t="s">
        <v>77</v>
      </c>
      <c r="B169" s="322" t="s">
        <v>78</v>
      </c>
      <c r="C169" s="322" t="s">
        <v>15</v>
      </c>
      <c r="D169" s="322">
        <v>5818.3384200999999</v>
      </c>
      <c r="E169" s="322">
        <v>9.5524097495430702</v>
      </c>
      <c r="F169" s="322">
        <v>85.243809870770605</v>
      </c>
      <c r="G169" s="322">
        <v>3.2600621284939599</v>
      </c>
      <c r="H169" s="322">
        <v>1007.1875963</v>
      </c>
      <c r="I169" s="322">
        <v>20.0175808243213</v>
      </c>
      <c r="J169" s="322">
        <v>14.756190129229401</v>
      </c>
      <c r="K169" s="322">
        <v>18.832782297767199</v>
      </c>
    </row>
    <row r="170" spans="1:11" x14ac:dyDescent="0.25">
      <c r="A170" s="322" t="s">
        <v>77</v>
      </c>
      <c r="B170" s="322" t="s">
        <v>78</v>
      </c>
      <c r="C170" s="322" t="s">
        <v>16</v>
      </c>
      <c r="D170" s="322">
        <v>125573.4947909</v>
      </c>
      <c r="E170" s="322">
        <v>1.1414938824395</v>
      </c>
      <c r="F170" s="322">
        <v>97.473661125362199</v>
      </c>
      <c r="G170" s="322">
        <v>0.325894225408356</v>
      </c>
      <c r="H170" s="322">
        <v>3254.6351276</v>
      </c>
      <c r="I170" s="322">
        <v>12.629844661329701</v>
      </c>
      <c r="J170" s="322">
        <v>2.5263388746378301</v>
      </c>
      <c r="K170" s="322">
        <v>12.5739676529818</v>
      </c>
    </row>
    <row r="171" spans="1:11" x14ac:dyDescent="0.25">
      <c r="A171" s="322" t="s">
        <v>79</v>
      </c>
      <c r="B171" s="322" t="s">
        <v>80</v>
      </c>
      <c r="C171" s="322" t="s">
        <v>15</v>
      </c>
      <c r="D171" s="322">
        <v>9308.4241736000004</v>
      </c>
      <c r="E171" s="322">
        <v>6.7968098284670404</v>
      </c>
      <c r="F171" s="322">
        <v>73.1885513972599</v>
      </c>
      <c r="G171" s="322">
        <v>3.7304318475363298</v>
      </c>
      <c r="H171" s="322">
        <v>3409.9914745999999</v>
      </c>
      <c r="I171" s="322">
        <v>12.398494188140299</v>
      </c>
      <c r="J171" s="322">
        <v>26.8114486027401</v>
      </c>
      <c r="K171" s="322">
        <v>10.183146276530699</v>
      </c>
    </row>
    <row r="172" spans="1:11" x14ac:dyDescent="0.25">
      <c r="A172" s="322" t="s">
        <v>79</v>
      </c>
      <c r="B172" s="322" t="s">
        <v>80</v>
      </c>
      <c r="C172" s="322" t="s">
        <v>16</v>
      </c>
      <c r="D172" s="322">
        <v>108532.03513249999</v>
      </c>
      <c r="E172" s="322">
        <v>1.33932957687248</v>
      </c>
      <c r="F172" s="322">
        <v>96.010622443356198</v>
      </c>
      <c r="G172" s="322">
        <v>0.50946338379073797</v>
      </c>
      <c r="H172" s="322">
        <v>4509.6600159</v>
      </c>
      <c r="I172" s="322">
        <v>12.132272921607001</v>
      </c>
      <c r="J172" s="322">
        <v>3.9893775566438201</v>
      </c>
      <c r="K172" s="322">
        <v>12.261034684066701</v>
      </c>
    </row>
    <row r="173" spans="1:11" x14ac:dyDescent="0.25">
      <c r="A173" s="322" t="s">
        <v>81</v>
      </c>
      <c r="B173" s="322" t="s">
        <v>82</v>
      </c>
      <c r="C173" s="322" t="s">
        <v>15</v>
      </c>
      <c r="D173" s="322">
        <v>2410.2109795000001</v>
      </c>
      <c r="E173" s="322">
        <v>16.003686219967001</v>
      </c>
      <c r="F173" s="322">
        <v>88.990190278297703</v>
      </c>
      <c r="G173" s="322">
        <v>3.9811684763456601</v>
      </c>
      <c r="H173" s="322">
        <v>298.18976889999999</v>
      </c>
      <c r="I173" s="322">
        <v>32.094934810524798</v>
      </c>
      <c r="J173" s="322">
        <v>11.0098097217023</v>
      </c>
      <c r="K173" s="322">
        <v>32.1790248147162</v>
      </c>
    </row>
    <row r="174" spans="1:11" x14ac:dyDescent="0.25">
      <c r="A174" s="322" t="s">
        <v>81</v>
      </c>
      <c r="B174" s="322" t="s">
        <v>82</v>
      </c>
      <c r="C174" s="322" t="s">
        <v>16</v>
      </c>
      <c r="D174" s="322">
        <v>66279.8682176</v>
      </c>
      <c r="E174" s="322">
        <v>1.2733951349933399</v>
      </c>
      <c r="F174" s="322">
        <v>97.868408630294496</v>
      </c>
      <c r="G174" s="322">
        <v>0.45050197191534902</v>
      </c>
      <c r="H174" s="322">
        <v>1443.5873337999999</v>
      </c>
      <c r="I174" s="322">
        <v>20.872506837523598</v>
      </c>
      <c r="J174" s="322">
        <v>2.13159136970553</v>
      </c>
      <c r="K174" s="322">
        <v>20.684035271852199</v>
      </c>
    </row>
    <row r="175" spans="1:11" x14ac:dyDescent="0.25">
      <c r="A175" s="322" t="s">
        <v>83</v>
      </c>
      <c r="B175" s="322" t="s">
        <v>84</v>
      </c>
      <c r="C175" s="322" t="s">
        <v>15</v>
      </c>
      <c r="D175" s="322">
        <v>13739.387271400001</v>
      </c>
      <c r="E175" s="322">
        <v>8.2577967379666806</v>
      </c>
      <c r="F175" s="322">
        <v>90.601949547622695</v>
      </c>
      <c r="G175" s="322">
        <v>2.1889838275872799</v>
      </c>
      <c r="H175" s="322">
        <v>1425.1730278</v>
      </c>
      <c r="I175" s="322">
        <v>21.791412325809699</v>
      </c>
      <c r="J175" s="322">
        <v>9.3980504523773405</v>
      </c>
      <c r="K175" s="322">
        <v>21.102908875899502</v>
      </c>
    </row>
    <row r="176" spans="1:11" x14ac:dyDescent="0.25">
      <c r="A176" s="322" t="s">
        <v>83</v>
      </c>
      <c r="B176" s="322" t="s">
        <v>84</v>
      </c>
      <c r="C176" s="322" t="s">
        <v>16</v>
      </c>
      <c r="D176" s="322">
        <v>215857.6899274</v>
      </c>
      <c r="E176" s="322">
        <v>1.03254646413194</v>
      </c>
      <c r="F176" s="322">
        <v>98.778071431110703</v>
      </c>
      <c r="G176" s="322">
        <v>0.23530544886489199</v>
      </c>
      <c r="H176" s="322">
        <v>2670.2553948999998</v>
      </c>
      <c r="I176" s="322">
        <v>19.1125319906327</v>
      </c>
      <c r="J176" s="322">
        <v>1.22192856888931</v>
      </c>
      <c r="K176" s="322">
        <v>19.0215852447357</v>
      </c>
    </row>
    <row r="177" spans="1:11" x14ac:dyDescent="0.25">
      <c r="A177" s="322" t="s">
        <v>85</v>
      </c>
      <c r="B177" s="322" t="s">
        <v>86</v>
      </c>
      <c r="C177" s="322" t="s">
        <v>15</v>
      </c>
      <c r="D177" s="322">
        <v>12730.6256992</v>
      </c>
      <c r="E177" s="322">
        <v>6.1176710455061301</v>
      </c>
      <c r="F177" s="322">
        <v>91.184145932230095</v>
      </c>
      <c r="G177" s="322">
        <v>1.9791009439521301</v>
      </c>
      <c r="H177" s="322">
        <v>1230.8207442</v>
      </c>
      <c r="I177" s="322">
        <v>21.604130619636098</v>
      </c>
      <c r="J177" s="322">
        <v>8.8158540677699406</v>
      </c>
      <c r="K177" s="322">
        <v>20.4702378125452</v>
      </c>
    </row>
    <row r="178" spans="1:11" x14ac:dyDescent="0.25">
      <c r="A178" s="322" t="s">
        <v>85</v>
      </c>
      <c r="B178" s="322" t="s">
        <v>86</v>
      </c>
      <c r="C178" s="322" t="s">
        <v>16</v>
      </c>
      <c r="D178" s="322">
        <v>344576.34300440003</v>
      </c>
      <c r="E178" s="322">
        <v>0.66191424667478405</v>
      </c>
      <c r="F178" s="322">
        <v>98.135676652789201</v>
      </c>
      <c r="G178" s="322">
        <v>0.19539800565332599</v>
      </c>
      <c r="H178" s="322">
        <v>6546.0568782999999</v>
      </c>
      <c r="I178" s="322">
        <v>10.3115484163063</v>
      </c>
      <c r="J178" s="322">
        <v>1.8643233472107901</v>
      </c>
      <c r="K178" s="322">
        <v>10.2855095013872</v>
      </c>
    </row>
    <row r="179" spans="1:11" x14ac:dyDescent="0.25">
      <c r="A179" s="322" t="s">
        <v>87</v>
      </c>
      <c r="B179" s="322" t="s">
        <v>88</v>
      </c>
      <c r="C179" s="322" t="s">
        <v>15</v>
      </c>
      <c r="D179" s="322">
        <v>2151.6367329</v>
      </c>
      <c r="E179" s="322">
        <v>16.568591978814901</v>
      </c>
      <c r="F179" s="322">
        <v>80.491456510187504</v>
      </c>
      <c r="G179" s="322">
        <v>7.32666314573724</v>
      </c>
      <c r="H179" s="322">
        <v>521.48762859999999</v>
      </c>
      <c r="I179" s="322">
        <v>33.090758427573199</v>
      </c>
      <c r="J179" s="322">
        <v>19.508543489812499</v>
      </c>
      <c r="K179" s="322">
        <v>30.2295139700135</v>
      </c>
    </row>
    <row r="180" spans="1:11" x14ac:dyDescent="0.25">
      <c r="A180" s="322" t="s">
        <v>87</v>
      </c>
      <c r="B180" s="322" t="s">
        <v>88</v>
      </c>
      <c r="C180" s="322" t="s">
        <v>16</v>
      </c>
      <c r="D180" s="322">
        <v>122184.01391759999</v>
      </c>
      <c r="E180" s="322">
        <v>0.79710012892084003</v>
      </c>
      <c r="F180" s="322">
        <v>98.421350200387295</v>
      </c>
      <c r="G180" s="322">
        <v>0.33853224201498799</v>
      </c>
      <c r="H180" s="322">
        <v>1959.7960066000001</v>
      </c>
      <c r="I180" s="322">
        <v>21.1330068912801</v>
      </c>
      <c r="J180" s="322">
        <v>1.57864979961274</v>
      </c>
      <c r="K180" s="322">
        <v>21.105884505640802</v>
      </c>
    </row>
    <row r="181" spans="1:11" x14ac:dyDescent="0.25">
      <c r="A181" s="322" t="s">
        <v>89</v>
      </c>
      <c r="B181" s="322" t="s">
        <v>90</v>
      </c>
      <c r="C181" s="322" t="s">
        <v>15</v>
      </c>
      <c r="D181" s="322">
        <v>7049.1213341000002</v>
      </c>
      <c r="E181" s="322">
        <v>9.8501525569208805</v>
      </c>
      <c r="F181" s="322">
        <v>95.877838075008995</v>
      </c>
      <c r="G181" s="322">
        <v>1.7758688184124001</v>
      </c>
      <c r="H181" s="322">
        <v>303.06919879999998</v>
      </c>
      <c r="I181" s="322">
        <v>41.557348290568797</v>
      </c>
      <c r="J181" s="322">
        <v>4.1221619249910404</v>
      </c>
      <c r="K181" s="322">
        <v>41.305136991815701</v>
      </c>
    </row>
    <row r="182" spans="1:11" x14ac:dyDescent="0.25">
      <c r="A182" s="322" t="s">
        <v>89</v>
      </c>
      <c r="B182" s="322" t="s">
        <v>90</v>
      </c>
      <c r="C182" s="322" t="s">
        <v>16</v>
      </c>
      <c r="D182" s="322">
        <v>287696.34725799999</v>
      </c>
      <c r="E182" s="322">
        <v>0.76295724723851299</v>
      </c>
      <c r="F182" s="322">
        <v>99.232596735111599</v>
      </c>
      <c r="G182" s="322">
        <v>0.14376532429832201</v>
      </c>
      <c r="H182" s="322">
        <v>2224.8648472999998</v>
      </c>
      <c r="I182" s="322">
        <v>18.637151062009</v>
      </c>
      <c r="J182" s="322">
        <v>0.76740326488836696</v>
      </c>
      <c r="K182" s="322">
        <v>18.590234239703399</v>
      </c>
    </row>
    <row r="183" spans="1:11" x14ac:dyDescent="0.25">
      <c r="A183" s="322" t="s">
        <v>91</v>
      </c>
      <c r="B183" s="322" t="s">
        <v>92</v>
      </c>
      <c r="C183" s="322" t="s">
        <v>15</v>
      </c>
      <c r="D183" s="322">
        <v>10434.7881409</v>
      </c>
      <c r="E183" s="322">
        <v>11.220207683631401</v>
      </c>
      <c r="F183" s="322">
        <v>90.627740656650204</v>
      </c>
      <c r="G183" s="322">
        <v>3.16473896586366</v>
      </c>
      <c r="H183" s="322">
        <v>1079.1126419</v>
      </c>
      <c r="I183" s="322">
        <v>31.5134132100304</v>
      </c>
      <c r="J183" s="322">
        <v>9.3722593433498105</v>
      </c>
      <c r="K183" s="322">
        <v>30.602348029112001</v>
      </c>
    </row>
    <row r="184" spans="1:11" x14ac:dyDescent="0.25">
      <c r="A184" s="322" t="s">
        <v>91</v>
      </c>
      <c r="B184" s="322" t="s">
        <v>92</v>
      </c>
      <c r="C184" s="322" t="s">
        <v>16</v>
      </c>
      <c r="D184" s="322">
        <v>428277.05335260002</v>
      </c>
      <c r="E184" s="322">
        <v>0.64198692502315102</v>
      </c>
      <c r="F184" s="322">
        <v>98.774634143675101</v>
      </c>
      <c r="G184" s="322">
        <v>0.162816977559433</v>
      </c>
      <c r="H184" s="322">
        <v>5313.0652700000001</v>
      </c>
      <c r="I184" s="322">
        <v>13.0924622892078</v>
      </c>
      <c r="J184" s="322">
        <v>1.2253658563249099</v>
      </c>
      <c r="K184" s="322">
        <v>13.124396528433801</v>
      </c>
    </row>
    <row r="185" spans="1:11" x14ac:dyDescent="0.25">
      <c r="A185" s="322" t="s">
        <v>93</v>
      </c>
      <c r="B185" s="322" t="s">
        <v>94</v>
      </c>
      <c r="C185" s="322" t="s">
        <v>15</v>
      </c>
      <c r="D185" s="322">
        <v>674.24531869999998</v>
      </c>
      <c r="E185" s="322">
        <v>22.675345966212198</v>
      </c>
      <c r="F185" s="322">
        <v>100</v>
      </c>
      <c r="G185" s="322">
        <v>0</v>
      </c>
      <c r="H185" s="322"/>
      <c r="I185" s="322"/>
      <c r="J185" s="322"/>
      <c r="K185" s="322"/>
    </row>
    <row r="186" spans="1:11" x14ac:dyDescent="0.25">
      <c r="A186" s="322" t="s">
        <v>93</v>
      </c>
      <c r="B186" s="322" t="s">
        <v>94</v>
      </c>
      <c r="C186" s="322" t="s">
        <v>16</v>
      </c>
      <c r="D186" s="322">
        <v>55283.932623499997</v>
      </c>
      <c r="E186" s="322">
        <v>1.1451358928072899</v>
      </c>
      <c r="F186" s="322">
        <v>99.140340058346794</v>
      </c>
      <c r="G186" s="322">
        <v>0.198909319039381</v>
      </c>
      <c r="H186" s="322">
        <v>479.3748162</v>
      </c>
      <c r="I186" s="322">
        <v>22.9792855597934</v>
      </c>
      <c r="J186" s="322">
        <v>0.85965994165316495</v>
      </c>
      <c r="K186" s="322">
        <v>22.939230473408099</v>
      </c>
    </row>
    <row r="187" spans="1:11" x14ac:dyDescent="0.25">
      <c r="A187" s="322" t="s">
        <v>95</v>
      </c>
      <c r="B187" s="322" t="s">
        <v>96</v>
      </c>
      <c r="C187" s="322" t="s">
        <v>15</v>
      </c>
      <c r="D187" s="322">
        <v>277.2923356</v>
      </c>
      <c r="E187" s="322">
        <v>25.190067004843801</v>
      </c>
      <c r="F187" s="322">
        <v>81.126653459375902</v>
      </c>
      <c r="G187" s="322">
        <v>11.1623596322081</v>
      </c>
      <c r="H187" s="322">
        <v>64.509432099999998</v>
      </c>
      <c r="I187" s="322">
        <v>53.134929261733603</v>
      </c>
      <c r="J187" s="322">
        <v>18.873346540624102</v>
      </c>
      <c r="K187" s="322">
        <v>47.981150545923903</v>
      </c>
    </row>
    <row r="188" spans="1:11" x14ac:dyDescent="0.25">
      <c r="A188" s="322" t="s">
        <v>95</v>
      </c>
      <c r="B188" s="322" t="s">
        <v>96</v>
      </c>
      <c r="C188" s="322" t="s">
        <v>16</v>
      </c>
      <c r="D188" s="322">
        <v>65803.803131699999</v>
      </c>
      <c r="E188" s="322">
        <v>1.03565952277728</v>
      </c>
      <c r="F188" s="322">
        <v>99.492178276987801</v>
      </c>
      <c r="G188" s="322">
        <v>0.114034355952028</v>
      </c>
      <c r="H188" s="322">
        <v>335.87163600000002</v>
      </c>
      <c r="I188" s="322">
        <v>22.30416110438</v>
      </c>
      <c r="J188" s="322">
        <v>0.50782172301220097</v>
      </c>
      <c r="K188" s="322">
        <v>22.34155404929</v>
      </c>
    </row>
    <row r="189" spans="1:11" x14ac:dyDescent="0.25">
      <c r="A189" s="322" t="s">
        <v>97</v>
      </c>
      <c r="B189" s="322" t="s">
        <v>98</v>
      </c>
      <c r="C189" s="322" t="s">
        <v>15</v>
      </c>
      <c r="D189" s="322">
        <v>1621.466441</v>
      </c>
      <c r="E189" s="322">
        <v>11.979214176225801</v>
      </c>
      <c r="F189" s="322">
        <v>97.807000782626403</v>
      </c>
      <c r="G189" s="322">
        <v>1.54482174838853</v>
      </c>
      <c r="H189" s="322">
        <v>36.3560339</v>
      </c>
      <c r="I189" s="322">
        <v>71.231688504243095</v>
      </c>
      <c r="J189" s="322">
        <v>2.19299921737356</v>
      </c>
      <c r="K189" s="322">
        <v>68.898511571113403</v>
      </c>
    </row>
    <row r="190" spans="1:11" x14ac:dyDescent="0.25">
      <c r="A190" s="322" t="s">
        <v>97</v>
      </c>
      <c r="B190" s="322" t="s">
        <v>98</v>
      </c>
      <c r="C190" s="322" t="s">
        <v>16</v>
      </c>
      <c r="D190" s="322">
        <v>31374.908421799999</v>
      </c>
      <c r="E190" s="322">
        <v>1.7047314962259801</v>
      </c>
      <c r="F190" s="322">
        <v>99.670051487192197</v>
      </c>
      <c r="G190" s="322">
        <v>0.13789680538885299</v>
      </c>
      <c r="H190" s="322">
        <v>103.8637406</v>
      </c>
      <c r="I190" s="322">
        <v>41.514155216145603</v>
      </c>
      <c r="J190" s="322">
        <v>0.32994851280781701</v>
      </c>
      <c r="K190" s="322">
        <v>41.655534604672702</v>
      </c>
    </row>
    <row r="191" spans="1:11" x14ac:dyDescent="0.25">
      <c r="A191" s="322" t="s">
        <v>99</v>
      </c>
      <c r="B191" s="322" t="s">
        <v>100</v>
      </c>
      <c r="C191" s="322" t="s">
        <v>15</v>
      </c>
      <c r="D191" s="322">
        <v>549.36900619999994</v>
      </c>
      <c r="E191" s="322">
        <v>21.7073739381776</v>
      </c>
      <c r="F191" s="322">
        <v>58.947202469324203</v>
      </c>
      <c r="G191" s="322">
        <v>15.5339266079684</v>
      </c>
      <c r="H191" s="322">
        <v>382.5988959</v>
      </c>
      <c r="I191" s="322">
        <v>33.581523221416901</v>
      </c>
      <c r="J191" s="322">
        <v>41.052797530675797</v>
      </c>
      <c r="K191" s="322">
        <v>22.304972425309401</v>
      </c>
    </row>
    <row r="192" spans="1:11" x14ac:dyDescent="0.25">
      <c r="A192" s="322" t="s">
        <v>99</v>
      </c>
      <c r="B192" s="322" t="s">
        <v>100</v>
      </c>
      <c r="C192" s="322" t="s">
        <v>16</v>
      </c>
      <c r="D192" s="322">
        <v>26568.757002300001</v>
      </c>
      <c r="E192" s="322">
        <v>1.68931670037925</v>
      </c>
      <c r="F192" s="322">
        <v>97.372519145214</v>
      </c>
      <c r="G192" s="322">
        <v>0.45395768943180798</v>
      </c>
      <c r="H192" s="322">
        <v>716.92609960000004</v>
      </c>
      <c r="I192" s="322">
        <v>16.734041418254801</v>
      </c>
      <c r="J192" s="322">
        <v>2.627480854786</v>
      </c>
      <c r="K192" s="322">
        <v>16.823340015893699</v>
      </c>
    </row>
    <row r="193" spans="1:11" x14ac:dyDescent="0.25">
      <c r="A193" s="322" t="s">
        <v>101</v>
      </c>
      <c r="B193" s="322" t="s">
        <v>102</v>
      </c>
      <c r="C193" s="322" t="s">
        <v>15</v>
      </c>
      <c r="D193" s="322">
        <v>2205.6668714000002</v>
      </c>
      <c r="E193" s="322">
        <v>13.0449079218852</v>
      </c>
      <c r="F193" s="322">
        <v>93.315972995481303</v>
      </c>
      <c r="G193" s="322">
        <v>3.3478164608827798</v>
      </c>
      <c r="H193" s="322">
        <v>157.9872819</v>
      </c>
      <c r="I193" s="322">
        <v>47.616133086855001</v>
      </c>
      <c r="J193" s="322">
        <v>6.6840270045187102</v>
      </c>
      <c r="K193" s="322">
        <v>46.739001839215497</v>
      </c>
    </row>
    <row r="194" spans="1:11" x14ac:dyDescent="0.25">
      <c r="A194" s="322" t="s">
        <v>101</v>
      </c>
      <c r="B194" s="322" t="s">
        <v>102</v>
      </c>
      <c r="C194" s="322" t="s">
        <v>16</v>
      </c>
      <c r="D194" s="322">
        <v>87258.167234299995</v>
      </c>
      <c r="E194" s="322">
        <v>0.99067909708591995</v>
      </c>
      <c r="F194" s="322">
        <v>99.638690204219301</v>
      </c>
      <c r="G194" s="322">
        <v>0.115424647643497</v>
      </c>
      <c r="H194" s="322">
        <v>316.41554619999999</v>
      </c>
      <c r="I194" s="322">
        <v>31.799178196166601</v>
      </c>
      <c r="J194" s="322">
        <v>0.36130979578067202</v>
      </c>
      <c r="K194" s="322">
        <v>31.830747028688201</v>
      </c>
    </row>
    <row r="195" spans="1:11" x14ac:dyDescent="0.25">
      <c r="A195" s="322" t="s">
        <v>103</v>
      </c>
      <c r="B195" s="322" t="s">
        <v>104</v>
      </c>
      <c r="C195" s="322" t="s">
        <v>15</v>
      </c>
      <c r="D195" s="322">
        <v>259.5119828</v>
      </c>
      <c r="E195" s="322">
        <v>20.5456933370887</v>
      </c>
      <c r="F195" s="322">
        <v>80.077284693562703</v>
      </c>
      <c r="G195" s="322">
        <v>8.7909853646663301</v>
      </c>
      <c r="H195" s="322">
        <v>64.564918399999996</v>
      </c>
      <c r="I195" s="322">
        <v>40.604538007365697</v>
      </c>
      <c r="J195" s="322">
        <v>19.922715306437301</v>
      </c>
      <c r="K195" s="322">
        <v>35.334452505872598</v>
      </c>
    </row>
    <row r="196" spans="1:11" x14ac:dyDescent="0.25">
      <c r="A196" s="322" t="s">
        <v>103</v>
      </c>
      <c r="B196" s="322" t="s">
        <v>104</v>
      </c>
      <c r="C196" s="322" t="s">
        <v>16</v>
      </c>
      <c r="D196" s="322">
        <v>6978.3650638999998</v>
      </c>
      <c r="E196" s="322">
        <v>1.94637384880772</v>
      </c>
      <c r="F196" s="322">
        <v>95.868273656561698</v>
      </c>
      <c r="G196" s="322">
        <v>0.86902618151628097</v>
      </c>
      <c r="H196" s="322">
        <v>300.75324890000002</v>
      </c>
      <c r="I196" s="322">
        <v>19.9033412571826</v>
      </c>
      <c r="J196" s="322">
        <v>4.1317263434383102</v>
      </c>
      <c r="K196" s="322">
        <v>20.163978167777099</v>
      </c>
    </row>
    <row r="197" spans="1:11" x14ac:dyDescent="0.25">
      <c r="A197" s="322" t="s">
        <v>105</v>
      </c>
      <c r="B197" s="322" t="s">
        <v>106</v>
      </c>
      <c r="C197" s="322" t="s">
        <v>15</v>
      </c>
      <c r="D197" s="322">
        <v>7866.9582188000004</v>
      </c>
      <c r="E197" s="322">
        <v>7.3638339559620096</v>
      </c>
      <c r="F197" s="322">
        <v>86.316383464042502</v>
      </c>
      <c r="G197" s="322">
        <v>3.02756044817118</v>
      </c>
      <c r="H197" s="322">
        <v>1247.1379737</v>
      </c>
      <c r="I197" s="322">
        <v>20.515541824270802</v>
      </c>
      <c r="J197" s="322">
        <v>13.683616535957499</v>
      </c>
      <c r="K197" s="322">
        <v>19.0978801487312</v>
      </c>
    </row>
    <row r="198" spans="1:11" x14ac:dyDescent="0.25">
      <c r="A198" s="322" t="s">
        <v>105</v>
      </c>
      <c r="B198" s="322" t="s">
        <v>106</v>
      </c>
      <c r="C198" s="322" t="s">
        <v>16</v>
      </c>
      <c r="D198" s="322">
        <v>124276.1770832</v>
      </c>
      <c r="E198" s="322">
        <v>1.19796068374123</v>
      </c>
      <c r="F198" s="322">
        <v>97.4155389505069</v>
      </c>
      <c r="G198" s="322">
        <v>0.347006273204638</v>
      </c>
      <c r="H198" s="322">
        <v>3297.0811690999999</v>
      </c>
      <c r="I198" s="322">
        <v>12.9419983915506</v>
      </c>
      <c r="J198" s="322">
        <v>2.5844610494931501</v>
      </c>
      <c r="K198" s="322">
        <v>13.079633423017199</v>
      </c>
    </row>
    <row r="199" spans="1:11" x14ac:dyDescent="0.25">
      <c r="A199" s="322" t="s">
        <v>107</v>
      </c>
      <c r="B199" s="322" t="s">
        <v>108</v>
      </c>
      <c r="C199" s="322" t="s">
        <v>15</v>
      </c>
      <c r="D199" s="322">
        <v>15045.5766783</v>
      </c>
      <c r="E199" s="322">
        <v>7.9041239633920704</v>
      </c>
      <c r="F199" s="322">
        <v>86.041745762970095</v>
      </c>
      <c r="G199" s="322">
        <v>2.4725957381210701</v>
      </c>
      <c r="H199" s="322">
        <v>2440.7917640000001</v>
      </c>
      <c r="I199" s="322">
        <v>16.7393957023761</v>
      </c>
      <c r="J199" s="322">
        <v>13.9582542370299</v>
      </c>
      <c r="K199" s="322">
        <v>15.241623362155201</v>
      </c>
    </row>
    <row r="200" spans="1:11" x14ac:dyDescent="0.25">
      <c r="A200" s="322" t="s">
        <v>107</v>
      </c>
      <c r="B200" s="322" t="s">
        <v>108</v>
      </c>
      <c r="C200" s="322" t="s">
        <v>16</v>
      </c>
      <c r="D200" s="322">
        <v>182133.4247182</v>
      </c>
      <c r="E200" s="322">
        <v>1.1842660479990099</v>
      </c>
      <c r="F200" s="322">
        <v>96.784580737651495</v>
      </c>
      <c r="G200" s="322">
        <v>0.37039938462280297</v>
      </c>
      <c r="H200" s="322">
        <v>6050.9155248999996</v>
      </c>
      <c r="I200" s="322">
        <v>11.0716437882026</v>
      </c>
      <c r="J200" s="322">
        <v>3.2154192623484601</v>
      </c>
      <c r="K200" s="322">
        <v>11.149074575120601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831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23" t="s">
        <v>87</v>
      </c>
      <c r="B211" s="323" t="s">
        <v>114</v>
      </c>
      <c r="C211" s="323" t="s">
        <v>15</v>
      </c>
      <c r="D211" s="323">
        <v>1123.4173129999999</v>
      </c>
      <c r="E211" s="323">
        <v>29.0032457363669</v>
      </c>
      <c r="F211" s="323">
        <v>79.863535732142907</v>
      </c>
      <c r="G211" s="323">
        <v>9.1420265485688503</v>
      </c>
      <c r="H211" s="323">
        <v>283.25383260000001</v>
      </c>
      <c r="I211" s="323">
        <v>43.844737095149597</v>
      </c>
      <c r="J211" s="323">
        <v>20.1364642678571</v>
      </c>
      <c r="K211" s="323">
        <v>36.258329874290602</v>
      </c>
    </row>
    <row r="212" spans="1:11" x14ac:dyDescent="0.25">
      <c r="A212" s="323" t="s">
        <v>87</v>
      </c>
      <c r="B212" s="323" t="s">
        <v>114</v>
      </c>
      <c r="C212" s="323" t="s">
        <v>16</v>
      </c>
      <c r="D212" s="323">
        <v>43024.071100200003</v>
      </c>
      <c r="E212" s="323">
        <v>1.7521914066331701</v>
      </c>
      <c r="F212" s="323">
        <v>98.109967001189304</v>
      </c>
      <c r="G212" s="323">
        <v>0.52246529312725398</v>
      </c>
      <c r="H212" s="323">
        <v>828.83438460000002</v>
      </c>
      <c r="I212" s="323">
        <v>27.456508897760202</v>
      </c>
      <c r="J212" s="323">
        <v>1.8900329988107301</v>
      </c>
      <c r="K212" s="323">
        <v>27.120718368534</v>
      </c>
    </row>
    <row r="213" spans="1:11" x14ac:dyDescent="0.25">
      <c r="A213" s="323" t="s">
        <v>91</v>
      </c>
      <c r="B213" s="323" t="s">
        <v>115</v>
      </c>
      <c r="C213" s="323" t="s">
        <v>15</v>
      </c>
      <c r="D213" s="323">
        <v>1308.0979396</v>
      </c>
      <c r="E213" s="323">
        <v>18.0501715727606</v>
      </c>
      <c r="F213" s="323">
        <v>100</v>
      </c>
      <c r="G213" s="323">
        <v>0</v>
      </c>
      <c r="H213" s="323"/>
      <c r="I213" s="323"/>
      <c r="J213" s="323"/>
      <c r="K213" s="323"/>
    </row>
    <row r="214" spans="1:11" x14ac:dyDescent="0.25">
      <c r="A214" s="323" t="s">
        <v>91</v>
      </c>
      <c r="B214" s="323" t="s">
        <v>115</v>
      </c>
      <c r="C214" s="323" t="s">
        <v>16</v>
      </c>
      <c r="D214" s="323">
        <v>24050.392832099998</v>
      </c>
      <c r="E214" s="323">
        <v>1.7244246140877999</v>
      </c>
      <c r="F214" s="323">
        <v>99.357631812402502</v>
      </c>
      <c r="G214" s="323">
        <v>0.28468644088293099</v>
      </c>
      <c r="H214" s="323">
        <v>155.49089660000001</v>
      </c>
      <c r="I214" s="323">
        <v>44.269329888440801</v>
      </c>
      <c r="J214" s="323">
        <v>0.64236818759746594</v>
      </c>
      <c r="K214" s="323">
        <v>44.033579372947699</v>
      </c>
    </row>
    <row r="215" spans="1:11" x14ac:dyDescent="0.25">
      <c r="A215" s="323" t="s">
        <v>93</v>
      </c>
      <c r="B215" s="323" t="s">
        <v>116</v>
      </c>
      <c r="C215" s="323" t="s">
        <v>15</v>
      </c>
      <c r="D215" s="323">
        <v>193.25386639999999</v>
      </c>
      <c r="E215" s="323">
        <v>38.233280760565599</v>
      </c>
      <c r="F215" s="323">
        <v>100</v>
      </c>
      <c r="G215" s="323">
        <v>0</v>
      </c>
      <c r="H215" s="323"/>
      <c r="I215" s="323"/>
      <c r="J215" s="323"/>
      <c r="K215" s="323"/>
    </row>
    <row r="216" spans="1:11" x14ac:dyDescent="0.25">
      <c r="A216" s="323" t="s">
        <v>93</v>
      </c>
      <c r="B216" s="323" t="s">
        <v>116</v>
      </c>
      <c r="C216" s="323" t="s">
        <v>16</v>
      </c>
      <c r="D216" s="323">
        <v>22659.927145900001</v>
      </c>
      <c r="E216" s="323">
        <v>1.5832013734722801</v>
      </c>
      <c r="F216" s="323">
        <v>99.54110427789</v>
      </c>
      <c r="G216" s="323">
        <v>0.22823689676914299</v>
      </c>
      <c r="H216" s="323">
        <v>104.46482090000001</v>
      </c>
      <c r="I216" s="323">
        <v>49.515976610299397</v>
      </c>
      <c r="J216" s="323">
        <v>0.45889572211001001</v>
      </c>
      <c r="K216" s="323">
        <v>49.507876510369599</v>
      </c>
    </row>
    <row r="217" spans="1:11" x14ac:dyDescent="0.25">
      <c r="A217" s="323" t="s">
        <v>95</v>
      </c>
      <c r="B217" s="323" t="s">
        <v>117</v>
      </c>
      <c r="C217" s="323" t="s">
        <v>15</v>
      </c>
      <c r="D217" s="323">
        <v>227.01410440000001</v>
      </c>
      <c r="E217" s="323">
        <v>50.514271363599697</v>
      </c>
      <c r="F217" s="323">
        <v>100</v>
      </c>
      <c r="G217" s="323">
        <v>0</v>
      </c>
      <c r="H217" s="323"/>
      <c r="I217" s="323"/>
      <c r="J217" s="323"/>
      <c r="K217" s="323"/>
    </row>
    <row r="218" spans="1:11" x14ac:dyDescent="0.25">
      <c r="A218" s="323" t="s">
        <v>95</v>
      </c>
      <c r="B218" s="323" t="s">
        <v>117</v>
      </c>
      <c r="C218" s="323" t="s">
        <v>16</v>
      </c>
      <c r="D218" s="323">
        <v>60401.637466100001</v>
      </c>
      <c r="E218" s="323">
        <v>1.36720155819681</v>
      </c>
      <c r="F218" s="323">
        <v>99.909068929255696</v>
      </c>
      <c r="G218" s="323">
        <v>9.1006714579447701E-2</v>
      </c>
      <c r="H218" s="323">
        <v>54.973844</v>
      </c>
      <c r="I218" s="323">
        <v>100</v>
      </c>
      <c r="J218" s="323">
        <v>9.0931070744310699E-2</v>
      </c>
      <c r="K218" s="323">
        <v>99.992181391001793</v>
      </c>
    </row>
    <row r="219" spans="1:11" x14ac:dyDescent="0.25">
      <c r="A219" s="323" t="s">
        <v>97</v>
      </c>
      <c r="B219" s="323" t="s">
        <v>118</v>
      </c>
      <c r="C219" s="323" t="s">
        <v>15</v>
      </c>
      <c r="D219" s="323">
        <v>113.6462516</v>
      </c>
      <c r="E219" s="323">
        <v>57.575708135931002</v>
      </c>
      <c r="F219" s="323">
        <v>91.253198943640299</v>
      </c>
      <c r="G219" s="323">
        <v>10.1708213899381</v>
      </c>
      <c r="H219" s="323">
        <v>10.893219800000001</v>
      </c>
      <c r="I219" s="323">
        <v>99.999999999999801</v>
      </c>
      <c r="J219" s="323">
        <v>8.7468010563597094</v>
      </c>
      <c r="K219" s="323">
        <v>106.10964874311701</v>
      </c>
    </row>
    <row r="220" spans="1:11" x14ac:dyDescent="0.25">
      <c r="A220" s="323" t="s">
        <v>97</v>
      </c>
      <c r="B220" s="323" t="s">
        <v>118</v>
      </c>
      <c r="C220" s="323" t="s">
        <v>16</v>
      </c>
      <c r="D220" s="323">
        <v>18339.3380282</v>
      </c>
      <c r="E220" s="323">
        <v>1.7628096729201901</v>
      </c>
      <c r="F220" s="323">
        <v>99.290571563533504</v>
      </c>
      <c r="G220" s="323">
        <v>0.28865366948355597</v>
      </c>
      <c r="H220" s="323">
        <v>131.03407200000001</v>
      </c>
      <c r="I220" s="323">
        <v>40.239212157116803</v>
      </c>
      <c r="J220" s="323">
        <v>0.70942843646653497</v>
      </c>
      <c r="K220" s="323">
        <v>40.3995475141706</v>
      </c>
    </row>
    <row r="221" spans="1:11" x14ac:dyDescent="0.25">
      <c r="A221" s="323" t="s">
        <v>105</v>
      </c>
      <c r="B221" s="323" t="s">
        <v>119</v>
      </c>
      <c r="C221" s="323" t="s">
        <v>15</v>
      </c>
      <c r="D221" s="323">
        <v>324.54321950000002</v>
      </c>
      <c r="E221" s="323">
        <v>38.064266195868903</v>
      </c>
      <c r="F221" s="323">
        <v>81.659174632491798</v>
      </c>
      <c r="G221" s="323">
        <v>14.971913991784101</v>
      </c>
      <c r="H221" s="323">
        <v>72.893101599999994</v>
      </c>
      <c r="I221" s="323">
        <v>70.709124297590805</v>
      </c>
      <c r="J221" s="323">
        <v>18.340825367508199</v>
      </c>
      <c r="K221" s="323">
        <v>66.659712130711696</v>
      </c>
    </row>
    <row r="222" spans="1:11" x14ac:dyDescent="0.25">
      <c r="A222" s="323" t="s">
        <v>105</v>
      </c>
      <c r="B222" s="323" t="s">
        <v>119</v>
      </c>
      <c r="C222" s="323" t="s">
        <v>16</v>
      </c>
      <c r="D222" s="323">
        <v>36086.0618569</v>
      </c>
      <c r="E222" s="323">
        <v>0.92596882451839502</v>
      </c>
      <c r="F222" s="323">
        <v>98.4229447060182</v>
      </c>
      <c r="G222" s="323">
        <v>0.49695343890756799</v>
      </c>
      <c r="H222" s="323">
        <v>578.21593389999998</v>
      </c>
      <c r="I222" s="323">
        <v>31.027179148843398</v>
      </c>
      <c r="J222" s="323">
        <v>1.5770552939817899</v>
      </c>
      <c r="K222" s="323">
        <v>31.014524998405101</v>
      </c>
    </row>
    <row r="223" spans="1:11" x14ac:dyDescent="0.25">
      <c r="A223" s="323" t="s">
        <v>107</v>
      </c>
      <c r="B223" s="323" t="s">
        <v>120</v>
      </c>
      <c r="C223" s="323" t="s">
        <v>15</v>
      </c>
      <c r="D223" s="323">
        <v>412.05439530000001</v>
      </c>
      <c r="E223" s="323">
        <v>38.328590288182802</v>
      </c>
      <c r="F223" s="323">
        <v>100</v>
      </c>
      <c r="G223" s="323">
        <v>4.25532834393649E-15</v>
      </c>
      <c r="H223" s="323"/>
      <c r="I223" s="323"/>
      <c r="J223" s="323"/>
      <c r="K223" s="323"/>
    </row>
    <row r="224" spans="1:11" x14ac:dyDescent="0.25">
      <c r="A224" s="323" t="s">
        <v>107</v>
      </c>
      <c r="B224" s="323" t="s">
        <v>120</v>
      </c>
      <c r="C224" s="323" t="s">
        <v>16</v>
      </c>
      <c r="D224" s="323">
        <v>40886.237309700002</v>
      </c>
      <c r="E224" s="323">
        <v>1.02870669828545</v>
      </c>
      <c r="F224" s="323">
        <v>99.3234972812661</v>
      </c>
      <c r="G224" s="323">
        <v>0.27389628189874599</v>
      </c>
      <c r="H224" s="323">
        <v>278.48043469999999</v>
      </c>
      <c r="I224" s="323">
        <v>40.395682853595602</v>
      </c>
      <c r="J224" s="323">
        <v>0.676502718733895</v>
      </c>
      <c r="K224" s="323">
        <v>40.2131962772199</v>
      </c>
    </row>
    <row r="225" spans="1:11" x14ac:dyDescent="0.25">
      <c r="A225" s="323" t="s">
        <v>109</v>
      </c>
      <c r="B225" s="323" t="s">
        <v>121</v>
      </c>
      <c r="C225" s="323" t="s">
        <v>15</v>
      </c>
      <c r="D225" s="323">
        <v>42.303593900000003</v>
      </c>
      <c r="E225" s="323">
        <v>71.061343197992102</v>
      </c>
      <c r="F225" s="323">
        <v>100</v>
      </c>
      <c r="G225" s="323">
        <v>0</v>
      </c>
      <c r="H225" s="323"/>
      <c r="I225" s="323"/>
      <c r="J225" s="323"/>
      <c r="K225" s="323"/>
    </row>
    <row r="226" spans="1:11" x14ac:dyDescent="0.25">
      <c r="A226" s="323" t="s">
        <v>109</v>
      </c>
      <c r="B226" s="323" t="s">
        <v>121</v>
      </c>
      <c r="C226" s="323" t="s">
        <v>16</v>
      </c>
      <c r="D226" s="323">
        <v>19009.8068165</v>
      </c>
      <c r="E226" s="323">
        <v>1.0646399826944599</v>
      </c>
      <c r="F226" s="323">
        <v>98.778631612822096</v>
      </c>
      <c r="G226" s="323">
        <v>0.42842030332940001</v>
      </c>
      <c r="H226" s="323">
        <v>235.05060470000001</v>
      </c>
      <c r="I226" s="323">
        <v>34.9538925166339</v>
      </c>
      <c r="J226" s="323">
        <v>1.22136838717792</v>
      </c>
      <c r="K226" s="323">
        <v>34.648654543785597</v>
      </c>
    </row>
    <row r="227" spans="1:11" x14ac:dyDescent="0.25">
      <c r="A227" s="323" t="s">
        <v>122</v>
      </c>
      <c r="B227" s="323" t="s">
        <v>123</v>
      </c>
      <c r="C227" s="323" t="s">
        <v>15</v>
      </c>
      <c r="D227" s="323">
        <v>112.95657490000001</v>
      </c>
      <c r="E227" s="323">
        <v>46.017615946906801</v>
      </c>
      <c r="F227" s="323">
        <v>100</v>
      </c>
      <c r="G227" s="323">
        <v>0</v>
      </c>
      <c r="H227" s="323"/>
      <c r="I227" s="323"/>
      <c r="J227" s="323"/>
      <c r="K227" s="323"/>
    </row>
    <row r="228" spans="1:11" x14ac:dyDescent="0.25">
      <c r="A228" s="323" t="s">
        <v>122</v>
      </c>
      <c r="B228" s="323" t="s">
        <v>123</v>
      </c>
      <c r="C228" s="323" t="s">
        <v>16</v>
      </c>
      <c r="D228" s="323">
        <v>11482.9412068</v>
      </c>
      <c r="E228" s="323">
        <v>1.9823771683632601</v>
      </c>
      <c r="F228" s="323">
        <v>99.393542146045405</v>
      </c>
      <c r="G228" s="323">
        <v>0.30942013141596503</v>
      </c>
      <c r="H228" s="323">
        <v>70.064108099999999</v>
      </c>
      <c r="I228" s="323">
        <v>50.851545169746203</v>
      </c>
      <c r="J228" s="323">
        <v>0.60645785395456997</v>
      </c>
      <c r="K228" s="323">
        <v>50.711459456227097</v>
      </c>
    </row>
    <row r="229" spans="1:11" x14ac:dyDescent="0.25">
      <c r="A229" s="323" t="s">
        <v>124</v>
      </c>
      <c r="B229" s="323" t="s">
        <v>125</v>
      </c>
      <c r="C229" s="323" t="s">
        <v>15</v>
      </c>
      <c r="D229" s="323">
        <v>140.32950439999999</v>
      </c>
      <c r="E229" s="323">
        <v>61.417180403516298</v>
      </c>
      <c r="F229" s="323">
        <v>100</v>
      </c>
      <c r="G229" s="323">
        <v>0</v>
      </c>
      <c r="H229" s="323"/>
      <c r="I229" s="323"/>
      <c r="J229" s="323"/>
      <c r="K229" s="323"/>
    </row>
    <row r="230" spans="1:11" x14ac:dyDescent="0.25">
      <c r="A230" s="323" t="s">
        <v>124</v>
      </c>
      <c r="B230" s="323" t="s">
        <v>125</v>
      </c>
      <c r="C230" s="323" t="s">
        <v>16</v>
      </c>
      <c r="D230" s="323">
        <v>22037.351357899999</v>
      </c>
      <c r="E230" s="323">
        <v>1.41673576943108</v>
      </c>
      <c r="F230" s="323">
        <v>99.6761521236823</v>
      </c>
      <c r="G230" s="323">
        <v>0.18861515481946201</v>
      </c>
      <c r="H230" s="323">
        <v>71.599367400000006</v>
      </c>
      <c r="I230" s="323">
        <v>57.952843225377102</v>
      </c>
      <c r="J230" s="323">
        <v>0.323847876317651</v>
      </c>
      <c r="K230" s="323">
        <v>58.053284395096298</v>
      </c>
    </row>
    <row r="231" spans="1:11" x14ac:dyDescent="0.25">
      <c r="A231" s="323" t="s">
        <v>126</v>
      </c>
      <c r="B231" s="323" t="s">
        <v>127</v>
      </c>
      <c r="C231" s="323" t="s">
        <v>15</v>
      </c>
      <c r="D231" s="323">
        <v>292.1373236</v>
      </c>
      <c r="E231" s="323">
        <v>66.354985014894098</v>
      </c>
      <c r="F231" s="323">
        <v>91.365981627279297</v>
      </c>
      <c r="G231" s="323">
        <v>9.7338158114602003</v>
      </c>
      <c r="H231" s="323">
        <v>27.6067632</v>
      </c>
      <c r="I231" s="323">
        <v>100</v>
      </c>
      <c r="J231" s="323">
        <v>8.6340183727206892</v>
      </c>
      <c r="K231" s="323">
        <v>103.004139926674</v>
      </c>
    </row>
    <row r="232" spans="1:11" x14ac:dyDescent="0.25">
      <c r="A232" s="323" t="s">
        <v>126</v>
      </c>
      <c r="B232" s="323" t="s">
        <v>127</v>
      </c>
      <c r="C232" s="323" t="s">
        <v>16</v>
      </c>
      <c r="D232" s="323">
        <v>30578.999795399999</v>
      </c>
      <c r="E232" s="323">
        <v>1.34415094129182</v>
      </c>
      <c r="F232" s="323">
        <v>98.762017178801102</v>
      </c>
      <c r="G232" s="323">
        <v>0.434682004778217</v>
      </c>
      <c r="H232" s="323">
        <v>383.30805220000002</v>
      </c>
      <c r="I232" s="323">
        <v>35.144939863311002</v>
      </c>
      <c r="J232" s="323">
        <v>1.2379828211988799</v>
      </c>
      <c r="K232" s="323">
        <v>34.677437269806298</v>
      </c>
    </row>
    <row r="233" spans="1:11" x14ac:dyDescent="0.25">
      <c r="A233" s="323" t="s">
        <v>128</v>
      </c>
      <c r="B233" s="323" t="s">
        <v>129</v>
      </c>
      <c r="C233" s="323" t="s">
        <v>15</v>
      </c>
      <c r="D233" s="323">
        <v>94.724002999999996</v>
      </c>
      <c r="E233" s="323">
        <v>58.015554056245001</v>
      </c>
      <c r="F233" s="323">
        <v>66.565322107731106</v>
      </c>
      <c r="G233" s="323">
        <v>27.930951401972901</v>
      </c>
      <c r="H233" s="323">
        <v>47.578325</v>
      </c>
      <c r="I233" s="323">
        <v>58.186469326351201</v>
      </c>
      <c r="J233" s="323">
        <v>33.434677892268901</v>
      </c>
      <c r="K233" s="323">
        <v>55.607916512263301</v>
      </c>
    </row>
    <row r="234" spans="1:11" x14ac:dyDescent="0.25">
      <c r="A234" s="323" t="s">
        <v>128</v>
      </c>
      <c r="B234" s="323" t="s">
        <v>129</v>
      </c>
      <c r="C234" s="323" t="s">
        <v>16</v>
      </c>
      <c r="D234" s="323">
        <v>16977.706361299999</v>
      </c>
      <c r="E234" s="323">
        <v>1.0743241506054899</v>
      </c>
      <c r="F234" s="323">
        <v>98.670940647184693</v>
      </c>
      <c r="G234" s="323">
        <v>0.42945796725100599</v>
      </c>
      <c r="H234" s="323">
        <v>228.68312879999999</v>
      </c>
      <c r="I234" s="323">
        <v>31.8403699971064</v>
      </c>
      <c r="J234" s="323">
        <v>1.3290593528152801</v>
      </c>
      <c r="K234" s="323">
        <v>31.883468189229902</v>
      </c>
    </row>
    <row r="235" spans="1:11" x14ac:dyDescent="0.25">
      <c r="A235" s="323" t="s">
        <v>130</v>
      </c>
      <c r="B235" s="323" t="s">
        <v>131</v>
      </c>
      <c r="C235" s="323" t="s">
        <v>15</v>
      </c>
      <c r="D235" s="323">
        <v>958.41493249999996</v>
      </c>
      <c r="E235" s="323">
        <v>24.501253192905899</v>
      </c>
      <c r="F235" s="323">
        <v>96.973795957390706</v>
      </c>
      <c r="G235" s="323">
        <v>3.03787153554872</v>
      </c>
      <c r="H235" s="323">
        <v>29.9086894</v>
      </c>
      <c r="I235" s="323">
        <v>100</v>
      </c>
      <c r="J235" s="323">
        <v>3.0262040426092498</v>
      </c>
      <c r="K235" s="323">
        <v>97.347677250163898</v>
      </c>
    </row>
    <row r="236" spans="1:11" x14ac:dyDescent="0.25">
      <c r="A236" s="323" t="s">
        <v>130</v>
      </c>
      <c r="B236" s="323" t="s">
        <v>131</v>
      </c>
      <c r="C236" s="323" t="s">
        <v>16</v>
      </c>
      <c r="D236" s="323">
        <v>36039.7668749</v>
      </c>
      <c r="E236" s="323">
        <v>1.30058669732636</v>
      </c>
      <c r="F236" s="323">
        <v>99.527080748488402</v>
      </c>
      <c r="G236" s="323">
        <v>0.28918167258029898</v>
      </c>
      <c r="H236" s="323">
        <v>171.24886459999999</v>
      </c>
      <c r="I236" s="323">
        <v>61.605266314256099</v>
      </c>
      <c r="J236" s="323">
        <v>0.47291925151162501</v>
      </c>
      <c r="K236" s="323">
        <v>60.859031612450501</v>
      </c>
    </row>
    <row r="237" spans="1:11" x14ac:dyDescent="0.25">
      <c r="A237" s="323" t="s">
        <v>132</v>
      </c>
      <c r="B237" s="323" t="s">
        <v>133</v>
      </c>
      <c r="C237" s="323" t="s">
        <v>15</v>
      </c>
      <c r="D237" s="323">
        <v>1312.7006087</v>
      </c>
      <c r="E237" s="323">
        <v>28.608538491659999</v>
      </c>
      <c r="F237" s="323">
        <v>85.721139927334605</v>
      </c>
      <c r="G237" s="323">
        <v>6.2901752442886298</v>
      </c>
      <c r="H237" s="323">
        <v>218.66097819999999</v>
      </c>
      <c r="I237" s="323">
        <v>49.370752786107801</v>
      </c>
      <c r="J237" s="323">
        <v>14.278860072665401</v>
      </c>
      <c r="K237" s="323">
        <v>37.762187565331999</v>
      </c>
    </row>
    <row r="238" spans="1:11" x14ac:dyDescent="0.25">
      <c r="A238" s="323" t="s">
        <v>132</v>
      </c>
      <c r="B238" s="323" t="s">
        <v>133</v>
      </c>
      <c r="C238" s="323" t="s">
        <v>16</v>
      </c>
      <c r="D238" s="323">
        <v>60763.211528100001</v>
      </c>
      <c r="E238" s="323">
        <v>1.5341465327785999</v>
      </c>
      <c r="F238" s="323">
        <v>97.404504295241495</v>
      </c>
      <c r="G238" s="323">
        <v>0.53784907021439599</v>
      </c>
      <c r="H238" s="323">
        <v>1619.1310214</v>
      </c>
      <c r="I238" s="323">
        <v>20.1866758686872</v>
      </c>
      <c r="J238" s="323">
        <v>2.5954957047584899</v>
      </c>
      <c r="K238" s="323">
        <v>20.184553560940898</v>
      </c>
    </row>
    <row r="239" spans="1:11" x14ac:dyDescent="0.25">
      <c r="A239" s="323" t="s">
        <v>134</v>
      </c>
      <c r="B239" s="323" t="s">
        <v>135</v>
      </c>
      <c r="C239" s="323" t="s">
        <v>15</v>
      </c>
      <c r="D239" s="323">
        <v>3811.0786483000002</v>
      </c>
      <c r="E239" s="323">
        <v>19.5634175038461</v>
      </c>
      <c r="F239" s="323">
        <v>84.251552693487199</v>
      </c>
      <c r="G239" s="323">
        <v>7.9981451065648796</v>
      </c>
      <c r="H239" s="323">
        <v>712.37347390000002</v>
      </c>
      <c r="I239" s="323">
        <v>44.347433568571901</v>
      </c>
      <c r="J239" s="323">
        <v>15.7484473065128</v>
      </c>
      <c r="K239" s="323">
        <v>42.788735345181301</v>
      </c>
    </row>
    <row r="240" spans="1:11" x14ac:dyDescent="0.25">
      <c r="A240" s="323" t="s">
        <v>134</v>
      </c>
      <c r="B240" s="323" t="s">
        <v>135</v>
      </c>
      <c r="C240" s="323" t="s">
        <v>16</v>
      </c>
      <c r="D240" s="323">
        <v>93626.331574800002</v>
      </c>
      <c r="E240" s="323">
        <v>2.0968784505206401</v>
      </c>
      <c r="F240" s="323">
        <v>98.298161321062807</v>
      </c>
      <c r="G240" s="323">
        <v>0.56481442542131499</v>
      </c>
      <c r="H240" s="323">
        <v>1620.9551664000001</v>
      </c>
      <c r="I240" s="323">
        <v>32.314581880307699</v>
      </c>
      <c r="J240" s="323">
        <v>1.7018386789372399</v>
      </c>
      <c r="K240" s="323">
        <v>32.6236676799466</v>
      </c>
    </row>
    <row r="241" spans="1:11" x14ac:dyDescent="0.25">
      <c r="A241" s="323" t="s">
        <v>136</v>
      </c>
      <c r="B241" s="323" t="s">
        <v>137</v>
      </c>
      <c r="C241" s="323" t="s">
        <v>15</v>
      </c>
      <c r="D241" s="323">
        <v>942.07098619999999</v>
      </c>
      <c r="E241" s="323">
        <v>24.5008385415384</v>
      </c>
      <c r="F241" s="323">
        <v>90.484134306801096</v>
      </c>
      <c r="G241" s="323">
        <v>7.2431689721685899</v>
      </c>
      <c r="H241" s="323">
        <v>99.073954200000003</v>
      </c>
      <c r="I241" s="323">
        <v>70.331763778751693</v>
      </c>
      <c r="J241" s="323">
        <v>9.5158656931989292</v>
      </c>
      <c r="K241" s="323">
        <v>68.8735943964585</v>
      </c>
    </row>
    <row r="242" spans="1:11" x14ac:dyDescent="0.25">
      <c r="A242" s="323" t="s">
        <v>136</v>
      </c>
      <c r="B242" s="323" t="s">
        <v>137</v>
      </c>
      <c r="C242" s="323" t="s">
        <v>16</v>
      </c>
      <c r="D242" s="323">
        <v>39554.715635699999</v>
      </c>
      <c r="E242" s="323">
        <v>1.54222485730206</v>
      </c>
      <c r="F242" s="323">
        <v>99.464573894154299</v>
      </c>
      <c r="G242" s="323">
        <v>0.27169769410959899</v>
      </c>
      <c r="H242" s="323">
        <v>212.9263368</v>
      </c>
      <c r="I242" s="323">
        <v>50.429764493788198</v>
      </c>
      <c r="J242" s="323">
        <v>0.53542610584565797</v>
      </c>
      <c r="K242" s="323">
        <v>50.472502325887</v>
      </c>
    </row>
    <row r="243" spans="1:11" x14ac:dyDescent="0.25">
      <c r="A243" s="323" t="s">
        <v>138</v>
      </c>
      <c r="B243" s="323" t="s">
        <v>139</v>
      </c>
      <c r="C243" s="323" t="s">
        <v>15</v>
      </c>
      <c r="D243" s="323">
        <v>729.04825289999997</v>
      </c>
      <c r="E243" s="323">
        <v>29.5696444239526</v>
      </c>
      <c r="F243" s="323">
        <v>100</v>
      </c>
      <c r="G243" s="323">
        <v>0</v>
      </c>
      <c r="H243" s="323"/>
      <c r="I243" s="323"/>
      <c r="J243" s="323"/>
      <c r="K243" s="323"/>
    </row>
    <row r="244" spans="1:11" x14ac:dyDescent="0.25">
      <c r="A244" s="323" t="s">
        <v>138</v>
      </c>
      <c r="B244" s="323" t="s">
        <v>139</v>
      </c>
      <c r="C244" s="323" t="s">
        <v>16</v>
      </c>
      <c r="D244" s="323">
        <v>46158.231469899998</v>
      </c>
      <c r="E244" s="323">
        <v>2.0655004708676499</v>
      </c>
      <c r="F244" s="323">
        <v>99.613563190807795</v>
      </c>
      <c r="G244" s="323">
        <v>0.33387927068863399</v>
      </c>
      <c r="H244" s="323">
        <v>179.0643675</v>
      </c>
      <c r="I244" s="323">
        <v>86.110865212366093</v>
      </c>
      <c r="J244" s="323">
        <v>0.38643680919220302</v>
      </c>
      <c r="K244" s="323">
        <v>86.065568904697699</v>
      </c>
    </row>
    <row r="245" spans="1:11" x14ac:dyDescent="0.25">
      <c r="A245" s="323" t="s">
        <v>140</v>
      </c>
      <c r="B245" s="323" t="s">
        <v>141</v>
      </c>
      <c r="C245" s="323" t="s">
        <v>15</v>
      </c>
      <c r="D245" s="323">
        <v>1703.7914211</v>
      </c>
      <c r="E245" s="323">
        <v>18.3555429481804</v>
      </c>
      <c r="F245" s="323">
        <v>83.525738740218401</v>
      </c>
      <c r="G245" s="323">
        <v>7.0336893486074903</v>
      </c>
      <c r="H245" s="323">
        <v>336.0485693</v>
      </c>
      <c r="I245" s="323">
        <v>38.4047850704276</v>
      </c>
      <c r="J245" s="323">
        <v>16.474261259781599</v>
      </c>
      <c r="K245" s="323">
        <v>35.661331919379499</v>
      </c>
    </row>
    <row r="246" spans="1:11" x14ac:dyDescent="0.25">
      <c r="A246" s="323" t="s">
        <v>140</v>
      </c>
      <c r="B246" s="323" t="s">
        <v>141</v>
      </c>
      <c r="C246" s="323" t="s">
        <v>16</v>
      </c>
      <c r="D246" s="323">
        <v>30186.094643199998</v>
      </c>
      <c r="E246" s="323">
        <v>2.7500036633095801</v>
      </c>
      <c r="F246" s="323">
        <v>95.531590932966594</v>
      </c>
      <c r="G246" s="323">
        <v>1.0114942790760999</v>
      </c>
      <c r="H246" s="323">
        <v>1411.9289513000001</v>
      </c>
      <c r="I246" s="323">
        <v>21.7442821155331</v>
      </c>
      <c r="J246" s="323">
        <v>4.4684090670334298</v>
      </c>
      <c r="K246" s="323">
        <v>21.625069739616801</v>
      </c>
    </row>
    <row r="247" spans="1:11" x14ac:dyDescent="0.25">
      <c r="A247" s="323" t="s">
        <v>142</v>
      </c>
      <c r="B247" s="323" t="s">
        <v>143</v>
      </c>
      <c r="C247" s="323" t="s">
        <v>15</v>
      </c>
      <c r="D247" s="323">
        <v>254.60374909999999</v>
      </c>
      <c r="E247" s="323">
        <v>50.907033033284797</v>
      </c>
      <c r="F247" s="323">
        <v>66.545915966416004</v>
      </c>
      <c r="G247" s="323">
        <v>21.4800934173028</v>
      </c>
      <c r="H247" s="323">
        <v>127.9948603</v>
      </c>
      <c r="I247" s="323">
        <v>40.098353427904698</v>
      </c>
      <c r="J247" s="323">
        <v>33.454084033584103</v>
      </c>
      <c r="K247" s="323">
        <v>42.727593141203002</v>
      </c>
    </row>
    <row r="248" spans="1:11" x14ac:dyDescent="0.25">
      <c r="A248" s="323" t="s">
        <v>142</v>
      </c>
      <c r="B248" s="323" t="s">
        <v>143</v>
      </c>
      <c r="C248" s="323" t="s">
        <v>16</v>
      </c>
      <c r="D248" s="323">
        <v>14813.397534399999</v>
      </c>
      <c r="E248" s="323">
        <v>1.9373529716359601</v>
      </c>
      <c r="F248" s="323">
        <v>96.722481347251502</v>
      </c>
      <c r="G248" s="323">
        <v>0.83100740772206505</v>
      </c>
      <c r="H248" s="323">
        <v>501.9638253</v>
      </c>
      <c r="I248" s="323">
        <v>24.290260385635001</v>
      </c>
      <c r="J248" s="323">
        <v>3.2775186527484701</v>
      </c>
      <c r="K248" s="323">
        <v>24.523765387398299</v>
      </c>
    </row>
    <row r="249" spans="1:11" x14ac:dyDescent="0.25">
      <c r="A249" s="323" t="s">
        <v>144</v>
      </c>
      <c r="B249" s="323" t="s">
        <v>145</v>
      </c>
      <c r="C249" s="323" t="s">
        <v>15</v>
      </c>
      <c r="D249" s="323">
        <v>952.63339550000001</v>
      </c>
      <c r="E249" s="323">
        <v>18.563991159595702</v>
      </c>
      <c r="F249" s="323">
        <v>86.589540156047406</v>
      </c>
      <c r="G249" s="323">
        <v>6.2048106332716202</v>
      </c>
      <c r="H249" s="323">
        <v>147.5380499</v>
      </c>
      <c r="I249" s="323">
        <v>51.711865941699301</v>
      </c>
      <c r="J249" s="323">
        <v>13.4104598439526</v>
      </c>
      <c r="K249" s="323">
        <v>40.063629863715903</v>
      </c>
    </row>
    <row r="250" spans="1:11" x14ac:dyDescent="0.25">
      <c r="A250" s="323" t="s">
        <v>144</v>
      </c>
      <c r="B250" s="323" t="s">
        <v>145</v>
      </c>
      <c r="C250" s="323" t="s">
        <v>16</v>
      </c>
      <c r="D250" s="323">
        <v>25609.441617</v>
      </c>
      <c r="E250" s="323">
        <v>2.2378408041475102</v>
      </c>
      <c r="F250" s="323">
        <v>99.232196870345305</v>
      </c>
      <c r="G250" s="323">
        <v>0.27099896124145501</v>
      </c>
      <c r="H250" s="323">
        <v>198.1515077</v>
      </c>
      <c r="I250" s="323">
        <v>34.824044316317803</v>
      </c>
      <c r="J250" s="323">
        <v>0.76780312965470898</v>
      </c>
      <c r="K250" s="323">
        <v>35.024371788722398</v>
      </c>
    </row>
    <row r="251" spans="1:11" x14ac:dyDescent="0.25">
      <c r="A251" s="323" t="s">
        <v>146</v>
      </c>
      <c r="B251" s="323" t="s">
        <v>147</v>
      </c>
      <c r="C251" s="323" t="s">
        <v>15</v>
      </c>
      <c r="D251" s="323">
        <v>155.87561239999999</v>
      </c>
      <c r="E251" s="323">
        <v>28.519883473389498</v>
      </c>
      <c r="F251" s="323">
        <v>49.690911265763503</v>
      </c>
      <c r="G251" s="323">
        <v>23.378377158733599</v>
      </c>
      <c r="H251" s="323">
        <v>157.81477570000001</v>
      </c>
      <c r="I251" s="323">
        <v>35.228240446296503</v>
      </c>
      <c r="J251" s="323">
        <v>50.309088734236497</v>
      </c>
      <c r="K251" s="323">
        <v>23.091113239378199</v>
      </c>
    </row>
    <row r="252" spans="1:11" x14ac:dyDescent="0.25">
      <c r="A252" s="323" t="s">
        <v>146</v>
      </c>
      <c r="B252" s="323" t="s">
        <v>147</v>
      </c>
      <c r="C252" s="323" t="s">
        <v>16</v>
      </c>
      <c r="D252" s="323">
        <v>8776.6195575999991</v>
      </c>
      <c r="E252" s="323">
        <v>2.6319248110444402</v>
      </c>
      <c r="F252" s="323">
        <v>96.743973081938293</v>
      </c>
      <c r="G252" s="323">
        <v>0.69016645526328002</v>
      </c>
      <c r="H252" s="323">
        <v>295.3869747</v>
      </c>
      <c r="I252" s="323">
        <v>20.5691205787051</v>
      </c>
      <c r="J252" s="323">
        <v>3.2560269180616599</v>
      </c>
      <c r="K252" s="323">
        <v>20.5064167619953</v>
      </c>
    </row>
    <row r="253" spans="1:11" x14ac:dyDescent="0.25">
      <c r="A253" s="323" t="s">
        <v>148</v>
      </c>
      <c r="B253" s="323" t="s">
        <v>149</v>
      </c>
      <c r="C253" s="323" t="s">
        <v>15</v>
      </c>
      <c r="D253" s="323">
        <v>291.5862315</v>
      </c>
      <c r="E253" s="323">
        <v>26.557261529683</v>
      </c>
      <c r="F253" s="323">
        <v>73.382624086654403</v>
      </c>
      <c r="G253" s="323">
        <v>14.698826463958399</v>
      </c>
      <c r="H253" s="323">
        <v>105.7642791</v>
      </c>
      <c r="I253" s="323">
        <v>49.271275337612302</v>
      </c>
      <c r="J253" s="323">
        <v>26.617375913345601</v>
      </c>
      <c r="K253" s="323">
        <v>40.523846544122001</v>
      </c>
    </row>
    <row r="254" spans="1:11" x14ac:dyDescent="0.25">
      <c r="A254" s="323" t="s">
        <v>148</v>
      </c>
      <c r="B254" s="323" t="s">
        <v>149</v>
      </c>
      <c r="C254" s="323" t="s">
        <v>16</v>
      </c>
      <c r="D254" s="323">
        <v>17711.271797500001</v>
      </c>
      <c r="E254" s="323">
        <v>2.3123331020934002</v>
      </c>
      <c r="F254" s="323">
        <v>97.821068285188602</v>
      </c>
      <c r="G254" s="323">
        <v>0.57215656788823299</v>
      </c>
      <c r="H254" s="323">
        <v>394.51268019999998</v>
      </c>
      <c r="I254" s="323">
        <v>25.2588657369987</v>
      </c>
      <c r="J254" s="323">
        <v>2.17893171481137</v>
      </c>
      <c r="K254" s="323">
        <v>25.686425286649801</v>
      </c>
    </row>
    <row r="255" spans="1:11" x14ac:dyDescent="0.25">
      <c r="A255" s="323" t="s">
        <v>150</v>
      </c>
      <c r="B255" s="323" t="s">
        <v>151</v>
      </c>
      <c r="C255" s="323" t="s">
        <v>15</v>
      </c>
      <c r="D255" s="323">
        <v>630.75600689999999</v>
      </c>
      <c r="E255" s="323">
        <v>20.342103565406902</v>
      </c>
      <c r="F255" s="323">
        <v>100</v>
      </c>
      <c r="G255" s="323">
        <v>0</v>
      </c>
      <c r="H255" s="323"/>
      <c r="I255" s="323"/>
      <c r="J255" s="323"/>
      <c r="K255" s="323"/>
    </row>
    <row r="256" spans="1:11" x14ac:dyDescent="0.25">
      <c r="A256" s="323" t="s">
        <v>150</v>
      </c>
      <c r="B256" s="323" t="s">
        <v>151</v>
      </c>
      <c r="C256" s="323" t="s">
        <v>16</v>
      </c>
      <c r="D256" s="323">
        <v>17070.8487312</v>
      </c>
      <c r="E256" s="323">
        <v>2.36753607819678</v>
      </c>
      <c r="F256" s="323">
        <v>99.899527199928798</v>
      </c>
      <c r="G256" s="323">
        <v>0.100627353385701</v>
      </c>
      <c r="H256" s="323">
        <v>17.168809700000001</v>
      </c>
      <c r="I256" s="323">
        <v>100</v>
      </c>
      <c r="J256" s="323">
        <v>0.10047280007120001</v>
      </c>
      <c r="K256" s="323">
        <v>100.05319867156</v>
      </c>
    </row>
    <row r="257" spans="1:11" x14ac:dyDescent="0.25">
      <c r="A257" s="323" t="s">
        <v>152</v>
      </c>
      <c r="B257" s="323" t="s">
        <v>153</v>
      </c>
      <c r="C257" s="323" t="s">
        <v>15</v>
      </c>
      <c r="D257" s="323">
        <v>393.49339379999998</v>
      </c>
      <c r="E257" s="323">
        <v>28.121864705494499</v>
      </c>
      <c r="F257" s="323">
        <v>63.643490971272797</v>
      </c>
      <c r="G257" s="323">
        <v>19.978858955305899</v>
      </c>
      <c r="H257" s="323">
        <v>224.78412019999999</v>
      </c>
      <c r="I257" s="323">
        <v>51.530071412350601</v>
      </c>
      <c r="J257" s="323">
        <v>36.356509028727203</v>
      </c>
      <c r="K257" s="323">
        <v>34.973773981810197</v>
      </c>
    </row>
    <row r="258" spans="1:11" x14ac:dyDescent="0.25">
      <c r="A258" s="323" t="s">
        <v>152</v>
      </c>
      <c r="B258" s="323" t="s">
        <v>153</v>
      </c>
      <c r="C258" s="323" t="s">
        <v>16</v>
      </c>
      <c r="D258" s="323">
        <v>17792.137444700002</v>
      </c>
      <c r="E258" s="323">
        <v>2.1628954182514999</v>
      </c>
      <c r="F258" s="323">
        <v>97.685590148209897</v>
      </c>
      <c r="G258" s="323">
        <v>0.58546959587113601</v>
      </c>
      <c r="H258" s="323">
        <v>421.53912489999999</v>
      </c>
      <c r="I258" s="323">
        <v>24.5404157275341</v>
      </c>
      <c r="J258" s="323">
        <v>2.3144098517900602</v>
      </c>
      <c r="K258" s="323">
        <v>24.711242454430199</v>
      </c>
    </row>
    <row r="259" spans="1:11" x14ac:dyDescent="0.25">
      <c r="A259" s="323" t="s">
        <v>154</v>
      </c>
      <c r="B259" s="323" t="s">
        <v>155</v>
      </c>
      <c r="C259" s="323" t="s">
        <v>15</v>
      </c>
      <c r="D259" s="323">
        <v>1556.4871733</v>
      </c>
      <c r="E259" s="323">
        <v>16.998382777599399</v>
      </c>
      <c r="F259" s="323">
        <v>90.082738381614902</v>
      </c>
      <c r="G259" s="323">
        <v>4.8180795440946902</v>
      </c>
      <c r="H259" s="323">
        <v>171.35458779999999</v>
      </c>
      <c r="I259" s="323">
        <v>44.509116658162</v>
      </c>
      <c r="J259" s="323">
        <v>9.9172616183851297</v>
      </c>
      <c r="K259" s="323">
        <v>43.764681801665198</v>
      </c>
    </row>
    <row r="260" spans="1:11" x14ac:dyDescent="0.25">
      <c r="A260" s="323" t="s">
        <v>154</v>
      </c>
      <c r="B260" s="323" t="s">
        <v>155</v>
      </c>
      <c r="C260" s="323" t="s">
        <v>16</v>
      </c>
      <c r="D260" s="323">
        <v>32423.029747199998</v>
      </c>
      <c r="E260" s="323">
        <v>2.11532339348686</v>
      </c>
      <c r="F260" s="323">
        <v>98.363752101085495</v>
      </c>
      <c r="G260" s="323">
        <v>0.49093465149870102</v>
      </c>
      <c r="H260" s="323">
        <v>539.34618360000002</v>
      </c>
      <c r="I260" s="323">
        <v>29.5163451277283</v>
      </c>
      <c r="J260" s="323">
        <v>1.63624789891446</v>
      </c>
      <c r="K260" s="323">
        <v>29.512749498342099</v>
      </c>
    </row>
    <row r="261" spans="1:11" x14ac:dyDescent="0.25">
      <c r="A261" s="323" t="s">
        <v>156</v>
      </c>
      <c r="B261" s="323" t="s">
        <v>157</v>
      </c>
      <c r="C261" s="323" t="s">
        <v>15</v>
      </c>
      <c r="D261" s="323">
        <v>904.83243179999999</v>
      </c>
      <c r="E261" s="323">
        <v>25.501402492023399</v>
      </c>
      <c r="F261" s="323">
        <v>94.830189409769702</v>
      </c>
      <c r="G261" s="323">
        <v>5.39387813177136</v>
      </c>
      <c r="H261" s="323">
        <v>49.328302700000002</v>
      </c>
      <c r="I261" s="323">
        <v>99.999999999999901</v>
      </c>
      <c r="J261" s="323">
        <v>5.1698105902302798</v>
      </c>
      <c r="K261" s="323">
        <v>98.940275656464394</v>
      </c>
    </row>
    <row r="262" spans="1:11" x14ac:dyDescent="0.25">
      <c r="A262" s="323" t="s">
        <v>156</v>
      </c>
      <c r="B262" s="323" t="s">
        <v>157</v>
      </c>
      <c r="C262" s="323" t="s">
        <v>16</v>
      </c>
      <c r="D262" s="323">
        <v>36025.565322900002</v>
      </c>
      <c r="E262" s="323">
        <v>1.54308059129342</v>
      </c>
      <c r="F262" s="323">
        <v>99.752107389947099</v>
      </c>
      <c r="G262" s="323">
        <v>0.186531024064611</v>
      </c>
      <c r="H262" s="323">
        <v>89.526644099999999</v>
      </c>
      <c r="I262" s="323">
        <v>75.101067063985298</v>
      </c>
      <c r="J262" s="323">
        <v>0.24789261005289601</v>
      </c>
      <c r="K262" s="323">
        <v>75.060175210868493</v>
      </c>
    </row>
    <row r="263" spans="1:11" x14ac:dyDescent="0.25">
      <c r="A263" s="323" t="s">
        <v>158</v>
      </c>
      <c r="B263" s="323" t="s">
        <v>159</v>
      </c>
      <c r="C263" s="323" t="s">
        <v>15</v>
      </c>
      <c r="D263" s="323">
        <v>376.651927</v>
      </c>
      <c r="E263" s="323">
        <v>28.7614744646982</v>
      </c>
      <c r="F263" s="323">
        <v>100</v>
      </c>
      <c r="G263" s="323">
        <v>0</v>
      </c>
      <c r="H263" s="323"/>
      <c r="I263" s="323"/>
      <c r="J263" s="323"/>
      <c r="K263" s="323"/>
    </row>
    <row r="264" spans="1:11" x14ac:dyDescent="0.25">
      <c r="A264" s="323" t="s">
        <v>158</v>
      </c>
      <c r="B264" s="323" t="s">
        <v>159</v>
      </c>
      <c r="C264" s="323" t="s">
        <v>16</v>
      </c>
      <c r="D264" s="323">
        <v>20433.916249599999</v>
      </c>
      <c r="E264" s="323">
        <v>2.0140145512386001</v>
      </c>
      <c r="F264" s="323">
        <v>100</v>
      </c>
      <c r="G264" s="323">
        <v>0</v>
      </c>
      <c r="H264" s="323"/>
      <c r="I264" s="323"/>
      <c r="J264" s="323"/>
      <c r="K264" s="323"/>
    </row>
    <row r="265" spans="1:11" x14ac:dyDescent="0.25">
      <c r="A265" s="323" t="s">
        <v>160</v>
      </c>
      <c r="B265" s="323" t="s">
        <v>161</v>
      </c>
      <c r="C265" s="323" t="s">
        <v>15</v>
      </c>
      <c r="D265" s="323">
        <v>1730.2448224</v>
      </c>
      <c r="E265" s="323">
        <v>21.289263980536202</v>
      </c>
      <c r="F265" s="323">
        <v>100</v>
      </c>
      <c r="G265" s="323">
        <v>0</v>
      </c>
      <c r="H265" s="323"/>
      <c r="I265" s="323"/>
      <c r="J265" s="323"/>
      <c r="K265" s="323"/>
    </row>
    <row r="266" spans="1:11" x14ac:dyDescent="0.25">
      <c r="A266" s="323" t="s">
        <v>160</v>
      </c>
      <c r="B266" s="323" t="s">
        <v>161</v>
      </c>
      <c r="C266" s="323" t="s">
        <v>16</v>
      </c>
      <c r="D266" s="323">
        <v>52993.491420600003</v>
      </c>
      <c r="E266" s="323">
        <v>1.4277112491047499</v>
      </c>
      <c r="F266" s="323">
        <v>98.590261538773007</v>
      </c>
      <c r="G266" s="323">
        <v>0.49619269600186</v>
      </c>
      <c r="H266" s="323">
        <v>757.75195120000001</v>
      </c>
      <c r="I266" s="323">
        <v>34.885674118531902</v>
      </c>
      <c r="J266" s="323">
        <v>1.4097384612270101</v>
      </c>
      <c r="K266" s="323">
        <v>34.7013073828413</v>
      </c>
    </row>
    <row r="267" spans="1:11" x14ac:dyDescent="0.25">
      <c r="A267" s="323" t="s">
        <v>162</v>
      </c>
      <c r="B267" s="323" t="s">
        <v>163</v>
      </c>
      <c r="C267" s="323" t="s">
        <v>15</v>
      </c>
      <c r="D267" s="323">
        <v>692.84862680000003</v>
      </c>
      <c r="E267" s="323">
        <v>17.442915806514701</v>
      </c>
      <c r="F267" s="323">
        <v>88.093792363581798</v>
      </c>
      <c r="G267" s="323">
        <v>7.4859685565124403</v>
      </c>
      <c r="H267" s="323">
        <v>93.6410999</v>
      </c>
      <c r="I267" s="323">
        <v>58.495083120953602</v>
      </c>
      <c r="J267" s="323">
        <v>11.9062076364182</v>
      </c>
      <c r="K267" s="323">
        <v>55.3885317471332</v>
      </c>
    </row>
    <row r="268" spans="1:11" x14ac:dyDescent="0.25">
      <c r="A268" s="323" t="s">
        <v>162</v>
      </c>
      <c r="B268" s="323" t="s">
        <v>163</v>
      </c>
      <c r="C268" s="323" t="s">
        <v>16</v>
      </c>
      <c r="D268" s="323">
        <v>24215.375988100001</v>
      </c>
      <c r="E268" s="323">
        <v>2.0067649903203102</v>
      </c>
      <c r="F268" s="323">
        <v>99.071735360371704</v>
      </c>
      <c r="G268" s="323">
        <v>0.31109960152925897</v>
      </c>
      <c r="H268" s="323">
        <v>226.8889021</v>
      </c>
      <c r="I268" s="323">
        <v>32.991950893947703</v>
      </c>
      <c r="J268" s="323">
        <v>0.928264639628261</v>
      </c>
      <c r="K268" s="323">
        <v>33.203007071094198</v>
      </c>
    </row>
    <row r="269" spans="1:11" x14ac:dyDescent="0.25">
      <c r="A269" s="323" t="s">
        <v>164</v>
      </c>
      <c r="B269" s="323" t="s">
        <v>165</v>
      </c>
      <c r="C269" s="323" t="s">
        <v>15</v>
      </c>
      <c r="D269" s="323">
        <v>495.4357263</v>
      </c>
      <c r="E269" s="323">
        <v>30.465905301420801</v>
      </c>
      <c r="F269" s="323">
        <v>87.0966823061257</v>
      </c>
      <c r="G269" s="323">
        <v>10.0922725972901</v>
      </c>
      <c r="H269" s="323">
        <v>73.398485500000007</v>
      </c>
      <c r="I269" s="323">
        <v>70.460103798227607</v>
      </c>
      <c r="J269" s="323">
        <v>12.9033176938743</v>
      </c>
      <c r="K269" s="323">
        <v>68.122283044327801</v>
      </c>
    </row>
    <row r="270" spans="1:11" x14ac:dyDescent="0.25">
      <c r="A270" s="323" t="s">
        <v>164</v>
      </c>
      <c r="B270" s="323" t="s">
        <v>165</v>
      </c>
      <c r="C270" s="323" t="s">
        <v>16</v>
      </c>
      <c r="D270" s="323">
        <v>29991.419335099999</v>
      </c>
      <c r="E270" s="323">
        <v>1.4815700580492599</v>
      </c>
      <c r="F270" s="323">
        <v>98.561809843890899</v>
      </c>
      <c r="G270" s="323">
        <v>0.43909728829968903</v>
      </c>
      <c r="H270" s="323">
        <v>437.62755700000002</v>
      </c>
      <c r="I270" s="323">
        <v>30.0507260721674</v>
      </c>
      <c r="J270" s="323">
        <v>1.43819015610909</v>
      </c>
      <c r="K270" s="323">
        <v>30.092142717377499</v>
      </c>
    </row>
    <row r="271" spans="1:11" x14ac:dyDescent="0.25">
      <c r="A271" s="323" t="s">
        <v>166</v>
      </c>
      <c r="B271" s="323" t="s">
        <v>167</v>
      </c>
      <c r="C271" s="323" t="s">
        <v>15</v>
      </c>
      <c r="D271" s="323">
        <v>1031.0045127000001</v>
      </c>
      <c r="E271" s="323">
        <v>18.7241345245445</v>
      </c>
      <c r="F271" s="323">
        <v>100</v>
      </c>
      <c r="G271" s="323">
        <v>0</v>
      </c>
      <c r="H271" s="323"/>
      <c r="I271" s="323"/>
      <c r="J271" s="323"/>
      <c r="K271" s="323"/>
    </row>
    <row r="272" spans="1:11" x14ac:dyDescent="0.25">
      <c r="A272" s="323" t="s">
        <v>166</v>
      </c>
      <c r="B272" s="323" t="s">
        <v>167</v>
      </c>
      <c r="C272" s="323" t="s">
        <v>16</v>
      </c>
      <c r="D272" s="323">
        <v>29407.282414599998</v>
      </c>
      <c r="E272" s="323">
        <v>1.6135567171038001</v>
      </c>
      <c r="F272" s="323">
        <v>98.485158222953999</v>
      </c>
      <c r="G272" s="323">
        <v>0.56893316377625902</v>
      </c>
      <c r="H272" s="323">
        <v>452.32582000000002</v>
      </c>
      <c r="I272" s="323">
        <v>37.582329897212901</v>
      </c>
      <c r="J272" s="323">
        <v>1.5148417770460401</v>
      </c>
      <c r="K272" s="323">
        <v>36.988333370401698</v>
      </c>
    </row>
    <row r="273" spans="1:11" x14ac:dyDescent="0.25">
      <c r="A273" s="323" t="s">
        <v>168</v>
      </c>
      <c r="B273" s="323" t="s">
        <v>169</v>
      </c>
      <c r="C273" s="323" t="s">
        <v>15</v>
      </c>
      <c r="D273" s="323">
        <v>673.82964079999999</v>
      </c>
      <c r="E273" s="323">
        <v>26.0024638404321</v>
      </c>
      <c r="F273" s="323">
        <v>87.142389371241904</v>
      </c>
      <c r="G273" s="323">
        <v>8.5584113223772196</v>
      </c>
      <c r="H273" s="323">
        <v>99.421638700000003</v>
      </c>
      <c r="I273" s="323">
        <v>59.411999631633797</v>
      </c>
      <c r="J273" s="323">
        <v>12.857610628758099</v>
      </c>
      <c r="K273" s="323">
        <v>58.004588363077303</v>
      </c>
    </row>
    <row r="274" spans="1:11" x14ac:dyDescent="0.25">
      <c r="A274" s="323" t="s">
        <v>168</v>
      </c>
      <c r="B274" s="323" t="s">
        <v>169</v>
      </c>
      <c r="C274" s="323" t="s">
        <v>16</v>
      </c>
      <c r="D274" s="323">
        <v>32457.497096999999</v>
      </c>
      <c r="E274" s="323">
        <v>1.5488728733997501</v>
      </c>
      <c r="F274" s="323">
        <v>97.991712158209197</v>
      </c>
      <c r="G274" s="323">
        <v>0.56242853745546295</v>
      </c>
      <c r="H274" s="323">
        <v>665.19908020000003</v>
      </c>
      <c r="I274" s="323">
        <v>27.601086167105201</v>
      </c>
      <c r="J274" s="323">
        <v>2.0082878417907599</v>
      </c>
      <c r="K274" s="323">
        <v>27.442946277439301</v>
      </c>
    </row>
    <row r="275" spans="1:11" x14ac:dyDescent="0.25">
      <c r="A275" s="323" t="s">
        <v>170</v>
      </c>
      <c r="B275" s="323" t="s">
        <v>171</v>
      </c>
      <c r="C275" s="323" t="s">
        <v>15</v>
      </c>
      <c r="D275" s="323">
        <v>1124.5983859</v>
      </c>
      <c r="E275" s="323">
        <v>20.721094685792501</v>
      </c>
      <c r="F275" s="323">
        <v>85.516978157739899</v>
      </c>
      <c r="G275" s="323">
        <v>8.0460381650428197</v>
      </c>
      <c r="H275" s="323">
        <v>190.46022600000001</v>
      </c>
      <c r="I275" s="323">
        <v>49.265664094264302</v>
      </c>
      <c r="J275" s="323">
        <v>14.483021842260101</v>
      </c>
      <c r="K275" s="323">
        <v>47.508929939508498</v>
      </c>
    </row>
    <row r="276" spans="1:11" x14ac:dyDescent="0.25">
      <c r="A276" s="323" t="s">
        <v>170</v>
      </c>
      <c r="B276" s="323" t="s">
        <v>171</v>
      </c>
      <c r="C276" s="323" t="s">
        <v>16</v>
      </c>
      <c r="D276" s="323">
        <v>45332.401401399999</v>
      </c>
      <c r="E276" s="323">
        <v>2.1891749462155401</v>
      </c>
      <c r="F276" s="323">
        <v>96.828570116148498</v>
      </c>
      <c r="G276" s="323">
        <v>0.67357623932070199</v>
      </c>
      <c r="H276" s="323">
        <v>1484.7738879000001</v>
      </c>
      <c r="I276" s="323">
        <v>20.475514507230599</v>
      </c>
      <c r="J276" s="323">
        <v>3.1714298838514998</v>
      </c>
      <c r="K276" s="323">
        <v>20.5653054004867</v>
      </c>
    </row>
    <row r="277" spans="1:11" x14ac:dyDescent="0.25">
      <c r="A277" s="323" t="s">
        <v>172</v>
      </c>
      <c r="B277" s="323" t="s">
        <v>173</v>
      </c>
      <c r="C277" s="323" t="s">
        <v>15</v>
      </c>
      <c r="D277" s="323">
        <v>543.88581820000002</v>
      </c>
      <c r="E277" s="323">
        <v>15.3086387699699</v>
      </c>
      <c r="F277" s="323">
        <v>96.282131073804393</v>
      </c>
      <c r="G277" s="323">
        <v>3.64649915764823</v>
      </c>
      <c r="H277" s="323">
        <v>21.001780499999999</v>
      </c>
      <c r="I277" s="323">
        <v>100</v>
      </c>
      <c r="J277" s="323">
        <v>3.7178689261956399</v>
      </c>
      <c r="K277" s="323">
        <v>94.433858973200699</v>
      </c>
    </row>
    <row r="278" spans="1:11" x14ac:dyDescent="0.25">
      <c r="A278" s="323" t="s">
        <v>172</v>
      </c>
      <c r="B278" s="323" t="s">
        <v>173</v>
      </c>
      <c r="C278" s="323" t="s">
        <v>16</v>
      </c>
      <c r="D278" s="323">
        <v>10876.3084891</v>
      </c>
      <c r="E278" s="323">
        <v>1.9028542214414901</v>
      </c>
      <c r="F278" s="323">
        <v>99.537849625471594</v>
      </c>
      <c r="G278" s="323">
        <v>0.22689785908696</v>
      </c>
      <c r="H278" s="323">
        <v>50.498278399999997</v>
      </c>
      <c r="I278" s="323">
        <v>49.2304647500725</v>
      </c>
      <c r="J278" s="323">
        <v>0.46215037452843799</v>
      </c>
      <c r="K278" s="323">
        <v>48.869212756095102</v>
      </c>
    </row>
    <row r="279" spans="1:11" x14ac:dyDescent="0.25">
      <c r="A279" s="323" t="s">
        <v>174</v>
      </c>
      <c r="B279" s="323" t="s">
        <v>175</v>
      </c>
      <c r="C279" s="323" t="s">
        <v>15</v>
      </c>
      <c r="D279" s="323">
        <v>1436.4505346000001</v>
      </c>
      <c r="E279" s="323">
        <v>20.495829302255299</v>
      </c>
      <c r="F279" s="323">
        <v>78.406447393551403</v>
      </c>
      <c r="G279" s="323">
        <v>8.5928175908657405</v>
      </c>
      <c r="H279" s="323">
        <v>395.6061168</v>
      </c>
      <c r="I279" s="323">
        <v>31.508259264985501</v>
      </c>
      <c r="J279" s="323">
        <v>21.593552606448601</v>
      </c>
      <c r="K279" s="323">
        <v>31.200623291574399</v>
      </c>
    </row>
    <row r="280" spans="1:11" x14ac:dyDescent="0.25">
      <c r="A280" s="323" t="s">
        <v>174</v>
      </c>
      <c r="B280" s="323" t="s">
        <v>175</v>
      </c>
      <c r="C280" s="323" t="s">
        <v>16</v>
      </c>
      <c r="D280" s="323">
        <v>30100.439774800001</v>
      </c>
      <c r="E280" s="323">
        <v>2.30654836405638</v>
      </c>
      <c r="F280" s="323">
        <v>96.524490189914602</v>
      </c>
      <c r="G280" s="323">
        <v>0.75417977663003999</v>
      </c>
      <c r="H280" s="323">
        <v>1083.8117199000001</v>
      </c>
      <c r="I280" s="323">
        <v>21.301796731736101</v>
      </c>
      <c r="J280" s="323">
        <v>3.4755098100853901</v>
      </c>
      <c r="K280" s="323">
        <v>20.9456518406345</v>
      </c>
    </row>
    <row r="281" spans="1:11" x14ac:dyDescent="0.25">
      <c r="A281" s="323" t="s">
        <v>176</v>
      </c>
      <c r="B281" s="323" t="s">
        <v>177</v>
      </c>
      <c r="C281" s="323" t="s">
        <v>15</v>
      </c>
      <c r="D281" s="323">
        <v>1470.8593198000001</v>
      </c>
      <c r="E281" s="323">
        <v>18.785377519365898</v>
      </c>
      <c r="F281" s="323">
        <v>100</v>
      </c>
      <c r="G281" s="323">
        <v>2.08559586482758E-15</v>
      </c>
      <c r="H281" s="323"/>
      <c r="I281" s="323"/>
      <c r="J281" s="323"/>
      <c r="K281" s="323"/>
    </row>
    <row r="282" spans="1:11" x14ac:dyDescent="0.25">
      <c r="A282" s="323" t="s">
        <v>176</v>
      </c>
      <c r="B282" s="323" t="s">
        <v>177</v>
      </c>
      <c r="C282" s="323" t="s">
        <v>16</v>
      </c>
      <c r="D282" s="323">
        <v>24864.121221500001</v>
      </c>
      <c r="E282" s="323">
        <v>2.7652956135360598</v>
      </c>
      <c r="F282" s="323">
        <v>99.764156167273597</v>
      </c>
      <c r="G282" s="323">
        <v>0.16968030655095401</v>
      </c>
      <c r="H282" s="323">
        <v>58.779123400000003</v>
      </c>
      <c r="I282" s="323">
        <v>71.763552152334995</v>
      </c>
      <c r="J282" s="323">
        <v>0.23584383272642701</v>
      </c>
      <c r="K282" s="323">
        <v>71.776363221235101</v>
      </c>
    </row>
    <row r="283" spans="1:11" x14ac:dyDescent="0.25">
      <c r="A283" s="323" t="s">
        <v>178</v>
      </c>
      <c r="B283" s="323" t="s">
        <v>179</v>
      </c>
      <c r="C283" s="323" t="s">
        <v>15</v>
      </c>
      <c r="D283" s="323">
        <v>854.97854840000002</v>
      </c>
      <c r="E283" s="323">
        <v>10.4092145478941</v>
      </c>
      <c r="F283" s="323">
        <v>82.818088532593194</v>
      </c>
      <c r="G283" s="323">
        <v>4.5474335945771296</v>
      </c>
      <c r="H283" s="323">
        <v>177.3787102</v>
      </c>
      <c r="I283" s="323">
        <v>25.3437603288845</v>
      </c>
      <c r="J283" s="323">
        <v>17.181911467406799</v>
      </c>
      <c r="K283" s="323">
        <v>21.918967441206199</v>
      </c>
    </row>
    <row r="284" spans="1:11" x14ac:dyDescent="0.25">
      <c r="A284" s="323" t="s">
        <v>178</v>
      </c>
      <c r="B284" s="323" t="s">
        <v>179</v>
      </c>
      <c r="C284" s="323" t="s">
        <v>16</v>
      </c>
      <c r="D284" s="323">
        <v>5658.2309746000001</v>
      </c>
      <c r="E284" s="323">
        <v>3.2156400203532201</v>
      </c>
      <c r="F284" s="323">
        <v>98.749599414443495</v>
      </c>
      <c r="G284" s="323">
        <v>0.44373330832727298</v>
      </c>
      <c r="H284" s="323">
        <v>71.646420500000005</v>
      </c>
      <c r="I284" s="323">
        <v>34.769364002759197</v>
      </c>
      <c r="J284" s="323">
        <v>1.2504005855564999</v>
      </c>
      <c r="K284" s="323">
        <v>35.043558800528103</v>
      </c>
    </row>
    <row r="285" spans="1:11" x14ac:dyDescent="0.25">
      <c r="A285" s="323" t="s">
        <v>180</v>
      </c>
      <c r="B285" s="323" t="s">
        <v>181</v>
      </c>
      <c r="C285" s="323" t="s">
        <v>15</v>
      </c>
      <c r="D285" s="323">
        <v>1669.879946</v>
      </c>
      <c r="E285" s="323">
        <v>12.9578606920724</v>
      </c>
      <c r="F285" s="323">
        <v>96.297536318839093</v>
      </c>
      <c r="G285" s="323">
        <v>2.2694995704548502</v>
      </c>
      <c r="H285" s="323">
        <v>64.203821700000006</v>
      </c>
      <c r="I285" s="323">
        <v>58.138765097595503</v>
      </c>
      <c r="J285" s="323">
        <v>3.7024636811609599</v>
      </c>
      <c r="K285" s="323">
        <v>59.027511444200698</v>
      </c>
    </row>
    <row r="286" spans="1:11" x14ac:dyDescent="0.25">
      <c r="A286" s="323" t="s">
        <v>180</v>
      </c>
      <c r="B286" s="323" t="s">
        <v>181</v>
      </c>
      <c r="C286" s="323" t="s">
        <v>16</v>
      </c>
      <c r="D286" s="323">
        <v>16564.174729300001</v>
      </c>
      <c r="E286" s="323">
        <v>2.1601899731810499</v>
      </c>
      <c r="F286" s="323">
        <v>99.819687137124404</v>
      </c>
      <c r="G286" s="323">
        <v>0.13001060107420301</v>
      </c>
      <c r="H286" s="323">
        <v>29.921289600000001</v>
      </c>
      <c r="I286" s="323">
        <v>71.994420289360804</v>
      </c>
      <c r="J286" s="323">
        <v>0.18031286287557299</v>
      </c>
      <c r="K286" s="323">
        <v>71.972777298155293</v>
      </c>
    </row>
    <row r="287" spans="1:11" x14ac:dyDescent="0.25">
      <c r="A287" s="323" t="s">
        <v>182</v>
      </c>
      <c r="B287" s="323" t="s">
        <v>183</v>
      </c>
      <c r="C287" s="323" t="s">
        <v>15</v>
      </c>
      <c r="D287" s="323">
        <v>2414.0548779999999</v>
      </c>
      <c r="E287" s="323">
        <v>15.6651433506212</v>
      </c>
      <c r="F287" s="323">
        <v>89.902198233032905</v>
      </c>
      <c r="G287" s="323">
        <v>6.4758168445014803</v>
      </c>
      <c r="H287" s="323">
        <v>271.14629109999998</v>
      </c>
      <c r="I287" s="323">
        <v>62.772800425009201</v>
      </c>
      <c r="J287" s="323">
        <v>10.0978017669671</v>
      </c>
      <c r="K287" s="323">
        <v>57.655139515583002</v>
      </c>
    </row>
    <row r="288" spans="1:11" x14ac:dyDescent="0.25">
      <c r="A288" s="323" t="s">
        <v>182</v>
      </c>
      <c r="B288" s="323" t="s">
        <v>183</v>
      </c>
      <c r="C288" s="323" t="s">
        <v>16</v>
      </c>
      <c r="D288" s="323">
        <v>35136.438961499996</v>
      </c>
      <c r="E288" s="323">
        <v>2.9992187946754698</v>
      </c>
      <c r="F288" s="323">
        <v>97.571747137004493</v>
      </c>
      <c r="G288" s="323">
        <v>0.775396343503722</v>
      </c>
      <c r="H288" s="323">
        <v>874.43507990000001</v>
      </c>
      <c r="I288" s="323">
        <v>30.723507961095098</v>
      </c>
      <c r="J288" s="323">
        <v>2.4282528629955</v>
      </c>
      <c r="K288" s="323">
        <v>31.156877074973401</v>
      </c>
    </row>
    <row r="289" spans="1:11" x14ac:dyDescent="0.25">
      <c r="A289" s="323" t="s">
        <v>184</v>
      </c>
      <c r="B289" s="323" t="s">
        <v>185</v>
      </c>
      <c r="C289" s="323" t="s">
        <v>15</v>
      </c>
      <c r="D289" s="323">
        <v>1934.9499900000001</v>
      </c>
      <c r="E289" s="323">
        <v>13.651239975879999</v>
      </c>
      <c r="F289" s="323">
        <v>75.301046655094297</v>
      </c>
      <c r="G289" s="323">
        <v>7.6696889453425898</v>
      </c>
      <c r="H289" s="323">
        <v>634.668994</v>
      </c>
      <c r="I289" s="323">
        <v>25.6816836945614</v>
      </c>
      <c r="J289" s="323">
        <v>24.6989533449057</v>
      </c>
      <c r="K289" s="323">
        <v>23.382999151355701</v>
      </c>
    </row>
    <row r="290" spans="1:11" x14ac:dyDescent="0.25">
      <c r="A290" s="323" t="s">
        <v>184</v>
      </c>
      <c r="B290" s="323" t="s">
        <v>185</v>
      </c>
      <c r="C290" s="323" t="s">
        <v>16</v>
      </c>
      <c r="D290" s="323">
        <v>22441.2618477</v>
      </c>
      <c r="E290" s="323">
        <v>2.5974727277217302</v>
      </c>
      <c r="F290" s="323">
        <v>93.895991063247905</v>
      </c>
      <c r="G290" s="323">
        <v>1.2381512549395599</v>
      </c>
      <c r="H290" s="323">
        <v>1458.8659358</v>
      </c>
      <c r="I290" s="323">
        <v>18.667542766681098</v>
      </c>
      <c r="J290" s="323">
        <v>6.1040089367520496</v>
      </c>
      <c r="K290" s="323">
        <v>19.046079449322502</v>
      </c>
    </row>
    <row r="291" spans="1:11" x14ac:dyDescent="0.25">
      <c r="A291" s="323" t="s">
        <v>186</v>
      </c>
      <c r="B291" s="323" t="s">
        <v>187</v>
      </c>
      <c r="C291" s="323" t="s">
        <v>15</v>
      </c>
      <c r="D291" s="323">
        <v>2654.9730192000002</v>
      </c>
      <c r="E291" s="323">
        <v>15.494093162951399</v>
      </c>
      <c r="F291" s="323">
        <v>77.754303824360093</v>
      </c>
      <c r="G291" s="323">
        <v>6.8174549099332298</v>
      </c>
      <c r="H291" s="323">
        <v>759.59426340000005</v>
      </c>
      <c r="I291" s="323">
        <v>26.051998012158698</v>
      </c>
      <c r="J291" s="323">
        <v>22.2456961756399</v>
      </c>
      <c r="K291" s="323">
        <v>23.8287197753017</v>
      </c>
    </row>
    <row r="292" spans="1:11" x14ac:dyDescent="0.25">
      <c r="A292" s="323" t="s">
        <v>186</v>
      </c>
      <c r="B292" s="323" t="s">
        <v>187</v>
      </c>
      <c r="C292" s="323" t="s">
        <v>16</v>
      </c>
      <c r="D292" s="323">
        <v>37952.925989800002</v>
      </c>
      <c r="E292" s="323">
        <v>2.6458850845112698</v>
      </c>
      <c r="F292" s="323">
        <v>96.380607347068405</v>
      </c>
      <c r="G292" s="323">
        <v>0.85116360909604005</v>
      </c>
      <c r="H292" s="323">
        <v>1425.250839</v>
      </c>
      <c r="I292" s="323">
        <v>22.0626660452998</v>
      </c>
      <c r="J292" s="323">
        <v>3.6193926529315998</v>
      </c>
      <c r="K292" s="323">
        <v>22.6655888053353</v>
      </c>
    </row>
    <row r="293" spans="1:11" x14ac:dyDescent="0.25">
      <c r="A293" s="323" t="s">
        <v>188</v>
      </c>
      <c r="B293" s="323" t="s">
        <v>189</v>
      </c>
      <c r="C293" s="323" t="s">
        <v>15</v>
      </c>
      <c r="D293" s="323">
        <v>2170.8251731</v>
      </c>
      <c r="E293" s="323">
        <v>14.0279988245137</v>
      </c>
      <c r="F293" s="323">
        <v>98.752582928570504</v>
      </c>
      <c r="G293" s="323">
        <v>1.2247332564472999</v>
      </c>
      <c r="H293" s="323">
        <v>27.421301799999998</v>
      </c>
      <c r="I293" s="323">
        <v>100</v>
      </c>
      <c r="J293" s="323">
        <v>1.2474170714295101</v>
      </c>
      <c r="K293" s="323">
        <v>96.956803977429601</v>
      </c>
    </row>
    <row r="294" spans="1:11" x14ac:dyDescent="0.25">
      <c r="A294" s="323" t="s">
        <v>188</v>
      </c>
      <c r="B294" s="323" t="s">
        <v>189</v>
      </c>
      <c r="C294" s="323" t="s">
        <v>16</v>
      </c>
      <c r="D294" s="323">
        <v>29849.9845881</v>
      </c>
      <c r="E294" s="323">
        <v>1.95436248993784</v>
      </c>
      <c r="F294" s="323">
        <v>99.657180494927701</v>
      </c>
      <c r="G294" s="323">
        <v>0.20542482570259499</v>
      </c>
      <c r="H294" s="323">
        <v>102.6835888</v>
      </c>
      <c r="I294" s="323">
        <v>59.458595283338198</v>
      </c>
      <c r="J294" s="323">
        <v>0.34281950507231002</v>
      </c>
      <c r="K294" s="323">
        <v>59.716727404015202</v>
      </c>
    </row>
    <row r="295" spans="1:11" x14ac:dyDescent="0.25">
      <c r="A295" s="323" t="s">
        <v>190</v>
      </c>
      <c r="B295" s="323" t="s">
        <v>191</v>
      </c>
      <c r="C295" s="323" t="s">
        <v>15</v>
      </c>
      <c r="D295" s="323">
        <v>679.96615710000003</v>
      </c>
      <c r="E295" s="323">
        <v>16.829596551452401</v>
      </c>
      <c r="F295" s="323">
        <v>69.515108892771806</v>
      </c>
      <c r="G295" s="323">
        <v>11.361590271013799</v>
      </c>
      <c r="H295" s="323">
        <v>298.18976889999999</v>
      </c>
      <c r="I295" s="323">
        <v>32.094934810524798</v>
      </c>
      <c r="J295" s="323">
        <v>30.484891107228201</v>
      </c>
      <c r="K295" s="323">
        <v>25.907987734203001</v>
      </c>
    </row>
    <row r="296" spans="1:11" x14ac:dyDescent="0.25">
      <c r="A296" s="323" t="s">
        <v>190</v>
      </c>
      <c r="B296" s="323" t="s">
        <v>191</v>
      </c>
      <c r="C296" s="323" t="s">
        <v>16</v>
      </c>
      <c r="D296" s="323">
        <v>13286.376797000001</v>
      </c>
      <c r="E296" s="323">
        <v>2.81524799477855</v>
      </c>
      <c r="F296" s="323">
        <v>95.091433097463593</v>
      </c>
      <c r="G296" s="323">
        <v>1.05699697256401</v>
      </c>
      <c r="H296" s="323">
        <v>685.8353826</v>
      </c>
      <c r="I296" s="323">
        <v>21.084286613062201</v>
      </c>
      <c r="J296" s="323">
        <v>4.9085669025363599</v>
      </c>
      <c r="K296" s="323">
        <v>20.4767213927257</v>
      </c>
    </row>
    <row r="297" spans="1:11" x14ac:dyDescent="0.25">
      <c r="A297" s="323" t="s">
        <v>192</v>
      </c>
      <c r="B297" s="323" t="s">
        <v>193</v>
      </c>
      <c r="C297" s="323" t="s">
        <v>15</v>
      </c>
      <c r="D297" s="323">
        <v>331.16141119999997</v>
      </c>
      <c r="E297" s="323">
        <v>33.912294537878701</v>
      </c>
      <c r="F297" s="323">
        <v>52.138951177617201</v>
      </c>
      <c r="G297" s="323">
        <v>22.865151799311199</v>
      </c>
      <c r="H297" s="323">
        <v>303.99024359999999</v>
      </c>
      <c r="I297" s="323">
        <v>31.207303858602302</v>
      </c>
      <c r="J297" s="323">
        <v>47.861048822382799</v>
      </c>
      <c r="K297" s="323">
        <v>24.908878151779302</v>
      </c>
    </row>
    <row r="298" spans="1:11" x14ac:dyDescent="0.25">
      <c r="A298" s="323" t="s">
        <v>192</v>
      </c>
      <c r="B298" s="323" t="s">
        <v>193</v>
      </c>
      <c r="C298" s="323" t="s">
        <v>16</v>
      </c>
      <c r="D298" s="323">
        <v>25049.431195699999</v>
      </c>
      <c r="E298" s="323">
        <v>2.5778751225836101</v>
      </c>
      <c r="F298" s="323">
        <v>94.6003547039262</v>
      </c>
      <c r="G298" s="323">
        <v>1.09304162918058</v>
      </c>
      <c r="H298" s="323">
        <v>1429.7836804999999</v>
      </c>
      <c r="I298" s="323">
        <v>18.803171363800999</v>
      </c>
      <c r="J298" s="323">
        <v>5.3996452960737704</v>
      </c>
      <c r="K298" s="323">
        <v>19.149799691810699</v>
      </c>
    </row>
    <row r="299" spans="1:11" x14ac:dyDescent="0.25">
      <c r="A299" s="323" t="s">
        <v>194</v>
      </c>
      <c r="B299" s="323" t="s">
        <v>195</v>
      </c>
      <c r="C299" s="323" t="s">
        <v>15</v>
      </c>
      <c r="D299" s="323">
        <v>1063.5632796</v>
      </c>
      <c r="E299" s="323">
        <v>16.5896601711665</v>
      </c>
      <c r="F299" s="323">
        <v>61.487331789457002</v>
      </c>
      <c r="G299" s="323">
        <v>11.617651631702</v>
      </c>
      <c r="H299" s="323">
        <v>666.16420840000001</v>
      </c>
      <c r="I299" s="323">
        <v>23.671452561669</v>
      </c>
      <c r="J299" s="323">
        <v>38.512668210542998</v>
      </c>
      <c r="K299" s="323">
        <v>18.548141006164599</v>
      </c>
    </row>
    <row r="300" spans="1:11" x14ac:dyDescent="0.25">
      <c r="A300" s="323" t="s">
        <v>194</v>
      </c>
      <c r="B300" s="323" t="s">
        <v>195</v>
      </c>
      <c r="C300" s="323" t="s">
        <v>16</v>
      </c>
      <c r="D300" s="323">
        <v>19434.318735199999</v>
      </c>
      <c r="E300" s="323">
        <v>2.45959341965195</v>
      </c>
      <c r="F300" s="323">
        <v>94.035624471711799</v>
      </c>
      <c r="G300" s="323">
        <v>1.2050079903419699</v>
      </c>
      <c r="H300" s="323">
        <v>1232.6559824999999</v>
      </c>
      <c r="I300" s="323">
        <v>19.091040724806799</v>
      </c>
      <c r="J300" s="323">
        <v>5.9643755282881603</v>
      </c>
      <c r="K300" s="323">
        <v>18.998414557865999</v>
      </c>
    </row>
    <row r="301" spans="1:11" x14ac:dyDescent="0.25">
      <c r="A301" s="323" t="s">
        <v>196</v>
      </c>
      <c r="B301" s="323" t="s">
        <v>197</v>
      </c>
      <c r="C301" s="323" t="s">
        <v>15</v>
      </c>
      <c r="D301" s="323">
        <v>5608.0728047000002</v>
      </c>
      <c r="E301" s="323">
        <v>16.747007618397099</v>
      </c>
      <c r="F301" s="323">
        <v>97.3632574935896</v>
      </c>
      <c r="G301" s="323">
        <v>1.88736799877948</v>
      </c>
      <c r="H301" s="323">
        <v>151.8749919</v>
      </c>
      <c r="I301" s="323">
        <v>70.878123462514196</v>
      </c>
      <c r="J301" s="323">
        <v>2.63674250641037</v>
      </c>
      <c r="K301" s="323">
        <v>69.692165997845706</v>
      </c>
    </row>
    <row r="302" spans="1:11" x14ac:dyDescent="0.25">
      <c r="A302" s="323" t="s">
        <v>196</v>
      </c>
      <c r="B302" s="323" t="s">
        <v>197</v>
      </c>
      <c r="C302" s="323" t="s">
        <v>16</v>
      </c>
      <c r="D302" s="323">
        <v>48484.196716300001</v>
      </c>
      <c r="E302" s="323">
        <v>2.5180339283261599</v>
      </c>
      <c r="F302" s="323">
        <v>100</v>
      </c>
      <c r="G302" s="323">
        <v>0</v>
      </c>
      <c r="H302" s="323"/>
      <c r="I302" s="323"/>
      <c r="J302" s="323"/>
      <c r="K302" s="323"/>
    </row>
    <row r="303" spans="1:11" x14ac:dyDescent="0.25">
      <c r="A303" s="323" t="s">
        <v>198</v>
      </c>
      <c r="B303" s="323" t="s">
        <v>199</v>
      </c>
      <c r="C303" s="323" t="s">
        <v>15</v>
      </c>
      <c r="D303" s="323">
        <v>3039.9854627999998</v>
      </c>
      <c r="E303" s="323">
        <v>16.757232252413299</v>
      </c>
      <c r="F303" s="323">
        <v>72.028862647859498</v>
      </c>
      <c r="G303" s="323">
        <v>8.1438550087966597</v>
      </c>
      <c r="H303" s="323">
        <v>1180.5246924999999</v>
      </c>
      <c r="I303" s="323">
        <v>29.032962629043102</v>
      </c>
      <c r="J303" s="323">
        <v>27.971137352140499</v>
      </c>
      <c r="K303" s="323">
        <v>20.9713536660249</v>
      </c>
    </row>
    <row r="304" spans="1:11" x14ac:dyDescent="0.25">
      <c r="A304" s="323" t="s">
        <v>198</v>
      </c>
      <c r="B304" s="323" t="s">
        <v>199</v>
      </c>
      <c r="C304" s="323" t="s">
        <v>16</v>
      </c>
      <c r="D304" s="323">
        <v>45545.811707499997</v>
      </c>
      <c r="E304" s="323">
        <v>3.0645671289115399</v>
      </c>
      <c r="F304" s="323">
        <v>93.348143674653002</v>
      </c>
      <c r="G304" s="323">
        <v>1.25556734412793</v>
      </c>
      <c r="H304" s="323">
        <v>3245.5299460000001</v>
      </c>
      <c r="I304" s="323">
        <v>17.353671837770399</v>
      </c>
      <c r="J304" s="323">
        <v>6.6518563253469898</v>
      </c>
      <c r="K304" s="323">
        <v>17.619875580632499</v>
      </c>
    </row>
    <row r="305" spans="1:11" x14ac:dyDescent="0.25">
      <c r="A305" s="323" t="s">
        <v>200</v>
      </c>
      <c r="B305" s="323" t="s">
        <v>201</v>
      </c>
      <c r="C305" s="323" t="s">
        <v>15</v>
      </c>
      <c r="D305" s="323">
        <v>2590.4516607999999</v>
      </c>
      <c r="E305" s="323">
        <v>10.5731548096139</v>
      </c>
      <c r="F305" s="323">
        <v>96.3273550095697</v>
      </c>
      <c r="G305" s="323">
        <v>2.1827526410271099</v>
      </c>
      <c r="H305" s="323">
        <v>98.765395499999997</v>
      </c>
      <c r="I305" s="323">
        <v>57.306074650734402</v>
      </c>
      <c r="J305" s="323">
        <v>3.6726449904303302</v>
      </c>
      <c r="K305" s="323">
        <v>57.249962655839902</v>
      </c>
    </row>
    <row r="306" spans="1:11" x14ac:dyDescent="0.25">
      <c r="A306" s="323" t="s">
        <v>200</v>
      </c>
      <c r="B306" s="323" t="s">
        <v>201</v>
      </c>
      <c r="C306" s="323" t="s">
        <v>16</v>
      </c>
      <c r="D306" s="323">
        <v>27211.807880699998</v>
      </c>
      <c r="E306" s="323">
        <v>2.1074729111553898</v>
      </c>
      <c r="F306" s="323">
        <v>99.477436657032698</v>
      </c>
      <c r="G306" s="323">
        <v>0.232312238905024</v>
      </c>
      <c r="H306" s="323">
        <v>142.94591589999999</v>
      </c>
      <c r="I306" s="323">
        <v>43.925765380441597</v>
      </c>
      <c r="J306" s="323">
        <v>0.52256334296734597</v>
      </c>
      <c r="K306" s="323">
        <v>44.223970818734003</v>
      </c>
    </row>
    <row r="307" spans="1:11" x14ac:dyDescent="0.25">
      <c r="A307" s="323" t="s">
        <v>202</v>
      </c>
      <c r="B307" s="323" t="s">
        <v>203</v>
      </c>
      <c r="C307" s="323" t="s">
        <v>15</v>
      </c>
      <c r="D307" s="323">
        <v>3825.4421419999999</v>
      </c>
      <c r="E307" s="323">
        <v>19.888502777652899</v>
      </c>
      <c r="F307" s="323">
        <v>100</v>
      </c>
      <c r="G307" s="323">
        <v>0</v>
      </c>
      <c r="H307" s="323"/>
      <c r="I307" s="323"/>
      <c r="J307" s="323"/>
      <c r="K307" s="323"/>
    </row>
    <row r="308" spans="1:11" x14ac:dyDescent="0.25">
      <c r="A308" s="323" t="s">
        <v>202</v>
      </c>
      <c r="B308" s="323" t="s">
        <v>203</v>
      </c>
      <c r="C308" s="323" t="s">
        <v>16</v>
      </c>
      <c r="D308" s="323">
        <v>87621.117045199993</v>
      </c>
      <c r="E308" s="323">
        <v>1.6427214849251801</v>
      </c>
      <c r="F308" s="323">
        <v>99.759416441176398</v>
      </c>
      <c r="G308" s="323">
        <v>0.17447251578429801</v>
      </c>
      <c r="H308" s="323">
        <v>211.3103797</v>
      </c>
      <c r="I308" s="323">
        <v>72.5078029089225</v>
      </c>
      <c r="J308" s="323">
        <v>0.24058355882362301</v>
      </c>
      <c r="K308" s="323">
        <v>72.346075703476302</v>
      </c>
    </row>
    <row r="309" spans="1:11" x14ac:dyDescent="0.25">
      <c r="A309" s="323" t="s">
        <v>204</v>
      </c>
      <c r="B309" s="323" t="s">
        <v>205</v>
      </c>
      <c r="C309" s="323" t="s">
        <v>15</v>
      </c>
      <c r="D309" s="323">
        <v>257.0783328</v>
      </c>
      <c r="E309" s="323">
        <v>34.978618250332403</v>
      </c>
      <c r="F309" s="323">
        <v>89.229333917254493</v>
      </c>
      <c r="G309" s="323">
        <v>11.5193557758959</v>
      </c>
      <c r="H309" s="323">
        <v>31.031329700000001</v>
      </c>
      <c r="I309" s="323">
        <v>100</v>
      </c>
      <c r="J309" s="323">
        <v>10.7706660827455</v>
      </c>
      <c r="K309" s="323">
        <v>95.431836354642599</v>
      </c>
    </row>
    <row r="310" spans="1:11" x14ac:dyDescent="0.25">
      <c r="A310" s="323" t="s">
        <v>204</v>
      </c>
      <c r="B310" s="323" t="s">
        <v>205</v>
      </c>
      <c r="C310" s="323" t="s">
        <v>16</v>
      </c>
      <c r="D310" s="323">
        <v>31223.236733900001</v>
      </c>
      <c r="E310" s="323">
        <v>1.09987221419214</v>
      </c>
      <c r="F310" s="323">
        <v>99.475525438974998</v>
      </c>
      <c r="G310" s="323">
        <v>0.33681270743501901</v>
      </c>
      <c r="H310" s="323">
        <v>164.62133080000001</v>
      </c>
      <c r="I310" s="323">
        <v>63.891802438284401</v>
      </c>
      <c r="J310" s="323">
        <v>0.52447456102504697</v>
      </c>
      <c r="K310" s="323">
        <v>63.882261479260301</v>
      </c>
    </row>
    <row r="311" spans="1:11" x14ac:dyDescent="0.25">
      <c r="A311" s="323" t="s">
        <v>206</v>
      </c>
      <c r="B311" s="323" t="s">
        <v>207</v>
      </c>
      <c r="C311" s="323" t="s">
        <v>15</v>
      </c>
      <c r="D311" s="323">
        <v>1301.9418942</v>
      </c>
      <c r="E311" s="323">
        <v>24.3629280827809</v>
      </c>
      <c r="F311" s="323">
        <v>100</v>
      </c>
      <c r="G311" s="323">
        <v>0</v>
      </c>
      <c r="H311" s="323"/>
      <c r="I311" s="323"/>
      <c r="J311" s="323"/>
      <c r="K311" s="323"/>
    </row>
    <row r="312" spans="1:11" x14ac:dyDescent="0.25">
      <c r="A312" s="323" t="s">
        <v>206</v>
      </c>
      <c r="B312" s="323" t="s">
        <v>207</v>
      </c>
      <c r="C312" s="323" t="s">
        <v>16</v>
      </c>
      <c r="D312" s="323">
        <v>57183.6639994</v>
      </c>
      <c r="E312" s="323">
        <v>2.4504720408380898</v>
      </c>
      <c r="F312" s="323">
        <v>98.727525640455497</v>
      </c>
      <c r="G312" s="323">
        <v>0.41576880333933502</v>
      </c>
      <c r="H312" s="323">
        <v>737.02592819999995</v>
      </c>
      <c r="I312" s="323">
        <v>32.123305852171399</v>
      </c>
      <c r="J312" s="323">
        <v>1.27247435954453</v>
      </c>
      <c r="K312" s="323">
        <v>32.258272934378397</v>
      </c>
    </row>
    <row r="313" spans="1:11" x14ac:dyDescent="0.25">
      <c r="A313" s="323" t="s">
        <v>208</v>
      </c>
      <c r="B313" s="323" t="s">
        <v>209</v>
      </c>
      <c r="C313" s="323" t="s">
        <v>15</v>
      </c>
      <c r="D313" s="323">
        <v>2574.2294083000002</v>
      </c>
      <c r="E313" s="323">
        <v>17.707666097737601</v>
      </c>
      <c r="F313" s="323">
        <v>96.789637798972393</v>
      </c>
      <c r="G313" s="323">
        <v>3.2995841946862901</v>
      </c>
      <c r="H313" s="323">
        <v>85.383197800000005</v>
      </c>
      <c r="I313" s="323">
        <v>100</v>
      </c>
      <c r="J313" s="323">
        <v>3.2103622010276198</v>
      </c>
      <c r="K313" s="323">
        <v>99.479603575158293</v>
      </c>
    </row>
    <row r="314" spans="1:11" x14ac:dyDescent="0.25">
      <c r="A314" s="323" t="s">
        <v>208</v>
      </c>
      <c r="B314" s="323" t="s">
        <v>209</v>
      </c>
      <c r="C314" s="323" t="s">
        <v>16</v>
      </c>
      <c r="D314" s="323">
        <v>44938.891329400001</v>
      </c>
      <c r="E314" s="323">
        <v>2.2406568509953302</v>
      </c>
      <c r="F314" s="323">
        <v>98.635338443834002</v>
      </c>
      <c r="G314" s="323">
        <v>0.50867419938071001</v>
      </c>
      <c r="H314" s="323">
        <v>621.74853700000006</v>
      </c>
      <c r="I314" s="323">
        <v>37.141025778124501</v>
      </c>
      <c r="J314" s="323">
        <v>1.364661556166</v>
      </c>
      <c r="K314" s="323">
        <v>36.7660769711458</v>
      </c>
    </row>
    <row r="315" spans="1:11" x14ac:dyDescent="0.25">
      <c r="A315" s="323" t="s">
        <v>210</v>
      </c>
      <c r="B315" s="323" t="s">
        <v>211</v>
      </c>
      <c r="C315" s="323" t="s">
        <v>15</v>
      </c>
      <c r="D315" s="323">
        <v>1340.1683671999999</v>
      </c>
      <c r="E315" s="323">
        <v>25.144027472903701</v>
      </c>
      <c r="F315" s="323">
        <v>81.911415632951105</v>
      </c>
      <c r="G315" s="323">
        <v>10.299676469882201</v>
      </c>
      <c r="H315" s="323">
        <v>295.95079500000003</v>
      </c>
      <c r="I315" s="323">
        <v>48.864529663146897</v>
      </c>
      <c r="J315" s="323">
        <v>18.088584367048899</v>
      </c>
      <c r="K315" s="323">
        <v>46.640525487793703</v>
      </c>
    </row>
    <row r="316" spans="1:11" x14ac:dyDescent="0.25">
      <c r="A316" s="323" t="s">
        <v>210</v>
      </c>
      <c r="B316" s="323" t="s">
        <v>211</v>
      </c>
      <c r="C316" s="323" t="s">
        <v>16</v>
      </c>
      <c r="D316" s="323">
        <v>46850.834343900002</v>
      </c>
      <c r="E316" s="323">
        <v>1.7068979846258301</v>
      </c>
      <c r="F316" s="323">
        <v>97.552070314017797</v>
      </c>
      <c r="G316" s="323">
        <v>0.82978184951786704</v>
      </c>
      <c r="H316" s="323">
        <v>1175.6546820000001</v>
      </c>
      <c r="I316" s="323">
        <v>33.135302257881598</v>
      </c>
      <c r="J316" s="323">
        <v>2.4479296859822202</v>
      </c>
      <c r="K316" s="323">
        <v>33.067509166213298</v>
      </c>
    </row>
    <row r="317" spans="1:11" x14ac:dyDescent="0.25">
      <c r="A317" s="323" t="s">
        <v>212</v>
      </c>
      <c r="B317" s="323" t="s">
        <v>213</v>
      </c>
      <c r="C317" s="323" t="s">
        <v>15</v>
      </c>
      <c r="D317" s="323">
        <v>406.93345160000001</v>
      </c>
      <c r="E317" s="323">
        <v>18.0926811805227</v>
      </c>
      <c r="F317" s="323">
        <v>82.211880445208905</v>
      </c>
      <c r="G317" s="323">
        <v>7.0422545307750903</v>
      </c>
      <c r="H317" s="323">
        <v>88.0478691</v>
      </c>
      <c r="I317" s="323">
        <v>35.458637839127199</v>
      </c>
      <c r="J317" s="323">
        <v>17.788119554791098</v>
      </c>
      <c r="K317" s="323">
        <v>32.547396916548998</v>
      </c>
    </row>
    <row r="318" spans="1:11" x14ac:dyDescent="0.25">
      <c r="A318" s="323" t="s">
        <v>212</v>
      </c>
      <c r="B318" s="323" t="s">
        <v>213</v>
      </c>
      <c r="C318" s="323" t="s">
        <v>16</v>
      </c>
      <c r="D318" s="323">
        <v>10775.3465461</v>
      </c>
      <c r="E318" s="323">
        <v>2.3704779436995098</v>
      </c>
      <c r="F318" s="323">
        <v>97.408642021820398</v>
      </c>
      <c r="G318" s="323">
        <v>0.70975933711591999</v>
      </c>
      <c r="H318" s="323">
        <v>286.65608780000002</v>
      </c>
      <c r="I318" s="323">
        <v>26.409040250468301</v>
      </c>
      <c r="J318" s="323">
        <v>2.5913579781795502</v>
      </c>
      <c r="K318" s="323">
        <v>26.6797153357168</v>
      </c>
    </row>
    <row r="319" spans="1:11" x14ac:dyDescent="0.25">
      <c r="A319" s="323" t="s">
        <v>214</v>
      </c>
      <c r="B319" s="323" t="s">
        <v>215</v>
      </c>
      <c r="C319" s="323" t="s">
        <v>15</v>
      </c>
      <c r="D319" s="323">
        <v>244.38400039999999</v>
      </c>
      <c r="E319" s="323">
        <v>32.033144878241302</v>
      </c>
      <c r="F319" s="323">
        <v>65.625598987762302</v>
      </c>
      <c r="G319" s="323">
        <v>22.937326995839101</v>
      </c>
      <c r="H319" s="323">
        <v>128.00726789999999</v>
      </c>
      <c r="I319" s="323">
        <v>68.995507289755494</v>
      </c>
      <c r="J319" s="323">
        <v>34.374401012237698</v>
      </c>
      <c r="K319" s="323">
        <v>43.790605187395499</v>
      </c>
    </row>
    <row r="320" spans="1:11" x14ac:dyDescent="0.25">
      <c r="A320" s="323" t="s">
        <v>214</v>
      </c>
      <c r="B320" s="323" t="s">
        <v>215</v>
      </c>
      <c r="C320" s="323" t="s">
        <v>16</v>
      </c>
      <c r="D320" s="323">
        <v>21628.527705199998</v>
      </c>
      <c r="E320" s="323">
        <v>1.80608983865824</v>
      </c>
      <c r="F320" s="323">
        <v>98.682250278974095</v>
      </c>
      <c r="G320" s="323">
        <v>0.46352166052295302</v>
      </c>
      <c r="H320" s="323">
        <v>288.81573200000003</v>
      </c>
      <c r="I320" s="323">
        <v>34.707446120085997</v>
      </c>
      <c r="J320" s="323">
        <v>1.3177497210259399</v>
      </c>
      <c r="K320" s="323">
        <v>34.7117208856926</v>
      </c>
    </row>
    <row r="321" spans="1:11" x14ac:dyDescent="0.25">
      <c r="A321" s="323" t="s">
        <v>216</v>
      </c>
      <c r="B321" s="323" t="s">
        <v>217</v>
      </c>
      <c r="C321" s="323" t="s">
        <v>15</v>
      </c>
      <c r="D321" s="323">
        <v>90.659211799999994</v>
      </c>
      <c r="E321" s="323">
        <v>36.174388084804498</v>
      </c>
      <c r="F321" s="323">
        <v>72.060048782279296</v>
      </c>
      <c r="G321" s="323">
        <v>23.288532989826201</v>
      </c>
      <c r="H321" s="323">
        <v>35.151432700000001</v>
      </c>
      <c r="I321" s="323">
        <v>72.380828801358604</v>
      </c>
      <c r="J321" s="323">
        <v>27.939951217720701</v>
      </c>
      <c r="K321" s="323">
        <v>60.063555953892703</v>
      </c>
    </row>
    <row r="322" spans="1:11" x14ac:dyDescent="0.25">
      <c r="A322" s="323" t="s">
        <v>216</v>
      </c>
      <c r="B322" s="323" t="s">
        <v>217</v>
      </c>
      <c r="C322" s="323" t="s">
        <v>16</v>
      </c>
      <c r="D322" s="323">
        <v>9680.5322708000003</v>
      </c>
      <c r="E322" s="323">
        <v>1.5333593700308801</v>
      </c>
      <c r="F322" s="323">
        <v>97.173780721523499</v>
      </c>
      <c r="G322" s="323">
        <v>0.62471819200908496</v>
      </c>
      <c r="H322" s="323">
        <v>281.55029810000002</v>
      </c>
      <c r="I322" s="323">
        <v>21.3815825436089</v>
      </c>
      <c r="J322" s="323">
        <v>2.8262192784765099</v>
      </c>
      <c r="K322" s="323">
        <v>21.479659793334001</v>
      </c>
    </row>
    <row r="323" spans="1:11" x14ac:dyDescent="0.25">
      <c r="A323" s="323" t="s">
        <v>218</v>
      </c>
      <c r="B323" s="323" t="s">
        <v>219</v>
      </c>
      <c r="C323" s="323" t="s">
        <v>15</v>
      </c>
      <c r="D323" s="323">
        <v>1607.5343737999999</v>
      </c>
      <c r="E323" s="323">
        <v>21.642586059457098</v>
      </c>
      <c r="F323" s="323">
        <v>91.255228276249497</v>
      </c>
      <c r="G323" s="323">
        <v>5.1064939087819798</v>
      </c>
      <c r="H323" s="323">
        <v>154.0461999</v>
      </c>
      <c r="I323" s="323">
        <v>58.116750736963802</v>
      </c>
      <c r="J323" s="323">
        <v>8.7447717237505298</v>
      </c>
      <c r="K323" s="323">
        <v>53.288328393015703</v>
      </c>
    </row>
    <row r="324" spans="1:11" x14ac:dyDescent="0.25">
      <c r="A324" s="323" t="s">
        <v>218</v>
      </c>
      <c r="B324" s="323" t="s">
        <v>219</v>
      </c>
      <c r="C324" s="323" t="s">
        <v>16</v>
      </c>
      <c r="D324" s="323">
        <v>40015.206015800002</v>
      </c>
      <c r="E324" s="323">
        <v>1.53042675972181</v>
      </c>
      <c r="F324" s="323">
        <v>97.820362794092603</v>
      </c>
      <c r="G324" s="323">
        <v>0.83724012980753204</v>
      </c>
      <c r="H324" s="323">
        <v>891.62040850000005</v>
      </c>
      <c r="I324" s="323">
        <v>37.741811527186698</v>
      </c>
      <c r="J324" s="323">
        <v>2.1796372059073899</v>
      </c>
      <c r="K324" s="323">
        <v>37.574662894163097</v>
      </c>
    </row>
    <row r="325" spans="1:11" x14ac:dyDescent="0.25">
      <c r="A325" s="323" t="s">
        <v>220</v>
      </c>
      <c r="B325" s="323" t="s">
        <v>221</v>
      </c>
      <c r="C325" s="323" t="s">
        <v>15</v>
      </c>
      <c r="D325" s="323">
        <v>1678.9147628000001</v>
      </c>
      <c r="E325" s="323">
        <v>12.734173212953801</v>
      </c>
      <c r="F325" s="323">
        <v>97.457240772875195</v>
      </c>
      <c r="G325" s="323">
        <v>1.3611021317368499</v>
      </c>
      <c r="H325" s="323">
        <v>43.804605700000003</v>
      </c>
      <c r="I325" s="323">
        <v>57.403310871828602</v>
      </c>
      <c r="J325" s="323">
        <v>2.5427592271248098</v>
      </c>
      <c r="K325" s="323">
        <v>52.167447375323697</v>
      </c>
    </row>
    <row r="326" spans="1:11" x14ac:dyDescent="0.25">
      <c r="A326" s="323" t="s">
        <v>220</v>
      </c>
      <c r="B326" s="323" t="s">
        <v>221</v>
      </c>
      <c r="C326" s="323" t="s">
        <v>16</v>
      </c>
      <c r="D326" s="323">
        <v>17314.010322499998</v>
      </c>
      <c r="E326" s="323">
        <v>1.7781759602870799</v>
      </c>
      <c r="F326" s="323">
        <v>99.087996341728896</v>
      </c>
      <c r="G326" s="323">
        <v>0.46982777226073202</v>
      </c>
      <c r="H326" s="323">
        <v>159.35775609999999</v>
      </c>
      <c r="I326" s="323">
        <v>50.9646451198712</v>
      </c>
      <c r="J326" s="323">
        <v>0.912003658271062</v>
      </c>
      <c r="K326" s="323">
        <v>51.046168682338099</v>
      </c>
    </row>
    <row r="327" spans="1:11" x14ac:dyDescent="0.25">
      <c r="A327" s="323" t="s">
        <v>222</v>
      </c>
      <c r="B327" s="323" t="s">
        <v>223</v>
      </c>
      <c r="C327" s="323" t="s">
        <v>15</v>
      </c>
      <c r="D327" s="323">
        <v>1003.2504905</v>
      </c>
      <c r="E327" s="323">
        <v>15.6470482702612</v>
      </c>
      <c r="F327" s="323">
        <v>86.445336235724497</v>
      </c>
      <c r="G327" s="323">
        <v>6.1508793698860202</v>
      </c>
      <c r="H327" s="323">
        <v>157.31008360000001</v>
      </c>
      <c r="I327" s="323">
        <v>41.264138631522798</v>
      </c>
      <c r="J327" s="323">
        <v>13.554663764275499</v>
      </c>
      <c r="K327" s="323">
        <v>39.227445587883999</v>
      </c>
    </row>
    <row r="328" spans="1:11" x14ac:dyDescent="0.25">
      <c r="A328" s="323" t="s">
        <v>222</v>
      </c>
      <c r="B328" s="323" t="s">
        <v>223</v>
      </c>
      <c r="C328" s="323" t="s">
        <v>16</v>
      </c>
      <c r="D328" s="323">
        <v>19925.851414699999</v>
      </c>
      <c r="E328" s="323">
        <v>2.5250205904744001</v>
      </c>
      <c r="F328" s="323">
        <v>98.608859073479195</v>
      </c>
      <c r="G328" s="323">
        <v>0.42340561274652999</v>
      </c>
      <c r="H328" s="323">
        <v>281.10727229999998</v>
      </c>
      <c r="I328" s="323">
        <v>29.7773648929765</v>
      </c>
      <c r="J328" s="323">
        <v>1.3911409265207699</v>
      </c>
      <c r="K328" s="323">
        <v>30.0124477702363</v>
      </c>
    </row>
    <row r="329" spans="1:11" x14ac:dyDescent="0.25">
      <c r="A329" s="323" t="s">
        <v>224</v>
      </c>
      <c r="B329" s="323" t="s">
        <v>225</v>
      </c>
      <c r="C329" s="323" t="s">
        <v>15</v>
      </c>
      <c r="D329" s="323">
        <v>4037.7635369</v>
      </c>
      <c r="E329" s="323">
        <v>11.140619545015101</v>
      </c>
      <c r="F329" s="323">
        <v>94.743692619761305</v>
      </c>
      <c r="G329" s="323">
        <v>2.80046002722497</v>
      </c>
      <c r="H329" s="323">
        <v>224.01202330000001</v>
      </c>
      <c r="I329" s="323">
        <v>52.0118976354117</v>
      </c>
      <c r="J329" s="323">
        <v>5.2563073802386597</v>
      </c>
      <c r="K329" s="323">
        <v>50.477627128663897</v>
      </c>
    </row>
    <row r="330" spans="1:11" x14ac:dyDescent="0.25">
      <c r="A330" s="323" t="s">
        <v>224</v>
      </c>
      <c r="B330" s="323" t="s">
        <v>225</v>
      </c>
      <c r="C330" s="323" t="s">
        <v>16</v>
      </c>
      <c r="D330" s="323">
        <v>40613.850568200003</v>
      </c>
      <c r="E330" s="323">
        <v>2.0185966294284401</v>
      </c>
      <c r="F330" s="323">
        <v>99.325004666395998</v>
      </c>
      <c r="G330" s="323">
        <v>0.277593828288346</v>
      </c>
      <c r="H330" s="323">
        <v>276.00461439999998</v>
      </c>
      <c r="I330" s="323">
        <v>41.152968206311101</v>
      </c>
      <c r="J330" s="323">
        <v>0.67499533360404096</v>
      </c>
      <c r="K330" s="323">
        <v>40.847702076525302</v>
      </c>
    </row>
    <row r="331" spans="1:11" x14ac:dyDescent="0.25">
      <c r="A331" s="323" t="s">
        <v>226</v>
      </c>
      <c r="B331" s="323" t="s">
        <v>227</v>
      </c>
      <c r="C331" s="323" t="s">
        <v>15</v>
      </c>
      <c r="D331" s="323">
        <v>212.083968</v>
      </c>
      <c r="E331" s="323">
        <v>30.054106190082202</v>
      </c>
      <c r="F331" s="323">
        <v>89.682440651741402</v>
      </c>
      <c r="G331" s="323">
        <v>8.2419629755724007</v>
      </c>
      <c r="H331" s="323">
        <v>24.399301699999999</v>
      </c>
      <c r="I331" s="323">
        <v>72.028947316036906</v>
      </c>
      <c r="J331" s="323">
        <v>10.3175593482586</v>
      </c>
      <c r="K331" s="323">
        <v>71.640911426923395</v>
      </c>
    </row>
    <row r="332" spans="1:11" x14ac:dyDescent="0.25">
      <c r="A332" s="323" t="s">
        <v>226</v>
      </c>
      <c r="B332" s="323" t="s">
        <v>227</v>
      </c>
      <c r="C332" s="323" t="s">
        <v>16</v>
      </c>
      <c r="D332" s="323">
        <v>9012.4857821000005</v>
      </c>
      <c r="E332" s="323">
        <v>1.58900085416918</v>
      </c>
      <c r="F332" s="323">
        <v>99.619482849459203</v>
      </c>
      <c r="G332" s="323">
        <v>0.26902316442739099</v>
      </c>
      <c r="H332" s="323">
        <v>34.425047300000003</v>
      </c>
      <c r="I332" s="323">
        <v>70.247423743720901</v>
      </c>
      <c r="J332" s="323">
        <v>0.38051715054080099</v>
      </c>
      <c r="K332" s="323">
        <v>70.4303300828701</v>
      </c>
    </row>
    <row r="333" spans="1:11" x14ac:dyDescent="0.25">
      <c r="A333" s="323" t="s">
        <v>228</v>
      </c>
      <c r="B333" s="323" t="s">
        <v>229</v>
      </c>
      <c r="C333" s="323" t="s">
        <v>15</v>
      </c>
      <c r="D333" s="323">
        <v>4596.0420506999999</v>
      </c>
      <c r="E333" s="323">
        <v>14.916218822893899</v>
      </c>
      <c r="F333" s="323">
        <v>90.010763890419895</v>
      </c>
      <c r="G333" s="323">
        <v>4.2270767486817498</v>
      </c>
      <c r="H333" s="323">
        <v>510.06065530000001</v>
      </c>
      <c r="I333" s="323">
        <v>40.516335640137001</v>
      </c>
      <c r="J333" s="323">
        <v>9.9892361095801299</v>
      </c>
      <c r="K333" s="323">
        <v>38.089239557304801</v>
      </c>
    </row>
    <row r="334" spans="1:11" x14ac:dyDescent="0.25">
      <c r="A334" s="323" t="s">
        <v>228</v>
      </c>
      <c r="B334" s="323" t="s">
        <v>229</v>
      </c>
      <c r="C334" s="323" t="s">
        <v>16</v>
      </c>
      <c r="D334" s="323">
        <v>57099.7387027</v>
      </c>
      <c r="E334" s="323">
        <v>2.67654475129783</v>
      </c>
      <c r="F334" s="323">
        <v>98.706816247842596</v>
      </c>
      <c r="G334" s="323">
        <v>0.491155107991258</v>
      </c>
      <c r="H334" s="323">
        <v>748.078574</v>
      </c>
      <c r="I334" s="323">
        <v>37.6981063419029</v>
      </c>
      <c r="J334" s="323">
        <v>1.2931837521574201</v>
      </c>
      <c r="K334" s="323">
        <v>37.4891479364803</v>
      </c>
    </row>
    <row r="335" spans="1:11" x14ac:dyDescent="0.25">
      <c r="A335" s="323" t="s">
        <v>230</v>
      </c>
      <c r="B335" s="323" t="s">
        <v>231</v>
      </c>
      <c r="C335" s="323" t="s">
        <v>15</v>
      </c>
      <c r="D335" s="323">
        <v>4393.9190970999998</v>
      </c>
      <c r="E335" s="323">
        <v>15.237628017662701</v>
      </c>
      <c r="F335" s="323">
        <v>96.640152771422095</v>
      </c>
      <c r="G335" s="323">
        <v>2.5076502895500798</v>
      </c>
      <c r="H335" s="323">
        <v>152.76152279999999</v>
      </c>
      <c r="I335" s="323">
        <v>71.395797071592597</v>
      </c>
      <c r="J335" s="323">
        <v>3.3598472285779302</v>
      </c>
      <c r="K335" s="323">
        <v>72.128192323194298</v>
      </c>
    </row>
    <row r="336" spans="1:11" x14ac:dyDescent="0.25">
      <c r="A336" s="323" t="s">
        <v>230</v>
      </c>
      <c r="B336" s="323" t="s">
        <v>231</v>
      </c>
      <c r="C336" s="323" t="s">
        <v>16</v>
      </c>
      <c r="D336" s="323">
        <v>73438.018872600005</v>
      </c>
      <c r="E336" s="323">
        <v>1.6314444037847</v>
      </c>
      <c r="F336" s="323">
        <v>98.866007113230793</v>
      </c>
      <c r="G336" s="323">
        <v>0.45450316163941401</v>
      </c>
      <c r="H336" s="323">
        <v>842.33391689999996</v>
      </c>
      <c r="I336" s="323">
        <v>39.9291410167314</v>
      </c>
      <c r="J336" s="323">
        <v>1.1339928867692</v>
      </c>
      <c r="K336" s="323">
        <v>39.625392130677</v>
      </c>
    </row>
    <row r="337" spans="1:11" x14ac:dyDescent="0.25">
      <c r="A337" s="323" t="s">
        <v>232</v>
      </c>
      <c r="B337" s="323" t="s">
        <v>233</v>
      </c>
      <c r="C337" s="323" t="s">
        <v>15</v>
      </c>
      <c r="D337" s="323">
        <v>2667.5183437999999</v>
      </c>
      <c r="E337" s="323">
        <v>19.595539051902101</v>
      </c>
      <c r="F337" s="323">
        <v>91.808806127828404</v>
      </c>
      <c r="G337" s="323">
        <v>5.2951259740656402</v>
      </c>
      <c r="H337" s="323">
        <v>237.99634080000001</v>
      </c>
      <c r="I337" s="323">
        <v>59.428279740672899</v>
      </c>
      <c r="J337" s="323">
        <v>8.19119387217156</v>
      </c>
      <c r="K337" s="323">
        <v>59.3490035227967</v>
      </c>
    </row>
    <row r="338" spans="1:11" x14ac:dyDescent="0.25">
      <c r="A338" s="323" t="s">
        <v>232</v>
      </c>
      <c r="B338" s="323" t="s">
        <v>233</v>
      </c>
      <c r="C338" s="323" t="s">
        <v>16</v>
      </c>
      <c r="D338" s="323">
        <v>42593.6539596</v>
      </c>
      <c r="E338" s="323">
        <v>2.0753452970781798</v>
      </c>
      <c r="F338" s="323">
        <v>99.392933334302199</v>
      </c>
      <c r="G338" s="323">
        <v>0.37420289373690302</v>
      </c>
      <c r="H338" s="323">
        <v>260.15116590000002</v>
      </c>
      <c r="I338" s="323">
        <v>61.338550604572703</v>
      </c>
      <c r="J338" s="323">
        <v>0.607066665697787</v>
      </c>
      <c r="K338" s="323">
        <v>61.266950356998599</v>
      </c>
    </row>
    <row r="339" spans="1:11" x14ac:dyDescent="0.25">
      <c r="A339" s="323" t="s">
        <v>234</v>
      </c>
      <c r="B339" s="323" t="s">
        <v>235</v>
      </c>
      <c r="C339" s="323" t="s">
        <v>15</v>
      </c>
      <c r="D339" s="323">
        <v>1538.0219615999999</v>
      </c>
      <c r="E339" s="323">
        <v>19.378572259965399</v>
      </c>
      <c r="F339" s="323">
        <v>75.342462563793205</v>
      </c>
      <c r="G339" s="323">
        <v>7.8482487659337696</v>
      </c>
      <c r="H339" s="323">
        <v>503.35272839999999</v>
      </c>
      <c r="I339" s="323">
        <v>29.0643409433663</v>
      </c>
      <c r="J339" s="323">
        <v>24.657537436206798</v>
      </c>
      <c r="K339" s="323">
        <v>23.980756000817699</v>
      </c>
    </row>
    <row r="340" spans="1:11" x14ac:dyDescent="0.25">
      <c r="A340" s="323" t="s">
        <v>234</v>
      </c>
      <c r="B340" s="323" t="s">
        <v>235</v>
      </c>
      <c r="C340" s="323" t="s">
        <v>16</v>
      </c>
      <c r="D340" s="323">
        <v>31849.9699034</v>
      </c>
      <c r="E340" s="323">
        <v>1.91578071924177</v>
      </c>
      <c r="F340" s="323">
        <v>97.641897031086501</v>
      </c>
      <c r="G340" s="323">
        <v>0.64629171869471203</v>
      </c>
      <c r="H340" s="323">
        <v>769.19345969999995</v>
      </c>
      <c r="I340" s="323">
        <v>26.556377605510001</v>
      </c>
      <c r="J340" s="323">
        <v>2.3581029689134798</v>
      </c>
      <c r="K340" s="323">
        <v>26.760981297567898</v>
      </c>
    </row>
    <row r="341" spans="1:11" x14ac:dyDescent="0.25">
      <c r="A341" s="323" t="s">
        <v>236</v>
      </c>
      <c r="B341" s="323" t="s">
        <v>237</v>
      </c>
      <c r="C341" s="323" t="s">
        <v>15</v>
      </c>
      <c r="D341" s="323">
        <v>515.3741291</v>
      </c>
      <c r="E341" s="323">
        <v>12.152487719423901</v>
      </c>
      <c r="F341" s="323">
        <v>88.886605590377599</v>
      </c>
      <c r="G341" s="323">
        <v>3.9551230814368599</v>
      </c>
      <c r="H341" s="323">
        <v>64.436659800000001</v>
      </c>
      <c r="I341" s="323">
        <v>32.468898164747301</v>
      </c>
      <c r="J341" s="323">
        <v>11.1133944096224</v>
      </c>
      <c r="K341" s="323">
        <v>31.6336712657913</v>
      </c>
    </row>
    <row r="342" spans="1:11" x14ac:dyDescent="0.25">
      <c r="A342" s="323" t="s">
        <v>236</v>
      </c>
      <c r="B342" s="323" t="s">
        <v>237</v>
      </c>
      <c r="C342" s="323" t="s">
        <v>16</v>
      </c>
      <c r="D342" s="323">
        <v>4975.6504738000003</v>
      </c>
      <c r="E342" s="323">
        <v>2.6870738167711399</v>
      </c>
      <c r="F342" s="323">
        <v>96.302723028318397</v>
      </c>
      <c r="G342" s="323">
        <v>0.90475100178684198</v>
      </c>
      <c r="H342" s="323">
        <v>191.0263525</v>
      </c>
      <c r="I342" s="323">
        <v>23.757772929221399</v>
      </c>
      <c r="J342" s="323">
        <v>3.6972769716816098</v>
      </c>
      <c r="K342" s="323">
        <v>23.565988104765399</v>
      </c>
    </row>
    <row r="343" spans="1:11" x14ac:dyDescent="0.25">
      <c r="A343" s="323" t="s">
        <v>238</v>
      </c>
      <c r="B343" s="323" t="s">
        <v>239</v>
      </c>
      <c r="C343" s="323" t="s">
        <v>15</v>
      </c>
      <c r="D343" s="323">
        <v>134.421324</v>
      </c>
      <c r="E343" s="323">
        <v>24.498597007903101</v>
      </c>
      <c r="F343" s="323">
        <v>60.418999268639801</v>
      </c>
      <c r="G343" s="323">
        <v>12.4779247932142</v>
      </c>
      <c r="H343" s="323">
        <v>88.060553600000006</v>
      </c>
      <c r="I343" s="323">
        <v>32.157428122935002</v>
      </c>
      <c r="J343" s="323">
        <v>39.581000731360199</v>
      </c>
      <c r="K343" s="323">
        <v>19.047111367197701</v>
      </c>
    </row>
    <row r="344" spans="1:11" x14ac:dyDescent="0.25">
      <c r="A344" s="323" t="s">
        <v>238</v>
      </c>
      <c r="B344" s="323" t="s">
        <v>239</v>
      </c>
      <c r="C344" s="323" t="s">
        <v>16</v>
      </c>
      <c r="D344" s="323">
        <v>4494.3371137000004</v>
      </c>
      <c r="E344" s="323">
        <v>2.35210722796913</v>
      </c>
      <c r="F344" s="323">
        <v>96.170634477582595</v>
      </c>
      <c r="G344" s="323">
        <v>0.96223567663653797</v>
      </c>
      <c r="H344" s="323">
        <v>178.95753400000001</v>
      </c>
      <c r="I344" s="323">
        <v>24.310070024960002</v>
      </c>
      <c r="J344" s="323">
        <v>3.8293655224173699</v>
      </c>
      <c r="K344" s="323">
        <v>24.165573904442699</v>
      </c>
    </row>
    <row r="345" spans="1:11" x14ac:dyDescent="0.25">
      <c r="A345" s="323" t="s">
        <v>240</v>
      </c>
      <c r="B345" s="323" t="s">
        <v>241</v>
      </c>
      <c r="C345" s="323" t="s">
        <v>15</v>
      </c>
      <c r="D345" s="323">
        <v>259.5119828</v>
      </c>
      <c r="E345" s="323">
        <v>20.5456933370887</v>
      </c>
      <c r="F345" s="323">
        <v>80.077284693562703</v>
      </c>
      <c r="G345" s="323">
        <v>8.7909853646663301</v>
      </c>
      <c r="H345" s="323">
        <v>64.564918399999996</v>
      </c>
      <c r="I345" s="323">
        <v>40.604538007365697</v>
      </c>
      <c r="J345" s="323">
        <v>19.922715306437301</v>
      </c>
      <c r="K345" s="323">
        <v>35.334452505872598</v>
      </c>
    </row>
    <row r="346" spans="1:11" x14ac:dyDescent="0.25">
      <c r="A346" s="323" t="s">
        <v>240</v>
      </c>
      <c r="B346" s="323" t="s">
        <v>241</v>
      </c>
      <c r="C346" s="323" t="s">
        <v>16</v>
      </c>
      <c r="D346" s="323">
        <v>6978.3650638999998</v>
      </c>
      <c r="E346" s="323">
        <v>1.94637384880772</v>
      </c>
      <c r="F346" s="323">
        <v>95.868273656561698</v>
      </c>
      <c r="G346" s="323">
        <v>0.86902618151628097</v>
      </c>
      <c r="H346" s="323">
        <v>300.75324890000002</v>
      </c>
      <c r="I346" s="323">
        <v>19.9033412571826</v>
      </c>
      <c r="J346" s="323">
        <v>4.1317263434383102</v>
      </c>
      <c r="K346" s="323">
        <v>20.163978167777099</v>
      </c>
    </row>
    <row r="347" spans="1:11" x14ac:dyDescent="0.25">
      <c r="A347" s="323" t="s">
        <v>242</v>
      </c>
      <c r="B347" s="323" t="s">
        <v>243</v>
      </c>
      <c r="C347" s="323" t="s">
        <v>15</v>
      </c>
      <c r="D347" s="323">
        <v>573.55832899999996</v>
      </c>
      <c r="E347" s="323">
        <v>17.929845878624299</v>
      </c>
      <c r="F347" s="323">
        <v>96.45801059806</v>
      </c>
      <c r="G347" s="323">
        <v>2.72345045545568</v>
      </c>
      <c r="H347" s="323">
        <v>21.061366599999999</v>
      </c>
      <c r="I347" s="323">
        <v>74.620015886832704</v>
      </c>
      <c r="J347" s="323">
        <v>3.54198940194002</v>
      </c>
      <c r="K347" s="323">
        <v>74.1669675103347</v>
      </c>
    </row>
    <row r="348" spans="1:11" x14ac:dyDescent="0.25">
      <c r="A348" s="323" t="s">
        <v>242</v>
      </c>
      <c r="B348" s="323" t="s">
        <v>243</v>
      </c>
      <c r="C348" s="323" t="s">
        <v>16</v>
      </c>
      <c r="D348" s="323">
        <v>6982.7747188000003</v>
      </c>
      <c r="E348" s="323">
        <v>2.13804503584424</v>
      </c>
      <c r="F348" s="323">
        <v>99.568813274651902</v>
      </c>
      <c r="G348" s="323">
        <v>0.26298978516008098</v>
      </c>
      <c r="H348" s="323">
        <v>30.239184999999999</v>
      </c>
      <c r="I348" s="323">
        <v>60.774213157934099</v>
      </c>
      <c r="J348" s="323">
        <v>0.43118672534806901</v>
      </c>
      <c r="K348" s="323">
        <v>60.729097795408798</v>
      </c>
    </row>
    <row r="349" spans="1:11" x14ac:dyDescent="0.25">
      <c r="A349" s="323" t="s">
        <v>244</v>
      </c>
      <c r="B349" s="323" t="s">
        <v>245</v>
      </c>
      <c r="C349" s="323" t="s">
        <v>15</v>
      </c>
      <c r="D349" s="323">
        <v>1904.0364999000001</v>
      </c>
      <c r="E349" s="323">
        <v>14.7590558604983</v>
      </c>
      <c r="F349" s="323">
        <v>98.361849495469997</v>
      </c>
      <c r="G349" s="323">
        <v>1.63160398649567</v>
      </c>
      <c r="H349" s="323">
        <v>31.710448400000001</v>
      </c>
      <c r="I349" s="323">
        <v>100</v>
      </c>
      <c r="J349" s="323">
        <v>1.63815050452997</v>
      </c>
      <c r="K349" s="323">
        <v>97.968767406963195</v>
      </c>
    </row>
    <row r="350" spans="1:11" x14ac:dyDescent="0.25">
      <c r="A350" s="323" t="s">
        <v>244</v>
      </c>
      <c r="B350" s="323" t="s">
        <v>245</v>
      </c>
      <c r="C350" s="323" t="s">
        <v>16</v>
      </c>
      <c r="D350" s="323">
        <v>11776.9057335</v>
      </c>
      <c r="E350" s="323">
        <v>3.0753114970825099</v>
      </c>
      <c r="F350" s="323">
        <v>99.637972303300501</v>
      </c>
      <c r="G350" s="323">
        <v>0.25691786260182597</v>
      </c>
      <c r="H350" s="323">
        <v>42.790574300000003</v>
      </c>
      <c r="I350" s="323">
        <v>70.872406019339095</v>
      </c>
      <c r="J350" s="323">
        <v>0.362027696699465</v>
      </c>
      <c r="K350" s="323">
        <v>70.709437735076506</v>
      </c>
    </row>
    <row r="351" spans="1:11" x14ac:dyDescent="0.25">
      <c r="A351" s="323" t="s">
        <v>246</v>
      </c>
      <c r="B351" s="323" t="s">
        <v>247</v>
      </c>
      <c r="C351" s="323" t="s">
        <v>15</v>
      </c>
      <c r="D351" s="323">
        <v>239.10817349999999</v>
      </c>
      <c r="E351" s="323">
        <v>30.2954299972616</v>
      </c>
      <c r="F351" s="323">
        <v>100</v>
      </c>
      <c r="G351" s="323">
        <v>0</v>
      </c>
      <c r="H351" s="323"/>
      <c r="I351" s="323"/>
      <c r="J351" s="323"/>
      <c r="K351" s="323"/>
    </row>
    <row r="352" spans="1:11" x14ac:dyDescent="0.25">
      <c r="A352" s="323" t="s">
        <v>246</v>
      </c>
      <c r="B352" s="323" t="s">
        <v>247</v>
      </c>
      <c r="C352" s="323" t="s">
        <v>16</v>
      </c>
      <c r="D352" s="323">
        <v>17434.043108099999</v>
      </c>
      <c r="E352" s="323">
        <v>1.8809231650333</v>
      </c>
      <c r="F352" s="323">
        <v>98.105246983449405</v>
      </c>
      <c r="G352" s="323">
        <v>0.50898503437244802</v>
      </c>
      <c r="H352" s="323">
        <v>336.71191690000001</v>
      </c>
      <c r="I352" s="323">
        <v>26.6249413247772</v>
      </c>
      <c r="J352" s="323">
        <v>1.8947530165505699</v>
      </c>
      <c r="K352" s="323">
        <v>26.353884686719901</v>
      </c>
    </row>
    <row r="353" spans="1:11" x14ac:dyDescent="0.25">
      <c r="A353" s="323" t="s">
        <v>248</v>
      </c>
      <c r="B353" s="323" t="s">
        <v>249</v>
      </c>
      <c r="C353" s="323" t="s">
        <v>15</v>
      </c>
      <c r="D353" s="323">
        <v>177.7722406</v>
      </c>
      <c r="E353" s="323">
        <v>32.981786792729302</v>
      </c>
      <c r="F353" s="323">
        <v>91.2911458719948</v>
      </c>
      <c r="G353" s="323">
        <v>9.2432043557948393</v>
      </c>
      <c r="H353" s="323">
        <v>16.958846300000001</v>
      </c>
      <c r="I353" s="323">
        <v>99.999999999999403</v>
      </c>
      <c r="J353" s="323">
        <v>8.7088541280051803</v>
      </c>
      <c r="K353" s="323">
        <v>96.892507873800795</v>
      </c>
    </row>
    <row r="354" spans="1:11" x14ac:dyDescent="0.25">
      <c r="A354" s="323" t="s">
        <v>248</v>
      </c>
      <c r="B354" s="323" t="s">
        <v>249</v>
      </c>
      <c r="C354" s="323" t="s">
        <v>16</v>
      </c>
      <c r="D354" s="323">
        <v>19445.848543100001</v>
      </c>
      <c r="E354" s="323">
        <v>1.50234122970594</v>
      </c>
      <c r="F354" s="323">
        <v>99.683068318775994</v>
      </c>
      <c r="G354" s="323">
        <v>0.16349948690246199</v>
      </c>
      <c r="H354" s="323">
        <v>61.826000899999997</v>
      </c>
      <c r="I354" s="323">
        <v>51.287833363683703</v>
      </c>
      <c r="J354" s="323">
        <v>0.31693168122397197</v>
      </c>
      <c r="K354" s="323">
        <v>51.424743843974497</v>
      </c>
    </row>
    <row r="355" spans="1:11" x14ac:dyDescent="0.25">
      <c r="A355" s="323" t="s">
        <v>250</v>
      </c>
      <c r="B355" s="323" t="s">
        <v>251</v>
      </c>
      <c r="C355" s="323" t="s">
        <v>15</v>
      </c>
      <c r="D355" s="323">
        <v>14.3755021</v>
      </c>
      <c r="E355" s="323">
        <v>99.999999999999702</v>
      </c>
      <c r="F355" s="323">
        <v>29.050115929860699</v>
      </c>
      <c r="G355" s="323">
        <v>90.075702798356204</v>
      </c>
      <c r="H355" s="323">
        <v>35.109677699999999</v>
      </c>
      <c r="I355" s="323">
        <v>77.088200170032593</v>
      </c>
      <c r="J355" s="323">
        <v>70.949884070139305</v>
      </c>
      <c r="K355" s="323">
        <v>36.881097736102099</v>
      </c>
    </row>
    <row r="356" spans="1:11" x14ac:dyDescent="0.25">
      <c r="A356" s="323" t="s">
        <v>250</v>
      </c>
      <c r="B356" s="323" t="s">
        <v>251</v>
      </c>
      <c r="C356" s="323" t="s">
        <v>16</v>
      </c>
      <c r="D356" s="323">
        <v>15497.1466098</v>
      </c>
      <c r="E356" s="323">
        <v>1.73344475647739</v>
      </c>
      <c r="F356" s="323">
        <v>99.798479426875303</v>
      </c>
      <c r="G356" s="323">
        <v>0.142108193391383</v>
      </c>
      <c r="H356" s="323">
        <v>31.293000500000002</v>
      </c>
      <c r="I356" s="323">
        <v>70.464234435523906</v>
      </c>
      <c r="J356" s="323">
        <v>0.20152057312470301</v>
      </c>
      <c r="K356" s="323">
        <v>70.375849942547703</v>
      </c>
    </row>
    <row r="357" spans="1:11" x14ac:dyDescent="0.25">
      <c r="A357" s="323" t="s">
        <v>252</v>
      </c>
      <c r="B357" s="323" t="s">
        <v>253</v>
      </c>
      <c r="C357" s="323" t="s">
        <v>15</v>
      </c>
      <c r="D357" s="323">
        <v>990.71043410000004</v>
      </c>
      <c r="E357" s="323">
        <v>14.7194514492491</v>
      </c>
      <c r="F357" s="323">
        <v>96.460206322304003</v>
      </c>
      <c r="G357" s="323">
        <v>2.4710069290875398</v>
      </c>
      <c r="H357" s="323">
        <v>36.3560339</v>
      </c>
      <c r="I357" s="323">
        <v>71.231688504243095</v>
      </c>
      <c r="J357" s="323">
        <v>3.5397936776960401</v>
      </c>
      <c r="K357" s="323">
        <v>67.335517238045696</v>
      </c>
    </row>
    <row r="358" spans="1:11" x14ac:dyDescent="0.25">
      <c r="A358" s="323" t="s">
        <v>252</v>
      </c>
      <c r="B358" s="323" t="s">
        <v>253</v>
      </c>
      <c r="C358" s="323" t="s">
        <v>16</v>
      </c>
      <c r="D358" s="323">
        <v>14304.059690599999</v>
      </c>
      <c r="E358" s="323">
        <v>2.4491430646396202</v>
      </c>
      <c r="F358" s="323">
        <v>99.3975650813302</v>
      </c>
      <c r="G358" s="323">
        <v>0.27836017438437399</v>
      </c>
      <c r="H358" s="323">
        <v>86.694930900000003</v>
      </c>
      <c r="I358" s="323">
        <v>45.622722825911403</v>
      </c>
      <c r="J358" s="323">
        <v>0.60243491866977195</v>
      </c>
      <c r="K358" s="323">
        <v>45.927489745307803</v>
      </c>
    </row>
    <row r="359" spans="1:11" x14ac:dyDescent="0.25">
      <c r="A359" s="323" t="s">
        <v>254</v>
      </c>
      <c r="B359" s="323" t="s">
        <v>255</v>
      </c>
      <c r="C359" s="323" t="s">
        <v>15</v>
      </c>
      <c r="D359" s="323">
        <v>38.972378599999999</v>
      </c>
      <c r="E359" s="323">
        <v>58.623693706841102</v>
      </c>
      <c r="F359" s="323">
        <v>75.802153687249103</v>
      </c>
      <c r="G359" s="323">
        <v>28.253320690370501</v>
      </c>
      <c r="H359" s="323">
        <v>12.4409081</v>
      </c>
      <c r="I359" s="323">
        <v>100</v>
      </c>
      <c r="J359" s="323">
        <v>24.197846312750901</v>
      </c>
      <c r="K359" s="323">
        <v>88.506329425609493</v>
      </c>
    </row>
    <row r="360" spans="1:11" x14ac:dyDescent="0.25">
      <c r="A360" s="323" t="s">
        <v>254</v>
      </c>
      <c r="B360" s="323" t="s">
        <v>255</v>
      </c>
      <c r="C360" s="323" t="s">
        <v>16</v>
      </c>
      <c r="D360" s="323">
        <v>13206.912765200001</v>
      </c>
      <c r="E360" s="323">
        <v>1.5004100957719499</v>
      </c>
      <c r="F360" s="323">
        <v>98.332617303448302</v>
      </c>
      <c r="G360" s="323">
        <v>0.46366933919786402</v>
      </c>
      <c r="H360" s="323">
        <v>223.94377800000001</v>
      </c>
      <c r="I360" s="323">
        <v>27.405170200525301</v>
      </c>
      <c r="J360" s="323">
        <v>1.66738269655171</v>
      </c>
      <c r="K360" s="323">
        <v>27.344544105548302</v>
      </c>
    </row>
    <row r="361" spans="1:11" x14ac:dyDescent="0.25">
      <c r="A361" s="323" t="s">
        <v>258</v>
      </c>
      <c r="B361" s="323" t="s">
        <v>259</v>
      </c>
      <c r="C361" s="323" t="s">
        <v>15</v>
      </c>
      <c r="D361" s="323">
        <v>49.768565799999998</v>
      </c>
      <c r="E361" s="323">
        <v>58.628551688660302</v>
      </c>
      <c r="F361" s="323">
        <v>100</v>
      </c>
      <c r="G361" s="323">
        <v>0</v>
      </c>
      <c r="H361" s="323"/>
      <c r="I361" s="323"/>
      <c r="J361" s="323"/>
      <c r="K361" s="323"/>
    </row>
    <row r="362" spans="1:11" x14ac:dyDescent="0.25">
      <c r="A362" s="323" t="s">
        <v>258</v>
      </c>
      <c r="B362" s="323" t="s">
        <v>259</v>
      </c>
      <c r="C362" s="323" t="s">
        <v>16</v>
      </c>
      <c r="D362" s="323">
        <v>18965.289982999999</v>
      </c>
      <c r="E362" s="323">
        <v>1.30030687379677</v>
      </c>
      <c r="F362" s="323">
        <v>99.563770501795801</v>
      </c>
      <c r="G362" s="323">
        <v>0.22637915029288699</v>
      </c>
      <c r="H362" s="323">
        <v>83.094672799999998</v>
      </c>
      <c r="I362" s="323">
        <v>51.838392567271498</v>
      </c>
      <c r="J362" s="323">
        <v>0.43622949820418899</v>
      </c>
      <c r="K362" s="323">
        <v>51.668128494149897</v>
      </c>
    </row>
    <row r="363" spans="1:11" x14ac:dyDescent="0.25">
      <c r="A363" s="323" t="s">
        <v>262</v>
      </c>
      <c r="B363" s="323" t="s">
        <v>263</v>
      </c>
      <c r="C363" s="323" t="s">
        <v>15</v>
      </c>
      <c r="D363" s="323">
        <v>54.673255400000002</v>
      </c>
      <c r="E363" s="323">
        <v>50.430387830092201</v>
      </c>
      <c r="F363" s="323">
        <v>100</v>
      </c>
      <c r="G363" s="323">
        <v>0</v>
      </c>
      <c r="H363" s="323"/>
      <c r="I363" s="323"/>
      <c r="J363" s="323"/>
      <c r="K363" s="323"/>
    </row>
    <row r="364" spans="1:11" x14ac:dyDescent="0.25">
      <c r="A364" s="323" t="s">
        <v>262</v>
      </c>
      <c r="B364" s="323" t="s">
        <v>263</v>
      </c>
      <c r="C364" s="323" t="s">
        <v>16</v>
      </c>
      <c r="D364" s="323">
        <v>17300.933997700002</v>
      </c>
      <c r="E364" s="323">
        <v>0.81753247527963002</v>
      </c>
      <c r="F364" s="323">
        <v>99.780084467931999</v>
      </c>
      <c r="G364" s="323">
        <v>0.13163768026181799</v>
      </c>
      <c r="H364" s="323">
        <v>38.131297699999998</v>
      </c>
      <c r="I364" s="323">
        <v>59.743243269029897</v>
      </c>
      <c r="J364" s="323">
        <v>0.219915532068018</v>
      </c>
      <c r="K364" s="323">
        <v>59.726653830091003</v>
      </c>
    </row>
    <row r="365" spans="1:11" x14ac:dyDescent="0.25">
      <c r="A365" s="323" t="s">
        <v>264</v>
      </c>
      <c r="B365" s="323" t="s">
        <v>265</v>
      </c>
      <c r="C365" s="323" t="s">
        <v>15</v>
      </c>
      <c r="D365" s="323">
        <v>18.7945706</v>
      </c>
      <c r="E365" s="323">
        <v>51.732515865492402</v>
      </c>
      <c r="F365" s="323">
        <v>100</v>
      </c>
      <c r="G365" s="323">
        <v>0</v>
      </c>
      <c r="H365" s="323"/>
      <c r="I365" s="323"/>
      <c r="J365" s="323"/>
      <c r="K365" s="323"/>
    </row>
    <row r="366" spans="1:11" x14ac:dyDescent="0.25">
      <c r="A366" s="323" t="s">
        <v>264</v>
      </c>
      <c r="B366" s="323" t="s">
        <v>265</v>
      </c>
      <c r="C366" s="323" t="s">
        <v>16</v>
      </c>
      <c r="D366" s="323">
        <v>4574.2171824999996</v>
      </c>
      <c r="E366" s="323">
        <v>1.6021519777183499</v>
      </c>
      <c r="F366" s="323">
        <v>99.373694595783405</v>
      </c>
      <c r="G366" s="323">
        <v>0.37982733908648503</v>
      </c>
      <c r="H366" s="323">
        <v>28.829127799999998</v>
      </c>
      <c r="I366" s="323">
        <v>60.603917651500602</v>
      </c>
      <c r="J366" s="323">
        <v>0.626305404216563</v>
      </c>
      <c r="K366" s="323">
        <v>60.265879456563098</v>
      </c>
    </row>
    <row r="367" spans="1:11" x14ac:dyDescent="0.25">
      <c r="A367" s="323" t="s">
        <v>266</v>
      </c>
      <c r="B367" s="323" t="s">
        <v>267</v>
      </c>
      <c r="C367" s="323" t="s">
        <v>15</v>
      </c>
      <c r="D367" s="323">
        <v>775.55108970000003</v>
      </c>
      <c r="E367" s="323">
        <v>32.267293507480403</v>
      </c>
      <c r="F367" s="323">
        <v>77.217834072720905</v>
      </c>
      <c r="G367" s="323">
        <v>18.678524348209599</v>
      </c>
      <c r="H367" s="323">
        <v>228.81674709999999</v>
      </c>
      <c r="I367" s="323">
        <v>73.580584548123895</v>
      </c>
      <c r="J367" s="323">
        <v>22.782165927279099</v>
      </c>
      <c r="K367" s="323">
        <v>63.308958351335299</v>
      </c>
    </row>
    <row r="368" spans="1:11" x14ac:dyDescent="0.25">
      <c r="A368" s="323" t="s">
        <v>266</v>
      </c>
      <c r="B368" s="323" t="s">
        <v>267</v>
      </c>
      <c r="C368" s="323" t="s">
        <v>16</v>
      </c>
      <c r="D368" s="323">
        <v>70825.806382199997</v>
      </c>
      <c r="E368" s="323">
        <v>2.0481149944502399</v>
      </c>
      <c r="F368" s="323">
        <v>97.815064711450006</v>
      </c>
      <c r="G368" s="323">
        <v>0.52689042304511502</v>
      </c>
      <c r="H368" s="323">
        <v>1582.0651365000001</v>
      </c>
      <c r="I368" s="323">
        <v>23.594842378234599</v>
      </c>
      <c r="J368" s="323">
        <v>2.18493528854997</v>
      </c>
      <c r="K368" s="323">
        <v>23.5878019344931</v>
      </c>
    </row>
    <row r="369" spans="1:11" x14ac:dyDescent="0.25">
      <c r="A369" s="323" t="s">
        <v>270</v>
      </c>
      <c r="B369" s="323" t="s">
        <v>271</v>
      </c>
      <c r="C369" s="323" t="s">
        <v>15</v>
      </c>
      <c r="D369" s="323">
        <v>177.67838610000001</v>
      </c>
      <c r="E369" s="323">
        <v>33.455785435354301</v>
      </c>
      <c r="F369" s="323">
        <v>93.398504561134899</v>
      </c>
      <c r="G369" s="323">
        <v>7.0805170054791802</v>
      </c>
      <c r="H369" s="323">
        <v>12.5584779</v>
      </c>
      <c r="I369" s="323">
        <v>100</v>
      </c>
      <c r="J369" s="323">
        <v>6.6014954388650997</v>
      </c>
      <c r="K369" s="323">
        <v>100.17574138400499</v>
      </c>
    </row>
    <row r="370" spans="1:11" x14ac:dyDescent="0.25">
      <c r="A370" s="323" t="s">
        <v>270</v>
      </c>
      <c r="B370" s="323" t="s">
        <v>271</v>
      </c>
      <c r="C370" s="323" t="s">
        <v>16</v>
      </c>
      <c r="D370" s="323">
        <v>13351.5140393</v>
      </c>
      <c r="E370" s="323">
        <v>2.5048473241902398</v>
      </c>
      <c r="F370" s="323">
        <v>97.505318762300007</v>
      </c>
      <c r="G370" s="323">
        <v>0.712283952557622</v>
      </c>
      <c r="H370" s="323">
        <v>341.59953519999999</v>
      </c>
      <c r="I370" s="323">
        <v>27.609481347586399</v>
      </c>
      <c r="J370" s="323">
        <v>2.4946812376999801</v>
      </c>
      <c r="K370" s="323">
        <v>27.839818889019298</v>
      </c>
    </row>
    <row r="371" spans="1:11" x14ac:dyDescent="0.25">
      <c r="A371" s="323" t="s">
        <v>272</v>
      </c>
      <c r="B371" s="323" t="s">
        <v>273</v>
      </c>
      <c r="C371" s="323" t="s">
        <v>15</v>
      </c>
      <c r="D371" s="323">
        <v>179.4747022</v>
      </c>
      <c r="E371" s="323">
        <v>42.726079632253402</v>
      </c>
      <c r="F371" s="323">
        <v>100</v>
      </c>
      <c r="G371" s="323">
        <v>0</v>
      </c>
      <c r="H371" s="323"/>
      <c r="I371" s="323"/>
      <c r="J371" s="323"/>
      <c r="K371" s="323"/>
    </row>
    <row r="372" spans="1:11" x14ac:dyDescent="0.25">
      <c r="A372" s="323" t="s">
        <v>272</v>
      </c>
      <c r="B372" s="323" t="s">
        <v>273</v>
      </c>
      <c r="C372" s="323" t="s">
        <v>16</v>
      </c>
      <c r="D372" s="323">
        <v>20690.229706800001</v>
      </c>
      <c r="E372" s="323">
        <v>1.7784403018267101</v>
      </c>
      <c r="F372" s="323">
        <v>99.584478002557603</v>
      </c>
      <c r="G372" s="323">
        <v>0.237424145455433</v>
      </c>
      <c r="H372" s="323">
        <v>86.331180799999998</v>
      </c>
      <c r="I372" s="323">
        <v>57.166299738015603</v>
      </c>
      <c r="J372" s="323">
        <v>0.41552199744243901</v>
      </c>
      <c r="K372" s="323">
        <v>56.9013427349484</v>
      </c>
    </row>
    <row r="373" spans="1:11" x14ac:dyDescent="0.25">
      <c r="A373" s="323" t="s">
        <v>274</v>
      </c>
      <c r="B373" s="323" t="s">
        <v>275</v>
      </c>
      <c r="C373" s="323" t="s">
        <v>15</v>
      </c>
      <c r="D373" s="323">
        <v>322.1805703</v>
      </c>
      <c r="E373" s="323">
        <v>38.549355568542403</v>
      </c>
      <c r="F373" s="323">
        <v>100</v>
      </c>
      <c r="G373" s="323">
        <v>0</v>
      </c>
      <c r="H373" s="323"/>
      <c r="I373" s="323"/>
      <c r="J373" s="323"/>
      <c r="K373" s="323"/>
    </row>
    <row r="374" spans="1:11" x14ac:dyDescent="0.25">
      <c r="A374" s="323" t="s">
        <v>274</v>
      </c>
      <c r="B374" s="323" t="s">
        <v>275</v>
      </c>
      <c r="C374" s="323" t="s">
        <v>16</v>
      </c>
      <c r="D374" s="323">
        <v>26366.9483086</v>
      </c>
      <c r="E374" s="323">
        <v>1.86354840295867</v>
      </c>
      <c r="F374" s="323">
        <v>99.725415904720407</v>
      </c>
      <c r="G374" s="323">
        <v>0.20212919891157899</v>
      </c>
      <c r="H374" s="323">
        <v>72.598791199999994</v>
      </c>
      <c r="I374" s="323">
        <v>73.252206224539194</v>
      </c>
      <c r="J374" s="323">
        <v>0.27458409527956401</v>
      </c>
      <c r="K374" s="323">
        <v>73.410728350534001</v>
      </c>
    </row>
    <row r="375" spans="1:11" x14ac:dyDescent="0.25">
      <c r="A375" s="323" t="s">
        <v>276</v>
      </c>
      <c r="B375" s="323" t="s">
        <v>277</v>
      </c>
      <c r="C375" s="323" t="s">
        <v>15</v>
      </c>
      <c r="D375" s="323">
        <v>46.1722143</v>
      </c>
      <c r="E375" s="323">
        <v>57.816513101446901</v>
      </c>
      <c r="F375" s="323">
        <v>100</v>
      </c>
      <c r="G375" s="323">
        <v>0</v>
      </c>
      <c r="H375" s="323"/>
      <c r="I375" s="323"/>
      <c r="J375" s="323"/>
      <c r="K375" s="323"/>
    </row>
    <row r="376" spans="1:11" x14ac:dyDescent="0.25">
      <c r="A376" s="323" t="s">
        <v>276</v>
      </c>
      <c r="B376" s="323" t="s">
        <v>277</v>
      </c>
      <c r="C376" s="323" t="s">
        <v>16</v>
      </c>
      <c r="D376" s="323">
        <v>17653.895213600001</v>
      </c>
      <c r="E376" s="323">
        <v>2.93060916548575</v>
      </c>
      <c r="F376" s="323">
        <v>99.893571144940296</v>
      </c>
      <c r="G376" s="323">
        <v>0.10695849079651</v>
      </c>
      <c r="H376" s="323">
        <v>18.808856599999999</v>
      </c>
      <c r="I376" s="323">
        <v>99.999999999999801</v>
      </c>
      <c r="J376" s="323">
        <v>0.106428855059684</v>
      </c>
      <c r="K376" s="323">
        <v>100.39068449947101</v>
      </c>
    </row>
    <row r="377" spans="1:11" x14ac:dyDescent="0.25">
      <c r="A377" s="323" t="s">
        <v>278</v>
      </c>
      <c r="B377" s="323" t="s">
        <v>279</v>
      </c>
      <c r="C377" s="323" t="s">
        <v>15</v>
      </c>
      <c r="D377" s="323">
        <v>231.33388579999999</v>
      </c>
      <c r="E377" s="323">
        <v>24.463648083714101</v>
      </c>
      <c r="F377" s="323">
        <v>93.903888087059599</v>
      </c>
      <c r="G377" s="323">
        <v>6.2392767366181197</v>
      </c>
      <c r="H377" s="323">
        <v>15.017879300000001</v>
      </c>
      <c r="I377" s="323">
        <v>100</v>
      </c>
      <c r="J377" s="323">
        <v>6.0961119129403798</v>
      </c>
      <c r="K377" s="323">
        <v>96.109184474762102</v>
      </c>
    </row>
    <row r="378" spans="1:11" x14ac:dyDescent="0.25">
      <c r="A378" s="323" t="s">
        <v>278</v>
      </c>
      <c r="B378" s="323" t="s">
        <v>279</v>
      </c>
      <c r="C378" s="323" t="s">
        <v>16</v>
      </c>
      <c r="D378" s="323">
        <v>6583.3096736999996</v>
      </c>
      <c r="E378" s="323">
        <v>2.7481724479329599</v>
      </c>
      <c r="F378" s="323">
        <v>100</v>
      </c>
      <c r="G378" s="323">
        <v>0</v>
      </c>
      <c r="H378" s="323"/>
      <c r="I378" s="323"/>
      <c r="J378" s="323"/>
      <c r="K378" s="323"/>
    </row>
    <row r="379" spans="1:11" x14ac:dyDescent="0.25">
      <c r="A379" s="323" t="s">
        <v>280</v>
      </c>
      <c r="B379" s="323" t="s">
        <v>281</v>
      </c>
      <c r="C379" s="323" t="s">
        <v>15</v>
      </c>
      <c r="D379" s="323">
        <v>267.54295660000002</v>
      </c>
      <c r="E379" s="323">
        <v>38.576978937775301</v>
      </c>
      <c r="F379" s="323">
        <v>82.266491249124201</v>
      </c>
      <c r="G379" s="323">
        <v>15.158360615487799</v>
      </c>
      <c r="H379" s="323">
        <v>57.672027700000001</v>
      </c>
      <c r="I379" s="323">
        <v>74.773928808927195</v>
      </c>
      <c r="J379" s="323">
        <v>17.733508750875799</v>
      </c>
      <c r="K379" s="323">
        <v>70.320270987742902</v>
      </c>
    </row>
    <row r="380" spans="1:11" x14ac:dyDescent="0.25">
      <c r="A380" s="323" t="s">
        <v>280</v>
      </c>
      <c r="B380" s="323" t="s">
        <v>281</v>
      </c>
      <c r="C380" s="323" t="s">
        <v>16</v>
      </c>
      <c r="D380" s="323">
        <v>28023.624032299998</v>
      </c>
      <c r="E380" s="323">
        <v>1.6602169926566701</v>
      </c>
      <c r="F380" s="323">
        <v>99.611131909973594</v>
      </c>
      <c r="G380" s="323">
        <v>0.245912754571389</v>
      </c>
      <c r="H380" s="323">
        <v>109.4003546</v>
      </c>
      <c r="I380" s="323">
        <v>63.013842882400901</v>
      </c>
      <c r="J380" s="323">
        <v>0.38886809002640199</v>
      </c>
      <c r="K380" s="323">
        <v>62.992177713251003</v>
      </c>
    </row>
    <row r="381" spans="1:11" x14ac:dyDescent="0.25">
      <c r="A381" s="323" t="s">
        <v>282</v>
      </c>
      <c r="B381" s="323" t="s">
        <v>283</v>
      </c>
      <c r="C381" s="323" t="s">
        <v>15</v>
      </c>
      <c r="D381" s="323">
        <v>2219.1641328000001</v>
      </c>
      <c r="E381" s="323">
        <v>12.561842589547</v>
      </c>
      <c r="F381" s="323">
        <v>53.446218531917701</v>
      </c>
      <c r="G381" s="323">
        <v>9.6934901925293104</v>
      </c>
      <c r="H381" s="323">
        <v>1932.980198</v>
      </c>
      <c r="I381" s="323">
        <v>16.644365825908402</v>
      </c>
      <c r="J381" s="323">
        <v>46.553781468082299</v>
      </c>
      <c r="K381" s="323">
        <v>11.128642589907001</v>
      </c>
    </row>
    <row r="382" spans="1:11" x14ac:dyDescent="0.25">
      <c r="A382" s="323" t="s">
        <v>282</v>
      </c>
      <c r="B382" s="323" t="s">
        <v>283</v>
      </c>
      <c r="C382" s="323" t="s">
        <v>16</v>
      </c>
      <c r="D382" s="323">
        <v>18546.629430100002</v>
      </c>
      <c r="E382" s="323">
        <v>4.1671431061179103</v>
      </c>
      <c r="F382" s="323">
        <v>88.331424044610401</v>
      </c>
      <c r="G382" s="323">
        <v>2.2607545204249</v>
      </c>
      <c r="H382" s="323">
        <v>2450.0086640999998</v>
      </c>
      <c r="I382" s="323">
        <v>17.0417370817406</v>
      </c>
      <c r="J382" s="323">
        <v>11.668575955389599</v>
      </c>
      <c r="K382" s="323">
        <v>17.113970630853501</v>
      </c>
    </row>
    <row r="383" spans="1:11" x14ac:dyDescent="0.25">
      <c r="A383" s="323" t="s">
        <v>284</v>
      </c>
      <c r="B383" s="323" t="s">
        <v>285</v>
      </c>
      <c r="C383" s="323" t="s">
        <v>15</v>
      </c>
      <c r="D383" s="323">
        <v>1408.4833001</v>
      </c>
      <c r="E383" s="323">
        <v>16.297495578869999</v>
      </c>
      <c r="F383" s="323">
        <v>73.316489469440299</v>
      </c>
      <c r="G383" s="323">
        <v>9.4780547139269409</v>
      </c>
      <c r="H383" s="323">
        <v>512.6170012</v>
      </c>
      <c r="I383" s="323">
        <v>35.600748728023</v>
      </c>
      <c r="J383" s="323">
        <v>26.683510530559701</v>
      </c>
      <c r="K383" s="323">
        <v>26.0422142666933</v>
      </c>
    </row>
    <row r="384" spans="1:11" x14ac:dyDescent="0.25">
      <c r="A384" s="323" t="s">
        <v>284</v>
      </c>
      <c r="B384" s="323" t="s">
        <v>285</v>
      </c>
      <c r="C384" s="323" t="s">
        <v>16</v>
      </c>
      <c r="D384" s="323">
        <v>16524.264149899998</v>
      </c>
      <c r="E384" s="323">
        <v>2.2136766476293599</v>
      </c>
      <c r="F384" s="323">
        <v>97.291206792089994</v>
      </c>
      <c r="G384" s="323">
        <v>0.895768854474565</v>
      </c>
      <c r="H384" s="323">
        <v>460.07050349999997</v>
      </c>
      <c r="I384" s="323">
        <v>32.087154204698898</v>
      </c>
      <c r="J384" s="323">
        <v>2.7087932079099799</v>
      </c>
      <c r="K384" s="323">
        <v>32.173158365913402</v>
      </c>
    </row>
    <row r="385" spans="1:11" x14ac:dyDescent="0.25">
      <c r="A385" s="323" t="s">
        <v>286</v>
      </c>
      <c r="B385" s="323" t="s">
        <v>287</v>
      </c>
      <c r="C385" s="323" t="s">
        <v>15</v>
      </c>
      <c r="D385" s="323">
        <v>55.709092499999997</v>
      </c>
      <c r="E385" s="323">
        <v>34.916552926104103</v>
      </c>
      <c r="F385" s="323">
        <v>85.455465824388995</v>
      </c>
      <c r="G385" s="323">
        <v>15.6092555586524</v>
      </c>
      <c r="H385" s="323">
        <v>9.4816965999999994</v>
      </c>
      <c r="I385" s="323">
        <v>100</v>
      </c>
      <c r="J385" s="323">
        <v>14.544534175611</v>
      </c>
      <c r="K385" s="323">
        <v>91.711167152628306</v>
      </c>
    </row>
    <row r="386" spans="1:11" x14ac:dyDescent="0.25">
      <c r="A386" s="323" t="s">
        <v>286</v>
      </c>
      <c r="B386" s="323" t="s">
        <v>287</v>
      </c>
      <c r="C386" s="323" t="s">
        <v>16</v>
      </c>
      <c r="D386" s="323">
        <v>6663.0813416999999</v>
      </c>
      <c r="E386" s="323">
        <v>1.52818091885944</v>
      </c>
      <c r="F386" s="323">
        <v>98.704640958943997</v>
      </c>
      <c r="G386" s="323">
        <v>0.60332076591047201</v>
      </c>
      <c r="H386" s="323">
        <v>87.443534299999996</v>
      </c>
      <c r="I386" s="323">
        <v>46.080980721511601</v>
      </c>
      <c r="J386" s="323">
        <v>1.2953590410559901</v>
      </c>
      <c r="K386" s="323">
        <v>45.972242208400999</v>
      </c>
    </row>
    <row r="387" spans="1:11" x14ac:dyDescent="0.25">
      <c r="A387" s="323" t="s">
        <v>288</v>
      </c>
      <c r="B387" s="323" t="s">
        <v>289</v>
      </c>
      <c r="C387" s="323" t="s">
        <v>15</v>
      </c>
      <c r="D387" s="323">
        <v>260.56723879999998</v>
      </c>
      <c r="E387" s="323">
        <v>24.614691185502998</v>
      </c>
      <c r="F387" s="323">
        <v>93.1000293833266</v>
      </c>
      <c r="G387" s="323">
        <v>4.6396772783588398</v>
      </c>
      <c r="H387" s="323">
        <v>19.3115545</v>
      </c>
      <c r="I387" s="323">
        <v>72.100263467995703</v>
      </c>
      <c r="J387" s="323">
        <v>6.8999706166733699</v>
      </c>
      <c r="K387" s="323">
        <v>62.6023087548473</v>
      </c>
    </row>
    <row r="388" spans="1:11" x14ac:dyDescent="0.25">
      <c r="A388" s="323" t="s">
        <v>288</v>
      </c>
      <c r="B388" s="323" t="s">
        <v>289</v>
      </c>
      <c r="C388" s="323" t="s">
        <v>16</v>
      </c>
      <c r="D388" s="323">
        <v>11972.2355009</v>
      </c>
      <c r="E388" s="323">
        <v>2.8785467312830599</v>
      </c>
      <c r="F388" s="323">
        <v>98.214680088191699</v>
      </c>
      <c r="G388" s="323">
        <v>0.4947948040313</v>
      </c>
      <c r="H388" s="323">
        <v>217.62806140000001</v>
      </c>
      <c r="I388" s="323">
        <v>27.015263193450799</v>
      </c>
      <c r="J388" s="323">
        <v>1.7853199118082499</v>
      </c>
      <c r="K388" s="323">
        <v>27.219834980731001</v>
      </c>
    </row>
    <row r="389" spans="1:11" x14ac:dyDescent="0.25">
      <c r="A389" s="323" t="s">
        <v>290</v>
      </c>
      <c r="B389" s="323" t="s">
        <v>291</v>
      </c>
      <c r="C389" s="323" t="s">
        <v>15</v>
      </c>
      <c r="D389" s="323">
        <v>2412.3420592000002</v>
      </c>
      <c r="E389" s="323">
        <v>16.262890202957099</v>
      </c>
      <c r="F389" s="323">
        <v>98.390080674541196</v>
      </c>
      <c r="G389" s="323">
        <v>1.16221098545638</v>
      </c>
      <c r="H389" s="323">
        <v>39.472232099999999</v>
      </c>
      <c r="I389" s="323">
        <v>71.822083582801</v>
      </c>
      <c r="J389" s="323">
        <v>1.60991932545882</v>
      </c>
      <c r="K389" s="323">
        <v>71.028424102742903</v>
      </c>
    </row>
    <row r="390" spans="1:11" x14ac:dyDescent="0.25">
      <c r="A390" s="323" t="s">
        <v>290</v>
      </c>
      <c r="B390" s="323" t="s">
        <v>291</v>
      </c>
      <c r="C390" s="323" t="s">
        <v>16</v>
      </c>
      <c r="D390" s="323">
        <v>16407.858482799998</v>
      </c>
      <c r="E390" s="323">
        <v>2.98186933538229</v>
      </c>
      <c r="F390" s="323">
        <v>100</v>
      </c>
      <c r="G390" s="323">
        <v>0</v>
      </c>
      <c r="H390" s="323"/>
      <c r="I390" s="323"/>
      <c r="J390" s="323"/>
      <c r="K390" s="323"/>
    </row>
    <row r="391" spans="1:11" x14ac:dyDescent="0.25">
      <c r="A391" s="323" t="s">
        <v>292</v>
      </c>
      <c r="B391" s="323" t="s">
        <v>293</v>
      </c>
      <c r="C391" s="323" t="s">
        <v>15</v>
      </c>
      <c r="D391" s="323">
        <v>201.35388789999999</v>
      </c>
      <c r="E391" s="323">
        <v>50.6334054774699</v>
      </c>
      <c r="F391" s="323">
        <v>93.820663683207897</v>
      </c>
      <c r="G391" s="323">
        <v>4.43492239288741</v>
      </c>
      <c r="H391" s="323">
        <v>13.2618268</v>
      </c>
      <c r="I391" s="323">
        <v>99.999999999999901</v>
      </c>
      <c r="J391" s="323">
        <v>6.1793363167920896</v>
      </c>
      <c r="K391" s="323">
        <v>67.335283427366903</v>
      </c>
    </row>
    <row r="392" spans="1:11" x14ac:dyDescent="0.25">
      <c r="A392" s="323" t="s">
        <v>292</v>
      </c>
      <c r="B392" s="323" t="s">
        <v>293</v>
      </c>
      <c r="C392" s="323" t="s">
        <v>16</v>
      </c>
      <c r="D392" s="323">
        <v>37180.685914200003</v>
      </c>
      <c r="E392" s="323">
        <v>2.6416177720610698</v>
      </c>
      <c r="F392" s="323">
        <v>99.226239823811596</v>
      </c>
      <c r="G392" s="323">
        <v>0.28523805976912098</v>
      </c>
      <c r="H392" s="323">
        <v>289.93272480000002</v>
      </c>
      <c r="I392" s="323">
        <v>36.367831982334003</v>
      </c>
      <c r="J392" s="323">
        <v>0.773760176188374</v>
      </c>
      <c r="K392" s="323">
        <v>36.578646713189102</v>
      </c>
    </row>
    <row r="393" spans="1:11" x14ac:dyDescent="0.25">
      <c r="A393" s="323" t="s">
        <v>294</v>
      </c>
      <c r="B393" s="323" t="s">
        <v>295</v>
      </c>
      <c r="C393" s="323" t="s">
        <v>15</v>
      </c>
      <c r="D393" s="323">
        <v>135.26221340000001</v>
      </c>
      <c r="E393" s="323">
        <v>43.7249081321822</v>
      </c>
      <c r="F393" s="323">
        <v>100</v>
      </c>
      <c r="G393" s="323">
        <v>4.85443997579683E-15</v>
      </c>
      <c r="H393" s="323"/>
      <c r="I393" s="323"/>
      <c r="J393" s="323"/>
      <c r="K393" s="323"/>
    </row>
    <row r="394" spans="1:11" x14ac:dyDescent="0.25">
      <c r="A394" s="323" t="s">
        <v>294</v>
      </c>
      <c r="B394" s="323" t="s">
        <v>295</v>
      </c>
      <c r="C394" s="323" t="s">
        <v>16</v>
      </c>
      <c r="D394" s="323">
        <v>33926.790483800003</v>
      </c>
      <c r="E394" s="323">
        <v>2.5641146823181198</v>
      </c>
      <c r="F394" s="323">
        <v>99.536130943354706</v>
      </c>
      <c r="G394" s="323">
        <v>0.224739642558132</v>
      </c>
      <c r="H394" s="323">
        <v>158.10930310000001</v>
      </c>
      <c r="I394" s="323">
        <v>48.136373575682697</v>
      </c>
      <c r="J394" s="323">
        <v>0.46386905664533301</v>
      </c>
      <c r="K394" s="323">
        <v>48.224200707857399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832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24" t="s">
        <v>71</v>
      </c>
      <c r="B405" s="324" t="s">
        <v>72</v>
      </c>
      <c r="C405" s="324" t="s">
        <v>15</v>
      </c>
      <c r="D405" s="324">
        <v>13.582304799999999</v>
      </c>
      <c r="E405" s="324"/>
      <c r="F405" s="324">
        <v>100</v>
      </c>
      <c r="G405" s="324"/>
      <c r="H405" s="324"/>
      <c r="I405" s="324"/>
      <c r="J405" s="324"/>
      <c r="K405" s="324"/>
    </row>
    <row r="406" spans="1:11" x14ac:dyDescent="0.25">
      <c r="A406" s="324" t="s">
        <v>71</v>
      </c>
      <c r="B406" s="324" t="s">
        <v>72</v>
      </c>
      <c r="C406" s="324" t="s">
        <v>16</v>
      </c>
      <c r="D406" s="324">
        <v>142.005718</v>
      </c>
      <c r="E406" s="324"/>
      <c r="F406" s="324">
        <v>98.136904086479703</v>
      </c>
      <c r="G406" s="324"/>
      <c r="H406" s="324">
        <v>2.6959304999999998</v>
      </c>
      <c r="I406" s="324"/>
      <c r="J406" s="324">
        <v>1.86309591352029</v>
      </c>
      <c r="K406" s="324"/>
    </row>
    <row r="407" spans="1:11" x14ac:dyDescent="0.25">
      <c r="A407" s="324" t="s">
        <v>73</v>
      </c>
      <c r="B407" s="324" t="s">
        <v>74</v>
      </c>
      <c r="C407" s="324" t="s">
        <v>15</v>
      </c>
      <c r="D407" s="324">
        <v>56.050252499999999</v>
      </c>
      <c r="E407" s="324"/>
      <c r="F407" s="324">
        <v>97.058823529411796</v>
      </c>
      <c r="G407" s="324"/>
      <c r="H407" s="324">
        <v>1.6984925</v>
      </c>
      <c r="I407" s="324"/>
      <c r="J407" s="324">
        <v>2.9411764705882399</v>
      </c>
      <c r="K407" s="324"/>
    </row>
    <row r="408" spans="1:11" x14ac:dyDescent="0.25">
      <c r="A408" s="324" t="s">
        <v>73</v>
      </c>
      <c r="B408" s="324" t="s">
        <v>74</v>
      </c>
      <c r="C408" s="324" t="s">
        <v>16</v>
      </c>
      <c r="D408" s="324">
        <v>310.82412749999997</v>
      </c>
      <c r="E408" s="324"/>
      <c r="F408" s="324">
        <v>99.456521739130395</v>
      </c>
      <c r="G408" s="324"/>
      <c r="H408" s="324">
        <v>1.6984925</v>
      </c>
      <c r="I408" s="324"/>
      <c r="J408" s="324">
        <v>0.54347826086956497</v>
      </c>
      <c r="K408" s="324"/>
    </row>
    <row r="409" spans="1:11" x14ac:dyDescent="0.25">
      <c r="A409" s="324" t="s">
        <v>75</v>
      </c>
      <c r="B409" s="324" t="s">
        <v>76</v>
      </c>
      <c r="C409" s="324" t="s">
        <v>15</v>
      </c>
      <c r="D409" s="324">
        <v>87.128640599999997</v>
      </c>
      <c r="E409" s="324"/>
      <c r="F409" s="324">
        <v>97.723549412960907</v>
      </c>
      <c r="G409" s="324"/>
      <c r="H409" s="324">
        <v>2.0296443000000002</v>
      </c>
      <c r="I409" s="324"/>
      <c r="J409" s="324">
        <v>2.2764505870390499</v>
      </c>
      <c r="K409" s="324"/>
    </row>
    <row r="410" spans="1:11" x14ac:dyDescent="0.25">
      <c r="A410" s="324" t="s">
        <v>75</v>
      </c>
      <c r="B410" s="324" t="s">
        <v>76</v>
      </c>
      <c r="C410" s="324" t="s">
        <v>16</v>
      </c>
      <c r="D410" s="324">
        <v>246.6002976</v>
      </c>
      <c r="E410" s="324"/>
      <c r="F410" s="324">
        <v>100</v>
      </c>
      <c r="G410" s="324"/>
      <c r="H410" s="324"/>
      <c r="I410" s="324"/>
      <c r="J410" s="324"/>
      <c r="K410" s="324"/>
    </row>
    <row r="411" spans="1:11" x14ac:dyDescent="0.25">
      <c r="A411" s="324" t="s">
        <v>79</v>
      </c>
      <c r="B411" s="324" t="s">
        <v>80</v>
      </c>
      <c r="C411" s="324" t="s">
        <v>15</v>
      </c>
      <c r="D411" s="324">
        <v>410.58458109999998</v>
      </c>
      <c r="E411" s="324"/>
      <c r="F411" s="324">
        <v>92.845786507829203</v>
      </c>
      <c r="G411" s="324"/>
      <c r="H411" s="324">
        <v>31.637512699999998</v>
      </c>
      <c r="I411" s="324"/>
      <c r="J411" s="324">
        <v>7.1542134921708396</v>
      </c>
      <c r="K411" s="324"/>
    </row>
    <row r="412" spans="1:11" x14ac:dyDescent="0.25">
      <c r="A412" s="324" t="s">
        <v>79</v>
      </c>
      <c r="B412" s="324" t="s">
        <v>80</v>
      </c>
      <c r="C412" s="324" t="s">
        <v>16</v>
      </c>
      <c r="D412" s="324">
        <v>2473.1736639000001</v>
      </c>
      <c r="E412" s="324"/>
      <c r="F412" s="324">
        <v>99.460522220635994</v>
      </c>
      <c r="G412" s="324"/>
      <c r="H412" s="324">
        <v>13.414591100000001</v>
      </c>
      <c r="I412" s="324"/>
      <c r="J412" s="324">
        <v>0.53947777936399799</v>
      </c>
      <c r="K412" s="324"/>
    </row>
    <row r="413" spans="1:11" x14ac:dyDescent="0.25">
      <c r="A413" s="324" t="s">
        <v>91</v>
      </c>
      <c r="B413" s="324" t="s">
        <v>92</v>
      </c>
      <c r="C413" s="324" t="s">
        <v>15</v>
      </c>
      <c r="D413" s="324">
        <v>69.588605999999999</v>
      </c>
      <c r="E413" s="324"/>
      <c r="F413" s="324">
        <v>93.654039108303806</v>
      </c>
      <c r="G413" s="324"/>
      <c r="H413" s="324">
        <v>4.7152966000000003</v>
      </c>
      <c r="I413" s="324"/>
      <c r="J413" s="324">
        <v>6.3459608916961496</v>
      </c>
      <c r="K413" s="324"/>
    </row>
    <row r="414" spans="1:11" x14ac:dyDescent="0.25">
      <c r="A414" s="324" t="s">
        <v>91</v>
      </c>
      <c r="B414" s="324" t="s">
        <v>92</v>
      </c>
      <c r="C414" s="324" t="s">
        <v>16</v>
      </c>
      <c r="D414" s="324">
        <v>1158.7817603999999</v>
      </c>
      <c r="E414" s="324"/>
      <c r="F414" s="324">
        <v>98.749458630359101</v>
      </c>
      <c r="G414" s="324"/>
      <c r="H414" s="324">
        <v>14.6745567</v>
      </c>
      <c r="I414" s="324"/>
      <c r="J414" s="324">
        <v>1.2505413696409</v>
      </c>
      <c r="K414" s="324"/>
    </row>
    <row r="415" spans="1:11" x14ac:dyDescent="0.25">
      <c r="A415" s="324" t="s">
        <v>107</v>
      </c>
      <c r="B415" s="324" t="s">
        <v>108</v>
      </c>
      <c r="C415" s="324" t="s">
        <v>15</v>
      </c>
      <c r="D415" s="324">
        <v>395.51614210000002</v>
      </c>
      <c r="E415" s="324"/>
      <c r="F415" s="324">
        <v>95.665082579555602</v>
      </c>
      <c r="G415" s="324"/>
      <c r="H415" s="324">
        <v>17.9222112</v>
      </c>
      <c r="I415" s="324"/>
      <c r="J415" s="324">
        <v>4.3349174204443601</v>
      </c>
      <c r="K415" s="324"/>
    </row>
    <row r="416" spans="1:11" x14ac:dyDescent="0.25">
      <c r="A416" s="324" t="s">
        <v>107</v>
      </c>
      <c r="B416" s="324" t="s">
        <v>108</v>
      </c>
      <c r="C416" s="324" t="s">
        <v>16</v>
      </c>
      <c r="D416" s="324">
        <v>2590.8270376</v>
      </c>
      <c r="E416" s="324"/>
      <c r="F416" s="324">
        <v>98.964388612048296</v>
      </c>
      <c r="G416" s="324"/>
      <c r="H416" s="324">
        <v>27.111671399999999</v>
      </c>
      <c r="I416" s="324"/>
      <c r="J416" s="324">
        <v>1.0356113879517099</v>
      </c>
      <c r="K416" s="324"/>
    </row>
    <row r="417" spans="1:11" x14ac:dyDescent="0.25">
      <c r="A417" s="324" t="s">
        <v>109</v>
      </c>
      <c r="B417" s="324" t="s">
        <v>110</v>
      </c>
      <c r="C417" s="324" t="s">
        <v>15</v>
      </c>
      <c r="D417" s="324">
        <v>155.1983864</v>
      </c>
      <c r="E417" s="324"/>
      <c r="F417" s="324">
        <v>87.755102040816297</v>
      </c>
      <c r="G417" s="324"/>
      <c r="H417" s="324">
        <v>21.6555888</v>
      </c>
      <c r="I417" s="324"/>
      <c r="J417" s="324">
        <v>12.244897959183699</v>
      </c>
      <c r="K417" s="324"/>
    </row>
    <row r="418" spans="1:11" x14ac:dyDescent="0.25">
      <c r="A418" s="324" t="s">
        <v>109</v>
      </c>
      <c r="B418" s="324" t="s">
        <v>110</v>
      </c>
      <c r="C418" s="324" t="s">
        <v>16</v>
      </c>
      <c r="D418" s="324">
        <v>949.23664240000005</v>
      </c>
      <c r="E418" s="324"/>
      <c r="F418" s="324">
        <v>99.058380414312595</v>
      </c>
      <c r="G418" s="324"/>
      <c r="H418" s="324">
        <v>9.0231619999999992</v>
      </c>
      <c r="I418" s="324"/>
      <c r="J418" s="324">
        <v>0.94161958568738202</v>
      </c>
      <c r="K418" s="324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833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25" t="s">
        <v>13</v>
      </c>
      <c r="B429" s="325" t="s">
        <v>14</v>
      </c>
      <c r="C429" s="325" t="s">
        <v>15</v>
      </c>
      <c r="D429" s="325">
        <v>1187.6489134999999</v>
      </c>
      <c r="E429" s="325"/>
      <c r="F429" s="325">
        <v>93.714332467212998</v>
      </c>
      <c r="G429" s="325"/>
      <c r="H429" s="325">
        <v>79.658746100000002</v>
      </c>
      <c r="I429" s="325"/>
      <c r="J429" s="325">
        <v>6.2856675327870004</v>
      </c>
      <c r="K429" s="325"/>
    </row>
    <row r="430" spans="1:11" x14ac:dyDescent="0.25">
      <c r="A430" s="325" t="s">
        <v>13</v>
      </c>
      <c r="B430" s="325" t="s">
        <v>14</v>
      </c>
      <c r="C430" s="325" t="s">
        <v>16</v>
      </c>
      <c r="D430" s="325">
        <v>7871.4492473999999</v>
      </c>
      <c r="E430" s="325"/>
      <c r="F430" s="325">
        <v>99.135795723526698</v>
      </c>
      <c r="G430" s="325"/>
      <c r="H430" s="325">
        <v>68.618404200000001</v>
      </c>
      <c r="I430" s="325"/>
      <c r="J430" s="325">
        <v>0.86420427647329601</v>
      </c>
      <c r="K430" s="325"/>
    </row>
    <row r="431" spans="1:11" x14ac:dyDescent="0.25">
      <c r="A431" s="325" t="s">
        <v>26</v>
      </c>
      <c r="B431" s="325" t="s">
        <v>27</v>
      </c>
      <c r="C431" s="325" t="s">
        <v>15</v>
      </c>
      <c r="D431" s="325">
        <v>487.34198049999998</v>
      </c>
      <c r="E431" s="325">
        <v>17.884568839080501</v>
      </c>
      <c r="F431" s="325">
        <v>100</v>
      </c>
      <c r="G431" s="325">
        <v>0</v>
      </c>
      <c r="H431" s="325"/>
      <c r="I431" s="325"/>
      <c r="J431" s="325"/>
      <c r="K431" s="325"/>
    </row>
    <row r="432" spans="1:11" x14ac:dyDescent="0.25">
      <c r="A432" s="325" t="s">
        <v>26</v>
      </c>
      <c r="B432" s="325" t="s">
        <v>27</v>
      </c>
      <c r="C432" s="325" t="s">
        <v>16</v>
      </c>
      <c r="D432" s="325">
        <v>7539.0307094</v>
      </c>
      <c r="E432" s="325">
        <v>1.3353554531346801</v>
      </c>
      <c r="F432" s="325">
        <v>99.539175085057096</v>
      </c>
      <c r="G432" s="325">
        <v>0.26655353773722701</v>
      </c>
      <c r="H432" s="325">
        <v>34.902571600000002</v>
      </c>
      <c r="I432" s="325">
        <v>57.757235321734498</v>
      </c>
      <c r="J432" s="325">
        <v>0.46082491494289701</v>
      </c>
      <c r="K432" s="325">
        <v>57.576138793743397</v>
      </c>
    </row>
    <row r="433" spans="1:11" x14ac:dyDescent="0.25">
      <c r="A433" s="325" t="s">
        <v>28</v>
      </c>
      <c r="B433" s="325" t="s">
        <v>29</v>
      </c>
      <c r="C433" s="325" t="s">
        <v>15</v>
      </c>
      <c r="D433" s="325">
        <v>151.9391459</v>
      </c>
      <c r="E433" s="325">
        <v>21.370036417601501</v>
      </c>
      <c r="F433" s="325">
        <v>94.904844444516996</v>
      </c>
      <c r="G433" s="325">
        <v>5.2968928507531796</v>
      </c>
      <c r="H433" s="325">
        <v>8.1571555999999994</v>
      </c>
      <c r="I433" s="325">
        <v>99.999999999999901</v>
      </c>
      <c r="J433" s="325">
        <v>5.0951555554829602</v>
      </c>
      <c r="K433" s="325">
        <v>98.662501383111405</v>
      </c>
    </row>
    <row r="434" spans="1:11" x14ac:dyDescent="0.25">
      <c r="A434" s="325" t="s">
        <v>28</v>
      </c>
      <c r="B434" s="325" t="s">
        <v>29</v>
      </c>
      <c r="C434" s="325" t="s">
        <v>16</v>
      </c>
      <c r="D434" s="325">
        <v>3584.0656942999999</v>
      </c>
      <c r="E434" s="325">
        <v>2.50094238175177</v>
      </c>
      <c r="F434" s="325">
        <v>99.147678899322102</v>
      </c>
      <c r="G434" s="325">
        <v>0.34928834354855998</v>
      </c>
      <c r="H434" s="325">
        <v>30.810351300000001</v>
      </c>
      <c r="I434" s="325">
        <v>40.243059097011297</v>
      </c>
      <c r="J434" s="325">
        <v>0.852321100677909</v>
      </c>
      <c r="K434" s="325">
        <v>40.6315513037096</v>
      </c>
    </row>
    <row r="435" spans="1:11" x14ac:dyDescent="0.25">
      <c r="A435" s="325" t="s">
        <v>30</v>
      </c>
      <c r="B435" s="325" t="s">
        <v>31</v>
      </c>
      <c r="C435" s="325" t="s">
        <v>15</v>
      </c>
      <c r="D435" s="325">
        <v>53.188819000000002</v>
      </c>
      <c r="E435" s="325">
        <v>14.5242963113838</v>
      </c>
      <c r="F435" s="325">
        <v>97.9166666666667</v>
      </c>
      <c r="G435" s="325">
        <v>2.1460310571669301</v>
      </c>
      <c r="H435" s="325">
        <v>1.131677</v>
      </c>
      <c r="I435" s="325">
        <v>99.999999999999801</v>
      </c>
      <c r="J435" s="325">
        <v>2.0833333333333299</v>
      </c>
      <c r="K435" s="325">
        <v>100.863459686846</v>
      </c>
    </row>
    <row r="436" spans="1:11" x14ac:dyDescent="0.25">
      <c r="A436" s="325" t="s">
        <v>30</v>
      </c>
      <c r="B436" s="325" t="s">
        <v>31</v>
      </c>
      <c r="C436" s="325" t="s">
        <v>16</v>
      </c>
      <c r="D436" s="325">
        <v>569.23353099999997</v>
      </c>
      <c r="E436" s="325">
        <v>4.9673152784114301</v>
      </c>
      <c r="F436" s="325">
        <v>99.801587301587304</v>
      </c>
      <c r="G436" s="325">
        <v>0.19779660598985099</v>
      </c>
      <c r="H436" s="325">
        <v>1.131677</v>
      </c>
      <c r="I436" s="325">
        <v>99.999999999999801</v>
      </c>
      <c r="J436" s="325">
        <v>0.19841269841269801</v>
      </c>
      <c r="K436" s="325">
        <v>99.491692812895195</v>
      </c>
    </row>
    <row r="437" spans="1:11" x14ac:dyDescent="0.25">
      <c r="A437" s="325" t="s">
        <v>32</v>
      </c>
      <c r="B437" s="325" t="s">
        <v>33</v>
      </c>
      <c r="C437" s="325" t="s">
        <v>15</v>
      </c>
      <c r="D437" s="325">
        <v>447.96865580000002</v>
      </c>
      <c r="E437" s="325">
        <v>15.2385293401114</v>
      </c>
      <c r="F437" s="325">
        <v>94.669655632881799</v>
      </c>
      <c r="G437" s="325">
        <v>3.1030836410491598</v>
      </c>
      <c r="H437" s="325">
        <v>25.2227304</v>
      </c>
      <c r="I437" s="325">
        <v>58.903852823891398</v>
      </c>
      <c r="J437" s="325">
        <v>5.3303443671181503</v>
      </c>
      <c r="K437" s="325">
        <v>55.112360377755301</v>
      </c>
    </row>
    <row r="438" spans="1:11" x14ac:dyDescent="0.25">
      <c r="A438" s="325" t="s">
        <v>32</v>
      </c>
      <c r="B438" s="325" t="s">
        <v>33</v>
      </c>
      <c r="C438" s="325" t="s">
        <v>16</v>
      </c>
      <c r="D438" s="325">
        <v>6436.3415011999996</v>
      </c>
      <c r="E438" s="325">
        <v>1.6714631800651401</v>
      </c>
      <c r="F438" s="325">
        <v>100</v>
      </c>
      <c r="G438" s="325">
        <v>0</v>
      </c>
      <c r="H438" s="325"/>
      <c r="I438" s="325"/>
      <c r="J438" s="325"/>
      <c r="K438" s="325"/>
    </row>
    <row r="439" spans="1:11" x14ac:dyDescent="0.25">
      <c r="A439" s="325" t="s">
        <v>34</v>
      </c>
      <c r="B439" s="325" t="s">
        <v>35</v>
      </c>
      <c r="C439" s="325" t="s">
        <v>15</v>
      </c>
      <c r="D439" s="325">
        <v>109.3969998</v>
      </c>
      <c r="E439" s="325">
        <v>13.04142183591</v>
      </c>
      <c r="F439" s="325">
        <v>96.2021674663102</v>
      </c>
      <c r="G439" s="325">
        <v>2.16494189554045</v>
      </c>
      <c r="H439" s="325">
        <v>4.3187331000000002</v>
      </c>
      <c r="I439" s="325">
        <v>56.493268286603197</v>
      </c>
      <c r="J439" s="325">
        <v>3.7978325336898</v>
      </c>
      <c r="K439" s="325">
        <v>54.839727908504102</v>
      </c>
    </row>
    <row r="440" spans="1:11" x14ac:dyDescent="0.25">
      <c r="A440" s="325" t="s">
        <v>34</v>
      </c>
      <c r="B440" s="325" t="s">
        <v>35</v>
      </c>
      <c r="C440" s="325" t="s">
        <v>16</v>
      </c>
      <c r="D440" s="325">
        <v>579.81173479999995</v>
      </c>
      <c r="E440" s="325">
        <v>2.63893027457949</v>
      </c>
      <c r="F440" s="325">
        <v>99.323705795532106</v>
      </c>
      <c r="G440" s="325">
        <v>0.38554292373111199</v>
      </c>
      <c r="H440" s="325">
        <v>3.9479327999999998</v>
      </c>
      <c r="I440" s="325">
        <v>56.660403380707898</v>
      </c>
      <c r="J440" s="325">
        <v>0.67629420446792099</v>
      </c>
      <c r="K440" s="325">
        <v>56.622623224083398</v>
      </c>
    </row>
    <row r="441" spans="1:11" x14ac:dyDescent="0.25">
      <c r="A441" s="325" t="s">
        <v>36</v>
      </c>
      <c r="B441" s="325" t="s">
        <v>37</v>
      </c>
      <c r="C441" s="325" t="s">
        <v>15</v>
      </c>
      <c r="D441" s="325">
        <v>270.56923499999999</v>
      </c>
      <c r="E441" s="325">
        <v>13.069808804317599</v>
      </c>
      <c r="F441" s="325">
        <v>100</v>
      </c>
      <c r="G441" s="325">
        <v>0</v>
      </c>
      <c r="H441" s="325"/>
      <c r="I441" s="325"/>
      <c r="J441" s="325"/>
      <c r="K441" s="325"/>
    </row>
    <row r="442" spans="1:11" x14ac:dyDescent="0.25">
      <c r="A442" s="325" t="s">
        <v>36</v>
      </c>
      <c r="B442" s="325" t="s">
        <v>37</v>
      </c>
      <c r="C442" s="325" t="s">
        <v>16</v>
      </c>
      <c r="D442" s="325">
        <v>1400.5512538999999</v>
      </c>
      <c r="E442" s="325">
        <v>2.4370164128438301</v>
      </c>
      <c r="F442" s="325">
        <v>100</v>
      </c>
      <c r="G442" s="325">
        <v>0</v>
      </c>
      <c r="H442" s="325"/>
      <c r="I442" s="325"/>
      <c r="J442" s="325"/>
      <c r="K442" s="325"/>
    </row>
    <row r="443" spans="1:11" x14ac:dyDescent="0.25">
      <c r="A443" s="325" t="s">
        <v>38</v>
      </c>
      <c r="B443" s="325" t="s">
        <v>39</v>
      </c>
      <c r="C443" s="325" t="s">
        <v>15</v>
      </c>
      <c r="D443" s="325">
        <v>112.918345</v>
      </c>
      <c r="E443" s="325">
        <v>21.143150089632599</v>
      </c>
      <c r="F443" s="325">
        <v>100</v>
      </c>
      <c r="G443" s="325">
        <v>0</v>
      </c>
      <c r="H443" s="325"/>
      <c r="I443" s="325"/>
      <c r="J443" s="325"/>
      <c r="K443" s="325"/>
    </row>
    <row r="444" spans="1:11" x14ac:dyDescent="0.25">
      <c r="A444" s="325" t="s">
        <v>38</v>
      </c>
      <c r="B444" s="325" t="s">
        <v>39</v>
      </c>
      <c r="C444" s="325" t="s">
        <v>16</v>
      </c>
      <c r="D444" s="325">
        <v>2848.9281864999998</v>
      </c>
      <c r="E444" s="325">
        <v>1.8208041313507399</v>
      </c>
      <c r="F444" s="325">
        <v>99.568540228652495</v>
      </c>
      <c r="G444" s="325">
        <v>0.25030816127347399</v>
      </c>
      <c r="H444" s="325">
        <v>12.3452438</v>
      </c>
      <c r="I444" s="325">
        <v>57.917096512916899</v>
      </c>
      <c r="J444" s="325">
        <v>0.43145977134753</v>
      </c>
      <c r="K444" s="325">
        <v>57.763944359121297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834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835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836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26" t="s">
        <v>13</v>
      </c>
      <c r="B17" s="326" t="s">
        <v>14</v>
      </c>
      <c r="C17" s="326" t="s">
        <v>15</v>
      </c>
      <c r="D17" s="326">
        <v>111276.1474433</v>
      </c>
      <c r="E17" s="326">
        <v>2.4321697591768698</v>
      </c>
      <c r="F17" s="326">
        <v>97.191933136934907</v>
      </c>
      <c r="G17" s="326">
        <v>0.432180876454408</v>
      </c>
      <c r="H17" s="326">
        <v>3214.9876250000002</v>
      </c>
      <c r="I17" s="326">
        <v>15.4953897827231</v>
      </c>
      <c r="J17" s="326">
        <v>2.8080668630650698</v>
      </c>
      <c r="K17" s="326">
        <v>14.9585094998664</v>
      </c>
    </row>
    <row r="18" spans="1:11" x14ac:dyDescent="0.25">
      <c r="A18" s="326" t="s">
        <v>13</v>
      </c>
      <c r="B18" s="326" t="s">
        <v>14</v>
      </c>
      <c r="C18" s="326" t="s">
        <v>16</v>
      </c>
      <c r="D18" s="326">
        <v>2617466.9534115</v>
      </c>
      <c r="E18" s="326">
        <v>0.239816926627923</v>
      </c>
      <c r="F18" s="326">
        <v>99.827917776440401</v>
      </c>
      <c r="G18" s="326">
        <v>1.9774626633295701E-2</v>
      </c>
      <c r="H18" s="326">
        <v>4511.9596148000001</v>
      </c>
      <c r="I18" s="326">
        <v>11.4629075494746</v>
      </c>
      <c r="J18" s="326">
        <v>0.17208222355962</v>
      </c>
      <c r="K18" s="326">
        <v>11.4716079370309</v>
      </c>
    </row>
    <row r="19" spans="1:11" x14ac:dyDescent="0.25">
      <c r="A19" s="326" t="s">
        <v>13</v>
      </c>
      <c r="B19" s="326" t="s">
        <v>17</v>
      </c>
      <c r="C19" s="326" t="s">
        <v>15</v>
      </c>
      <c r="D19" s="326">
        <v>645.17338240000004</v>
      </c>
      <c r="E19" s="326"/>
      <c r="F19" s="326">
        <v>50.908978377329099</v>
      </c>
      <c r="G19" s="326"/>
      <c r="H19" s="326">
        <v>622.13427720000004</v>
      </c>
      <c r="I19" s="326"/>
      <c r="J19" s="326">
        <v>49.091021622670901</v>
      </c>
      <c r="K19" s="326"/>
    </row>
    <row r="20" spans="1:11" x14ac:dyDescent="0.25">
      <c r="A20" s="326" t="s">
        <v>13</v>
      </c>
      <c r="B20" s="326" t="s">
        <v>17</v>
      </c>
      <c r="C20" s="326" t="s">
        <v>16</v>
      </c>
      <c r="D20" s="326">
        <v>6405.0504655000004</v>
      </c>
      <c r="E20" s="326"/>
      <c r="F20" s="326">
        <v>80.667454567711601</v>
      </c>
      <c r="G20" s="326"/>
      <c r="H20" s="326">
        <v>1535.0171860999999</v>
      </c>
      <c r="I20" s="326"/>
      <c r="J20" s="326">
        <v>19.332545432288299</v>
      </c>
      <c r="K20" s="326"/>
    </row>
    <row r="21" spans="1:11" x14ac:dyDescent="0.25">
      <c r="A21" s="326" t="s">
        <v>13</v>
      </c>
      <c r="B21" s="326" t="s">
        <v>18</v>
      </c>
      <c r="C21" s="326" t="s">
        <v>15</v>
      </c>
      <c r="D21" s="326">
        <v>110630.9740609</v>
      </c>
      <c r="E21" s="326">
        <v>2.4456413577959299</v>
      </c>
      <c r="F21" s="326">
        <v>97.709975535060593</v>
      </c>
      <c r="G21" s="326">
        <v>0.43095340879636201</v>
      </c>
      <c r="H21" s="326">
        <v>2592.8533477999999</v>
      </c>
      <c r="I21" s="326">
        <v>18.962557303451799</v>
      </c>
      <c r="J21" s="326">
        <v>2.2900244649394099</v>
      </c>
      <c r="K21" s="326">
        <v>18.387771691931501</v>
      </c>
    </row>
    <row r="22" spans="1:11" x14ac:dyDescent="0.25">
      <c r="A22" s="326" t="s">
        <v>13</v>
      </c>
      <c r="B22" s="326" t="s">
        <v>18</v>
      </c>
      <c r="C22" s="326" t="s">
        <v>16</v>
      </c>
      <c r="D22" s="326">
        <v>2611061.902946</v>
      </c>
      <c r="E22" s="326">
        <v>0.24008071247187601</v>
      </c>
      <c r="F22" s="326">
        <v>99.886117131198404</v>
      </c>
      <c r="G22" s="326">
        <v>1.89791754965008E-2</v>
      </c>
      <c r="H22" s="326">
        <v>2976.9424287000002</v>
      </c>
      <c r="I22" s="326">
        <v>16.6372757170776</v>
      </c>
      <c r="J22" s="326">
        <v>0.11388286880156399</v>
      </c>
      <c r="K22" s="326">
        <v>16.646543651796399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837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27" t="s">
        <v>13</v>
      </c>
      <c r="B33" s="327" t="s">
        <v>14</v>
      </c>
      <c r="C33" s="327" t="s">
        <v>15</v>
      </c>
      <c r="D33" s="327">
        <v>111276.1474433</v>
      </c>
      <c r="E33" s="327">
        <v>2.4321697591768698</v>
      </c>
      <c r="F33" s="327">
        <v>97.191933136934907</v>
      </c>
      <c r="G33" s="327">
        <v>0.432180876454408</v>
      </c>
      <c r="H33" s="327">
        <v>3214.9876250000002</v>
      </c>
      <c r="I33" s="327">
        <v>15.4953897827231</v>
      </c>
      <c r="J33" s="327">
        <v>2.8080668630650698</v>
      </c>
      <c r="K33" s="327">
        <v>14.9585094998664</v>
      </c>
    </row>
    <row r="34" spans="1:11" x14ac:dyDescent="0.25">
      <c r="A34" s="327" t="s">
        <v>13</v>
      </c>
      <c r="B34" s="327" t="s">
        <v>14</v>
      </c>
      <c r="C34" s="327" t="s">
        <v>16</v>
      </c>
      <c r="D34" s="327">
        <v>2617466.9534115</v>
      </c>
      <c r="E34" s="327">
        <v>0.239816926627923</v>
      </c>
      <c r="F34" s="327">
        <v>99.827917776440401</v>
      </c>
      <c r="G34" s="327">
        <v>1.9774626633295701E-2</v>
      </c>
      <c r="H34" s="327">
        <v>4511.9596148000001</v>
      </c>
      <c r="I34" s="327">
        <v>11.4629075494746</v>
      </c>
      <c r="J34" s="327">
        <v>0.17208222355962</v>
      </c>
      <c r="K34" s="327">
        <v>11.4716079370309</v>
      </c>
    </row>
    <row r="35" spans="1:11" x14ac:dyDescent="0.25">
      <c r="A35" s="327" t="s">
        <v>26</v>
      </c>
      <c r="B35" s="327" t="s">
        <v>27</v>
      </c>
      <c r="C35" s="327" t="s">
        <v>15</v>
      </c>
      <c r="D35" s="327">
        <v>1695.5478717000001</v>
      </c>
      <c r="E35" s="327">
        <v>19.457953004281499</v>
      </c>
      <c r="F35" s="327">
        <v>97.808194398798804</v>
      </c>
      <c r="G35" s="327">
        <v>1.2241914051532601</v>
      </c>
      <c r="H35" s="327">
        <v>37.995909699999999</v>
      </c>
      <c r="I35" s="327">
        <v>51.897964164222003</v>
      </c>
      <c r="J35" s="327">
        <v>2.19180560120118</v>
      </c>
      <c r="K35" s="327">
        <v>54.628910005043203</v>
      </c>
    </row>
    <row r="36" spans="1:11" x14ac:dyDescent="0.25">
      <c r="A36" s="327" t="s">
        <v>26</v>
      </c>
      <c r="B36" s="327" t="s">
        <v>27</v>
      </c>
      <c r="C36" s="327" t="s">
        <v>16</v>
      </c>
      <c r="D36" s="327">
        <v>51030.481662799997</v>
      </c>
      <c r="E36" s="327">
        <v>1.59063350522696</v>
      </c>
      <c r="F36" s="327">
        <v>99.197717336669896</v>
      </c>
      <c r="G36" s="327">
        <v>0.29899851163576802</v>
      </c>
      <c r="H36" s="327">
        <v>412.71988750000003</v>
      </c>
      <c r="I36" s="327">
        <v>36.913686840758402</v>
      </c>
      <c r="J36" s="327">
        <v>0.80228266333006504</v>
      </c>
      <c r="K36" s="327">
        <v>36.969476217046903</v>
      </c>
    </row>
    <row r="37" spans="1:11" x14ac:dyDescent="0.25">
      <c r="A37" s="327" t="s">
        <v>28</v>
      </c>
      <c r="B37" s="327" t="s">
        <v>29</v>
      </c>
      <c r="C37" s="327" t="s">
        <v>15</v>
      </c>
      <c r="D37" s="327">
        <v>329.49935920000001</v>
      </c>
      <c r="E37" s="327">
        <v>20.7013587470014</v>
      </c>
      <c r="F37" s="327">
        <v>89.142571676443595</v>
      </c>
      <c r="G37" s="327">
        <v>5.37204828133991</v>
      </c>
      <c r="H37" s="327">
        <v>40.132515900000001</v>
      </c>
      <c r="I37" s="327">
        <v>44.588226563373198</v>
      </c>
      <c r="J37" s="327">
        <v>10.8574283235564</v>
      </c>
      <c r="K37" s="327">
        <v>44.106042858204198</v>
      </c>
    </row>
    <row r="38" spans="1:11" x14ac:dyDescent="0.25">
      <c r="A38" s="327" t="s">
        <v>28</v>
      </c>
      <c r="B38" s="327" t="s">
        <v>29</v>
      </c>
      <c r="C38" s="327" t="s">
        <v>16</v>
      </c>
      <c r="D38" s="327">
        <v>11345.6637651</v>
      </c>
      <c r="E38" s="327">
        <v>1.5609330470694001</v>
      </c>
      <c r="F38" s="327">
        <v>96.938990293456996</v>
      </c>
      <c r="G38" s="327">
        <v>0.74156918657719395</v>
      </c>
      <c r="H38" s="327">
        <v>358.25818700000002</v>
      </c>
      <c r="I38" s="327">
        <v>23.4523814346575</v>
      </c>
      <c r="J38" s="327">
        <v>3.06100970654302</v>
      </c>
      <c r="K38" s="327">
        <v>23.484724019617602</v>
      </c>
    </row>
    <row r="39" spans="1:11" x14ac:dyDescent="0.25">
      <c r="A39" s="327" t="s">
        <v>30</v>
      </c>
      <c r="B39" s="327" t="s">
        <v>31</v>
      </c>
      <c r="C39" s="327" t="s">
        <v>15</v>
      </c>
      <c r="D39" s="327">
        <v>862.63314990000003</v>
      </c>
      <c r="E39" s="327">
        <v>24.9200225489252</v>
      </c>
      <c r="F39" s="327">
        <v>97.693079383529394</v>
      </c>
      <c r="G39" s="327">
        <v>0.85550601002230298</v>
      </c>
      <c r="H39" s="327">
        <v>20.370186</v>
      </c>
      <c r="I39" s="327">
        <v>27.284509239574799</v>
      </c>
      <c r="J39" s="327">
        <v>2.30692061647057</v>
      </c>
      <c r="K39" s="327">
        <v>36.228822072803801</v>
      </c>
    </row>
    <row r="40" spans="1:11" x14ac:dyDescent="0.25">
      <c r="A40" s="327" t="s">
        <v>30</v>
      </c>
      <c r="B40" s="327" t="s">
        <v>31</v>
      </c>
      <c r="C40" s="327" t="s">
        <v>16</v>
      </c>
      <c r="D40" s="327">
        <v>39344.243527600003</v>
      </c>
      <c r="E40" s="327">
        <v>1.3516369980768099</v>
      </c>
      <c r="F40" s="327">
        <v>99.733213376486404</v>
      </c>
      <c r="G40" s="327">
        <v>4.9365255686277899E-2</v>
      </c>
      <c r="H40" s="327">
        <v>105.24596099999999</v>
      </c>
      <c r="I40" s="327">
        <v>18.4106621297415</v>
      </c>
      <c r="J40" s="327">
        <v>0.26678662351362897</v>
      </c>
      <c r="K40" s="327">
        <v>18.454281979744199</v>
      </c>
    </row>
    <row r="41" spans="1:11" x14ac:dyDescent="0.25">
      <c r="A41" s="327" t="s">
        <v>32</v>
      </c>
      <c r="B41" s="327" t="s">
        <v>33</v>
      </c>
      <c r="C41" s="327" t="s">
        <v>15</v>
      </c>
      <c r="D41" s="327">
        <v>566.8679942</v>
      </c>
      <c r="E41" s="327">
        <v>17.827292216136399</v>
      </c>
      <c r="F41" s="327">
        <v>70.648568000112206</v>
      </c>
      <c r="G41" s="327">
        <v>9.5393681815172098</v>
      </c>
      <c r="H41" s="327">
        <v>235.5091951</v>
      </c>
      <c r="I41" s="327">
        <v>27.466826894333799</v>
      </c>
      <c r="J41" s="327">
        <v>29.351431999887701</v>
      </c>
      <c r="K41" s="327">
        <v>22.961152343524599</v>
      </c>
    </row>
    <row r="42" spans="1:11" x14ac:dyDescent="0.25">
      <c r="A42" s="327" t="s">
        <v>32</v>
      </c>
      <c r="B42" s="327" t="s">
        <v>33</v>
      </c>
      <c r="C42" s="327" t="s">
        <v>16</v>
      </c>
      <c r="D42" s="327">
        <v>11477.7971536</v>
      </c>
      <c r="E42" s="327">
        <v>2.5440324551734599</v>
      </c>
      <c r="F42" s="327">
        <v>92.252635916670002</v>
      </c>
      <c r="G42" s="327">
        <v>1.77614548309571</v>
      </c>
      <c r="H42" s="327">
        <v>963.90387699999997</v>
      </c>
      <c r="I42" s="327">
        <v>20.983584541162902</v>
      </c>
      <c r="J42" s="327">
        <v>7.7473640833299804</v>
      </c>
      <c r="K42" s="327">
        <v>21.149658235325699</v>
      </c>
    </row>
    <row r="43" spans="1:11" x14ac:dyDescent="0.25">
      <c r="A43" s="327" t="s">
        <v>34</v>
      </c>
      <c r="B43" s="327" t="s">
        <v>35</v>
      </c>
      <c r="C43" s="327" t="s">
        <v>15</v>
      </c>
      <c r="D43" s="327">
        <v>1418.0168902999999</v>
      </c>
      <c r="E43" s="327">
        <v>35.424716065778497</v>
      </c>
      <c r="F43" s="327">
        <v>94.391248347236896</v>
      </c>
      <c r="G43" s="327">
        <v>2.2281814358833301</v>
      </c>
      <c r="H43" s="327">
        <v>84.258919300000002</v>
      </c>
      <c r="I43" s="327">
        <v>17.8204663537743</v>
      </c>
      <c r="J43" s="327">
        <v>5.6087516527630799</v>
      </c>
      <c r="K43" s="327">
        <v>37.498687818269602</v>
      </c>
    </row>
    <row r="44" spans="1:11" x14ac:dyDescent="0.25">
      <c r="A44" s="327" t="s">
        <v>34</v>
      </c>
      <c r="B44" s="327" t="s">
        <v>35</v>
      </c>
      <c r="C44" s="327" t="s">
        <v>16</v>
      </c>
      <c r="D44" s="327">
        <v>48833.982176099998</v>
      </c>
      <c r="E44" s="327">
        <v>1.91611120184162</v>
      </c>
      <c r="F44" s="327">
        <v>99.463835794571295</v>
      </c>
      <c r="G44" s="327">
        <v>6.7591301093753706E-2</v>
      </c>
      <c r="H44" s="327">
        <v>263.24174049999999</v>
      </c>
      <c r="I44" s="327">
        <v>12.3834229881843</v>
      </c>
      <c r="J44" s="327">
        <v>0.53616420542872401</v>
      </c>
      <c r="K44" s="327">
        <v>12.538864036540501</v>
      </c>
    </row>
    <row r="45" spans="1:11" x14ac:dyDescent="0.25">
      <c r="A45" s="327" t="s">
        <v>36</v>
      </c>
      <c r="B45" s="327" t="s">
        <v>37</v>
      </c>
      <c r="C45" s="327" t="s">
        <v>15</v>
      </c>
      <c r="D45" s="327">
        <v>16979.6570508</v>
      </c>
      <c r="E45" s="327">
        <v>21.8631845526962</v>
      </c>
      <c r="F45" s="327">
        <v>94.827956890496395</v>
      </c>
      <c r="G45" s="327">
        <v>2.5033619714183302</v>
      </c>
      <c r="H45" s="327">
        <v>926.09311779999996</v>
      </c>
      <c r="I45" s="327">
        <v>57.6300844192629</v>
      </c>
      <c r="J45" s="327">
        <v>5.1720431095035702</v>
      </c>
      <c r="K45" s="327">
        <v>45.898438215019297</v>
      </c>
    </row>
    <row r="46" spans="1:11" x14ac:dyDescent="0.25">
      <c r="A46" s="327" t="s">
        <v>36</v>
      </c>
      <c r="B46" s="327" t="s">
        <v>37</v>
      </c>
      <c r="C46" s="327" t="s">
        <v>16</v>
      </c>
      <c r="D46" s="327">
        <v>239279.67015210001</v>
      </c>
      <c r="E46" s="327">
        <v>2.1581242390829098</v>
      </c>
      <c r="F46" s="327">
        <v>99.266635597897107</v>
      </c>
      <c r="G46" s="327">
        <v>0.50766250755275799</v>
      </c>
      <c r="H46" s="327">
        <v>1767.7560157</v>
      </c>
      <c r="I46" s="327">
        <v>68.474706961374693</v>
      </c>
      <c r="J46" s="327">
        <v>0.73336440210293496</v>
      </c>
      <c r="K46" s="327">
        <v>68.7161102985757</v>
      </c>
    </row>
    <row r="47" spans="1:11" x14ac:dyDescent="0.25">
      <c r="A47" s="327" t="s">
        <v>38</v>
      </c>
      <c r="B47" s="327" t="s">
        <v>39</v>
      </c>
      <c r="C47" s="327" t="s">
        <v>15</v>
      </c>
      <c r="D47" s="327">
        <v>235.15581660000001</v>
      </c>
      <c r="E47" s="327">
        <v>19.0922705604677</v>
      </c>
      <c r="F47" s="327">
        <v>96.860106364858098</v>
      </c>
      <c r="G47" s="327">
        <v>2.3658681473727401</v>
      </c>
      <c r="H47" s="327">
        <v>7.6229965000000002</v>
      </c>
      <c r="I47" s="327">
        <v>73.868663130499797</v>
      </c>
      <c r="J47" s="327">
        <v>3.1398936351419202</v>
      </c>
      <c r="K47" s="327">
        <v>72.982803568565899</v>
      </c>
    </row>
    <row r="48" spans="1:11" x14ac:dyDescent="0.25">
      <c r="A48" s="327" t="s">
        <v>38</v>
      </c>
      <c r="B48" s="327" t="s">
        <v>39</v>
      </c>
      <c r="C48" s="327" t="s">
        <v>16</v>
      </c>
      <c r="D48" s="327">
        <v>9494.5699452999997</v>
      </c>
      <c r="E48" s="327">
        <v>1.2177087394086601</v>
      </c>
      <c r="F48" s="327">
        <v>99.718320113921905</v>
      </c>
      <c r="G48" s="327">
        <v>0.16883897781825799</v>
      </c>
      <c r="H48" s="327">
        <v>26.819839900000002</v>
      </c>
      <c r="I48" s="327">
        <v>59.828195963810003</v>
      </c>
      <c r="J48" s="327">
        <v>0.28167988607806599</v>
      </c>
      <c r="K48" s="327">
        <v>59.771180229469202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838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28" t="s">
        <v>13</v>
      </c>
      <c r="B59" s="328" t="s">
        <v>14</v>
      </c>
      <c r="C59" s="328" t="s">
        <v>15</v>
      </c>
      <c r="D59" s="328">
        <v>110630.9740609</v>
      </c>
      <c r="E59" s="328">
        <v>2.4456413577959299</v>
      </c>
      <c r="F59" s="328">
        <v>97.709975535060593</v>
      </c>
      <c r="G59" s="328">
        <v>0.43095340879636201</v>
      </c>
      <c r="H59" s="328">
        <v>2592.8533477999999</v>
      </c>
      <c r="I59" s="328">
        <v>18.962557303451799</v>
      </c>
      <c r="J59" s="328">
        <v>2.2900244649394099</v>
      </c>
      <c r="K59" s="328">
        <v>18.387771691931501</v>
      </c>
    </row>
    <row r="60" spans="1:11" x14ac:dyDescent="0.25">
      <c r="A60" s="328" t="s">
        <v>13</v>
      </c>
      <c r="B60" s="328" t="s">
        <v>14</v>
      </c>
      <c r="C60" s="328" t="s">
        <v>16</v>
      </c>
      <c r="D60" s="328">
        <v>2611061.902946</v>
      </c>
      <c r="E60" s="328">
        <v>0.24008071247187601</v>
      </c>
      <c r="F60" s="328">
        <v>99.886117131198404</v>
      </c>
      <c r="G60" s="328">
        <v>1.89791754965008E-2</v>
      </c>
      <c r="H60" s="328">
        <v>2976.9424287000002</v>
      </c>
      <c r="I60" s="328">
        <v>16.6372757170776</v>
      </c>
      <c r="J60" s="328">
        <v>0.11388286880156399</v>
      </c>
      <c r="K60" s="328">
        <v>16.646543651796399</v>
      </c>
    </row>
    <row r="61" spans="1:11" x14ac:dyDescent="0.25">
      <c r="A61" s="328" t="s">
        <v>41</v>
      </c>
      <c r="B61" s="328" t="s">
        <v>42</v>
      </c>
      <c r="C61" s="328" t="s">
        <v>15</v>
      </c>
      <c r="D61" s="328">
        <v>219.39092819999999</v>
      </c>
      <c r="E61" s="328">
        <v>19.110501530396501</v>
      </c>
      <c r="F61" s="328">
        <v>100</v>
      </c>
      <c r="G61" s="328">
        <v>0</v>
      </c>
      <c r="H61" s="328"/>
      <c r="I61" s="328"/>
      <c r="J61" s="328"/>
      <c r="K61" s="328"/>
    </row>
    <row r="62" spans="1:11" x14ac:dyDescent="0.25">
      <c r="A62" s="328" t="s">
        <v>41</v>
      </c>
      <c r="B62" s="328" t="s">
        <v>42</v>
      </c>
      <c r="C62" s="328" t="s">
        <v>16</v>
      </c>
      <c r="D62" s="328">
        <v>3387.6260705</v>
      </c>
      <c r="E62" s="328">
        <v>2.5953028620632801</v>
      </c>
      <c r="F62" s="328">
        <v>99.753024924561302</v>
      </c>
      <c r="G62" s="328">
        <v>0.246210579733909</v>
      </c>
      <c r="H62" s="328">
        <v>8.3873066000000005</v>
      </c>
      <c r="I62" s="328">
        <v>99.999999999999702</v>
      </c>
      <c r="J62" s="328">
        <v>0.24697507543866901</v>
      </c>
      <c r="K62" s="328">
        <v>99.4442457533995</v>
      </c>
    </row>
    <row r="63" spans="1:11" x14ac:dyDescent="0.25">
      <c r="A63" s="328" t="s">
        <v>43</v>
      </c>
      <c r="B63" s="328" t="s">
        <v>44</v>
      </c>
      <c r="C63" s="328" t="s">
        <v>15</v>
      </c>
      <c r="D63" s="328">
        <v>949.42286469999999</v>
      </c>
      <c r="E63" s="328">
        <v>23.177251119305499</v>
      </c>
      <c r="F63" s="328">
        <v>100</v>
      </c>
      <c r="G63" s="328">
        <v>0</v>
      </c>
      <c r="H63" s="328"/>
      <c r="I63" s="328"/>
      <c r="J63" s="328"/>
      <c r="K63" s="328"/>
    </row>
    <row r="64" spans="1:11" x14ac:dyDescent="0.25">
      <c r="A64" s="328" t="s">
        <v>43</v>
      </c>
      <c r="B64" s="328" t="s">
        <v>44</v>
      </c>
      <c r="C64" s="328" t="s">
        <v>16</v>
      </c>
      <c r="D64" s="328">
        <v>22896.404644599999</v>
      </c>
      <c r="E64" s="328">
        <v>2.0091819343961701</v>
      </c>
      <c r="F64" s="328">
        <v>100</v>
      </c>
      <c r="G64" s="328">
        <v>0</v>
      </c>
      <c r="H64" s="328"/>
      <c r="I64" s="328"/>
      <c r="J64" s="328"/>
      <c r="K64" s="328"/>
    </row>
    <row r="65" spans="1:11" x14ac:dyDescent="0.25">
      <c r="A65" s="328" t="s">
        <v>26</v>
      </c>
      <c r="B65" s="328" t="s">
        <v>27</v>
      </c>
      <c r="C65" s="328" t="s">
        <v>15</v>
      </c>
      <c r="D65" s="328">
        <v>1246.2018009000001</v>
      </c>
      <c r="E65" s="328">
        <v>25.543797387281401</v>
      </c>
      <c r="F65" s="328">
        <v>100</v>
      </c>
      <c r="G65" s="328">
        <v>2.8359311995719701E-15</v>
      </c>
      <c r="H65" s="328"/>
      <c r="I65" s="328"/>
      <c r="J65" s="328"/>
      <c r="K65" s="328"/>
    </row>
    <row r="66" spans="1:11" x14ac:dyDescent="0.25">
      <c r="A66" s="328" t="s">
        <v>26</v>
      </c>
      <c r="B66" s="328" t="s">
        <v>27</v>
      </c>
      <c r="C66" s="328" t="s">
        <v>16</v>
      </c>
      <c r="D66" s="328">
        <v>43802.954454400002</v>
      </c>
      <c r="E66" s="328">
        <v>1.8051013174513999</v>
      </c>
      <c r="F66" s="328">
        <v>99.848837654430596</v>
      </c>
      <c r="G66" s="328">
        <v>0.15139326314405499</v>
      </c>
      <c r="H66" s="328">
        <v>66.313814899999997</v>
      </c>
      <c r="I66" s="328">
        <v>100</v>
      </c>
      <c r="J66" s="328">
        <v>0.15116234556938499</v>
      </c>
      <c r="K66" s="328">
        <v>100.001368043781</v>
      </c>
    </row>
    <row r="67" spans="1:11" x14ac:dyDescent="0.25">
      <c r="A67" s="328" t="s">
        <v>28</v>
      </c>
      <c r="B67" s="328" t="s">
        <v>29</v>
      </c>
      <c r="C67" s="328" t="s">
        <v>15</v>
      </c>
      <c r="D67" s="328">
        <v>209.53557359999999</v>
      </c>
      <c r="E67" s="328">
        <v>29.627923027284101</v>
      </c>
      <c r="F67" s="328">
        <v>100</v>
      </c>
      <c r="G67" s="328">
        <v>0</v>
      </c>
      <c r="H67" s="328"/>
      <c r="I67" s="328"/>
      <c r="J67" s="328"/>
      <c r="K67" s="328"/>
    </row>
    <row r="68" spans="1:11" x14ac:dyDescent="0.25">
      <c r="A68" s="328" t="s">
        <v>28</v>
      </c>
      <c r="B68" s="328" t="s">
        <v>29</v>
      </c>
      <c r="C68" s="328" t="s">
        <v>16</v>
      </c>
      <c r="D68" s="328">
        <v>8043.1748762999996</v>
      </c>
      <c r="E68" s="328">
        <v>1.6088695234091099</v>
      </c>
      <c r="F68" s="328">
        <v>99.432924095990899</v>
      </c>
      <c r="G68" s="328">
        <v>0.56870696955663802</v>
      </c>
      <c r="H68" s="328">
        <v>45.8710302</v>
      </c>
      <c r="I68" s="328">
        <v>99.999999999999801</v>
      </c>
      <c r="J68" s="328">
        <v>0.56707590400914998</v>
      </c>
      <c r="K68" s="328">
        <v>99.718920407300203</v>
      </c>
    </row>
    <row r="69" spans="1:11" x14ac:dyDescent="0.25">
      <c r="A69" s="328" t="s">
        <v>45</v>
      </c>
      <c r="B69" s="328" t="s">
        <v>46</v>
      </c>
      <c r="C69" s="328" t="s">
        <v>15</v>
      </c>
      <c r="D69" s="328">
        <v>724.96321999999998</v>
      </c>
      <c r="E69" s="328">
        <v>13.028574223547601</v>
      </c>
      <c r="F69" s="328">
        <v>100</v>
      </c>
      <c r="G69" s="328">
        <v>0</v>
      </c>
      <c r="H69" s="328"/>
      <c r="I69" s="328"/>
      <c r="J69" s="328"/>
      <c r="K69" s="328"/>
    </row>
    <row r="70" spans="1:11" x14ac:dyDescent="0.25">
      <c r="A70" s="328" t="s">
        <v>45</v>
      </c>
      <c r="B70" s="328" t="s">
        <v>46</v>
      </c>
      <c r="C70" s="328" t="s">
        <v>16</v>
      </c>
      <c r="D70" s="328">
        <v>6768.7503961000002</v>
      </c>
      <c r="E70" s="328">
        <v>3.0727288343911701</v>
      </c>
      <c r="F70" s="328">
        <v>100</v>
      </c>
      <c r="G70" s="328">
        <v>0</v>
      </c>
      <c r="H70" s="328"/>
      <c r="I70" s="328"/>
      <c r="J70" s="328"/>
      <c r="K70" s="328"/>
    </row>
    <row r="71" spans="1:11" x14ac:dyDescent="0.25">
      <c r="A71" s="328" t="s">
        <v>47</v>
      </c>
      <c r="B71" s="328" t="s">
        <v>48</v>
      </c>
      <c r="C71" s="328" t="s">
        <v>15</v>
      </c>
      <c r="D71" s="328">
        <v>1826.8696545</v>
      </c>
      <c r="E71" s="328">
        <v>21.266175635548802</v>
      </c>
      <c r="F71" s="328">
        <v>80.758306624058704</v>
      </c>
      <c r="G71" s="328">
        <v>19.918088060324202</v>
      </c>
      <c r="H71" s="328">
        <v>435.27492339999998</v>
      </c>
      <c r="I71" s="328">
        <v>99.999999999999901</v>
      </c>
      <c r="J71" s="328">
        <v>19.241693375941299</v>
      </c>
      <c r="K71" s="328">
        <v>83.597167438074905</v>
      </c>
    </row>
    <row r="72" spans="1:11" x14ac:dyDescent="0.25">
      <c r="A72" s="328" t="s">
        <v>47</v>
      </c>
      <c r="B72" s="328" t="s">
        <v>48</v>
      </c>
      <c r="C72" s="328" t="s">
        <v>16</v>
      </c>
      <c r="D72" s="328">
        <v>46689.753471199998</v>
      </c>
      <c r="E72" s="328">
        <v>1.9998510764616799</v>
      </c>
      <c r="F72" s="328">
        <v>99.665160612671997</v>
      </c>
      <c r="G72" s="328">
        <v>0.33815456678391997</v>
      </c>
      <c r="H72" s="328">
        <v>156.8609166</v>
      </c>
      <c r="I72" s="328">
        <v>99.999999999999901</v>
      </c>
      <c r="J72" s="328">
        <v>0.33483938732795698</v>
      </c>
      <c r="K72" s="328">
        <v>100.651925925962</v>
      </c>
    </row>
    <row r="73" spans="1:11" x14ac:dyDescent="0.25">
      <c r="A73" s="328" t="s">
        <v>30</v>
      </c>
      <c r="B73" s="328" t="s">
        <v>31</v>
      </c>
      <c r="C73" s="328" t="s">
        <v>15</v>
      </c>
      <c r="D73" s="328">
        <v>828.68283989999998</v>
      </c>
      <c r="E73" s="328">
        <v>25.9283724538546</v>
      </c>
      <c r="F73" s="328">
        <v>100</v>
      </c>
      <c r="G73" s="328">
        <v>0</v>
      </c>
      <c r="H73" s="328"/>
      <c r="I73" s="328"/>
      <c r="J73" s="328"/>
      <c r="K73" s="328"/>
    </row>
    <row r="74" spans="1:11" x14ac:dyDescent="0.25">
      <c r="A74" s="328" t="s">
        <v>30</v>
      </c>
      <c r="B74" s="328" t="s">
        <v>31</v>
      </c>
      <c r="C74" s="328" t="s">
        <v>16</v>
      </c>
      <c r="D74" s="328">
        <v>38879.124280600001</v>
      </c>
      <c r="E74" s="328">
        <v>1.3651544565878799</v>
      </c>
      <c r="F74" s="328">
        <v>100</v>
      </c>
      <c r="G74" s="328">
        <v>0</v>
      </c>
      <c r="H74" s="328"/>
      <c r="I74" s="328"/>
      <c r="J74" s="328"/>
      <c r="K74" s="328"/>
    </row>
    <row r="75" spans="1:11" x14ac:dyDescent="0.25">
      <c r="A75" s="328" t="s">
        <v>49</v>
      </c>
      <c r="B75" s="328" t="s">
        <v>50</v>
      </c>
      <c r="C75" s="328" t="s">
        <v>15</v>
      </c>
      <c r="D75" s="328">
        <v>3937.2636478999998</v>
      </c>
      <c r="E75" s="328">
        <v>14.1140964330255</v>
      </c>
      <c r="F75" s="328">
        <v>92.990436361701498</v>
      </c>
      <c r="G75" s="328">
        <v>4.33030583087469</v>
      </c>
      <c r="H75" s="328">
        <v>296.78858580000002</v>
      </c>
      <c r="I75" s="328">
        <v>61.908702447954397</v>
      </c>
      <c r="J75" s="328">
        <v>7.0095636382984896</v>
      </c>
      <c r="K75" s="328">
        <v>57.446804048190998</v>
      </c>
    </row>
    <row r="76" spans="1:11" x14ac:dyDescent="0.25">
      <c r="A76" s="328" t="s">
        <v>49</v>
      </c>
      <c r="B76" s="328" t="s">
        <v>50</v>
      </c>
      <c r="C76" s="328" t="s">
        <v>16</v>
      </c>
      <c r="D76" s="328">
        <v>51539.546986200003</v>
      </c>
      <c r="E76" s="328">
        <v>2.2366398250502901</v>
      </c>
      <c r="F76" s="328">
        <v>98.761819633490504</v>
      </c>
      <c r="G76" s="328">
        <v>0.85340387157781905</v>
      </c>
      <c r="H76" s="328">
        <v>646.15309249999996</v>
      </c>
      <c r="I76" s="328">
        <v>68.362660350377794</v>
      </c>
      <c r="J76" s="328">
        <v>1.2381803665095099</v>
      </c>
      <c r="K76" s="328">
        <v>68.070631322390497</v>
      </c>
    </row>
    <row r="77" spans="1:11" x14ac:dyDescent="0.25">
      <c r="A77" s="328" t="s">
        <v>51</v>
      </c>
      <c r="B77" s="328" t="s">
        <v>52</v>
      </c>
      <c r="C77" s="328" t="s">
        <v>15</v>
      </c>
      <c r="D77" s="328">
        <v>200.62535879999999</v>
      </c>
      <c r="E77" s="328">
        <v>22.506019603320802</v>
      </c>
      <c r="F77" s="328">
        <v>100</v>
      </c>
      <c r="G77" s="328">
        <v>0</v>
      </c>
      <c r="H77" s="328"/>
      <c r="I77" s="328"/>
      <c r="J77" s="328"/>
      <c r="K77" s="328"/>
    </row>
    <row r="78" spans="1:11" x14ac:dyDescent="0.25">
      <c r="A78" s="328" t="s">
        <v>51</v>
      </c>
      <c r="B78" s="328" t="s">
        <v>52</v>
      </c>
      <c r="C78" s="328" t="s">
        <v>16</v>
      </c>
      <c r="D78" s="328">
        <v>4488.6361612999999</v>
      </c>
      <c r="E78" s="328">
        <v>2.63364459579399</v>
      </c>
      <c r="F78" s="328">
        <v>98.687850380215494</v>
      </c>
      <c r="G78" s="328">
        <v>0.93472934923045103</v>
      </c>
      <c r="H78" s="328">
        <v>59.680722699999997</v>
      </c>
      <c r="I78" s="328">
        <v>70.210622789893506</v>
      </c>
      <c r="J78" s="328">
        <v>1.3121496197845</v>
      </c>
      <c r="K78" s="328">
        <v>70.301761911878103</v>
      </c>
    </row>
    <row r="79" spans="1:11" x14ac:dyDescent="0.25">
      <c r="A79" s="328" t="s">
        <v>32</v>
      </c>
      <c r="B79" s="328" t="s">
        <v>33</v>
      </c>
      <c r="C79" s="328" t="s">
        <v>15</v>
      </c>
      <c r="D79" s="328">
        <v>314.4473031</v>
      </c>
      <c r="E79" s="328">
        <v>28.399148525960499</v>
      </c>
      <c r="F79" s="328">
        <v>95.522741302569898</v>
      </c>
      <c r="G79" s="328">
        <v>4.0670921446927304</v>
      </c>
      <c r="H79" s="328">
        <v>14.7385</v>
      </c>
      <c r="I79" s="328">
        <v>100</v>
      </c>
      <c r="J79" s="328">
        <v>4.4772586974301403</v>
      </c>
      <c r="K79" s="328">
        <v>86.771798782632203</v>
      </c>
    </row>
    <row r="80" spans="1:11" x14ac:dyDescent="0.25">
      <c r="A80" s="328" t="s">
        <v>32</v>
      </c>
      <c r="B80" s="328" t="s">
        <v>33</v>
      </c>
      <c r="C80" s="328" t="s">
        <v>16</v>
      </c>
      <c r="D80" s="328">
        <v>6005.3595293999997</v>
      </c>
      <c r="E80" s="328">
        <v>2.7567901916460502</v>
      </c>
      <c r="F80" s="328">
        <v>100</v>
      </c>
      <c r="G80" s="328">
        <v>0</v>
      </c>
      <c r="H80" s="328"/>
      <c r="I80" s="328"/>
      <c r="J80" s="328"/>
      <c r="K80" s="328"/>
    </row>
    <row r="81" spans="1:11" x14ac:dyDescent="0.25">
      <c r="A81" s="328" t="s">
        <v>53</v>
      </c>
      <c r="B81" s="328" t="s">
        <v>54</v>
      </c>
      <c r="C81" s="328" t="s">
        <v>15</v>
      </c>
      <c r="D81" s="328">
        <v>2377.190353</v>
      </c>
      <c r="E81" s="328">
        <v>15.5289433848492</v>
      </c>
      <c r="F81" s="328">
        <v>100</v>
      </c>
      <c r="G81" s="328">
        <v>0</v>
      </c>
      <c r="H81" s="328"/>
      <c r="I81" s="328"/>
      <c r="J81" s="328"/>
      <c r="K81" s="328"/>
    </row>
    <row r="82" spans="1:11" x14ac:dyDescent="0.25">
      <c r="A82" s="328" t="s">
        <v>53</v>
      </c>
      <c r="B82" s="328" t="s">
        <v>54</v>
      </c>
      <c r="C82" s="328" t="s">
        <v>16</v>
      </c>
      <c r="D82" s="328">
        <v>41639.179878800001</v>
      </c>
      <c r="E82" s="328">
        <v>1.4032075646869999</v>
      </c>
      <c r="F82" s="328">
        <v>100</v>
      </c>
      <c r="G82" s="328">
        <v>0</v>
      </c>
      <c r="H82" s="328"/>
      <c r="I82" s="328"/>
      <c r="J82" s="328"/>
      <c r="K82" s="328"/>
    </row>
    <row r="83" spans="1:11" x14ac:dyDescent="0.25">
      <c r="A83" s="328" t="s">
        <v>34</v>
      </c>
      <c r="B83" s="328" t="s">
        <v>35</v>
      </c>
      <c r="C83" s="328" t="s">
        <v>15</v>
      </c>
      <c r="D83" s="328">
        <v>1388.5600767000001</v>
      </c>
      <c r="E83" s="328">
        <v>36.1720578974194</v>
      </c>
      <c r="F83" s="328">
        <v>100</v>
      </c>
      <c r="G83" s="328">
        <v>4.0159051525789302E-15</v>
      </c>
      <c r="H83" s="328"/>
      <c r="I83" s="328"/>
      <c r="J83" s="328"/>
      <c r="K83" s="328"/>
    </row>
    <row r="84" spans="1:11" x14ac:dyDescent="0.25">
      <c r="A84" s="328" t="s">
        <v>34</v>
      </c>
      <c r="B84" s="328" t="s">
        <v>35</v>
      </c>
      <c r="C84" s="328" t="s">
        <v>16</v>
      </c>
      <c r="D84" s="328">
        <v>48513.464248999997</v>
      </c>
      <c r="E84" s="328">
        <v>1.92699180665537</v>
      </c>
      <c r="F84" s="328">
        <v>100</v>
      </c>
      <c r="G84" s="328">
        <v>0</v>
      </c>
      <c r="H84" s="328"/>
      <c r="I84" s="328"/>
      <c r="J84" s="328"/>
      <c r="K84" s="328"/>
    </row>
    <row r="85" spans="1:11" x14ac:dyDescent="0.25">
      <c r="A85" s="328" t="s">
        <v>55</v>
      </c>
      <c r="B85" s="328" t="s">
        <v>56</v>
      </c>
      <c r="C85" s="328" t="s">
        <v>15</v>
      </c>
      <c r="D85" s="328">
        <v>428.83084939999998</v>
      </c>
      <c r="E85" s="328">
        <v>19.6409620548535</v>
      </c>
      <c r="F85" s="328">
        <v>100</v>
      </c>
      <c r="G85" s="328">
        <v>0</v>
      </c>
      <c r="H85" s="328"/>
      <c r="I85" s="328"/>
      <c r="J85" s="328"/>
      <c r="K85" s="328"/>
    </row>
    <row r="86" spans="1:11" x14ac:dyDescent="0.25">
      <c r="A86" s="328" t="s">
        <v>55</v>
      </c>
      <c r="B86" s="328" t="s">
        <v>56</v>
      </c>
      <c r="C86" s="328" t="s">
        <v>16</v>
      </c>
      <c r="D86" s="328">
        <v>8898.0185920999993</v>
      </c>
      <c r="E86" s="328">
        <v>2.3126244298254801</v>
      </c>
      <c r="F86" s="328">
        <v>100</v>
      </c>
      <c r="G86" s="328">
        <v>0</v>
      </c>
      <c r="H86" s="328"/>
      <c r="I86" s="328"/>
      <c r="J86" s="328"/>
      <c r="K86" s="328"/>
    </row>
    <row r="87" spans="1:11" x14ac:dyDescent="0.25">
      <c r="A87" s="328" t="s">
        <v>36</v>
      </c>
      <c r="B87" s="328" t="s">
        <v>37</v>
      </c>
      <c r="C87" s="328" t="s">
        <v>15</v>
      </c>
      <c r="D87" s="328">
        <v>16876.749286400001</v>
      </c>
      <c r="E87" s="328">
        <v>21.996028059411302</v>
      </c>
      <c r="F87" s="328">
        <v>95.699325966341704</v>
      </c>
      <c r="G87" s="328">
        <v>2.58980711856784</v>
      </c>
      <c r="H87" s="328">
        <v>758.43164720000004</v>
      </c>
      <c r="I87" s="328">
        <v>70.229218546184001</v>
      </c>
      <c r="J87" s="328">
        <v>4.3006740336583302</v>
      </c>
      <c r="K87" s="328">
        <v>57.628826014268</v>
      </c>
    </row>
    <row r="88" spans="1:11" x14ac:dyDescent="0.25">
      <c r="A88" s="328" t="s">
        <v>36</v>
      </c>
      <c r="B88" s="328" t="s">
        <v>37</v>
      </c>
      <c r="C88" s="328" t="s">
        <v>16</v>
      </c>
      <c r="D88" s="328">
        <v>238439.5764284</v>
      </c>
      <c r="E88" s="328">
        <v>2.1653448851563799</v>
      </c>
      <c r="F88" s="328">
        <v>99.496217722040498</v>
      </c>
      <c r="G88" s="328">
        <v>0.50751787137563398</v>
      </c>
      <c r="H88" s="328">
        <v>1207.2984855</v>
      </c>
      <c r="I88" s="328">
        <v>100</v>
      </c>
      <c r="J88" s="328">
        <v>0.50378227795950004</v>
      </c>
      <c r="K88" s="328">
        <v>100.233991621825</v>
      </c>
    </row>
    <row r="89" spans="1:11" x14ac:dyDescent="0.25">
      <c r="A89" s="328" t="s">
        <v>38</v>
      </c>
      <c r="B89" s="328" t="s">
        <v>39</v>
      </c>
      <c r="C89" s="328" t="s">
        <v>15</v>
      </c>
      <c r="D89" s="328">
        <v>129.86046809999999</v>
      </c>
      <c r="E89" s="328">
        <v>29.855733122796501</v>
      </c>
      <c r="F89" s="328">
        <v>100</v>
      </c>
      <c r="G89" s="328">
        <v>0</v>
      </c>
      <c r="H89" s="328"/>
      <c r="I89" s="328"/>
      <c r="J89" s="328"/>
      <c r="K89" s="328"/>
    </row>
    <row r="90" spans="1:11" x14ac:dyDescent="0.25">
      <c r="A90" s="328" t="s">
        <v>38</v>
      </c>
      <c r="B90" s="328" t="s">
        <v>39</v>
      </c>
      <c r="C90" s="328" t="s">
        <v>16</v>
      </c>
      <c r="D90" s="328">
        <v>6660.1163549000003</v>
      </c>
      <c r="E90" s="328">
        <v>1.54639391146174</v>
      </c>
      <c r="F90" s="328">
        <v>100</v>
      </c>
      <c r="G90" s="328">
        <v>0</v>
      </c>
      <c r="H90" s="328"/>
      <c r="I90" s="328"/>
      <c r="J90" s="328"/>
      <c r="K90" s="328"/>
    </row>
    <row r="91" spans="1:11" x14ac:dyDescent="0.25">
      <c r="A91" s="328" t="s">
        <v>57</v>
      </c>
      <c r="B91" s="328" t="s">
        <v>58</v>
      </c>
      <c r="C91" s="328" t="s">
        <v>15</v>
      </c>
      <c r="D91" s="328">
        <v>158.1578964</v>
      </c>
      <c r="E91" s="328">
        <v>17.2995824784524</v>
      </c>
      <c r="F91" s="328">
        <v>100</v>
      </c>
      <c r="G91" s="328">
        <v>0</v>
      </c>
      <c r="H91" s="328"/>
      <c r="I91" s="328"/>
      <c r="J91" s="328"/>
      <c r="K91" s="328"/>
    </row>
    <row r="92" spans="1:11" x14ac:dyDescent="0.25">
      <c r="A92" s="328" t="s">
        <v>57</v>
      </c>
      <c r="B92" s="328" t="s">
        <v>58</v>
      </c>
      <c r="C92" s="328" t="s">
        <v>16</v>
      </c>
      <c r="D92" s="328">
        <v>2949.2928710000001</v>
      </c>
      <c r="E92" s="328">
        <v>2.1735032608267799</v>
      </c>
      <c r="F92" s="328">
        <v>100</v>
      </c>
      <c r="G92" s="328">
        <v>0</v>
      </c>
      <c r="H92" s="328"/>
      <c r="I92" s="328"/>
      <c r="J92" s="328"/>
      <c r="K92" s="328"/>
    </row>
    <row r="93" spans="1:11" x14ac:dyDescent="0.25">
      <c r="A93" s="328" t="s">
        <v>59</v>
      </c>
      <c r="B93" s="328" t="s">
        <v>60</v>
      </c>
      <c r="C93" s="328" t="s">
        <v>15</v>
      </c>
      <c r="D93" s="328">
        <v>109.1029434</v>
      </c>
      <c r="E93" s="328">
        <v>20.132432378429101</v>
      </c>
      <c r="F93" s="328">
        <v>100</v>
      </c>
      <c r="G93" s="328">
        <v>0</v>
      </c>
      <c r="H93" s="328"/>
      <c r="I93" s="328"/>
      <c r="J93" s="328"/>
      <c r="K93" s="328"/>
    </row>
    <row r="94" spans="1:11" x14ac:dyDescent="0.25">
      <c r="A94" s="328" t="s">
        <v>59</v>
      </c>
      <c r="B94" s="328" t="s">
        <v>60</v>
      </c>
      <c r="C94" s="328" t="s">
        <v>16</v>
      </c>
      <c r="D94" s="328">
        <v>2773.6657823</v>
      </c>
      <c r="E94" s="328">
        <v>2.46597984747341</v>
      </c>
      <c r="F94" s="328">
        <v>100</v>
      </c>
      <c r="G94" s="328">
        <v>0</v>
      </c>
      <c r="H94" s="328"/>
      <c r="I94" s="328"/>
      <c r="J94" s="328"/>
      <c r="K94" s="328"/>
    </row>
    <row r="95" spans="1:11" x14ac:dyDescent="0.25">
      <c r="A95" s="328" t="s">
        <v>61</v>
      </c>
      <c r="B95" s="328" t="s">
        <v>62</v>
      </c>
      <c r="C95" s="328" t="s">
        <v>15</v>
      </c>
      <c r="D95" s="328">
        <v>181.53382110000001</v>
      </c>
      <c r="E95" s="328">
        <v>29.3296922319537</v>
      </c>
      <c r="F95" s="328">
        <v>96.895827906076207</v>
      </c>
      <c r="G95" s="328">
        <v>2.8760602659382801</v>
      </c>
      <c r="H95" s="328">
        <v>5.8156499999999998</v>
      </c>
      <c r="I95" s="328">
        <v>100</v>
      </c>
      <c r="J95" s="328">
        <v>3.10417209392378</v>
      </c>
      <c r="K95" s="328">
        <v>89.775383626878806</v>
      </c>
    </row>
    <row r="96" spans="1:11" x14ac:dyDescent="0.25">
      <c r="A96" s="328" t="s">
        <v>61</v>
      </c>
      <c r="B96" s="328" t="s">
        <v>62</v>
      </c>
      <c r="C96" s="328" t="s">
        <v>16</v>
      </c>
      <c r="D96" s="328">
        <v>3650.6299368999998</v>
      </c>
      <c r="E96" s="328">
        <v>2.4510520451979101</v>
      </c>
      <c r="F96" s="328">
        <v>100</v>
      </c>
      <c r="G96" s="328">
        <v>0</v>
      </c>
      <c r="H96" s="328"/>
      <c r="I96" s="328"/>
      <c r="J96" s="328"/>
      <c r="K96" s="328"/>
    </row>
    <row r="97" spans="1:11" x14ac:dyDescent="0.25">
      <c r="A97" s="328" t="s">
        <v>63</v>
      </c>
      <c r="B97" s="328" t="s">
        <v>64</v>
      </c>
      <c r="C97" s="328" t="s">
        <v>15</v>
      </c>
      <c r="D97" s="328">
        <v>376.37813740000001</v>
      </c>
      <c r="E97" s="328">
        <v>21.938252425915302</v>
      </c>
      <c r="F97" s="328">
        <v>100</v>
      </c>
      <c r="G97" s="328">
        <v>0</v>
      </c>
      <c r="H97" s="328"/>
      <c r="I97" s="328"/>
      <c r="J97" s="328"/>
      <c r="K97" s="328"/>
    </row>
    <row r="98" spans="1:11" x14ac:dyDescent="0.25">
      <c r="A98" s="328" t="s">
        <v>63</v>
      </c>
      <c r="B98" s="328" t="s">
        <v>64</v>
      </c>
      <c r="C98" s="328" t="s">
        <v>16</v>
      </c>
      <c r="D98" s="328">
        <v>6617.7850054999999</v>
      </c>
      <c r="E98" s="328">
        <v>3.4182137003902602</v>
      </c>
      <c r="F98" s="328">
        <v>100</v>
      </c>
      <c r="G98" s="328">
        <v>0</v>
      </c>
      <c r="H98" s="328"/>
      <c r="I98" s="328"/>
      <c r="J98" s="328"/>
      <c r="K98" s="328"/>
    </row>
    <row r="99" spans="1:11" x14ac:dyDescent="0.25">
      <c r="A99" s="328" t="s">
        <v>65</v>
      </c>
      <c r="B99" s="328" t="s">
        <v>66</v>
      </c>
      <c r="C99" s="328" t="s">
        <v>15</v>
      </c>
      <c r="D99" s="328">
        <v>34.470725899999998</v>
      </c>
      <c r="E99" s="328">
        <v>19.029428108123401</v>
      </c>
      <c r="F99" s="328">
        <v>100</v>
      </c>
      <c r="G99" s="328">
        <v>0</v>
      </c>
      <c r="H99" s="328"/>
      <c r="I99" s="328"/>
      <c r="J99" s="328"/>
      <c r="K99" s="328"/>
    </row>
    <row r="100" spans="1:11" x14ac:dyDescent="0.25">
      <c r="A100" s="328" t="s">
        <v>65</v>
      </c>
      <c r="B100" s="328" t="s">
        <v>66</v>
      </c>
      <c r="C100" s="328" t="s">
        <v>16</v>
      </c>
      <c r="D100" s="328">
        <v>540.39373969999997</v>
      </c>
      <c r="E100" s="328">
        <v>3.4525785969571801</v>
      </c>
      <c r="F100" s="328">
        <v>100</v>
      </c>
      <c r="G100" s="328">
        <v>0</v>
      </c>
      <c r="H100" s="328"/>
      <c r="I100" s="328"/>
      <c r="J100" s="328"/>
      <c r="K100" s="328"/>
    </row>
    <row r="101" spans="1:11" x14ac:dyDescent="0.25">
      <c r="A101" s="328" t="s">
        <v>67</v>
      </c>
      <c r="B101" s="328" t="s">
        <v>68</v>
      </c>
      <c r="C101" s="328" t="s">
        <v>15</v>
      </c>
      <c r="D101" s="328">
        <v>1095.4657062000001</v>
      </c>
      <c r="E101" s="328">
        <v>25.732667818713999</v>
      </c>
      <c r="F101" s="328">
        <v>100</v>
      </c>
      <c r="G101" s="328">
        <v>2.8569000297367101E-15</v>
      </c>
      <c r="H101" s="328"/>
      <c r="I101" s="328"/>
      <c r="J101" s="328"/>
      <c r="K101" s="328"/>
    </row>
    <row r="102" spans="1:11" x14ac:dyDescent="0.25">
      <c r="A102" s="328" t="s">
        <v>67</v>
      </c>
      <c r="B102" s="328" t="s">
        <v>68</v>
      </c>
      <c r="C102" s="328" t="s">
        <v>16</v>
      </c>
      <c r="D102" s="328">
        <v>41548.361107500001</v>
      </c>
      <c r="E102" s="328">
        <v>1.69480018900964</v>
      </c>
      <c r="F102" s="328">
        <v>99.909304790456204</v>
      </c>
      <c r="G102" s="328">
        <v>9.10797795654162E-2</v>
      </c>
      <c r="H102" s="328">
        <v>37.716580299999997</v>
      </c>
      <c r="I102" s="328">
        <v>99.999999999999901</v>
      </c>
      <c r="J102" s="328">
        <v>9.0695209543805597E-2</v>
      </c>
      <c r="K102" s="328">
        <v>100.33294484482801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839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29" t="s">
        <v>71</v>
      </c>
      <c r="B113" s="329" t="s">
        <v>72</v>
      </c>
      <c r="C113" s="329" t="s">
        <v>15</v>
      </c>
      <c r="D113" s="329">
        <v>3433.3194348000002</v>
      </c>
      <c r="E113" s="329">
        <v>13.841022555824299</v>
      </c>
      <c r="F113" s="329">
        <v>99.131596154808406</v>
      </c>
      <c r="G113" s="329">
        <v>0.57257123366284202</v>
      </c>
      <c r="H113" s="329">
        <v>30.0762614</v>
      </c>
      <c r="I113" s="329">
        <v>64.542533009293294</v>
      </c>
      <c r="J113" s="329">
        <v>0.86840384519156599</v>
      </c>
      <c r="K113" s="329">
        <v>65.361180307538007</v>
      </c>
    </row>
    <row r="114" spans="1:11" x14ac:dyDescent="0.25">
      <c r="A114" s="329" t="s">
        <v>71</v>
      </c>
      <c r="B114" s="329" t="s">
        <v>72</v>
      </c>
      <c r="C114" s="329" t="s">
        <v>16</v>
      </c>
      <c r="D114" s="329">
        <v>183464.03425910001</v>
      </c>
      <c r="E114" s="329">
        <v>0.72712994263213604</v>
      </c>
      <c r="F114" s="329">
        <v>99.932487108019899</v>
      </c>
      <c r="G114" s="329">
        <v>1.90549260552004E-2</v>
      </c>
      <c r="H114" s="329">
        <v>123.9455545</v>
      </c>
      <c r="I114" s="329">
        <v>28.188757474074201</v>
      </c>
      <c r="J114" s="329">
        <v>6.7512891980098105E-2</v>
      </c>
      <c r="K114" s="329">
        <v>28.205074564379899</v>
      </c>
    </row>
    <row r="115" spans="1:11" x14ac:dyDescent="0.25">
      <c r="A115" s="329" t="s">
        <v>73</v>
      </c>
      <c r="B115" s="329" t="s">
        <v>74</v>
      </c>
      <c r="C115" s="329" t="s">
        <v>15</v>
      </c>
      <c r="D115" s="329">
        <v>811.9438748</v>
      </c>
      <c r="E115" s="329">
        <v>17.153279322784901</v>
      </c>
      <c r="F115" s="329">
        <v>82.227371964949796</v>
      </c>
      <c r="G115" s="329">
        <v>5.1693866743981696</v>
      </c>
      <c r="H115" s="329">
        <v>175.49358720000001</v>
      </c>
      <c r="I115" s="329">
        <v>22.907674401638602</v>
      </c>
      <c r="J115" s="329">
        <v>17.7726280350502</v>
      </c>
      <c r="K115" s="329">
        <v>23.916838864128799</v>
      </c>
    </row>
    <row r="116" spans="1:11" x14ac:dyDescent="0.25">
      <c r="A116" s="329" t="s">
        <v>73</v>
      </c>
      <c r="B116" s="329" t="s">
        <v>74</v>
      </c>
      <c r="C116" s="329" t="s">
        <v>16</v>
      </c>
      <c r="D116" s="329">
        <v>76394.0193401</v>
      </c>
      <c r="E116" s="329">
        <v>1.7197949608559899</v>
      </c>
      <c r="F116" s="329">
        <v>99.168298982852207</v>
      </c>
      <c r="G116" s="329">
        <v>0.16906115810314001</v>
      </c>
      <c r="H116" s="329">
        <v>640.69853209999997</v>
      </c>
      <c r="I116" s="329">
        <v>20.109269595672899</v>
      </c>
      <c r="J116" s="329">
        <v>0.83170101714776701</v>
      </c>
      <c r="K116" s="329">
        <v>20.158094227965499</v>
      </c>
    </row>
    <row r="117" spans="1:11" x14ac:dyDescent="0.25">
      <c r="A117" s="329" t="s">
        <v>75</v>
      </c>
      <c r="B117" s="329" t="s">
        <v>76</v>
      </c>
      <c r="C117" s="329" t="s">
        <v>15</v>
      </c>
      <c r="D117" s="329">
        <v>2762.0863334999999</v>
      </c>
      <c r="E117" s="329">
        <v>9.3650002337371099</v>
      </c>
      <c r="F117" s="329">
        <v>88.474937511016606</v>
      </c>
      <c r="G117" s="329">
        <v>4.8281289524770301</v>
      </c>
      <c r="H117" s="329">
        <v>359.79926619999998</v>
      </c>
      <c r="I117" s="329">
        <v>42.2603899516536</v>
      </c>
      <c r="J117" s="329">
        <v>11.5250624889834</v>
      </c>
      <c r="K117" s="329">
        <v>37.064302928843702</v>
      </c>
    </row>
    <row r="118" spans="1:11" x14ac:dyDescent="0.25">
      <c r="A118" s="329" t="s">
        <v>75</v>
      </c>
      <c r="B118" s="329" t="s">
        <v>76</v>
      </c>
      <c r="C118" s="329" t="s">
        <v>16</v>
      </c>
      <c r="D118" s="329">
        <v>35486.456211299999</v>
      </c>
      <c r="E118" s="329">
        <v>1.58560675119084</v>
      </c>
      <c r="F118" s="329">
        <v>98.731271044672596</v>
      </c>
      <c r="G118" s="329">
        <v>0.42080299780680003</v>
      </c>
      <c r="H118" s="329">
        <v>456.0125079</v>
      </c>
      <c r="I118" s="329">
        <v>32.654257147249602</v>
      </c>
      <c r="J118" s="329">
        <v>1.2687289553274499</v>
      </c>
      <c r="K118" s="329">
        <v>32.746485889219102</v>
      </c>
    </row>
    <row r="119" spans="1:11" x14ac:dyDescent="0.25">
      <c r="A119" s="329" t="s">
        <v>77</v>
      </c>
      <c r="B119" s="329" t="s">
        <v>78</v>
      </c>
      <c r="C119" s="329" t="s">
        <v>15</v>
      </c>
      <c r="D119" s="329">
        <v>6595.5262848000002</v>
      </c>
      <c r="E119" s="329">
        <v>8.3683293240764591</v>
      </c>
      <c r="F119" s="329">
        <v>96.630300272134804</v>
      </c>
      <c r="G119" s="329">
        <v>1.9459702191769499</v>
      </c>
      <c r="H119" s="329">
        <v>229.99973159999999</v>
      </c>
      <c r="I119" s="329">
        <v>58.7830681021224</v>
      </c>
      <c r="J119" s="329">
        <v>3.3696997278652101</v>
      </c>
      <c r="K119" s="329">
        <v>55.803098728570703</v>
      </c>
    </row>
    <row r="120" spans="1:11" x14ac:dyDescent="0.25">
      <c r="A120" s="329" t="s">
        <v>77</v>
      </c>
      <c r="B120" s="329" t="s">
        <v>78</v>
      </c>
      <c r="C120" s="329" t="s">
        <v>16</v>
      </c>
      <c r="D120" s="329">
        <v>128645.9807207</v>
      </c>
      <c r="E120" s="329">
        <v>1.09310567152778</v>
      </c>
      <c r="F120" s="329">
        <v>99.858610694795303</v>
      </c>
      <c r="G120" s="329">
        <v>6.6540492191052097E-2</v>
      </c>
      <c r="H120" s="329">
        <v>182.1491978</v>
      </c>
      <c r="I120" s="329">
        <v>47.095900295603002</v>
      </c>
      <c r="J120" s="329">
        <v>0.14138930520471901</v>
      </c>
      <c r="K120" s="329">
        <v>46.995358634272101</v>
      </c>
    </row>
    <row r="121" spans="1:11" x14ac:dyDescent="0.25">
      <c r="A121" s="329" t="s">
        <v>79</v>
      </c>
      <c r="B121" s="329" t="s">
        <v>80</v>
      </c>
      <c r="C121" s="329" t="s">
        <v>15</v>
      </c>
      <c r="D121" s="329">
        <v>12830.8607904</v>
      </c>
      <c r="E121" s="329">
        <v>5.9792272605402204</v>
      </c>
      <c r="F121" s="329">
        <v>97.494217544279195</v>
      </c>
      <c r="G121" s="329">
        <v>0.72690658736341696</v>
      </c>
      <c r="H121" s="329">
        <v>329.77695160000002</v>
      </c>
      <c r="I121" s="329">
        <v>28.590056267197902</v>
      </c>
      <c r="J121" s="329">
        <v>2.50578245572075</v>
      </c>
      <c r="K121" s="329">
        <v>28.282259220461398</v>
      </c>
    </row>
    <row r="122" spans="1:11" x14ac:dyDescent="0.25">
      <c r="A122" s="329" t="s">
        <v>79</v>
      </c>
      <c r="B122" s="329" t="s">
        <v>80</v>
      </c>
      <c r="C122" s="329" t="s">
        <v>16</v>
      </c>
      <c r="D122" s="329">
        <v>114921.6406213</v>
      </c>
      <c r="E122" s="329">
        <v>1.1425250849602699</v>
      </c>
      <c r="F122" s="329">
        <v>99.474896740236602</v>
      </c>
      <c r="G122" s="329">
        <v>9.1541346587253394E-2</v>
      </c>
      <c r="H122" s="329">
        <v>606.64278209999998</v>
      </c>
      <c r="I122" s="329">
        <v>17.358341329560901</v>
      </c>
      <c r="J122" s="329">
        <v>0.52510325976344097</v>
      </c>
      <c r="K122" s="329">
        <v>17.341476804641299</v>
      </c>
    </row>
    <row r="123" spans="1:11" x14ac:dyDescent="0.25">
      <c r="A123" s="329" t="s">
        <v>81</v>
      </c>
      <c r="B123" s="329" t="s">
        <v>82</v>
      </c>
      <c r="C123" s="329" t="s">
        <v>15</v>
      </c>
      <c r="D123" s="329">
        <v>2708.4007483999999</v>
      </c>
      <c r="E123" s="329">
        <v>14.6020592005439</v>
      </c>
      <c r="F123" s="329">
        <v>100</v>
      </c>
      <c r="G123" s="329">
        <v>0</v>
      </c>
      <c r="H123" s="329"/>
      <c r="I123" s="329"/>
      <c r="J123" s="329"/>
      <c r="K123" s="329"/>
    </row>
    <row r="124" spans="1:11" x14ac:dyDescent="0.25">
      <c r="A124" s="329" t="s">
        <v>81</v>
      </c>
      <c r="B124" s="329" t="s">
        <v>82</v>
      </c>
      <c r="C124" s="329" t="s">
        <v>16</v>
      </c>
      <c r="D124" s="329">
        <v>67723.455551399995</v>
      </c>
      <c r="E124" s="329">
        <v>1.2471149957327401</v>
      </c>
      <c r="F124" s="329">
        <v>100</v>
      </c>
      <c r="G124" s="329">
        <v>0</v>
      </c>
      <c r="H124" s="329"/>
      <c r="I124" s="329"/>
      <c r="J124" s="329"/>
      <c r="K124" s="329"/>
    </row>
    <row r="125" spans="1:11" x14ac:dyDescent="0.25">
      <c r="A125" s="329" t="s">
        <v>83</v>
      </c>
      <c r="B125" s="329" t="s">
        <v>84</v>
      </c>
      <c r="C125" s="329" t="s">
        <v>15</v>
      </c>
      <c r="D125" s="329">
        <v>15034.6699025</v>
      </c>
      <c r="E125" s="329">
        <v>7.7491354641881296</v>
      </c>
      <c r="F125" s="329">
        <v>99.143460844645404</v>
      </c>
      <c r="G125" s="329">
        <v>0.60693853575688295</v>
      </c>
      <c r="H125" s="329">
        <v>129.8903967</v>
      </c>
      <c r="I125" s="329">
        <v>71.117295885647593</v>
      </c>
      <c r="J125" s="329">
        <v>0.85653915535455605</v>
      </c>
      <c r="K125" s="329">
        <v>70.252464909220095</v>
      </c>
    </row>
    <row r="126" spans="1:11" x14ac:dyDescent="0.25">
      <c r="A126" s="329" t="s">
        <v>83</v>
      </c>
      <c r="B126" s="329" t="s">
        <v>84</v>
      </c>
      <c r="C126" s="329" t="s">
        <v>16</v>
      </c>
      <c r="D126" s="329">
        <v>218386.38226720001</v>
      </c>
      <c r="E126" s="329">
        <v>1.0155313758737501</v>
      </c>
      <c r="F126" s="329">
        <v>99.935219701584998</v>
      </c>
      <c r="G126" s="329">
        <v>4.7790976363782198E-2</v>
      </c>
      <c r="H126" s="329">
        <v>141.56305510000001</v>
      </c>
      <c r="I126" s="329">
        <v>73.856450411457203</v>
      </c>
      <c r="J126" s="329">
        <v>6.4780298415021101E-2</v>
      </c>
      <c r="K126" s="329">
        <v>73.726145749899601</v>
      </c>
    </row>
    <row r="127" spans="1:11" x14ac:dyDescent="0.25">
      <c r="A127" s="329" t="s">
        <v>85</v>
      </c>
      <c r="B127" s="329" t="s">
        <v>86</v>
      </c>
      <c r="C127" s="329" t="s">
        <v>15</v>
      </c>
      <c r="D127" s="329">
        <v>13934.5055096</v>
      </c>
      <c r="E127" s="329">
        <v>5.9060336149677202</v>
      </c>
      <c r="F127" s="329">
        <v>99.807033362128905</v>
      </c>
      <c r="G127" s="329">
        <v>0.193418777382975</v>
      </c>
      <c r="H127" s="329">
        <v>26.9409338</v>
      </c>
      <c r="I127" s="329">
        <v>100</v>
      </c>
      <c r="J127" s="329">
        <v>0.19296663787107701</v>
      </c>
      <c r="K127" s="329">
        <v>100.040890902719</v>
      </c>
    </row>
    <row r="128" spans="1:11" x14ac:dyDescent="0.25">
      <c r="A128" s="329" t="s">
        <v>85</v>
      </c>
      <c r="B128" s="329" t="s">
        <v>86</v>
      </c>
      <c r="C128" s="329" t="s">
        <v>16</v>
      </c>
      <c r="D128" s="329">
        <v>351122.3998827</v>
      </c>
      <c r="E128" s="329">
        <v>0.63442301294836101</v>
      </c>
      <c r="F128" s="329">
        <v>100</v>
      </c>
      <c r="G128" s="329">
        <v>0</v>
      </c>
      <c r="H128" s="329"/>
      <c r="I128" s="329"/>
      <c r="J128" s="329"/>
      <c r="K128" s="329"/>
    </row>
    <row r="129" spans="1:11" x14ac:dyDescent="0.25">
      <c r="A129" s="329" t="s">
        <v>87</v>
      </c>
      <c r="B129" s="329" t="s">
        <v>88</v>
      </c>
      <c r="C129" s="329" t="s">
        <v>15</v>
      </c>
      <c r="D129" s="329">
        <v>2648.4731677999998</v>
      </c>
      <c r="E129" s="329">
        <v>14.729746768940901</v>
      </c>
      <c r="F129" s="329">
        <v>99.077813436028606</v>
      </c>
      <c r="G129" s="329">
        <v>0.56816564818353199</v>
      </c>
      <c r="H129" s="329">
        <v>24.6511937</v>
      </c>
      <c r="I129" s="329">
        <v>59.655103633929102</v>
      </c>
      <c r="J129" s="329">
        <v>0.92218656397142695</v>
      </c>
      <c r="K129" s="329">
        <v>61.042539862066803</v>
      </c>
    </row>
    <row r="130" spans="1:11" x14ac:dyDescent="0.25">
      <c r="A130" s="329" t="s">
        <v>87</v>
      </c>
      <c r="B130" s="329" t="s">
        <v>88</v>
      </c>
      <c r="C130" s="329" t="s">
        <v>16</v>
      </c>
      <c r="D130" s="329">
        <v>124143.8099242</v>
      </c>
      <c r="E130" s="329">
        <v>0.72844272821663703</v>
      </c>
      <c r="F130" s="329">
        <v>100</v>
      </c>
      <c r="G130" s="329">
        <v>0</v>
      </c>
      <c r="H130" s="329"/>
      <c r="I130" s="329"/>
      <c r="J130" s="329"/>
      <c r="K130" s="329"/>
    </row>
    <row r="131" spans="1:11" x14ac:dyDescent="0.25">
      <c r="A131" s="329" t="s">
        <v>89</v>
      </c>
      <c r="B131" s="329" t="s">
        <v>90</v>
      </c>
      <c r="C131" s="329" t="s">
        <v>15</v>
      </c>
      <c r="D131" s="329">
        <v>7352.1905329000001</v>
      </c>
      <c r="E131" s="329">
        <v>9.5322469845085003</v>
      </c>
      <c r="F131" s="329">
        <v>100</v>
      </c>
      <c r="G131" s="329">
        <v>0</v>
      </c>
      <c r="H131" s="329"/>
      <c r="I131" s="329"/>
      <c r="J131" s="329"/>
      <c r="K131" s="329"/>
    </row>
    <row r="132" spans="1:11" x14ac:dyDescent="0.25">
      <c r="A132" s="329" t="s">
        <v>89</v>
      </c>
      <c r="B132" s="329" t="s">
        <v>90</v>
      </c>
      <c r="C132" s="329" t="s">
        <v>16</v>
      </c>
      <c r="D132" s="329">
        <v>289921.21210529999</v>
      </c>
      <c r="E132" s="329">
        <v>0.75533450426136495</v>
      </c>
      <c r="F132" s="329">
        <v>100</v>
      </c>
      <c r="G132" s="329">
        <v>0</v>
      </c>
      <c r="H132" s="329"/>
      <c r="I132" s="329"/>
      <c r="J132" s="329"/>
      <c r="K132" s="329"/>
    </row>
    <row r="133" spans="1:11" x14ac:dyDescent="0.25">
      <c r="A133" s="329" t="s">
        <v>91</v>
      </c>
      <c r="B133" s="329" t="s">
        <v>92</v>
      </c>
      <c r="C133" s="329" t="s">
        <v>15</v>
      </c>
      <c r="D133" s="329">
        <v>11434.1705802</v>
      </c>
      <c r="E133" s="329">
        <v>10.3807383119122</v>
      </c>
      <c r="F133" s="329">
        <v>98.670768170033597</v>
      </c>
      <c r="G133" s="329">
        <v>0.85472775912369303</v>
      </c>
      <c r="H133" s="329">
        <v>154.0341052</v>
      </c>
      <c r="I133" s="329">
        <v>65.426737636274396</v>
      </c>
      <c r="J133" s="329">
        <v>1.3292318299664501</v>
      </c>
      <c r="K133" s="329">
        <v>63.447656509335197</v>
      </c>
    </row>
    <row r="134" spans="1:11" x14ac:dyDescent="0.25">
      <c r="A134" s="329" t="s">
        <v>91</v>
      </c>
      <c r="B134" s="329" t="s">
        <v>92</v>
      </c>
      <c r="C134" s="329" t="s">
        <v>16</v>
      </c>
      <c r="D134" s="329">
        <v>434623.86416930001</v>
      </c>
      <c r="E134" s="329">
        <v>0.61095908098294605</v>
      </c>
      <c r="F134" s="329">
        <v>99.9678651160187</v>
      </c>
      <c r="G134" s="329">
        <v>1.1314152581556399E-2</v>
      </c>
      <c r="H134" s="329">
        <v>139.7107704</v>
      </c>
      <c r="I134" s="329">
        <v>35.196521220284502</v>
      </c>
      <c r="J134" s="329">
        <v>3.2134883981340297E-2</v>
      </c>
      <c r="K134" s="329">
        <v>35.197005218125298</v>
      </c>
    </row>
    <row r="135" spans="1:11" x14ac:dyDescent="0.25">
      <c r="A135" s="329" t="s">
        <v>93</v>
      </c>
      <c r="B135" s="329" t="s">
        <v>94</v>
      </c>
      <c r="C135" s="329" t="s">
        <v>15</v>
      </c>
      <c r="D135" s="329">
        <v>665.61499619999995</v>
      </c>
      <c r="E135" s="329">
        <v>22.944234127947801</v>
      </c>
      <c r="F135" s="329">
        <v>98.720002607264703</v>
      </c>
      <c r="G135" s="329">
        <v>1.3157942805539899</v>
      </c>
      <c r="H135" s="329">
        <v>8.6303225000000001</v>
      </c>
      <c r="I135" s="329">
        <v>99.999999999999801</v>
      </c>
      <c r="J135" s="329">
        <v>1.2799973927353301</v>
      </c>
      <c r="K135" s="329">
        <v>101.48084327682101</v>
      </c>
    </row>
    <row r="136" spans="1:11" x14ac:dyDescent="0.25">
      <c r="A136" s="329" t="s">
        <v>93</v>
      </c>
      <c r="B136" s="329" t="s">
        <v>94</v>
      </c>
      <c r="C136" s="329" t="s">
        <v>16</v>
      </c>
      <c r="D136" s="329">
        <v>55763.307439700002</v>
      </c>
      <c r="E136" s="329">
        <v>1.12988931135349</v>
      </c>
      <c r="F136" s="329">
        <v>100</v>
      </c>
      <c r="G136" s="329">
        <v>0</v>
      </c>
      <c r="H136" s="329"/>
      <c r="I136" s="329"/>
      <c r="J136" s="329"/>
      <c r="K136" s="329"/>
    </row>
    <row r="137" spans="1:11" x14ac:dyDescent="0.25">
      <c r="A137" s="329" t="s">
        <v>95</v>
      </c>
      <c r="B137" s="329" t="s">
        <v>96</v>
      </c>
      <c r="C137" s="329" t="s">
        <v>15</v>
      </c>
      <c r="D137" s="329">
        <v>341.80176770000003</v>
      </c>
      <c r="E137" s="329">
        <v>22.6285855649033</v>
      </c>
      <c r="F137" s="329">
        <v>100</v>
      </c>
      <c r="G137" s="329">
        <v>2.5122776708856099E-15</v>
      </c>
      <c r="H137" s="329"/>
      <c r="I137" s="329"/>
      <c r="J137" s="329"/>
      <c r="K137" s="329"/>
    </row>
    <row r="138" spans="1:11" x14ac:dyDescent="0.25">
      <c r="A138" s="329" t="s">
        <v>95</v>
      </c>
      <c r="B138" s="329" t="s">
        <v>96</v>
      </c>
      <c r="C138" s="329" t="s">
        <v>16</v>
      </c>
      <c r="D138" s="329">
        <v>66139.674767699995</v>
      </c>
      <c r="E138" s="329">
        <v>1.0226085508995999</v>
      </c>
      <c r="F138" s="329">
        <v>100</v>
      </c>
      <c r="G138" s="329">
        <v>0</v>
      </c>
      <c r="H138" s="329"/>
      <c r="I138" s="329"/>
      <c r="J138" s="329"/>
      <c r="K138" s="329"/>
    </row>
    <row r="139" spans="1:11" x14ac:dyDescent="0.25">
      <c r="A139" s="329" t="s">
        <v>97</v>
      </c>
      <c r="B139" s="329" t="s">
        <v>98</v>
      </c>
      <c r="C139" s="329" t="s">
        <v>15</v>
      </c>
      <c r="D139" s="329">
        <v>1657.8224749000001</v>
      </c>
      <c r="E139" s="329">
        <v>12.049498919144099</v>
      </c>
      <c r="F139" s="329">
        <v>100</v>
      </c>
      <c r="G139" s="329">
        <v>0</v>
      </c>
      <c r="H139" s="329"/>
      <c r="I139" s="329"/>
      <c r="J139" s="329"/>
      <c r="K139" s="329"/>
    </row>
    <row r="140" spans="1:11" x14ac:dyDescent="0.25">
      <c r="A140" s="329" t="s">
        <v>97</v>
      </c>
      <c r="B140" s="329" t="s">
        <v>98</v>
      </c>
      <c r="C140" s="329" t="s">
        <v>16</v>
      </c>
      <c r="D140" s="329">
        <v>31444.664451799999</v>
      </c>
      <c r="E140" s="329">
        <v>1.6877929710458</v>
      </c>
      <c r="F140" s="329">
        <v>99.891648535641593</v>
      </c>
      <c r="G140" s="329">
        <v>8.2476836323788202E-2</v>
      </c>
      <c r="H140" s="329">
        <v>34.107710599999997</v>
      </c>
      <c r="I140" s="329">
        <v>76.037293850984398</v>
      </c>
      <c r="J140" s="329">
        <v>0.108351464358385</v>
      </c>
      <c r="K140" s="329">
        <v>76.037247813623395</v>
      </c>
    </row>
    <row r="141" spans="1:11" x14ac:dyDescent="0.25">
      <c r="A141" s="329" t="s">
        <v>99</v>
      </c>
      <c r="B141" s="329" t="s">
        <v>100</v>
      </c>
      <c r="C141" s="329" t="s">
        <v>15</v>
      </c>
      <c r="D141" s="329">
        <v>904.60493289999999</v>
      </c>
      <c r="E141" s="329">
        <v>20.3610410524911</v>
      </c>
      <c r="F141" s="329">
        <v>97.063957981992402</v>
      </c>
      <c r="G141" s="329">
        <v>3.0212380963306602</v>
      </c>
      <c r="H141" s="329">
        <v>27.362969199999998</v>
      </c>
      <c r="I141" s="329">
        <v>100</v>
      </c>
      <c r="J141" s="329">
        <v>2.9360420180076101</v>
      </c>
      <c r="K141" s="329">
        <v>99.880494160923305</v>
      </c>
    </row>
    <row r="142" spans="1:11" x14ac:dyDescent="0.25">
      <c r="A142" s="329" t="s">
        <v>99</v>
      </c>
      <c r="B142" s="329" t="s">
        <v>100</v>
      </c>
      <c r="C142" s="329" t="s">
        <v>16</v>
      </c>
      <c r="D142" s="329">
        <v>27285.683101899998</v>
      </c>
      <c r="E142" s="329">
        <v>1.5809520442230001</v>
      </c>
      <c r="F142" s="329">
        <v>100</v>
      </c>
      <c r="G142" s="329">
        <v>0</v>
      </c>
      <c r="H142" s="329"/>
      <c r="I142" s="329"/>
      <c r="J142" s="329"/>
      <c r="K142" s="329"/>
    </row>
    <row r="143" spans="1:11" x14ac:dyDescent="0.25">
      <c r="A143" s="329" t="s">
        <v>101</v>
      </c>
      <c r="B143" s="329" t="s">
        <v>102</v>
      </c>
      <c r="C143" s="329" t="s">
        <v>15</v>
      </c>
      <c r="D143" s="329">
        <v>2363.6541533</v>
      </c>
      <c r="E143" s="329">
        <v>12.404375237999499</v>
      </c>
      <c r="F143" s="329">
        <v>100</v>
      </c>
      <c r="G143" s="329">
        <v>0</v>
      </c>
      <c r="H143" s="329"/>
      <c r="I143" s="329"/>
      <c r="J143" s="329"/>
      <c r="K143" s="329"/>
    </row>
    <row r="144" spans="1:11" x14ac:dyDescent="0.25">
      <c r="A144" s="329" t="s">
        <v>101</v>
      </c>
      <c r="B144" s="329" t="s">
        <v>102</v>
      </c>
      <c r="C144" s="329" t="s">
        <v>16</v>
      </c>
      <c r="D144" s="329">
        <v>87574.582780500001</v>
      </c>
      <c r="E144" s="329">
        <v>0.97845111921675498</v>
      </c>
      <c r="F144" s="329">
        <v>100</v>
      </c>
      <c r="G144" s="329">
        <v>0</v>
      </c>
      <c r="H144" s="329"/>
      <c r="I144" s="329"/>
      <c r="J144" s="329"/>
      <c r="K144" s="329"/>
    </row>
    <row r="145" spans="1:11" x14ac:dyDescent="0.25">
      <c r="A145" s="329" t="s">
        <v>103</v>
      </c>
      <c r="B145" s="329" t="s">
        <v>104</v>
      </c>
      <c r="C145" s="329" t="s">
        <v>15</v>
      </c>
      <c r="D145" s="329">
        <v>324.07690120000001</v>
      </c>
      <c r="E145" s="329">
        <v>18.864609243458599</v>
      </c>
      <c r="F145" s="329">
        <v>100</v>
      </c>
      <c r="G145" s="329">
        <v>0</v>
      </c>
      <c r="H145" s="329"/>
      <c r="I145" s="329"/>
      <c r="J145" s="329"/>
      <c r="K145" s="329"/>
    </row>
    <row r="146" spans="1:11" x14ac:dyDescent="0.25">
      <c r="A146" s="329" t="s">
        <v>103</v>
      </c>
      <c r="B146" s="329" t="s">
        <v>104</v>
      </c>
      <c r="C146" s="329" t="s">
        <v>16</v>
      </c>
      <c r="D146" s="329">
        <v>7262.5508258</v>
      </c>
      <c r="E146" s="329">
        <v>1.6092097917161201</v>
      </c>
      <c r="F146" s="329">
        <v>99.772397063929205</v>
      </c>
      <c r="G146" s="329">
        <v>0.228398858409018</v>
      </c>
      <c r="H146" s="329">
        <v>16.567487</v>
      </c>
      <c r="I146" s="329">
        <v>100</v>
      </c>
      <c r="J146" s="329">
        <v>0.22760293607079901</v>
      </c>
      <c r="K146" s="329">
        <v>100.121298888008</v>
      </c>
    </row>
    <row r="147" spans="1:11" x14ac:dyDescent="0.25">
      <c r="A147" s="329" t="s">
        <v>105</v>
      </c>
      <c r="B147" s="329" t="s">
        <v>106</v>
      </c>
      <c r="C147" s="329" t="s">
        <v>15</v>
      </c>
      <c r="D147" s="329">
        <v>9022.2077583999999</v>
      </c>
      <c r="E147" s="329">
        <v>6.8461773901137102</v>
      </c>
      <c r="F147" s="329">
        <v>98.991798724094906</v>
      </c>
      <c r="G147" s="329">
        <v>0.60177974917264299</v>
      </c>
      <c r="H147" s="329">
        <v>91.888434099999998</v>
      </c>
      <c r="I147" s="329">
        <v>59.5377649618109</v>
      </c>
      <c r="J147" s="329">
        <v>1.00820127590507</v>
      </c>
      <c r="K147" s="329">
        <v>59.086673693065201</v>
      </c>
    </row>
    <row r="148" spans="1:11" x14ac:dyDescent="0.25">
      <c r="A148" s="329" t="s">
        <v>105</v>
      </c>
      <c r="B148" s="329" t="s">
        <v>106</v>
      </c>
      <c r="C148" s="329" t="s">
        <v>16</v>
      </c>
      <c r="D148" s="329">
        <v>127496.50574560001</v>
      </c>
      <c r="E148" s="329">
        <v>1.09245076717175</v>
      </c>
      <c r="F148" s="329">
        <v>99.939836523930296</v>
      </c>
      <c r="G148" s="329">
        <v>3.5779574656360599E-2</v>
      </c>
      <c r="H148" s="329">
        <v>76.752506699999998</v>
      </c>
      <c r="I148" s="329">
        <v>59.388722771089903</v>
      </c>
      <c r="J148" s="329">
        <v>6.0163476069732102E-2</v>
      </c>
      <c r="K148" s="329">
        <v>59.434811211837697</v>
      </c>
    </row>
    <row r="149" spans="1:11" x14ac:dyDescent="0.25">
      <c r="A149" s="329" t="s">
        <v>107</v>
      </c>
      <c r="B149" s="329" t="s">
        <v>108</v>
      </c>
      <c r="C149" s="329" t="s">
        <v>15</v>
      </c>
      <c r="D149" s="329">
        <v>16390.664429799999</v>
      </c>
      <c r="E149" s="329">
        <v>6.9606311721279601</v>
      </c>
      <c r="F149" s="329">
        <v>91.568946061635899</v>
      </c>
      <c r="G149" s="329">
        <v>2.2563783681482601</v>
      </c>
      <c r="H149" s="329">
        <v>1509.1423658000001</v>
      </c>
      <c r="I149" s="329">
        <v>27.488298447797298</v>
      </c>
      <c r="J149" s="329">
        <v>8.4310539383641103</v>
      </c>
      <c r="K149" s="329">
        <v>24.506329884505501</v>
      </c>
    </row>
    <row r="150" spans="1:11" x14ac:dyDescent="0.25">
      <c r="A150" s="329" t="s">
        <v>107</v>
      </c>
      <c r="B150" s="329" t="s">
        <v>108</v>
      </c>
      <c r="C150" s="329" t="s">
        <v>16</v>
      </c>
      <c r="D150" s="329">
        <v>188962.92260990001</v>
      </c>
      <c r="E150" s="329">
        <v>1.1352445137684699</v>
      </c>
      <c r="F150" s="329">
        <v>99.035988274195702</v>
      </c>
      <c r="G150" s="329">
        <v>0.23315032636049299</v>
      </c>
      <c r="H150" s="329">
        <v>1839.3563422</v>
      </c>
      <c r="I150" s="329">
        <v>23.7706487079037</v>
      </c>
      <c r="J150" s="329">
        <v>0.96401172580426098</v>
      </c>
      <c r="K150" s="329">
        <v>23.952273991583201</v>
      </c>
    </row>
    <row r="151" spans="1:11" x14ac:dyDescent="0.25">
      <c r="A151" s="329" t="s">
        <v>109</v>
      </c>
      <c r="B151" s="329" t="s">
        <v>110</v>
      </c>
      <c r="C151" s="329" t="s">
        <v>15</v>
      </c>
      <c r="D151" s="329">
        <v>59.552869200000004</v>
      </c>
      <c r="E151" s="329">
        <v>20.079980324123301</v>
      </c>
      <c r="F151" s="329">
        <v>33.673469387755098</v>
      </c>
      <c r="G151" s="329">
        <v>19.388393964645001</v>
      </c>
      <c r="H151" s="329">
        <v>117.301106</v>
      </c>
      <c r="I151" s="329">
        <v>16.142186934605199</v>
      </c>
      <c r="J151" s="329">
        <v>66.326530612244895</v>
      </c>
      <c r="K151" s="329">
        <v>9.8433384743582195</v>
      </c>
    </row>
    <row r="152" spans="1:11" x14ac:dyDescent="0.25">
      <c r="A152" s="329" t="s">
        <v>109</v>
      </c>
      <c r="B152" s="329" t="s">
        <v>110</v>
      </c>
      <c r="C152" s="329" t="s">
        <v>16</v>
      </c>
      <c r="D152" s="329">
        <v>703.80663600000003</v>
      </c>
      <c r="E152" s="329">
        <v>12.8298334417516</v>
      </c>
      <c r="F152" s="329">
        <v>73.446327683615806</v>
      </c>
      <c r="G152" s="329">
        <v>6.6334132355795701</v>
      </c>
      <c r="H152" s="329">
        <v>254.45316840000001</v>
      </c>
      <c r="I152" s="329">
        <v>15.293516775069399</v>
      </c>
      <c r="J152" s="329">
        <v>26.553672316384201</v>
      </c>
      <c r="K152" s="329">
        <v>18.347738736709399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840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30" t="s">
        <v>71</v>
      </c>
      <c r="B163" s="330" t="s">
        <v>72</v>
      </c>
      <c r="C163" s="330" t="s">
        <v>15</v>
      </c>
      <c r="D163" s="330">
        <v>3430.9572948</v>
      </c>
      <c r="E163" s="330">
        <v>13.8503806866531</v>
      </c>
      <c r="F163" s="330">
        <v>99.453416910984004</v>
      </c>
      <c r="G163" s="330">
        <v>0.55136043512989497</v>
      </c>
      <c r="H163" s="330">
        <v>18.856096600000001</v>
      </c>
      <c r="I163" s="330">
        <v>100</v>
      </c>
      <c r="J163" s="330">
        <v>0.54658308901594899</v>
      </c>
      <c r="K163" s="330">
        <v>100.32267797</v>
      </c>
    </row>
    <row r="164" spans="1:11" x14ac:dyDescent="0.25">
      <c r="A164" s="330" t="s">
        <v>71</v>
      </c>
      <c r="B164" s="330" t="s">
        <v>72</v>
      </c>
      <c r="C164" s="330" t="s">
        <v>16</v>
      </c>
      <c r="D164" s="330">
        <v>183412.30083349999</v>
      </c>
      <c r="E164" s="330">
        <v>0.72699694797743797</v>
      </c>
      <c r="F164" s="330">
        <v>99.983113400550906</v>
      </c>
      <c r="G164" s="330">
        <v>1.6891013695562101E-2</v>
      </c>
      <c r="H164" s="330">
        <v>30.977331599999999</v>
      </c>
      <c r="I164" s="330">
        <v>100</v>
      </c>
      <c r="J164" s="330">
        <v>1.6886599449078901E-2</v>
      </c>
      <c r="K164" s="330">
        <v>100.00924951564301</v>
      </c>
    </row>
    <row r="165" spans="1:11" x14ac:dyDescent="0.25">
      <c r="A165" s="330" t="s">
        <v>73</v>
      </c>
      <c r="B165" s="330" t="s">
        <v>74</v>
      </c>
      <c r="C165" s="330" t="s">
        <v>15</v>
      </c>
      <c r="D165" s="330">
        <v>811.9438748</v>
      </c>
      <c r="E165" s="330">
        <v>17.153279322784901</v>
      </c>
      <c r="F165" s="330">
        <v>87.335025149068301</v>
      </c>
      <c r="G165" s="330">
        <v>4.3616493584131701</v>
      </c>
      <c r="H165" s="330">
        <v>117.74484219999999</v>
      </c>
      <c r="I165" s="330">
        <v>29.180936737200199</v>
      </c>
      <c r="J165" s="330">
        <v>12.664974850931699</v>
      </c>
      <c r="K165" s="330">
        <v>30.077024304584999</v>
      </c>
    </row>
    <row r="166" spans="1:11" x14ac:dyDescent="0.25">
      <c r="A166" s="330" t="s">
        <v>73</v>
      </c>
      <c r="B166" s="330" t="s">
        <v>74</v>
      </c>
      <c r="C166" s="330" t="s">
        <v>16</v>
      </c>
      <c r="D166" s="330">
        <v>76343.064565099994</v>
      </c>
      <c r="E166" s="330">
        <v>1.7205868602482099</v>
      </c>
      <c r="F166" s="330">
        <v>99.505839625868703</v>
      </c>
      <c r="G166" s="330">
        <v>0.149111372474385</v>
      </c>
      <c r="H166" s="330">
        <v>379.13068709999999</v>
      </c>
      <c r="I166" s="330">
        <v>29.970732505116398</v>
      </c>
      <c r="J166" s="330">
        <v>0.494160374131277</v>
      </c>
      <c r="K166" s="330">
        <v>30.025580950138298</v>
      </c>
    </row>
    <row r="167" spans="1:11" x14ac:dyDescent="0.25">
      <c r="A167" s="330" t="s">
        <v>75</v>
      </c>
      <c r="B167" s="330" t="s">
        <v>76</v>
      </c>
      <c r="C167" s="330" t="s">
        <v>15</v>
      </c>
      <c r="D167" s="330">
        <v>2762.0863334999999</v>
      </c>
      <c r="E167" s="330">
        <v>9.3650002337371099</v>
      </c>
      <c r="F167" s="330">
        <v>91.075986951439802</v>
      </c>
      <c r="G167" s="330">
        <v>4.7726660155909597</v>
      </c>
      <c r="H167" s="330">
        <v>270.64098130000002</v>
      </c>
      <c r="I167" s="330">
        <v>54.1321789339868</v>
      </c>
      <c r="J167" s="330">
        <v>8.9240130485601608</v>
      </c>
      <c r="K167" s="330">
        <v>48.708497555332002</v>
      </c>
    </row>
    <row r="168" spans="1:11" x14ac:dyDescent="0.25">
      <c r="A168" s="330" t="s">
        <v>75</v>
      </c>
      <c r="B168" s="330" t="s">
        <v>76</v>
      </c>
      <c r="C168" s="330" t="s">
        <v>16</v>
      </c>
      <c r="D168" s="330">
        <v>35478.4115045</v>
      </c>
      <c r="E168" s="330">
        <v>1.5858959242067301</v>
      </c>
      <c r="F168" s="330">
        <v>99.390806480650298</v>
      </c>
      <c r="G168" s="330">
        <v>0.33107926071488503</v>
      </c>
      <c r="H168" s="330">
        <v>217.4569171</v>
      </c>
      <c r="I168" s="330">
        <v>53.706273825613899</v>
      </c>
      <c r="J168" s="330">
        <v>0.60919351934974697</v>
      </c>
      <c r="K168" s="330">
        <v>54.016061704980103</v>
      </c>
    </row>
    <row r="169" spans="1:11" x14ac:dyDescent="0.25">
      <c r="A169" s="330" t="s">
        <v>77</v>
      </c>
      <c r="B169" s="330" t="s">
        <v>78</v>
      </c>
      <c r="C169" s="330" t="s">
        <v>15</v>
      </c>
      <c r="D169" s="330">
        <v>6595.5262848000002</v>
      </c>
      <c r="E169" s="330">
        <v>8.3683293240764591</v>
      </c>
      <c r="F169" s="330">
        <v>96.630300272134804</v>
      </c>
      <c r="G169" s="330">
        <v>1.9459702191769499</v>
      </c>
      <c r="H169" s="330">
        <v>229.99973159999999</v>
      </c>
      <c r="I169" s="330">
        <v>58.7830681021224</v>
      </c>
      <c r="J169" s="330">
        <v>3.3696997278652101</v>
      </c>
      <c r="K169" s="330">
        <v>55.803098728570703</v>
      </c>
    </row>
    <row r="170" spans="1:11" x14ac:dyDescent="0.25">
      <c r="A170" s="330" t="s">
        <v>77</v>
      </c>
      <c r="B170" s="330" t="s">
        <v>78</v>
      </c>
      <c r="C170" s="330" t="s">
        <v>16</v>
      </c>
      <c r="D170" s="330">
        <v>128645.9807207</v>
      </c>
      <c r="E170" s="330">
        <v>1.09310567152778</v>
      </c>
      <c r="F170" s="330">
        <v>99.858610694795303</v>
      </c>
      <c r="G170" s="330">
        <v>6.6540492191052097E-2</v>
      </c>
      <c r="H170" s="330">
        <v>182.1491978</v>
      </c>
      <c r="I170" s="330">
        <v>47.095900295603002</v>
      </c>
      <c r="J170" s="330">
        <v>0.14138930520471901</v>
      </c>
      <c r="K170" s="330">
        <v>46.995358634272101</v>
      </c>
    </row>
    <row r="171" spans="1:11" x14ac:dyDescent="0.25">
      <c r="A171" s="330" t="s">
        <v>79</v>
      </c>
      <c r="B171" s="330" t="s">
        <v>80</v>
      </c>
      <c r="C171" s="330" t="s">
        <v>15</v>
      </c>
      <c r="D171" s="330">
        <v>12569.736039900001</v>
      </c>
      <c r="E171" s="330">
        <v>6.0948442757052703</v>
      </c>
      <c r="F171" s="330">
        <v>98.830989547656102</v>
      </c>
      <c r="G171" s="330">
        <v>0.65051837305667204</v>
      </c>
      <c r="H171" s="330">
        <v>148.67960830000001</v>
      </c>
      <c r="I171" s="330">
        <v>55.571804438545698</v>
      </c>
      <c r="J171" s="330">
        <v>1.1690104523439</v>
      </c>
      <c r="K171" s="330">
        <v>54.996406917676602</v>
      </c>
    </row>
    <row r="172" spans="1:11" x14ac:dyDescent="0.25">
      <c r="A172" s="330" t="s">
        <v>79</v>
      </c>
      <c r="B172" s="330" t="s">
        <v>80</v>
      </c>
      <c r="C172" s="330" t="s">
        <v>16</v>
      </c>
      <c r="D172" s="330">
        <v>112792.7485628</v>
      </c>
      <c r="E172" s="330">
        <v>1.16133733065877</v>
      </c>
      <c r="F172" s="330">
        <v>99.779774546663305</v>
      </c>
      <c r="G172" s="330">
        <v>6.9131003847306596E-2</v>
      </c>
      <c r="H172" s="330">
        <v>248.94658559999999</v>
      </c>
      <c r="I172" s="330">
        <v>31.3709522681194</v>
      </c>
      <c r="J172" s="330">
        <v>0.220225453336652</v>
      </c>
      <c r="K172" s="330">
        <v>31.321883431540499</v>
      </c>
    </row>
    <row r="173" spans="1:11" x14ac:dyDescent="0.25">
      <c r="A173" s="330" t="s">
        <v>81</v>
      </c>
      <c r="B173" s="330" t="s">
        <v>82</v>
      </c>
      <c r="C173" s="330" t="s">
        <v>15</v>
      </c>
      <c r="D173" s="330">
        <v>2708.4007483999999</v>
      </c>
      <c r="E173" s="330">
        <v>14.6020592005439</v>
      </c>
      <c r="F173" s="330">
        <v>100</v>
      </c>
      <c r="G173" s="330">
        <v>0</v>
      </c>
      <c r="H173" s="330"/>
      <c r="I173" s="330"/>
      <c r="J173" s="330"/>
      <c r="K173" s="330"/>
    </row>
    <row r="174" spans="1:11" x14ac:dyDescent="0.25">
      <c r="A174" s="330" t="s">
        <v>81</v>
      </c>
      <c r="B174" s="330" t="s">
        <v>82</v>
      </c>
      <c r="C174" s="330" t="s">
        <v>16</v>
      </c>
      <c r="D174" s="330">
        <v>67723.455551399995</v>
      </c>
      <c r="E174" s="330">
        <v>1.2471149957327401</v>
      </c>
      <c r="F174" s="330">
        <v>100</v>
      </c>
      <c r="G174" s="330">
        <v>0</v>
      </c>
      <c r="H174" s="330"/>
      <c r="I174" s="330"/>
      <c r="J174" s="330"/>
      <c r="K174" s="330"/>
    </row>
    <row r="175" spans="1:11" x14ac:dyDescent="0.25">
      <c r="A175" s="330" t="s">
        <v>83</v>
      </c>
      <c r="B175" s="330" t="s">
        <v>84</v>
      </c>
      <c r="C175" s="330" t="s">
        <v>15</v>
      </c>
      <c r="D175" s="330">
        <v>15034.6699025</v>
      </c>
      <c r="E175" s="330">
        <v>7.7491354641881296</v>
      </c>
      <c r="F175" s="330">
        <v>99.143460844645404</v>
      </c>
      <c r="G175" s="330">
        <v>0.60693853575688295</v>
      </c>
      <c r="H175" s="330">
        <v>129.8903967</v>
      </c>
      <c r="I175" s="330">
        <v>71.117295885647593</v>
      </c>
      <c r="J175" s="330">
        <v>0.85653915535455605</v>
      </c>
      <c r="K175" s="330">
        <v>70.252464909220095</v>
      </c>
    </row>
    <row r="176" spans="1:11" x14ac:dyDescent="0.25">
      <c r="A176" s="330" t="s">
        <v>83</v>
      </c>
      <c r="B176" s="330" t="s">
        <v>84</v>
      </c>
      <c r="C176" s="330" t="s">
        <v>16</v>
      </c>
      <c r="D176" s="330">
        <v>218386.38226720001</v>
      </c>
      <c r="E176" s="330">
        <v>1.0155313758737501</v>
      </c>
      <c r="F176" s="330">
        <v>99.935219701584998</v>
      </c>
      <c r="G176" s="330">
        <v>4.7790976363782198E-2</v>
      </c>
      <c r="H176" s="330">
        <v>141.56305510000001</v>
      </c>
      <c r="I176" s="330">
        <v>73.856450411457203</v>
      </c>
      <c r="J176" s="330">
        <v>6.4780298415021101E-2</v>
      </c>
      <c r="K176" s="330">
        <v>73.726145749899601</v>
      </c>
    </row>
    <row r="177" spans="1:11" x14ac:dyDescent="0.25">
      <c r="A177" s="330" t="s">
        <v>85</v>
      </c>
      <c r="B177" s="330" t="s">
        <v>86</v>
      </c>
      <c r="C177" s="330" t="s">
        <v>15</v>
      </c>
      <c r="D177" s="330">
        <v>13934.5055096</v>
      </c>
      <c r="E177" s="330">
        <v>5.9060336149677202</v>
      </c>
      <c r="F177" s="330">
        <v>99.807033362128905</v>
      </c>
      <c r="G177" s="330">
        <v>0.193418777382975</v>
      </c>
      <c r="H177" s="330">
        <v>26.9409338</v>
      </c>
      <c r="I177" s="330">
        <v>100</v>
      </c>
      <c r="J177" s="330">
        <v>0.19296663787107701</v>
      </c>
      <c r="K177" s="330">
        <v>100.040890902719</v>
      </c>
    </row>
    <row r="178" spans="1:11" x14ac:dyDescent="0.25">
      <c r="A178" s="330" t="s">
        <v>85</v>
      </c>
      <c r="B178" s="330" t="s">
        <v>86</v>
      </c>
      <c r="C178" s="330" t="s">
        <v>16</v>
      </c>
      <c r="D178" s="330">
        <v>351122.3998827</v>
      </c>
      <c r="E178" s="330">
        <v>0.63442301294836101</v>
      </c>
      <c r="F178" s="330">
        <v>100</v>
      </c>
      <c r="G178" s="330">
        <v>0</v>
      </c>
      <c r="H178" s="330"/>
      <c r="I178" s="330"/>
      <c r="J178" s="330"/>
      <c r="K178" s="330"/>
    </row>
    <row r="179" spans="1:11" x14ac:dyDescent="0.25">
      <c r="A179" s="330" t="s">
        <v>87</v>
      </c>
      <c r="B179" s="330" t="s">
        <v>88</v>
      </c>
      <c r="C179" s="330" t="s">
        <v>15</v>
      </c>
      <c r="D179" s="330">
        <v>2648.4731677999998</v>
      </c>
      <c r="E179" s="330">
        <v>14.729746768940901</v>
      </c>
      <c r="F179" s="330">
        <v>99.077813436028606</v>
      </c>
      <c r="G179" s="330">
        <v>0.56816564818353199</v>
      </c>
      <c r="H179" s="330">
        <v>24.6511937</v>
      </c>
      <c r="I179" s="330">
        <v>59.655103633929102</v>
      </c>
      <c r="J179" s="330">
        <v>0.92218656397142695</v>
      </c>
      <c r="K179" s="330">
        <v>61.042539862066803</v>
      </c>
    </row>
    <row r="180" spans="1:11" x14ac:dyDescent="0.25">
      <c r="A180" s="330" t="s">
        <v>87</v>
      </c>
      <c r="B180" s="330" t="s">
        <v>88</v>
      </c>
      <c r="C180" s="330" t="s">
        <v>16</v>
      </c>
      <c r="D180" s="330">
        <v>124143.8099242</v>
      </c>
      <c r="E180" s="330">
        <v>0.72844272821663703</v>
      </c>
      <c r="F180" s="330">
        <v>100</v>
      </c>
      <c r="G180" s="330">
        <v>0</v>
      </c>
      <c r="H180" s="330"/>
      <c r="I180" s="330"/>
      <c r="J180" s="330"/>
      <c r="K180" s="330"/>
    </row>
    <row r="181" spans="1:11" x14ac:dyDescent="0.25">
      <c r="A181" s="330" t="s">
        <v>89</v>
      </c>
      <c r="B181" s="330" t="s">
        <v>90</v>
      </c>
      <c r="C181" s="330" t="s">
        <v>15</v>
      </c>
      <c r="D181" s="330">
        <v>7352.1905329000001</v>
      </c>
      <c r="E181" s="330">
        <v>9.5322469845085003</v>
      </c>
      <c r="F181" s="330">
        <v>100</v>
      </c>
      <c r="G181" s="330">
        <v>0</v>
      </c>
      <c r="H181" s="330"/>
      <c r="I181" s="330"/>
      <c r="J181" s="330"/>
      <c r="K181" s="330"/>
    </row>
    <row r="182" spans="1:11" x14ac:dyDescent="0.25">
      <c r="A182" s="330" t="s">
        <v>89</v>
      </c>
      <c r="B182" s="330" t="s">
        <v>90</v>
      </c>
      <c r="C182" s="330" t="s">
        <v>16</v>
      </c>
      <c r="D182" s="330">
        <v>289921.21210529999</v>
      </c>
      <c r="E182" s="330">
        <v>0.75533450426136495</v>
      </c>
      <c r="F182" s="330">
        <v>100</v>
      </c>
      <c r="G182" s="330">
        <v>0</v>
      </c>
      <c r="H182" s="330"/>
      <c r="I182" s="330"/>
      <c r="J182" s="330"/>
      <c r="K182" s="330"/>
    </row>
    <row r="183" spans="1:11" x14ac:dyDescent="0.25">
      <c r="A183" s="330" t="s">
        <v>91</v>
      </c>
      <c r="B183" s="330" t="s">
        <v>92</v>
      </c>
      <c r="C183" s="330" t="s">
        <v>15</v>
      </c>
      <c r="D183" s="330">
        <v>11382.661186900001</v>
      </c>
      <c r="E183" s="330">
        <v>10.4243012727572</v>
      </c>
      <c r="F183" s="330">
        <v>98.8601639151168</v>
      </c>
      <c r="G183" s="330">
        <v>0.85439750076910903</v>
      </c>
      <c r="H183" s="330">
        <v>131.23959590000001</v>
      </c>
      <c r="I183" s="330">
        <v>76.213574131051601</v>
      </c>
      <c r="J183" s="330">
        <v>1.1398360848831699</v>
      </c>
      <c r="K183" s="330">
        <v>74.103529529298896</v>
      </c>
    </row>
    <row r="184" spans="1:11" x14ac:dyDescent="0.25">
      <c r="A184" s="330" t="s">
        <v>91</v>
      </c>
      <c r="B184" s="330" t="s">
        <v>92</v>
      </c>
      <c r="C184" s="330" t="s">
        <v>16</v>
      </c>
      <c r="D184" s="330">
        <v>433547.95930240001</v>
      </c>
      <c r="E184" s="330">
        <v>0.60902413192680704</v>
      </c>
      <c r="F184" s="330">
        <v>99.990276687961895</v>
      </c>
      <c r="G184" s="330">
        <v>9.72488933452984E-3</v>
      </c>
      <c r="H184" s="330">
        <v>42.159320200000003</v>
      </c>
      <c r="I184" s="330">
        <v>99.999999999999901</v>
      </c>
      <c r="J184" s="330">
        <v>9.7233120380900099E-3</v>
      </c>
      <c r="K184" s="330">
        <v>100.006496912801</v>
      </c>
    </row>
    <row r="185" spans="1:11" x14ac:dyDescent="0.25">
      <c r="A185" s="330" t="s">
        <v>93</v>
      </c>
      <c r="B185" s="330" t="s">
        <v>94</v>
      </c>
      <c r="C185" s="330" t="s">
        <v>15</v>
      </c>
      <c r="D185" s="330">
        <v>665.61499619999995</v>
      </c>
      <c r="E185" s="330">
        <v>22.944234127947801</v>
      </c>
      <c r="F185" s="330">
        <v>98.720002607264703</v>
      </c>
      <c r="G185" s="330">
        <v>1.3157942805539899</v>
      </c>
      <c r="H185" s="330">
        <v>8.6303225000000001</v>
      </c>
      <c r="I185" s="330">
        <v>99.999999999999801</v>
      </c>
      <c r="J185" s="330">
        <v>1.2799973927353301</v>
      </c>
      <c r="K185" s="330">
        <v>101.48084327682101</v>
      </c>
    </row>
    <row r="186" spans="1:11" x14ac:dyDescent="0.25">
      <c r="A186" s="330" t="s">
        <v>93</v>
      </c>
      <c r="B186" s="330" t="s">
        <v>94</v>
      </c>
      <c r="C186" s="330" t="s">
        <v>16</v>
      </c>
      <c r="D186" s="330">
        <v>55763.307439700002</v>
      </c>
      <c r="E186" s="330">
        <v>1.12988931135349</v>
      </c>
      <c r="F186" s="330">
        <v>100</v>
      </c>
      <c r="G186" s="330">
        <v>0</v>
      </c>
      <c r="H186" s="330"/>
      <c r="I186" s="330"/>
      <c r="J186" s="330"/>
      <c r="K186" s="330"/>
    </row>
    <row r="187" spans="1:11" x14ac:dyDescent="0.25">
      <c r="A187" s="330" t="s">
        <v>95</v>
      </c>
      <c r="B187" s="330" t="s">
        <v>96</v>
      </c>
      <c r="C187" s="330" t="s">
        <v>15</v>
      </c>
      <c r="D187" s="330">
        <v>341.80176770000003</v>
      </c>
      <c r="E187" s="330">
        <v>22.6285855649033</v>
      </c>
      <c r="F187" s="330">
        <v>100</v>
      </c>
      <c r="G187" s="330">
        <v>2.5122776708856099E-15</v>
      </c>
      <c r="H187" s="330"/>
      <c r="I187" s="330"/>
      <c r="J187" s="330"/>
      <c r="K187" s="330"/>
    </row>
    <row r="188" spans="1:11" x14ac:dyDescent="0.25">
      <c r="A188" s="330" t="s">
        <v>95</v>
      </c>
      <c r="B188" s="330" t="s">
        <v>96</v>
      </c>
      <c r="C188" s="330" t="s">
        <v>16</v>
      </c>
      <c r="D188" s="330">
        <v>66139.674767699995</v>
      </c>
      <c r="E188" s="330">
        <v>1.0226085508995999</v>
      </c>
      <c r="F188" s="330">
        <v>100</v>
      </c>
      <c r="G188" s="330">
        <v>0</v>
      </c>
      <c r="H188" s="330"/>
      <c r="I188" s="330"/>
      <c r="J188" s="330"/>
      <c r="K188" s="330"/>
    </row>
    <row r="189" spans="1:11" x14ac:dyDescent="0.25">
      <c r="A189" s="330" t="s">
        <v>97</v>
      </c>
      <c r="B189" s="330" t="s">
        <v>98</v>
      </c>
      <c r="C189" s="330" t="s">
        <v>15</v>
      </c>
      <c r="D189" s="330">
        <v>1657.8224749000001</v>
      </c>
      <c r="E189" s="330">
        <v>12.049498919144099</v>
      </c>
      <c r="F189" s="330">
        <v>100</v>
      </c>
      <c r="G189" s="330">
        <v>0</v>
      </c>
      <c r="H189" s="330"/>
      <c r="I189" s="330"/>
      <c r="J189" s="330"/>
      <c r="K189" s="330"/>
    </row>
    <row r="190" spans="1:11" x14ac:dyDescent="0.25">
      <c r="A190" s="330" t="s">
        <v>97</v>
      </c>
      <c r="B190" s="330" t="s">
        <v>98</v>
      </c>
      <c r="C190" s="330" t="s">
        <v>16</v>
      </c>
      <c r="D190" s="330">
        <v>31444.664451799999</v>
      </c>
      <c r="E190" s="330">
        <v>1.6877929710458</v>
      </c>
      <c r="F190" s="330">
        <v>99.891648535641593</v>
      </c>
      <c r="G190" s="330">
        <v>8.2476836323788202E-2</v>
      </c>
      <c r="H190" s="330">
        <v>34.107710599999997</v>
      </c>
      <c r="I190" s="330">
        <v>76.037293850984398</v>
      </c>
      <c r="J190" s="330">
        <v>0.108351464358385</v>
      </c>
      <c r="K190" s="330">
        <v>76.037247813623395</v>
      </c>
    </row>
    <row r="191" spans="1:11" x14ac:dyDescent="0.25">
      <c r="A191" s="330" t="s">
        <v>99</v>
      </c>
      <c r="B191" s="330" t="s">
        <v>100</v>
      </c>
      <c r="C191" s="330" t="s">
        <v>15</v>
      </c>
      <c r="D191" s="330">
        <v>904.60493289999999</v>
      </c>
      <c r="E191" s="330">
        <v>20.3610410524911</v>
      </c>
      <c r="F191" s="330">
        <v>97.063957981992402</v>
      </c>
      <c r="G191" s="330">
        <v>3.0212380963306602</v>
      </c>
      <c r="H191" s="330">
        <v>27.362969199999998</v>
      </c>
      <c r="I191" s="330">
        <v>100</v>
      </c>
      <c r="J191" s="330">
        <v>2.9360420180076101</v>
      </c>
      <c r="K191" s="330">
        <v>99.880494160923305</v>
      </c>
    </row>
    <row r="192" spans="1:11" x14ac:dyDescent="0.25">
      <c r="A192" s="330" t="s">
        <v>99</v>
      </c>
      <c r="B192" s="330" t="s">
        <v>100</v>
      </c>
      <c r="C192" s="330" t="s">
        <v>16</v>
      </c>
      <c r="D192" s="330">
        <v>27285.683101899998</v>
      </c>
      <c r="E192" s="330">
        <v>1.5809520442230001</v>
      </c>
      <c r="F192" s="330">
        <v>100</v>
      </c>
      <c r="G192" s="330">
        <v>0</v>
      </c>
      <c r="H192" s="330"/>
      <c r="I192" s="330"/>
      <c r="J192" s="330"/>
      <c r="K192" s="330"/>
    </row>
    <row r="193" spans="1:11" x14ac:dyDescent="0.25">
      <c r="A193" s="330" t="s">
        <v>101</v>
      </c>
      <c r="B193" s="330" t="s">
        <v>102</v>
      </c>
      <c r="C193" s="330" t="s">
        <v>15</v>
      </c>
      <c r="D193" s="330">
        <v>2363.6541533</v>
      </c>
      <c r="E193" s="330">
        <v>12.404375237999499</v>
      </c>
      <c r="F193" s="330">
        <v>100</v>
      </c>
      <c r="G193" s="330">
        <v>0</v>
      </c>
      <c r="H193" s="330"/>
      <c r="I193" s="330"/>
      <c r="J193" s="330"/>
      <c r="K193" s="330"/>
    </row>
    <row r="194" spans="1:11" x14ac:dyDescent="0.25">
      <c r="A194" s="330" t="s">
        <v>101</v>
      </c>
      <c r="B194" s="330" t="s">
        <v>102</v>
      </c>
      <c r="C194" s="330" t="s">
        <v>16</v>
      </c>
      <c r="D194" s="330">
        <v>87574.582780500001</v>
      </c>
      <c r="E194" s="330">
        <v>0.97845111921675498</v>
      </c>
      <c r="F194" s="330">
        <v>100</v>
      </c>
      <c r="G194" s="330">
        <v>0</v>
      </c>
      <c r="H194" s="330"/>
      <c r="I194" s="330"/>
      <c r="J194" s="330"/>
      <c r="K194" s="330"/>
    </row>
    <row r="195" spans="1:11" x14ac:dyDescent="0.25">
      <c r="A195" s="330" t="s">
        <v>103</v>
      </c>
      <c r="B195" s="330" t="s">
        <v>104</v>
      </c>
      <c r="C195" s="330" t="s">
        <v>15</v>
      </c>
      <c r="D195" s="330">
        <v>324.07690120000001</v>
      </c>
      <c r="E195" s="330">
        <v>18.864609243458599</v>
      </c>
      <c r="F195" s="330">
        <v>100</v>
      </c>
      <c r="G195" s="330">
        <v>0</v>
      </c>
      <c r="H195" s="330"/>
      <c r="I195" s="330"/>
      <c r="J195" s="330"/>
      <c r="K195" s="330"/>
    </row>
    <row r="196" spans="1:11" x14ac:dyDescent="0.25">
      <c r="A196" s="330" t="s">
        <v>103</v>
      </c>
      <c r="B196" s="330" t="s">
        <v>104</v>
      </c>
      <c r="C196" s="330" t="s">
        <v>16</v>
      </c>
      <c r="D196" s="330">
        <v>7262.5508258</v>
      </c>
      <c r="E196" s="330">
        <v>1.6092097917161201</v>
      </c>
      <c r="F196" s="330">
        <v>99.772397063929205</v>
      </c>
      <c r="G196" s="330">
        <v>0.228398858409018</v>
      </c>
      <c r="H196" s="330">
        <v>16.567487</v>
      </c>
      <c r="I196" s="330">
        <v>100</v>
      </c>
      <c r="J196" s="330">
        <v>0.22760293607079901</v>
      </c>
      <c r="K196" s="330">
        <v>100.121298888008</v>
      </c>
    </row>
    <row r="197" spans="1:11" x14ac:dyDescent="0.25">
      <c r="A197" s="330" t="s">
        <v>105</v>
      </c>
      <c r="B197" s="330" t="s">
        <v>106</v>
      </c>
      <c r="C197" s="330" t="s">
        <v>15</v>
      </c>
      <c r="D197" s="330">
        <v>9022.2077583999999</v>
      </c>
      <c r="E197" s="330">
        <v>6.8461773901137102</v>
      </c>
      <c r="F197" s="330">
        <v>98.991798724094906</v>
      </c>
      <c r="G197" s="330">
        <v>0.60177974917264299</v>
      </c>
      <c r="H197" s="330">
        <v>91.888434099999998</v>
      </c>
      <c r="I197" s="330">
        <v>59.5377649618109</v>
      </c>
      <c r="J197" s="330">
        <v>1.00820127590507</v>
      </c>
      <c r="K197" s="330">
        <v>59.086673693065201</v>
      </c>
    </row>
    <row r="198" spans="1:11" x14ac:dyDescent="0.25">
      <c r="A198" s="330" t="s">
        <v>105</v>
      </c>
      <c r="B198" s="330" t="s">
        <v>106</v>
      </c>
      <c r="C198" s="330" t="s">
        <v>16</v>
      </c>
      <c r="D198" s="330">
        <v>127496.50574560001</v>
      </c>
      <c r="E198" s="330">
        <v>1.09245076717175</v>
      </c>
      <c r="F198" s="330">
        <v>99.939836523930296</v>
      </c>
      <c r="G198" s="330">
        <v>3.5779574656360599E-2</v>
      </c>
      <c r="H198" s="330">
        <v>76.752506699999998</v>
      </c>
      <c r="I198" s="330">
        <v>59.388722771089903</v>
      </c>
      <c r="J198" s="330">
        <v>6.0163476069732102E-2</v>
      </c>
      <c r="K198" s="330">
        <v>59.434811211837697</v>
      </c>
    </row>
    <row r="199" spans="1:11" x14ac:dyDescent="0.25">
      <c r="A199" s="330" t="s">
        <v>107</v>
      </c>
      <c r="B199" s="330" t="s">
        <v>108</v>
      </c>
      <c r="C199" s="330" t="s">
        <v>15</v>
      </c>
      <c r="D199" s="330">
        <v>16120.040200400001</v>
      </c>
      <c r="E199" s="330">
        <v>7.0733062544295198</v>
      </c>
      <c r="F199" s="330">
        <v>92.186323613113302</v>
      </c>
      <c r="G199" s="330">
        <v>2.2967794910548802</v>
      </c>
      <c r="H199" s="330">
        <v>1366.3282419</v>
      </c>
      <c r="I199" s="330">
        <v>30.206644019466399</v>
      </c>
      <c r="J199" s="330">
        <v>7.8136763868866801</v>
      </c>
      <c r="K199" s="330">
        <v>27.097571865874201</v>
      </c>
    </row>
    <row r="200" spans="1:11" x14ac:dyDescent="0.25">
      <c r="A200" s="330" t="s">
        <v>107</v>
      </c>
      <c r="B200" s="330" t="s">
        <v>108</v>
      </c>
      <c r="C200" s="330" t="s">
        <v>16</v>
      </c>
      <c r="D200" s="330">
        <v>186577.2086132</v>
      </c>
      <c r="E200" s="330">
        <v>1.1487146572573399</v>
      </c>
      <c r="F200" s="330">
        <v>99.145980144881406</v>
      </c>
      <c r="G200" s="330">
        <v>0.23433601382081901</v>
      </c>
      <c r="H200" s="330">
        <v>1607.1316299</v>
      </c>
      <c r="I200" s="330">
        <v>27.022271971432001</v>
      </c>
      <c r="J200" s="330">
        <v>0.85401985511859202</v>
      </c>
      <c r="K200" s="330">
        <v>27.2048403023174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841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31" t="s">
        <v>87</v>
      </c>
      <c r="B211" s="331" t="s">
        <v>114</v>
      </c>
      <c r="C211" s="331" t="s">
        <v>15</v>
      </c>
      <c r="D211" s="331">
        <v>1406.6711456</v>
      </c>
      <c r="E211" s="331">
        <v>26.9707916992832</v>
      </c>
      <c r="F211" s="331">
        <v>100</v>
      </c>
      <c r="G211" s="331">
        <v>0</v>
      </c>
      <c r="H211" s="331"/>
      <c r="I211" s="331"/>
      <c r="J211" s="331"/>
      <c r="K211" s="331"/>
    </row>
    <row r="212" spans="1:11" x14ac:dyDescent="0.25">
      <c r="A212" s="331" t="s">
        <v>87</v>
      </c>
      <c r="B212" s="331" t="s">
        <v>114</v>
      </c>
      <c r="C212" s="331" t="s">
        <v>16</v>
      </c>
      <c r="D212" s="331">
        <v>43852.905484800001</v>
      </c>
      <c r="E212" s="331">
        <v>1.75804261914252</v>
      </c>
      <c r="F212" s="331">
        <v>100</v>
      </c>
      <c r="G212" s="331">
        <v>0</v>
      </c>
      <c r="H212" s="331"/>
      <c r="I212" s="331"/>
      <c r="J212" s="331"/>
      <c r="K212" s="331"/>
    </row>
    <row r="213" spans="1:11" x14ac:dyDescent="0.25">
      <c r="A213" s="331" t="s">
        <v>91</v>
      </c>
      <c r="B213" s="331" t="s">
        <v>115</v>
      </c>
      <c r="C213" s="331" t="s">
        <v>15</v>
      </c>
      <c r="D213" s="331">
        <v>1289.241843</v>
      </c>
      <c r="E213" s="331">
        <v>18.238330923356401</v>
      </c>
      <c r="F213" s="331">
        <v>98.558510335566595</v>
      </c>
      <c r="G213" s="331">
        <v>1.4621965177826399</v>
      </c>
      <c r="H213" s="331">
        <v>18.856096600000001</v>
      </c>
      <c r="I213" s="331">
        <v>100</v>
      </c>
      <c r="J213" s="331">
        <v>1.4414896644333799</v>
      </c>
      <c r="K213" s="331">
        <v>99.974293375982597</v>
      </c>
    </row>
    <row r="214" spans="1:11" x14ac:dyDescent="0.25">
      <c r="A214" s="331" t="s">
        <v>91</v>
      </c>
      <c r="B214" s="331" t="s">
        <v>115</v>
      </c>
      <c r="C214" s="331" t="s">
        <v>16</v>
      </c>
      <c r="D214" s="331">
        <v>24174.9063971</v>
      </c>
      <c r="E214" s="331">
        <v>1.74491425372555</v>
      </c>
      <c r="F214" s="331">
        <v>99.872025611842204</v>
      </c>
      <c r="G214" s="331">
        <v>0.128221812086765</v>
      </c>
      <c r="H214" s="331">
        <v>30.977331599999999</v>
      </c>
      <c r="I214" s="331">
        <v>100</v>
      </c>
      <c r="J214" s="331">
        <v>0.12797438815783199</v>
      </c>
      <c r="K214" s="331">
        <v>100.065116818005</v>
      </c>
    </row>
    <row r="215" spans="1:11" x14ac:dyDescent="0.25">
      <c r="A215" s="331" t="s">
        <v>93</v>
      </c>
      <c r="B215" s="331" t="s">
        <v>116</v>
      </c>
      <c r="C215" s="331" t="s">
        <v>15</v>
      </c>
      <c r="D215" s="331">
        <v>193.25386639999999</v>
      </c>
      <c r="E215" s="331">
        <v>38.233280760565599</v>
      </c>
      <c r="F215" s="331">
        <v>100</v>
      </c>
      <c r="G215" s="331">
        <v>0</v>
      </c>
      <c r="H215" s="331"/>
      <c r="I215" s="331"/>
      <c r="J215" s="331"/>
      <c r="K215" s="331"/>
    </row>
    <row r="216" spans="1:11" x14ac:dyDescent="0.25">
      <c r="A216" s="331" t="s">
        <v>93</v>
      </c>
      <c r="B216" s="331" t="s">
        <v>116</v>
      </c>
      <c r="C216" s="331" t="s">
        <v>16</v>
      </c>
      <c r="D216" s="331">
        <v>22764.391966800002</v>
      </c>
      <c r="E216" s="331">
        <v>1.5642416788328799</v>
      </c>
      <c r="F216" s="331">
        <v>100</v>
      </c>
      <c r="G216" s="331">
        <v>1.7366571279185699E-16</v>
      </c>
      <c r="H216" s="331"/>
      <c r="I216" s="331"/>
      <c r="J216" s="331"/>
      <c r="K216" s="331"/>
    </row>
    <row r="217" spans="1:11" x14ac:dyDescent="0.25">
      <c r="A217" s="331" t="s">
        <v>95</v>
      </c>
      <c r="B217" s="331" t="s">
        <v>117</v>
      </c>
      <c r="C217" s="331" t="s">
        <v>15</v>
      </c>
      <c r="D217" s="331">
        <v>227.01410440000001</v>
      </c>
      <c r="E217" s="331">
        <v>50.514271363599697</v>
      </c>
      <c r="F217" s="331">
        <v>100</v>
      </c>
      <c r="G217" s="331">
        <v>0</v>
      </c>
      <c r="H217" s="331"/>
      <c r="I217" s="331"/>
      <c r="J217" s="331"/>
      <c r="K217" s="331"/>
    </row>
    <row r="218" spans="1:11" x14ac:dyDescent="0.25">
      <c r="A218" s="331" t="s">
        <v>95</v>
      </c>
      <c r="B218" s="331" t="s">
        <v>117</v>
      </c>
      <c r="C218" s="331" t="s">
        <v>16</v>
      </c>
      <c r="D218" s="331">
        <v>60456.611310100001</v>
      </c>
      <c r="E218" s="331">
        <v>1.3640702119396999</v>
      </c>
      <c r="F218" s="331">
        <v>100</v>
      </c>
      <c r="G218" s="331">
        <v>0</v>
      </c>
      <c r="H218" s="331"/>
      <c r="I218" s="331"/>
      <c r="J218" s="331"/>
      <c r="K218" s="331"/>
    </row>
    <row r="219" spans="1:11" x14ac:dyDescent="0.25">
      <c r="A219" s="331" t="s">
        <v>97</v>
      </c>
      <c r="B219" s="331" t="s">
        <v>118</v>
      </c>
      <c r="C219" s="331" t="s">
        <v>15</v>
      </c>
      <c r="D219" s="331">
        <v>124.5394714</v>
      </c>
      <c r="E219" s="331">
        <v>53.108067579252896</v>
      </c>
      <c r="F219" s="331">
        <v>100</v>
      </c>
      <c r="G219" s="331">
        <v>0</v>
      </c>
      <c r="H219" s="331"/>
      <c r="I219" s="331"/>
      <c r="J219" s="331"/>
      <c r="K219" s="331"/>
    </row>
    <row r="220" spans="1:11" x14ac:dyDescent="0.25">
      <c r="A220" s="331" t="s">
        <v>97</v>
      </c>
      <c r="B220" s="331" t="s">
        <v>118</v>
      </c>
      <c r="C220" s="331" t="s">
        <v>16</v>
      </c>
      <c r="D220" s="331">
        <v>18470.372100199998</v>
      </c>
      <c r="E220" s="331">
        <v>1.7061649669819701</v>
      </c>
      <c r="F220" s="331">
        <v>100</v>
      </c>
      <c r="G220" s="331">
        <v>1.8942236301521999E-16</v>
      </c>
      <c r="H220" s="331"/>
      <c r="I220" s="331"/>
      <c r="J220" s="331"/>
      <c r="K220" s="331"/>
    </row>
    <row r="221" spans="1:11" x14ac:dyDescent="0.25">
      <c r="A221" s="331" t="s">
        <v>105</v>
      </c>
      <c r="B221" s="331" t="s">
        <v>119</v>
      </c>
      <c r="C221" s="331" t="s">
        <v>15</v>
      </c>
      <c r="D221" s="331">
        <v>397.43632109999999</v>
      </c>
      <c r="E221" s="331">
        <v>33.198309690029298</v>
      </c>
      <c r="F221" s="331">
        <v>100</v>
      </c>
      <c r="G221" s="331">
        <v>0</v>
      </c>
      <c r="H221" s="331"/>
      <c r="I221" s="331"/>
      <c r="J221" s="331"/>
      <c r="K221" s="331"/>
    </row>
    <row r="222" spans="1:11" x14ac:dyDescent="0.25">
      <c r="A222" s="331" t="s">
        <v>105</v>
      </c>
      <c r="B222" s="331" t="s">
        <v>119</v>
      </c>
      <c r="C222" s="331" t="s">
        <v>16</v>
      </c>
      <c r="D222" s="331">
        <v>36664.277790799999</v>
      </c>
      <c r="E222" s="331">
        <v>0.78307697420900402</v>
      </c>
      <c r="F222" s="331">
        <v>100</v>
      </c>
      <c r="G222" s="331">
        <v>0</v>
      </c>
      <c r="H222" s="331"/>
      <c r="I222" s="331"/>
      <c r="J222" s="331"/>
      <c r="K222" s="331"/>
    </row>
    <row r="223" spans="1:11" x14ac:dyDescent="0.25">
      <c r="A223" s="331" t="s">
        <v>107</v>
      </c>
      <c r="B223" s="331" t="s">
        <v>120</v>
      </c>
      <c r="C223" s="331" t="s">
        <v>15</v>
      </c>
      <c r="D223" s="331">
        <v>412.05439530000001</v>
      </c>
      <c r="E223" s="331">
        <v>38.328590288182802</v>
      </c>
      <c r="F223" s="331">
        <v>100</v>
      </c>
      <c r="G223" s="331">
        <v>4.25532834393649E-15</v>
      </c>
      <c r="H223" s="331"/>
      <c r="I223" s="331"/>
      <c r="J223" s="331"/>
      <c r="K223" s="331"/>
    </row>
    <row r="224" spans="1:11" x14ac:dyDescent="0.25">
      <c r="A224" s="331" t="s">
        <v>107</v>
      </c>
      <c r="B224" s="331" t="s">
        <v>120</v>
      </c>
      <c r="C224" s="331" t="s">
        <v>16</v>
      </c>
      <c r="D224" s="331">
        <v>41164.717744399997</v>
      </c>
      <c r="E224" s="331">
        <v>1.0373430526579299</v>
      </c>
      <c r="F224" s="331">
        <v>100</v>
      </c>
      <c r="G224" s="331">
        <v>0</v>
      </c>
      <c r="H224" s="331"/>
      <c r="I224" s="331"/>
      <c r="J224" s="331"/>
      <c r="K224" s="331"/>
    </row>
    <row r="225" spans="1:11" x14ac:dyDescent="0.25">
      <c r="A225" s="331" t="s">
        <v>109</v>
      </c>
      <c r="B225" s="331" t="s">
        <v>121</v>
      </c>
      <c r="C225" s="331" t="s">
        <v>15</v>
      </c>
      <c r="D225" s="331">
        <v>42.303593900000003</v>
      </c>
      <c r="E225" s="331">
        <v>71.061343197992102</v>
      </c>
      <c r="F225" s="331">
        <v>100</v>
      </c>
      <c r="G225" s="331">
        <v>0</v>
      </c>
      <c r="H225" s="331"/>
      <c r="I225" s="331"/>
      <c r="J225" s="331"/>
      <c r="K225" s="331"/>
    </row>
    <row r="226" spans="1:11" x14ac:dyDescent="0.25">
      <c r="A226" s="331" t="s">
        <v>109</v>
      </c>
      <c r="B226" s="331" t="s">
        <v>121</v>
      </c>
      <c r="C226" s="331" t="s">
        <v>16</v>
      </c>
      <c r="D226" s="331">
        <v>19244.857421199998</v>
      </c>
      <c r="E226" s="331">
        <v>1.0944387849767201</v>
      </c>
      <c r="F226" s="331">
        <v>100</v>
      </c>
      <c r="G226" s="331">
        <v>0</v>
      </c>
      <c r="H226" s="331"/>
      <c r="I226" s="331"/>
      <c r="J226" s="331"/>
      <c r="K226" s="331"/>
    </row>
    <row r="227" spans="1:11" x14ac:dyDescent="0.25">
      <c r="A227" s="331" t="s">
        <v>122</v>
      </c>
      <c r="B227" s="331" t="s">
        <v>123</v>
      </c>
      <c r="C227" s="331" t="s">
        <v>15</v>
      </c>
      <c r="D227" s="331">
        <v>104.3262524</v>
      </c>
      <c r="E227" s="331">
        <v>49.351026996433099</v>
      </c>
      <c r="F227" s="331">
        <v>92.359610312511407</v>
      </c>
      <c r="G227" s="331">
        <v>8.6086763431689199</v>
      </c>
      <c r="H227" s="331">
        <v>8.6303225000000001</v>
      </c>
      <c r="I227" s="331">
        <v>99.999999999999801</v>
      </c>
      <c r="J227" s="331">
        <v>7.6403896874886597</v>
      </c>
      <c r="K227" s="331">
        <v>104.06458634742199</v>
      </c>
    </row>
    <row r="228" spans="1:11" x14ac:dyDescent="0.25">
      <c r="A228" s="331" t="s">
        <v>122</v>
      </c>
      <c r="B228" s="331" t="s">
        <v>123</v>
      </c>
      <c r="C228" s="331" t="s">
        <v>16</v>
      </c>
      <c r="D228" s="331">
        <v>11553.0053149</v>
      </c>
      <c r="E228" s="331">
        <v>1.97411000171914</v>
      </c>
      <c r="F228" s="331">
        <v>100</v>
      </c>
      <c r="G228" s="331">
        <v>0</v>
      </c>
      <c r="H228" s="331"/>
      <c r="I228" s="331"/>
      <c r="J228" s="331"/>
      <c r="K228" s="331"/>
    </row>
    <row r="229" spans="1:11" x14ac:dyDescent="0.25">
      <c r="A229" s="331" t="s">
        <v>124</v>
      </c>
      <c r="B229" s="331" t="s">
        <v>125</v>
      </c>
      <c r="C229" s="331" t="s">
        <v>15</v>
      </c>
      <c r="D229" s="331">
        <v>140.32950439999999</v>
      </c>
      <c r="E229" s="331">
        <v>61.417180403516298</v>
      </c>
      <c r="F229" s="331">
        <v>100</v>
      </c>
      <c r="G229" s="331">
        <v>0</v>
      </c>
      <c r="H229" s="331"/>
      <c r="I229" s="331"/>
      <c r="J229" s="331"/>
      <c r="K229" s="331"/>
    </row>
    <row r="230" spans="1:11" x14ac:dyDescent="0.25">
      <c r="A230" s="331" t="s">
        <v>124</v>
      </c>
      <c r="B230" s="331" t="s">
        <v>125</v>
      </c>
      <c r="C230" s="331" t="s">
        <v>16</v>
      </c>
      <c r="D230" s="331">
        <v>22108.950725300001</v>
      </c>
      <c r="E230" s="331">
        <v>1.3883247514853001</v>
      </c>
      <c r="F230" s="331">
        <v>100</v>
      </c>
      <c r="G230" s="331">
        <v>0</v>
      </c>
      <c r="H230" s="331"/>
      <c r="I230" s="331"/>
      <c r="J230" s="331"/>
      <c r="K230" s="331"/>
    </row>
    <row r="231" spans="1:11" x14ac:dyDescent="0.25">
      <c r="A231" s="331" t="s">
        <v>126</v>
      </c>
      <c r="B231" s="331" t="s">
        <v>127</v>
      </c>
      <c r="C231" s="331" t="s">
        <v>15</v>
      </c>
      <c r="D231" s="331">
        <v>280.51142659999999</v>
      </c>
      <c r="E231" s="331">
        <v>58.450312205712599</v>
      </c>
      <c r="F231" s="331">
        <v>87.729981000543106</v>
      </c>
      <c r="G231" s="331">
        <v>6.9022913838326998</v>
      </c>
      <c r="H231" s="331">
        <v>39.232660199999998</v>
      </c>
      <c r="I231" s="331">
        <v>99.999999999999702</v>
      </c>
      <c r="J231" s="331">
        <v>12.2700189994569</v>
      </c>
      <c r="K231" s="331">
        <v>49.351015022116698</v>
      </c>
    </row>
    <row r="232" spans="1:11" x14ac:dyDescent="0.25">
      <c r="A232" s="331" t="s">
        <v>126</v>
      </c>
      <c r="B232" s="331" t="s">
        <v>127</v>
      </c>
      <c r="C232" s="331" t="s">
        <v>16</v>
      </c>
      <c r="D232" s="331">
        <v>30962.307847600001</v>
      </c>
      <c r="E232" s="331">
        <v>1.41487434770008</v>
      </c>
      <c r="F232" s="331">
        <v>100</v>
      </c>
      <c r="G232" s="331">
        <v>0</v>
      </c>
      <c r="H232" s="331"/>
      <c r="I232" s="331"/>
      <c r="J232" s="331"/>
      <c r="K232" s="331"/>
    </row>
    <row r="233" spans="1:11" x14ac:dyDescent="0.25">
      <c r="A233" s="331" t="s">
        <v>128</v>
      </c>
      <c r="B233" s="331" t="s">
        <v>129</v>
      </c>
      <c r="C233" s="331" t="s">
        <v>15</v>
      </c>
      <c r="D233" s="331">
        <v>142.30232799999999</v>
      </c>
      <c r="E233" s="331">
        <v>42.652817725533197</v>
      </c>
      <c r="F233" s="331">
        <v>100</v>
      </c>
      <c r="G233" s="331">
        <v>0</v>
      </c>
      <c r="H233" s="331"/>
      <c r="I233" s="331"/>
      <c r="J233" s="331"/>
      <c r="K233" s="331"/>
    </row>
    <row r="234" spans="1:11" x14ac:dyDescent="0.25">
      <c r="A234" s="331" t="s">
        <v>128</v>
      </c>
      <c r="B234" s="331" t="s">
        <v>129</v>
      </c>
      <c r="C234" s="331" t="s">
        <v>16</v>
      </c>
      <c r="D234" s="331">
        <v>17206.389490099999</v>
      </c>
      <c r="E234" s="331">
        <v>0.95934810598513098</v>
      </c>
      <c r="F234" s="331">
        <v>100</v>
      </c>
      <c r="G234" s="331">
        <v>0</v>
      </c>
      <c r="H234" s="331"/>
      <c r="I234" s="331"/>
      <c r="J234" s="331"/>
      <c r="K234" s="331"/>
    </row>
    <row r="235" spans="1:11" x14ac:dyDescent="0.25">
      <c r="A235" s="331" t="s">
        <v>130</v>
      </c>
      <c r="B235" s="331" t="s">
        <v>131</v>
      </c>
      <c r="C235" s="331" t="s">
        <v>15</v>
      </c>
      <c r="D235" s="331">
        <v>988.32362190000003</v>
      </c>
      <c r="E235" s="331">
        <v>24.2700520480678</v>
      </c>
      <c r="F235" s="331">
        <v>100</v>
      </c>
      <c r="G235" s="331">
        <v>0</v>
      </c>
      <c r="H235" s="331"/>
      <c r="I235" s="331"/>
      <c r="J235" s="331"/>
      <c r="K235" s="331"/>
    </row>
    <row r="236" spans="1:11" x14ac:dyDescent="0.25">
      <c r="A236" s="331" t="s">
        <v>130</v>
      </c>
      <c r="B236" s="331" t="s">
        <v>131</v>
      </c>
      <c r="C236" s="331" t="s">
        <v>16</v>
      </c>
      <c r="D236" s="331">
        <v>36211.015739499999</v>
      </c>
      <c r="E236" s="331">
        <v>1.4256517391443999</v>
      </c>
      <c r="F236" s="331">
        <v>100</v>
      </c>
      <c r="G236" s="331">
        <v>0</v>
      </c>
      <c r="H236" s="331"/>
      <c r="I236" s="331"/>
      <c r="J236" s="331"/>
      <c r="K236" s="331"/>
    </row>
    <row r="237" spans="1:11" x14ac:dyDescent="0.25">
      <c r="A237" s="331" t="s">
        <v>132</v>
      </c>
      <c r="B237" s="331" t="s">
        <v>133</v>
      </c>
      <c r="C237" s="331" t="s">
        <v>15</v>
      </c>
      <c r="D237" s="331">
        <v>1531.3615869</v>
      </c>
      <c r="E237" s="331">
        <v>28.4972926979821</v>
      </c>
      <c r="F237" s="331">
        <v>100</v>
      </c>
      <c r="G237" s="331">
        <v>0</v>
      </c>
      <c r="H237" s="331"/>
      <c r="I237" s="331"/>
      <c r="J237" s="331"/>
      <c r="K237" s="331"/>
    </row>
    <row r="238" spans="1:11" x14ac:dyDescent="0.25">
      <c r="A238" s="331" t="s">
        <v>132</v>
      </c>
      <c r="B238" s="331" t="s">
        <v>133</v>
      </c>
      <c r="C238" s="331" t="s">
        <v>16</v>
      </c>
      <c r="D238" s="331">
        <v>62382.342549499997</v>
      </c>
      <c r="E238" s="331">
        <v>1.41879115699116</v>
      </c>
      <c r="F238" s="331">
        <v>100</v>
      </c>
      <c r="G238" s="331">
        <v>0</v>
      </c>
      <c r="H238" s="331"/>
      <c r="I238" s="331"/>
      <c r="J238" s="331"/>
      <c r="K238" s="331"/>
    </row>
    <row r="239" spans="1:11" x14ac:dyDescent="0.25">
      <c r="A239" s="331" t="s">
        <v>134</v>
      </c>
      <c r="B239" s="331" t="s">
        <v>135</v>
      </c>
      <c r="C239" s="331" t="s">
        <v>15</v>
      </c>
      <c r="D239" s="331">
        <v>4523.4521222000003</v>
      </c>
      <c r="E239" s="331">
        <v>17.027832707145301</v>
      </c>
      <c r="F239" s="331">
        <v>100</v>
      </c>
      <c r="G239" s="331">
        <v>1.8904691930937999E-15</v>
      </c>
      <c r="H239" s="331"/>
      <c r="I239" s="331"/>
      <c r="J239" s="331"/>
      <c r="K239" s="331"/>
    </row>
    <row r="240" spans="1:11" x14ac:dyDescent="0.25">
      <c r="A240" s="331" t="s">
        <v>134</v>
      </c>
      <c r="B240" s="331" t="s">
        <v>135</v>
      </c>
      <c r="C240" s="331" t="s">
        <v>16</v>
      </c>
      <c r="D240" s="331">
        <v>95247.286741200005</v>
      </c>
      <c r="E240" s="331">
        <v>1.91491527275678</v>
      </c>
      <c r="F240" s="331">
        <v>100</v>
      </c>
      <c r="G240" s="331">
        <v>0</v>
      </c>
      <c r="H240" s="331"/>
      <c r="I240" s="331"/>
      <c r="J240" s="331"/>
      <c r="K240" s="331"/>
    </row>
    <row r="241" spans="1:11" x14ac:dyDescent="0.25">
      <c r="A241" s="331" t="s">
        <v>136</v>
      </c>
      <c r="B241" s="331" t="s">
        <v>137</v>
      </c>
      <c r="C241" s="331" t="s">
        <v>15</v>
      </c>
      <c r="D241" s="331">
        <v>1041.1449404</v>
      </c>
      <c r="E241" s="331">
        <v>22.693894193879501</v>
      </c>
      <c r="F241" s="331">
        <v>100</v>
      </c>
      <c r="G241" s="331">
        <v>0</v>
      </c>
      <c r="H241" s="331"/>
      <c r="I241" s="331"/>
      <c r="J241" s="331"/>
      <c r="K241" s="331"/>
    </row>
    <row r="242" spans="1:11" x14ac:dyDescent="0.25">
      <c r="A242" s="331" t="s">
        <v>136</v>
      </c>
      <c r="B242" s="331" t="s">
        <v>137</v>
      </c>
      <c r="C242" s="331" t="s">
        <v>16</v>
      </c>
      <c r="D242" s="331">
        <v>39767.641972500001</v>
      </c>
      <c r="E242" s="331">
        <v>1.5063893336016001</v>
      </c>
      <c r="F242" s="331">
        <v>100</v>
      </c>
      <c r="G242" s="331">
        <v>0</v>
      </c>
      <c r="H242" s="331"/>
      <c r="I242" s="331"/>
      <c r="J242" s="331"/>
      <c r="K242" s="331"/>
    </row>
    <row r="243" spans="1:11" x14ac:dyDescent="0.25">
      <c r="A243" s="331" t="s">
        <v>138</v>
      </c>
      <c r="B243" s="331" t="s">
        <v>139</v>
      </c>
      <c r="C243" s="331" t="s">
        <v>15</v>
      </c>
      <c r="D243" s="331">
        <v>729.04825289999997</v>
      </c>
      <c r="E243" s="331">
        <v>29.5696444239526</v>
      </c>
      <c r="F243" s="331">
        <v>100</v>
      </c>
      <c r="G243" s="331">
        <v>0</v>
      </c>
      <c r="H243" s="331"/>
      <c r="I243" s="331"/>
      <c r="J243" s="331"/>
      <c r="K243" s="331"/>
    </row>
    <row r="244" spans="1:11" x14ac:dyDescent="0.25">
      <c r="A244" s="331" t="s">
        <v>138</v>
      </c>
      <c r="B244" s="331" t="s">
        <v>139</v>
      </c>
      <c r="C244" s="331" t="s">
        <v>16</v>
      </c>
      <c r="D244" s="331">
        <v>46337.295837400001</v>
      </c>
      <c r="E244" s="331">
        <v>2.0417882176492599</v>
      </c>
      <c r="F244" s="331">
        <v>100</v>
      </c>
      <c r="G244" s="331">
        <v>0</v>
      </c>
      <c r="H244" s="331"/>
      <c r="I244" s="331"/>
      <c r="J244" s="331"/>
      <c r="K244" s="331"/>
    </row>
    <row r="245" spans="1:11" x14ac:dyDescent="0.25">
      <c r="A245" s="331" t="s">
        <v>140</v>
      </c>
      <c r="B245" s="331" t="s">
        <v>141</v>
      </c>
      <c r="C245" s="331" t="s">
        <v>15</v>
      </c>
      <c r="D245" s="331">
        <v>1927.8759179000001</v>
      </c>
      <c r="E245" s="331">
        <v>14.8317326901985</v>
      </c>
      <c r="F245" s="331">
        <v>94.511134548448396</v>
      </c>
      <c r="G245" s="331">
        <v>5.2975148550149402</v>
      </c>
      <c r="H245" s="331">
        <v>111.9640725</v>
      </c>
      <c r="I245" s="331">
        <v>99.999999999999901</v>
      </c>
      <c r="J245" s="331">
        <v>5.48886545155165</v>
      </c>
      <c r="K245" s="331">
        <v>91.216325787906797</v>
      </c>
    </row>
    <row r="246" spans="1:11" x14ac:dyDescent="0.25">
      <c r="A246" s="331" t="s">
        <v>140</v>
      </c>
      <c r="B246" s="331" t="s">
        <v>141</v>
      </c>
      <c r="C246" s="331" t="s">
        <v>16</v>
      </c>
      <c r="D246" s="331">
        <v>31515.799677200001</v>
      </c>
      <c r="E246" s="331">
        <v>2.5647655154023599</v>
      </c>
      <c r="F246" s="331">
        <v>99.739781454830293</v>
      </c>
      <c r="G246" s="331">
        <v>0.184343430398795</v>
      </c>
      <c r="H246" s="331">
        <v>82.223917299999997</v>
      </c>
      <c r="I246" s="331">
        <v>70.5246126324394</v>
      </c>
      <c r="J246" s="331">
        <v>0.26021854516974302</v>
      </c>
      <c r="K246" s="331">
        <v>70.657429310489505</v>
      </c>
    </row>
    <row r="247" spans="1:11" x14ac:dyDescent="0.25">
      <c r="A247" s="331" t="s">
        <v>142</v>
      </c>
      <c r="B247" s="331" t="s">
        <v>143</v>
      </c>
      <c r="C247" s="331" t="s">
        <v>15</v>
      </c>
      <c r="D247" s="331">
        <v>358.99021140000002</v>
      </c>
      <c r="E247" s="331">
        <v>38.734055298488798</v>
      </c>
      <c r="F247" s="331">
        <v>93.829460583502097</v>
      </c>
      <c r="G247" s="331">
        <v>6.6879199022469704</v>
      </c>
      <c r="H247" s="331">
        <v>23.608398000000001</v>
      </c>
      <c r="I247" s="331">
        <v>100</v>
      </c>
      <c r="J247" s="331">
        <v>6.1705394164979399</v>
      </c>
      <c r="K247" s="331">
        <v>101.69676822349</v>
      </c>
    </row>
    <row r="248" spans="1:11" x14ac:dyDescent="0.25">
      <c r="A248" s="331" t="s">
        <v>142</v>
      </c>
      <c r="B248" s="331" t="s">
        <v>143</v>
      </c>
      <c r="C248" s="331" t="s">
        <v>16</v>
      </c>
      <c r="D248" s="331">
        <v>15291.932859099999</v>
      </c>
      <c r="E248" s="331">
        <v>1.58517072364631</v>
      </c>
      <c r="F248" s="331">
        <v>99.847026132457799</v>
      </c>
      <c r="G248" s="331">
        <v>0.152690797012908</v>
      </c>
      <c r="H248" s="331">
        <v>23.4285006</v>
      </c>
      <c r="I248" s="331">
        <v>99.999999999999801</v>
      </c>
      <c r="J248" s="331">
        <v>0.152973867542221</v>
      </c>
      <c r="K248" s="331">
        <v>99.662264179375597</v>
      </c>
    </row>
    <row r="249" spans="1:11" x14ac:dyDescent="0.25">
      <c r="A249" s="331" t="s">
        <v>144</v>
      </c>
      <c r="B249" s="331" t="s">
        <v>145</v>
      </c>
      <c r="C249" s="331" t="s">
        <v>15</v>
      </c>
      <c r="D249" s="331">
        <v>1100.1714454</v>
      </c>
      <c r="E249" s="331">
        <v>20.209665125617299</v>
      </c>
      <c r="F249" s="331">
        <v>100</v>
      </c>
      <c r="G249" s="331">
        <v>0</v>
      </c>
      <c r="H249" s="331"/>
      <c r="I249" s="331"/>
      <c r="J249" s="331"/>
      <c r="K249" s="331"/>
    </row>
    <row r="250" spans="1:11" x14ac:dyDescent="0.25">
      <c r="A250" s="331" t="s">
        <v>144</v>
      </c>
      <c r="B250" s="331" t="s">
        <v>145</v>
      </c>
      <c r="C250" s="331" t="s">
        <v>16</v>
      </c>
      <c r="D250" s="331">
        <v>25807.593124700001</v>
      </c>
      <c r="E250" s="331">
        <v>2.1884169080169502</v>
      </c>
      <c r="F250" s="331">
        <v>100</v>
      </c>
      <c r="G250" s="331">
        <v>0</v>
      </c>
      <c r="H250" s="331"/>
      <c r="I250" s="331"/>
      <c r="J250" s="331"/>
      <c r="K250" s="331"/>
    </row>
    <row r="251" spans="1:11" x14ac:dyDescent="0.25">
      <c r="A251" s="331" t="s">
        <v>146</v>
      </c>
      <c r="B251" s="331" t="s">
        <v>147</v>
      </c>
      <c r="C251" s="331" t="s">
        <v>15</v>
      </c>
      <c r="D251" s="331">
        <v>313.69038810000001</v>
      </c>
      <c r="E251" s="331">
        <v>22.1064557960255</v>
      </c>
      <c r="F251" s="331">
        <v>100</v>
      </c>
      <c r="G251" s="331">
        <v>0</v>
      </c>
      <c r="H251" s="331"/>
      <c r="I251" s="331"/>
      <c r="J251" s="331"/>
      <c r="K251" s="331"/>
    </row>
    <row r="252" spans="1:11" x14ac:dyDescent="0.25">
      <c r="A252" s="331" t="s">
        <v>146</v>
      </c>
      <c r="B252" s="331" t="s">
        <v>147</v>
      </c>
      <c r="C252" s="331" t="s">
        <v>16</v>
      </c>
      <c r="D252" s="331">
        <v>9072.0065322999999</v>
      </c>
      <c r="E252" s="331">
        <v>2.51486063162556</v>
      </c>
      <c r="F252" s="331">
        <v>100</v>
      </c>
      <c r="G252" s="331">
        <v>0</v>
      </c>
      <c r="H252" s="331"/>
      <c r="I252" s="331"/>
      <c r="J252" s="331"/>
      <c r="K252" s="331"/>
    </row>
    <row r="253" spans="1:11" x14ac:dyDescent="0.25">
      <c r="A253" s="331" t="s">
        <v>148</v>
      </c>
      <c r="B253" s="331" t="s">
        <v>149</v>
      </c>
      <c r="C253" s="331" t="s">
        <v>15</v>
      </c>
      <c r="D253" s="331">
        <v>397.35051060000001</v>
      </c>
      <c r="E253" s="331">
        <v>23.834533031729102</v>
      </c>
      <c r="F253" s="331">
        <v>100</v>
      </c>
      <c r="G253" s="331">
        <v>0</v>
      </c>
      <c r="H253" s="331"/>
      <c r="I253" s="331"/>
      <c r="J253" s="331"/>
      <c r="K253" s="331"/>
    </row>
    <row r="254" spans="1:11" x14ac:dyDescent="0.25">
      <c r="A254" s="331" t="s">
        <v>148</v>
      </c>
      <c r="B254" s="331" t="s">
        <v>149</v>
      </c>
      <c r="C254" s="331" t="s">
        <v>16</v>
      </c>
      <c r="D254" s="331">
        <v>18105.784477699999</v>
      </c>
      <c r="E254" s="331">
        <v>2.1060700881402399</v>
      </c>
      <c r="F254" s="331">
        <v>100</v>
      </c>
      <c r="G254" s="331">
        <v>0</v>
      </c>
      <c r="H254" s="331"/>
      <c r="I254" s="331"/>
      <c r="J254" s="331"/>
      <c r="K254" s="331"/>
    </row>
    <row r="255" spans="1:11" x14ac:dyDescent="0.25">
      <c r="A255" s="331" t="s">
        <v>150</v>
      </c>
      <c r="B255" s="331" t="s">
        <v>151</v>
      </c>
      <c r="C255" s="331" t="s">
        <v>15</v>
      </c>
      <c r="D255" s="331">
        <v>630.75600689999999</v>
      </c>
      <c r="E255" s="331">
        <v>20.342103565406902</v>
      </c>
      <c r="F255" s="331">
        <v>100</v>
      </c>
      <c r="G255" s="331">
        <v>0</v>
      </c>
      <c r="H255" s="331"/>
      <c r="I255" s="331"/>
      <c r="J255" s="331"/>
      <c r="K255" s="331"/>
    </row>
    <row r="256" spans="1:11" x14ac:dyDescent="0.25">
      <c r="A256" s="331" t="s">
        <v>150</v>
      </c>
      <c r="B256" s="331" t="s">
        <v>151</v>
      </c>
      <c r="C256" s="331" t="s">
        <v>16</v>
      </c>
      <c r="D256" s="331">
        <v>17088.0175409</v>
      </c>
      <c r="E256" s="331">
        <v>2.36194554975161</v>
      </c>
      <c r="F256" s="331">
        <v>100</v>
      </c>
      <c r="G256" s="331">
        <v>0</v>
      </c>
      <c r="H256" s="331"/>
      <c r="I256" s="331"/>
      <c r="J256" s="331"/>
      <c r="K256" s="331"/>
    </row>
    <row r="257" spans="1:11" x14ac:dyDescent="0.25">
      <c r="A257" s="331" t="s">
        <v>152</v>
      </c>
      <c r="B257" s="331" t="s">
        <v>153</v>
      </c>
      <c r="C257" s="331" t="s">
        <v>15</v>
      </c>
      <c r="D257" s="331">
        <v>590.91454480000004</v>
      </c>
      <c r="E257" s="331">
        <v>28.876275685385099</v>
      </c>
      <c r="F257" s="331">
        <v>95.574322439292203</v>
      </c>
      <c r="G257" s="331">
        <v>4.6628469082740702</v>
      </c>
      <c r="H257" s="331">
        <v>27.362969199999998</v>
      </c>
      <c r="I257" s="331">
        <v>100</v>
      </c>
      <c r="J257" s="331">
        <v>4.4256775607077996</v>
      </c>
      <c r="K257" s="331">
        <v>100.696091792365</v>
      </c>
    </row>
    <row r="258" spans="1:11" x14ac:dyDescent="0.25">
      <c r="A258" s="331" t="s">
        <v>152</v>
      </c>
      <c r="B258" s="331" t="s">
        <v>153</v>
      </c>
      <c r="C258" s="331" t="s">
        <v>16</v>
      </c>
      <c r="D258" s="331">
        <v>18213.6765696</v>
      </c>
      <c r="E258" s="331">
        <v>2.0100451484594699</v>
      </c>
      <c r="F258" s="331">
        <v>100</v>
      </c>
      <c r="G258" s="331">
        <v>0</v>
      </c>
      <c r="H258" s="331"/>
      <c r="I258" s="331"/>
      <c r="J258" s="331"/>
      <c r="K258" s="331"/>
    </row>
    <row r="259" spans="1:11" x14ac:dyDescent="0.25">
      <c r="A259" s="331" t="s">
        <v>154</v>
      </c>
      <c r="B259" s="331" t="s">
        <v>155</v>
      </c>
      <c r="C259" s="331" t="s">
        <v>15</v>
      </c>
      <c r="D259" s="331">
        <v>1727.8417611</v>
      </c>
      <c r="E259" s="331">
        <v>15.681036764523499</v>
      </c>
      <c r="F259" s="331">
        <v>100</v>
      </c>
      <c r="G259" s="331">
        <v>0</v>
      </c>
      <c r="H259" s="331"/>
      <c r="I259" s="331"/>
      <c r="J259" s="331"/>
      <c r="K259" s="331"/>
    </row>
    <row r="260" spans="1:11" x14ac:dyDescent="0.25">
      <c r="A260" s="331" t="s">
        <v>154</v>
      </c>
      <c r="B260" s="331" t="s">
        <v>155</v>
      </c>
      <c r="C260" s="331" t="s">
        <v>16</v>
      </c>
      <c r="D260" s="331">
        <v>32962.375930800001</v>
      </c>
      <c r="E260" s="331">
        <v>2.0415134846163498</v>
      </c>
      <c r="F260" s="331">
        <v>100</v>
      </c>
      <c r="G260" s="331">
        <v>0</v>
      </c>
      <c r="H260" s="331"/>
      <c r="I260" s="331"/>
      <c r="J260" s="331"/>
      <c r="K260" s="331"/>
    </row>
    <row r="261" spans="1:11" x14ac:dyDescent="0.25">
      <c r="A261" s="331" t="s">
        <v>156</v>
      </c>
      <c r="B261" s="331" t="s">
        <v>157</v>
      </c>
      <c r="C261" s="331" t="s">
        <v>15</v>
      </c>
      <c r="D261" s="331">
        <v>954.16073449999999</v>
      </c>
      <c r="E261" s="331">
        <v>24.4951098709207</v>
      </c>
      <c r="F261" s="331">
        <v>100</v>
      </c>
      <c r="G261" s="331">
        <v>0</v>
      </c>
      <c r="H261" s="331"/>
      <c r="I261" s="331"/>
      <c r="J261" s="331"/>
      <c r="K261" s="331"/>
    </row>
    <row r="262" spans="1:11" x14ac:dyDescent="0.25">
      <c r="A262" s="331" t="s">
        <v>156</v>
      </c>
      <c r="B262" s="331" t="s">
        <v>157</v>
      </c>
      <c r="C262" s="331" t="s">
        <v>16</v>
      </c>
      <c r="D262" s="331">
        <v>36115.091967</v>
      </c>
      <c r="E262" s="331">
        <v>1.53483194566242</v>
      </c>
      <c r="F262" s="331">
        <v>100</v>
      </c>
      <c r="G262" s="331">
        <v>0</v>
      </c>
      <c r="H262" s="331"/>
      <c r="I262" s="331"/>
      <c r="J262" s="331"/>
      <c r="K262" s="331"/>
    </row>
    <row r="263" spans="1:11" x14ac:dyDescent="0.25">
      <c r="A263" s="331" t="s">
        <v>158</v>
      </c>
      <c r="B263" s="331" t="s">
        <v>159</v>
      </c>
      <c r="C263" s="331" t="s">
        <v>15</v>
      </c>
      <c r="D263" s="331">
        <v>376.651927</v>
      </c>
      <c r="E263" s="331">
        <v>28.7614744646982</v>
      </c>
      <c r="F263" s="331">
        <v>100</v>
      </c>
      <c r="G263" s="331">
        <v>0</v>
      </c>
      <c r="H263" s="331"/>
      <c r="I263" s="331"/>
      <c r="J263" s="331"/>
      <c r="K263" s="331"/>
    </row>
    <row r="264" spans="1:11" x14ac:dyDescent="0.25">
      <c r="A264" s="331" t="s">
        <v>158</v>
      </c>
      <c r="B264" s="331" t="s">
        <v>159</v>
      </c>
      <c r="C264" s="331" t="s">
        <v>16</v>
      </c>
      <c r="D264" s="331">
        <v>20433.916249599999</v>
      </c>
      <c r="E264" s="331">
        <v>2.0140145512386001</v>
      </c>
      <c r="F264" s="331">
        <v>100</v>
      </c>
      <c r="G264" s="331">
        <v>0</v>
      </c>
      <c r="H264" s="331"/>
      <c r="I264" s="331"/>
      <c r="J264" s="331"/>
      <c r="K264" s="331"/>
    </row>
    <row r="265" spans="1:11" x14ac:dyDescent="0.25">
      <c r="A265" s="331" t="s">
        <v>160</v>
      </c>
      <c r="B265" s="331" t="s">
        <v>161</v>
      </c>
      <c r="C265" s="331" t="s">
        <v>15</v>
      </c>
      <c r="D265" s="331">
        <v>1730.2448224</v>
      </c>
      <c r="E265" s="331">
        <v>21.289263980536202</v>
      </c>
      <c r="F265" s="331">
        <v>100</v>
      </c>
      <c r="G265" s="331">
        <v>0</v>
      </c>
      <c r="H265" s="331"/>
      <c r="I265" s="331"/>
      <c r="J265" s="331"/>
      <c r="K265" s="331"/>
    </row>
    <row r="266" spans="1:11" x14ac:dyDescent="0.25">
      <c r="A266" s="331" t="s">
        <v>160</v>
      </c>
      <c r="B266" s="331" t="s">
        <v>161</v>
      </c>
      <c r="C266" s="331" t="s">
        <v>16</v>
      </c>
      <c r="D266" s="331">
        <v>53751.243371800003</v>
      </c>
      <c r="E266" s="331">
        <v>1.3956182512352799</v>
      </c>
      <c r="F266" s="331">
        <v>100</v>
      </c>
      <c r="G266" s="331">
        <v>0</v>
      </c>
      <c r="H266" s="331"/>
      <c r="I266" s="331"/>
      <c r="J266" s="331"/>
      <c r="K266" s="331"/>
    </row>
    <row r="267" spans="1:11" x14ac:dyDescent="0.25">
      <c r="A267" s="331" t="s">
        <v>162</v>
      </c>
      <c r="B267" s="331" t="s">
        <v>163</v>
      </c>
      <c r="C267" s="331" t="s">
        <v>15</v>
      </c>
      <c r="D267" s="331">
        <v>786.48972670000001</v>
      </c>
      <c r="E267" s="331">
        <v>16.148836983164902</v>
      </c>
      <c r="F267" s="331">
        <v>100</v>
      </c>
      <c r="G267" s="331">
        <v>0</v>
      </c>
      <c r="H267" s="331"/>
      <c r="I267" s="331"/>
      <c r="J267" s="331"/>
      <c r="K267" s="331"/>
    </row>
    <row r="268" spans="1:11" x14ac:dyDescent="0.25">
      <c r="A268" s="331" t="s">
        <v>162</v>
      </c>
      <c r="B268" s="331" t="s">
        <v>163</v>
      </c>
      <c r="C268" s="331" t="s">
        <v>16</v>
      </c>
      <c r="D268" s="331">
        <v>24442.2648902</v>
      </c>
      <c r="E268" s="331">
        <v>1.94014238218077</v>
      </c>
      <c r="F268" s="331">
        <v>100</v>
      </c>
      <c r="G268" s="331">
        <v>0</v>
      </c>
      <c r="H268" s="331"/>
      <c r="I268" s="331"/>
      <c r="J268" s="331"/>
      <c r="K268" s="331"/>
    </row>
    <row r="269" spans="1:11" x14ac:dyDescent="0.25">
      <c r="A269" s="331" t="s">
        <v>164</v>
      </c>
      <c r="B269" s="331" t="s">
        <v>165</v>
      </c>
      <c r="C269" s="331" t="s">
        <v>15</v>
      </c>
      <c r="D269" s="331">
        <v>568.83421180000005</v>
      </c>
      <c r="E269" s="331">
        <v>27.595277261887901</v>
      </c>
      <c r="F269" s="331">
        <v>100</v>
      </c>
      <c r="G269" s="331">
        <v>3.0636912187063001E-15</v>
      </c>
      <c r="H269" s="331"/>
      <c r="I269" s="331"/>
      <c r="J269" s="331"/>
      <c r="K269" s="331"/>
    </row>
    <row r="270" spans="1:11" x14ac:dyDescent="0.25">
      <c r="A270" s="331" t="s">
        <v>164</v>
      </c>
      <c r="B270" s="331" t="s">
        <v>165</v>
      </c>
      <c r="C270" s="331" t="s">
        <v>16</v>
      </c>
      <c r="D270" s="331">
        <v>30429.046892099999</v>
      </c>
      <c r="E270" s="331">
        <v>1.3919853569780301</v>
      </c>
      <c r="F270" s="331">
        <v>100</v>
      </c>
      <c r="G270" s="331">
        <v>0</v>
      </c>
      <c r="H270" s="331"/>
      <c r="I270" s="331"/>
      <c r="J270" s="331"/>
      <c r="K270" s="331"/>
    </row>
    <row r="271" spans="1:11" x14ac:dyDescent="0.25">
      <c r="A271" s="331" t="s">
        <v>166</v>
      </c>
      <c r="B271" s="331" t="s">
        <v>167</v>
      </c>
      <c r="C271" s="331" t="s">
        <v>15</v>
      </c>
      <c r="D271" s="331">
        <v>1031.0045127000001</v>
      </c>
      <c r="E271" s="331">
        <v>18.7241345245445</v>
      </c>
      <c r="F271" s="331">
        <v>100</v>
      </c>
      <c r="G271" s="331">
        <v>0</v>
      </c>
      <c r="H271" s="331"/>
      <c r="I271" s="331"/>
      <c r="J271" s="331"/>
      <c r="K271" s="331"/>
    </row>
    <row r="272" spans="1:11" x14ac:dyDescent="0.25">
      <c r="A272" s="331" t="s">
        <v>166</v>
      </c>
      <c r="B272" s="331" t="s">
        <v>167</v>
      </c>
      <c r="C272" s="331" t="s">
        <v>16</v>
      </c>
      <c r="D272" s="331">
        <v>29859.6082346</v>
      </c>
      <c r="E272" s="331">
        <v>1.70772907754093</v>
      </c>
      <c r="F272" s="331">
        <v>100</v>
      </c>
      <c r="G272" s="331">
        <v>0</v>
      </c>
      <c r="H272" s="331"/>
      <c r="I272" s="331"/>
      <c r="J272" s="331"/>
      <c r="K272" s="331"/>
    </row>
    <row r="273" spans="1:11" x14ac:dyDescent="0.25">
      <c r="A273" s="331" t="s">
        <v>168</v>
      </c>
      <c r="B273" s="331" t="s">
        <v>169</v>
      </c>
      <c r="C273" s="331" t="s">
        <v>15</v>
      </c>
      <c r="D273" s="331">
        <v>746.31034569999997</v>
      </c>
      <c r="E273" s="331">
        <v>24.121992496376201</v>
      </c>
      <c r="F273" s="331">
        <v>96.515888881888401</v>
      </c>
      <c r="G273" s="331">
        <v>3.62189893142763</v>
      </c>
      <c r="H273" s="331">
        <v>26.9409338</v>
      </c>
      <c r="I273" s="331">
        <v>100</v>
      </c>
      <c r="J273" s="331">
        <v>3.48411111811164</v>
      </c>
      <c r="K273" s="331">
        <v>100.33284902709001</v>
      </c>
    </row>
    <row r="274" spans="1:11" x14ac:dyDescent="0.25">
      <c r="A274" s="331" t="s">
        <v>168</v>
      </c>
      <c r="B274" s="331" t="s">
        <v>169</v>
      </c>
      <c r="C274" s="331" t="s">
        <v>16</v>
      </c>
      <c r="D274" s="331">
        <v>33122.6961772</v>
      </c>
      <c r="E274" s="331">
        <v>1.4885125646369</v>
      </c>
      <c r="F274" s="331">
        <v>100</v>
      </c>
      <c r="G274" s="331">
        <v>0</v>
      </c>
      <c r="H274" s="331"/>
      <c r="I274" s="331"/>
      <c r="J274" s="331"/>
      <c r="K274" s="331"/>
    </row>
    <row r="275" spans="1:11" x14ac:dyDescent="0.25">
      <c r="A275" s="331" t="s">
        <v>170</v>
      </c>
      <c r="B275" s="331" t="s">
        <v>171</v>
      </c>
      <c r="C275" s="331" t="s">
        <v>15</v>
      </c>
      <c r="D275" s="331">
        <v>1315.0586119</v>
      </c>
      <c r="E275" s="331">
        <v>18.3422598475854</v>
      </c>
      <c r="F275" s="331">
        <v>100</v>
      </c>
      <c r="G275" s="331">
        <v>0</v>
      </c>
      <c r="H275" s="331"/>
      <c r="I275" s="331"/>
      <c r="J275" s="331"/>
      <c r="K275" s="331"/>
    </row>
    <row r="276" spans="1:11" x14ac:dyDescent="0.25">
      <c r="A276" s="331" t="s">
        <v>170</v>
      </c>
      <c r="B276" s="331" t="s">
        <v>171</v>
      </c>
      <c r="C276" s="331" t="s">
        <v>16</v>
      </c>
      <c r="D276" s="331">
        <v>46817.175289300001</v>
      </c>
      <c r="E276" s="331">
        <v>2.02096770411204</v>
      </c>
      <c r="F276" s="331">
        <v>100</v>
      </c>
      <c r="G276" s="331">
        <v>0</v>
      </c>
      <c r="H276" s="331"/>
      <c r="I276" s="331"/>
      <c r="J276" s="331"/>
      <c r="K276" s="331"/>
    </row>
    <row r="277" spans="1:11" x14ac:dyDescent="0.25">
      <c r="A277" s="331" t="s">
        <v>172</v>
      </c>
      <c r="B277" s="331" t="s">
        <v>173</v>
      </c>
      <c r="C277" s="331" t="s">
        <v>15</v>
      </c>
      <c r="D277" s="331">
        <v>564.88759870000001</v>
      </c>
      <c r="E277" s="331">
        <v>15.908341717935601</v>
      </c>
      <c r="F277" s="331">
        <v>100</v>
      </c>
      <c r="G277" s="331">
        <v>0</v>
      </c>
      <c r="H277" s="331"/>
      <c r="I277" s="331"/>
      <c r="J277" s="331"/>
      <c r="K277" s="331"/>
    </row>
    <row r="278" spans="1:11" x14ac:dyDescent="0.25">
      <c r="A278" s="331" t="s">
        <v>172</v>
      </c>
      <c r="B278" s="331" t="s">
        <v>173</v>
      </c>
      <c r="C278" s="331" t="s">
        <v>16</v>
      </c>
      <c r="D278" s="331">
        <v>10926.8067675</v>
      </c>
      <c r="E278" s="331">
        <v>1.9278630110503501</v>
      </c>
      <c r="F278" s="331">
        <v>100</v>
      </c>
      <c r="G278" s="331">
        <v>0</v>
      </c>
      <c r="H278" s="331"/>
      <c r="I278" s="331"/>
      <c r="J278" s="331"/>
      <c r="K278" s="331"/>
    </row>
    <row r="279" spans="1:11" x14ac:dyDescent="0.25">
      <c r="A279" s="331" t="s">
        <v>174</v>
      </c>
      <c r="B279" s="331" t="s">
        <v>175</v>
      </c>
      <c r="C279" s="331" t="s">
        <v>15</v>
      </c>
      <c r="D279" s="331">
        <v>1832.0566514</v>
      </c>
      <c r="E279" s="331">
        <v>16.6024747916838</v>
      </c>
      <c r="F279" s="331">
        <v>100</v>
      </c>
      <c r="G279" s="331">
        <v>0</v>
      </c>
      <c r="H279" s="331"/>
      <c r="I279" s="331"/>
      <c r="J279" s="331"/>
      <c r="K279" s="331"/>
    </row>
    <row r="280" spans="1:11" x14ac:dyDescent="0.25">
      <c r="A280" s="331" t="s">
        <v>174</v>
      </c>
      <c r="B280" s="331" t="s">
        <v>175</v>
      </c>
      <c r="C280" s="331" t="s">
        <v>16</v>
      </c>
      <c r="D280" s="331">
        <v>31129.853186100001</v>
      </c>
      <c r="E280" s="331">
        <v>2.21776667169435</v>
      </c>
      <c r="F280" s="331">
        <v>99.825558395688105</v>
      </c>
      <c r="G280" s="331">
        <v>0.17359388322423</v>
      </c>
      <c r="H280" s="331">
        <v>54.3983086</v>
      </c>
      <c r="I280" s="331">
        <v>100</v>
      </c>
      <c r="J280" s="331">
        <v>0.17444160431186001</v>
      </c>
      <c r="K280" s="331">
        <v>99.340443441200406</v>
      </c>
    </row>
    <row r="281" spans="1:11" x14ac:dyDescent="0.25">
      <c r="A281" s="331" t="s">
        <v>176</v>
      </c>
      <c r="B281" s="331" t="s">
        <v>177</v>
      </c>
      <c r="C281" s="331" t="s">
        <v>15</v>
      </c>
      <c r="D281" s="331">
        <v>1376.4320587</v>
      </c>
      <c r="E281" s="331">
        <v>18.0293448089759</v>
      </c>
      <c r="F281" s="331">
        <v>93.580129667816195</v>
      </c>
      <c r="G281" s="331">
        <v>4.7195901338570998</v>
      </c>
      <c r="H281" s="331">
        <v>94.427261099999996</v>
      </c>
      <c r="I281" s="331">
        <v>76.263676087216197</v>
      </c>
      <c r="J281" s="331">
        <v>6.41987033218376</v>
      </c>
      <c r="K281" s="331">
        <v>68.795759704240098</v>
      </c>
    </row>
    <row r="282" spans="1:11" x14ac:dyDescent="0.25">
      <c r="A282" s="331" t="s">
        <v>176</v>
      </c>
      <c r="B282" s="331" t="s">
        <v>177</v>
      </c>
      <c r="C282" s="331" t="s">
        <v>16</v>
      </c>
      <c r="D282" s="331">
        <v>24900.801873600001</v>
      </c>
      <c r="E282" s="331">
        <v>2.7525237358188899</v>
      </c>
      <c r="F282" s="331">
        <v>99.911332665965105</v>
      </c>
      <c r="G282" s="331">
        <v>8.8576037546905295E-2</v>
      </c>
      <c r="H282" s="331">
        <v>22.0984713</v>
      </c>
      <c r="I282" s="331">
        <v>99.999999999999801</v>
      </c>
      <c r="J282" s="331">
        <v>8.8667334034909104E-2</v>
      </c>
      <c r="K282" s="331">
        <v>99.808458773528002</v>
      </c>
    </row>
    <row r="283" spans="1:11" x14ac:dyDescent="0.25">
      <c r="A283" s="331" t="s">
        <v>178</v>
      </c>
      <c r="B283" s="331" t="s">
        <v>179</v>
      </c>
      <c r="C283" s="331" t="s">
        <v>15</v>
      </c>
      <c r="D283" s="331">
        <v>986.88584609999998</v>
      </c>
      <c r="E283" s="331">
        <v>9.8992592347313604</v>
      </c>
      <c r="F283" s="331">
        <v>95.595380172783905</v>
      </c>
      <c r="G283" s="331">
        <v>2.6444830963188402</v>
      </c>
      <c r="H283" s="331">
        <v>45.4714125</v>
      </c>
      <c r="I283" s="331">
        <v>59.991180183290901</v>
      </c>
      <c r="J283" s="331">
        <v>4.4046198272160799</v>
      </c>
      <c r="K283" s="331">
        <v>57.394367021428501</v>
      </c>
    </row>
    <row r="284" spans="1:11" x14ac:dyDescent="0.25">
      <c r="A284" s="331" t="s">
        <v>178</v>
      </c>
      <c r="B284" s="331" t="s">
        <v>179</v>
      </c>
      <c r="C284" s="331" t="s">
        <v>16</v>
      </c>
      <c r="D284" s="331">
        <v>5653.5247338999998</v>
      </c>
      <c r="E284" s="331">
        <v>3.01656783333733</v>
      </c>
      <c r="F284" s="331">
        <v>98.667464311447702</v>
      </c>
      <c r="G284" s="331">
        <v>0.49707760584975802</v>
      </c>
      <c r="H284" s="331">
        <v>76.3526612</v>
      </c>
      <c r="I284" s="331">
        <v>37.854052822708198</v>
      </c>
      <c r="J284" s="331">
        <v>1.3325356885523301</v>
      </c>
      <c r="K284" s="331">
        <v>36.806058821947097</v>
      </c>
    </row>
    <row r="285" spans="1:11" x14ac:dyDescent="0.25">
      <c r="A285" s="331" t="s">
        <v>180</v>
      </c>
      <c r="B285" s="331" t="s">
        <v>181</v>
      </c>
      <c r="C285" s="331" t="s">
        <v>15</v>
      </c>
      <c r="D285" s="331">
        <v>1715.3486680999999</v>
      </c>
      <c r="E285" s="331">
        <v>12.4697985918597</v>
      </c>
      <c r="F285" s="331">
        <v>98.919596622206498</v>
      </c>
      <c r="G285" s="331">
        <v>1.09101157544671</v>
      </c>
      <c r="H285" s="331">
        <v>18.735099600000002</v>
      </c>
      <c r="I285" s="331">
        <v>100</v>
      </c>
      <c r="J285" s="331">
        <v>1.08040337779352</v>
      </c>
      <c r="K285" s="331">
        <v>99.890862220139397</v>
      </c>
    </row>
    <row r="286" spans="1:11" x14ac:dyDescent="0.25">
      <c r="A286" s="331" t="s">
        <v>180</v>
      </c>
      <c r="B286" s="331" t="s">
        <v>181</v>
      </c>
      <c r="C286" s="331" t="s">
        <v>16</v>
      </c>
      <c r="D286" s="331">
        <v>16551.228125099999</v>
      </c>
      <c r="E286" s="331">
        <v>2.1809102328189698</v>
      </c>
      <c r="F286" s="331">
        <v>99.741667797081703</v>
      </c>
      <c r="G286" s="331">
        <v>0.184655948549106</v>
      </c>
      <c r="H286" s="331">
        <v>42.867893799999997</v>
      </c>
      <c r="I286" s="331">
        <v>71.123273448563594</v>
      </c>
      <c r="J286" s="331">
        <v>0.25833220291828601</v>
      </c>
      <c r="K286" s="331">
        <v>71.295378852808994</v>
      </c>
    </row>
    <row r="287" spans="1:11" x14ac:dyDescent="0.25">
      <c r="A287" s="331" t="s">
        <v>182</v>
      </c>
      <c r="B287" s="331" t="s">
        <v>183</v>
      </c>
      <c r="C287" s="331" t="s">
        <v>15</v>
      </c>
      <c r="D287" s="331">
        <v>2685.2011690999998</v>
      </c>
      <c r="E287" s="331">
        <v>15.6572402001418</v>
      </c>
      <c r="F287" s="331">
        <v>100</v>
      </c>
      <c r="G287" s="331">
        <v>1.7383028572284001E-15</v>
      </c>
      <c r="H287" s="331"/>
      <c r="I287" s="331"/>
      <c r="J287" s="331"/>
      <c r="K287" s="331"/>
    </row>
    <row r="288" spans="1:11" x14ac:dyDescent="0.25">
      <c r="A288" s="331" t="s">
        <v>182</v>
      </c>
      <c r="B288" s="331" t="s">
        <v>183</v>
      </c>
      <c r="C288" s="331" t="s">
        <v>16</v>
      </c>
      <c r="D288" s="331">
        <v>36010.874041399999</v>
      </c>
      <c r="E288" s="331">
        <v>2.7457346598776899</v>
      </c>
      <c r="F288" s="331">
        <v>100</v>
      </c>
      <c r="G288" s="331">
        <v>0</v>
      </c>
      <c r="H288" s="331"/>
      <c r="I288" s="331"/>
      <c r="J288" s="331"/>
      <c r="K288" s="331"/>
    </row>
    <row r="289" spans="1:11" x14ac:dyDescent="0.25">
      <c r="A289" s="331" t="s">
        <v>184</v>
      </c>
      <c r="B289" s="331" t="s">
        <v>185</v>
      </c>
      <c r="C289" s="331" t="s">
        <v>15</v>
      </c>
      <c r="D289" s="331">
        <v>2496.4656494999999</v>
      </c>
      <c r="E289" s="331">
        <v>11.0885889726325</v>
      </c>
      <c r="F289" s="331">
        <v>97.153144689718701</v>
      </c>
      <c r="G289" s="331">
        <v>1.9971437388503399</v>
      </c>
      <c r="H289" s="331">
        <v>73.1533345</v>
      </c>
      <c r="I289" s="331">
        <v>70.263855470083001</v>
      </c>
      <c r="J289" s="331">
        <v>2.8468553102812799</v>
      </c>
      <c r="K289" s="331">
        <v>68.155481568018999</v>
      </c>
    </row>
    <row r="290" spans="1:11" x14ac:dyDescent="0.25">
      <c r="A290" s="331" t="s">
        <v>184</v>
      </c>
      <c r="B290" s="331" t="s">
        <v>185</v>
      </c>
      <c r="C290" s="331" t="s">
        <v>16</v>
      </c>
      <c r="D290" s="331">
        <v>23866.243170599999</v>
      </c>
      <c r="E290" s="331">
        <v>2.02600233348124</v>
      </c>
      <c r="F290" s="331">
        <v>99.858224135004903</v>
      </c>
      <c r="G290" s="331">
        <v>0.14224965445941001</v>
      </c>
      <c r="H290" s="331">
        <v>33.8846129</v>
      </c>
      <c r="I290" s="331">
        <v>100</v>
      </c>
      <c r="J290" s="331">
        <v>0.141775864995136</v>
      </c>
      <c r="K290" s="331">
        <v>100.19193237595201</v>
      </c>
    </row>
    <row r="291" spans="1:11" x14ac:dyDescent="0.25">
      <c r="A291" s="331" t="s">
        <v>186</v>
      </c>
      <c r="B291" s="331" t="s">
        <v>187</v>
      </c>
      <c r="C291" s="331" t="s">
        <v>15</v>
      </c>
      <c r="D291" s="331">
        <v>3414.5672826</v>
      </c>
      <c r="E291" s="331">
        <v>13.2360927116505</v>
      </c>
      <c r="F291" s="331">
        <v>100</v>
      </c>
      <c r="G291" s="331">
        <v>0</v>
      </c>
      <c r="H291" s="331"/>
      <c r="I291" s="331"/>
      <c r="J291" s="331"/>
      <c r="K291" s="331"/>
    </row>
    <row r="292" spans="1:11" x14ac:dyDescent="0.25">
      <c r="A292" s="331" t="s">
        <v>186</v>
      </c>
      <c r="B292" s="331" t="s">
        <v>187</v>
      </c>
      <c r="C292" s="331" t="s">
        <v>16</v>
      </c>
      <c r="D292" s="331">
        <v>39378.176828800002</v>
      </c>
      <c r="E292" s="331">
        <v>2.25233228219175</v>
      </c>
      <c r="F292" s="331">
        <v>100</v>
      </c>
      <c r="G292" s="331">
        <v>0</v>
      </c>
      <c r="H292" s="331"/>
      <c r="I292" s="331"/>
      <c r="J292" s="331"/>
      <c r="K292" s="331"/>
    </row>
    <row r="293" spans="1:11" x14ac:dyDescent="0.25">
      <c r="A293" s="331" t="s">
        <v>188</v>
      </c>
      <c r="B293" s="331" t="s">
        <v>189</v>
      </c>
      <c r="C293" s="331" t="s">
        <v>15</v>
      </c>
      <c r="D293" s="331">
        <v>2198.2464749000001</v>
      </c>
      <c r="E293" s="331">
        <v>14.153639437095601</v>
      </c>
      <c r="F293" s="331">
        <v>100</v>
      </c>
      <c r="G293" s="331">
        <v>0</v>
      </c>
      <c r="H293" s="331"/>
      <c r="I293" s="331"/>
      <c r="J293" s="331"/>
      <c r="K293" s="331"/>
    </row>
    <row r="294" spans="1:11" x14ac:dyDescent="0.25">
      <c r="A294" s="331" t="s">
        <v>188</v>
      </c>
      <c r="B294" s="331" t="s">
        <v>189</v>
      </c>
      <c r="C294" s="331" t="s">
        <v>16</v>
      </c>
      <c r="D294" s="331">
        <v>29952.668176899999</v>
      </c>
      <c r="E294" s="331">
        <v>1.91283100556775</v>
      </c>
      <c r="F294" s="331">
        <v>100</v>
      </c>
      <c r="G294" s="331">
        <v>0</v>
      </c>
      <c r="H294" s="331"/>
      <c r="I294" s="331"/>
      <c r="J294" s="331"/>
      <c r="K294" s="331"/>
    </row>
    <row r="295" spans="1:11" x14ac:dyDescent="0.25">
      <c r="A295" s="331" t="s">
        <v>190</v>
      </c>
      <c r="B295" s="331" t="s">
        <v>191</v>
      </c>
      <c r="C295" s="331" t="s">
        <v>15</v>
      </c>
      <c r="D295" s="331">
        <v>978.15592600000002</v>
      </c>
      <c r="E295" s="331">
        <v>14.715829631155</v>
      </c>
      <c r="F295" s="331">
        <v>100</v>
      </c>
      <c r="G295" s="331">
        <v>0</v>
      </c>
      <c r="H295" s="331"/>
      <c r="I295" s="331"/>
      <c r="J295" s="331"/>
      <c r="K295" s="331"/>
    </row>
    <row r="296" spans="1:11" x14ac:dyDescent="0.25">
      <c r="A296" s="331" t="s">
        <v>190</v>
      </c>
      <c r="B296" s="331" t="s">
        <v>191</v>
      </c>
      <c r="C296" s="331" t="s">
        <v>16</v>
      </c>
      <c r="D296" s="331">
        <v>13972.212179599999</v>
      </c>
      <c r="E296" s="331">
        <v>2.7773455324935101</v>
      </c>
      <c r="F296" s="331">
        <v>100</v>
      </c>
      <c r="G296" s="331">
        <v>0</v>
      </c>
      <c r="H296" s="331"/>
      <c r="I296" s="331"/>
      <c r="J296" s="331"/>
      <c r="K296" s="331"/>
    </row>
    <row r="297" spans="1:11" x14ac:dyDescent="0.25">
      <c r="A297" s="331" t="s">
        <v>192</v>
      </c>
      <c r="B297" s="331" t="s">
        <v>193</v>
      </c>
      <c r="C297" s="331" t="s">
        <v>15</v>
      </c>
      <c r="D297" s="331">
        <v>635.15165479999996</v>
      </c>
      <c r="E297" s="331">
        <v>22.2753721654035</v>
      </c>
      <c r="F297" s="331">
        <v>100</v>
      </c>
      <c r="G297" s="331">
        <v>0</v>
      </c>
      <c r="H297" s="331"/>
      <c r="I297" s="331"/>
      <c r="J297" s="331"/>
      <c r="K297" s="331"/>
    </row>
    <row r="298" spans="1:11" x14ac:dyDescent="0.25">
      <c r="A298" s="331" t="s">
        <v>192</v>
      </c>
      <c r="B298" s="331" t="s">
        <v>193</v>
      </c>
      <c r="C298" s="331" t="s">
        <v>16</v>
      </c>
      <c r="D298" s="331">
        <v>26479.2148762</v>
      </c>
      <c r="E298" s="331">
        <v>2.1085604779796299</v>
      </c>
      <c r="F298" s="331">
        <v>100</v>
      </c>
      <c r="G298" s="331">
        <v>0</v>
      </c>
      <c r="H298" s="331"/>
      <c r="I298" s="331"/>
      <c r="J298" s="331"/>
      <c r="K298" s="331"/>
    </row>
    <row r="299" spans="1:11" x14ac:dyDescent="0.25">
      <c r="A299" s="331" t="s">
        <v>194</v>
      </c>
      <c r="B299" s="331" t="s">
        <v>195</v>
      </c>
      <c r="C299" s="331" t="s">
        <v>15</v>
      </c>
      <c r="D299" s="331">
        <v>1698.8451451000001</v>
      </c>
      <c r="E299" s="331">
        <v>13.0459974050294</v>
      </c>
      <c r="F299" s="331">
        <v>98.214612237231194</v>
      </c>
      <c r="G299" s="331">
        <v>1.7894981767876901</v>
      </c>
      <c r="H299" s="331">
        <v>30.882342900000001</v>
      </c>
      <c r="I299" s="331">
        <v>100</v>
      </c>
      <c r="J299" s="331">
        <v>1.78538776276879</v>
      </c>
      <c r="K299" s="331">
        <v>98.440727105619601</v>
      </c>
    </row>
    <row r="300" spans="1:11" x14ac:dyDescent="0.25">
      <c r="A300" s="331" t="s">
        <v>194</v>
      </c>
      <c r="B300" s="331" t="s">
        <v>195</v>
      </c>
      <c r="C300" s="331" t="s">
        <v>16</v>
      </c>
      <c r="D300" s="331">
        <v>20666.974717699999</v>
      </c>
      <c r="E300" s="331">
        <v>2.1292646643286601</v>
      </c>
      <c r="F300" s="331">
        <v>100</v>
      </c>
      <c r="G300" s="331">
        <v>0</v>
      </c>
      <c r="H300" s="331"/>
      <c r="I300" s="331"/>
      <c r="J300" s="331"/>
      <c r="K300" s="331"/>
    </row>
    <row r="301" spans="1:11" x14ac:dyDescent="0.25">
      <c r="A301" s="331" t="s">
        <v>196</v>
      </c>
      <c r="B301" s="331" t="s">
        <v>197</v>
      </c>
      <c r="C301" s="331" t="s">
        <v>15</v>
      </c>
      <c r="D301" s="331">
        <v>5166.8263379999999</v>
      </c>
      <c r="E301" s="331">
        <v>15.532923093472199</v>
      </c>
      <c r="F301" s="331">
        <v>89.702659129131206</v>
      </c>
      <c r="G301" s="331">
        <v>4.3417010595877601</v>
      </c>
      <c r="H301" s="331">
        <v>593.12145859999998</v>
      </c>
      <c r="I301" s="331">
        <v>46.408381593917198</v>
      </c>
      <c r="J301" s="331">
        <v>10.297340870868799</v>
      </c>
      <c r="K301" s="331">
        <v>37.8216216276357</v>
      </c>
    </row>
    <row r="302" spans="1:11" x14ac:dyDescent="0.25">
      <c r="A302" s="331" t="s">
        <v>196</v>
      </c>
      <c r="B302" s="331" t="s">
        <v>197</v>
      </c>
      <c r="C302" s="331" t="s">
        <v>16</v>
      </c>
      <c r="D302" s="331">
        <v>47695.191385999999</v>
      </c>
      <c r="E302" s="331">
        <v>2.8421866718538</v>
      </c>
      <c r="F302" s="331">
        <v>98.372654630297802</v>
      </c>
      <c r="G302" s="331">
        <v>0.69155792113338399</v>
      </c>
      <c r="H302" s="331">
        <v>789.00533029999997</v>
      </c>
      <c r="I302" s="331">
        <v>40.961386067887602</v>
      </c>
      <c r="J302" s="331">
        <v>1.62734536970217</v>
      </c>
      <c r="K302" s="331">
        <v>41.804517835664903</v>
      </c>
    </row>
    <row r="303" spans="1:11" x14ac:dyDescent="0.25">
      <c r="A303" s="331" t="s">
        <v>198</v>
      </c>
      <c r="B303" s="331" t="s">
        <v>199</v>
      </c>
      <c r="C303" s="331" t="s">
        <v>15</v>
      </c>
      <c r="D303" s="331">
        <v>4155.5189680000003</v>
      </c>
      <c r="E303" s="331">
        <v>16.144548840462701</v>
      </c>
      <c r="F303" s="331">
        <v>98.460110628607595</v>
      </c>
      <c r="G303" s="331">
        <v>1.4974545116203699</v>
      </c>
      <c r="H303" s="331">
        <v>64.991187300000007</v>
      </c>
      <c r="I303" s="331">
        <v>100</v>
      </c>
      <c r="J303" s="331">
        <v>1.53988937139236</v>
      </c>
      <c r="K303" s="331">
        <v>95.746837152421605</v>
      </c>
    </row>
    <row r="304" spans="1:11" x14ac:dyDescent="0.25">
      <c r="A304" s="331" t="s">
        <v>198</v>
      </c>
      <c r="B304" s="331" t="s">
        <v>199</v>
      </c>
      <c r="C304" s="331" t="s">
        <v>16</v>
      </c>
      <c r="D304" s="331">
        <v>48619.415566299998</v>
      </c>
      <c r="E304" s="331">
        <v>2.5735966212993899</v>
      </c>
      <c r="F304" s="331">
        <v>99.647629924954799</v>
      </c>
      <c r="G304" s="331">
        <v>0.24753278130057099</v>
      </c>
      <c r="H304" s="331">
        <v>171.92608720000001</v>
      </c>
      <c r="I304" s="331">
        <v>70.277532808520206</v>
      </c>
      <c r="J304" s="331">
        <v>0.35237007504520401</v>
      </c>
      <c r="K304" s="331">
        <v>70.000424928733494</v>
      </c>
    </row>
    <row r="305" spans="1:11" x14ac:dyDescent="0.25">
      <c r="A305" s="331" t="s">
        <v>200</v>
      </c>
      <c r="B305" s="331" t="s">
        <v>201</v>
      </c>
      <c r="C305" s="331" t="s">
        <v>15</v>
      </c>
      <c r="D305" s="331">
        <v>2631.6484071999998</v>
      </c>
      <c r="E305" s="331">
        <v>10.4342813589616</v>
      </c>
      <c r="F305" s="331">
        <v>97.859278448158904</v>
      </c>
      <c r="G305" s="331">
        <v>2.1801787782413</v>
      </c>
      <c r="H305" s="331">
        <v>57.568649100000002</v>
      </c>
      <c r="I305" s="331">
        <v>99.999999999999901</v>
      </c>
      <c r="J305" s="331">
        <v>2.1407215518410698</v>
      </c>
      <c r="K305" s="331">
        <v>99.6629953779819</v>
      </c>
    </row>
    <row r="306" spans="1:11" x14ac:dyDescent="0.25">
      <c r="A306" s="331" t="s">
        <v>200</v>
      </c>
      <c r="B306" s="331" t="s">
        <v>201</v>
      </c>
      <c r="C306" s="331" t="s">
        <v>16</v>
      </c>
      <c r="D306" s="331">
        <v>27291.643277800002</v>
      </c>
      <c r="E306" s="331">
        <v>2.04401772534538</v>
      </c>
      <c r="F306" s="331">
        <v>99.769288660869506</v>
      </c>
      <c r="G306" s="331">
        <v>0.23068335334184101</v>
      </c>
      <c r="H306" s="331">
        <v>63.110518800000001</v>
      </c>
      <c r="I306" s="331">
        <v>100</v>
      </c>
      <c r="J306" s="331">
        <v>0.23071133913054701</v>
      </c>
      <c r="K306" s="331">
        <v>99.7571864285201</v>
      </c>
    </row>
    <row r="307" spans="1:11" x14ac:dyDescent="0.25">
      <c r="A307" s="331" t="s">
        <v>202</v>
      </c>
      <c r="B307" s="331" t="s">
        <v>203</v>
      </c>
      <c r="C307" s="331" t="s">
        <v>15</v>
      </c>
      <c r="D307" s="331">
        <v>3733.4352063000001</v>
      </c>
      <c r="E307" s="331">
        <v>19.629572695922299</v>
      </c>
      <c r="F307" s="331">
        <v>97.594867932000696</v>
      </c>
      <c r="G307" s="331">
        <v>2.33380845321126</v>
      </c>
      <c r="H307" s="331">
        <v>92.0069357</v>
      </c>
      <c r="I307" s="331">
        <v>100</v>
      </c>
      <c r="J307" s="331">
        <v>2.4051320679992698</v>
      </c>
      <c r="K307" s="331">
        <v>94.700715524204298</v>
      </c>
    </row>
    <row r="308" spans="1:11" x14ac:dyDescent="0.25">
      <c r="A308" s="331" t="s">
        <v>202</v>
      </c>
      <c r="B308" s="331" t="s">
        <v>203</v>
      </c>
      <c r="C308" s="331" t="s">
        <v>16</v>
      </c>
      <c r="D308" s="331">
        <v>87832.427424900001</v>
      </c>
      <c r="E308" s="331">
        <v>1.6486465009377</v>
      </c>
      <c r="F308" s="331">
        <v>100</v>
      </c>
      <c r="G308" s="331">
        <v>0</v>
      </c>
      <c r="H308" s="331"/>
      <c r="I308" s="331"/>
      <c r="J308" s="331"/>
      <c r="K308" s="331"/>
    </row>
    <row r="309" spans="1:11" x14ac:dyDescent="0.25">
      <c r="A309" s="331" t="s">
        <v>204</v>
      </c>
      <c r="B309" s="331" t="s">
        <v>205</v>
      </c>
      <c r="C309" s="331" t="s">
        <v>15</v>
      </c>
      <c r="D309" s="331">
        <v>288.10966250000001</v>
      </c>
      <c r="E309" s="331">
        <v>32.702867854151798</v>
      </c>
      <c r="F309" s="331">
        <v>100</v>
      </c>
      <c r="G309" s="331">
        <v>0</v>
      </c>
      <c r="H309" s="331"/>
      <c r="I309" s="331"/>
      <c r="J309" s="331"/>
      <c r="K309" s="331"/>
    </row>
    <row r="310" spans="1:11" x14ac:dyDescent="0.25">
      <c r="A310" s="331" t="s">
        <v>204</v>
      </c>
      <c r="B310" s="331" t="s">
        <v>205</v>
      </c>
      <c r="C310" s="331" t="s">
        <v>16</v>
      </c>
      <c r="D310" s="331">
        <v>31387.858064700002</v>
      </c>
      <c r="E310" s="331">
        <v>1.04733958209498</v>
      </c>
      <c r="F310" s="331">
        <v>100</v>
      </c>
      <c r="G310" s="331">
        <v>0</v>
      </c>
      <c r="H310" s="331"/>
      <c r="I310" s="331"/>
      <c r="J310" s="331"/>
      <c r="K310" s="331"/>
    </row>
    <row r="311" spans="1:11" x14ac:dyDescent="0.25">
      <c r="A311" s="331" t="s">
        <v>206</v>
      </c>
      <c r="B311" s="331" t="s">
        <v>207</v>
      </c>
      <c r="C311" s="331" t="s">
        <v>15</v>
      </c>
      <c r="D311" s="331">
        <v>1301.9418942</v>
      </c>
      <c r="E311" s="331">
        <v>24.3629280827809</v>
      </c>
      <c r="F311" s="331">
        <v>100</v>
      </c>
      <c r="G311" s="331">
        <v>0</v>
      </c>
      <c r="H311" s="331"/>
      <c r="I311" s="331"/>
      <c r="J311" s="331"/>
      <c r="K311" s="331"/>
    </row>
    <row r="312" spans="1:11" x14ac:dyDescent="0.25">
      <c r="A312" s="331" t="s">
        <v>206</v>
      </c>
      <c r="B312" s="331" t="s">
        <v>207</v>
      </c>
      <c r="C312" s="331" t="s">
        <v>16</v>
      </c>
      <c r="D312" s="331">
        <v>57920.689927599997</v>
      </c>
      <c r="E312" s="331">
        <v>2.3763773172959501</v>
      </c>
      <c r="F312" s="331">
        <v>100</v>
      </c>
      <c r="G312" s="331">
        <v>0</v>
      </c>
      <c r="H312" s="331"/>
      <c r="I312" s="331"/>
      <c r="J312" s="331"/>
      <c r="K312" s="331"/>
    </row>
    <row r="313" spans="1:11" x14ac:dyDescent="0.25">
      <c r="A313" s="331" t="s">
        <v>208</v>
      </c>
      <c r="B313" s="331" t="s">
        <v>209</v>
      </c>
      <c r="C313" s="331" t="s">
        <v>15</v>
      </c>
      <c r="D313" s="331">
        <v>2659.6126061</v>
      </c>
      <c r="E313" s="331">
        <v>17.213072740761199</v>
      </c>
      <c r="F313" s="331">
        <v>100</v>
      </c>
      <c r="G313" s="331">
        <v>0</v>
      </c>
      <c r="H313" s="331"/>
      <c r="I313" s="331"/>
      <c r="J313" s="331"/>
      <c r="K313" s="331"/>
    </row>
    <row r="314" spans="1:11" x14ac:dyDescent="0.25">
      <c r="A314" s="331" t="s">
        <v>208</v>
      </c>
      <c r="B314" s="331" t="s">
        <v>209</v>
      </c>
      <c r="C314" s="331" t="s">
        <v>16</v>
      </c>
      <c r="D314" s="331">
        <v>45560.639866400001</v>
      </c>
      <c r="E314" s="331">
        <v>2.25277115229416</v>
      </c>
      <c r="F314" s="331">
        <v>100</v>
      </c>
      <c r="G314" s="331">
        <v>0</v>
      </c>
      <c r="H314" s="331"/>
      <c r="I314" s="331"/>
      <c r="J314" s="331"/>
      <c r="K314" s="331"/>
    </row>
    <row r="315" spans="1:11" x14ac:dyDescent="0.25">
      <c r="A315" s="331" t="s">
        <v>210</v>
      </c>
      <c r="B315" s="331" t="s">
        <v>211</v>
      </c>
      <c r="C315" s="331" t="s">
        <v>15</v>
      </c>
      <c r="D315" s="331">
        <v>1636.1191621999999</v>
      </c>
      <c r="E315" s="331">
        <v>21.6653764460738</v>
      </c>
      <c r="F315" s="331">
        <v>100</v>
      </c>
      <c r="G315" s="331">
        <v>0</v>
      </c>
      <c r="H315" s="331"/>
      <c r="I315" s="331"/>
      <c r="J315" s="331"/>
      <c r="K315" s="331"/>
    </row>
    <row r="316" spans="1:11" x14ac:dyDescent="0.25">
      <c r="A316" s="331" t="s">
        <v>210</v>
      </c>
      <c r="B316" s="331" t="s">
        <v>211</v>
      </c>
      <c r="C316" s="331" t="s">
        <v>16</v>
      </c>
      <c r="D316" s="331">
        <v>48026.489025900002</v>
      </c>
      <c r="E316" s="331">
        <v>1.5100869691126599</v>
      </c>
      <c r="F316" s="331">
        <v>100</v>
      </c>
      <c r="G316" s="331">
        <v>0</v>
      </c>
      <c r="H316" s="331"/>
      <c r="I316" s="331"/>
      <c r="J316" s="331"/>
      <c r="K316" s="331"/>
    </row>
    <row r="317" spans="1:11" x14ac:dyDescent="0.25">
      <c r="A317" s="331" t="s">
        <v>212</v>
      </c>
      <c r="B317" s="331" t="s">
        <v>213</v>
      </c>
      <c r="C317" s="331" t="s">
        <v>15</v>
      </c>
      <c r="D317" s="331">
        <v>484.70812189999998</v>
      </c>
      <c r="E317" s="331">
        <v>16.5918555107841</v>
      </c>
      <c r="F317" s="331">
        <v>97.924527983102095</v>
      </c>
      <c r="G317" s="331">
        <v>2.1275205773901602</v>
      </c>
      <c r="H317" s="331">
        <v>10.273198799999999</v>
      </c>
      <c r="I317" s="331">
        <v>100</v>
      </c>
      <c r="J317" s="331">
        <v>2.0754720168978702</v>
      </c>
      <c r="K317" s="331">
        <v>100.38027331568701</v>
      </c>
    </row>
    <row r="318" spans="1:11" x14ac:dyDescent="0.25">
      <c r="A318" s="331" t="s">
        <v>212</v>
      </c>
      <c r="B318" s="331" t="s">
        <v>213</v>
      </c>
      <c r="C318" s="331" t="s">
        <v>16</v>
      </c>
      <c r="D318" s="331">
        <v>11062.0026339</v>
      </c>
      <c r="E318" s="331">
        <v>2.1472018535943702</v>
      </c>
      <c r="F318" s="331">
        <v>100</v>
      </c>
      <c r="G318" s="331">
        <v>0</v>
      </c>
      <c r="H318" s="331"/>
      <c r="I318" s="331"/>
      <c r="J318" s="331"/>
      <c r="K318" s="331"/>
    </row>
    <row r="319" spans="1:11" x14ac:dyDescent="0.25">
      <c r="A319" s="331" t="s">
        <v>214</v>
      </c>
      <c r="B319" s="331" t="s">
        <v>215</v>
      </c>
      <c r="C319" s="331" t="s">
        <v>15</v>
      </c>
      <c r="D319" s="331">
        <v>372.39126829999998</v>
      </c>
      <c r="E319" s="331">
        <v>36.1290968825964</v>
      </c>
      <c r="F319" s="331">
        <v>100</v>
      </c>
      <c r="G319" s="331">
        <v>0</v>
      </c>
      <c r="H319" s="331"/>
      <c r="I319" s="331"/>
      <c r="J319" s="331"/>
      <c r="K319" s="331"/>
    </row>
    <row r="320" spans="1:11" x14ac:dyDescent="0.25">
      <c r="A320" s="331" t="s">
        <v>214</v>
      </c>
      <c r="B320" s="331" t="s">
        <v>215</v>
      </c>
      <c r="C320" s="331" t="s">
        <v>16</v>
      </c>
      <c r="D320" s="331">
        <v>21917.343437200001</v>
      </c>
      <c r="E320" s="331">
        <v>1.73292945181109</v>
      </c>
      <c r="F320" s="331">
        <v>100</v>
      </c>
      <c r="G320" s="331">
        <v>0</v>
      </c>
      <c r="H320" s="331"/>
      <c r="I320" s="331"/>
      <c r="J320" s="331"/>
      <c r="K320" s="331"/>
    </row>
    <row r="321" spans="1:11" x14ac:dyDescent="0.25">
      <c r="A321" s="331" t="s">
        <v>216</v>
      </c>
      <c r="B321" s="331" t="s">
        <v>217</v>
      </c>
      <c r="C321" s="331" t="s">
        <v>15</v>
      </c>
      <c r="D321" s="331">
        <v>125.8106445</v>
      </c>
      <c r="E321" s="331">
        <v>31.748158052779001</v>
      </c>
      <c r="F321" s="331">
        <v>100</v>
      </c>
      <c r="G321" s="331">
        <v>0</v>
      </c>
      <c r="H321" s="331"/>
      <c r="I321" s="331"/>
      <c r="J321" s="331"/>
      <c r="K321" s="331"/>
    </row>
    <row r="322" spans="1:11" x14ac:dyDescent="0.25">
      <c r="A322" s="331" t="s">
        <v>216</v>
      </c>
      <c r="B322" s="331" t="s">
        <v>217</v>
      </c>
      <c r="C322" s="331" t="s">
        <v>16</v>
      </c>
      <c r="D322" s="331">
        <v>9962.0825688999994</v>
      </c>
      <c r="E322" s="331">
        <v>1.3366720432138599</v>
      </c>
      <c r="F322" s="331">
        <v>100</v>
      </c>
      <c r="G322" s="331">
        <v>0</v>
      </c>
      <c r="H322" s="331"/>
      <c r="I322" s="331"/>
      <c r="J322" s="331"/>
      <c r="K322" s="331"/>
    </row>
    <row r="323" spans="1:11" x14ac:dyDescent="0.25">
      <c r="A323" s="331" t="s">
        <v>218</v>
      </c>
      <c r="B323" s="331" t="s">
        <v>219</v>
      </c>
      <c r="C323" s="331" t="s">
        <v>15</v>
      </c>
      <c r="D323" s="331">
        <v>1761.5805737000001</v>
      </c>
      <c r="E323" s="331">
        <v>21.229319042315701</v>
      </c>
      <c r="F323" s="331">
        <v>100</v>
      </c>
      <c r="G323" s="331">
        <v>0</v>
      </c>
      <c r="H323" s="331"/>
      <c r="I323" s="331"/>
      <c r="J323" s="331"/>
      <c r="K323" s="331"/>
    </row>
    <row r="324" spans="1:11" x14ac:dyDescent="0.25">
      <c r="A324" s="331" t="s">
        <v>218</v>
      </c>
      <c r="B324" s="331" t="s">
        <v>219</v>
      </c>
      <c r="C324" s="331" t="s">
        <v>16</v>
      </c>
      <c r="D324" s="331">
        <v>40906.826424300001</v>
      </c>
      <c r="E324" s="331">
        <v>1.3710789865717701</v>
      </c>
      <c r="F324" s="331">
        <v>100</v>
      </c>
      <c r="G324" s="331">
        <v>0</v>
      </c>
      <c r="H324" s="331"/>
      <c r="I324" s="331"/>
      <c r="J324" s="331"/>
      <c r="K324" s="331"/>
    </row>
    <row r="325" spans="1:11" x14ac:dyDescent="0.25">
      <c r="A325" s="331" t="s">
        <v>220</v>
      </c>
      <c r="B325" s="331" t="s">
        <v>221</v>
      </c>
      <c r="C325" s="331" t="s">
        <v>15</v>
      </c>
      <c r="D325" s="331">
        <v>1722.7193685</v>
      </c>
      <c r="E325" s="331">
        <v>13.0697400628619</v>
      </c>
      <c r="F325" s="331">
        <v>100</v>
      </c>
      <c r="G325" s="331">
        <v>0</v>
      </c>
      <c r="H325" s="331"/>
      <c r="I325" s="331"/>
      <c r="J325" s="331"/>
      <c r="K325" s="331"/>
    </row>
    <row r="326" spans="1:11" x14ac:dyDescent="0.25">
      <c r="A326" s="331" t="s">
        <v>220</v>
      </c>
      <c r="B326" s="331" t="s">
        <v>221</v>
      </c>
      <c r="C326" s="331" t="s">
        <v>16</v>
      </c>
      <c r="D326" s="331">
        <v>17473.3680786</v>
      </c>
      <c r="E326" s="331">
        <v>1.68478580077309</v>
      </c>
      <c r="F326" s="331">
        <v>100</v>
      </c>
      <c r="G326" s="331">
        <v>0</v>
      </c>
      <c r="H326" s="331"/>
      <c r="I326" s="331"/>
      <c r="J326" s="331"/>
      <c r="K326" s="331"/>
    </row>
    <row r="327" spans="1:11" x14ac:dyDescent="0.25">
      <c r="A327" s="331" t="s">
        <v>222</v>
      </c>
      <c r="B327" s="331" t="s">
        <v>223</v>
      </c>
      <c r="C327" s="331" t="s">
        <v>15</v>
      </c>
      <c r="D327" s="331">
        <v>1160.5605740999999</v>
      </c>
      <c r="E327" s="331">
        <v>14.183093583816801</v>
      </c>
      <c r="F327" s="331">
        <v>100</v>
      </c>
      <c r="G327" s="331">
        <v>0</v>
      </c>
      <c r="H327" s="331"/>
      <c r="I327" s="331"/>
      <c r="J327" s="331"/>
      <c r="K327" s="331"/>
    </row>
    <row r="328" spans="1:11" x14ac:dyDescent="0.25">
      <c r="A328" s="331" t="s">
        <v>222</v>
      </c>
      <c r="B328" s="331" t="s">
        <v>223</v>
      </c>
      <c r="C328" s="331" t="s">
        <v>16</v>
      </c>
      <c r="D328" s="331">
        <v>20206.958686999998</v>
      </c>
      <c r="E328" s="331">
        <v>2.43202026317672</v>
      </c>
      <c r="F328" s="331">
        <v>100</v>
      </c>
      <c r="G328" s="331">
        <v>0</v>
      </c>
      <c r="H328" s="331"/>
      <c r="I328" s="331"/>
      <c r="J328" s="331"/>
      <c r="K328" s="331"/>
    </row>
    <row r="329" spans="1:11" x14ac:dyDescent="0.25">
      <c r="A329" s="331" t="s">
        <v>224</v>
      </c>
      <c r="B329" s="331" t="s">
        <v>225</v>
      </c>
      <c r="C329" s="331" t="s">
        <v>15</v>
      </c>
      <c r="D329" s="331">
        <v>4261.7755601999997</v>
      </c>
      <c r="E329" s="331">
        <v>10.8823087133957</v>
      </c>
      <c r="F329" s="331">
        <v>100</v>
      </c>
      <c r="G329" s="331">
        <v>0</v>
      </c>
      <c r="H329" s="331"/>
      <c r="I329" s="331"/>
      <c r="J329" s="331"/>
      <c r="K329" s="331"/>
    </row>
    <row r="330" spans="1:11" x14ac:dyDescent="0.25">
      <c r="A330" s="331" t="s">
        <v>224</v>
      </c>
      <c r="B330" s="331" t="s">
        <v>225</v>
      </c>
      <c r="C330" s="331" t="s">
        <v>16</v>
      </c>
      <c r="D330" s="331">
        <v>40889.855182599997</v>
      </c>
      <c r="E330" s="331">
        <v>2.0346141947917502</v>
      </c>
      <c r="F330" s="331">
        <v>100</v>
      </c>
      <c r="G330" s="331">
        <v>0</v>
      </c>
      <c r="H330" s="331"/>
      <c r="I330" s="331"/>
      <c r="J330" s="331"/>
      <c r="K330" s="331"/>
    </row>
    <row r="331" spans="1:11" x14ac:dyDescent="0.25">
      <c r="A331" s="331" t="s">
        <v>226</v>
      </c>
      <c r="B331" s="331" t="s">
        <v>227</v>
      </c>
      <c r="C331" s="331" t="s">
        <v>15</v>
      </c>
      <c r="D331" s="331">
        <v>236.48326969999999</v>
      </c>
      <c r="E331" s="331">
        <v>27.4752018827839</v>
      </c>
      <c r="F331" s="331">
        <v>100</v>
      </c>
      <c r="G331" s="331">
        <v>0</v>
      </c>
      <c r="H331" s="331"/>
      <c r="I331" s="331"/>
      <c r="J331" s="331"/>
      <c r="K331" s="331"/>
    </row>
    <row r="332" spans="1:11" x14ac:dyDescent="0.25">
      <c r="A332" s="331" t="s">
        <v>226</v>
      </c>
      <c r="B332" s="331" t="s">
        <v>227</v>
      </c>
      <c r="C332" s="331" t="s">
        <v>16</v>
      </c>
      <c r="D332" s="331">
        <v>9046.9108293999998</v>
      </c>
      <c r="E332" s="331">
        <v>1.5314397045772199</v>
      </c>
      <c r="F332" s="331">
        <v>100</v>
      </c>
      <c r="G332" s="331">
        <v>0</v>
      </c>
      <c r="H332" s="331"/>
      <c r="I332" s="331"/>
      <c r="J332" s="331"/>
      <c r="K332" s="331"/>
    </row>
    <row r="333" spans="1:11" x14ac:dyDescent="0.25">
      <c r="A333" s="331" t="s">
        <v>228</v>
      </c>
      <c r="B333" s="331" t="s">
        <v>229</v>
      </c>
      <c r="C333" s="331" t="s">
        <v>15</v>
      </c>
      <c r="D333" s="331">
        <v>5048.1323785000004</v>
      </c>
      <c r="E333" s="331">
        <v>14.3715038976086</v>
      </c>
      <c r="F333" s="331">
        <v>98.864685439408007</v>
      </c>
      <c r="G333" s="331">
        <v>1.14659472133534</v>
      </c>
      <c r="H333" s="331">
        <v>57.970327500000003</v>
      </c>
      <c r="I333" s="331">
        <v>99.999999999999901</v>
      </c>
      <c r="J333" s="331">
        <v>1.1353145605920001</v>
      </c>
      <c r="K333" s="331">
        <v>99.846976675957194</v>
      </c>
    </row>
    <row r="334" spans="1:11" x14ac:dyDescent="0.25">
      <c r="A334" s="331" t="s">
        <v>228</v>
      </c>
      <c r="B334" s="331" t="s">
        <v>229</v>
      </c>
      <c r="C334" s="331" t="s">
        <v>16</v>
      </c>
      <c r="D334" s="331">
        <v>57755.688921300003</v>
      </c>
      <c r="E334" s="331">
        <v>2.62122672134144</v>
      </c>
      <c r="F334" s="331">
        <v>99.840740135519198</v>
      </c>
      <c r="G334" s="331">
        <v>0.15850156828556999</v>
      </c>
      <c r="H334" s="331">
        <v>92.128355400000004</v>
      </c>
      <c r="I334" s="331">
        <v>100</v>
      </c>
      <c r="J334" s="331">
        <v>0.159259864480846</v>
      </c>
      <c r="K334" s="331">
        <v>99.365360769694007</v>
      </c>
    </row>
    <row r="335" spans="1:11" x14ac:dyDescent="0.25">
      <c r="A335" s="331" t="s">
        <v>230</v>
      </c>
      <c r="B335" s="331" t="s">
        <v>231</v>
      </c>
      <c r="C335" s="331" t="s">
        <v>15</v>
      </c>
      <c r="D335" s="331">
        <v>4546.6806199000002</v>
      </c>
      <c r="E335" s="331">
        <v>14.6552194427665</v>
      </c>
      <c r="F335" s="331">
        <v>100</v>
      </c>
      <c r="G335" s="331">
        <v>1.6270562056293601E-15</v>
      </c>
      <c r="H335" s="331"/>
      <c r="I335" s="331"/>
      <c r="J335" s="331"/>
      <c r="K335" s="331"/>
    </row>
    <row r="336" spans="1:11" x14ac:dyDescent="0.25">
      <c r="A336" s="331" t="s">
        <v>230</v>
      </c>
      <c r="B336" s="331" t="s">
        <v>231</v>
      </c>
      <c r="C336" s="331" t="s">
        <v>16</v>
      </c>
      <c r="D336" s="331">
        <v>74280.352789500001</v>
      </c>
      <c r="E336" s="331">
        <v>1.64353966184698</v>
      </c>
      <c r="F336" s="331">
        <v>100</v>
      </c>
      <c r="G336" s="331">
        <v>0</v>
      </c>
      <c r="H336" s="331"/>
      <c r="I336" s="331"/>
      <c r="J336" s="331"/>
      <c r="K336" s="331"/>
    </row>
    <row r="337" spans="1:11" x14ac:dyDescent="0.25">
      <c r="A337" s="331" t="s">
        <v>232</v>
      </c>
      <c r="B337" s="331" t="s">
        <v>233</v>
      </c>
      <c r="C337" s="331" t="s">
        <v>15</v>
      </c>
      <c r="D337" s="331">
        <v>2905.5146845999998</v>
      </c>
      <c r="E337" s="331">
        <v>18.0986684646683</v>
      </c>
      <c r="F337" s="331">
        <v>100</v>
      </c>
      <c r="G337" s="331">
        <v>2.0093558444531998E-15</v>
      </c>
      <c r="H337" s="331"/>
      <c r="I337" s="331"/>
      <c r="J337" s="331"/>
      <c r="K337" s="331"/>
    </row>
    <row r="338" spans="1:11" x14ac:dyDescent="0.25">
      <c r="A338" s="331" t="s">
        <v>232</v>
      </c>
      <c r="B338" s="331" t="s">
        <v>233</v>
      </c>
      <c r="C338" s="331" t="s">
        <v>16</v>
      </c>
      <c r="D338" s="331">
        <v>42853.805125500003</v>
      </c>
      <c r="E338" s="331">
        <v>2.0481761406385801</v>
      </c>
      <c r="F338" s="331">
        <v>100</v>
      </c>
      <c r="G338" s="331">
        <v>2.27393230982484E-16</v>
      </c>
      <c r="H338" s="331"/>
      <c r="I338" s="331"/>
      <c r="J338" s="331"/>
      <c r="K338" s="331"/>
    </row>
    <row r="339" spans="1:11" x14ac:dyDescent="0.25">
      <c r="A339" s="331" t="s">
        <v>234</v>
      </c>
      <c r="B339" s="331" t="s">
        <v>235</v>
      </c>
      <c r="C339" s="331" t="s">
        <v>15</v>
      </c>
      <c r="D339" s="331">
        <v>1969.4546207999999</v>
      </c>
      <c r="E339" s="331">
        <v>16.250065379797</v>
      </c>
      <c r="F339" s="331">
        <v>96.4768805279936</v>
      </c>
      <c r="G339" s="331">
        <v>3.33218456518546</v>
      </c>
      <c r="H339" s="331">
        <v>71.9200692</v>
      </c>
      <c r="I339" s="331">
        <v>99.999999999999702</v>
      </c>
      <c r="J339" s="331">
        <v>3.5231194720063899</v>
      </c>
      <c r="K339" s="331">
        <v>91.248331130122907</v>
      </c>
    </row>
    <row r="340" spans="1:11" x14ac:dyDescent="0.25">
      <c r="A340" s="331" t="s">
        <v>234</v>
      </c>
      <c r="B340" s="331" t="s">
        <v>235</v>
      </c>
      <c r="C340" s="331" t="s">
        <v>16</v>
      </c>
      <c r="D340" s="331">
        <v>32569.728663400001</v>
      </c>
      <c r="E340" s="331">
        <v>1.7407837271589299</v>
      </c>
      <c r="F340" s="331">
        <v>99.848448903640701</v>
      </c>
      <c r="G340" s="331">
        <v>0.15220129931450199</v>
      </c>
      <c r="H340" s="331">
        <v>49.434699700000003</v>
      </c>
      <c r="I340" s="331">
        <v>99.999999999999801</v>
      </c>
      <c r="J340" s="331">
        <v>0.151551096359272</v>
      </c>
      <c r="K340" s="331">
        <v>100.27683086927399</v>
      </c>
    </row>
    <row r="341" spans="1:11" x14ac:dyDescent="0.25">
      <c r="A341" s="331" t="s">
        <v>236</v>
      </c>
      <c r="B341" s="331" t="s">
        <v>237</v>
      </c>
      <c r="C341" s="331" t="s">
        <v>15</v>
      </c>
      <c r="D341" s="331">
        <v>462.06594669999998</v>
      </c>
      <c r="E341" s="331">
        <v>12.526164905375801</v>
      </c>
      <c r="F341" s="331">
        <v>79.692540315887896</v>
      </c>
      <c r="G341" s="331">
        <v>6.6711696061269103</v>
      </c>
      <c r="H341" s="331">
        <v>117.74484219999999</v>
      </c>
      <c r="I341" s="331">
        <v>29.180936737200199</v>
      </c>
      <c r="J341" s="331">
        <v>20.3074596841121</v>
      </c>
      <c r="K341" s="331">
        <v>26.179663092293801</v>
      </c>
    </row>
    <row r="342" spans="1:11" x14ac:dyDescent="0.25">
      <c r="A342" s="331" t="s">
        <v>236</v>
      </c>
      <c r="B342" s="331" t="s">
        <v>237</v>
      </c>
      <c r="C342" s="331" t="s">
        <v>16</v>
      </c>
      <c r="D342" s="331">
        <v>4787.5461391999997</v>
      </c>
      <c r="E342" s="331">
        <v>3.70007317264221</v>
      </c>
      <c r="F342" s="331">
        <v>92.662001130589303</v>
      </c>
      <c r="G342" s="331">
        <v>2.3894666699498002</v>
      </c>
      <c r="H342" s="331">
        <v>379.13068709999999</v>
      </c>
      <c r="I342" s="331">
        <v>29.970732505116398</v>
      </c>
      <c r="J342" s="331">
        <v>7.3379988694107299</v>
      </c>
      <c r="K342" s="331">
        <v>30.1734529008144</v>
      </c>
    </row>
    <row r="343" spans="1:11" x14ac:dyDescent="0.25">
      <c r="A343" s="331" t="s">
        <v>238</v>
      </c>
      <c r="B343" s="331" t="s">
        <v>239</v>
      </c>
      <c r="C343" s="331" t="s">
        <v>15</v>
      </c>
      <c r="D343" s="331">
        <v>217.32876010000001</v>
      </c>
      <c r="E343" s="331">
        <v>23.651122613732898</v>
      </c>
      <c r="F343" s="331">
        <v>97.683803482967406</v>
      </c>
      <c r="G343" s="331">
        <v>2.4042107980562499</v>
      </c>
      <c r="H343" s="331">
        <v>5.1531174999999996</v>
      </c>
      <c r="I343" s="331">
        <v>100</v>
      </c>
      <c r="J343" s="331">
        <v>2.3161965170326302</v>
      </c>
      <c r="K343" s="331">
        <v>101.395737970383</v>
      </c>
    </row>
    <row r="344" spans="1:11" x14ac:dyDescent="0.25">
      <c r="A344" s="331" t="s">
        <v>238</v>
      </c>
      <c r="B344" s="331" t="s">
        <v>239</v>
      </c>
      <c r="C344" s="331" t="s">
        <v>16</v>
      </c>
      <c r="D344" s="331">
        <v>4667.3528144000002</v>
      </c>
      <c r="E344" s="331">
        <v>2.18166290153269</v>
      </c>
      <c r="F344" s="331">
        <v>99.872855581598699</v>
      </c>
      <c r="G344" s="331">
        <v>0.12750150549870401</v>
      </c>
      <c r="H344" s="331">
        <v>5.9418332999999999</v>
      </c>
      <c r="I344" s="331">
        <v>99.999999999999801</v>
      </c>
      <c r="J344" s="331">
        <v>0.12714441840135901</v>
      </c>
      <c r="K344" s="331">
        <v>100.15335006615101</v>
      </c>
    </row>
    <row r="345" spans="1:11" x14ac:dyDescent="0.25">
      <c r="A345" s="331" t="s">
        <v>240</v>
      </c>
      <c r="B345" s="331" t="s">
        <v>241</v>
      </c>
      <c r="C345" s="331" t="s">
        <v>15</v>
      </c>
      <c r="D345" s="331">
        <v>324.07690120000001</v>
      </c>
      <c r="E345" s="331">
        <v>18.864609243458599</v>
      </c>
      <c r="F345" s="331">
        <v>100</v>
      </c>
      <c r="G345" s="331">
        <v>0</v>
      </c>
      <c r="H345" s="331"/>
      <c r="I345" s="331"/>
      <c r="J345" s="331"/>
      <c r="K345" s="331"/>
    </row>
    <row r="346" spans="1:11" x14ac:dyDescent="0.25">
      <c r="A346" s="331" t="s">
        <v>240</v>
      </c>
      <c r="B346" s="331" t="s">
        <v>241</v>
      </c>
      <c r="C346" s="331" t="s">
        <v>16</v>
      </c>
      <c r="D346" s="331">
        <v>7262.5508258</v>
      </c>
      <c r="E346" s="331">
        <v>1.6092097917161201</v>
      </c>
      <c r="F346" s="331">
        <v>99.772397063929205</v>
      </c>
      <c r="G346" s="331">
        <v>0.228398858409018</v>
      </c>
      <c r="H346" s="331">
        <v>16.567487</v>
      </c>
      <c r="I346" s="331">
        <v>100</v>
      </c>
      <c r="J346" s="331">
        <v>0.22760293607079901</v>
      </c>
      <c r="K346" s="331">
        <v>100.121298888008</v>
      </c>
    </row>
    <row r="347" spans="1:11" x14ac:dyDescent="0.25">
      <c r="A347" s="331" t="s">
        <v>242</v>
      </c>
      <c r="B347" s="331" t="s">
        <v>243</v>
      </c>
      <c r="C347" s="331" t="s">
        <v>15</v>
      </c>
      <c r="D347" s="331">
        <v>594.6196956</v>
      </c>
      <c r="E347" s="331">
        <v>17.473571900665199</v>
      </c>
      <c r="F347" s="331">
        <v>100</v>
      </c>
      <c r="G347" s="331">
        <v>0</v>
      </c>
      <c r="H347" s="331"/>
      <c r="I347" s="331"/>
      <c r="J347" s="331"/>
      <c r="K347" s="331"/>
    </row>
    <row r="348" spans="1:11" x14ac:dyDescent="0.25">
      <c r="A348" s="331" t="s">
        <v>242</v>
      </c>
      <c r="B348" s="331" t="s">
        <v>243</v>
      </c>
      <c r="C348" s="331" t="s">
        <v>16</v>
      </c>
      <c r="D348" s="331">
        <v>7013.0139037999998</v>
      </c>
      <c r="E348" s="331">
        <v>2.1228040001526001</v>
      </c>
      <c r="F348" s="331">
        <v>100</v>
      </c>
      <c r="G348" s="331">
        <v>0</v>
      </c>
      <c r="H348" s="331"/>
      <c r="I348" s="331"/>
      <c r="J348" s="331"/>
      <c r="K348" s="331"/>
    </row>
    <row r="349" spans="1:11" x14ac:dyDescent="0.25">
      <c r="A349" s="331" t="s">
        <v>244</v>
      </c>
      <c r="B349" s="331" t="s">
        <v>245</v>
      </c>
      <c r="C349" s="331" t="s">
        <v>15</v>
      </c>
      <c r="D349" s="331">
        <v>1670.2590845</v>
      </c>
      <c r="E349" s="331">
        <v>13.187831216678701</v>
      </c>
      <c r="F349" s="331">
        <v>86.284991226092103</v>
      </c>
      <c r="G349" s="331">
        <v>7.4476507281403102</v>
      </c>
      <c r="H349" s="331">
        <v>265.48786380000001</v>
      </c>
      <c r="I349" s="331">
        <v>55.148737274644603</v>
      </c>
      <c r="J349" s="331">
        <v>13.715008773907901</v>
      </c>
      <c r="K349" s="331">
        <v>46.855272812886298</v>
      </c>
    </row>
    <row r="350" spans="1:11" x14ac:dyDescent="0.25">
      <c r="A350" s="331" t="s">
        <v>244</v>
      </c>
      <c r="B350" s="331" t="s">
        <v>245</v>
      </c>
      <c r="C350" s="331" t="s">
        <v>16</v>
      </c>
      <c r="D350" s="331">
        <v>11608.181224</v>
      </c>
      <c r="E350" s="331">
        <v>3.5480732148078502</v>
      </c>
      <c r="F350" s="331">
        <v>98.210486307838394</v>
      </c>
      <c r="G350" s="331">
        <v>1.02213922086086</v>
      </c>
      <c r="H350" s="331">
        <v>211.51508380000001</v>
      </c>
      <c r="I350" s="331">
        <v>55.143470497762699</v>
      </c>
      <c r="J350" s="331">
        <v>1.7895136921615999</v>
      </c>
      <c r="K350" s="331">
        <v>56.096128459236702</v>
      </c>
    </row>
    <row r="351" spans="1:11" x14ac:dyDescent="0.25">
      <c r="A351" s="331" t="s">
        <v>246</v>
      </c>
      <c r="B351" s="331" t="s">
        <v>247</v>
      </c>
      <c r="C351" s="331" t="s">
        <v>15</v>
      </c>
      <c r="D351" s="331">
        <v>239.10817349999999</v>
      </c>
      <c r="E351" s="331">
        <v>30.2954299972616</v>
      </c>
      <c r="F351" s="331">
        <v>100</v>
      </c>
      <c r="G351" s="331">
        <v>0</v>
      </c>
      <c r="H351" s="331"/>
      <c r="I351" s="331"/>
      <c r="J351" s="331"/>
      <c r="K351" s="331"/>
    </row>
    <row r="352" spans="1:11" x14ac:dyDescent="0.25">
      <c r="A352" s="331" t="s">
        <v>246</v>
      </c>
      <c r="B352" s="331" t="s">
        <v>247</v>
      </c>
      <c r="C352" s="331" t="s">
        <v>16</v>
      </c>
      <c r="D352" s="331">
        <v>17770.755024999999</v>
      </c>
      <c r="E352" s="331">
        <v>1.8678255846504099</v>
      </c>
      <c r="F352" s="331">
        <v>100</v>
      </c>
      <c r="G352" s="331">
        <v>0</v>
      </c>
      <c r="H352" s="331"/>
      <c r="I352" s="331"/>
      <c r="J352" s="331"/>
      <c r="K352" s="331"/>
    </row>
    <row r="353" spans="1:11" x14ac:dyDescent="0.25">
      <c r="A353" s="331" t="s">
        <v>248</v>
      </c>
      <c r="B353" s="331" t="s">
        <v>249</v>
      </c>
      <c r="C353" s="331" t="s">
        <v>15</v>
      </c>
      <c r="D353" s="331">
        <v>194.73108690000001</v>
      </c>
      <c r="E353" s="331">
        <v>31.1183492226791</v>
      </c>
      <c r="F353" s="331">
        <v>100</v>
      </c>
      <c r="G353" s="331">
        <v>0</v>
      </c>
      <c r="H353" s="331"/>
      <c r="I353" s="331"/>
      <c r="J353" s="331"/>
      <c r="K353" s="331"/>
    </row>
    <row r="354" spans="1:11" x14ac:dyDescent="0.25">
      <c r="A354" s="331" t="s">
        <v>248</v>
      </c>
      <c r="B354" s="331" t="s">
        <v>249</v>
      </c>
      <c r="C354" s="331" t="s">
        <v>16</v>
      </c>
      <c r="D354" s="331">
        <v>19507.674544000001</v>
      </c>
      <c r="E354" s="331">
        <v>1.4760285498046299</v>
      </c>
      <c r="F354" s="331">
        <v>100</v>
      </c>
      <c r="G354" s="331">
        <v>1.63872088099718E-16</v>
      </c>
      <c r="H354" s="331"/>
      <c r="I354" s="331"/>
      <c r="J354" s="331"/>
      <c r="K354" s="331"/>
    </row>
    <row r="355" spans="1:11" x14ac:dyDescent="0.25">
      <c r="A355" s="331" t="s">
        <v>250</v>
      </c>
      <c r="B355" s="331" t="s">
        <v>251</v>
      </c>
      <c r="C355" s="331" t="s">
        <v>15</v>
      </c>
      <c r="D355" s="331">
        <v>49.485179799999997</v>
      </c>
      <c r="E355" s="331">
        <v>61.637504327845299</v>
      </c>
      <c r="F355" s="331">
        <v>100</v>
      </c>
      <c r="G355" s="331">
        <v>0</v>
      </c>
      <c r="H355" s="331"/>
      <c r="I355" s="331"/>
      <c r="J355" s="331"/>
      <c r="K355" s="331"/>
    </row>
    <row r="356" spans="1:11" x14ac:dyDescent="0.25">
      <c r="A356" s="331" t="s">
        <v>250</v>
      </c>
      <c r="B356" s="331" t="s">
        <v>251</v>
      </c>
      <c r="C356" s="331" t="s">
        <v>16</v>
      </c>
      <c r="D356" s="331">
        <v>15528.4396103</v>
      </c>
      <c r="E356" s="331">
        <v>1.73312052974819</v>
      </c>
      <c r="F356" s="331">
        <v>100</v>
      </c>
      <c r="G356" s="331">
        <v>0</v>
      </c>
      <c r="H356" s="331"/>
      <c r="I356" s="331"/>
      <c r="J356" s="331"/>
      <c r="K356" s="331"/>
    </row>
    <row r="357" spans="1:11" x14ac:dyDescent="0.25">
      <c r="A357" s="331" t="s">
        <v>252</v>
      </c>
      <c r="B357" s="331" t="s">
        <v>253</v>
      </c>
      <c r="C357" s="331" t="s">
        <v>15</v>
      </c>
      <c r="D357" s="331">
        <v>1027.066468</v>
      </c>
      <c r="E357" s="331">
        <v>14.906837624668301</v>
      </c>
      <c r="F357" s="331">
        <v>100</v>
      </c>
      <c r="G357" s="331">
        <v>0</v>
      </c>
      <c r="H357" s="331"/>
      <c r="I357" s="331"/>
      <c r="J357" s="331"/>
      <c r="K357" s="331"/>
    </row>
    <row r="358" spans="1:11" x14ac:dyDescent="0.25">
      <c r="A358" s="331" t="s">
        <v>252</v>
      </c>
      <c r="B358" s="331" t="s">
        <v>253</v>
      </c>
      <c r="C358" s="331" t="s">
        <v>16</v>
      </c>
      <c r="D358" s="331">
        <v>14356.646910900001</v>
      </c>
      <c r="E358" s="331">
        <v>2.4004302841731699</v>
      </c>
      <c r="F358" s="331">
        <v>99.7629887278528</v>
      </c>
      <c r="G358" s="331">
        <v>0.18063717252258599</v>
      </c>
      <c r="H358" s="331">
        <v>34.107710599999997</v>
      </c>
      <c r="I358" s="331">
        <v>76.037293850984398</v>
      </c>
      <c r="J358" s="331">
        <v>0.23701127214720599</v>
      </c>
      <c r="K358" s="331">
        <v>76.033954178387503</v>
      </c>
    </row>
    <row r="359" spans="1:11" x14ac:dyDescent="0.25">
      <c r="A359" s="331" t="s">
        <v>254</v>
      </c>
      <c r="B359" s="331" t="s">
        <v>255</v>
      </c>
      <c r="C359" s="331" t="s">
        <v>15</v>
      </c>
      <c r="D359" s="331">
        <v>51.4132867</v>
      </c>
      <c r="E359" s="331">
        <v>50.242491349933303</v>
      </c>
      <c r="F359" s="331">
        <v>100</v>
      </c>
      <c r="G359" s="331">
        <v>0</v>
      </c>
      <c r="H359" s="331"/>
      <c r="I359" s="331"/>
      <c r="J359" s="331"/>
      <c r="K359" s="331"/>
    </row>
    <row r="360" spans="1:11" x14ac:dyDescent="0.25">
      <c r="A360" s="331" t="s">
        <v>254</v>
      </c>
      <c r="B360" s="331" t="s">
        <v>255</v>
      </c>
      <c r="C360" s="331" t="s">
        <v>16</v>
      </c>
      <c r="D360" s="331">
        <v>13430.8565432</v>
      </c>
      <c r="E360" s="331">
        <v>1.4344455569516901</v>
      </c>
      <c r="F360" s="331">
        <v>100</v>
      </c>
      <c r="G360" s="331">
        <v>0</v>
      </c>
      <c r="H360" s="331"/>
      <c r="I360" s="331"/>
      <c r="J360" s="331"/>
      <c r="K360" s="331"/>
    </row>
    <row r="361" spans="1:11" x14ac:dyDescent="0.25">
      <c r="A361" s="331" t="s">
        <v>258</v>
      </c>
      <c r="B361" s="331" t="s">
        <v>259</v>
      </c>
      <c r="C361" s="331" t="s">
        <v>15</v>
      </c>
      <c r="D361" s="331">
        <v>49.768565799999998</v>
      </c>
      <c r="E361" s="331">
        <v>58.628551688660302</v>
      </c>
      <c r="F361" s="331">
        <v>100</v>
      </c>
      <c r="G361" s="331">
        <v>0</v>
      </c>
      <c r="H361" s="331"/>
      <c r="I361" s="331"/>
      <c r="J361" s="331"/>
      <c r="K361" s="331"/>
    </row>
    <row r="362" spans="1:11" x14ac:dyDescent="0.25">
      <c r="A362" s="331" t="s">
        <v>258</v>
      </c>
      <c r="B362" s="331" t="s">
        <v>259</v>
      </c>
      <c r="C362" s="331" t="s">
        <v>16</v>
      </c>
      <c r="D362" s="331">
        <v>19048.3846558</v>
      </c>
      <c r="E362" s="331">
        <v>1.3073931679908599</v>
      </c>
      <c r="F362" s="331">
        <v>100</v>
      </c>
      <c r="G362" s="331">
        <v>0</v>
      </c>
      <c r="H362" s="331"/>
      <c r="I362" s="331"/>
      <c r="J362" s="331"/>
      <c r="K362" s="331"/>
    </row>
    <row r="363" spans="1:11" x14ac:dyDescent="0.25">
      <c r="A363" s="331" t="s">
        <v>262</v>
      </c>
      <c r="B363" s="331" t="s">
        <v>263</v>
      </c>
      <c r="C363" s="331" t="s">
        <v>15</v>
      </c>
      <c r="D363" s="331">
        <v>45.566513499999999</v>
      </c>
      <c r="E363" s="331">
        <v>57.388264616237798</v>
      </c>
      <c r="F363" s="331">
        <v>83.343333347587702</v>
      </c>
      <c r="G363" s="331">
        <v>19.318066513898401</v>
      </c>
      <c r="H363" s="331">
        <v>9.1067418999999994</v>
      </c>
      <c r="I363" s="331">
        <v>99.999999999999503</v>
      </c>
      <c r="J363" s="331">
        <v>16.656666652412301</v>
      </c>
      <c r="K363" s="331">
        <v>96.659919460268199</v>
      </c>
    </row>
    <row r="364" spans="1:11" x14ac:dyDescent="0.25">
      <c r="A364" s="331" t="s">
        <v>262</v>
      </c>
      <c r="B364" s="331" t="s">
        <v>263</v>
      </c>
      <c r="C364" s="331" t="s">
        <v>16</v>
      </c>
      <c r="D364" s="331">
        <v>17339.0652954</v>
      </c>
      <c r="E364" s="331">
        <v>0.80867653731765798</v>
      </c>
      <c r="F364" s="331">
        <v>100</v>
      </c>
      <c r="G364" s="331">
        <v>0</v>
      </c>
      <c r="H364" s="331"/>
      <c r="I364" s="331"/>
      <c r="J364" s="331"/>
      <c r="K364" s="331"/>
    </row>
    <row r="365" spans="1:11" x14ac:dyDescent="0.25">
      <c r="A365" s="331" t="s">
        <v>264</v>
      </c>
      <c r="B365" s="331" t="s">
        <v>265</v>
      </c>
      <c r="C365" s="331" t="s">
        <v>15</v>
      </c>
      <c r="D365" s="331">
        <v>18.7945706</v>
      </c>
      <c r="E365" s="331">
        <v>51.732515865492402</v>
      </c>
      <c r="F365" s="331">
        <v>100</v>
      </c>
      <c r="G365" s="331">
        <v>0</v>
      </c>
      <c r="H365" s="331"/>
      <c r="I365" s="331"/>
      <c r="J365" s="331"/>
      <c r="K365" s="331"/>
    </row>
    <row r="366" spans="1:11" x14ac:dyDescent="0.25">
      <c r="A366" s="331" t="s">
        <v>264</v>
      </c>
      <c r="B366" s="331" t="s">
        <v>265</v>
      </c>
      <c r="C366" s="331" t="s">
        <v>16</v>
      </c>
      <c r="D366" s="331">
        <v>4603.0463103000002</v>
      </c>
      <c r="E366" s="331">
        <v>1.6319769633635</v>
      </c>
      <c r="F366" s="331">
        <v>100</v>
      </c>
      <c r="G366" s="331">
        <v>0</v>
      </c>
      <c r="H366" s="331"/>
      <c r="I366" s="331"/>
      <c r="J366" s="331"/>
      <c r="K366" s="331"/>
    </row>
    <row r="367" spans="1:11" x14ac:dyDescent="0.25">
      <c r="A367" s="331" t="s">
        <v>266</v>
      </c>
      <c r="B367" s="331" t="s">
        <v>267</v>
      </c>
      <c r="C367" s="331" t="s">
        <v>15</v>
      </c>
      <c r="D367" s="331">
        <v>1004.3678368</v>
      </c>
      <c r="E367" s="331">
        <v>29.238795385608</v>
      </c>
      <c r="F367" s="331">
        <v>100</v>
      </c>
      <c r="G367" s="331">
        <v>0</v>
      </c>
      <c r="H367" s="331"/>
      <c r="I367" s="331"/>
      <c r="J367" s="331"/>
      <c r="K367" s="331"/>
    </row>
    <row r="368" spans="1:11" x14ac:dyDescent="0.25">
      <c r="A368" s="331" t="s">
        <v>266</v>
      </c>
      <c r="B368" s="331" t="s">
        <v>267</v>
      </c>
      <c r="C368" s="331" t="s">
        <v>16</v>
      </c>
      <c r="D368" s="331">
        <v>72407.871518700005</v>
      </c>
      <c r="E368" s="331">
        <v>1.9592937845009599</v>
      </c>
      <c r="F368" s="331">
        <v>100</v>
      </c>
      <c r="G368" s="331">
        <v>2.1752530715579301E-16</v>
      </c>
      <c r="H368" s="331"/>
      <c r="I368" s="331"/>
      <c r="J368" s="331"/>
      <c r="K368" s="331"/>
    </row>
    <row r="369" spans="1:11" x14ac:dyDescent="0.25">
      <c r="A369" s="331" t="s">
        <v>270</v>
      </c>
      <c r="B369" s="331" t="s">
        <v>271</v>
      </c>
      <c r="C369" s="331" t="s">
        <v>15</v>
      </c>
      <c r="D369" s="331">
        <v>190.236864</v>
      </c>
      <c r="E369" s="331">
        <v>31.563479403660399</v>
      </c>
      <c r="F369" s="331">
        <v>100</v>
      </c>
      <c r="G369" s="331">
        <v>0</v>
      </c>
      <c r="H369" s="331"/>
      <c r="I369" s="331"/>
      <c r="J369" s="331"/>
      <c r="K369" s="331"/>
    </row>
    <row r="370" spans="1:11" x14ac:dyDescent="0.25">
      <c r="A370" s="331" t="s">
        <v>270</v>
      </c>
      <c r="B370" s="331" t="s">
        <v>271</v>
      </c>
      <c r="C370" s="331" t="s">
        <v>16</v>
      </c>
      <c r="D370" s="331">
        <v>13693.113574499999</v>
      </c>
      <c r="E370" s="331">
        <v>2.3031334204841998</v>
      </c>
      <c r="F370" s="331">
        <v>100</v>
      </c>
      <c r="G370" s="331">
        <v>0</v>
      </c>
      <c r="H370" s="331"/>
      <c r="I370" s="331"/>
      <c r="J370" s="331"/>
      <c r="K370" s="331"/>
    </row>
    <row r="371" spans="1:11" x14ac:dyDescent="0.25">
      <c r="A371" s="331" t="s">
        <v>272</v>
      </c>
      <c r="B371" s="331" t="s">
        <v>273</v>
      </c>
      <c r="C371" s="331" t="s">
        <v>15</v>
      </c>
      <c r="D371" s="331">
        <v>179.4747022</v>
      </c>
      <c r="E371" s="331">
        <v>42.726079632253402</v>
      </c>
      <c r="F371" s="331">
        <v>100</v>
      </c>
      <c r="G371" s="331">
        <v>0</v>
      </c>
      <c r="H371" s="331"/>
      <c r="I371" s="331"/>
      <c r="J371" s="331"/>
      <c r="K371" s="331"/>
    </row>
    <row r="372" spans="1:11" x14ac:dyDescent="0.25">
      <c r="A372" s="331" t="s">
        <v>272</v>
      </c>
      <c r="B372" s="331" t="s">
        <v>273</v>
      </c>
      <c r="C372" s="331" t="s">
        <v>16</v>
      </c>
      <c r="D372" s="331">
        <v>20734.4015674</v>
      </c>
      <c r="E372" s="331">
        <v>1.82019050835145</v>
      </c>
      <c r="F372" s="331">
        <v>99.797082296593402</v>
      </c>
      <c r="G372" s="331">
        <v>0.203559949091073</v>
      </c>
      <c r="H372" s="331">
        <v>42.159320200000003</v>
      </c>
      <c r="I372" s="331">
        <v>99.999999999999901</v>
      </c>
      <c r="J372" s="331">
        <v>0.20291770340663901</v>
      </c>
      <c r="K372" s="331">
        <v>100.1129455473</v>
      </c>
    </row>
    <row r="373" spans="1:11" x14ac:dyDescent="0.25">
      <c r="A373" s="331" t="s">
        <v>274</v>
      </c>
      <c r="B373" s="331" t="s">
        <v>275</v>
      </c>
      <c r="C373" s="331" t="s">
        <v>15</v>
      </c>
      <c r="D373" s="331">
        <v>322.1805703</v>
      </c>
      <c r="E373" s="331">
        <v>38.549355568542403</v>
      </c>
      <c r="F373" s="331">
        <v>100</v>
      </c>
      <c r="G373" s="331">
        <v>0</v>
      </c>
      <c r="H373" s="331"/>
      <c r="I373" s="331"/>
      <c r="J373" s="331"/>
      <c r="K373" s="331"/>
    </row>
    <row r="374" spans="1:11" x14ac:dyDescent="0.25">
      <c r="A374" s="331" t="s">
        <v>274</v>
      </c>
      <c r="B374" s="331" t="s">
        <v>275</v>
      </c>
      <c r="C374" s="331" t="s">
        <v>16</v>
      </c>
      <c r="D374" s="331">
        <v>26439.547099799998</v>
      </c>
      <c r="E374" s="331">
        <v>1.8326739740259299</v>
      </c>
      <c r="F374" s="331">
        <v>100</v>
      </c>
      <c r="G374" s="331">
        <v>0</v>
      </c>
      <c r="H374" s="331"/>
      <c r="I374" s="331"/>
      <c r="J374" s="331"/>
      <c r="K374" s="331"/>
    </row>
    <row r="375" spans="1:11" x14ac:dyDescent="0.25">
      <c r="A375" s="331" t="s">
        <v>276</v>
      </c>
      <c r="B375" s="331" t="s">
        <v>277</v>
      </c>
      <c r="C375" s="331" t="s">
        <v>15</v>
      </c>
      <c r="D375" s="331">
        <v>46.1722143</v>
      </c>
      <c r="E375" s="331">
        <v>57.816513101446901</v>
      </c>
      <c r="F375" s="331">
        <v>100</v>
      </c>
      <c r="G375" s="331">
        <v>0</v>
      </c>
      <c r="H375" s="331"/>
      <c r="I375" s="331"/>
      <c r="J375" s="331"/>
      <c r="K375" s="331"/>
    </row>
    <row r="376" spans="1:11" x14ac:dyDescent="0.25">
      <c r="A376" s="331" t="s">
        <v>276</v>
      </c>
      <c r="B376" s="331" t="s">
        <v>277</v>
      </c>
      <c r="C376" s="331" t="s">
        <v>16</v>
      </c>
      <c r="D376" s="331">
        <v>17672.704070200001</v>
      </c>
      <c r="E376" s="331">
        <v>2.91283004521914</v>
      </c>
      <c r="F376" s="331">
        <v>100</v>
      </c>
      <c r="G376" s="331">
        <v>3.2338909830222202E-16</v>
      </c>
      <c r="H376" s="331"/>
      <c r="I376" s="331"/>
      <c r="J376" s="331"/>
      <c r="K376" s="331"/>
    </row>
    <row r="377" spans="1:11" x14ac:dyDescent="0.25">
      <c r="A377" s="331" t="s">
        <v>278</v>
      </c>
      <c r="B377" s="331" t="s">
        <v>279</v>
      </c>
      <c r="C377" s="331" t="s">
        <v>15</v>
      </c>
      <c r="D377" s="331">
        <v>246.35176509999999</v>
      </c>
      <c r="E377" s="331">
        <v>23.915393877069601</v>
      </c>
      <c r="F377" s="331">
        <v>100</v>
      </c>
      <c r="G377" s="331">
        <v>0</v>
      </c>
      <c r="H377" s="331"/>
      <c r="I377" s="331"/>
      <c r="J377" s="331"/>
      <c r="K377" s="331"/>
    </row>
    <row r="378" spans="1:11" x14ac:dyDescent="0.25">
      <c r="A378" s="331" t="s">
        <v>278</v>
      </c>
      <c r="B378" s="331" t="s">
        <v>279</v>
      </c>
      <c r="C378" s="331" t="s">
        <v>16</v>
      </c>
      <c r="D378" s="331">
        <v>6583.3096736999996</v>
      </c>
      <c r="E378" s="331">
        <v>2.7481724479329599</v>
      </c>
      <c r="F378" s="331">
        <v>100</v>
      </c>
      <c r="G378" s="331">
        <v>0</v>
      </c>
      <c r="H378" s="331"/>
      <c r="I378" s="331"/>
      <c r="J378" s="331"/>
      <c r="K378" s="331"/>
    </row>
    <row r="379" spans="1:11" x14ac:dyDescent="0.25">
      <c r="A379" s="331" t="s">
        <v>280</v>
      </c>
      <c r="B379" s="331" t="s">
        <v>281</v>
      </c>
      <c r="C379" s="331" t="s">
        <v>15</v>
      </c>
      <c r="D379" s="331">
        <v>325.21498430000003</v>
      </c>
      <c r="E379" s="331">
        <v>33.909313450140203</v>
      </c>
      <c r="F379" s="331">
        <v>100</v>
      </c>
      <c r="G379" s="331">
        <v>0</v>
      </c>
      <c r="H379" s="331"/>
      <c r="I379" s="331"/>
      <c r="J379" s="331"/>
      <c r="K379" s="331"/>
    </row>
    <row r="380" spans="1:11" x14ac:dyDescent="0.25">
      <c r="A380" s="331" t="s">
        <v>280</v>
      </c>
      <c r="B380" s="331" t="s">
        <v>281</v>
      </c>
      <c r="C380" s="331" t="s">
        <v>16</v>
      </c>
      <c r="D380" s="331">
        <v>28133.024386900001</v>
      </c>
      <c r="E380" s="331">
        <v>1.64194395823109</v>
      </c>
      <c r="F380" s="331">
        <v>100</v>
      </c>
      <c r="G380" s="331">
        <v>0</v>
      </c>
      <c r="H380" s="331"/>
      <c r="I380" s="331"/>
      <c r="J380" s="331"/>
      <c r="K380" s="331"/>
    </row>
    <row r="381" spans="1:11" x14ac:dyDescent="0.25">
      <c r="A381" s="331" t="s">
        <v>282</v>
      </c>
      <c r="B381" s="331" t="s">
        <v>283</v>
      </c>
      <c r="C381" s="331" t="s">
        <v>15</v>
      </c>
      <c r="D381" s="331">
        <v>4119.9903597000002</v>
      </c>
      <c r="E381" s="331">
        <v>10.3784190505409</v>
      </c>
      <c r="F381" s="331">
        <v>99.225605650037593</v>
      </c>
      <c r="G381" s="331">
        <v>0.78462771495334704</v>
      </c>
      <c r="H381" s="331">
        <v>32.1539711</v>
      </c>
      <c r="I381" s="331">
        <v>100</v>
      </c>
      <c r="J381" s="331">
        <v>0.77439434996241696</v>
      </c>
      <c r="K381" s="331">
        <v>100.536839182555</v>
      </c>
    </row>
    <row r="382" spans="1:11" x14ac:dyDescent="0.25">
      <c r="A382" s="331" t="s">
        <v>282</v>
      </c>
      <c r="B382" s="331" t="s">
        <v>283</v>
      </c>
      <c r="C382" s="331" t="s">
        <v>16</v>
      </c>
      <c r="D382" s="331">
        <v>20869.1294695</v>
      </c>
      <c r="E382" s="331">
        <v>3.21940021473065</v>
      </c>
      <c r="F382" s="331">
        <v>99.392718852761405</v>
      </c>
      <c r="G382" s="331">
        <v>0.30759387385294201</v>
      </c>
      <c r="H382" s="331">
        <v>127.5086247</v>
      </c>
      <c r="I382" s="331">
        <v>50.878208502744698</v>
      </c>
      <c r="J382" s="331">
        <v>0.60728114723862503</v>
      </c>
      <c r="K382" s="331">
        <v>50.343389653563598</v>
      </c>
    </row>
    <row r="383" spans="1:11" x14ac:dyDescent="0.25">
      <c r="A383" s="331" t="s">
        <v>284</v>
      </c>
      <c r="B383" s="331" t="s">
        <v>285</v>
      </c>
      <c r="C383" s="331" t="s">
        <v>15</v>
      </c>
      <c r="D383" s="331">
        <v>1850.0460766000001</v>
      </c>
      <c r="E383" s="331">
        <v>16.5258352408731</v>
      </c>
      <c r="F383" s="331">
        <v>96.301378712401501</v>
      </c>
      <c r="G383" s="331">
        <v>3.6494183704763201</v>
      </c>
      <c r="H383" s="331">
        <v>71.054224700000006</v>
      </c>
      <c r="I383" s="331">
        <v>99.999999999999702</v>
      </c>
      <c r="J383" s="331">
        <v>3.6986212875984599</v>
      </c>
      <c r="K383" s="331">
        <v>95.0202773540598</v>
      </c>
    </row>
    <row r="384" spans="1:11" x14ac:dyDescent="0.25">
      <c r="A384" s="331" t="s">
        <v>284</v>
      </c>
      <c r="B384" s="331" t="s">
        <v>285</v>
      </c>
      <c r="C384" s="331" t="s">
        <v>16</v>
      </c>
      <c r="D384" s="331">
        <v>16939.249353700001</v>
      </c>
      <c r="E384" s="331">
        <v>2.0489535166116601</v>
      </c>
      <c r="F384" s="331">
        <v>99.734547742846203</v>
      </c>
      <c r="G384" s="331">
        <v>0.193920417396582</v>
      </c>
      <c r="H384" s="331">
        <v>45.0852997</v>
      </c>
      <c r="I384" s="331">
        <v>72.047002569656996</v>
      </c>
      <c r="J384" s="331">
        <v>0.26545225715376902</v>
      </c>
      <c r="K384" s="331">
        <v>72.858921353788602</v>
      </c>
    </row>
    <row r="385" spans="1:11" x14ac:dyDescent="0.25">
      <c r="A385" s="331" t="s">
        <v>286</v>
      </c>
      <c r="B385" s="331" t="s">
        <v>287</v>
      </c>
      <c r="C385" s="331" t="s">
        <v>15</v>
      </c>
      <c r="D385" s="331">
        <v>59.919536100000002</v>
      </c>
      <c r="E385" s="331">
        <v>34.773569110211902</v>
      </c>
      <c r="F385" s="331">
        <v>91.914113829924503</v>
      </c>
      <c r="G385" s="331">
        <v>8.6740525861338504</v>
      </c>
      <c r="H385" s="331">
        <v>5.2712529999999997</v>
      </c>
      <c r="I385" s="331">
        <v>100</v>
      </c>
      <c r="J385" s="331">
        <v>8.0858861700755202</v>
      </c>
      <c r="K385" s="331">
        <v>98.599935739784399</v>
      </c>
    </row>
    <row r="386" spans="1:11" x14ac:dyDescent="0.25">
      <c r="A386" s="331" t="s">
        <v>286</v>
      </c>
      <c r="B386" s="331" t="s">
        <v>287</v>
      </c>
      <c r="C386" s="331" t="s">
        <v>16</v>
      </c>
      <c r="D386" s="331">
        <v>6750.5248760000004</v>
      </c>
      <c r="E386" s="331">
        <v>1.44064811137586</v>
      </c>
      <c r="F386" s="331">
        <v>100</v>
      </c>
      <c r="G386" s="331">
        <v>1.59944070363222E-16</v>
      </c>
      <c r="H386" s="331"/>
      <c r="I386" s="331"/>
      <c r="J386" s="331"/>
      <c r="K386" s="331"/>
    </row>
    <row r="387" spans="1:11" x14ac:dyDescent="0.25">
      <c r="A387" s="331" t="s">
        <v>288</v>
      </c>
      <c r="B387" s="331" t="s">
        <v>289</v>
      </c>
      <c r="C387" s="331" t="s">
        <v>15</v>
      </c>
      <c r="D387" s="331">
        <v>279.87879329999998</v>
      </c>
      <c r="E387" s="331">
        <v>25.145857434901998</v>
      </c>
      <c r="F387" s="331">
        <v>100</v>
      </c>
      <c r="G387" s="331">
        <v>0</v>
      </c>
      <c r="H387" s="331"/>
      <c r="I387" s="331"/>
      <c r="J387" s="331"/>
      <c r="K387" s="331"/>
    </row>
    <row r="388" spans="1:11" x14ac:dyDescent="0.25">
      <c r="A388" s="331" t="s">
        <v>288</v>
      </c>
      <c r="B388" s="331" t="s">
        <v>289</v>
      </c>
      <c r="C388" s="331" t="s">
        <v>16</v>
      </c>
      <c r="D388" s="331">
        <v>12189.863562299999</v>
      </c>
      <c r="E388" s="331">
        <v>2.7748094255073301</v>
      </c>
      <c r="F388" s="331">
        <v>100</v>
      </c>
      <c r="G388" s="331">
        <v>3.0806573131451401E-16</v>
      </c>
      <c r="H388" s="331"/>
      <c r="I388" s="331"/>
      <c r="J388" s="331"/>
      <c r="K388" s="331"/>
    </row>
    <row r="389" spans="1:11" x14ac:dyDescent="0.25">
      <c r="A389" s="331" t="s">
        <v>290</v>
      </c>
      <c r="B389" s="331" t="s">
        <v>291</v>
      </c>
      <c r="C389" s="331" t="s">
        <v>15</v>
      </c>
      <c r="D389" s="331">
        <v>1832.0496873</v>
      </c>
      <c r="E389" s="331">
        <v>13.5217273863431</v>
      </c>
      <c r="F389" s="331">
        <v>74.722204442678702</v>
      </c>
      <c r="G389" s="331">
        <v>12.2333874063651</v>
      </c>
      <c r="H389" s="331">
        <v>619.76460399999996</v>
      </c>
      <c r="I389" s="331">
        <v>47.339753101426197</v>
      </c>
      <c r="J389" s="331">
        <v>25.277795557321301</v>
      </c>
      <c r="K389" s="331">
        <v>36.1623968645536</v>
      </c>
    </row>
    <row r="390" spans="1:11" x14ac:dyDescent="0.25">
      <c r="A390" s="331" t="s">
        <v>290</v>
      </c>
      <c r="B390" s="331" t="s">
        <v>291</v>
      </c>
      <c r="C390" s="331" t="s">
        <v>16</v>
      </c>
      <c r="D390" s="331">
        <v>15824.768789199999</v>
      </c>
      <c r="E390" s="331">
        <v>3.8625743735967499</v>
      </c>
      <c r="F390" s="331">
        <v>96.446277896586906</v>
      </c>
      <c r="G390" s="331">
        <v>1.6516355359539701</v>
      </c>
      <c r="H390" s="331">
        <v>583.08969360000003</v>
      </c>
      <c r="I390" s="331">
        <v>43.915522670286698</v>
      </c>
      <c r="J390" s="331">
        <v>3.5537221034130702</v>
      </c>
      <c r="K390" s="331">
        <v>44.824579764271903</v>
      </c>
    </row>
    <row r="391" spans="1:11" x14ac:dyDescent="0.25">
      <c r="A391" s="331" t="s">
        <v>292</v>
      </c>
      <c r="B391" s="331" t="s">
        <v>293</v>
      </c>
      <c r="C391" s="331" t="s">
        <v>15</v>
      </c>
      <c r="D391" s="331">
        <v>214.61571470000001</v>
      </c>
      <c r="E391" s="331">
        <v>52.197953988446102</v>
      </c>
      <c r="F391" s="331">
        <v>100</v>
      </c>
      <c r="G391" s="331">
        <v>0</v>
      </c>
      <c r="H391" s="331"/>
      <c r="I391" s="331"/>
      <c r="J391" s="331"/>
      <c r="K391" s="331"/>
    </row>
    <row r="392" spans="1:11" x14ac:dyDescent="0.25">
      <c r="A392" s="331" t="s">
        <v>292</v>
      </c>
      <c r="B392" s="331" t="s">
        <v>293</v>
      </c>
      <c r="C392" s="331" t="s">
        <v>16</v>
      </c>
      <c r="D392" s="331">
        <v>37470.618639</v>
      </c>
      <c r="E392" s="331">
        <v>2.5931503638567901</v>
      </c>
      <c r="F392" s="331">
        <v>100</v>
      </c>
      <c r="G392" s="331">
        <v>0</v>
      </c>
      <c r="H392" s="331"/>
      <c r="I392" s="331"/>
      <c r="J392" s="331"/>
      <c r="K392" s="331"/>
    </row>
    <row r="393" spans="1:11" x14ac:dyDescent="0.25">
      <c r="A393" s="331" t="s">
        <v>294</v>
      </c>
      <c r="B393" s="331" t="s">
        <v>295</v>
      </c>
      <c r="C393" s="331" t="s">
        <v>15</v>
      </c>
      <c r="D393" s="331">
        <v>135.26221340000001</v>
      </c>
      <c r="E393" s="331">
        <v>43.7249081321822</v>
      </c>
      <c r="F393" s="331">
        <v>100</v>
      </c>
      <c r="G393" s="331">
        <v>4.85443997579683E-15</v>
      </c>
      <c r="H393" s="331"/>
      <c r="I393" s="331"/>
      <c r="J393" s="331"/>
      <c r="K393" s="331"/>
    </row>
    <row r="394" spans="1:11" x14ac:dyDescent="0.25">
      <c r="A394" s="331" t="s">
        <v>294</v>
      </c>
      <c r="B394" s="331" t="s">
        <v>295</v>
      </c>
      <c r="C394" s="331" t="s">
        <v>16</v>
      </c>
      <c r="D394" s="331">
        <v>34084.899786900001</v>
      </c>
      <c r="E394" s="331">
        <v>2.54060130405498</v>
      </c>
      <c r="F394" s="331">
        <v>100</v>
      </c>
      <c r="G394" s="331">
        <v>0</v>
      </c>
      <c r="H394" s="331"/>
      <c r="I394" s="331"/>
      <c r="J394" s="331"/>
      <c r="K394" s="331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842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32" t="s">
        <v>71</v>
      </c>
      <c r="B405" s="332" t="s">
        <v>72</v>
      </c>
      <c r="C405" s="332" t="s">
        <v>15</v>
      </c>
      <c r="D405" s="332">
        <v>2.3621400000000001</v>
      </c>
      <c r="E405" s="332"/>
      <c r="F405" s="332">
        <v>17.391304603913799</v>
      </c>
      <c r="G405" s="332"/>
      <c r="H405" s="332">
        <v>11.220164799999999</v>
      </c>
      <c r="I405" s="332"/>
      <c r="J405" s="332">
        <v>82.608695396086205</v>
      </c>
      <c r="K405" s="332"/>
    </row>
    <row r="406" spans="1:11" x14ac:dyDescent="0.25">
      <c r="A406" s="332" t="s">
        <v>71</v>
      </c>
      <c r="B406" s="332" t="s">
        <v>72</v>
      </c>
      <c r="C406" s="332" t="s">
        <v>16</v>
      </c>
      <c r="D406" s="332">
        <v>51.733425599999997</v>
      </c>
      <c r="E406" s="332"/>
      <c r="F406" s="332">
        <v>35.751787306002903</v>
      </c>
      <c r="G406" s="332"/>
      <c r="H406" s="332">
        <v>92.968222900000001</v>
      </c>
      <c r="I406" s="332"/>
      <c r="J406" s="332">
        <v>64.248212693997004</v>
      </c>
      <c r="K406" s="332"/>
    </row>
    <row r="407" spans="1:11" x14ac:dyDescent="0.25">
      <c r="A407" s="332" t="s">
        <v>73</v>
      </c>
      <c r="B407" s="332" t="s">
        <v>74</v>
      </c>
      <c r="C407" s="332" t="s">
        <v>15</v>
      </c>
      <c r="D407" s="332"/>
      <c r="E407" s="332"/>
      <c r="F407" s="332"/>
      <c r="G407" s="332"/>
      <c r="H407" s="332">
        <v>57.748745</v>
      </c>
      <c r="I407" s="332"/>
      <c r="J407" s="332">
        <v>100</v>
      </c>
      <c r="K407" s="332"/>
    </row>
    <row r="408" spans="1:11" x14ac:dyDescent="0.25">
      <c r="A408" s="332" t="s">
        <v>73</v>
      </c>
      <c r="B408" s="332" t="s">
        <v>74</v>
      </c>
      <c r="C408" s="332" t="s">
        <v>16</v>
      </c>
      <c r="D408" s="332">
        <v>50.954774999999998</v>
      </c>
      <c r="E408" s="332"/>
      <c r="F408" s="332">
        <v>16.304347826087</v>
      </c>
      <c r="G408" s="332"/>
      <c r="H408" s="332">
        <v>261.56784499999998</v>
      </c>
      <c r="I408" s="332"/>
      <c r="J408" s="332">
        <v>83.695652173913004</v>
      </c>
      <c r="K408" s="332"/>
    </row>
    <row r="409" spans="1:11" x14ac:dyDescent="0.25">
      <c r="A409" s="332" t="s">
        <v>75</v>
      </c>
      <c r="B409" s="332" t="s">
        <v>76</v>
      </c>
      <c r="C409" s="332" t="s">
        <v>15</v>
      </c>
      <c r="D409" s="332"/>
      <c r="E409" s="332"/>
      <c r="F409" s="332"/>
      <c r="G409" s="332"/>
      <c r="H409" s="332">
        <v>89.158284899999998</v>
      </c>
      <c r="I409" s="332"/>
      <c r="J409" s="332">
        <v>100</v>
      </c>
      <c r="K409" s="332"/>
    </row>
    <row r="410" spans="1:11" x14ac:dyDescent="0.25">
      <c r="A410" s="332" t="s">
        <v>75</v>
      </c>
      <c r="B410" s="332" t="s">
        <v>76</v>
      </c>
      <c r="C410" s="332" t="s">
        <v>16</v>
      </c>
      <c r="D410" s="332">
        <v>8.0447068000000002</v>
      </c>
      <c r="E410" s="332"/>
      <c r="F410" s="332">
        <v>3.2622453737054999</v>
      </c>
      <c r="G410" s="332"/>
      <c r="H410" s="332">
        <v>238.5555908</v>
      </c>
      <c r="I410" s="332"/>
      <c r="J410" s="332">
        <v>96.737754626294503</v>
      </c>
      <c r="K410" s="332"/>
    </row>
    <row r="411" spans="1:11" x14ac:dyDescent="0.25">
      <c r="A411" s="332" t="s">
        <v>79</v>
      </c>
      <c r="B411" s="332" t="s">
        <v>80</v>
      </c>
      <c r="C411" s="332" t="s">
        <v>15</v>
      </c>
      <c r="D411" s="332">
        <v>261.1247505</v>
      </c>
      <c r="E411" s="332"/>
      <c r="F411" s="332">
        <v>59.048327562325902</v>
      </c>
      <c r="G411" s="332"/>
      <c r="H411" s="332">
        <v>181.09734330000001</v>
      </c>
      <c r="I411" s="332"/>
      <c r="J411" s="332">
        <v>40.951672437674098</v>
      </c>
      <c r="K411" s="332"/>
    </row>
    <row r="412" spans="1:11" x14ac:dyDescent="0.25">
      <c r="A412" s="332" t="s">
        <v>79</v>
      </c>
      <c r="B412" s="332" t="s">
        <v>80</v>
      </c>
      <c r="C412" s="332" t="s">
        <v>16</v>
      </c>
      <c r="D412" s="332">
        <v>2128.8920585000001</v>
      </c>
      <c r="E412" s="332"/>
      <c r="F412" s="332">
        <v>85.614980856571293</v>
      </c>
      <c r="G412" s="332"/>
      <c r="H412" s="332">
        <v>357.69619649999999</v>
      </c>
      <c r="I412" s="332"/>
      <c r="J412" s="332">
        <v>14.3850191434287</v>
      </c>
      <c r="K412" s="332"/>
    </row>
    <row r="413" spans="1:11" x14ac:dyDescent="0.25">
      <c r="A413" s="332" t="s">
        <v>91</v>
      </c>
      <c r="B413" s="332" t="s">
        <v>92</v>
      </c>
      <c r="C413" s="332" t="s">
        <v>15</v>
      </c>
      <c r="D413" s="332">
        <v>51.509393299999999</v>
      </c>
      <c r="E413" s="332"/>
      <c r="F413" s="332">
        <v>69.3225947731042</v>
      </c>
      <c r="G413" s="332"/>
      <c r="H413" s="332">
        <v>22.794509300000001</v>
      </c>
      <c r="I413" s="332"/>
      <c r="J413" s="332">
        <v>30.6774052268958</v>
      </c>
      <c r="K413" s="332"/>
    </row>
    <row r="414" spans="1:11" x14ac:dyDescent="0.25">
      <c r="A414" s="332" t="s">
        <v>91</v>
      </c>
      <c r="B414" s="332" t="s">
        <v>92</v>
      </c>
      <c r="C414" s="332" t="s">
        <v>16</v>
      </c>
      <c r="D414" s="332">
        <v>1075.9048668999999</v>
      </c>
      <c r="E414" s="332"/>
      <c r="F414" s="332">
        <v>91.686827299964406</v>
      </c>
      <c r="G414" s="332"/>
      <c r="H414" s="332">
        <v>97.551450200000005</v>
      </c>
      <c r="I414" s="332"/>
      <c r="J414" s="332">
        <v>8.3131727000355706</v>
      </c>
      <c r="K414" s="332"/>
    </row>
    <row r="415" spans="1:11" x14ac:dyDescent="0.25">
      <c r="A415" s="332" t="s">
        <v>107</v>
      </c>
      <c r="B415" s="332" t="s">
        <v>108</v>
      </c>
      <c r="C415" s="332" t="s">
        <v>15</v>
      </c>
      <c r="D415" s="332">
        <v>270.62422939999999</v>
      </c>
      <c r="E415" s="332"/>
      <c r="F415" s="332">
        <v>65.456972542561601</v>
      </c>
      <c r="G415" s="332"/>
      <c r="H415" s="332">
        <v>142.8141239</v>
      </c>
      <c r="I415" s="332"/>
      <c r="J415" s="332">
        <v>34.543027457438399</v>
      </c>
      <c r="K415" s="332"/>
    </row>
    <row r="416" spans="1:11" x14ac:dyDescent="0.25">
      <c r="A416" s="332" t="s">
        <v>107</v>
      </c>
      <c r="B416" s="332" t="s">
        <v>108</v>
      </c>
      <c r="C416" s="332" t="s">
        <v>16</v>
      </c>
      <c r="D416" s="332">
        <v>2385.7139966999998</v>
      </c>
      <c r="E416" s="332"/>
      <c r="F416" s="332">
        <v>91.129482462608706</v>
      </c>
      <c r="G416" s="332"/>
      <c r="H416" s="332">
        <v>232.22471229999999</v>
      </c>
      <c r="I416" s="332"/>
      <c r="J416" s="332">
        <v>8.8705175373912795</v>
      </c>
      <c r="K416" s="332"/>
    </row>
    <row r="417" spans="1:11" x14ac:dyDescent="0.25">
      <c r="A417" s="332" t="s">
        <v>109</v>
      </c>
      <c r="B417" s="332" t="s">
        <v>110</v>
      </c>
      <c r="C417" s="332" t="s">
        <v>15</v>
      </c>
      <c r="D417" s="332">
        <v>59.552869200000004</v>
      </c>
      <c r="E417" s="332"/>
      <c r="F417" s="332">
        <v>33.673469387755098</v>
      </c>
      <c r="G417" s="332"/>
      <c r="H417" s="332">
        <v>117.301106</v>
      </c>
      <c r="I417" s="332"/>
      <c r="J417" s="332">
        <v>66.326530612244895</v>
      </c>
      <c r="K417" s="332"/>
    </row>
    <row r="418" spans="1:11" x14ac:dyDescent="0.25">
      <c r="A418" s="332" t="s">
        <v>109</v>
      </c>
      <c r="B418" s="332" t="s">
        <v>110</v>
      </c>
      <c r="C418" s="332" t="s">
        <v>16</v>
      </c>
      <c r="D418" s="332">
        <v>703.80663600000003</v>
      </c>
      <c r="E418" s="332"/>
      <c r="F418" s="332">
        <v>73.446327683615806</v>
      </c>
      <c r="G418" s="332"/>
      <c r="H418" s="332">
        <v>254.45316840000001</v>
      </c>
      <c r="I418" s="332"/>
      <c r="J418" s="332">
        <v>26.553672316384201</v>
      </c>
      <c r="K418" s="332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843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33" t="s">
        <v>13</v>
      </c>
      <c r="B429" s="333" t="s">
        <v>14</v>
      </c>
      <c r="C429" s="333" t="s">
        <v>15</v>
      </c>
      <c r="D429" s="333">
        <v>645.17338240000004</v>
      </c>
      <c r="E429" s="333"/>
      <c r="F429" s="333">
        <v>50.908978377329099</v>
      </c>
      <c r="G429" s="333"/>
      <c r="H429" s="333">
        <v>622.13427720000004</v>
      </c>
      <c r="I429" s="333"/>
      <c r="J429" s="333">
        <v>49.091021622670901</v>
      </c>
      <c r="K429" s="333"/>
    </row>
    <row r="430" spans="1:11" x14ac:dyDescent="0.25">
      <c r="A430" s="333" t="s">
        <v>13</v>
      </c>
      <c r="B430" s="333" t="s">
        <v>14</v>
      </c>
      <c r="C430" s="333" t="s">
        <v>16</v>
      </c>
      <c r="D430" s="333">
        <v>6405.0504655000004</v>
      </c>
      <c r="E430" s="333"/>
      <c r="F430" s="333">
        <v>80.667454567711601</v>
      </c>
      <c r="G430" s="333"/>
      <c r="H430" s="333">
        <v>1535.0171860999999</v>
      </c>
      <c r="I430" s="333"/>
      <c r="J430" s="333">
        <v>19.332545432288299</v>
      </c>
      <c r="K430" s="333"/>
    </row>
    <row r="431" spans="1:11" x14ac:dyDescent="0.25">
      <c r="A431" s="333" t="s">
        <v>26</v>
      </c>
      <c r="B431" s="333" t="s">
        <v>27</v>
      </c>
      <c r="C431" s="333" t="s">
        <v>15</v>
      </c>
      <c r="D431" s="333">
        <v>449.34607080000001</v>
      </c>
      <c r="E431" s="333">
        <v>19.291303225158899</v>
      </c>
      <c r="F431" s="333">
        <v>92.203440044090399</v>
      </c>
      <c r="G431" s="333">
        <v>4.4413082238453399</v>
      </c>
      <c r="H431" s="333">
        <v>37.995909699999999</v>
      </c>
      <c r="I431" s="333">
        <v>51.897964164222003</v>
      </c>
      <c r="J431" s="333">
        <v>7.7965599559096503</v>
      </c>
      <c r="K431" s="333">
        <v>52.523664135264198</v>
      </c>
    </row>
    <row r="432" spans="1:11" x14ac:dyDescent="0.25">
      <c r="A432" s="333" t="s">
        <v>26</v>
      </c>
      <c r="B432" s="333" t="s">
        <v>27</v>
      </c>
      <c r="C432" s="333" t="s">
        <v>16</v>
      </c>
      <c r="D432" s="333">
        <v>7227.5272083999998</v>
      </c>
      <c r="E432" s="333">
        <v>2.5392992707801101</v>
      </c>
      <c r="F432" s="333">
        <v>95.426338472389304</v>
      </c>
      <c r="G432" s="333">
        <v>1.9092839409797699</v>
      </c>
      <c r="H432" s="333">
        <v>346.40607260000002</v>
      </c>
      <c r="I432" s="333">
        <v>39.595331399594897</v>
      </c>
      <c r="J432" s="333">
        <v>4.5736615276107004</v>
      </c>
      <c r="K432" s="333">
        <v>39.835911444678402</v>
      </c>
    </row>
    <row r="433" spans="1:11" x14ac:dyDescent="0.25">
      <c r="A433" s="333" t="s">
        <v>28</v>
      </c>
      <c r="B433" s="333" t="s">
        <v>29</v>
      </c>
      <c r="C433" s="333" t="s">
        <v>15</v>
      </c>
      <c r="D433" s="333">
        <v>119.96378559999999</v>
      </c>
      <c r="E433" s="333">
        <v>23.5576454661093</v>
      </c>
      <c r="F433" s="333">
        <v>74.932265440248202</v>
      </c>
      <c r="G433" s="333">
        <v>12.8541201058955</v>
      </c>
      <c r="H433" s="333">
        <v>40.132515900000001</v>
      </c>
      <c r="I433" s="333">
        <v>44.588226563373198</v>
      </c>
      <c r="J433" s="333">
        <v>25.067734559751798</v>
      </c>
      <c r="K433" s="333">
        <v>38.423429826892402</v>
      </c>
    </row>
    <row r="434" spans="1:11" x14ac:dyDescent="0.25">
      <c r="A434" s="333" t="s">
        <v>28</v>
      </c>
      <c r="B434" s="333" t="s">
        <v>29</v>
      </c>
      <c r="C434" s="333" t="s">
        <v>16</v>
      </c>
      <c r="D434" s="333">
        <v>3302.4888888</v>
      </c>
      <c r="E434" s="333">
        <v>3.6610660910938702</v>
      </c>
      <c r="F434" s="333">
        <v>91.358288559292802</v>
      </c>
      <c r="G434" s="333">
        <v>2.1815644877595801</v>
      </c>
      <c r="H434" s="333">
        <v>312.38715680000001</v>
      </c>
      <c r="I434" s="333">
        <v>22.534004728374502</v>
      </c>
      <c r="J434" s="333">
        <v>8.6417114407072209</v>
      </c>
      <c r="K434" s="333">
        <v>23.0630239566452</v>
      </c>
    </row>
    <row r="435" spans="1:11" x14ac:dyDescent="0.25">
      <c r="A435" s="333" t="s">
        <v>30</v>
      </c>
      <c r="B435" s="333" t="s">
        <v>31</v>
      </c>
      <c r="C435" s="333" t="s">
        <v>15</v>
      </c>
      <c r="D435" s="333">
        <v>33.950310000000002</v>
      </c>
      <c r="E435" s="333">
        <v>19.731531449264999</v>
      </c>
      <c r="F435" s="333">
        <v>62.5</v>
      </c>
      <c r="G435" s="333">
        <v>13.9440847673843</v>
      </c>
      <c r="H435" s="333">
        <v>20.370186</v>
      </c>
      <c r="I435" s="333">
        <v>27.284509239574799</v>
      </c>
      <c r="J435" s="333">
        <v>37.5</v>
      </c>
      <c r="K435" s="333">
        <v>23.240141278973901</v>
      </c>
    </row>
    <row r="436" spans="1:11" x14ac:dyDescent="0.25">
      <c r="A436" s="333" t="s">
        <v>30</v>
      </c>
      <c r="B436" s="333" t="s">
        <v>31</v>
      </c>
      <c r="C436" s="333" t="s">
        <v>16</v>
      </c>
      <c r="D436" s="333">
        <v>465.11924699999997</v>
      </c>
      <c r="E436" s="333">
        <v>7.1169442867681303</v>
      </c>
      <c r="F436" s="333">
        <v>81.547619047619094</v>
      </c>
      <c r="G436" s="333">
        <v>4.2296499618804901</v>
      </c>
      <c r="H436" s="333">
        <v>105.24596099999999</v>
      </c>
      <c r="I436" s="333">
        <v>18.4106621297415</v>
      </c>
      <c r="J436" s="333">
        <v>18.452380952380899</v>
      </c>
      <c r="K436" s="333">
        <v>18.692324025084702</v>
      </c>
    </row>
    <row r="437" spans="1:11" x14ac:dyDescent="0.25">
      <c r="A437" s="333" t="s">
        <v>32</v>
      </c>
      <c r="B437" s="333" t="s">
        <v>33</v>
      </c>
      <c r="C437" s="333" t="s">
        <v>15</v>
      </c>
      <c r="D437" s="333">
        <v>252.4206911</v>
      </c>
      <c r="E437" s="333">
        <v>18.741560365052699</v>
      </c>
      <c r="F437" s="333">
        <v>53.344312356800003</v>
      </c>
      <c r="G437" s="333">
        <v>17.0752285542282</v>
      </c>
      <c r="H437" s="333">
        <v>220.77069510000001</v>
      </c>
      <c r="I437" s="333">
        <v>28.529823941683102</v>
      </c>
      <c r="J437" s="333">
        <v>46.655687643199997</v>
      </c>
      <c r="K437" s="333">
        <v>19.523157230611702</v>
      </c>
    </row>
    <row r="438" spans="1:11" x14ac:dyDescent="0.25">
      <c r="A438" s="333" t="s">
        <v>32</v>
      </c>
      <c r="B438" s="333" t="s">
        <v>33</v>
      </c>
      <c r="C438" s="333" t="s">
        <v>16</v>
      </c>
      <c r="D438" s="333">
        <v>5472.4376241999998</v>
      </c>
      <c r="E438" s="333">
        <v>4.39530499411278</v>
      </c>
      <c r="F438" s="333">
        <v>85.024040802989006</v>
      </c>
      <c r="G438" s="333">
        <v>3.7437601797534898</v>
      </c>
      <c r="H438" s="333">
        <v>963.90387699999997</v>
      </c>
      <c r="I438" s="333">
        <v>20.983584541162902</v>
      </c>
      <c r="J438" s="333">
        <v>14.975959197011001</v>
      </c>
      <c r="K438" s="333">
        <v>21.254706566207499</v>
      </c>
    </row>
    <row r="439" spans="1:11" x14ac:dyDescent="0.25">
      <c r="A439" s="333" t="s">
        <v>34</v>
      </c>
      <c r="B439" s="333" t="s">
        <v>35</v>
      </c>
      <c r="C439" s="333" t="s">
        <v>15</v>
      </c>
      <c r="D439" s="333">
        <v>29.4568136</v>
      </c>
      <c r="E439" s="333">
        <v>25.846818682179499</v>
      </c>
      <c r="F439" s="333">
        <v>25.903903399104799</v>
      </c>
      <c r="G439" s="333">
        <v>26.324102137637698</v>
      </c>
      <c r="H439" s="333">
        <v>84.258919300000002</v>
      </c>
      <c r="I439" s="333">
        <v>17.8204663537743</v>
      </c>
      <c r="J439" s="333">
        <v>74.096096600895194</v>
      </c>
      <c r="K439" s="333">
        <v>9.2028734322462995</v>
      </c>
    </row>
    <row r="440" spans="1:11" x14ac:dyDescent="0.25">
      <c r="A440" s="333" t="s">
        <v>34</v>
      </c>
      <c r="B440" s="333" t="s">
        <v>35</v>
      </c>
      <c r="C440" s="333" t="s">
        <v>16</v>
      </c>
      <c r="D440" s="333">
        <v>320.51792710000001</v>
      </c>
      <c r="E440" s="333">
        <v>12.5348635798297</v>
      </c>
      <c r="F440" s="333">
        <v>54.905801974593302</v>
      </c>
      <c r="G440" s="333">
        <v>11.0482667781224</v>
      </c>
      <c r="H440" s="333">
        <v>263.24174049999999</v>
      </c>
      <c r="I440" s="333">
        <v>12.3834229881843</v>
      </c>
      <c r="J440" s="333">
        <v>45.094198025406698</v>
      </c>
      <c r="K440" s="333">
        <v>13.4521507077317</v>
      </c>
    </row>
    <row r="441" spans="1:11" x14ac:dyDescent="0.25">
      <c r="A441" s="333" t="s">
        <v>36</v>
      </c>
      <c r="B441" s="333" t="s">
        <v>37</v>
      </c>
      <c r="C441" s="333" t="s">
        <v>15</v>
      </c>
      <c r="D441" s="333">
        <v>102.9077644</v>
      </c>
      <c r="E441" s="333">
        <v>23.571231098252699</v>
      </c>
      <c r="F441" s="333">
        <v>38.033800997367599</v>
      </c>
      <c r="G441" s="333">
        <v>21.791187079585502</v>
      </c>
      <c r="H441" s="333">
        <v>167.6614706</v>
      </c>
      <c r="I441" s="333">
        <v>20.124544890128298</v>
      </c>
      <c r="J441" s="333">
        <v>61.966199002632401</v>
      </c>
      <c r="K441" s="333">
        <v>13.3750606979485</v>
      </c>
    </row>
    <row r="442" spans="1:11" x14ac:dyDescent="0.25">
      <c r="A442" s="333" t="s">
        <v>36</v>
      </c>
      <c r="B442" s="333" t="s">
        <v>37</v>
      </c>
      <c r="C442" s="333" t="s">
        <v>16</v>
      </c>
      <c r="D442" s="333">
        <v>840.09372370000006</v>
      </c>
      <c r="E442" s="333">
        <v>11.5607740484463</v>
      </c>
      <c r="F442" s="333">
        <v>59.983076046710899</v>
      </c>
      <c r="G442" s="333">
        <v>10.705357813500999</v>
      </c>
      <c r="H442" s="333">
        <v>560.45753019999995</v>
      </c>
      <c r="I442" s="333">
        <v>15.613725442963201</v>
      </c>
      <c r="J442" s="333">
        <v>40.016923953289101</v>
      </c>
      <c r="K442" s="333">
        <v>16.046717948237099</v>
      </c>
    </row>
    <row r="443" spans="1:11" x14ac:dyDescent="0.25">
      <c r="A443" s="333" t="s">
        <v>38</v>
      </c>
      <c r="B443" s="333" t="s">
        <v>39</v>
      </c>
      <c r="C443" s="333" t="s">
        <v>15</v>
      </c>
      <c r="D443" s="333">
        <v>105.2953485</v>
      </c>
      <c r="E443" s="333">
        <v>21.5005687277832</v>
      </c>
      <c r="F443" s="333">
        <v>93.249107131352304</v>
      </c>
      <c r="G443" s="333">
        <v>5.0509997621562102</v>
      </c>
      <c r="H443" s="333">
        <v>7.6229965000000002</v>
      </c>
      <c r="I443" s="333">
        <v>73.868663130499797</v>
      </c>
      <c r="J443" s="333">
        <v>6.7508928686476901</v>
      </c>
      <c r="K443" s="333">
        <v>69.768729426762107</v>
      </c>
    </row>
    <row r="444" spans="1:11" x14ac:dyDescent="0.25">
      <c r="A444" s="333" t="s">
        <v>38</v>
      </c>
      <c r="B444" s="333" t="s">
        <v>39</v>
      </c>
      <c r="C444" s="333" t="s">
        <v>16</v>
      </c>
      <c r="D444" s="333">
        <v>2834.4535903999999</v>
      </c>
      <c r="E444" s="333">
        <v>1.85341164420156</v>
      </c>
      <c r="F444" s="333">
        <v>99.062660715470699</v>
      </c>
      <c r="G444" s="333">
        <v>0.56417728817459001</v>
      </c>
      <c r="H444" s="333">
        <v>26.819839900000002</v>
      </c>
      <c r="I444" s="333">
        <v>59.828195963810003</v>
      </c>
      <c r="J444" s="333">
        <v>0.93733928452926596</v>
      </c>
      <c r="K444" s="333">
        <v>59.6250516800662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844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845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846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34" t="s">
        <v>13</v>
      </c>
      <c r="B17" s="334" t="s">
        <v>14</v>
      </c>
      <c r="C17" s="334" t="s">
        <v>15</v>
      </c>
      <c r="D17" s="334">
        <v>110171.0730356</v>
      </c>
      <c r="E17" s="334">
        <v>2.4203456143047202</v>
      </c>
      <c r="F17" s="334">
        <v>96.226727920792399</v>
      </c>
      <c r="G17" s="334">
        <v>0.65465230607980396</v>
      </c>
      <c r="H17" s="334">
        <v>4320.0620326999997</v>
      </c>
      <c r="I17" s="334">
        <v>17.3201604179485</v>
      </c>
      <c r="J17" s="334">
        <v>3.77327207920758</v>
      </c>
      <c r="K17" s="334">
        <v>16.695072080010199</v>
      </c>
    </row>
    <row r="18" spans="1:11" x14ac:dyDescent="0.25">
      <c r="A18" s="334" t="s">
        <v>13</v>
      </c>
      <c r="B18" s="334" t="s">
        <v>14</v>
      </c>
      <c r="C18" s="334" t="s">
        <v>16</v>
      </c>
      <c r="D18" s="334">
        <v>2611538.5330473999</v>
      </c>
      <c r="E18" s="334">
        <v>0.245201666934488</v>
      </c>
      <c r="F18" s="334">
        <v>99.601812969317507</v>
      </c>
      <c r="G18" s="334">
        <v>5.6019806044117597E-2</v>
      </c>
      <c r="H18" s="334">
        <v>10440.3799789</v>
      </c>
      <c r="I18" s="334">
        <v>14.0119866880235</v>
      </c>
      <c r="J18" s="334">
        <v>0.39818703068247302</v>
      </c>
      <c r="K18" s="334">
        <v>14.012697085137001</v>
      </c>
    </row>
    <row r="19" spans="1:11" x14ac:dyDescent="0.25">
      <c r="A19" s="334" t="s">
        <v>13</v>
      </c>
      <c r="B19" s="334" t="s">
        <v>17</v>
      </c>
      <c r="C19" s="334" t="s">
        <v>15</v>
      </c>
      <c r="D19" s="334">
        <v>1115.7893945000001</v>
      </c>
      <c r="E19" s="334"/>
      <c r="F19" s="334">
        <v>88.044081959717403</v>
      </c>
      <c r="G19" s="334"/>
      <c r="H19" s="334">
        <v>151.51826510000001</v>
      </c>
      <c r="I19" s="334"/>
      <c r="J19" s="334">
        <v>11.955918040282601</v>
      </c>
      <c r="K19" s="334"/>
    </row>
    <row r="20" spans="1:11" x14ac:dyDescent="0.25">
      <c r="A20" s="334" t="s">
        <v>13</v>
      </c>
      <c r="B20" s="334" t="s">
        <v>17</v>
      </c>
      <c r="C20" s="334" t="s">
        <v>16</v>
      </c>
      <c r="D20" s="334">
        <v>7625.777908</v>
      </c>
      <c r="E20" s="334"/>
      <c r="F20" s="334">
        <v>96.041724612552002</v>
      </c>
      <c r="G20" s="334"/>
      <c r="H20" s="334">
        <v>314.28974360000001</v>
      </c>
      <c r="I20" s="334"/>
      <c r="J20" s="334">
        <v>3.9582753874479599</v>
      </c>
      <c r="K20" s="334"/>
    </row>
    <row r="21" spans="1:11" x14ac:dyDescent="0.25">
      <c r="A21" s="334" t="s">
        <v>13</v>
      </c>
      <c r="B21" s="334" t="s">
        <v>18</v>
      </c>
      <c r="C21" s="334" t="s">
        <v>15</v>
      </c>
      <c r="D21" s="334">
        <v>109055.2836411</v>
      </c>
      <c r="E21" s="334">
        <v>2.4435494443424601</v>
      </c>
      <c r="F21" s="334">
        <v>96.318315797121997</v>
      </c>
      <c r="G21" s="334">
        <v>0.66113611795736105</v>
      </c>
      <c r="H21" s="334">
        <v>4168.5437676000001</v>
      </c>
      <c r="I21" s="334">
        <v>17.931820439983198</v>
      </c>
      <c r="J21" s="334">
        <v>3.6816842028780399</v>
      </c>
      <c r="K21" s="334">
        <v>17.2963007920454</v>
      </c>
    </row>
    <row r="22" spans="1:11" x14ac:dyDescent="0.25">
      <c r="A22" s="334" t="s">
        <v>13</v>
      </c>
      <c r="B22" s="334" t="s">
        <v>18</v>
      </c>
      <c r="C22" s="334" t="s">
        <v>16</v>
      </c>
      <c r="D22" s="334">
        <v>2603912.7551393998</v>
      </c>
      <c r="E22" s="334">
        <v>0.245589925949077</v>
      </c>
      <c r="F22" s="334">
        <v>99.612626635093207</v>
      </c>
      <c r="G22" s="334">
        <v>5.6139665404868699E-2</v>
      </c>
      <c r="H22" s="334">
        <v>10126.0902353</v>
      </c>
      <c r="I22" s="334">
        <v>14.4355429612354</v>
      </c>
      <c r="J22" s="334">
        <v>0.38737336490684399</v>
      </c>
      <c r="K22" s="334">
        <v>14.436252040041699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847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35" t="s">
        <v>13</v>
      </c>
      <c r="B33" s="335" t="s">
        <v>14</v>
      </c>
      <c r="C33" s="335" t="s">
        <v>15</v>
      </c>
      <c r="D33" s="335">
        <v>110171.0730356</v>
      </c>
      <c r="E33" s="335">
        <v>2.4203456143047202</v>
      </c>
      <c r="F33" s="335">
        <v>96.226727920792399</v>
      </c>
      <c r="G33" s="335">
        <v>0.65465230607980396</v>
      </c>
      <c r="H33" s="335">
        <v>4320.0620326999997</v>
      </c>
      <c r="I33" s="335">
        <v>17.3201604179485</v>
      </c>
      <c r="J33" s="335">
        <v>3.77327207920758</v>
      </c>
      <c r="K33" s="335">
        <v>16.695072080010199</v>
      </c>
    </row>
    <row r="34" spans="1:11" x14ac:dyDescent="0.25">
      <c r="A34" s="335" t="s">
        <v>13</v>
      </c>
      <c r="B34" s="335" t="s">
        <v>14</v>
      </c>
      <c r="C34" s="335" t="s">
        <v>16</v>
      </c>
      <c r="D34" s="335">
        <v>2611538.5330473999</v>
      </c>
      <c r="E34" s="335">
        <v>0.245201666934488</v>
      </c>
      <c r="F34" s="335">
        <v>99.601812969317507</v>
      </c>
      <c r="G34" s="335">
        <v>5.6019806044117597E-2</v>
      </c>
      <c r="H34" s="335">
        <v>10440.3799789</v>
      </c>
      <c r="I34" s="335">
        <v>14.0119866880235</v>
      </c>
      <c r="J34" s="335">
        <v>0.39818703068247302</v>
      </c>
      <c r="K34" s="335">
        <v>14.012697085137001</v>
      </c>
    </row>
    <row r="35" spans="1:11" x14ac:dyDescent="0.25">
      <c r="A35" s="335" t="s">
        <v>26</v>
      </c>
      <c r="B35" s="335" t="s">
        <v>27</v>
      </c>
      <c r="C35" s="335" t="s">
        <v>15</v>
      </c>
      <c r="D35" s="335">
        <v>1717.1636255999999</v>
      </c>
      <c r="E35" s="335">
        <v>19.198575462520999</v>
      </c>
      <c r="F35" s="335">
        <v>99.055105733368194</v>
      </c>
      <c r="G35" s="335">
        <v>0.68572788394605799</v>
      </c>
      <c r="H35" s="335">
        <v>16.380155800000001</v>
      </c>
      <c r="I35" s="335">
        <v>70.274101462343793</v>
      </c>
      <c r="J35" s="335">
        <v>0.94489426663175902</v>
      </c>
      <c r="K35" s="335">
        <v>71.886189224880795</v>
      </c>
    </row>
    <row r="36" spans="1:11" x14ac:dyDescent="0.25">
      <c r="A36" s="335" t="s">
        <v>26</v>
      </c>
      <c r="B36" s="335" t="s">
        <v>27</v>
      </c>
      <c r="C36" s="335" t="s">
        <v>16</v>
      </c>
      <c r="D36" s="335">
        <v>50342.473038600001</v>
      </c>
      <c r="E36" s="335">
        <v>2.0474993195728</v>
      </c>
      <c r="F36" s="335">
        <v>97.860303249937203</v>
      </c>
      <c r="G36" s="335">
        <v>1.1549722049479201</v>
      </c>
      <c r="H36" s="335">
        <v>1100.7285116999999</v>
      </c>
      <c r="I36" s="335">
        <v>52.642066791119099</v>
      </c>
      <c r="J36" s="335">
        <v>2.13969675006275</v>
      </c>
      <c r="K36" s="335">
        <v>52.8233406056899</v>
      </c>
    </row>
    <row r="37" spans="1:11" x14ac:dyDescent="0.25">
      <c r="A37" s="335" t="s">
        <v>28</v>
      </c>
      <c r="B37" s="335" t="s">
        <v>29</v>
      </c>
      <c r="C37" s="335" t="s">
        <v>15</v>
      </c>
      <c r="D37" s="335">
        <v>320.94669959999999</v>
      </c>
      <c r="E37" s="335">
        <v>21.268064504349699</v>
      </c>
      <c r="F37" s="335">
        <v>86.828739949218701</v>
      </c>
      <c r="G37" s="335">
        <v>7.1726215803717297</v>
      </c>
      <c r="H37" s="335">
        <v>48.6851755</v>
      </c>
      <c r="I37" s="335">
        <v>48.304808189939202</v>
      </c>
      <c r="J37" s="335">
        <v>13.171260050781299</v>
      </c>
      <c r="K37" s="335">
        <v>47.283987375172202</v>
      </c>
    </row>
    <row r="38" spans="1:11" x14ac:dyDescent="0.25">
      <c r="A38" s="335" t="s">
        <v>28</v>
      </c>
      <c r="B38" s="335" t="s">
        <v>29</v>
      </c>
      <c r="C38" s="335" t="s">
        <v>16</v>
      </c>
      <c r="D38" s="335">
        <v>11250.101989500001</v>
      </c>
      <c r="E38" s="335">
        <v>1.8079909073465199</v>
      </c>
      <c r="F38" s="335">
        <v>96.122496677119699</v>
      </c>
      <c r="G38" s="335">
        <v>1.5767686018719</v>
      </c>
      <c r="H38" s="335">
        <v>453.8199626</v>
      </c>
      <c r="I38" s="335">
        <v>39.426120392479199</v>
      </c>
      <c r="J38" s="335">
        <v>3.8775033228803499</v>
      </c>
      <c r="K38" s="335">
        <v>39.087763974224401</v>
      </c>
    </row>
    <row r="39" spans="1:11" x14ac:dyDescent="0.25">
      <c r="A39" s="335" t="s">
        <v>30</v>
      </c>
      <c r="B39" s="335" t="s">
        <v>31</v>
      </c>
      <c r="C39" s="335" t="s">
        <v>15</v>
      </c>
      <c r="D39" s="335">
        <v>830.89892729999997</v>
      </c>
      <c r="E39" s="335">
        <v>25.581108612803099</v>
      </c>
      <c r="F39" s="335">
        <v>94.099183266743495</v>
      </c>
      <c r="G39" s="335">
        <v>5.4331088129646901</v>
      </c>
      <c r="H39" s="335">
        <v>52.104408599999999</v>
      </c>
      <c r="I39" s="335">
        <v>87.114684140600005</v>
      </c>
      <c r="J39" s="335">
        <v>5.9008167332564696</v>
      </c>
      <c r="K39" s="335">
        <v>86.640735513434805</v>
      </c>
    </row>
    <row r="40" spans="1:11" x14ac:dyDescent="0.25">
      <c r="A40" s="335" t="s">
        <v>30</v>
      </c>
      <c r="B40" s="335" t="s">
        <v>31</v>
      </c>
      <c r="C40" s="335" t="s">
        <v>16</v>
      </c>
      <c r="D40" s="335">
        <v>39339.517115499999</v>
      </c>
      <c r="E40" s="335">
        <v>1.34861653349305</v>
      </c>
      <c r="F40" s="335">
        <v>99.721232455665202</v>
      </c>
      <c r="G40" s="335">
        <v>0.168550752081364</v>
      </c>
      <c r="H40" s="335">
        <v>109.9723731</v>
      </c>
      <c r="I40" s="335">
        <v>60.383344768903498</v>
      </c>
      <c r="J40" s="335">
        <v>0.27876754433483703</v>
      </c>
      <c r="K40" s="335">
        <v>60.294281276496399</v>
      </c>
    </row>
    <row r="41" spans="1:11" x14ac:dyDescent="0.25">
      <c r="A41" s="335" t="s">
        <v>32</v>
      </c>
      <c r="B41" s="335" t="s">
        <v>33</v>
      </c>
      <c r="C41" s="335" t="s">
        <v>15</v>
      </c>
      <c r="D41" s="335">
        <v>782.17648399999996</v>
      </c>
      <c r="E41" s="335">
        <v>14.719310789824601</v>
      </c>
      <c r="F41" s="335">
        <v>97.482392873403697</v>
      </c>
      <c r="G41" s="335">
        <v>1.878938258966</v>
      </c>
      <c r="H41" s="335">
        <v>20.200705299999999</v>
      </c>
      <c r="I41" s="335">
        <v>77.809722653875696</v>
      </c>
      <c r="J41" s="335">
        <v>2.5176071265963098</v>
      </c>
      <c r="K41" s="335">
        <v>72.752970711923894</v>
      </c>
    </row>
    <row r="42" spans="1:11" x14ac:dyDescent="0.25">
      <c r="A42" s="335" t="s">
        <v>32</v>
      </c>
      <c r="B42" s="335" t="s">
        <v>33</v>
      </c>
      <c r="C42" s="335" t="s">
        <v>16</v>
      </c>
      <c r="D42" s="335">
        <v>12396.4447458</v>
      </c>
      <c r="E42" s="335">
        <v>1.6051775157388899</v>
      </c>
      <c r="F42" s="335">
        <v>99.636253236686102</v>
      </c>
      <c r="G42" s="335">
        <v>0.15004171622431201</v>
      </c>
      <c r="H42" s="335">
        <v>45.256284800000003</v>
      </c>
      <c r="I42" s="335">
        <v>41.010194709680299</v>
      </c>
      <c r="J42" s="335">
        <v>0.36374676331390299</v>
      </c>
      <c r="K42" s="335">
        <v>41.098907101178703</v>
      </c>
    </row>
    <row r="43" spans="1:11" x14ac:dyDescent="0.25">
      <c r="A43" s="335" t="s">
        <v>34</v>
      </c>
      <c r="B43" s="335" t="s">
        <v>35</v>
      </c>
      <c r="C43" s="335" t="s">
        <v>15</v>
      </c>
      <c r="D43" s="335">
        <v>1494.1400143999999</v>
      </c>
      <c r="E43" s="335">
        <v>33.627591096961098</v>
      </c>
      <c r="F43" s="335">
        <v>99.458435318733805</v>
      </c>
      <c r="G43" s="335">
        <v>0.30849806771928201</v>
      </c>
      <c r="H43" s="335">
        <v>8.1357952000000004</v>
      </c>
      <c r="I43" s="335">
        <v>46.222953800314002</v>
      </c>
      <c r="J43" s="335">
        <v>0.54156468126623603</v>
      </c>
      <c r="K43" s="335">
        <v>56.6557166218318</v>
      </c>
    </row>
    <row r="44" spans="1:11" x14ac:dyDescent="0.25">
      <c r="A44" s="335" t="s">
        <v>34</v>
      </c>
      <c r="B44" s="335" t="s">
        <v>35</v>
      </c>
      <c r="C44" s="335" t="s">
        <v>16</v>
      </c>
      <c r="D44" s="335">
        <v>49036.544403799999</v>
      </c>
      <c r="E44" s="335">
        <v>1.9176882679002201</v>
      </c>
      <c r="F44" s="335">
        <v>99.876409483144997</v>
      </c>
      <c r="G44" s="335">
        <v>8.0619830128011397E-2</v>
      </c>
      <c r="H44" s="335">
        <v>60.679512799999998</v>
      </c>
      <c r="I44" s="335">
        <v>64.901865190914506</v>
      </c>
      <c r="J44" s="335">
        <v>0.123590516855035</v>
      </c>
      <c r="K44" s="335">
        <v>65.150784795013095</v>
      </c>
    </row>
    <row r="45" spans="1:11" x14ac:dyDescent="0.25">
      <c r="A45" s="335" t="s">
        <v>36</v>
      </c>
      <c r="B45" s="335" t="s">
        <v>37</v>
      </c>
      <c r="C45" s="335" t="s">
        <v>15</v>
      </c>
      <c r="D45" s="335">
        <v>16361.470986599999</v>
      </c>
      <c r="E45" s="335">
        <v>23.653105472257199</v>
      </c>
      <c r="F45" s="335">
        <v>91.375512517157304</v>
      </c>
      <c r="G45" s="335">
        <v>5.5266912549763703</v>
      </c>
      <c r="H45" s="335">
        <v>1544.279182</v>
      </c>
      <c r="I45" s="335">
        <v>61.154711561661202</v>
      </c>
      <c r="J45" s="335">
        <v>8.6244874828427402</v>
      </c>
      <c r="K45" s="335">
        <v>58.554696374966603</v>
      </c>
    </row>
    <row r="46" spans="1:11" x14ac:dyDescent="0.25">
      <c r="A46" s="335" t="s">
        <v>36</v>
      </c>
      <c r="B46" s="335" t="s">
        <v>37</v>
      </c>
      <c r="C46" s="335" t="s">
        <v>16</v>
      </c>
      <c r="D46" s="335">
        <v>232466.55689380001</v>
      </c>
      <c r="E46" s="335">
        <v>2.7625140933688299</v>
      </c>
      <c r="F46" s="335">
        <v>96.440173865193401</v>
      </c>
      <c r="G46" s="335">
        <v>1.50726360873687</v>
      </c>
      <c r="H46" s="335">
        <v>8580.8692740000006</v>
      </c>
      <c r="I46" s="335">
        <v>40.472896461651501</v>
      </c>
      <c r="J46" s="335">
        <v>3.5598261348065998</v>
      </c>
      <c r="K46" s="335">
        <v>40.833669674476901</v>
      </c>
    </row>
    <row r="47" spans="1:11" x14ac:dyDescent="0.25">
      <c r="A47" s="335" t="s">
        <v>38</v>
      </c>
      <c r="B47" s="335" t="s">
        <v>39</v>
      </c>
      <c r="C47" s="335" t="s">
        <v>15</v>
      </c>
      <c r="D47" s="335">
        <v>242.77881310000001</v>
      </c>
      <c r="E47" s="335">
        <v>18.7545332408069</v>
      </c>
      <c r="F47" s="335">
        <v>100</v>
      </c>
      <c r="G47" s="335">
        <v>0</v>
      </c>
      <c r="H47" s="335"/>
      <c r="I47" s="335"/>
      <c r="J47" s="335"/>
      <c r="K47" s="335"/>
    </row>
    <row r="48" spans="1:11" x14ac:dyDescent="0.25">
      <c r="A48" s="335" t="s">
        <v>38</v>
      </c>
      <c r="B48" s="335" t="s">
        <v>39</v>
      </c>
      <c r="C48" s="335" t="s">
        <v>16</v>
      </c>
      <c r="D48" s="335">
        <v>9458.0651529000006</v>
      </c>
      <c r="E48" s="335">
        <v>1.3070872289537501</v>
      </c>
      <c r="F48" s="335">
        <v>99.334922382881203</v>
      </c>
      <c r="G48" s="335">
        <v>0.40674227929902701</v>
      </c>
      <c r="H48" s="335">
        <v>63.324632299999998</v>
      </c>
      <c r="I48" s="335">
        <v>60.671917821519699</v>
      </c>
      <c r="J48" s="335">
        <v>0.66507761711878999</v>
      </c>
      <c r="K48" s="335">
        <v>60.750372143088597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848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36" t="s">
        <v>13</v>
      </c>
      <c r="B59" s="336" t="s">
        <v>14</v>
      </c>
      <c r="C59" s="336" t="s">
        <v>15</v>
      </c>
      <c r="D59" s="336">
        <v>109055.2836411</v>
      </c>
      <c r="E59" s="336">
        <v>2.4435494443424601</v>
      </c>
      <c r="F59" s="336">
        <v>96.318315797121997</v>
      </c>
      <c r="G59" s="336">
        <v>0.66113611795736105</v>
      </c>
      <c r="H59" s="336">
        <v>4168.5437676000001</v>
      </c>
      <c r="I59" s="336">
        <v>17.931820439983198</v>
      </c>
      <c r="J59" s="336">
        <v>3.6816842028780399</v>
      </c>
      <c r="K59" s="336">
        <v>17.2963007920454</v>
      </c>
    </row>
    <row r="60" spans="1:11" x14ac:dyDescent="0.25">
      <c r="A60" s="336" t="s">
        <v>13</v>
      </c>
      <c r="B60" s="336" t="s">
        <v>14</v>
      </c>
      <c r="C60" s="336" t="s">
        <v>16</v>
      </c>
      <c r="D60" s="336">
        <v>2603912.7551393998</v>
      </c>
      <c r="E60" s="336">
        <v>0.245589925949077</v>
      </c>
      <c r="F60" s="336">
        <v>99.612626635093207</v>
      </c>
      <c r="G60" s="336">
        <v>5.6139665404868699E-2</v>
      </c>
      <c r="H60" s="336">
        <v>10126.0902353</v>
      </c>
      <c r="I60" s="336">
        <v>14.4355429612354</v>
      </c>
      <c r="J60" s="336">
        <v>0.38737336490684399</v>
      </c>
      <c r="K60" s="336">
        <v>14.436252040041699</v>
      </c>
    </row>
    <row r="61" spans="1:11" x14ac:dyDescent="0.25">
      <c r="A61" s="336" t="s">
        <v>41</v>
      </c>
      <c r="B61" s="336" t="s">
        <v>42</v>
      </c>
      <c r="C61" s="336" t="s">
        <v>15</v>
      </c>
      <c r="D61" s="336">
        <v>213.77801769999999</v>
      </c>
      <c r="E61" s="336">
        <v>19.760038700215802</v>
      </c>
      <c r="F61" s="336">
        <v>97.441594077726293</v>
      </c>
      <c r="G61" s="336">
        <v>1.9256326693919901</v>
      </c>
      <c r="H61" s="336">
        <v>5.6129104999999999</v>
      </c>
      <c r="I61" s="336">
        <v>70.169573072574906</v>
      </c>
      <c r="J61" s="336">
        <v>2.5584059222736801</v>
      </c>
      <c r="K61" s="336">
        <v>73.341261165838702</v>
      </c>
    </row>
    <row r="62" spans="1:11" x14ac:dyDescent="0.25">
      <c r="A62" s="336" t="s">
        <v>41</v>
      </c>
      <c r="B62" s="336" t="s">
        <v>42</v>
      </c>
      <c r="C62" s="336" t="s">
        <v>16</v>
      </c>
      <c r="D62" s="336">
        <v>3371.9884605000002</v>
      </c>
      <c r="E62" s="336">
        <v>2.6701559200865201</v>
      </c>
      <c r="F62" s="336">
        <v>99.292555301401194</v>
      </c>
      <c r="G62" s="336">
        <v>0.52153925686855596</v>
      </c>
      <c r="H62" s="336">
        <v>24.024916600000001</v>
      </c>
      <c r="I62" s="336">
        <v>73.318711334010302</v>
      </c>
      <c r="J62" s="336">
        <v>0.70744469859879899</v>
      </c>
      <c r="K62" s="336">
        <v>73.200019177528205</v>
      </c>
    </row>
    <row r="63" spans="1:11" x14ac:dyDescent="0.25">
      <c r="A63" s="336" t="s">
        <v>43</v>
      </c>
      <c r="B63" s="336" t="s">
        <v>44</v>
      </c>
      <c r="C63" s="336" t="s">
        <v>15</v>
      </c>
      <c r="D63" s="336">
        <v>949.42286469999999</v>
      </c>
      <c r="E63" s="336">
        <v>23.177251119305499</v>
      </c>
      <c r="F63" s="336">
        <v>100</v>
      </c>
      <c r="G63" s="336">
        <v>0</v>
      </c>
      <c r="H63" s="336"/>
      <c r="I63" s="336"/>
      <c r="J63" s="336"/>
      <c r="K63" s="336"/>
    </row>
    <row r="64" spans="1:11" x14ac:dyDescent="0.25">
      <c r="A64" s="336" t="s">
        <v>43</v>
      </c>
      <c r="B64" s="336" t="s">
        <v>44</v>
      </c>
      <c r="C64" s="336" t="s">
        <v>16</v>
      </c>
      <c r="D64" s="336">
        <v>22860.3172118</v>
      </c>
      <c r="E64" s="336">
        <v>2.0325761793103401</v>
      </c>
      <c r="F64" s="336">
        <v>99.842388211773198</v>
      </c>
      <c r="G64" s="336">
        <v>0.158176088212543</v>
      </c>
      <c r="H64" s="336">
        <v>36.087432800000002</v>
      </c>
      <c r="I64" s="336">
        <v>100</v>
      </c>
      <c r="J64" s="336">
        <v>0.15761178822680799</v>
      </c>
      <c r="K64" s="336">
        <v>100.199855498183</v>
      </c>
    </row>
    <row r="65" spans="1:11" x14ac:dyDescent="0.25">
      <c r="A65" s="336" t="s">
        <v>26</v>
      </c>
      <c r="B65" s="336" t="s">
        <v>27</v>
      </c>
      <c r="C65" s="336" t="s">
        <v>15</v>
      </c>
      <c r="D65" s="336">
        <v>1246.2018009000001</v>
      </c>
      <c r="E65" s="336">
        <v>25.543797387281401</v>
      </c>
      <c r="F65" s="336">
        <v>100</v>
      </c>
      <c r="G65" s="336">
        <v>2.8359311995719701E-15</v>
      </c>
      <c r="H65" s="336"/>
      <c r="I65" s="336"/>
      <c r="J65" s="336"/>
      <c r="K65" s="336"/>
    </row>
    <row r="66" spans="1:11" x14ac:dyDescent="0.25">
      <c r="A66" s="336" t="s">
        <v>26</v>
      </c>
      <c r="B66" s="336" t="s">
        <v>27</v>
      </c>
      <c r="C66" s="336" t="s">
        <v>16</v>
      </c>
      <c r="D66" s="336">
        <v>42813.3357043</v>
      </c>
      <c r="E66" s="336">
        <v>2.3945616483619898</v>
      </c>
      <c r="F66" s="336">
        <v>97.5930016463508</v>
      </c>
      <c r="G66" s="336">
        <v>1.35772000716668</v>
      </c>
      <c r="H66" s="336">
        <v>1055.9325650000001</v>
      </c>
      <c r="I66" s="336">
        <v>54.835201056673398</v>
      </c>
      <c r="J66" s="336">
        <v>2.4069983536491999</v>
      </c>
      <c r="K66" s="336">
        <v>55.049464696897203</v>
      </c>
    </row>
    <row r="67" spans="1:11" x14ac:dyDescent="0.25">
      <c r="A67" s="336" t="s">
        <v>28</v>
      </c>
      <c r="B67" s="336" t="s">
        <v>29</v>
      </c>
      <c r="C67" s="336" t="s">
        <v>15</v>
      </c>
      <c r="D67" s="336">
        <v>172.7232865</v>
      </c>
      <c r="E67" s="336">
        <v>34.688823008952703</v>
      </c>
      <c r="F67" s="336">
        <v>82.431485753214403</v>
      </c>
      <c r="G67" s="336">
        <v>12.5654050088941</v>
      </c>
      <c r="H67" s="336">
        <v>36.812287099999999</v>
      </c>
      <c r="I67" s="336">
        <v>59.726853239274298</v>
      </c>
      <c r="J67" s="336">
        <v>17.5685142467856</v>
      </c>
      <c r="K67" s="336">
        <v>58.956892394217597</v>
      </c>
    </row>
    <row r="68" spans="1:11" x14ac:dyDescent="0.25">
      <c r="A68" s="336" t="s">
        <v>28</v>
      </c>
      <c r="B68" s="336" t="s">
        <v>29</v>
      </c>
      <c r="C68" s="336" t="s">
        <v>16</v>
      </c>
      <c r="D68" s="336">
        <v>7649.2677649999996</v>
      </c>
      <c r="E68" s="336">
        <v>2.4064346291969199</v>
      </c>
      <c r="F68" s="336">
        <v>94.563287851455797</v>
      </c>
      <c r="G68" s="336">
        <v>2.3076462996133902</v>
      </c>
      <c r="H68" s="336">
        <v>439.7781415</v>
      </c>
      <c r="I68" s="336">
        <v>40.6231210848469</v>
      </c>
      <c r="J68" s="336">
        <v>5.4367121485441698</v>
      </c>
      <c r="K68" s="336">
        <v>40.137975917691797</v>
      </c>
    </row>
    <row r="69" spans="1:11" x14ac:dyDescent="0.25">
      <c r="A69" s="336" t="s">
        <v>45</v>
      </c>
      <c r="B69" s="336" t="s">
        <v>46</v>
      </c>
      <c r="C69" s="336" t="s">
        <v>15</v>
      </c>
      <c r="D69" s="336">
        <v>724.96321999999998</v>
      </c>
      <c r="E69" s="336">
        <v>13.028574223547601</v>
      </c>
      <c r="F69" s="336">
        <v>100</v>
      </c>
      <c r="G69" s="336">
        <v>0</v>
      </c>
      <c r="H69" s="336"/>
      <c r="I69" s="336"/>
      <c r="J69" s="336"/>
      <c r="K69" s="336"/>
    </row>
    <row r="70" spans="1:11" x14ac:dyDescent="0.25">
      <c r="A70" s="336" t="s">
        <v>45</v>
      </c>
      <c r="B70" s="336" t="s">
        <v>46</v>
      </c>
      <c r="C70" s="336" t="s">
        <v>16</v>
      </c>
      <c r="D70" s="336">
        <v>6768.7503961000002</v>
      </c>
      <c r="E70" s="336">
        <v>3.0727288343911701</v>
      </c>
      <c r="F70" s="336">
        <v>100</v>
      </c>
      <c r="G70" s="336">
        <v>0</v>
      </c>
      <c r="H70" s="336"/>
      <c r="I70" s="336"/>
      <c r="J70" s="336"/>
      <c r="K70" s="336"/>
    </row>
    <row r="71" spans="1:11" x14ac:dyDescent="0.25">
      <c r="A71" s="336" t="s">
        <v>47</v>
      </c>
      <c r="B71" s="336" t="s">
        <v>48</v>
      </c>
      <c r="C71" s="336" t="s">
        <v>15</v>
      </c>
      <c r="D71" s="336">
        <v>1826.8696545</v>
      </c>
      <c r="E71" s="336">
        <v>21.266175635548802</v>
      </c>
      <c r="F71" s="336">
        <v>80.758306624058704</v>
      </c>
      <c r="G71" s="336">
        <v>19.918088060324202</v>
      </c>
      <c r="H71" s="336">
        <v>435.27492339999998</v>
      </c>
      <c r="I71" s="336">
        <v>99.999999999999901</v>
      </c>
      <c r="J71" s="336">
        <v>19.241693375941299</v>
      </c>
      <c r="K71" s="336">
        <v>83.597167438074905</v>
      </c>
    </row>
    <row r="72" spans="1:11" x14ac:dyDescent="0.25">
      <c r="A72" s="336" t="s">
        <v>47</v>
      </c>
      <c r="B72" s="336" t="s">
        <v>48</v>
      </c>
      <c r="C72" s="336" t="s">
        <v>16</v>
      </c>
      <c r="D72" s="336">
        <v>46689.753471199998</v>
      </c>
      <c r="E72" s="336">
        <v>1.9998510764616799</v>
      </c>
      <c r="F72" s="336">
        <v>99.665160612671997</v>
      </c>
      <c r="G72" s="336">
        <v>0.33815456678391997</v>
      </c>
      <c r="H72" s="336">
        <v>156.8609166</v>
      </c>
      <c r="I72" s="336">
        <v>99.999999999999901</v>
      </c>
      <c r="J72" s="336">
        <v>0.33483938732795698</v>
      </c>
      <c r="K72" s="336">
        <v>100.651925925962</v>
      </c>
    </row>
    <row r="73" spans="1:11" x14ac:dyDescent="0.25">
      <c r="A73" s="336" t="s">
        <v>30</v>
      </c>
      <c r="B73" s="336" t="s">
        <v>31</v>
      </c>
      <c r="C73" s="336" t="s">
        <v>15</v>
      </c>
      <c r="D73" s="336">
        <v>783.36849329999995</v>
      </c>
      <c r="E73" s="336">
        <v>27.117763373225898</v>
      </c>
      <c r="F73" s="336">
        <v>94.531762404363505</v>
      </c>
      <c r="G73" s="336">
        <v>5.7406305680009897</v>
      </c>
      <c r="H73" s="336">
        <v>45.3143466</v>
      </c>
      <c r="I73" s="336">
        <v>100</v>
      </c>
      <c r="J73" s="336">
        <v>5.4682375956365004</v>
      </c>
      <c r="K73" s="336">
        <v>99.240736236211305</v>
      </c>
    </row>
    <row r="74" spans="1:11" x14ac:dyDescent="0.25">
      <c r="A74" s="336" t="s">
        <v>30</v>
      </c>
      <c r="B74" s="336" t="s">
        <v>31</v>
      </c>
      <c r="C74" s="336" t="s">
        <v>16</v>
      </c>
      <c r="D74" s="336">
        <v>38784.995385499999</v>
      </c>
      <c r="E74" s="336">
        <v>1.3658837217584601</v>
      </c>
      <c r="F74" s="336">
        <v>99.757893479234099</v>
      </c>
      <c r="G74" s="336">
        <v>0.17047642779926001</v>
      </c>
      <c r="H74" s="336">
        <v>94.128895099999994</v>
      </c>
      <c r="I74" s="336">
        <v>70.335935907071502</v>
      </c>
      <c r="J74" s="336">
        <v>0.242106520765872</v>
      </c>
      <c r="K74" s="336">
        <v>70.243334509626195</v>
      </c>
    </row>
    <row r="75" spans="1:11" x14ac:dyDescent="0.25">
      <c r="A75" s="336" t="s">
        <v>49</v>
      </c>
      <c r="B75" s="336" t="s">
        <v>50</v>
      </c>
      <c r="C75" s="336" t="s">
        <v>15</v>
      </c>
      <c r="D75" s="336">
        <v>3825.1538523999998</v>
      </c>
      <c r="E75" s="336">
        <v>14.1163896841945</v>
      </c>
      <c r="F75" s="336">
        <v>90.342623124829103</v>
      </c>
      <c r="G75" s="336">
        <v>4.6934509444732599</v>
      </c>
      <c r="H75" s="336">
        <v>408.89838129999998</v>
      </c>
      <c r="I75" s="336">
        <v>48.926674284635503</v>
      </c>
      <c r="J75" s="336">
        <v>9.6573768751708808</v>
      </c>
      <c r="K75" s="336">
        <v>43.906194747517198</v>
      </c>
    </row>
    <row r="76" spans="1:11" x14ac:dyDescent="0.25">
      <c r="A76" s="336" t="s">
        <v>49</v>
      </c>
      <c r="B76" s="336" t="s">
        <v>50</v>
      </c>
      <c r="C76" s="336" t="s">
        <v>16</v>
      </c>
      <c r="D76" s="336">
        <v>50884.328497399998</v>
      </c>
      <c r="E76" s="336">
        <v>2.51623198839905</v>
      </c>
      <c r="F76" s="336">
        <v>97.506267848591804</v>
      </c>
      <c r="G76" s="336">
        <v>1.5170301718900301</v>
      </c>
      <c r="H76" s="336">
        <v>1301.3715812999999</v>
      </c>
      <c r="I76" s="336">
        <v>59.581489023227</v>
      </c>
      <c r="J76" s="336">
        <v>2.49373215140821</v>
      </c>
      <c r="K76" s="336">
        <v>59.316695336014298</v>
      </c>
    </row>
    <row r="77" spans="1:11" x14ac:dyDescent="0.25">
      <c r="A77" s="336" t="s">
        <v>51</v>
      </c>
      <c r="B77" s="336" t="s">
        <v>52</v>
      </c>
      <c r="C77" s="336" t="s">
        <v>15</v>
      </c>
      <c r="D77" s="336">
        <v>185.47834040000001</v>
      </c>
      <c r="E77" s="336">
        <v>23.5956431314425</v>
      </c>
      <c r="F77" s="336">
        <v>92.450097788934102</v>
      </c>
      <c r="G77" s="336">
        <v>7.8946540345960896</v>
      </c>
      <c r="H77" s="336">
        <v>15.1470184</v>
      </c>
      <c r="I77" s="336">
        <v>99.999999999999801</v>
      </c>
      <c r="J77" s="336">
        <v>7.5499022110658496</v>
      </c>
      <c r="K77" s="336">
        <v>96.671654427319297</v>
      </c>
    </row>
    <row r="78" spans="1:11" x14ac:dyDescent="0.25">
      <c r="A78" s="336" t="s">
        <v>51</v>
      </c>
      <c r="B78" s="336" t="s">
        <v>52</v>
      </c>
      <c r="C78" s="336" t="s">
        <v>16</v>
      </c>
      <c r="D78" s="336">
        <v>4446.1330729000001</v>
      </c>
      <c r="E78" s="336">
        <v>2.93495526040885</v>
      </c>
      <c r="F78" s="336">
        <v>97.753370890681296</v>
      </c>
      <c r="G78" s="336">
        <v>1.33195863335639</v>
      </c>
      <c r="H78" s="336">
        <v>102.1838111</v>
      </c>
      <c r="I78" s="336">
        <v>57.619422759737297</v>
      </c>
      <c r="J78" s="336">
        <v>2.2466291093186701</v>
      </c>
      <c r="K78" s="336">
        <v>57.955025045063401</v>
      </c>
    </row>
    <row r="79" spans="1:11" x14ac:dyDescent="0.25">
      <c r="A79" s="336" t="s">
        <v>32</v>
      </c>
      <c r="B79" s="336" t="s">
        <v>33</v>
      </c>
      <c r="C79" s="336" t="s">
        <v>15</v>
      </c>
      <c r="D79" s="336">
        <v>314.4473031</v>
      </c>
      <c r="E79" s="336">
        <v>28.399148525960499</v>
      </c>
      <c r="F79" s="336">
        <v>95.522741302569898</v>
      </c>
      <c r="G79" s="336">
        <v>4.0670921446927304</v>
      </c>
      <c r="H79" s="336">
        <v>14.7385</v>
      </c>
      <c r="I79" s="336">
        <v>100</v>
      </c>
      <c r="J79" s="336">
        <v>4.4772586974301403</v>
      </c>
      <c r="K79" s="336">
        <v>86.771798782632203</v>
      </c>
    </row>
    <row r="80" spans="1:11" x14ac:dyDescent="0.25">
      <c r="A80" s="336" t="s">
        <v>32</v>
      </c>
      <c r="B80" s="336" t="s">
        <v>33</v>
      </c>
      <c r="C80" s="336" t="s">
        <v>16</v>
      </c>
      <c r="D80" s="336">
        <v>5998.6810716</v>
      </c>
      <c r="E80" s="336">
        <v>2.7837904466909502</v>
      </c>
      <c r="F80" s="336">
        <v>99.888791707352297</v>
      </c>
      <c r="G80" s="336">
        <v>0.111973246869722</v>
      </c>
      <c r="H80" s="336">
        <v>6.6784578000000003</v>
      </c>
      <c r="I80" s="336">
        <v>100</v>
      </c>
      <c r="J80" s="336">
        <v>0.111208292647672</v>
      </c>
      <c r="K80" s="336">
        <v>100.575883929819</v>
      </c>
    </row>
    <row r="81" spans="1:11" x14ac:dyDescent="0.25">
      <c r="A81" s="336" t="s">
        <v>53</v>
      </c>
      <c r="B81" s="336" t="s">
        <v>54</v>
      </c>
      <c r="C81" s="336" t="s">
        <v>15</v>
      </c>
      <c r="D81" s="336">
        <v>2377.190353</v>
      </c>
      <c r="E81" s="336">
        <v>15.5289433848492</v>
      </c>
      <c r="F81" s="336">
        <v>100</v>
      </c>
      <c r="G81" s="336">
        <v>0</v>
      </c>
      <c r="H81" s="336"/>
      <c r="I81" s="336"/>
      <c r="J81" s="336"/>
      <c r="K81" s="336"/>
    </row>
    <row r="82" spans="1:11" x14ac:dyDescent="0.25">
      <c r="A82" s="336" t="s">
        <v>53</v>
      </c>
      <c r="B82" s="336" t="s">
        <v>54</v>
      </c>
      <c r="C82" s="336" t="s">
        <v>16</v>
      </c>
      <c r="D82" s="336">
        <v>41639.179878800001</v>
      </c>
      <c r="E82" s="336">
        <v>1.4032075646869999</v>
      </c>
      <c r="F82" s="336">
        <v>100</v>
      </c>
      <c r="G82" s="336">
        <v>0</v>
      </c>
      <c r="H82" s="336"/>
      <c r="I82" s="336"/>
      <c r="J82" s="336"/>
      <c r="K82" s="336"/>
    </row>
    <row r="83" spans="1:11" x14ac:dyDescent="0.25">
      <c r="A83" s="336" t="s">
        <v>34</v>
      </c>
      <c r="B83" s="336" t="s">
        <v>35</v>
      </c>
      <c r="C83" s="336" t="s">
        <v>15</v>
      </c>
      <c r="D83" s="336">
        <v>1388.5600767000001</v>
      </c>
      <c r="E83" s="336">
        <v>36.1720578974194</v>
      </c>
      <c r="F83" s="336">
        <v>100</v>
      </c>
      <c r="G83" s="336">
        <v>4.0159051525789302E-15</v>
      </c>
      <c r="H83" s="336"/>
      <c r="I83" s="336"/>
      <c r="J83" s="336"/>
      <c r="K83" s="336"/>
    </row>
    <row r="84" spans="1:11" x14ac:dyDescent="0.25">
      <c r="A84" s="336" t="s">
        <v>34</v>
      </c>
      <c r="B84" s="336" t="s">
        <v>35</v>
      </c>
      <c r="C84" s="336" t="s">
        <v>16</v>
      </c>
      <c r="D84" s="336">
        <v>48474.945508199999</v>
      </c>
      <c r="E84" s="336">
        <v>1.93950252643817</v>
      </c>
      <c r="F84" s="336">
        <v>99.920601957835302</v>
      </c>
      <c r="G84" s="336">
        <v>7.9656277507146905E-2</v>
      </c>
      <c r="H84" s="336">
        <v>38.518740800000003</v>
      </c>
      <c r="I84" s="336">
        <v>100</v>
      </c>
      <c r="J84" s="336">
        <v>7.9398042164745997E-2</v>
      </c>
      <c r="K84" s="336">
        <v>100.24558517097201</v>
      </c>
    </row>
    <row r="85" spans="1:11" x14ac:dyDescent="0.25">
      <c r="A85" s="336" t="s">
        <v>55</v>
      </c>
      <c r="B85" s="336" t="s">
        <v>56</v>
      </c>
      <c r="C85" s="336" t="s">
        <v>15</v>
      </c>
      <c r="D85" s="336">
        <v>428.83084939999998</v>
      </c>
      <c r="E85" s="336">
        <v>19.6409620548535</v>
      </c>
      <c r="F85" s="336">
        <v>100</v>
      </c>
      <c r="G85" s="336">
        <v>0</v>
      </c>
      <c r="H85" s="336"/>
      <c r="I85" s="336"/>
      <c r="J85" s="336"/>
      <c r="K85" s="336"/>
    </row>
    <row r="86" spans="1:11" x14ac:dyDescent="0.25">
      <c r="A86" s="336" t="s">
        <v>55</v>
      </c>
      <c r="B86" s="336" t="s">
        <v>56</v>
      </c>
      <c r="C86" s="336" t="s">
        <v>16</v>
      </c>
      <c r="D86" s="336">
        <v>8898.0185920999993</v>
      </c>
      <c r="E86" s="336">
        <v>2.3126244298254801</v>
      </c>
      <c r="F86" s="336">
        <v>100</v>
      </c>
      <c r="G86" s="336">
        <v>0</v>
      </c>
      <c r="H86" s="336"/>
      <c r="I86" s="336"/>
      <c r="J86" s="336"/>
      <c r="K86" s="336"/>
    </row>
    <row r="87" spans="1:11" x14ac:dyDescent="0.25">
      <c r="A87" s="336" t="s">
        <v>36</v>
      </c>
      <c r="B87" s="336" t="s">
        <v>37</v>
      </c>
      <c r="C87" s="336" t="s">
        <v>15</v>
      </c>
      <c r="D87" s="336">
        <v>16130.350175400001</v>
      </c>
      <c r="E87" s="336">
        <v>23.991193320148</v>
      </c>
      <c r="F87" s="336">
        <v>91.466882228960401</v>
      </c>
      <c r="G87" s="336">
        <v>5.6034816207872202</v>
      </c>
      <c r="H87" s="336">
        <v>1504.8307582</v>
      </c>
      <c r="I87" s="336">
        <v>62.749369129844197</v>
      </c>
      <c r="J87" s="336">
        <v>8.5331177710395494</v>
      </c>
      <c r="K87" s="336">
        <v>60.063977462044299</v>
      </c>
    </row>
    <row r="88" spans="1:11" x14ac:dyDescent="0.25">
      <c r="A88" s="336" t="s">
        <v>36</v>
      </c>
      <c r="B88" s="336" t="s">
        <v>37</v>
      </c>
      <c r="C88" s="336" t="s">
        <v>16</v>
      </c>
      <c r="D88" s="336">
        <v>231115.26682449999</v>
      </c>
      <c r="E88" s="336">
        <v>2.77861575817888</v>
      </c>
      <c r="F88" s="336">
        <v>96.439925163862398</v>
      </c>
      <c r="G88" s="336">
        <v>1.51605006628834</v>
      </c>
      <c r="H88" s="336">
        <v>8531.6080894000006</v>
      </c>
      <c r="I88" s="336">
        <v>40.705834485066497</v>
      </c>
      <c r="J88" s="336">
        <v>3.5600748361376402</v>
      </c>
      <c r="K88" s="336">
        <v>41.068730761890102</v>
      </c>
    </row>
    <row r="89" spans="1:11" x14ac:dyDescent="0.25">
      <c r="A89" s="336" t="s">
        <v>38</v>
      </c>
      <c r="B89" s="336" t="s">
        <v>39</v>
      </c>
      <c r="C89" s="336" t="s">
        <v>15</v>
      </c>
      <c r="D89" s="336">
        <v>129.86046809999999</v>
      </c>
      <c r="E89" s="336">
        <v>29.855733122796501</v>
      </c>
      <c r="F89" s="336">
        <v>100</v>
      </c>
      <c r="G89" s="336">
        <v>0</v>
      </c>
      <c r="H89" s="336"/>
      <c r="I89" s="336"/>
      <c r="J89" s="336"/>
      <c r="K89" s="336"/>
    </row>
    <row r="90" spans="1:11" x14ac:dyDescent="0.25">
      <c r="A90" s="336" t="s">
        <v>38</v>
      </c>
      <c r="B90" s="336" t="s">
        <v>39</v>
      </c>
      <c r="C90" s="336" t="s">
        <v>16</v>
      </c>
      <c r="D90" s="336">
        <v>6624.6766226</v>
      </c>
      <c r="E90" s="336">
        <v>1.6781600479791201</v>
      </c>
      <c r="F90" s="336">
        <v>99.467881183878603</v>
      </c>
      <c r="G90" s="336">
        <v>0.53559128290568503</v>
      </c>
      <c r="H90" s="336">
        <v>35.439732300000003</v>
      </c>
      <c r="I90" s="336">
        <v>99.999999999999702</v>
      </c>
      <c r="J90" s="336">
        <v>0.53211881612137601</v>
      </c>
      <c r="K90" s="336">
        <v>100.11698229260099</v>
      </c>
    </row>
    <row r="91" spans="1:11" x14ac:dyDescent="0.25">
      <c r="A91" s="336" t="s">
        <v>57</v>
      </c>
      <c r="B91" s="336" t="s">
        <v>58</v>
      </c>
      <c r="C91" s="336" t="s">
        <v>15</v>
      </c>
      <c r="D91" s="336">
        <v>158.1578964</v>
      </c>
      <c r="E91" s="336">
        <v>17.2995824784524</v>
      </c>
      <c r="F91" s="336">
        <v>100</v>
      </c>
      <c r="G91" s="336">
        <v>0</v>
      </c>
      <c r="H91" s="336"/>
      <c r="I91" s="336"/>
      <c r="J91" s="336"/>
      <c r="K91" s="336"/>
    </row>
    <row r="92" spans="1:11" x14ac:dyDescent="0.25">
      <c r="A92" s="336" t="s">
        <v>57</v>
      </c>
      <c r="B92" s="336" t="s">
        <v>58</v>
      </c>
      <c r="C92" s="336" t="s">
        <v>16</v>
      </c>
      <c r="D92" s="336">
        <v>2949.2928710000001</v>
      </c>
      <c r="E92" s="336">
        <v>2.1735032608267799</v>
      </c>
      <c r="F92" s="336">
        <v>100</v>
      </c>
      <c r="G92" s="336">
        <v>0</v>
      </c>
      <c r="H92" s="336"/>
      <c r="I92" s="336"/>
      <c r="J92" s="336"/>
      <c r="K92" s="336"/>
    </row>
    <row r="93" spans="1:11" x14ac:dyDescent="0.25">
      <c r="A93" s="336" t="s">
        <v>59</v>
      </c>
      <c r="B93" s="336" t="s">
        <v>60</v>
      </c>
      <c r="C93" s="336" t="s">
        <v>15</v>
      </c>
      <c r="D93" s="336">
        <v>109.1029434</v>
      </c>
      <c r="E93" s="336">
        <v>20.132432378429101</v>
      </c>
      <c r="F93" s="336">
        <v>100</v>
      </c>
      <c r="G93" s="336">
        <v>0</v>
      </c>
      <c r="H93" s="336"/>
      <c r="I93" s="336"/>
      <c r="J93" s="336"/>
      <c r="K93" s="336"/>
    </row>
    <row r="94" spans="1:11" x14ac:dyDescent="0.25">
      <c r="A94" s="336" t="s">
        <v>59</v>
      </c>
      <c r="B94" s="336" t="s">
        <v>60</v>
      </c>
      <c r="C94" s="336" t="s">
        <v>16</v>
      </c>
      <c r="D94" s="336">
        <v>2757.6536313000001</v>
      </c>
      <c r="E94" s="336">
        <v>2.5090430174041698</v>
      </c>
      <c r="F94" s="336">
        <v>99.422707988028705</v>
      </c>
      <c r="G94" s="336">
        <v>0.432570915246141</v>
      </c>
      <c r="H94" s="336">
        <v>16.012150999999999</v>
      </c>
      <c r="I94" s="336">
        <v>74.507932433083496</v>
      </c>
      <c r="J94" s="336">
        <v>0.57729201197132995</v>
      </c>
      <c r="K94" s="336">
        <v>74.498470269440105</v>
      </c>
    </row>
    <row r="95" spans="1:11" x14ac:dyDescent="0.25">
      <c r="A95" s="336" t="s">
        <v>61</v>
      </c>
      <c r="B95" s="336" t="s">
        <v>62</v>
      </c>
      <c r="C95" s="336" t="s">
        <v>15</v>
      </c>
      <c r="D95" s="336">
        <v>181.53382110000001</v>
      </c>
      <c r="E95" s="336">
        <v>29.3296922319537</v>
      </c>
      <c r="F95" s="336">
        <v>96.895827906076207</v>
      </c>
      <c r="G95" s="336">
        <v>2.8760602659382801</v>
      </c>
      <c r="H95" s="336">
        <v>5.8156499999999998</v>
      </c>
      <c r="I95" s="336">
        <v>100</v>
      </c>
      <c r="J95" s="336">
        <v>3.10417209392378</v>
      </c>
      <c r="K95" s="336">
        <v>89.775383626878806</v>
      </c>
    </row>
    <row r="96" spans="1:11" x14ac:dyDescent="0.25">
      <c r="A96" s="336" t="s">
        <v>61</v>
      </c>
      <c r="B96" s="336" t="s">
        <v>62</v>
      </c>
      <c r="C96" s="336" t="s">
        <v>16</v>
      </c>
      <c r="D96" s="336">
        <v>3633.1713583999999</v>
      </c>
      <c r="E96" s="336">
        <v>2.4036615438797999</v>
      </c>
      <c r="F96" s="336">
        <v>99.521765317170804</v>
      </c>
      <c r="G96" s="336">
        <v>0.27652938660040699</v>
      </c>
      <c r="H96" s="336">
        <v>17.458578500000002</v>
      </c>
      <c r="I96" s="336">
        <v>58.149708920918201</v>
      </c>
      <c r="J96" s="336">
        <v>0.47823468282915799</v>
      </c>
      <c r="K96" s="336">
        <v>57.546417490548698</v>
      </c>
    </row>
    <row r="97" spans="1:11" x14ac:dyDescent="0.25">
      <c r="A97" s="336" t="s">
        <v>63</v>
      </c>
      <c r="B97" s="336" t="s">
        <v>64</v>
      </c>
      <c r="C97" s="336" t="s">
        <v>15</v>
      </c>
      <c r="D97" s="336">
        <v>376.37813740000001</v>
      </c>
      <c r="E97" s="336">
        <v>21.938252425915302</v>
      </c>
      <c r="F97" s="336">
        <v>100</v>
      </c>
      <c r="G97" s="336">
        <v>0</v>
      </c>
      <c r="H97" s="336"/>
      <c r="I97" s="336"/>
      <c r="J97" s="336"/>
      <c r="K97" s="336"/>
    </row>
    <row r="98" spans="1:11" x14ac:dyDescent="0.25">
      <c r="A98" s="336" t="s">
        <v>63</v>
      </c>
      <c r="B98" s="336" t="s">
        <v>64</v>
      </c>
      <c r="C98" s="336" t="s">
        <v>16</v>
      </c>
      <c r="D98" s="336">
        <v>6613.6890099000002</v>
      </c>
      <c r="E98" s="336">
        <v>3.4130565997763802</v>
      </c>
      <c r="F98" s="336">
        <v>99.938106245570097</v>
      </c>
      <c r="G98" s="336">
        <v>6.1700289074165401E-2</v>
      </c>
      <c r="H98" s="336">
        <v>4.0959956000000002</v>
      </c>
      <c r="I98" s="336">
        <v>99.999999999999901</v>
      </c>
      <c r="J98" s="336">
        <v>6.1893754429856E-2</v>
      </c>
      <c r="K98" s="336">
        <v>99.625723171543598</v>
      </c>
    </row>
    <row r="99" spans="1:11" x14ac:dyDescent="0.25">
      <c r="A99" s="336" t="s">
        <v>65</v>
      </c>
      <c r="B99" s="336" t="s">
        <v>66</v>
      </c>
      <c r="C99" s="336" t="s">
        <v>15</v>
      </c>
      <c r="D99" s="336">
        <v>34.470725899999998</v>
      </c>
      <c r="E99" s="336">
        <v>19.029428108123401</v>
      </c>
      <c r="F99" s="336">
        <v>100</v>
      </c>
      <c r="G99" s="336">
        <v>0</v>
      </c>
      <c r="H99" s="336"/>
      <c r="I99" s="336"/>
      <c r="J99" s="336"/>
      <c r="K99" s="336"/>
    </row>
    <row r="100" spans="1:11" x14ac:dyDescent="0.25">
      <c r="A100" s="336" t="s">
        <v>65</v>
      </c>
      <c r="B100" s="336" t="s">
        <v>66</v>
      </c>
      <c r="C100" s="336" t="s">
        <v>16</v>
      </c>
      <c r="D100" s="336">
        <v>535.95462139999995</v>
      </c>
      <c r="E100" s="336">
        <v>3.4862217848756401</v>
      </c>
      <c r="F100" s="336">
        <v>99.178540021121606</v>
      </c>
      <c r="G100" s="336">
        <v>0.46985279336348801</v>
      </c>
      <c r="H100" s="336">
        <v>4.4391182999999996</v>
      </c>
      <c r="I100" s="336">
        <v>56.818927995850402</v>
      </c>
      <c r="J100" s="336">
        <v>0.82145997887843403</v>
      </c>
      <c r="K100" s="336">
        <v>56.727430755981501</v>
      </c>
    </row>
    <row r="101" spans="1:11" x14ac:dyDescent="0.25">
      <c r="A101" s="336" t="s">
        <v>67</v>
      </c>
      <c r="B101" s="336" t="s">
        <v>68</v>
      </c>
      <c r="C101" s="336" t="s">
        <v>15</v>
      </c>
      <c r="D101" s="336">
        <v>1012.1723141</v>
      </c>
      <c r="E101" s="336">
        <v>27.027079272911902</v>
      </c>
      <c r="F101" s="336">
        <v>92.3965312991009</v>
      </c>
      <c r="G101" s="336">
        <v>7.9761929156917404</v>
      </c>
      <c r="H101" s="336">
        <v>83.293392100000005</v>
      </c>
      <c r="I101" s="336">
        <v>99.999999999999801</v>
      </c>
      <c r="J101" s="336">
        <v>7.6034687008990698</v>
      </c>
      <c r="K101" s="336">
        <v>96.925835743262198</v>
      </c>
    </row>
    <row r="102" spans="1:11" x14ac:dyDescent="0.25">
      <c r="A102" s="336" t="s">
        <v>67</v>
      </c>
      <c r="B102" s="336" t="s">
        <v>68</v>
      </c>
      <c r="C102" s="336" t="s">
        <v>16</v>
      </c>
      <c r="D102" s="336">
        <v>41548.361107500001</v>
      </c>
      <c r="E102" s="336">
        <v>1.69480018900964</v>
      </c>
      <c r="F102" s="336">
        <v>99.909304790456204</v>
      </c>
      <c r="G102" s="336">
        <v>9.10797795654162E-2</v>
      </c>
      <c r="H102" s="336">
        <v>37.716580299999997</v>
      </c>
      <c r="I102" s="336">
        <v>99.999999999999901</v>
      </c>
      <c r="J102" s="336">
        <v>9.0695209543805597E-2</v>
      </c>
      <c r="K102" s="336">
        <v>100.33294484482801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849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37" t="s">
        <v>71</v>
      </c>
      <c r="B113" s="337" t="s">
        <v>72</v>
      </c>
      <c r="C113" s="337" t="s">
        <v>15</v>
      </c>
      <c r="D113" s="337">
        <v>3437.4517777999999</v>
      </c>
      <c r="E113" s="337">
        <v>13.8181740251442</v>
      </c>
      <c r="F113" s="337">
        <v>99.250910936094698</v>
      </c>
      <c r="G113" s="337">
        <v>0.75616375275867997</v>
      </c>
      <c r="H113" s="337">
        <v>25.943918400000001</v>
      </c>
      <c r="I113" s="337">
        <v>100</v>
      </c>
      <c r="J113" s="337">
        <v>0.74908906390526997</v>
      </c>
      <c r="K113" s="337">
        <v>100.188275192395</v>
      </c>
    </row>
    <row r="114" spans="1:11" x14ac:dyDescent="0.25">
      <c r="A114" s="337" t="s">
        <v>71</v>
      </c>
      <c r="B114" s="337" t="s">
        <v>72</v>
      </c>
      <c r="C114" s="337" t="s">
        <v>16</v>
      </c>
      <c r="D114" s="337">
        <v>183170.16643380001</v>
      </c>
      <c r="E114" s="337">
        <v>0.73757663594293499</v>
      </c>
      <c r="F114" s="337">
        <v>99.772417900004001</v>
      </c>
      <c r="G114" s="337">
        <v>0.101820709246993</v>
      </c>
      <c r="H114" s="337">
        <v>417.81337980000001</v>
      </c>
      <c r="I114" s="337">
        <v>44.613475864391198</v>
      </c>
      <c r="J114" s="337">
        <v>0.227582099995987</v>
      </c>
      <c r="K114" s="337">
        <v>44.638389196887097</v>
      </c>
    </row>
    <row r="115" spans="1:11" x14ac:dyDescent="0.25">
      <c r="A115" s="337" t="s">
        <v>73</v>
      </c>
      <c r="B115" s="337" t="s">
        <v>74</v>
      </c>
      <c r="C115" s="337" t="s">
        <v>15</v>
      </c>
      <c r="D115" s="337">
        <v>861.49374939999996</v>
      </c>
      <c r="E115" s="337">
        <v>16.1771868348083</v>
      </c>
      <c r="F115" s="337">
        <v>87.245398574922604</v>
      </c>
      <c r="G115" s="337">
        <v>4.4383280803095904</v>
      </c>
      <c r="H115" s="337">
        <v>125.9437126</v>
      </c>
      <c r="I115" s="337">
        <v>30.4155287430229</v>
      </c>
      <c r="J115" s="337">
        <v>12.7546014250774</v>
      </c>
      <c r="K115" s="337">
        <v>30.359529825176899</v>
      </c>
    </row>
    <row r="116" spans="1:11" x14ac:dyDescent="0.25">
      <c r="A116" s="337" t="s">
        <v>73</v>
      </c>
      <c r="B116" s="337" t="s">
        <v>74</v>
      </c>
      <c r="C116" s="337" t="s">
        <v>16</v>
      </c>
      <c r="D116" s="337">
        <v>76564.9142632</v>
      </c>
      <c r="E116" s="337">
        <v>1.71733601161509</v>
      </c>
      <c r="F116" s="337">
        <v>99.390140417234505</v>
      </c>
      <c r="G116" s="337">
        <v>0.13843057267696901</v>
      </c>
      <c r="H116" s="337">
        <v>469.80360899999999</v>
      </c>
      <c r="I116" s="337">
        <v>22.4736348400296</v>
      </c>
      <c r="J116" s="337">
        <v>0.60985958276552699</v>
      </c>
      <c r="K116" s="337">
        <v>22.5603310093299</v>
      </c>
    </row>
    <row r="117" spans="1:11" x14ac:dyDescent="0.25">
      <c r="A117" s="337" t="s">
        <v>75</v>
      </c>
      <c r="B117" s="337" t="s">
        <v>76</v>
      </c>
      <c r="C117" s="337" t="s">
        <v>15</v>
      </c>
      <c r="D117" s="337">
        <v>2767.4710312000002</v>
      </c>
      <c r="E117" s="337">
        <v>9.24425010388196</v>
      </c>
      <c r="F117" s="337">
        <v>88.647419734596994</v>
      </c>
      <c r="G117" s="337">
        <v>6.81199144907964</v>
      </c>
      <c r="H117" s="337">
        <v>354.41456849999997</v>
      </c>
      <c r="I117" s="337">
        <v>58.691623271834104</v>
      </c>
      <c r="J117" s="337">
        <v>11.352580265403001</v>
      </c>
      <c r="K117" s="337">
        <v>53.1919133005674</v>
      </c>
    </row>
    <row r="118" spans="1:11" x14ac:dyDescent="0.25">
      <c r="A118" s="337" t="s">
        <v>75</v>
      </c>
      <c r="B118" s="337" t="s">
        <v>76</v>
      </c>
      <c r="C118" s="337" t="s">
        <v>16</v>
      </c>
      <c r="D118" s="337">
        <v>35682.213516000003</v>
      </c>
      <c r="E118" s="337">
        <v>1.59546936764398</v>
      </c>
      <c r="F118" s="337">
        <v>99.275911720941494</v>
      </c>
      <c r="G118" s="337">
        <v>0.335132642557813</v>
      </c>
      <c r="H118" s="337">
        <v>260.25520319999998</v>
      </c>
      <c r="I118" s="337">
        <v>45.669854420668898</v>
      </c>
      <c r="J118" s="337">
        <v>0.72408827905851403</v>
      </c>
      <c r="K118" s="337">
        <v>45.9482629392025</v>
      </c>
    </row>
    <row r="119" spans="1:11" x14ac:dyDescent="0.25">
      <c r="A119" s="337" t="s">
        <v>77</v>
      </c>
      <c r="B119" s="337" t="s">
        <v>78</v>
      </c>
      <c r="C119" s="337" t="s">
        <v>15</v>
      </c>
      <c r="D119" s="337">
        <v>6594.2127719999999</v>
      </c>
      <c r="E119" s="337">
        <v>8.3821285820165805</v>
      </c>
      <c r="F119" s="337">
        <v>96.611056146526806</v>
      </c>
      <c r="G119" s="337">
        <v>1.94769931841163</v>
      </c>
      <c r="H119" s="337">
        <v>231.3132444</v>
      </c>
      <c r="I119" s="337">
        <v>58.450568686630497</v>
      </c>
      <c r="J119" s="337">
        <v>3.3889438534731702</v>
      </c>
      <c r="K119" s="337">
        <v>55.524463178925799</v>
      </c>
    </row>
    <row r="120" spans="1:11" x14ac:dyDescent="0.25">
      <c r="A120" s="337" t="s">
        <v>77</v>
      </c>
      <c r="B120" s="337" t="s">
        <v>78</v>
      </c>
      <c r="C120" s="337" t="s">
        <v>16</v>
      </c>
      <c r="D120" s="337">
        <v>128412.8716593</v>
      </c>
      <c r="E120" s="337">
        <v>1.0816888527994799</v>
      </c>
      <c r="F120" s="337">
        <v>99.677664917233002</v>
      </c>
      <c r="G120" s="337">
        <v>0.166220660476076</v>
      </c>
      <c r="H120" s="337">
        <v>415.2582592</v>
      </c>
      <c r="I120" s="337">
        <v>51.5924291171793</v>
      </c>
      <c r="J120" s="337">
        <v>0.322335082767019</v>
      </c>
      <c r="K120" s="337">
        <v>51.401439629303503</v>
      </c>
    </row>
    <row r="121" spans="1:11" x14ac:dyDescent="0.25">
      <c r="A121" s="337" t="s">
        <v>79</v>
      </c>
      <c r="B121" s="337" t="s">
        <v>80</v>
      </c>
      <c r="C121" s="337" t="s">
        <v>15</v>
      </c>
      <c r="D121" s="337">
        <v>12686.229104800001</v>
      </c>
      <c r="E121" s="337">
        <v>6.0621524206004098</v>
      </c>
      <c r="F121" s="337">
        <v>96.395245834584401</v>
      </c>
      <c r="G121" s="337">
        <v>0.97498975260450305</v>
      </c>
      <c r="H121" s="337">
        <v>474.40863719999999</v>
      </c>
      <c r="I121" s="337">
        <v>26.215683960031601</v>
      </c>
      <c r="J121" s="337">
        <v>3.6047541654155801</v>
      </c>
      <c r="K121" s="337">
        <v>26.072340186248599</v>
      </c>
    </row>
    <row r="122" spans="1:11" x14ac:dyDescent="0.25">
      <c r="A122" s="337" t="s">
        <v>79</v>
      </c>
      <c r="B122" s="337" t="s">
        <v>80</v>
      </c>
      <c r="C122" s="337" t="s">
        <v>16</v>
      </c>
      <c r="D122" s="337">
        <v>114709.83867500001</v>
      </c>
      <c r="E122" s="337">
        <v>1.1615765374288101</v>
      </c>
      <c r="F122" s="337">
        <v>99.291563326062601</v>
      </c>
      <c r="G122" s="337">
        <v>0.18668913813500401</v>
      </c>
      <c r="H122" s="337">
        <v>818.44472840000003</v>
      </c>
      <c r="I122" s="337">
        <v>26.133598408998399</v>
      </c>
      <c r="J122" s="337">
        <v>0.70843667393738297</v>
      </c>
      <c r="K122" s="337">
        <v>26.1655798794209</v>
      </c>
    </row>
    <row r="123" spans="1:11" x14ac:dyDescent="0.25">
      <c r="A123" s="337" t="s">
        <v>81</v>
      </c>
      <c r="B123" s="337" t="s">
        <v>82</v>
      </c>
      <c r="C123" s="337" t="s">
        <v>15</v>
      </c>
      <c r="D123" s="337">
        <v>2708.4007483999999</v>
      </c>
      <c r="E123" s="337">
        <v>14.6020592005439</v>
      </c>
      <c r="F123" s="337">
        <v>100</v>
      </c>
      <c r="G123" s="337">
        <v>0</v>
      </c>
      <c r="H123" s="337"/>
      <c r="I123" s="337"/>
      <c r="J123" s="337"/>
      <c r="K123" s="337"/>
    </row>
    <row r="124" spans="1:11" x14ac:dyDescent="0.25">
      <c r="A124" s="337" t="s">
        <v>81</v>
      </c>
      <c r="B124" s="337" t="s">
        <v>82</v>
      </c>
      <c r="C124" s="337" t="s">
        <v>16</v>
      </c>
      <c r="D124" s="337">
        <v>67723.455551399995</v>
      </c>
      <c r="E124" s="337">
        <v>1.2471149957327401</v>
      </c>
      <c r="F124" s="337">
        <v>100</v>
      </c>
      <c r="G124" s="337">
        <v>0</v>
      </c>
      <c r="H124" s="337"/>
      <c r="I124" s="337"/>
      <c r="J124" s="337"/>
      <c r="K124" s="337"/>
    </row>
    <row r="125" spans="1:11" x14ac:dyDescent="0.25">
      <c r="A125" s="337" t="s">
        <v>83</v>
      </c>
      <c r="B125" s="337" t="s">
        <v>84</v>
      </c>
      <c r="C125" s="337" t="s">
        <v>15</v>
      </c>
      <c r="D125" s="337">
        <v>14578.3617925</v>
      </c>
      <c r="E125" s="337">
        <v>7.7528899535159699</v>
      </c>
      <c r="F125" s="337">
        <v>96.134418043555598</v>
      </c>
      <c r="G125" s="337">
        <v>2.2485996334087299</v>
      </c>
      <c r="H125" s="337">
        <v>586.19850670000005</v>
      </c>
      <c r="I125" s="337">
        <v>57.583493986382997</v>
      </c>
      <c r="J125" s="337">
        <v>3.8655819564443599</v>
      </c>
      <c r="K125" s="337">
        <v>55.921157436676403</v>
      </c>
    </row>
    <row r="126" spans="1:11" x14ac:dyDescent="0.25">
      <c r="A126" s="337" t="s">
        <v>83</v>
      </c>
      <c r="B126" s="337" t="s">
        <v>84</v>
      </c>
      <c r="C126" s="337" t="s">
        <v>16</v>
      </c>
      <c r="D126" s="337">
        <v>217191.95621420001</v>
      </c>
      <c r="E126" s="337">
        <v>1.06416106286608</v>
      </c>
      <c r="F126" s="337">
        <v>99.388641527686701</v>
      </c>
      <c r="G126" s="337">
        <v>0.34426491202491</v>
      </c>
      <c r="H126" s="337">
        <v>1335.9891081000001</v>
      </c>
      <c r="I126" s="337">
        <v>56.015532787682602</v>
      </c>
      <c r="J126" s="337">
        <v>0.611358472313274</v>
      </c>
      <c r="K126" s="337">
        <v>55.967200065678199</v>
      </c>
    </row>
    <row r="127" spans="1:11" x14ac:dyDescent="0.25">
      <c r="A127" s="337" t="s">
        <v>85</v>
      </c>
      <c r="B127" s="337" t="s">
        <v>86</v>
      </c>
      <c r="C127" s="337" t="s">
        <v>15</v>
      </c>
      <c r="D127" s="337">
        <v>13941.7352414</v>
      </c>
      <c r="E127" s="337">
        <v>5.9006208770788797</v>
      </c>
      <c r="F127" s="337">
        <v>99.858816906400705</v>
      </c>
      <c r="G127" s="337">
        <v>0.14131973209851001</v>
      </c>
      <c r="H127" s="337">
        <v>19.711202</v>
      </c>
      <c r="I127" s="337">
        <v>99.999999999999801</v>
      </c>
      <c r="J127" s="337">
        <v>0.14118309359928899</v>
      </c>
      <c r="K127" s="337">
        <v>99.955461331226999</v>
      </c>
    </row>
    <row r="128" spans="1:11" x14ac:dyDescent="0.25">
      <c r="A128" s="337" t="s">
        <v>85</v>
      </c>
      <c r="B128" s="337" t="s">
        <v>86</v>
      </c>
      <c r="C128" s="337" t="s">
        <v>16</v>
      </c>
      <c r="D128" s="337">
        <v>350892.78041299997</v>
      </c>
      <c r="E128" s="337">
        <v>0.63810479191561298</v>
      </c>
      <c r="F128" s="337">
        <v>99.934604152347802</v>
      </c>
      <c r="G128" s="337">
        <v>5.83173190104452E-2</v>
      </c>
      <c r="H128" s="337">
        <v>229.6194697</v>
      </c>
      <c r="I128" s="337">
        <v>89.108803996832705</v>
      </c>
      <c r="J128" s="337">
        <v>6.5395847652188893E-2</v>
      </c>
      <c r="K128" s="337">
        <v>89.117557150281201</v>
      </c>
    </row>
    <row r="129" spans="1:11" x14ac:dyDescent="0.25">
      <c r="A129" s="337" t="s">
        <v>87</v>
      </c>
      <c r="B129" s="337" t="s">
        <v>88</v>
      </c>
      <c r="C129" s="337" t="s">
        <v>15</v>
      </c>
      <c r="D129" s="337">
        <v>2636.6735785999999</v>
      </c>
      <c r="E129" s="337">
        <v>14.784024101151299</v>
      </c>
      <c r="F129" s="337">
        <v>98.636397788857593</v>
      </c>
      <c r="G129" s="337">
        <v>0.73126248692694595</v>
      </c>
      <c r="H129" s="337">
        <v>36.4507829</v>
      </c>
      <c r="I129" s="337">
        <v>51.520089391952503</v>
      </c>
      <c r="J129" s="337">
        <v>1.36360221114239</v>
      </c>
      <c r="K129" s="337">
        <v>52.895996324446799</v>
      </c>
    </row>
    <row r="130" spans="1:11" x14ac:dyDescent="0.25">
      <c r="A130" s="337" t="s">
        <v>87</v>
      </c>
      <c r="B130" s="337" t="s">
        <v>88</v>
      </c>
      <c r="C130" s="337" t="s">
        <v>16</v>
      </c>
      <c r="D130" s="337">
        <v>124127.5547635</v>
      </c>
      <c r="E130" s="337">
        <v>0.72883739905975697</v>
      </c>
      <c r="F130" s="337">
        <v>99.986906185084905</v>
      </c>
      <c r="G130" s="337">
        <v>1.3097200116305699E-2</v>
      </c>
      <c r="H130" s="337">
        <v>16.255160700000001</v>
      </c>
      <c r="I130" s="337">
        <v>99.999999999999602</v>
      </c>
      <c r="J130" s="337">
        <v>1.30938149150772E-2</v>
      </c>
      <c r="K130" s="337">
        <v>100.012756237178</v>
      </c>
    </row>
    <row r="131" spans="1:11" x14ac:dyDescent="0.25">
      <c r="A131" s="337" t="s">
        <v>89</v>
      </c>
      <c r="B131" s="337" t="s">
        <v>90</v>
      </c>
      <c r="C131" s="337" t="s">
        <v>15</v>
      </c>
      <c r="D131" s="337">
        <v>7352.1905329000001</v>
      </c>
      <c r="E131" s="337">
        <v>9.5322469845085003</v>
      </c>
      <c r="F131" s="337">
        <v>100</v>
      </c>
      <c r="G131" s="337">
        <v>0</v>
      </c>
      <c r="H131" s="337"/>
      <c r="I131" s="337"/>
      <c r="J131" s="337"/>
      <c r="K131" s="337"/>
    </row>
    <row r="132" spans="1:11" x14ac:dyDescent="0.25">
      <c r="A132" s="337" t="s">
        <v>89</v>
      </c>
      <c r="B132" s="337" t="s">
        <v>90</v>
      </c>
      <c r="C132" s="337" t="s">
        <v>16</v>
      </c>
      <c r="D132" s="337">
        <v>289135.79551660002</v>
      </c>
      <c r="E132" s="337">
        <v>0.73300909290953997</v>
      </c>
      <c r="F132" s="337">
        <v>99.729093092914198</v>
      </c>
      <c r="G132" s="337">
        <v>0.19413960922573301</v>
      </c>
      <c r="H132" s="337">
        <v>785.41658870000003</v>
      </c>
      <c r="I132" s="337">
        <v>71.655105429656999</v>
      </c>
      <c r="J132" s="337">
        <v>0.27090690708575499</v>
      </c>
      <c r="K132" s="337">
        <v>71.468709933506005</v>
      </c>
    </row>
    <row r="133" spans="1:11" x14ac:dyDescent="0.25">
      <c r="A133" s="337" t="s">
        <v>91</v>
      </c>
      <c r="B133" s="337" t="s">
        <v>92</v>
      </c>
      <c r="C133" s="337" t="s">
        <v>15</v>
      </c>
      <c r="D133" s="337">
        <v>11110.765262000001</v>
      </c>
      <c r="E133" s="337">
        <v>10.4126916573399</v>
      </c>
      <c r="F133" s="337">
        <v>95.879953484067101</v>
      </c>
      <c r="G133" s="337">
        <v>2.9429477657052301</v>
      </c>
      <c r="H133" s="337">
        <v>477.43942340000001</v>
      </c>
      <c r="I133" s="337">
        <v>70.812055528688802</v>
      </c>
      <c r="J133" s="337">
        <v>4.1200465159329402</v>
      </c>
      <c r="K133" s="337">
        <v>68.487016782615797</v>
      </c>
    </row>
    <row r="134" spans="1:11" x14ac:dyDescent="0.25">
      <c r="A134" s="337" t="s">
        <v>91</v>
      </c>
      <c r="B134" s="337" t="s">
        <v>92</v>
      </c>
      <c r="C134" s="337" t="s">
        <v>16</v>
      </c>
      <c r="D134" s="337">
        <v>431922.65418150002</v>
      </c>
      <c r="E134" s="337">
        <v>0.65818417396513895</v>
      </c>
      <c r="F134" s="337">
        <v>99.346559619537103</v>
      </c>
      <c r="G134" s="337">
        <v>0.19491291072185099</v>
      </c>
      <c r="H134" s="337">
        <v>2840.9207581999999</v>
      </c>
      <c r="I134" s="337">
        <v>29.5831020131514</v>
      </c>
      <c r="J134" s="337">
        <v>0.653440380462881</v>
      </c>
      <c r="K134" s="337">
        <v>29.633808507409601</v>
      </c>
    </row>
    <row r="135" spans="1:11" x14ac:dyDescent="0.25">
      <c r="A135" s="337" t="s">
        <v>93</v>
      </c>
      <c r="B135" s="337" t="s">
        <v>94</v>
      </c>
      <c r="C135" s="337" t="s">
        <v>15</v>
      </c>
      <c r="D135" s="337">
        <v>674.24531869999998</v>
      </c>
      <c r="E135" s="337">
        <v>22.675345966212198</v>
      </c>
      <c r="F135" s="337">
        <v>100</v>
      </c>
      <c r="G135" s="337">
        <v>0</v>
      </c>
      <c r="H135" s="337"/>
      <c r="I135" s="337"/>
      <c r="J135" s="337"/>
      <c r="K135" s="337"/>
    </row>
    <row r="136" spans="1:11" x14ac:dyDescent="0.25">
      <c r="A136" s="337" t="s">
        <v>93</v>
      </c>
      <c r="B136" s="337" t="s">
        <v>94</v>
      </c>
      <c r="C136" s="337" t="s">
        <v>16</v>
      </c>
      <c r="D136" s="337">
        <v>55763.307439700002</v>
      </c>
      <c r="E136" s="337">
        <v>1.12988931135349</v>
      </c>
      <c r="F136" s="337">
        <v>100</v>
      </c>
      <c r="G136" s="337">
        <v>0</v>
      </c>
      <c r="H136" s="337"/>
      <c r="I136" s="337"/>
      <c r="J136" s="337"/>
      <c r="K136" s="337"/>
    </row>
    <row r="137" spans="1:11" x14ac:dyDescent="0.25">
      <c r="A137" s="337" t="s">
        <v>95</v>
      </c>
      <c r="B137" s="337" t="s">
        <v>96</v>
      </c>
      <c r="C137" s="337" t="s">
        <v>15</v>
      </c>
      <c r="D137" s="337">
        <v>341.80176770000003</v>
      </c>
      <c r="E137" s="337">
        <v>22.6285855649033</v>
      </c>
      <c r="F137" s="337">
        <v>100</v>
      </c>
      <c r="G137" s="337">
        <v>2.5122776708856099E-15</v>
      </c>
      <c r="H137" s="337"/>
      <c r="I137" s="337"/>
      <c r="J137" s="337"/>
      <c r="K137" s="337"/>
    </row>
    <row r="138" spans="1:11" x14ac:dyDescent="0.25">
      <c r="A138" s="337" t="s">
        <v>95</v>
      </c>
      <c r="B138" s="337" t="s">
        <v>96</v>
      </c>
      <c r="C138" s="337" t="s">
        <v>16</v>
      </c>
      <c r="D138" s="337">
        <v>66139.674767699995</v>
      </c>
      <c r="E138" s="337">
        <v>1.0226085508995999</v>
      </c>
      <c r="F138" s="337">
        <v>100</v>
      </c>
      <c r="G138" s="337">
        <v>0</v>
      </c>
      <c r="H138" s="337"/>
      <c r="I138" s="337"/>
      <c r="J138" s="337"/>
      <c r="K138" s="337"/>
    </row>
    <row r="139" spans="1:11" x14ac:dyDescent="0.25">
      <c r="A139" s="337" t="s">
        <v>97</v>
      </c>
      <c r="B139" s="337" t="s">
        <v>98</v>
      </c>
      <c r="C139" s="337" t="s">
        <v>15</v>
      </c>
      <c r="D139" s="337">
        <v>1657.8224749000001</v>
      </c>
      <c r="E139" s="337">
        <v>12.049498919144099</v>
      </c>
      <c r="F139" s="337">
        <v>100</v>
      </c>
      <c r="G139" s="337">
        <v>0</v>
      </c>
      <c r="H139" s="337"/>
      <c r="I139" s="337"/>
      <c r="J139" s="337"/>
      <c r="K139" s="337"/>
    </row>
    <row r="140" spans="1:11" x14ac:dyDescent="0.25">
      <c r="A140" s="337" t="s">
        <v>97</v>
      </c>
      <c r="B140" s="337" t="s">
        <v>98</v>
      </c>
      <c r="C140" s="337" t="s">
        <v>16</v>
      </c>
      <c r="D140" s="337">
        <v>31468.658305699999</v>
      </c>
      <c r="E140" s="337">
        <v>1.6820744971120201</v>
      </c>
      <c r="F140" s="337">
        <v>99.967870866602397</v>
      </c>
      <c r="G140" s="337">
        <v>3.2082718716185399E-2</v>
      </c>
      <c r="H140" s="337">
        <v>10.113856699999999</v>
      </c>
      <c r="I140" s="337">
        <v>99.999999999999801</v>
      </c>
      <c r="J140" s="337">
        <v>3.2129133397650597E-2</v>
      </c>
      <c r="K140" s="337">
        <v>99.823454370035194</v>
      </c>
    </row>
    <row r="141" spans="1:11" x14ac:dyDescent="0.25">
      <c r="A141" s="337" t="s">
        <v>99</v>
      </c>
      <c r="B141" s="337" t="s">
        <v>100</v>
      </c>
      <c r="C141" s="337" t="s">
        <v>15</v>
      </c>
      <c r="D141" s="337">
        <v>904.60493289999999</v>
      </c>
      <c r="E141" s="337">
        <v>20.3610410524911</v>
      </c>
      <c r="F141" s="337">
        <v>97.063957981992402</v>
      </c>
      <c r="G141" s="337">
        <v>3.0212380963306602</v>
      </c>
      <c r="H141" s="337">
        <v>27.362969199999998</v>
      </c>
      <c r="I141" s="337">
        <v>100</v>
      </c>
      <c r="J141" s="337">
        <v>2.9360420180076101</v>
      </c>
      <c r="K141" s="337">
        <v>99.880494160923305</v>
      </c>
    </row>
    <row r="142" spans="1:11" x14ac:dyDescent="0.25">
      <c r="A142" s="337" t="s">
        <v>99</v>
      </c>
      <c r="B142" s="337" t="s">
        <v>100</v>
      </c>
      <c r="C142" s="337" t="s">
        <v>16</v>
      </c>
      <c r="D142" s="337">
        <v>27285.683101899998</v>
      </c>
      <c r="E142" s="337">
        <v>1.5809520442230001</v>
      </c>
      <c r="F142" s="337">
        <v>100</v>
      </c>
      <c r="G142" s="337">
        <v>0</v>
      </c>
      <c r="H142" s="337"/>
      <c r="I142" s="337"/>
      <c r="J142" s="337"/>
      <c r="K142" s="337"/>
    </row>
    <row r="143" spans="1:11" x14ac:dyDescent="0.25">
      <c r="A143" s="337" t="s">
        <v>101</v>
      </c>
      <c r="B143" s="337" t="s">
        <v>102</v>
      </c>
      <c r="C143" s="337" t="s">
        <v>15</v>
      </c>
      <c r="D143" s="337">
        <v>2363.6541533</v>
      </c>
      <c r="E143" s="337">
        <v>12.404375237999499</v>
      </c>
      <c r="F143" s="337">
        <v>100</v>
      </c>
      <c r="G143" s="337">
        <v>0</v>
      </c>
      <c r="H143" s="337"/>
      <c r="I143" s="337"/>
      <c r="J143" s="337"/>
      <c r="K143" s="337"/>
    </row>
    <row r="144" spans="1:11" x14ac:dyDescent="0.25">
      <c r="A144" s="337" t="s">
        <v>101</v>
      </c>
      <c r="B144" s="337" t="s">
        <v>102</v>
      </c>
      <c r="C144" s="337" t="s">
        <v>16</v>
      </c>
      <c r="D144" s="337">
        <v>87574.582780500001</v>
      </c>
      <c r="E144" s="337">
        <v>0.97845111921675498</v>
      </c>
      <c r="F144" s="337">
        <v>100</v>
      </c>
      <c r="G144" s="337">
        <v>0</v>
      </c>
      <c r="H144" s="337"/>
      <c r="I144" s="337"/>
      <c r="J144" s="337"/>
      <c r="K144" s="337"/>
    </row>
    <row r="145" spans="1:11" x14ac:dyDescent="0.25">
      <c r="A145" s="337" t="s">
        <v>103</v>
      </c>
      <c r="B145" s="337" t="s">
        <v>104</v>
      </c>
      <c r="C145" s="337" t="s">
        <v>15</v>
      </c>
      <c r="D145" s="337">
        <v>324.07690120000001</v>
      </c>
      <c r="E145" s="337">
        <v>18.864609243458599</v>
      </c>
      <c r="F145" s="337">
        <v>100</v>
      </c>
      <c r="G145" s="337">
        <v>0</v>
      </c>
      <c r="H145" s="337"/>
      <c r="I145" s="337"/>
      <c r="J145" s="337"/>
      <c r="K145" s="337"/>
    </row>
    <row r="146" spans="1:11" x14ac:dyDescent="0.25">
      <c r="A146" s="337" t="s">
        <v>103</v>
      </c>
      <c r="B146" s="337" t="s">
        <v>104</v>
      </c>
      <c r="C146" s="337" t="s">
        <v>16</v>
      </c>
      <c r="D146" s="337">
        <v>7262.5508258</v>
      </c>
      <c r="E146" s="337">
        <v>1.6092097917161201</v>
      </c>
      <c r="F146" s="337">
        <v>99.772397063929205</v>
      </c>
      <c r="G146" s="337">
        <v>0.228398858409018</v>
      </c>
      <c r="H146" s="337">
        <v>16.567487</v>
      </c>
      <c r="I146" s="337">
        <v>100</v>
      </c>
      <c r="J146" s="337">
        <v>0.22760293607079901</v>
      </c>
      <c r="K146" s="337">
        <v>100.121298888008</v>
      </c>
    </row>
    <row r="147" spans="1:11" x14ac:dyDescent="0.25">
      <c r="A147" s="337" t="s">
        <v>105</v>
      </c>
      <c r="B147" s="337" t="s">
        <v>106</v>
      </c>
      <c r="C147" s="337" t="s">
        <v>15</v>
      </c>
      <c r="D147" s="337">
        <v>9036.1195107999993</v>
      </c>
      <c r="E147" s="337">
        <v>6.8392478891409798</v>
      </c>
      <c r="F147" s="337">
        <v>99.144438679897107</v>
      </c>
      <c r="G147" s="337">
        <v>0.51454277759405298</v>
      </c>
      <c r="H147" s="337">
        <v>77.9766817</v>
      </c>
      <c r="I147" s="337">
        <v>60.081390817066499</v>
      </c>
      <c r="J147" s="337">
        <v>0.85556132010288799</v>
      </c>
      <c r="K147" s="337">
        <v>59.626415620592397</v>
      </c>
    </row>
    <row r="148" spans="1:11" x14ac:dyDescent="0.25">
      <c r="A148" s="337" t="s">
        <v>105</v>
      </c>
      <c r="B148" s="337" t="s">
        <v>106</v>
      </c>
      <c r="C148" s="337" t="s">
        <v>16</v>
      </c>
      <c r="D148" s="337">
        <v>127351.6243939</v>
      </c>
      <c r="E148" s="337">
        <v>1.09206932449803</v>
      </c>
      <c r="F148" s="337">
        <v>99.826269344033193</v>
      </c>
      <c r="G148" s="337">
        <v>0.14614195929068199</v>
      </c>
      <c r="H148" s="337">
        <v>221.63385840000001</v>
      </c>
      <c r="I148" s="337">
        <v>84.038568457700293</v>
      </c>
      <c r="J148" s="337">
        <v>0.173730655966847</v>
      </c>
      <c r="K148" s="337">
        <v>83.973703486161995</v>
      </c>
    </row>
    <row r="149" spans="1:11" x14ac:dyDescent="0.25">
      <c r="A149" s="337" t="s">
        <v>107</v>
      </c>
      <c r="B149" s="337" t="s">
        <v>108</v>
      </c>
      <c r="C149" s="337" t="s">
        <v>15</v>
      </c>
      <c r="D149" s="337">
        <v>16042.173263500001</v>
      </c>
      <c r="E149" s="337">
        <v>6.9290756852248201</v>
      </c>
      <c r="F149" s="337">
        <v>89.622047023677197</v>
      </c>
      <c r="G149" s="337">
        <v>2.7445770847665401</v>
      </c>
      <c r="H149" s="337">
        <v>1857.6335320999999</v>
      </c>
      <c r="I149" s="337">
        <v>26.846436671190499</v>
      </c>
      <c r="J149" s="337">
        <v>10.377952976322799</v>
      </c>
      <c r="K149" s="337">
        <v>23.701650712066499</v>
      </c>
    </row>
    <row r="150" spans="1:11" x14ac:dyDescent="0.25">
      <c r="A150" s="337" t="s">
        <v>107</v>
      </c>
      <c r="B150" s="337" t="s">
        <v>108</v>
      </c>
      <c r="C150" s="337" t="s">
        <v>16</v>
      </c>
      <c r="D150" s="337">
        <v>188239.69235309999</v>
      </c>
      <c r="E150" s="337">
        <v>1.18230443535451</v>
      </c>
      <c r="F150" s="337">
        <v>98.656941304331397</v>
      </c>
      <c r="G150" s="337">
        <v>0.30754989218034301</v>
      </c>
      <c r="H150" s="337">
        <v>2562.5865990000002</v>
      </c>
      <c r="I150" s="337">
        <v>22.3484629457305</v>
      </c>
      <c r="J150" s="337">
        <v>1.3430586956685799</v>
      </c>
      <c r="K150" s="337">
        <v>22.5916646523666</v>
      </c>
    </row>
    <row r="151" spans="1:11" x14ac:dyDescent="0.25">
      <c r="A151" s="337" t="s">
        <v>109</v>
      </c>
      <c r="B151" s="337" t="s">
        <v>110</v>
      </c>
      <c r="C151" s="337" t="s">
        <v>15</v>
      </c>
      <c r="D151" s="337">
        <v>151.5891216</v>
      </c>
      <c r="E151" s="337">
        <v>10.5506992267999</v>
      </c>
      <c r="F151" s="337">
        <v>85.714285714285694</v>
      </c>
      <c r="G151" s="337">
        <v>4.7264338415053802</v>
      </c>
      <c r="H151" s="337">
        <v>25.264853599999999</v>
      </c>
      <c r="I151" s="337">
        <v>33.085036890537701</v>
      </c>
      <c r="J151" s="337">
        <v>14.285714285714301</v>
      </c>
      <c r="K151" s="337">
        <v>28.3586030490323</v>
      </c>
    </row>
    <row r="152" spans="1:11" x14ac:dyDescent="0.25">
      <c r="A152" s="337" t="s">
        <v>109</v>
      </c>
      <c r="B152" s="337" t="s">
        <v>110</v>
      </c>
      <c r="C152" s="337" t="s">
        <v>16</v>
      </c>
      <c r="D152" s="337">
        <v>918.55789159999995</v>
      </c>
      <c r="E152" s="337">
        <v>8.0497807115751794</v>
      </c>
      <c r="F152" s="337">
        <v>95.856873822975501</v>
      </c>
      <c r="G152" s="337">
        <v>1.2472914408206299</v>
      </c>
      <c r="H152" s="337">
        <v>39.701912800000002</v>
      </c>
      <c r="I152" s="337">
        <v>29.137359609593702</v>
      </c>
      <c r="J152" s="337">
        <v>4.1431261770244801</v>
      </c>
      <c r="K152" s="337">
        <v>28.857788335349898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850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38" t="s">
        <v>71</v>
      </c>
      <c r="B163" s="338" t="s">
        <v>72</v>
      </c>
      <c r="C163" s="338" t="s">
        <v>15</v>
      </c>
      <c r="D163" s="338">
        <v>3423.8694730000002</v>
      </c>
      <c r="E163" s="338">
        <v>13.872207279433299</v>
      </c>
      <c r="F163" s="338">
        <v>99.247961687879297</v>
      </c>
      <c r="G163" s="338">
        <v>0.75919641472428001</v>
      </c>
      <c r="H163" s="338">
        <v>25.943918400000001</v>
      </c>
      <c r="I163" s="338">
        <v>100</v>
      </c>
      <c r="J163" s="338">
        <v>0.75203831212074501</v>
      </c>
      <c r="K163" s="338">
        <v>100.192630438797</v>
      </c>
    </row>
    <row r="164" spans="1:11" x14ac:dyDescent="0.25">
      <c r="A164" s="338" t="s">
        <v>71</v>
      </c>
      <c r="B164" s="338" t="s">
        <v>72</v>
      </c>
      <c r="C164" s="338" t="s">
        <v>16</v>
      </c>
      <c r="D164" s="338">
        <v>183026.64585530001</v>
      </c>
      <c r="E164" s="338">
        <v>0.73789888030593298</v>
      </c>
      <c r="F164" s="338">
        <v>99.772882215163506</v>
      </c>
      <c r="G164" s="338">
        <v>0.10189830733022499</v>
      </c>
      <c r="H164" s="338">
        <v>416.63230979999997</v>
      </c>
      <c r="I164" s="338">
        <v>44.739048124587796</v>
      </c>
      <c r="J164" s="338">
        <v>0.22711778483648101</v>
      </c>
      <c r="K164" s="338">
        <v>44.763944058818602</v>
      </c>
    </row>
    <row r="165" spans="1:11" x14ac:dyDescent="0.25">
      <c r="A165" s="338" t="s">
        <v>73</v>
      </c>
      <c r="B165" s="338" t="s">
        <v>74</v>
      </c>
      <c r="C165" s="338" t="s">
        <v>15</v>
      </c>
      <c r="D165" s="338">
        <v>803.74500439999997</v>
      </c>
      <c r="E165" s="338">
        <v>17.143961523036499</v>
      </c>
      <c r="F165" s="338">
        <v>86.453130999975301</v>
      </c>
      <c r="G165" s="338">
        <v>4.7796369255710296</v>
      </c>
      <c r="H165" s="338">
        <v>125.9437126</v>
      </c>
      <c r="I165" s="338">
        <v>30.4155287430229</v>
      </c>
      <c r="J165" s="338">
        <v>13.546869000024699</v>
      </c>
      <c r="K165" s="338">
        <v>30.5025889936604</v>
      </c>
    </row>
    <row r="166" spans="1:11" x14ac:dyDescent="0.25">
      <c r="A166" s="338" t="s">
        <v>73</v>
      </c>
      <c r="B166" s="338" t="s">
        <v>74</v>
      </c>
      <c r="C166" s="338" t="s">
        <v>16</v>
      </c>
      <c r="D166" s="338">
        <v>76259.185613199996</v>
      </c>
      <c r="E166" s="338">
        <v>1.72287898236541</v>
      </c>
      <c r="F166" s="338">
        <v>99.396511482136304</v>
      </c>
      <c r="G166" s="338">
        <v>0.13891330295958501</v>
      </c>
      <c r="H166" s="338">
        <v>463.00963899999999</v>
      </c>
      <c r="I166" s="338">
        <v>22.793072015234099</v>
      </c>
      <c r="J166" s="338">
        <v>0.60348851786370505</v>
      </c>
      <c r="K166" s="338">
        <v>22.879470452099302</v>
      </c>
    </row>
    <row r="167" spans="1:11" x14ac:dyDescent="0.25">
      <c r="A167" s="338" t="s">
        <v>75</v>
      </c>
      <c r="B167" s="338" t="s">
        <v>76</v>
      </c>
      <c r="C167" s="338" t="s">
        <v>15</v>
      </c>
      <c r="D167" s="338">
        <v>2692.4880871</v>
      </c>
      <c r="E167" s="338">
        <v>9.4109673380416794</v>
      </c>
      <c r="F167" s="338">
        <v>88.781080777041794</v>
      </c>
      <c r="G167" s="338">
        <v>7.0005594399180699</v>
      </c>
      <c r="H167" s="338">
        <v>340.23922770000001</v>
      </c>
      <c r="I167" s="338">
        <v>61.047105855507702</v>
      </c>
      <c r="J167" s="338">
        <v>11.218919222958201</v>
      </c>
      <c r="K167" s="338">
        <v>55.399029154964303</v>
      </c>
    </row>
    <row r="168" spans="1:11" x14ac:dyDescent="0.25">
      <c r="A168" s="338" t="s">
        <v>75</v>
      </c>
      <c r="B168" s="338" t="s">
        <v>76</v>
      </c>
      <c r="C168" s="338" t="s">
        <v>16</v>
      </c>
      <c r="D168" s="338">
        <v>35458.379402400002</v>
      </c>
      <c r="E168" s="338">
        <v>1.5880232844884099</v>
      </c>
      <c r="F168" s="338">
        <v>99.334687655178897</v>
      </c>
      <c r="G168" s="338">
        <v>0.33491043346332899</v>
      </c>
      <c r="H168" s="338">
        <v>237.4890192</v>
      </c>
      <c r="I168" s="338">
        <v>49.6931707307944</v>
      </c>
      <c r="J168" s="338">
        <v>0.66531234482109602</v>
      </c>
      <c r="K168" s="338">
        <v>50.003917046641199</v>
      </c>
    </row>
    <row r="169" spans="1:11" x14ac:dyDescent="0.25">
      <c r="A169" s="338" t="s">
        <v>77</v>
      </c>
      <c r="B169" s="338" t="s">
        <v>78</v>
      </c>
      <c r="C169" s="338" t="s">
        <v>15</v>
      </c>
      <c r="D169" s="338">
        <v>6594.2127719999999</v>
      </c>
      <c r="E169" s="338">
        <v>8.3821285820165805</v>
      </c>
      <c r="F169" s="338">
        <v>96.611056146526806</v>
      </c>
      <c r="G169" s="338">
        <v>1.94769931841163</v>
      </c>
      <c r="H169" s="338">
        <v>231.3132444</v>
      </c>
      <c r="I169" s="338">
        <v>58.450568686630497</v>
      </c>
      <c r="J169" s="338">
        <v>3.3889438534731702</v>
      </c>
      <c r="K169" s="338">
        <v>55.524463178925799</v>
      </c>
    </row>
    <row r="170" spans="1:11" x14ac:dyDescent="0.25">
      <c r="A170" s="338" t="s">
        <v>77</v>
      </c>
      <c r="B170" s="338" t="s">
        <v>78</v>
      </c>
      <c r="C170" s="338" t="s">
        <v>16</v>
      </c>
      <c r="D170" s="338">
        <v>128412.8716593</v>
      </c>
      <c r="E170" s="338">
        <v>1.0816888527994799</v>
      </c>
      <c r="F170" s="338">
        <v>99.677664917233002</v>
      </c>
      <c r="G170" s="338">
        <v>0.166220660476076</v>
      </c>
      <c r="H170" s="338">
        <v>415.2582592</v>
      </c>
      <c r="I170" s="338">
        <v>51.5924291171793</v>
      </c>
      <c r="J170" s="338">
        <v>0.322335082767019</v>
      </c>
      <c r="K170" s="338">
        <v>51.401439629303503</v>
      </c>
    </row>
    <row r="171" spans="1:11" x14ac:dyDescent="0.25">
      <c r="A171" s="338" t="s">
        <v>79</v>
      </c>
      <c r="B171" s="338" t="s">
        <v>80</v>
      </c>
      <c r="C171" s="338" t="s">
        <v>15</v>
      </c>
      <c r="D171" s="338">
        <v>12296.8050336</v>
      </c>
      <c r="E171" s="338">
        <v>6.23819419541391</v>
      </c>
      <c r="F171" s="338">
        <v>96.685038244840896</v>
      </c>
      <c r="G171" s="338">
        <v>0.98992329733795503</v>
      </c>
      <c r="H171" s="338">
        <v>421.61061460000002</v>
      </c>
      <c r="I171" s="338">
        <v>29.060231016919499</v>
      </c>
      <c r="J171" s="338">
        <v>3.3149617551591</v>
      </c>
      <c r="K171" s="338">
        <v>28.872360808876302</v>
      </c>
    </row>
    <row r="172" spans="1:11" x14ac:dyDescent="0.25">
      <c r="A172" s="338" t="s">
        <v>79</v>
      </c>
      <c r="B172" s="338" t="s">
        <v>80</v>
      </c>
      <c r="C172" s="338" t="s">
        <v>16</v>
      </c>
      <c r="D172" s="338">
        <v>112293.51285090001</v>
      </c>
      <c r="E172" s="338">
        <v>1.1852514983676801</v>
      </c>
      <c r="F172" s="338">
        <v>99.338135989098703</v>
      </c>
      <c r="G172" s="338">
        <v>0.18963509499872799</v>
      </c>
      <c r="H172" s="338">
        <v>748.1822975</v>
      </c>
      <c r="I172" s="338">
        <v>28.430009376383001</v>
      </c>
      <c r="J172" s="338">
        <v>0.661864010901282</v>
      </c>
      <c r="K172" s="338">
        <v>28.462035319969999</v>
      </c>
    </row>
    <row r="173" spans="1:11" x14ac:dyDescent="0.25">
      <c r="A173" s="338" t="s">
        <v>81</v>
      </c>
      <c r="B173" s="338" t="s">
        <v>82</v>
      </c>
      <c r="C173" s="338" t="s">
        <v>15</v>
      </c>
      <c r="D173" s="338">
        <v>2708.4007483999999</v>
      </c>
      <c r="E173" s="338">
        <v>14.6020592005439</v>
      </c>
      <c r="F173" s="338">
        <v>100</v>
      </c>
      <c r="G173" s="338">
        <v>0</v>
      </c>
      <c r="H173" s="338"/>
      <c r="I173" s="338"/>
      <c r="J173" s="338"/>
      <c r="K173" s="338"/>
    </row>
    <row r="174" spans="1:11" x14ac:dyDescent="0.25">
      <c r="A174" s="338" t="s">
        <v>81</v>
      </c>
      <c r="B174" s="338" t="s">
        <v>82</v>
      </c>
      <c r="C174" s="338" t="s">
        <v>16</v>
      </c>
      <c r="D174" s="338">
        <v>67723.455551399995</v>
      </c>
      <c r="E174" s="338">
        <v>1.2471149957327401</v>
      </c>
      <c r="F174" s="338">
        <v>100</v>
      </c>
      <c r="G174" s="338">
        <v>0</v>
      </c>
      <c r="H174" s="338"/>
      <c r="I174" s="338"/>
      <c r="J174" s="338"/>
      <c r="K174" s="338"/>
    </row>
    <row r="175" spans="1:11" x14ac:dyDescent="0.25">
      <c r="A175" s="338" t="s">
        <v>83</v>
      </c>
      <c r="B175" s="338" t="s">
        <v>84</v>
      </c>
      <c r="C175" s="338" t="s">
        <v>15</v>
      </c>
      <c r="D175" s="338">
        <v>14578.3617925</v>
      </c>
      <c r="E175" s="338">
        <v>7.7528899535159699</v>
      </c>
      <c r="F175" s="338">
        <v>96.134418043555598</v>
      </c>
      <c r="G175" s="338">
        <v>2.2485996334087299</v>
      </c>
      <c r="H175" s="338">
        <v>586.19850670000005</v>
      </c>
      <c r="I175" s="338">
        <v>57.583493986382997</v>
      </c>
      <c r="J175" s="338">
        <v>3.8655819564443599</v>
      </c>
      <c r="K175" s="338">
        <v>55.921157436676403</v>
      </c>
    </row>
    <row r="176" spans="1:11" x14ac:dyDescent="0.25">
      <c r="A176" s="338" t="s">
        <v>83</v>
      </c>
      <c r="B176" s="338" t="s">
        <v>84</v>
      </c>
      <c r="C176" s="338" t="s">
        <v>16</v>
      </c>
      <c r="D176" s="338">
        <v>217191.95621420001</v>
      </c>
      <c r="E176" s="338">
        <v>1.06416106286608</v>
      </c>
      <c r="F176" s="338">
        <v>99.388641527686701</v>
      </c>
      <c r="G176" s="338">
        <v>0.34426491202491</v>
      </c>
      <c r="H176" s="338">
        <v>1335.9891081000001</v>
      </c>
      <c r="I176" s="338">
        <v>56.015532787682602</v>
      </c>
      <c r="J176" s="338">
        <v>0.611358472313274</v>
      </c>
      <c r="K176" s="338">
        <v>55.967200065678199</v>
      </c>
    </row>
    <row r="177" spans="1:11" x14ac:dyDescent="0.25">
      <c r="A177" s="338" t="s">
        <v>85</v>
      </c>
      <c r="B177" s="338" t="s">
        <v>86</v>
      </c>
      <c r="C177" s="338" t="s">
        <v>15</v>
      </c>
      <c r="D177" s="338">
        <v>13941.7352414</v>
      </c>
      <c r="E177" s="338">
        <v>5.9006208770788797</v>
      </c>
      <c r="F177" s="338">
        <v>99.858816906400705</v>
      </c>
      <c r="G177" s="338">
        <v>0.14131973209851001</v>
      </c>
      <c r="H177" s="338">
        <v>19.711202</v>
      </c>
      <c r="I177" s="338">
        <v>99.999999999999801</v>
      </c>
      <c r="J177" s="338">
        <v>0.14118309359928899</v>
      </c>
      <c r="K177" s="338">
        <v>99.955461331226999</v>
      </c>
    </row>
    <row r="178" spans="1:11" x14ac:dyDescent="0.25">
      <c r="A178" s="338" t="s">
        <v>85</v>
      </c>
      <c r="B178" s="338" t="s">
        <v>86</v>
      </c>
      <c r="C178" s="338" t="s">
        <v>16</v>
      </c>
      <c r="D178" s="338">
        <v>350892.78041299997</v>
      </c>
      <c r="E178" s="338">
        <v>0.63810479191561298</v>
      </c>
      <c r="F178" s="338">
        <v>99.934604152347802</v>
      </c>
      <c r="G178" s="338">
        <v>5.83173190104452E-2</v>
      </c>
      <c r="H178" s="338">
        <v>229.6194697</v>
      </c>
      <c r="I178" s="338">
        <v>89.108803996832705</v>
      </c>
      <c r="J178" s="338">
        <v>6.5395847652188893E-2</v>
      </c>
      <c r="K178" s="338">
        <v>89.117557150281201</v>
      </c>
    </row>
    <row r="179" spans="1:11" x14ac:dyDescent="0.25">
      <c r="A179" s="338" t="s">
        <v>87</v>
      </c>
      <c r="B179" s="338" t="s">
        <v>88</v>
      </c>
      <c r="C179" s="338" t="s">
        <v>15</v>
      </c>
      <c r="D179" s="338">
        <v>2636.6735785999999</v>
      </c>
      <c r="E179" s="338">
        <v>14.784024101151299</v>
      </c>
      <c r="F179" s="338">
        <v>98.636397788857593</v>
      </c>
      <c r="G179" s="338">
        <v>0.73126248692694595</v>
      </c>
      <c r="H179" s="338">
        <v>36.4507829</v>
      </c>
      <c r="I179" s="338">
        <v>51.520089391952503</v>
      </c>
      <c r="J179" s="338">
        <v>1.36360221114239</v>
      </c>
      <c r="K179" s="338">
        <v>52.895996324446799</v>
      </c>
    </row>
    <row r="180" spans="1:11" x14ac:dyDescent="0.25">
      <c r="A180" s="338" t="s">
        <v>87</v>
      </c>
      <c r="B180" s="338" t="s">
        <v>88</v>
      </c>
      <c r="C180" s="338" t="s">
        <v>16</v>
      </c>
      <c r="D180" s="338">
        <v>124127.5547635</v>
      </c>
      <c r="E180" s="338">
        <v>0.72883739905975697</v>
      </c>
      <c r="F180" s="338">
        <v>99.986906185084905</v>
      </c>
      <c r="G180" s="338">
        <v>1.3097200116305699E-2</v>
      </c>
      <c r="H180" s="338">
        <v>16.255160700000001</v>
      </c>
      <c r="I180" s="338">
        <v>99.999999999999602</v>
      </c>
      <c r="J180" s="338">
        <v>1.30938149150772E-2</v>
      </c>
      <c r="K180" s="338">
        <v>100.012756237178</v>
      </c>
    </row>
    <row r="181" spans="1:11" x14ac:dyDescent="0.25">
      <c r="A181" s="338" t="s">
        <v>89</v>
      </c>
      <c r="B181" s="338" t="s">
        <v>90</v>
      </c>
      <c r="C181" s="338" t="s">
        <v>15</v>
      </c>
      <c r="D181" s="338">
        <v>7352.1905329000001</v>
      </c>
      <c r="E181" s="338">
        <v>9.5322469845085003</v>
      </c>
      <c r="F181" s="338">
        <v>100</v>
      </c>
      <c r="G181" s="338">
        <v>0</v>
      </c>
      <c r="H181" s="338"/>
      <c r="I181" s="338"/>
      <c r="J181" s="338"/>
      <c r="K181" s="338"/>
    </row>
    <row r="182" spans="1:11" x14ac:dyDescent="0.25">
      <c r="A182" s="338" t="s">
        <v>89</v>
      </c>
      <c r="B182" s="338" t="s">
        <v>90</v>
      </c>
      <c r="C182" s="338" t="s">
        <v>16</v>
      </c>
      <c r="D182" s="338">
        <v>289135.79551660002</v>
      </c>
      <c r="E182" s="338">
        <v>0.73300909290953997</v>
      </c>
      <c r="F182" s="338">
        <v>99.729093092914198</v>
      </c>
      <c r="G182" s="338">
        <v>0.19413960922573301</v>
      </c>
      <c r="H182" s="338">
        <v>785.41658870000003</v>
      </c>
      <c r="I182" s="338">
        <v>71.655105429656999</v>
      </c>
      <c r="J182" s="338">
        <v>0.27090690708575499</v>
      </c>
      <c r="K182" s="338">
        <v>71.468709933506005</v>
      </c>
    </row>
    <row r="183" spans="1:11" x14ac:dyDescent="0.25">
      <c r="A183" s="338" t="s">
        <v>91</v>
      </c>
      <c r="B183" s="338" t="s">
        <v>92</v>
      </c>
      <c r="C183" s="338" t="s">
        <v>15</v>
      </c>
      <c r="D183" s="338">
        <v>11036.4613594</v>
      </c>
      <c r="E183" s="338">
        <v>10.478276729076899</v>
      </c>
      <c r="F183" s="338">
        <v>95.853365141783897</v>
      </c>
      <c r="G183" s="338">
        <v>2.9622973589704999</v>
      </c>
      <c r="H183" s="338">
        <v>477.43942340000001</v>
      </c>
      <c r="I183" s="338">
        <v>70.812055528688802</v>
      </c>
      <c r="J183" s="338">
        <v>4.1466348582160899</v>
      </c>
      <c r="K183" s="338">
        <v>68.476289839056903</v>
      </c>
    </row>
    <row r="184" spans="1:11" x14ac:dyDescent="0.25">
      <c r="A184" s="338" t="s">
        <v>91</v>
      </c>
      <c r="B184" s="338" t="s">
        <v>92</v>
      </c>
      <c r="C184" s="338" t="s">
        <v>16</v>
      </c>
      <c r="D184" s="338">
        <v>430756.62440219999</v>
      </c>
      <c r="E184" s="338">
        <v>0.65660017256673897</v>
      </c>
      <c r="F184" s="338">
        <v>99.346503967986806</v>
      </c>
      <c r="G184" s="338">
        <v>0.195437802609565</v>
      </c>
      <c r="H184" s="338">
        <v>2833.4942203999999</v>
      </c>
      <c r="I184" s="338">
        <v>29.660272226496101</v>
      </c>
      <c r="J184" s="338">
        <v>0.65349603201319595</v>
      </c>
      <c r="K184" s="338">
        <v>29.7110640023805</v>
      </c>
    </row>
    <row r="185" spans="1:11" x14ac:dyDescent="0.25">
      <c r="A185" s="338" t="s">
        <v>93</v>
      </c>
      <c r="B185" s="338" t="s">
        <v>94</v>
      </c>
      <c r="C185" s="338" t="s">
        <v>15</v>
      </c>
      <c r="D185" s="338">
        <v>674.24531869999998</v>
      </c>
      <c r="E185" s="338">
        <v>22.675345966212198</v>
      </c>
      <c r="F185" s="338">
        <v>100</v>
      </c>
      <c r="G185" s="338">
        <v>0</v>
      </c>
      <c r="H185" s="338"/>
      <c r="I185" s="338"/>
      <c r="J185" s="338"/>
      <c r="K185" s="338"/>
    </row>
    <row r="186" spans="1:11" x14ac:dyDescent="0.25">
      <c r="A186" s="338" t="s">
        <v>93</v>
      </c>
      <c r="B186" s="338" t="s">
        <v>94</v>
      </c>
      <c r="C186" s="338" t="s">
        <v>16</v>
      </c>
      <c r="D186" s="338">
        <v>55763.307439700002</v>
      </c>
      <c r="E186" s="338">
        <v>1.12988931135349</v>
      </c>
      <c r="F186" s="338">
        <v>100</v>
      </c>
      <c r="G186" s="338">
        <v>0</v>
      </c>
      <c r="H186" s="338"/>
      <c r="I186" s="338"/>
      <c r="J186" s="338"/>
      <c r="K186" s="338"/>
    </row>
    <row r="187" spans="1:11" x14ac:dyDescent="0.25">
      <c r="A187" s="338" t="s">
        <v>95</v>
      </c>
      <c r="B187" s="338" t="s">
        <v>96</v>
      </c>
      <c r="C187" s="338" t="s">
        <v>15</v>
      </c>
      <c r="D187" s="338">
        <v>341.80176770000003</v>
      </c>
      <c r="E187" s="338">
        <v>22.6285855649033</v>
      </c>
      <c r="F187" s="338">
        <v>100</v>
      </c>
      <c r="G187" s="338">
        <v>2.5122776708856099E-15</v>
      </c>
      <c r="H187" s="338"/>
      <c r="I187" s="338"/>
      <c r="J187" s="338"/>
      <c r="K187" s="338"/>
    </row>
    <row r="188" spans="1:11" x14ac:dyDescent="0.25">
      <c r="A188" s="338" t="s">
        <v>95</v>
      </c>
      <c r="B188" s="338" t="s">
        <v>96</v>
      </c>
      <c r="C188" s="338" t="s">
        <v>16</v>
      </c>
      <c r="D188" s="338">
        <v>66139.674767699995</v>
      </c>
      <c r="E188" s="338">
        <v>1.0226085508995999</v>
      </c>
      <c r="F188" s="338">
        <v>100</v>
      </c>
      <c r="G188" s="338">
        <v>0</v>
      </c>
      <c r="H188" s="338"/>
      <c r="I188" s="338"/>
      <c r="J188" s="338"/>
      <c r="K188" s="338"/>
    </row>
    <row r="189" spans="1:11" x14ac:dyDescent="0.25">
      <c r="A189" s="338" t="s">
        <v>97</v>
      </c>
      <c r="B189" s="338" t="s">
        <v>98</v>
      </c>
      <c r="C189" s="338" t="s">
        <v>15</v>
      </c>
      <c r="D189" s="338">
        <v>1657.8224749000001</v>
      </c>
      <c r="E189" s="338">
        <v>12.049498919144099</v>
      </c>
      <c r="F189" s="338">
        <v>100</v>
      </c>
      <c r="G189" s="338">
        <v>0</v>
      </c>
      <c r="H189" s="338"/>
      <c r="I189" s="338"/>
      <c r="J189" s="338"/>
      <c r="K189" s="338"/>
    </row>
    <row r="190" spans="1:11" x14ac:dyDescent="0.25">
      <c r="A190" s="338" t="s">
        <v>97</v>
      </c>
      <c r="B190" s="338" t="s">
        <v>98</v>
      </c>
      <c r="C190" s="338" t="s">
        <v>16</v>
      </c>
      <c r="D190" s="338">
        <v>31468.658305699999</v>
      </c>
      <c r="E190" s="338">
        <v>1.6820744971120201</v>
      </c>
      <c r="F190" s="338">
        <v>99.967870866602397</v>
      </c>
      <c r="G190" s="338">
        <v>3.2082718716185399E-2</v>
      </c>
      <c r="H190" s="338">
        <v>10.113856699999999</v>
      </c>
      <c r="I190" s="338">
        <v>99.999999999999801</v>
      </c>
      <c r="J190" s="338">
        <v>3.2129133397650597E-2</v>
      </c>
      <c r="K190" s="338">
        <v>99.823454370035194</v>
      </c>
    </row>
    <row r="191" spans="1:11" x14ac:dyDescent="0.25">
      <c r="A191" s="338" t="s">
        <v>99</v>
      </c>
      <c r="B191" s="338" t="s">
        <v>100</v>
      </c>
      <c r="C191" s="338" t="s">
        <v>15</v>
      </c>
      <c r="D191" s="338">
        <v>904.60493289999999</v>
      </c>
      <c r="E191" s="338">
        <v>20.3610410524911</v>
      </c>
      <c r="F191" s="338">
        <v>97.063957981992402</v>
      </c>
      <c r="G191" s="338">
        <v>3.0212380963306602</v>
      </c>
      <c r="H191" s="338">
        <v>27.362969199999998</v>
      </c>
      <c r="I191" s="338">
        <v>100</v>
      </c>
      <c r="J191" s="338">
        <v>2.9360420180076101</v>
      </c>
      <c r="K191" s="338">
        <v>99.880494160923305</v>
      </c>
    </row>
    <row r="192" spans="1:11" x14ac:dyDescent="0.25">
      <c r="A192" s="338" t="s">
        <v>99</v>
      </c>
      <c r="B192" s="338" t="s">
        <v>100</v>
      </c>
      <c r="C192" s="338" t="s">
        <v>16</v>
      </c>
      <c r="D192" s="338">
        <v>27285.683101899998</v>
      </c>
      <c r="E192" s="338">
        <v>1.5809520442230001</v>
      </c>
      <c r="F192" s="338">
        <v>100</v>
      </c>
      <c r="G192" s="338">
        <v>0</v>
      </c>
      <c r="H192" s="338"/>
      <c r="I192" s="338"/>
      <c r="J192" s="338"/>
      <c r="K192" s="338"/>
    </row>
    <row r="193" spans="1:11" x14ac:dyDescent="0.25">
      <c r="A193" s="338" t="s">
        <v>101</v>
      </c>
      <c r="B193" s="338" t="s">
        <v>102</v>
      </c>
      <c r="C193" s="338" t="s">
        <v>15</v>
      </c>
      <c r="D193" s="338">
        <v>2363.6541533</v>
      </c>
      <c r="E193" s="338">
        <v>12.404375237999499</v>
      </c>
      <c r="F193" s="338">
        <v>100</v>
      </c>
      <c r="G193" s="338">
        <v>0</v>
      </c>
      <c r="H193" s="338"/>
      <c r="I193" s="338"/>
      <c r="J193" s="338"/>
      <c r="K193" s="338"/>
    </row>
    <row r="194" spans="1:11" x14ac:dyDescent="0.25">
      <c r="A194" s="338" t="s">
        <v>101</v>
      </c>
      <c r="B194" s="338" t="s">
        <v>102</v>
      </c>
      <c r="C194" s="338" t="s">
        <v>16</v>
      </c>
      <c r="D194" s="338">
        <v>87574.582780500001</v>
      </c>
      <c r="E194" s="338">
        <v>0.97845111921675498</v>
      </c>
      <c r="F194" s="338">
        <v>100</v>
      </c>
      <c r="G194" s="338">
        <v>0</v>
      </c>
      <c r="H194" s="338"/>
      <c r="I194" s="338"/>
      <c r="J194" s="338"/>
      <c r="K194" s="338"/>
    </row>
    <row r="195" spans="1:11" x14ac:dyDescent="0.25">
      <c r="A195" s="338" t="s">
        <v>103</v>
      </c>
      <c r="B195" s="338" t="s">
        <v>104</v>
      </c>
      <c r="C195" s="338" t="s">
        <v>15</v>
      </c>
      <c r="D195" s="338">
        <v>324.07690120000001</v>
      </c>
      <c r="E195" s="338">
        <v>18.864609243458599</v>
      </c>
      <c r="F195" s="338">
        <v>100</v>
      </c>
      <c r="G195" s="338">
        <v>0</v>
      </c>
      <c r="H195" s="338"/>
      <c r="I195" s="338"/>
      <c r="J195" s="338"/>
      <c r="K195" s="338"/>
    </row>
    <row r="196" spans="1:11" x14ac:dyDescent="0.25">
      <c r="A196" s="338" t="s">
        <v>103</v>
      </c>
      <c r="B196" s="338" t="s">
        <v>104</v>
      </c>
      <c r="C196" s="338" t="s">
        <v>16</v>
      </c>
      <c r="D196" s="338">
        <v>7262.5508258</v>
      </c>
      <c r="E196" s="338">
        <v>1.6092097917161201</v>
      </c>
      <c r="F196" s="338">
        <v>99.772397063929205</v>
      </c>
      <c r="G196" s="338">
        <v>0.228398858409018</v>
      </c>
      <c r="H196" s="338">
        <v>16.567487</v>
      </c>
      <c r="I196" s="338">
        <v>100</v>
      </c>
      <c r="J196" s="338">
        <v>0.22760293607079901</v>
      </c>
      <c r="K196" s="338">
        <v>100.121298888008</v>
      </c>
    </row>
    <row r="197" spans="1:11" x14ac:dyDescent="0.25">
      <c r="A197" s="338" t="s">
        <v>105</v>
      </c>
      <c r="B197" s="338" t="s">
        <v>106</v>
      </c>
      <c r="C197" s="338" t="s">
        <v>15</v>
      </c>
      <c r="D197" s="338">
        <v>9036.1195107999993</v>
      </c>
      <c r="E197" s="338">
        <v>6.8392478891409798</v>
      </c>
      <c r="F197" s="338">
        <v>99.144438679897107</v>
      </c>
      <c r="G197" s="338">
        <v>0.51454277759405298</v>
      </c>
      <c r="H197" s="338">
        <v>77.9766817</v>
      </c>
      <c r="I197" s="338">
        <v>60.081390817066499</v>
      </c>
      <c r="J197" s="338">
        <v>0.85556132010288799</v>
      </c>
      <c r="K197" s="338">
        <v>59.626415620592397</v>
      </c>
    </row>
    <row r="198" spans="1:11" x14ac:dyDescent="0.25">
      <c r="A198" s="338" t="s">
        <v>105</v>
      </c>
      <c r="B198" s="338" t="s">
        <v>106</v>
      </c>
      <c r="C198" s="338" t="s">
        <v>16</v>
      </c>
      <c r="D198" s="338">
        <v>127351.6243939</v>
      </c>
      <c r="E198" s="338">
        <v>1.09206932449803</v>
      </c>
      <c r="F198" s="338">
        <v>99.826269344033193</v>
      </c>
      <c r="G198" s="338">
        <v>0.14614195929068199</v>
      </c>
      <c r="H198" s="338">
        <v>221.63385840000001</v>
      </c>
      <c r="I198" s="338">
        <v>84.038568457700293</v>
      </c>
      <c r="J198" s="338">
        <v>0.173730655966847</v>
      </c>
      <c r="K198" s="338">
        <v>83.973703486161995</v>
      </c>
    </row>
    <row r="199" spans="1:11" x14ac:dyDescent="0.25">
      <c r="A199" s="338" t="s">
        <v>107</v>
      </c>
      <c r="B199" s="338" t="s">
        <v>108</v>
      </c>
      <c r="C199" s="338" t="s">
        <v>15</v>
      </c>
      <c r="D199" s="338">
        <v>15688.0149583</v>
      </c>
      <c r="E199" s="338">
        <v>7.0770569864978699</v>
      </c>
      <c r="F199" s="338">
        <v>89.715683448315502</v>
      </c>
      <c r="G199" s="338">
        <v>2.8062014520978198</v>
      </c>
      <c r="H199" s="338">
        <v>1798.353484</v>
      </c>
      <c r="I199" s="338">
        <v>27.705596576195202</v>
      </c>
      <c r="J199" s="338">
        <v>10.284316551684499</v>
      </c>
      <c r="K199" s="338">
        <v>24.4800206122957</v>
      </c>
    </row>
    <row r="200" spans="1:11" x14ac:dyDescent="0.25">
      <c r="A200" s="338" t="s">
        <v>107</v>
      </c>
      <c r="B200" s="338" t="s">
        <v>108</v>
      </c>
      <c r="C200" s="338" t="s">
        <v>16</v>
      </c>
      <c r="D200" s="338">
        <v>185787.91128219999</v>
      </c>
      <c r="E200" s="338">
        <v>1.1970243010046699</v>
      </c>
      <c r="F200" s="338">
        <v>98.726552401860701</v>
      </c>
      <c r="G200" s="338">
        <v>0.31026114061458299</v>
      </c>
      <c r="H200" s="338">
        <v>2396.4289609000002</v>
      </c>
      <c r="I200" s="338">
        <v>23.807004139052399</v>
      </c>
      <c r="J200" s="338">
        <v>1.2734475981392801</v>
      </c>
      <c r="K200" s="338">
        <v>24.0536106879497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851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39" t="s">
        <v>87</v>
      </c>
      <c r="B211" s="339" t="s">
        <v>114</v>
      </c>
      <c r="C211" s="339" t="s">
        <v>15</v>
      </c>
      <c r="D211" s="339">
        <v>1406.6711456</v>
      </c>
      <c r="E211" s="339">
        <v>26.9707916992832</v>
      </c>
      <c r="F211" s="339">
        <v>100</v>
      </c>
      <c r="G211" s="339">
        <v>0</v>
      </c>
      <c r="H211" s="339"/>
      <c r="I211" s="339"/>
      <c r="J211" s="339"/>
      <c r="K211" s="339"/>
    </row>
    <row r="212" spans="1:11" x14ac:dyDescent="0.25">
      <c r="A212" s="339" t="s">
        <v>87</v>
      </c>
      <c r="B212" s="339" t="s">
        <v>114</v>
      </c>
      <c r="C212" s="339" t="s">
        <v>16</v>
      </c>
      <c r="D212" s="339">
        <v>43852.905484800001</v>
      </c>
      <c r="E212" s="339">
        <v>1.75804261914252</v>
      </c>
      <c r="F212" s="339">
        <v>100</v>
      </c>
      <c r="G212" s="339">
        <v>0</v>
      </c>
      <c r="H212" s="339"/>
      <c r="I212" s="339"/>
      <c r="J212" s="339"/>
      <c r="K212" s="339"/>
    </row>
    <row r="213" spans="1:11" x14ac:dyDescent="0.25">
      <c r="A213" s="339" t="s">
        <v>91</v>
      </c>
      <c r="B213" s="339" t="s">
        <v>115</v>
      </c>
      <c r="C213" s="339" t="s">
        <v>15</v>
      </c>
      <c r="D213" s="339">
        <v>1282.1540212</v>
      </c>
      <c r="E213" s="339">
        <v>18.302182421802001</v>
      </c>
      <c r="F213" s="339">
        <v>98.016668506646099</v>
      </c>
      <c r="G213" s="339">
        <v>2.0159717409789302</v>
      </c>
      <c r="H213" s="339">
        <v>25.943918400000001</v>
      </c>
      <c r="I213" s="339">
        <v>100</v>
      </c>
      <c r="J213" s="339">
        <v>1.9833314933538799</v>
      </c>
      <c r="K213" s="339">
        <v>99.629756556808502</v>
      </c>
    </row>
    <row r="214" spans="1:11" x14ac:dyDescent="0.25">
      <c r="A214" s="339" t="s">
        <v>91</v>
      </c>
      <c r="B214" s="339" t="s">
        <v>115</v>
      </c>
      <c r="C214" s="339" t="s">
        <v>16</v>
      </c>
      <c r="D214" s="339">
        <v>24037.4989733</v>
      </c>
      <c r="E214" s="339">
        <v>1.8524024528943199</v>
      </c>
      <c r="F214" s="339">
        <v>99.304364355016901</v>
      </c>
      <c r="G214" s="339">
        <v>0.43700171585832198</v>
      </c>
      <c r="H214" s="339">
        <v>168.38475539999999</v>
      </c>
      <c r="I214" s="339">
        <v>62.140891660699197</v>
      </c>
      <c r="J214" s="339">
        <v>0.69563564498309405</v>
      </c>
      <c r="K214" s="339">
        <v>62.383487574759201</v>
      </c>
    </row>
    <row r="215" spans="1:11" x14ac:dyDescent="0.25">
      <c r="A215" s="339" t="s">
        <v>93</v>
      </c>
      <c r="B215" s="339" t="s">
        <v>116</v>
      </c>
      <c r="C215" s="339" t="s">
        <v>15</v>
      </c>
      <c r="D215" s="339">
        <v>193.25386639999999</v>
      </c>
      <c r="E215" s="339">
        <v>38.233280760565599</v>
      </c>
      <c r="F215" s="339">
        <v>100</v>
      </c>
      <c r="G215" s="339">
        <v>0</v>
      </c>
      <c r="H215" s="339"/>
      <c r="I215" s="339"/>
      <c r="J215" s="339"/>
      <c r="K215" s="339"/>
    </row>
    <row r="216" spans="1:11" x14ac:dyDescent="0.25">
      <c r="A216" s="339" t="s">
        <v>93</v>
      </c>
      <c r="B216" s="339" t="s">
        <v>116</v>
      </c>
      <c r="C216" s="339" t="s">
        <v>16</v>
      </c>
      <c r="D216" s="339">
        <v>22764.391966800002</v>
      </c>
      <c r="E216" s="339">
        <v>1.5642416788328799</v>
      </c>
      <c r="F216" s="339">
        <v>100</v>
      </c>
      <c r="G216" s="339">
        <v>1.7366571279185699E-16</v>
      </c>
      <c r="H216" s="339"/>
      <c r="I216" s="339"/>
      <c r="J216" s="339"/>
      <c r="K216" s="339"/>
    </row>
    <row r="217" spans="1:11" x14ac:dyDescent="0.25">
      <c r="A217" s="339" t="s">
        <v>95</v>
      </c>
      <c r="B217" s="339" t="s">
        <v>117</v>
      </c>
      <c r="C217" s="339" t="s">
        <v>15</v>
      </c>
      <c r="D217" s="339">
        <v>227.01410440000001</v>
      </c>
      <c r="E217" s="339">
        <v>50.514271363599697</v>
      </c>
      <c r="F217" s="339">
        <v>100</v>
      </c>
      <c r="G217" s="339">
        <v>0</v>
      </c>
      <c r="H217" s="339"/>
      <c r="I217" s="339"/>
      <c r="J217" s="339"/>
      <c r="K217" s="339"/>
    </row>
    <row r="218" spans="1:11" x14ac:dyDescent="0.25">
      <c r="A218" s="339" t="s">
        <v>95</v>
      </c>
      <c r="B218" s="339" t="s">
        <v>117</v>
      </c>
      <c r="C218" s="339" t="s">
        <v>16</v>
      </c>
      <c r="D218" s="339">
        <v>60456.611310100001</v>
      </c>
      <c r="E218" s="339">
        <v>1.3640702119396999</v>
      </c>
      <c r="F218" s="339">
        <v>100</v>
      </c>
      <c r="G218" s="339">
        <v>0</v>
      </c>
      <c r="H218" s="339"/>
      <c r="I218" s="339"/>
      <c r="J218" s="339"/>
      <c r="K218" s="339"/>
    </row>
    <row r="219" spans="1:11" x14ac:dyDescent="0.25">
      <c r="A219" s="339" t="s">
        <v>97</v>
      </c>
      <c r="B219" s="339" t="s">
        <v>118</v>
      </c>
      <c r="C219" s="339" t="s">
        <v>15</v>
      </c>
      <c r="D219" s="339">
        <v>124.5394714</v>
      </c>
      <c r="E219" s="339">
        <v>53.108067579252896</v>
      </c>
      <c r="F219" s="339">
        <v>100</v>
      </c>
      <c r="G219" s="339">
        <v>0</v>
      </c>
      <c r="H219" s="339"/>
      <c r="I219" s="339"/>
      <c r="J219" s="339"/>
      <c r="K219" s="339"/>
    </row>
    <row r="220" spans="1:11" x14ac:dyDescent="0.25">
      <c r="A220" s="339" t="s">
        <v>97</v>
      </c>
      <c r="B220" s="339" t="s">
        <v>118</v>
      </c>
      <c r="C220" s="339" t="s">
        <v>16</v>
      </c>
      <c r="D220" s="339">
        <v>18420.093702099999</v>
      </c>
      <c r="E220" s="339">
        <v>1.7208438844267899</v>
      </c>
      <c r="F220" s="339">
        <v>99.727788926897404</v>
      </c>
      <c r="G220" s="339">
        <v>0.192712901993635</v>
      </c>
      <c r="H220" s="339">
        <v>50.278398099999997</v>
      </c>
      <c r="I220" s="339">
        <v>70.589134292364704</v>
      </c>
      <c r="J220" s="339">
        <v>0.272211073102613</v>
      </c>
      <c r="K220" s="339">
        <v>70.602681200504904</v>
      </c>
    </row>
    <row r="221" spans="1:11" x14ac:dyDescent="0.25">
      <c r="A221" s="339" t="s">
        <v>105</v>
      </c>
      <c r="B221" s="339" t="s">
        <v>119</v>
      </c>
      <c r="C221" s="339" t="s">
        <v>15</v>
      </c>
      <c r="D221" s="339">
        <v>397.43632109999999</v>
      </c>
      <c r="E221" s="339">
        <v>33.198309690029298</v>
      </c>
      <c r="F221" s="339">
        <v>100</v>
      </c>
      <c r="G221" s="339">
        <v>0</v>
      </c>
      <c r="H221" s="339"/>
      <c r="I221" s="339"/>
      <c r="J221" s="339"/>
      <c r="K221" s="339"/>
    </row>
    <row r="222" spans="1:11" x14ac:dyDescent="0.25">
      <c r="A222" s="339" t="s">
        <v>105</v>
      </c>
      <c r="B222" s="339" t="s">
        <v>119</v>
      </c>
      <c r="C222" s="339" t="s">
        <v>16</v>
      </c>
      <c r="D222" s="339">
        <v>36664.277790799999</v>
      </c>
      <c r="E222" s="339">
        <v>0.78307697420900402</v>
      </c>
      <c r="F222" s="339">
        <v>100</v>
      </c>
      <c r="G222" s="339">
        <v>0</v>
      </c>
      <c r="H222" s="339"/>
      <c r="I222" s="339"/>
      <c r="J222" s="339"/>
      <c r="K222" s="339"/>
    </row>
    <row r="223" spans="1:11" x14ac:dyDescent="0.25">
      <c r="A223" s="339" t="s">
        <v>107</v>
      </c>
      <c r="B223" s="339" t="s">
        <v>120</v>
      </c>
      <c r="C223" s="339" t="s">
        <v>15</v>
      </c>
      <c r="D223" s="339">
        <v>412.05439530000001</v>
      </c>
      <c r="E223" s="339">
        <v>38.328590288182802</v>
      </c>
      <c r="F223" s="339">
        <v>100</v>
      </c>
      <c r="G223" s="339">
        <v>4.25532834393649E-15</v>
      </c>
      <c r="H223" s="339"/>
      <c r="I223" s="339"/>
      <c r="J223" s="339"/>
      <c r="K223" s="339"/>
    </row>
    <row r="224" spans="1:11" x14ac:dyDescent="0.25">
      <c r="A224" s="339" t="s">
        <v>107</v>
      </c>
      <c r="B224" s="339" t="s">
        <v>120</v>
      </c>
      <c r="C224" s="339" t="s">
        <v>16</v>
      </c>
      <c r="D224" s="339">
        <v>41164.717744399997</v>
      </c>
      <c r="E224" s="339">
        <v>1.0373430526579299</v>
      </c>
      <c r="F224" s="339">
        <v>100</v>
      </c>
      <c r="G224" s="339">
        <v>0</v>
      </c>
      <c r="H224" s="339"/>
      <c r="I224" s="339"/>
      <c r="J224" s="339"/>
      <c r="K224" s="339"/>
    </row>
    <row r="225" spans="1:11" x14ac:dyDescent="0.25">
      <c r="A225" s="339" t="s">
        <v>109</v>
      </c>
      <c r="B225" s="339" t="s">
        <v>121</v>
      </c>
      <c r="C225" s="339" t="s">
        <v>15</v>
      </c>
      <c r="D225" s="339">
        <v>42.303593900000003</v>
      </c>
      <c r="E225" s="339">
        <v>71.061343197992102</v>
      </c>
      <c r="F225" s="339">
        <v>100</v>
      </c>
      <c r="G225" s="339">
        <v>0</v>
      </c>
      <c r="H225" s="339"/>
      <c r="I225" s="339"/>
      <c r="J225" s="339"/>
      <c r="K225" s="339"/>
    </row>
    <row r="226" spans="1:11" x14ac:dyDescent="0.25">
      <c r="A226" s="339" t="s">
        <v>109</v>
      </c>
      <c r="B226" s="339" t="s">
        <v>121</v>
      </c>
      <c r="C226" s="339" t="s">
        <v>16</v>
      </c>
      <c r="D226" s="339">
        <v>19244.857421199998</v>
      </c>
      <c r="E226" s="339">
        <v>1.0944387849767201</v>
      </c>
      <c r="F226" s="339">
        <v>100</v>
      </c>
      <c r="G226" s="339">
        <v>0</v>
      </c>
      <c r="H226" s="339"/>
      <c r="I226" s="339"/>
      <c r="J226" s="339"/>
      <c r="K226" s="339"/>
    </row>
    <row r="227" spans="1:11" x14ac:dyDescent="0.25">
      <c r="A227" s="339" t="s">
        <v>122</v>
      </c>
      <c r="B227" s="339" t="s">
        <v>123</v>
      </c>
      <c r="C227" s="339" t="s">
        <v>15</v>
      </c>
      <c r="D227" s="339">
        <v>112.95657490000001</v>
      </c>
      <c r="E227" s="339">
        <v>46.017615946906801</v>
      </c>
      <c r="F227" s="339">
        <v>100</v>
      </c>
      <c r="G227" s="339">
        <v>0</v>
      </c>
      <c r="H227" s="339"/>
      <c r="I227" s="339"/>
      <c r="J227" s="339"/>
      <c r="K227" s="339"/>
    </row>
    <row r="228" spans="1:11" x14ac:dyDescent="0.25">
      <c r="A228" s="339" t="s">
        <v>122</v>
      </c>
      <c r="B228" s="339" t="s">
        <v>123</v>
      </c>
      <c r="C228" s="339" t="s">
        <v>16</v>
      </c>
      <c r="D228" s="339">
        <v>11553.0053149</v>
      </c>
      <c r="E228" s="339">
        <v>1.97411000171914</v>
      </c>
      <c r="F228" s="339">
        <v>100</v>
      </c>
      <c r="G228" s="339">
        <v>0</v>
      </c>
      <c r="H228" s="339"/>
      <c r="I228" s="339"/>
      <c r="J228" s="339"/>
      <c r="K228" s="339"/>
    </row>
    <row r="229" spans="1:11" x14ac:dyDescent="0.25">
      <c r="A229" s="339" t="s">
        <v>124</v>
      </c>
      <c r="B229" s="339" t="s">
        <v>125</v>
      </c>
      <c r="C229" s="339" t="s">
        <v>15</v>
      </c>
      <c r="D229" s="339">
        <v>140.32950439999999</v>
      </c>
      <c r="E229" s="339">
        <v>61.417180403516298</v>
      </c>
      <c r="F229" s="339">
        <v>100</v>
      </c>
      <c r="G229" s="339">
        <v>0</v>
      </c>
      <c r="H229" s="339"/>
      <c r="I229" s="339"/>
      <c r="J229" s="339"/>
      <c r="K229" s="339"/>
    </row>
    <row r="230" spans="1:11" x14ac:dyDescent="0.25">
      <c r="A230" s="339" t="s">
        <v>124</v>
      </c>
      <c r="B230" s="339" t="s">
        <v>125</v>
      </c>
      <c r="C230" s="339" t="s">
        <v>16</v>
      </c>
      <c r="D230" s="339">
        <v>22061.8210172</v>
      </c>
      <c r="E230" s="339">
        <v>1.3982107505036101</v>
      </c>
      <c r="F230" s="339">
        <v>99.786829738391603</v>
      </c>
      <c r="G230" s="339">
        <v>0.150420531742506</v>
      </c>
      <c r="H230" s="339">
        <v>47.129708100000002</v>
      </c>
      <c r="I230" s="339">
        <v>70.410470417049595</v>
      </c>
      <c r="J230" s="339">
        <v>0.213170261608426</v>
      </c>
      <c r="K230" s="339">
        <v>70.413142419085503</v>
      </c>
    </row>
    <row r="231" spans="1:11" x14ac:dyDescent="0.25">
      <c r="A231" s="339" t="s">
        <v>126</v>
      </c>
      <c r="B231" s="339" t="s">
        <v>127</v>
      </c>
      <c r="C231" s="339" t="s">
        <v>15</v>
      </c>
      <c r="D231" s="339">
        <v>211.50524720000001</v>
      </c>
      <c r="E231" s="339">
        <v>51.359047973860697</v>
      </c>
      <c r="F231" s="339">
        <v>66.1482904396279</v>
      </c>
      <c r="G231" s="339">
        <v>25.255622117142799</v>
      </c>
      <c r="H231" s="339">
        <v>108.23883960000001</v>
      </c>
      <c r="I231" s="339">
        <v>100</v>
      </c>
      <c r="J231" s="339">
        <v>33.8517095603721</v>
      </c>
      <c r="K231" s="339">
        <v>49.351015022116698</v>
      </c>
    </row>
    <row r="232" spans="1:11" x14ac:dyDescent="0.25">
      <c r="A232" s="339" t="s">
        <v>126</v>
      </c>
      <c r="B232" s="339" t="s">
        <v>127</v>
      </c>
      <c r="C232" s="339" t="s">
        <v>16</v>
      </c>
      <c r="D232" s="339">
        <v>30962.307847600001</v>
      </c>
      <c r="E232" s="339">
        <v>1.41487434770008</v>
      </c>
      <c r="F232" s="339">
        <v>100</v>
      </c>
      <c r="G232" s="339">
        <v>0</v>
      </c>
      <c r="H232" s="339"/>
      <c r="I232" s="339"/>
      <c r="J232" s="339"/>
      <c r="K232" s="339"/>
    </row>
    <row r="233" spans="1:11" x14ac:dyDescent="0.25">
      <c r="A233" s="339" t="s">
        <v>128</v>
      </c>
      <c r="B233" s="339" t="s">
        <v>129</v>
      </c>
      <c r="C233" s="339" t="s">
        <v>15</v>
      </c>
      <c r="D233" s="339">
        <v>142.30232799999999</v>
      </c>
      <c r="E233" s="339">
        <v>42.652817725533197</v>
      </c>
      <c r="F233" s="339">
        <v>100</v>
      </c>
      <c r="G233" s="339">
        <v>0</v>
      </c>
      <c r="H233" s="339"/>
      <c r="I233" s="339"/>
      <c r="J233" s="339"/>
      <c r="K233" s="339"/>
    </row>
    <row r="234" spans="1:11" x14ac:dyDescent="0.25">
      <c r="A234" s="339" t="s">
        <v>128</v>
      </c>
      <c r="B234" s="339" t="s">
        <v>129</v>
      </c>
      <c r="C234" s="339" t="s">
        <v>16</v>
      </c>
      <c r="D234" s="339">
        <v>17206.389490099999</v>
      </c>
      <c r="E234" s="339">
        <v>0.95934810598513098</v>
      </c>
      <c r="F234" s="339">
        <v>100</v>
      </c>
      <c r="G234" s="339">
        <v>0</v>
      </c>
      <c r="H234" s="339"/>
      <c r="I234" s="339"/>
      <c r="J234" s="339"/>
      <c r="K234" s="339"/>
    </row>
    <row r="235" spans="1:11" x14ac:dyDescent="0.25">
      <c r="A235" s="339" t="s">
        <v>130</v>
      </c>
      <c r="B235" s="339" t="s">
        <v>131</v>
      </c>
      <c r="C235" s="339" t="s">
        <v>15</v>
      </c>
      <c r="D235" s="339">
        <v>988.32362190000003</v>
      </c>
      <c r="E235" s="339">
        <v>24.2700520480678</v>
      </c>
      <c r="F235" s="339">
        <v>100</v>
      </c>
      <c r="G235" s="339">
        <v>0</v>
      </c>
      <c r="H235" s="339"/>
      <c r="I235" s="339"/>
      <c r="J235" s="339"/>
      <c r="K235" s="339"/>
    </row>
    <row r="236" spans="1:11" x14ac:dyDescent="0.25">
      <c r="A236" s="339" t="s">
        <v>130</v>
      </c>
      <c r="B236" s="339" t="s">
        <v>131</v>
      </c>
      <c r="C236" s="339" t="s">
        <v>16</v>
      </c>
      <c r="D236" s="339">
        <v>36211.015739499999</v>
      </c>
      <c r="E236" s="339">
        <v>1.4256517391443999</v>
      </c>
      <c r="F236" s="339">
        <v>100</v>
      </c>
      <c r="G236" s="339">
        <v>0</v>
      </c>
      <c r="H236" s="339"/>
      <c r="I236" s="339"/>
      <c r="J236" s="339"/>
      <c r="K236" s="339"/>
    </row>
    <row r="237" spans="1:11" x14ac:dyDescent="0.25">
      <c r="A237" s="339" t="s">
        <v>132</v>
      </c>
      <c r="B237" s="339" t="s">
        <v>133</v>
      </c>
      <c r="C237" s="339" t="s">
        <v>15</v>
      </c>
      <c r="D237" s="339">
        <v>1477.9692633</v>
      </c>
      <c r="E237" s="339">
        <v>27.554942845830102</v>
      </c>
      <c r="F237" s="339">
        <v>96.513408455798796</v>
      </c>
      <c r="G237" s="339">
        <v>3.11944774656734</v>
      </c>
      <c r="H237" s="339">
        <v>53.392323599999997</v>
      </c>
      <c r="I237" s="339">
        <v>99.999999999999901</v>
      </c>
      <c r="J237" s="339">
        <v>3.4865915442011501</v>
      </c>
      <c r="K237" s="339">
        <v>86.350388539692204</v>
      </c>
    </row>
    <row r="238" spans="1:11" x14ac:dyDescent="0.25">
      <c r="A238" s="339" t="s">
        <v>132</v>
      </c>
      <c r="B238" s="339" t="s">
        <v>133</v>
      </c>
      <c r="C238" s="339" t="s">
        <v>16</v>
      </c>
      <c r="D238" s="339">
        <v>61867.044648399999</v>
      </c>
      <c r="E238" s="339">
        <v>1.6119156216484001</v>
      </c>
      <c r="F238" s="339">
        <v>99.173968337769395</v>
      </c>
      <c r="G238" s="339">
        <v>0.63634226979144004</v>
      </c>
      <c r="H238" s="339">
        <v>515.29790109999999</v>
      </c>
      <c r="I238" s="339">
        <v>76.271060362080206</v>
      </c>
      <c r="J238" s="339">
        <v>0.82603166223056501</v>
      </c>
      <c r="K238" s="339">
        <v>76.399720497233702</v>
      </c>
    </row>
    <row r="239" spans="1:11" x14ac:dyDescent="0.25">
      <c r="A239" s="339" t="s">
        <v>134</v>
      </c>
      <c r="B239" s="339" t="s">
        <v>135</v>
      </c>
      <c r="C239" s="339" t="s">
        <v>15</v>
      </c>
      <c r="D239" s="339">
        <v>4523.4521222000003</v>
      </c>
      <c r="E239" s="339">
        <v>17.027832707145301</v>
      </c>
      <c r="F239" s="339">
        <v>100</v>
      </c>
      <c r="G239" s="339">
        <v>1.8904691930937999E-15</v>
      </c>
      <c r="H239" s="339"/>
      <c r="I239" s="339"/>
      <c r="J239" s="339"/>
      <c r="K239" s="339"/>
    </row>
    <row r="240" spans="1:11" x14ac:dyDescent="0.25">
      <c r="A240" s="339" t="s">
        <v>134</v>
      </c>
      <c r="B240" s="339" t="s">
        <v>135</v>
      </c>
      <c r="C240" s="339" t="s">
        <v>16</v>
      </c>
      <c r="D240" s="339">
        <v>95247.286741200005</v>
      </c>
      <c r="E240" s="339">
        <v>1.91491527275678</v>
      </c>
      <c r="F240" s="339">
        <v>100</v>
      </c>
      <c r="G240" s="339">
        <v>0</v>
      </c>
      <c r="H240" s="339"/>
      <c r="I240" s="339"/>
      <c r="J240" s="339"/>
      <c r="K240" s="339"/>
    </row>
    <row r="241" spans="1:11" x14ac:dyDescent="0.25">
      <c r="A241" s="339" t="s">
        <v>136</v>
      </c>
      <c r="B241" s="339" t="s">
        <v>137</v>
      </c>
      <c r="C241" s="339" t="s">
        <v>15</v>
      </c>
      <c r="D241" s="339">
        <v>1041.1449404</v>
      </c>
      <c r="E241" s="339">
        <v>22.693894193879501</v>
      </c>
      <c r="F241" s="339">
        <v>100</v>
      </c>
      <c r="G241" s="339">
        <v>0</v>
      </c>
      <c r="H241" s="339"/>
      <c r="I241" s="339"/>
      <c r="J241" s="339"/>
      <c r="K241" s="339"/>
    </row>
    <row r="242" spans="1:11" x14ac:dyDescent="0.25">
      <c r="A242" s="339" t="s">
        <v>136</v>
      </c>
      <c r="B242" s="339" t="s">
        <v>137</v>
      </c>
      <c r="C242" s="339" t="s">
        <v>16</v>
      </c>
      <c r="D242" s="339">
        <v>39767.641972500001</v>
      </c>
      <c r="E242" s="339">
        <v>1.5063893336016001</v>
      </c>
      <c r="F242" s="339">
        <v>100</v>
      </c>
      <c r="G242" s="339">
        <v>0</v>
      </c>
      <c r="H242" s="339"/>
      <c r="I242" s="339"/>
      <c r="J242" s="339"/>
      <c r="K242" s="339"/>
    </row>
    <row r="243" spans="1:11" x14ac:dyDescent="0.25">
      <c r="A243" s="339" t="s">
        <v>138</v>
      </c>
      <c r="B243" s="339" t="s">
        <v>139</v>
      </c>
      <c r="C243" s="339" t="s">
        <v>15</v>
      </c>
      <c r="D243" s="339">
        <v>729.04825289999997</v>
      </c>
      <c r="E243" s="339">
        <v>29.5696444239526</v>
      </c>
      <c r="F243" s="339">
        <v>100</v>
      </c>
      <c r="G243" s="339">
        <v>0</v>
      </c>
      <c r="H243" s="339"/>
      <c r="I243" s="339"/>
      <c r="J243" s="339"/>
      <c r="K243" s="339"/>
    </row>
    <row r="244" spans="1:11" x14ac:dyDescent="0.25">
      <c r="A244" s="339" t="s">
        <v>138</v>
      </c>
      <c r="B244" s="339" t="s">
        <v>139</v>
      </c>
      <c r="C244" s="339" t="s">
        <v>16</v>
      </c>
      <c r="D244" s="339">
        <v>46337.295837400001</v>
      </c>
      <c r="E244" s="339">
        <v>2.0417882176492599</v>
      </c>
      <c r="F244" s="339">
        <v>100</v>
      </c>
      <c r="G244" s="339">
        <v>0</v>
      </c>
      <c r="H244" s="339"/>
      <c r="I244" s="339"/>
      <c r="J244" s="339"/>
      <c r="K244" s="339"/>
    </row>
    <row r="245" spans="1:11" x14ac:dyDescent="0.25">
      <c r="A245" s="339" t="s">
        <v>140</v>
      </c>
      <c r="B245" s="339" t="s">
        <v>141</v>
      </c>
      <c r="C245" s="339" t="s">
        <v>15</v>
      </c>
      <c r="D245" s="339">
        <v>1903.7193749999999</v>
      </c>
      <c r="E245" s="339">
        <v>15.0705477669082</v>
      </c>
      <c r="F245" s="339">
        <v>93.326897401726697</v>
      </c>
      <c r="G245" s="339">
        <v>5.4043962440957003</v>
      </c>
      <c r="H245" s="339">
        <v>136.12061539999999</v>
      </c>
      <c r="I245" s="339">
        <v>83.931782162372699</v>
      </c>
      <c r="J245" s="339">
        <v>6.6731025982732897</v>
      </c>
      <c r="K245" s="339">
        <v>75.5833626657422</v>
      </c>
    </row>
    <row r="246" spans="1:11" x14ac:dyDescent="0.25">
      <c r="A246" s="339" t="s">
        <v>140</v>
      </c>
      <c r="B246" s="339" t="s">
        <v>141</v>
      </c>
      <c r="C246" s="339" t="s">
        <v>16</v>
      </c>
      <c r="D246" s="339">
        <v>31441.788273900002</v>
      </c>
      <c r="E246" s="339">
        <v>2.5522954845127499</v>
      </c>
      <c r="F246" s="339">
        <v>99.505553503583101</v>
      </c>
      <c r="G246" s="339">
        <v>0.39330252812792899</v>
      </c>
      <c r="H246" s="339">
        <v>156.23532059999999</v>
      </c>
      <c r="I246" s="339">
        <v>79.342280601754496</v>
      </c>
      <c r="J246" s="339">
        <v>0.49444649641693</v>
      </c>
      <c r="K246" s="339">
        <v>79.150698891246293</v>
      </c>
    </row>
    <row r="247" spans="1:11" x14ac:dyDescent="0.25">
      <c r="A247" s="339" t="s">
        <v>142</v>
      </c>
      <c r="B247" s="339" t="s">
        <v>143</v>
      </c>
      <c r="C247" s="339" t="s">
        <v>15</v>
      </c>
      <c r="D247" s="339">
        <v>382.59860939999999</v>
      </c>
      <c r="E247" s="339">
        <v>36.669645075304103</v>
      </c>
      <c r="F247" s="339">
        <v>100</v>
      </c>
      <c r="G247" s="339">
        <v>0</v>
      </c>
      <c r="H247" s="339"/>
      <c r="I247" s="339"/>
      <c r="J247" s="339"/>
      <c r="K247" s="339"/>
    </row>
    <row r="248" spans="1:11" x14ac:dyDescent="0.25">
      <c r="A248" s="339" t="s">
        <v>142</v>
      </c>
      <c r="B248" s="339" t="s">
        <v>143</v>
      </c>
      <c r="C248" s="339" t="s">
        <v>16</v>
      </c>
      <c r="D248" s="339">
        <v>15315.3613597</v>
      </c>
      <c r="E248" s="339">
        <v>1.60897437891156</v>
      </c>
      <c r="F248" s="339">
        <v>100</v>
      </c>
      <c r="G248" s="339">
        <v>0</v>
      </c>
      <c r="H248" s="339"/>
      <c r="I248" s="339"/>
      <c r="J248" s="339"/>
      <c r="K248" s="339"/>
    </row>
    <row r="249" spans="1:11" x14ac:dyDescent="0.25">
      <c r="A249" s="339" t="s">
        <v>144</v>
      </c>
      <c r="B249" s="339" t="s">
        <v>145</v>
      </c>
      <c r="C249" s="339" t="s">
        <v>15</v>
      </c>
      <c r="D249" s="339">
        <v>1100.1714454</v>
      </c>
      <c r="E249" s="339">
        <v>20.209665125617299</v>
      </c>
      <c r="F249" s="339">
        <v>100</v>
      </c>
      <c r="G249" s="339">
        <v>0</v>
      </c>
      <c r="H249" s="339"/>
      <c r="I249" s="339"/>
      <c r="J249" s="339"/>
      <c r="K249" s="339"/>
    </row>
    <row r="250" spans="1:11" x14ac:dyDescent="0.25">
      <c r="A250" s="339" t="s">
        <v>144</v>
      </c>
      <c r="B250" s="339" t="s">
        <v>145</v>
      </c>
      <c r="C250" s="339" t="s">
        <v>16</v>
      </c>
      <c r="D250" s="339">
        <v>25807.593124700001</v>
      </c>
      <c r="E250" s="339">
        <v>2.1884169080169502</v>
      </c>
      <c r="F250" s="339">
        <v>100</v>
      </c>
      <c r="G250" s="339">
        <v>0</v>
      </c>
      <c r="H250" s="339"/>
      <c r="I250" s="339"/>
      <c r="J250" s="339"/>
      <c r="K250" s="339"/>
    </row>
    <row r="251" spans="1:11" x14ac:dyDescent="0.25">
      <c r="A251" s="339" t="s">
        <v>146</v>
      </c>
      <c r="B251" s="339" t="s">
        <v>147</v>
      </c>
      <c r="C251" s="339" t="s">
        <v>15</v>
      </c>
      <c r="D251" s="339">
        <v>313.69038810000001</v>
      </c>
      <c r="E251" s="339">
        <v>22.1064557960255</v>
      </c>
      <c r="F251" s="339">
        <v>100</v>
      </c>
      <c r="G251" s="339">
        <v>0</v>
      </c>
      <c r="H251" s="339"/>
      <c r="I251" s="339"/>
      <c r="J251" s="339"/>
      <c r="K251" s="339"/>
    </row>
    <row r="252" spans="1:11" x14ac:dyDescent="0.25">
      <c r="A252" s="339" t="s">
        <v>146</v>
      </c>
      <c r="B252" s="339" t="s">
        <v>147</v>
      </c>
      <c r="C252" s="339" t="s">
        <v>16</v>
      </c>
      <c r="D252" s="339">
        <v>9072.0065322999999</v>
      </c>
      <c r="E252" s="339">
        <v>2.51486063162556</v>
      </c>
      <c r="F252" s="339">
        <v>100</v>
      </c>
      <c r="G252" s="339">
        <v>0</v>
      </c>
      <c r="H252" s="339"/>
      <c r="I252" s="339"/>
      <c r="J252" s="339"/>
      <c r="K252" s="339"/>
    </row>
    <row r="253" spans="1:11" x14ac:dyDescent="0.25">
      <c r="A253" s="339" t="s">
        <v>148</v>
      </c>
      <c r="B253" s="339" t="s">
        <v>149</v>
      </c>
      <c r="C253" s="339" t="s">
        <v>15</v>
      </c>
      <c r="D253" s="339">
        <v>397.35051060000001</v>
      </c>
      <c r="E253" s="339">
        <v>23.834533031729102</v>
      </c>
      <c r="F253" s="339">
        <v>100</v>
      </c>
      <c r="G253" s="339">
        <v>0</v>
      </c>
      <c r="H253" s="339"/>
      <c r="I253" s="339"/>
      <c r="J253" s="339"/>
      <c r="K253" s="339"/>
    </row>
    <row r="254" spans="1:11" x14ac:dyDescent="0.25">
      <c r="A254" s="339" t="s">
        <v>148</v>
      </c>
      <c r="B254" s="339" t="s">
        <v>149</v>
      </c>
      <c r="C254" s="339" t="s">
        <v>16</v>
      </c>
      <c r="D254" s="339">
        <v>18105.784477699999</v>
      </c>
      <c r="E254" s="339">
        <v>2.1060700881402399</v>
      </c>
      <c r="F254" s="339">
        <v>100</v>
      </c>
      <c r="G254" s="339">
        <v>0</v>
      </c>
      <c r="H254" s="339"/>
      <c r="I254" s="339"/>
      <c r="J254" s="339"/>
      <c r="K254" s="339"/>
    </row>
    <row r="255" spans="1:11" x14ac:dyDescent="0.25">
      <c r="A255" s="339" t="s">
        <v>150</v>
      </c>
      <c r="B255" s="339" t="s">
        <v>151</v>
      </c>
      <c r="C255" s="339" t="s">
        <v>15</v>
      </c>
      <c r="D255" s="339">
        <v>630.75600689999999</v>
      </c>
      <c r="E255" s="339">
        <v>20.342103565406902</v>
      </c>
      <c r="F255" s="339">
        <v>100</v>
      </c>
      <c r="G255" s="339">
        <v>0</v>
      </c>
      <c r="H255" s="339"/>
      <c r="I255" s="339"/>
      <c r="J255" s="339"/>
      <c r="K255" s="339"/>
    </row>
    <row r="256" spans="1:11" x14ac:dyDescent="0.25">
      <c r="A256" s="339" t="s">
        <v>150</v>
      </c>
      <c r="B256" s="339" t="s">
        <v>151</v>
      </c>
      <c r="C256" s="339" t="s">
        <v>16</v>
      </c>
      <c r="D256" s="339">
        <v>17088.0175409</v>
      </c>
      <c r="E256" s="339">
        <v>2.36194554975161</v>
      </c>
      <c r="F256" s="339">
        <v>100</v>
      </c>
      <c r="G256" s="339">
        <v>0</v>
      </c>
      <c r="H256" s="339"/>
      <c r="I256" s="339"/>
      <c r="J256" s="339"/>
      <c r="K256" s="339"/>
    </row>
    <row r="257" spans="1:11" x14ac:dyDescent="0.25">
      <c r="A257" s="339" t="s">
        <v>152</v>
      </c>
      <c r="B257" s="339" t="s">
        <v>153</v>
      </c>
      <c r="C257" s="339" t="s">
        <v>15</v>
      </c>
      <c r="D257" s="339">
        <v>590.91454480000004</v>
      </c>
      <c r="E257" s="339">
        <v>28.876275685385099</v>
      </c>
      <c r="F257" s="339">
        <v>95.574322439292203</v>
      </c>
      <c r="G257" s="339">
        <v>4.6628469082740702</v>
      </c>
      <c r="H257" s="339">
        <v>27.362969199999998</v>
      </c>
      <c r="I257" s="339">
        <v>100</v>
      </c>
      <c r="J257" s="339">
        <v>4.4256775607077996</v>
      </c>
      <c r="K257" s="339">
        <v>100.696091792365</v>
      </c>
    </row>
    <row r="258" spans="1:11" x14ac:dyDescent="0.25">
      <c r="A258" s="339" t="s">
        <v>152</v>
      </c>
      <c r="B258" s="339" t="s">
        <v>153</v>
      </c>
      <c r="C258" s="339" t="s">
        <v>16</v>
      </c>
      <c r="D258" s="339">
        <v>18213.6765696</v>
      </c>
      <c r="E258" s="339">
        <v>2.0100451484594699</v>
      </c>
      <c r="F258" s="339">
        <v>100</v>
      </c>
      <c r="G258" s="339">
        <v>0</v>
      </c>
      <c r="H258" s="339"/>
      <c r="I258" s="339"/>
      <c r="J258" s="339"/>
      <c r="K258" s="339"/>
    </row>
    <row r="259" spans="1:11" x14ac:dyDescent="0.25">
      <c r="A259" s="339" t="s">
        <v>154</v>
      </c>
      <c r="B259" s="339" t="s">
        <v>155</v>
      </c>
      <c r="C259" s="339" t="s">
        <v>15</v>
      </c>
      <c r="D259" s="339">
        <v>1727.8417611</v>
      </c>
      <c r="E259" s="339">
        <v>15.681036764523499</v>
      </c>
      <c r="F259" s="339">
        <v>100</v>
      </c>
      <c r="G259" s="339">
        <v>0</v>
      </c>
      <c r="H259" s="339"/>
      <c r="I259" s="339"/>
      <c r="J259" s="339"/>
      <c r="K259" s="339"/>
    </row>
    <row r="260" spans="1:11" x14ac:dyDescent="0.25">
      <c r="A260" s="339" t="s">
        <v>154</v>
      </c>
      <c r="B260" s="339" t="s">
        <v>155</v>
      </c>
      <c r="C260" s="339" t="s">
        <v>16</v>
      </c>
      <c r="D260" s="339">
        <v>32962.375930800001</v>
      </c>
      <c r="E260" s="339">
        <v>2.0415134846163498</v>
      </c>
      <c r="F260" s="339">
        <v>100</v>
      </c>
      <c r="G260" s="339">
        <v>0</v>
      </c>
      <c r="H260" s="339"/>
      <c r="I260" s="339"/>
      <c r="J260" s="339"/>
      <c r="K260" s="339"/>
    </row>
    <row r="261" spans="1:11" x14ac:dyDescent="0.25">
      <c r="A261" s="339" t="s">
        <v>156</v>
      </c>
      <c r="B261" s="339" t="s">
        <v>157</v>
      </c>
      <c r="C261" s="339" t="s">
        <v>15</v>
      </c>
      <c r="D261" s="339">
        <v>954.16073449999999</v>
      </c>
      <c r="E261" s="339">
        <v>24.4951098709207</v>
      </c>
      <c r="F261" s="339">
        <v>100</v>
      </c>
      <c r="G261" s="339">
        <v>0</v>
      </c>
      <c r="H261" s="339"/>
      <c r="I261" s="339"/>
      <c r="J261" s="339"/>
      <c r="K261" s="339"/>
    </row>
    <row r="262" spans="1:11" x14ac:dyDescent="0.25">
      <c r="A262" s="339" t="s">
        <v>156</v>
      </c>
      <c r="B262" s="339" t="s">
        <v>157</v>
      </c>
      <c r="C262" s="339" t="s">
        <v>16</v>
      </c>
      <c r="D262" s="339">
        <v>36115.091967</v>
      </c>
      <c r="E262" s="339">
        <v>1.53483194566242</v>
      </c>
      <c r="F262" s="339">
        <v>100</v>
      </c>
      <c r="G262" s="339">
        <v>0</v>
      </c>
      <c r="H262" s="339"/>
      <c r="I262" s="339"/>
      <c r="J262" s="339"/>
      <c r="K262" s="339"/>
    </row>
    <row r="263" spans="1:11" x14ac:dyDescent="0.25">
      <c r="A263" s="339" t="s">
        <v>158</v>
      </c>
      <c r="B263" s="339" t="s">
        <v>159</v>
      </c>
      <c r="C263" s="339" t="s">
        <v>15</v>
      </c>
      <c r="D263" s="339">
        <v>376.651927</v>
      </c>
      <c r="E263" s="339">
        <v>28.7614744646982</v>
      </c>
      <c r="F263" s="339">
        <v>100</v>
      </c>
      <c r="G263" s="339">
        <v>0</v>
      </c>
      <c r="H263" s="339"/>
      <c r="I263" s="339"/>
      <c r="J263" s="339"/>
      <c r="K263" s="339"/>
    </row>
    <row r="264" spans="1:11" x14ac:dyDescent="0.25">
      <c r="A264" s="339" t="s">
        <v>158</v>
      </c>
      <c r="B264" s="339" t="s">
        <v>159</v>
      </c>
      <c r="C264" s="339" t="s">
        <v>16</v>
      </c>
      <c r="D264" s="339">
        <v>20433.916249599999</v>
      </c>
      <c r="E264" s="339">
        <v>2.0140145512386001</v>
      </c>
      <c r="F264" s="339">
        <v>100</v>
      </c>
      <c r="G264" s="339">
        <v>0</v>
      </c>
      <c r="H264" s="339"/>
      <c r="I264" s="339"/>
      <c r="J264" s="339"/>
      <c r="K264" s="339"/>
    </row>
    <row r="265" spans="1:11" x14ac:dyDescent="0.25">
      <c r="A265" s="339" t="s">
        <v>160</v>
      </c>
      <c r="B265" s="339" t="s">
        <v>161</v>
      </c>
      <c r="C265" s="339" t="s">
        <v>15</v>
      </c>
      <c r="D265" s="339">
        <v>1730.2448224</v>
      </c>
      <c r="E265" s="339">
        <v>21.289263980536202</v>
      </c>
      <c r="F265" s="339">
        <v>100</v>
      </c>
      <c r="G265" s="339">
        <v>0</v>
      </c>
      <c r="H265" s="339"/>
      <c r="I265" s="339"/>
      <c r="J265" s="339"/>
      <c r="K265" s="339"/>
    </row>
    <row r="266" spans="1:11" x14ac:dyDescent="0.25">
      <c r="A266" s="339" t="s">
        <v>160</v>
      </c>
      <c r="B266" s="339" t="s">
        <v>161</v>
      </c>
      <c r="C266" s="339" t="s">
        <v>16</v>
      </c>
      <c r="D266" s="339">
        <v>53751.243371800003</v>
      </c>
      <c r="E266" s="339">
        <v>1.3956182512352799</v>
      </c>
      <c r="F266" s="339">
        <v>100</v>
      </c>
      <c r="G266" s="339">
        <v>0</v>
      </c>
      <c r="H266" s="339"/>
      <c r="I266" s="339"/>
      <c r="J266" s="339"/>
      <c r="K266" s="339"/>
    </row>
    <row r="267" spans="1:11" x14ac:dyDescent="0.25">
      <c r="A267" s="339" t="s">
        <v>162</v>
      </c>
      <c r="B267" s="339" t="s">
        <v>163</v>
      </c>
      <c r="C267" s="339" t="s">
        <v>15</v>
      </c>
      <c r="D267" s="339">
        <v>786.48972670000001</v>
      </c>
      <c r="E267" s="339">
        <v>16.148836983164902</v>
      </c>
      <c r="F267" s="339">
        <v>100</v>
      </c>
      <c r="G267" s="339">
        <v>0</v>
      </c>
      <c r="H267" s="339"/>
      <c r="I267" s="339"/>
      <c r="J267" s="339"/>
      <c r="K267" s="339"/>
    </row>
    <row r="268" spans="1:11" x14ac:dyDescent="0.25">
      <c r="A268" s="339" t="s">
        <v>162</v>
      </c>
      <c r="B268" s="339" t="s">
        <v>163</v>
      </c>
      <c r="C268" s="339" t="s">
        <v>16</v>
      </c>
      <c r="D268" s="339">
        <v>24442.2648902</v>
      </c>
      <c r="E268" s="339">
        <v>1.94014238218077</v>
      </c>
      <c r="F268" s="339">
        <v>100</v>
      </c>
      <c r="G268" s="339">
        <v>0</v>
      </c>
      <c r="H268" s="339"/>
      <c r="I268" s="339"/>
      <c r="J268" s="339"/>
      <c r="K268" s="339"/>
    </row>
    <row r="269" spans="1:11" x14ac:dyDescent="0.25">
      <c r="A269" s="339" t="s">
        <v>164</v>
      </c>
      <c r="B269" s="339" t="s">
        <v>165</v>
      </c>
      <c r="C269" s="339" t="s">
        <v>15</v>
      </c>
      <c r="D269" s="339">
        <v>568.83421180000005</v>
      </c>
      <c r="E269" s="339">
        <v>27.595277261887901</v>
      </c>
      <c r="F269" s="339">
        <v>100</v>
      </c>
      <c r="G269" s="339">
        <v>3.0636912187063001E-15</v>
      </c>
      <c r="H269" s="339"/>
      <c r="I269" s="339"/>
      <c r="J269" s="339"/>
      <c r="K269" s="339"/>
    </row>
    <row r="270" spans="1:11" x14ac:dyDescent="0.25">
      <c r="A270" s="339" t="s">
        <v>164</v>
      </c>
      <c r="B270" s="339" t="s">
        <v>165</v>
      </c>
      <c r="C270" s="339" t="s">
        <v>16</v>
      </c>
      <c r="D270" s="339">
        <v>30429.046892099999</v>
      </c>
      <c r="E270" s="339">
        <v>1.3919853569780301</v>
      </c>
      <c r="F270" s="339">
        <v>100</v>
      </c>
      <c r="G270" s="339">
        <v>0</v>
      </c>
      <c r="H270" s="339"/>
      <c r="I270" s="339"/>
      <c r="J270" s="339"/>
      <c r="K270" s="339"/>
    </row>
    <row r="271" spans="1:11" x14ac:dyDescent="0.25">
      <c r="A271" s="339" t="s">
        <v>166</v>
      </c>
      <c r="B271" s="339" t="s">
        <v>167</v>
      </c>
      <c r="C271" s="339" t="s">
        <v>15</v>
      </c>
      <c r="D271" s="339">
        <v>1031.0045127000001</v>
      </c>
      <c r="E271" s="339">
        <v>18.7241345245445</v>
      </c>
      <c r="F271" s="339">
        <v>100</v>
      </c>
      <c r="G271" s="339">
        <v>0</v>
      </c>
      <c r="H271" s="339"/>
      <c r="I271" s="339"/>
      <c r="J271" s="339"/>
      <c r="K271" s="339"/>
    </row>
    <row r="272" spans="1:11" x14ac:dyDescent="0.25">
      <c r="A272" s="339" t="s">
        <v>166</v>
      </c>
      <c r="B272" s="339" t="s">
        <v>167</v>
      </c>
      <c r="C272" s="339" t="s">
        <v>16</v>
      </c>
      <c r="D272" s="339">
        <v>29859.6082346</v>
      </c>
      <c r="E272" s="339">
        <v>1.70772907754093</v>
      </c>
      <c r="F272" s="339">
        <v>100</v>
      </c>
      <c r="G272" s="339">
        <v>0</v>
      </c>
      <c r="H272" s="339"/>
      <c r="I272" s="339"/>
      <c r="J272" s="339"/>
      <c r="K272" s="339"/>
    </row>
    <row r="273" spans="1:11" x14ac:dyDescent="0.25">
      <c r="A273" s="339" t="s">
        <v>168</v>
      </c>
      <c r="B273" s="339" t="s">
        <v>169</v>
      </c>
      <c r="C273" s="339" t="s">
        <v>15</v>
      </c>
      <c r="D273" s="339">
        <v>773.25127950000001</v>
      </c>
      <c r="E273" s="339">
        <v>23.379760041074899</v>
      </c>
      <c r="F273" s="339">
        <v>100</v>
      </c>
      <c r="G273" s="339">
        <v>0</v>
      </c>
      <c r="H273" s="339"/>
      <c r="I273" s="339"/>
      <c r="J273" s="339"/>
      <c r="K273" s="339"/>
    </row>
    <row r="274" spans="1:11" x14ac:dyDescent="0.25">
      <c r="A274" s="339" t="s">
        <v>168</v>
      </c>
      <c r="B274" s="339" t="s">
        <v>169</v>
      </c>
      <c r="C274" s="339" t="s">
        <v>16</v>
      </c>
      <c r="D274" s="339">
        <v>33122.6961772</v>
      </c>
      <c r="E274" s="339">
        <v>1.4885125646369</v>
      </c>
      <c r="F274" s="339">
        <v>100</v>
      </c>
      <c r="G274" s="339">
        <v>0</v>
      </c>
      <c r="H274" s="339"/>
      <c r="I274" s="339"/>
      <c r="J274" s="339"/>
      <c r="K274" s="339"/>
    </row>
    <row r="275" spans="1:11" x14ac:dyDescent="0.25">
      <c r="A275" s="339" t="s">
        <v>170</v>
      </c>
      <c r="B275" s="339" t="s">
        <v>171</v>
      </c>
      <c r="C275" s="339" t="s">
        <v>15</v>
      </c>
      <c r="D275" s="339">
        <v>1315.0586119</v>
      </c>
      <c r="E275" s="339">
        <v>18.3422598475854</v>
      </c>
      <c r="F275" s="339">
        <v>100</v>
      </c>
      <c r="G275" s="339">
        <v>0</v>
      </c>
      <c r="H275" s="339"/>
      <c r="I275" s="339"/>
      <c r="J275" s="339"/>
      <c r="K275" s="339"/>
    </row>
    <row r="276" spans="1:11" x14ac:dyDescent="0.25">
      <c r="A276" s="339" t="s">
        <v>170</v>
      </c>
      <c r="B276" s="339" t="s">
        <v>171</v>
      </c>
      <c r="C276" s="339" t="s">
        <v>16</v>
      </c>
      <c r="D276" s="339">
        <v>46817.175289300001</v>
      </c>
      <c r="E276" s="339">
        <v>2.02096770411204</v>
      </c>
      <c r="F276" s="339">
        <v>100</v>
      </c>
      <c r="G276" s="339">
        <v>0</v>
      </c>
      <c r="H276" s="339"/>
      <c r="I276" s="339"/>
      <c r="J276" s="339"/>
      <c r="K276" s="339"/>
    </row>
    <row r="277" spans="1:11" x14ac:dyDescent="0.25">
      <c r="A277" s="339" t="s">
        <v>172</v>
      </c>
      <c r="B277" s="339" t="s">
        <v>173</v>
      </c>
      <c r="C277" s="339" t="s">
        <v>15</v>
      </c>
      <c r="D277" s="339">
        <v>564.88759870000001</v>
      </c>
      <c r="E277" s="339">
        <v>15.908341717935601</v>
      </c>
      <c r="F277" s="339">
        <v>100</v>
      </c>
      <c r="G277" s="339">
        <v>0</v>
      </c>
      <c r="H277" s="339"/>
      <c r="I277" s="339"/>
      <c r="J277" s="339"/>
      <c r="K277" s="339"/>
    </row>
    <row r="278" spans="1:11" x14ac:dyDescent="0.25">
      <c r="A278" s="339" t="s">
        <v>172</v>
      </c>
      <c r="B278" s="339" t="s">
        <v>173</v>
      </c>
      <c r="C278" s="339" t="s">
        <v>16</v>
      </c>
      <c r="D278" s="339">
        <v>10926.8067675</v>
      </c>
      <c r="E278" s="339">
        <v>1.9278630110503501</v>
      </c>
      <c r="F278" s="339">
        <v>100</v>
      </c>
      <c r="G278" s="339">
        <v>0</v>
      </c>
      <c r="H278" s="339"/>
      <c r="I278" s="339"/>
      <c r="J278" s="339"/>
      <c r="K278" s="339"/>
    </row>
    <row r="279" spans="1:11" x14ac:dyDescent="0.25">
      <c r="A279" s="339" t="s">
        <v>174</v>
      </c>
      <c r="B279" s="339" t="s">
        <v>175</v>
      </c>
      <c r="C279" s="339" t="s">
        <v>15</v>
      </c>
      <c r="D279" s="339">
        <v>1832.0566514</v>
      </c>
      <c r="E279" s="339">
        <v>16.6024747916838</v>
      </c>
      <c r="F279" s="339">
        <v>100</v>
      </c>
      <c r="G279" s="339">
        <v>0</v>
      </c>
      <c r="H279" s="339"/>
      <c r="I279" s="339"/>
      <c r="J279" s="339"/>
      <c r="K279" s="339"/>
    </row>
    <row r="280" spans="1:11" x14ac:dyDescent="0.25">
      <c r="A280" s="339" t="s">
        <v>174</v>
      </c>
      <c r="B280" s="339" t="s">
        <v>175</v>
      </c>
      <c r="C280" s="339" t="s">
        <v>16</v>
      </c>
      <c r="D280" s="339">
        <v>30968.9978438</v>
      </c>
      <c r="E280" s="339">
        <v>2.1345643338420199</v>
      </c>
      <c r="F280" s="339">
        <v>99.309736034752703</v>
      </c>
      <c r="G280" s="339">
        <v>0.540615650247942</v>
      </c>
      <c r="H280" s="339">
        <v>215.2536509</v>
      </c>
      <c r="I280" s="339">
        <v>78.589727896358198</v>
      </c>
      <c r="J280" s="339">
        <v>0.69026396524727895</v>
      </c>
      <c r="K280" s="339">
        <v>77.779516569644599</v>
      </c>
    </row>
    <row r="281" spans="1:11" x14ac:dyDescent="0.25">
      <c r="A281" s="339" t="s">
        <v>176</v>
      </c>
      <c r="B281" s="339" t="s">
        <v>177</v>
      </c>
      <c r="C281" s="339" t="s">
        <v>15</v>
      </c>
      <c r="D281" s="339">
        <v>1375.6666908</v>
      </c>
      <c r="E281" s="339">
        <v>18.0369927077694</v>
      </c>
      <c r="F281" s="339">
        <v>93.528094242694493</v>
      </c>
      <c r="G281" s="339">
        <v>4.7403211859126504</v>
      </c>
      <c r="H281" s="339">
        <v>95.192628999999997</v>
      </c>
      <c r="I281" s="339">
        <v>75.951957434976904</v>
      </c>
      <c r="J281" s="339">
        <v>6.4719057573054499</v>
      </c>
      <c r="K281" s="339">
        <v>68.504274203348103</v>
      </c>
    </row>
    <row r="282" spans="1:11" x14ac:dyDescent="0.25">
      <c r="A282" s="339" t="s">
        <v>176</v>
      </c>
      <c r="B282" s="339" t="s">
        <v>177</v>
      </c>
      <c r="C282" s="339" t="s">
        <v>16</v>
      </c>
      <c r="D282" s="339">
        <v>24879.1310572</v>
      </c>
      <c r="E282" s="339">
        <v>2.7518411355413201</v>
      </c>
      <c r="F282" s="339">
        <v>99.824381243377402</v>
      </c>
      <c r="G282" s="339">
        <v>0.17559074458462201</v>
      </c>
      <c r="H282" s="339">
        <v>43.7692877</v>
      </c>
      <c r="I282" s="339">
        <v>100</v>
      </c>
      <c r="J282" s="339">
        <v>0.175618756622588</v>
      </c>
      <c r="K282" s="339">
        <v>99.808458773528102</v>
      </c>
    </row>
    <row r="283" spans="1:11" x14ac:dyDescent="0.25">
      <c r="A283" s="339" t="s">
        <v>178</v>
      </c>
      <c r="B283" s="339" t="s">
        <v>179</v>
      </c>
      <c r="C283" s="339" t="s">
        <v>15</v>
      </c>
      <c r="D283" s="339">
        <v>838.97940430000006</v>
      </c>
      <c r="E283" s="339">
        <v>11.719403373818601</v>
      </c>
      <c r="F283" s="339">
        <v>81.268320371743798</v>
      </c>
      <c r="G283" s="339">
        <v>7.3816691410068502</v>
      </c>
      <c r="H283" s="339">
        <v>193.3778543</v>
      </c>
      <c r="I283" s="339">
        <v>34.673827728807296</v>
      </c>
      <c r="J283" s="339">
        <v>18.731679628256199</v>
      </c>
      <c r="K283" s="339">
        <v>32.025737389007901</v>
      </c>
    </row>
    <row r="284" spans="1:11" x14ac:dyDescent="0.25">
      <c r="A284" s="339" t="s">
        <v>178</v>
      </c>
      <c r="B284" s="339" t="s">
        <v>179</v>
      </c>
      <c r="C284" s="339" t="s">
        <v>16</v>
      </c>
      <c r="D284" s="339">
        <v>5351.6266544999999</v>
      </c>
      <c r="E284" s="339">
        <v>4.0732871057172897</v>
      </c>
      <c r="F284" s="339">
        <v>93.398624184813002</v>
      </c>
      <c r="G284" s="339">
        <v>2.4793796532696502</v>
      </c>
      <c r="H284" s="339">
        <v>378.25074059999997</v>
      </c>
      <c r="I284" s="339">
        <v>35.083980840060903</v>
      </c>
      <c r="J284" s="339">
        <v>6.6013758151870299</v>
      </c>
      <c r="K284" s="339">
        <v>35.079149397077998</v>
      </c>
    </row>
    <row r="285" spans="1:11" x14ac:dyDescent="0.25">
      <c r="A285" s="339" t="s">
        <v>180</v>
      </c>
      <c r="B285" s="339" t="s">
        <v>181</v>
      </c>
      <c r="C285" s="339" t="s">
        <v>15</v>
      </c>
      <c r="D285" s="339">
        <v>1715.3486680999999</v>
      </c>
      <c r="E285" s="339">
        <v>12.4697985918597</v>
      </c>
      <c r="F285" s="339">
        <v>98.919596622206498</v>
      </c>
      <c r="G285" s="339">
        <v>1.09101157544671</v>
      </c>
      <c r="H285" s="339">
        <v>18.735099600000002</v>
      </c>
      <c r="I285" s="339">
        <v>100</v>
      </c>
      <c r="J285" s="339">
        <v>1.08040337779352</v>
      </c>
      <c r="K285" s="339">
        <v>99.890862220139397</v>
      </c>
    </row>
    <row r="286" spans="1:11" x14ac:dyDescent="0.25">
      <c r="A286" s="339" t="s">
        <v>180</v>
      </c>
      <c r="B286" s="339" t="s">
        <v>181</v>
      </c>
      <c r="C286" s="339" t="s">
        <v>16</v>
      </c>
      <c r="D286" s="339">
        <v>16556.651024999999</v>
      </c>
      <c r="E286" s="339">
        <v>2.1798188951955502</v>
      </c>
      <c r="F286" s="339">
        <v>99.7743474916781</v>
      </c>
      <c r="G286" s="339">
        <v>0.16766289944705301</v>
      </c>
      <c r="H286" s="339">
        <v>37.4449939</v>
      </c>
      <c r="I286" s="339">
        <v>73.935908281499493</v>
      </c>
      <c r="J286" s="339">
        <v>0.225652508321946</v>
      </c>
      <c r="K286" s="339">
        <v>74.133704585394995</v>
      </c>
    </row>
    <row r="287" spans="1:11" x14ac:dyDescent="0.25">
      <c r="A287" s="339" t="s">
        <v>182</v>
      </c>
      <c r="B287" s="339" t="s">
        <v>183</v>
      </c>
      <c r="C287" s="339" t="s">
        <v>15</v>
      </c>
      <c r="D287" s="339">
        <v>2662.2544628000001</v>
      </c>
      <c r="E287" s="339">
        <v>15.7422337572226</v>
      </c>
      <c r="F287" s="339">
        <v>99.145438093649702</v>
      </c>
      <c r="G287" s="339">
        <v>0.86099923593755101</v>
      </c>
      <c r="H287" s="339">
        <v>22.946706299999999</v>
      </c>
      <c r="I287" s="339">
        <v>99.999999999999702</v>
      </c>
      <c r="J287" s="339">
        <v>0.85456190635024398</v>
      </c>
      <c r="K287" s="339">
        <v>99.892290787812797</v>
      </c>
    </row>
    <row r="288" spans="1:11" x14ac:dyDescent="0.25">
      <c r="A288" s="339" t="s">
        <v>182</v>
      </c>
      <c r="B288" s="339" t="s">
        <v>183</v>
      </c>
      <c r="C288" s="339" t="s">
        <v>16</v>
      </c>
      <c r="D288" s="339">
        <v>35826.685176899999</v>
      </c>
      <c r="E288" s="339">
        <v>2.75733871261323</v>
      </c>
      <c r="F288" s="339">
        <v>99.488518761615595</v>
      </c>
      <c r="G288" s="339">
        <v>0.51291950059427904</v>
      </c>
      <c r="H288" s="339">
        <v>184.18886449999999</v>
      </c>
      <c r="I288" s="339">
        <v>99.999999999999602</v>
      </c>
      <c r="J288" s="339">
        <v>0.51148123838440196</v>
      </c>
      <c r="K288" s="339">
        <v>99.768275996315793</v>
      </c>
    </row>
    <row r="289" spans="1:11" x14ac:dyDescent="0.25">
      <c r="A289" s="339" t="s">
        <v>184</v>
      </c>
      <c r="B289" s="339" t="s">
        <v>185</v>
      </c>
      <c r="C289" s="339" t="s">
        <v>15</v>
      </c>
      <c r="D289" s="339">
        <v>2533.3241082</v>
      </c>
      <c r="E289" s="339">
        <v>11.0350824146941</v>
      </c>
      <c r="F289" s="339">
        <v>98.587538618526906</v>
      </c>
      <c r="G289" s="339">
        <v>1.4030907309662599</v>
      </c>
      <c r="H289" s="339">
        <v>36.2948758</v>
      </c>
      <c r="I289" s="339">
        <v>100</v>
      </c>
      <c r="J289" s="339">
        <v>1.41246138147304</v>
      </c>
      <c r="K289" s="339">
        <v>97.933482245138094</v>
      </c>
    </row>
    <row r="290" spans="1:11" x14ac:dyDescent="0.25">
      <c r="A290" s="339" t="s">
        <v>184</v>
      </c>
      <c r="B290" s="339" t="s">
        <v>185</v>
      </c>
      <c r="C290" s="339" t="s">
        <v>16</v>
      </c>
      <c r="D290" s="339">
        <v>23900.1277835</v>
      </c>
      <c r="E290" s="339">
        <v>2.0060370737789701</v>
      </c>
      <c r="F290" s="339">
        <v>100</v>
      </c>
      <c r="G290" s="339">
        <v>0</v>
      </c>
      <c r="H290" s="339"/>
      <c r="I290" s="339"/>
      <c r="J290" s="339"/>
      <c r="K290" s="339"/>
    </row>
    <row r="291" spans="1:11" x14ac:dyDescent="0.25">
      <c r="A291" s="339" t="s">
        <v>186</v>
      </c>
      <c r="B291" s="339" t="s">
        <v>187</v>
      </c>
      <c r="C291" s="339" t="s">
        <v>15</v>
      </c>
      <c r="D291" s="339">
        <v>3369.450973</v>
      </c>
      <c r="E291" s="339">
        <v>13.4711460383324</v>
      </c>
      <c r="F291" s="339">
        <v>98.678710774571499</v>
      </c>
      <c r="G291" s="339">
        <v>1.34949315853179</v>
      </c>
      <c r="H291" s="339">
        <v>45.116309600000001</v>
      </c>
      <c r="I291" s="339">
        <v>100</v>
      </c>
      <c r="J291" s="339">
        <v>1.32128922542848</v>
      </c>
      <c r="K291" s="339">
        <v>100.785083629087</v>
      </c>
    </row>
    <row r="292" spans="1:11" x14ac:dyDescent="0.25">
      <c r="A292" s="339" t="s">
        <v>186</v>
      </c>
      <c r="B292" s="339" t="s">
        <v>187</v>
      </c>
      <c r="C292" s="339" t="s">
        <v>16</v>
      </c>
      <c r="D292" s="339">
        <v>39378.176828800002</v>
      </c>
      <c r="E292" s="339">
        <v>2.25233228219175</v>
      </c>
      <c r="F292" s="339">
        <v>100</v>
      </c>
      <c r="G292" s="339">
        <v>0</v>
      </c>
      <c r="H292" s="339"/>
      <c r="I292" s="339"/>
      <c r="J292" s="339"/>
      <c r="K292" s="339"/>
    </row>
    <row r="293" spans="1:11" x14ac:dyDescent="0.25">
      <c r="A293" s="339" t="s">
        <v>188</v>
      </c>
      <c r="B293" s="339" t="s">
        <v>189</v>
      </c>
      <c r="C293" s="339" t="s">
        <v>15</v>
      </c>
      <c r="D293" s="339">
        <v>2198.2464749000001</v>
      </c>
      <c r="E293" s="339">
        <v>14.153639437095601</v>
      </c>
      <c r="F293" s="339">
        <v>100</v>
      </c>
      <c r="G293" s="339">
        <v>0</v>
      </c>
      <c r="H293" s="339"/>
      <c r="I293" s="339"/>
      <c r="J293" s="339"/>
      <c r="K293" s="339"/>
    </row>
    <row r="294" spans="1:11" x14ac:dyDescent="0.25">
      <c r="A294" s="339" t="s">
        <v>188</v>
      </c>
      <c r="B294" s="339" t="s">
        <v>189</v>
      </c>
      <c r="C294" s="339" t="s">
        <v>16</v>
      </c>
      <c r="D294" s="339">
        <v>29952.668176899999</v>
      </c>
      <c r="E294" s="339">
        <v>1.91283100556775</v>
      </c>
      <c r="F294" s="339">
        <v>100</v>
      </c>
      <c r="G294" s="339">
        <v>0</v>
      </c>
      <c r="H294" s="339"/>
      <c r="I294" s="339"/>
      <c r="J294" s="339"/>
      <c r="K294" s="339"/>
    </row>
    <row r="295" spans="1:11" x14ac:dyDescent="0.25">
      <c r="A295" s="339" t="s">
        <v>190</v>
      </c>
      <c r="B295" s="339" t="s">
        <v>191</v>
      </c>
      <c r="C295" s="339" t="s">
        <v>15</v>
      </c>
      <c r="D295" s="339">
        <v>978.15592600000002</v>
      </c>
      <c r="E295" s="339">
        <v>14.715829631155</v>
      </c>
      <c r="F295" s="339">
        <v>100</v>
      </c>
      <c r="G295" s="339">
        <v>0</v>
      </c>
      <c r="H295" s="339"/>
      <c r="I295" s="339"/>
      <c r="J295" s="339"/>
      <c r="K295" s="339"/>
    </row>
    <row r="296" spans="1:11" x14ac:dyDescent="0.25">
      <c r="A296" s="339" t="s">
        <v>190</v>
      </c>
      <c r="B296" s="339" t="s">
        <v>191</v>
      </c>
      <c r="C296" s="339" t="s">
        <v>16</v>
      </c>
      <c r="D296" s="339">
        <v>13972.212179599999</v>
      </c>
      <c r="E296" s="339">
        <v>2.7773455324935101</v>
      </c>
      <c r="F296" s="339">
        <v>100</v>
      </c>
      <c r="G296" s="339">
        <v>0</v>
      </c>
      <c r="H296" s="339"/>
      <c r="I296" s="339"/>
      <c r="J296" s="339"/>
      <c r="K296" s="339"/>
    </row>
    <row r="297" spans="1:11" x14ac:dyDescent="0.25">
      <c r="A297" s="339" t="s">
        <v>192</v>
      </c>
      <c r="B297" s="339" t="s">
        <v>193</v>
      </c>
      <c r="C297" s="339" t="s">
        <v>15</v>
      </c>
      <c r="D297" s="339">
        <v>635.15165479999996</v>
      </c>
      <c r="E297" s="339">
        <v>22.2753721654035</v>
      </c>
      <c r="F297" s="339">
        <v>100</v>
      </c>
      <c r="G297" s="339">
        <v>0</v>
      </c>
      <c r="H297" s="339"/>
      <c r="I297" s="339"/>
      <c r="J297" s="339"/>
      <c r="K297" s="339"/>
    </row>
    <row r="298" spans="1:11" x14ac:dyDescent="0.25">
      <c r="A298" s="339" t="s">
        <v>192</v>
      </c>
      <c r="B298" s="339" t="s">
        <v>193</v>
      </c>
      <c r="C298" s="339" t="s">
        <v>16</v>
      </c>
      <c r="D298" s="339">
        <v>26479.2148762</v>
      </c>
      <c r="E298" s="339">
        <v>2.1085604779796299</v>
      </c>
      <c r="F298" s="339">
        <v>100</v>
      </c>
      <c r="G298" s="339">
        <v>0</v>
      </c>
      <c r="H298" s="339"/>
      <c r="I298" s="339"/>
      <c r="J298" s="339"/>
      <c r="K298" s="339"/>
    </row>
    <row r="299" spans="1:11" x14ac:dyDescent="0.25">
      <c r="A299" s="339" t="s">
        <v>194</v>
      </c>
      <c r="B299" s="339" t="s">
        <v>195</v>
      </c>
      <c r="C299" s="339" t="s">
        <v>15</v>
      </c>
      <c r="D299" s="339">
        <v>1698.8451451000001</v>
      </c>
      <c r="E299" s="339">
        <v>13.0459974050294</v>
      </c>
      <c r="F299" s="339">
        <v>98.214612237231194</v>
      </c>
      <c r="G299" s="339">
        <v>1.7894981767876901</v>
      </c>
      <c r="H299" s="339">
        <v>30.882342900000001</v>
      </c>
      <c r="I299" s="339">
        <v>100</v>
      </c>
      <c r="J299" s="339">
        <v>1.78538776276879</v>
      </c>
      <c r="K299" s="339">
        <v>98.440727105619601</v>
      </c>
    </row>
    <row r="300" spans="1:11" x14ac:dyDescent="0.25">
      <c r="A300" s="339" t="s">
        <v>194</v>
      </c>
      <c r="B300" s="339" t="s">
        <v>195</v>
      </c>
      <c r="C300" s="339" t="s">
        <v>16</v>
      </c>
      <c r="D300" s="339">
        <v>20666.974717699999</v>
      </c>
      <c r="E300" s="339">
        <v>2.1292646643286601</v>
      </c>
      <c r="F300" s="339">
        <v>100</v>
      </c>
      <c r="G300" s="339">
        <v>0</v>
      </c>
      <c r="H300" s="339"/>
      <c r="I300" s="339"/>
      <c r="J300" s="339"/>
      <c r="K300" s="339"/>
    </row>
    <row r="301" spans="1:11" x14ac:dyDescent="0.25">
      <c r="A301" s="339" t="s">
        <v>196</v>
      </c>
      <c r="B301" s="339" t="s">
        <v>197</v>
      </c>
      <c r="C301" s="339" t="s">
        <v>15</v>
      </c>
      <c r="D301" s="339">
        <v>4798.0151825000003</v>
      </c>
      <c r="E301" s="339">
        <v>15.806201731291299</v>
      </c>
      <c r="F301" s="339">
        <v>83.299629648244206</v>
      </c>
      <c r="G301" s="339">
        <v>6.3003806721570701</v>
      </c>
      <c r="H301" s="339">
        <v>961.93261410000002</v>
      </c>
      <c r="I301" s="339">
        <v>39.749943443641698</v>
      </c>
      <c r="J301" s="339">
        <v>16.700370351755801</v>
      </c>
      <c r="K301" s="339">
        <v>31.425613060039801</v>
      </c>
    </row>
    <row r="302" spans="1:11" x14ac:dyDescent="0.25">
      <c r="A302" s="339" t="s">
        <v>196</v>
      </c>
      <c r="B302" s="339" t="s">
        <v>197</v>
      </c>
      <c r="C302" s="339" t="s">
        <v>16</v>
      </c>
      <c r="D302" s="339">
        <v>47093.012240800002</v>
      </c>
      <c r="E302" s="339">
        <v>3.1145100516188502</v>
      </c>
      <c r="F302" s="339">
        <v>97.130643447306397</v>
      </c>
      <c r="G302" s="339">
        <v>1.02349698783166</v>
      </c>
      <c r="H302" s="339">
        <v>1391.1844755</v>
      </c>
      <c r="I302" s="339">
        <v>33.5923595512511</v>
      </c>
      <c r="J302" s="339">
        <v>2.86935655269358</v>
      </c>
      <c r="K302" s="339">
        <v>34.646416075808403</v>
      </c>
    </row>
    <row r="303" spans="1:11" x14ac:dyDescent="0.25">
      <c r="A303" s="339" t="s">
        <v>198</v>
      </c>
      <c r="B303" s="339" t="s">
        <v>199</v>
      </c>
      <c r="C303" s="339" t="s">
        <v>15</v>
      </c>
      <c r="D303" s="339">
        <v>4155.5189680000003</v>
      </c>
      <c r="E303" s="339">
        <v>16.144548840462701</v>
      </c>
      <c r="F303" s="339">
        <v>98.460110628607595</v>
      </c>
      <c r="G303" s="339">
        <v>1.4974545116203699</v>
      </c>
      <c r="H303" s="339">
        <v>64.991187300000007</v>
      </c>
      <c r="I303" s="339">
        <v>100</v>
      </c>
      <c r="J303" s="339">
        <v>1.53988937139236</v>
      </c>
      <c r="K303" s="339">
        <v>95.746837152421605</v>
      </c>
    </row>
    <row r="304" spans="1:11" x14ac:dyDescent="0.25">
      <c r="A304" s="339" t="s">
        <v>198</v>
      </c>
      <c r="B304" s="339" t="s">
        <v>199</v>
      </c>
      <c r="C304" s="339" t="s">
        <v>16</v>
      </c>
      <c r="D304" s="339">
        <v>48619.415566299998</v>
      </c>
      <c r="E304" s="339">
        <v>2.5735966212993899</v>
      </c>
      <c r="F304" s="339">
        <v>99.647629924954799</v>
      </c>
      <c r="G304" s="339">
        <v>0.24753278130057099</v>
      </c>
      <c r="H304" s="339">
        <v>171.92608720000001</v>
      </c>
      <c r="I304" s="339">
        <v>70.277532808520206</v>
      </c>
      <c r="J304" s="339">
        <v>0.35237007504520401</v>
      </c>
      <c r="K304" s="339">
        <v>70.000424928733494</v>
      </c>
    </row>
    <row r="305" spans="1:11" x14ac:dyDescent="0.25">
      <c r="A305" s="339" t="s">
        <v>200</v>
      </c>
      <c r="B305" s="339" t="s">
        <v>201</v>
      </c>
      <c r="C305" s="339" t="s">
        <v>15</v>
      </c>
      <c r="D305" s="339">
        <v>2631.6484071999998</v>
      </c>
      <c r="E305" s="339">
        <v>10.4342813589616</v>
      </c>
      <c r="F305" s="339">
        <v>97.859278448158904</v>
      </c>
      <c r="G305" s="339">
        <v>2.1801787782413</v>
      </c>
      <c r="H305" s="339">
        <v>57.568649100000002</v>
      </c>
      <c r="I305" s="339">
        <v>99.999999999999901</v>
      </c>
      <c r="J305" s="339">
        <v>2.1407215518410698</v>
      </c>
      <c r="K305" s="339">
        <v>99.6629953779819</v>
      </c>
    </row>
    <row r="306" spans="1:11" x14ac:dyDescent="0.25">
      <c r="A306" s="339" t="s">
        <v>200</v>
      </c>
      <c r="B306" s="339" t="s">
        <v>201</v>
      </c>
      <c r="C306" s="339" t="s">
        <v>16</v>
      </c>
      <c r="D306" s="339">
        <v>27242.156533000001</v>
      </c>
      <c r="E306" s="339">
        <v>2.0725188200363198</v>
      </c>
      <c r="F306" s="339">
        <v>99.588381367139206</v>
      </c>
      <c r="G306" s="339">
        <v>0.29226043866046297</v>
      </c>
      <c r="H306" s="339">
        <v>112.59726360000001</v>
      </c>
      <c r="I306" s="339">
        <v>70.769861960027697</v>
      </c>
      <c r="J306" s="339">
        <v>0.41161863286078998</v>
      </c>
      <c r="K306" s="339">
        <v>70.710462793090201</v>
      </c>
    </row>
    <row r="307" spans="1:11" x14ac:dyDescent="0.25">
      <c r="A307" s="339" t="s">
        <v>202</v>
      </c>
      <c r="B307" s="339" t="s">
        <v>203</v>
      </c>
      <c r="C307" s="339" t="s">
        <v>15</v>
      </c>
      <c r="D307" s="339">
        <v>3509.6338817999999</v>
      </c>
      <c r="E307" s="339">
        <v>20.271132539358501</v>
      </c>
      <c r="F307" s="339">
        <v>91.744529168727894</v>
      </c>
      <c r="G307" s="339">
        <v>8.52147808478969</v>
      </c>
      <c r="H307" s="339">
        <v>315.80826020000001</v>
      </c>
      <c r="I307" s="339">
        <v>100</v>
      </c>
      <c r="J307" s="339">
        <v>8.2554708312720795</v>
      </c>
      <c r="K307" s="339">
        <v>94.700715524204298</v>
      </c>
    </row>
    <row r="308" spans="1:11" x14ac:dyDescent="0.25">
      <c r="A308" s="339" t="s">
        <v>202</v>
      </c>
      <c r="B308" s="339" t="s">
        <v>203</v>
      </c>
      <c r="C308" s="339" t="s">
        <v>16</v>
      </c>
      <c r="D308" s="339">
        <v>87016.622831400004</v>
      </c>
      <c r="E308" s="339">
        <v>1.89165486979391</v>
      </c>
      <c r="F308" s="339">
        <v>99.071180636334404</v>
      </c>
      <c r="G308" s="339">
        <v>0.665722186942731</v>
      </c>
      <c r="H308" s="339">
        <v>815.80459350000001</v>
      </c>
      <c r="I308" s="339">
        <v>70.713529496599094</v>
      </c>
      <c r="J308" s="339">
        <v>0.92881936366559303</v>
      </c>
      <c r="K308" s="339">
        <v>71.008298939775898</v>
      </c>
    </row>
    <row r="309" spans="1:11" x14ac:dyDescent="0.25">
      <c r="A309" s="339" t="s">
        <v>204</v>
      </c>
      <c r="B309" s="339" t="s">
        <v>205</v>
      </c>
      <c r="C309" s="339" t="s">
        <v>15</v>
      </c>
      <c r="D309" s="339">
        <v>288.10966250000001</v>
      </c>
      <c r="E309" s="339">
        <v>32.702867854151798</v>
      </c>
      <c r="F309" s="339">
        <v>100</v>
      </c>
      <c r="G309" s="339">
        <v>0</v>
      </c>
      <c r="H309" s="339"/>
      <c r="I309" s="339"/>
      <c r="J309" s="339"/>
      <c r="K309" s="339"/>
    </row>
    <row r="310" spans="1:11" x14ac:dyDescent="0.25">
      <c r="A310" s="339" t="s">
        <v>204</v>
      </c>
      <c r="B310" s="339" t="s">
        <v>205</v>
      </c>
      <c r="C310" s="339" t="s">
        <v>16</v>
      </c>
      <c r="D310" s="339">
        <v>31387.858064700002</v>
      </c>
      <c r="E310" s="339">
        <v>1.04733958209498</v>
      </c>
      <c r="F310" s="339">
        <v>100</v>
      </c>
      <c r="G310" s="339">
        <v>0</v>
      </c>
      <c r="H310" s="339"/>
      <c r="I310" s="339"/>
      <c r="J310" s="339"/>
      <c r="K310" s="339"/>
    </row>
    <row r="311" spans="1:11" x14ac:dyDescent="0.25">
      <c r="A311" s="339" t="s">
        <v>206</v>
      </c>
      <c r="B311" s="339" t="s">
        <v>207</v>
      </c>
      <c r="C311" s="339" t="s">
        <v>15</v>
      </c>
      <c r="D311" s="339">
        <v>1301.9418942</v>
      </c>
      <c r="E311" s="339">
        <v>24.3629280827809</v>
      </c>
      <c r="F311" s="339">
        <v>100</v>
      </c>
      <c r="G311" s="339">
        <v>0</v>
      </c>
      <c r="H311" s="339"/>
      <c r="I311" s="339"/>
      <c r="J311" s="339"/>
      <c r="K311" s="339"/>
    </row>
    <row r="312" spans="1:11" x14ac:dyDescent="0.25">
      <c r="A312" s="339" t="s">
        <v>206</v>
      </c>
      <c r="B312" s="339" t="s">
        <v>207</v>
      </c>
      <c r="C312" s="339" t="s">
        <v>16</v>
      </c>
      <c r="D312" s="339">
        <v>57135.273338899999</v>
      </c>
      <c r="E312" s="339">
        <v>2.2075034195929901</v>
      </c>
      <c r="F312" s="339">
        <v>98.643979224553902</v>
      </c>
      <c r="G312" s="339">
        <v>0.97239310118252997</v>
      </c>
      <c r="H312" s="339">
        <v>785.41658870000003</v>
      </c>
      <c r="I312" s="339">
        <v>71.655105429656999</v>
      </c>
      <c r="J312" s="339">
        <v>1.35602077544615</v>
      </c>
      <c r="K312" s="339">
        <v>70.736913923453699</v>
      </c>
    </row>
    <row r="313" spans="1:11" x14ac:dyDescent="0.25">
      <c r="A313" s="339" t="s">
        <v>208</v>
      </c>
      <c r="B313" s="339" t="s">
        <v>209</v>
      </c>
      <c r="C313" s="339" t="s">
        <v>15</v>
      </c>
      <c r="D313" s="339">
        <v>2659.6126061</v>
      </c>
      <c r="E313" s="339">
        <v>17.213072740761199</v>
      </c>
      <c r="F313" s="339">
        <v>100</v>
      </c>
      <c r="G313" s="339">
        <v>0</v>
      </c>
      <c r="H313" s="339"/>
      <c r="I313" s="339"/>
      <c r="J313" s="339"/>
      <c r="K313" s="339"/>
    </row>
    <row r="314" spans="1:11" x14ac:dyDescent="0.25">
      <c r="A314" s="339" t="s">
        <v>208</v>
      </c>
      <c r="B314" s="339" t="s">
        <v>209</v>
      </c>
      <c r="C314" s="339" t="s">
        <v>16</v>
      </c>
      <c r="D314" s="339">
        <v>45560.639866400001</v>
      </c>
      <c r="E314" s="339">
        <v>2.25277115229416</v>
      </c>
      <c r="F314" s="339">
        <v>100</v>
      </c>
      <c r="G314" s="339">
        <v>0</v>
      </c>
      <c r="H314" s="339"/>
      <c r="I314" s="339"/>
      <c r="J314" s="339"/>
      <c r="K314" s="339"/>
    </row>
    <row r="315" spans="1:11" x14ac:dyDescent="0.25">
      <c r="A315" s="339" t="s">
        <v>210</v>
      </c>
      <c r="B315" s="339" t="s">
        <v>211</v>
      </c>
      <c r="C315" s="339" t="s">
        <v>15</v>
      </c>
      <c r="D315" s="339">
        <v>1636.1191621999999</v>
      </c>
      <c r="E315" s="339">
        <v>21.6653764460738</v>
      </c>
      <c r="F315" s="339">
        <v>100</v>
      </c>
      <c r="G315" s="339">
        <v>0</v>
      </c>
      <c r="H315" s="339"/>
      <c r="I315" s="339"/>
      <c r="J315" s="339"/>
      <c r="K315" s="339"/>
    </row>
    <row r="316" spans="1:11" x14ac:dyDescent="0.25">
      <c r="A316" s="339" t="s">
        <v>210</v>
      </c>
      <c r="B316" s="339" t="s">
        <v>211</v>
      </c>
      <c r="C316" s="339" t="s">
        <v>16</v>
      </c>
      <c r="D316" s="339">
        <v>48026.489025900002</v>
      </c>
      <c r="E316" s="339">
        <v>1.5100869691126599</v>
      </c>
      <c r="F316" s="339">
        <v>100</v>
      </c>
      <c r="G316" s="339">
        <v>0</v>
      </c>
      <c r="H316" s="339"/>
      <c r="I316" s="339"/>
      <c r="J316" s="339"/>
      <c r="K316" s="339"/>
    </row>
    <row r="317" spans="1:11" x14ac:dyDescent="0.25">
      <c r="A317" s="339" t="s">
        <v>212</v>
      </c>
      <c r="B317" s="339" t="s">
        <v>213</v>
      </c>
      <c r="C317" s="339" t="s">
        <v>15</v>
      </c>
      <c r="D317" s="339">
        <v>472.90853270000002</v>
      </c>
      <c r="E317" s="339">
        <v>16.688162406508901</v>
      </c>
      <c r="F317" s="339">
        <v>95.540682632470904</v>
      </c>
      <c r="G317" s="339">
        <v>3.2331849618192998</v>
      </c>
      <c r="H317" s="339">
        <v>22.072787999999999</v>
      </c>
      <c r="I317" s="339">
        <v>70.470198628368095</v>
      </c>
      <c r="J317" s="339">
        <v>4.4593173675291</v>
      </c>
      <c r="K317" s="339">
        <v>69.270848623276393</v>
      </c>
    </row>
    <row r="318" spans="1:11" x14ac:dyDescent="0.25">
      <c r="A318" s="339" t="s">
        <v>212</v>
      </c>
      <c r="B318" s="339" t="s">
        <v>213</v>
      </c>
      <c r="C318" s="339" t="s">
        <v>16</v>
      </c>
      <c r="D318" s="339">
        <v>11045.747473199999</v>
      </c>
      <c r="E318" s="339">
        <v>2.1631308881207101</v>
      </c>
      <c r="F318" s="339">
        <v>99.853054087600896</v>
      </c>
      <c r="G318" s="339">
        <v>0.14736281819593899</v>
      </c>
      <c r="H318" s="339">
        <v>16.255160700000001</v>
      </c>
      <c r="I318" s="339">
        <v>99.999999999999602</v>
      </c>
      <c r="J318" s="339">
        <v>0.14694591239912899</v>
      </c>
      <c r="K318" s="339">
        <v>100.13635095784799</v>
      </c>
    </row>
    <row r="319" spans="1:11" x14ac:dyDescent="0.25">
      <c r="A319" s="339" t="s">
        <v>214</v>
      </c>
      <c r="B319" s="339" t="s">
        <v>215</v>
      </c>
      <c r="C319" s="339" t="s">
        <v>15</v>
      </c>
      <c r="D319" s="339">
        <v>372.39126829999998</v>
      </c>
      <c r="E319" s="339">
        <v>36.1290968825964</v>
      </c>
      <c r="F319" s="339">
        <v>100</v>
      </c>
      <c r="G319" s="339">
        <v>0</v>
      </c>
      <c r="H319" s="339"/>
      <c r="I319" s="339"/>
      <c r="J319" s="339"/>
      <c r="K319" s="339"/>
    </row>
    <row r="320" spans="1:11" x14ac:dyDescent="0.25">
      <c r="A320" s="339" t="s">
        <v>214</v>
      </c>
      <c r="B320" s="339" t="s">
        <v>215</v>
      </c>
      <c r="C320" s="339" t="s">
        <v>16</v>
      </c>
      <c r="D320" s="339">
        <v>21917.343437200001</v>
      </c>
      <c r="E320" s="339">
        <v>1.73292945181109</v>
      </c>
      <c r="F320" s="339">
        <v>100</v>
      </c>
      <c r="G320" s="339">
        <v>0</v>
      </c>
      <c r="H320" s="339"/>
      <c r="I320" s="339"/>
      <c r="J320" s="339"/>
      <c r="K320" s="339"/>
    </row>
    <row r="321" spans="1:11" x14ac:dyDescent="0.25">
      <c r="A321" s="339" t="s">
        <v>216</v>
      </c>
      <c r="B321" s="339" t="s">
        <v>217</v>
      </c>
      <c r="C321" s="339" t="s">
        <v>15</v>
      </c>
      <c r="D321" s="339">
        <v>125.8106445</v>
      </c>
      <c r="E321" s="339">
        <v>31.748158052779001</v>
      </c>
      <c r="F321" s="339">
        <v>100</v>
      </c>
      <c r="G321" s="339">
        <v>0</v>
      </c>
      <c r="H321" s="339"/>
      <c r="I321" s="339"/>
      <c r="J321" s="339"/>
      <c r="K321" s="339"/>
    </row>
    <row r="322" spans="1:11" x14ac:dyDescent="0.25">
      <c r="A322" s="339" t="s">
        <v>216</v>
      </c>
      <c r="B322" s="339" t="s">
        <v>217</v>
      </c>
      <c r="C322" s="339" t="s">
        <v>16</v>
      </c>
      <c r="D322" s="339">
        <v>9962.0825688999994</v>
      </c>
      <c r="E322" s="339">
        <v>1.3366720432138599</v>
      </c>
      <c r="F322" s="339">
        <v>100</v>
      </c>
      <c r="G322" s="339">
        <v>0</v>
      </c>
      <c r="H322" s="339"/>
      <c r="I322" s="339"/>
      <c r="J322" s="339"/>
      <c r="K322" s="339"/>
    </row>
    <row r="323" spans="1:11" x14ac:dyDescent="0.25">
      <c r="A323" s="339" t="s">
        <v>218</v>
      </c>
      <c r="B323" s="339" t="s">
        <v>219</v>
      </c>
      <c r="C323" s="339" t="s">
        <v>15</v>
      </c>
      <c r="D323" s="339">
        <v>1761.5805737000001</v>
      </c>
      <c r="E323" s="339">
        <v>21.229319042315701</v>
      </c>
      <c r="F323" s="339">
        <v>100</v>
      </c>
      <c r="G323" s="339">
        <v>0</v>
      </c>
      <c r="H323" s="339"/>
      <c r="I323" s="339"/>
      <c r="J323" s="339"/>
      <c r="K323" s="339"/>
    </row>
    <row r="324" spans="1:11" x14ac:dyDescent="0.25">
      <c r="A324" s="339" t="s">
        <v>218</v>
      </c>
      <c r="B324" s="339" t="s">
        <v>219</v>
      </c>
      <c r="C324" s="339" t="s">
        <v>16</v>
      </c>
      <c r="D324" s="339">
        <v>40906.826424300001</v>
      </c>
      <c r="E324" s="339">
        <v>1.3710789865717701</v>
      </c>
      <c r="F324" s="339">
        <v>100</v>
      </c>
      <c r="G324" s="339">
        <v>0</v>
      </c>
      <c r="H324" s="339"/>
      <c r="I324" s="339"/>
      <c r="J324" s="339"/>
      <c r="K324" s="339"/>
    </row>
    <row r="325" spans="1:11" x14ac:dyDescent="0.25">
      <c r="A325" s="339" t="s">
        <v>220</v>
      </c>
      <c r="B325" s="339" t="s">
        <v>221</v>
      </c>
      <c r="C325" s="339" t="s">
        <v>15</v>
      </c>
      <c r="D325" s="339">
        <v>1703.0081665</v>
      </c>
      <c r="E325" s="339">
        <v>13.1145506359316</v>
      </c>
      <c r="F325" s="339">
        <v>98.855808882141801</v>
      </c>
      <c r="G325" s="339">
        <v>1.1467909229044599</v>
      </c>
      <c r="H325" s="339">
        <v>19.711202</v>
      </c>
      <c r="I325" s="339">
        <v>99.999999999999801</v>
      </c>
      <c r="J325" s="339">
        <v>1.14419111785821</v>
      </c>
      <c r="K325" s="339">
        <v>99.080426803721807</v>
      </c>
    </row>
    <row r="326" spans="1:11" x14ac:dyDescent="0.25">
      <c r="A326" s="339" t="s">
        <v>220</v>
      </c>
      <c r="B326" s="339" t="s">
        <v>221</v>
      </c>
      <c r="C326" s="339" t="s">
        <v>16</v>
      </c>
      <c r="D326" s="339">
        <v>17473.3680786</v>
      </c>
      <c r="E326" s="339">
        <v>1.68478580077309</v>
      </c>
      <c r="F326" s="339">
        <v>100</v>
      </c>
      <c r="G326" s="339">
        <v>0</v>
      </c>
      <c r="H326" s="339"/>
      <c r="I326" s="339"/>
      <c r="J326" s="339"/>
      <c r="K326" s="339"/>
    </row>
    <row r="327" spans="1:11" x14ac:dyDescent="0.25">
      <c r="A327" s="339" t="s">
        <v>222</v>
      </c>
      <c r="B327" s="339" t="s">
        <v>223</v>
      </c>
      <c r="C327" s="339" t="s">
        <v>15</v>
      </c>
      <c r="D327" s="339">
        <v>1160.5605740999999</v>
      </c>
      <c r="E327" s="339">
        <v>14.183093583816801</v>
      </c>
      <c r="F327" s="339">
        <v>100</v>
      </c>
      <c r="G327" s="339">
        <v>0</v>
      </c>
      <c r="H327" s="339"/>
      <c r="I327" s="339"/>
      <c r="J327" s="339"/>
      <c r="K327" s="339"/>
    </row>
    <row r="328" spans="1:11" x14ac:dyDescent="0.25">
      <c r="A328" s="339" t="s">
        <v>222</v>
      </c>
      <c r="B328" s="339" t="s">
        <v>223</v>
      </c>
      <c r="C328" s="339" t="s">
        <v>16</v>
      </c>
      <c r="D328" s="339">
        <v>19977.339217299999</v>
      </c>
      <c r="E328" s="339">
        <v>2.7081982134463698</v>
      </c>
      <c r="F328" s="339">
        <v>98.863661408642699</v>
      </c>
      <c r="G328" s="339">
        <v>1.02589361735555</v>
      </c>
      <c r="H328" s="339">
        <v>229.6194697</v>
      </c>
      <c r="I328" s="339">
        <v>89.108803996832705</v>
      </c>
      <c r="J328" s="339">
        <v>1.1363385913572599</v>
      </c>
      <c r="K328" s="339">
        <v>89.254734459369701</v>
      </c>
    </row>
    <row r="329" spans="1:11" x14ac:dyDescent="0.25">
      <c r="A329" s="339" t="s">
        <v>224</v>
      </c>
      <c r="B329" s="339" t="s">
        <v>225</v>
      </c>
      <c r="C329" s="339" t="s">
        <v>15</v>
      </c>
      <c r="D329" s="339">
        <v>4261.7755601999997</v>
      </c>
      <c r="E329" s="339">
        <v>10.8823087133957</v>
      </c>
      <c r="F329" s="339">
        <v>100</v>
      </c>
      <c r="G329" s="339">
        <v>0</v>
      </c>
      <c r="H329" s="339"/>
      <c r="I329" s="339"/>
      <c r="J329" s="339"/>
      <c r="K329" s="339"/>
    </row>
    <row r="330" spans="1:11" x14ac:dyDescent="0.25">
      <c r="A330" s="339" t="s">
        <v>224</v>
      </c>
      <c r="B330" s="339" t="s">
        <v>225</v>
      </c>
      <c r="C330" s="339" t="s">
        <v>16</v>
      </c>
      <c r="D330" s="339">
        <v>40889.855182599997</v>
      </c>
      <c r="E330" s="339">
        <v>2.0346141947917502</v>
      </c>
      <c r="F330" s="339">
        <v>100</v>
      </c>
      <c r="G330" s="339">
        <v>0</v>
      </c>
      <c r="H330" s="339"/>
      <c r="I330" s="339"/>
      <c r="J330" s="339"/>
      <c r="K330" s="339"/>
    </row>
    <row r="331" spans="1:11" x14ac:dyDescent="0.25">
      <c r="A331" s="339" t="s">
        <v>226</v>
      </c>
      <c r="B331" s="339" t="s">
        <v>227</v>
      </c>
      <c r="C331" s="339" t="s">
        <v>15</v>
      </c>
      <c r="D331" s="339">
        <v>236.48326969999999</v>
      </c>
      <c r="E331" s="339">
        <v>27.4752018827839</v>
      </c>
      <c r="F331" s="339">
        <v>100</v>
      </c>
      <c r="G331" s="339">
        <v>0</v>
      </c>
      <c r="H331" s="339"/>
      <c r="I331" s="339"/>
      <c r="J331" s="339"/>
      <c r="K331" s="339"/>
    </row>
    <row r="332" spans="1:11" x14ac:dyDescent="0.25">
      <c r="A332" s="339" t="s">
        <v>226</v>
      </c>
      <c r="B332" s="339" t="s">
        <v>227</v>
      </c>
      <c r="C332" s="339" t="s">
        <v>16</v>
      </c>
      <c r="D332" s="339">
        <v>9046.9108293999998</v>
      </c>
      <c r="E332" s="339">
        <v>1.5314397045772199</v>
      </c>
      <c r="F332" s="339">
        <v>100</v>
      </c>
      <c r="G332" s="339">
        <v>0</v>
      </c>
      <c r="H332" s="339"/>
      <c r="I332" s="339"/>
      <c r="J332" s="339"/>
      <c r="K332" s="339"/>
    </row>
    <row r="333" spans="1:11" x14ac:dyDescent="0.25">
      <c r="A333" s="339" t="s">
        <v>228</v>
      </c>
      <c r="B333" s="339" t="s">
        <v>229</v>
      </c>
      <c r="C333" s="339" t="s">
        <v>15</v>
      </c>
      <c r="D333" s="339">
        <v>5048.1323785000004</v>
      </c>
      <c r="E333" s="339">
        <v>14.3715038976086</v>
      </c>
      <c r="F333" s="339">
        <v>98.864685439408007</v>
      </c>
      <c r="G333" s="339">
        <v>1.14659472133534</v>
      </c>
      <c r="H333" s="339">
        <v>57.970327500000003</v>
      </c>
      <c r="I333" s="339">
        <v>99.999999999999901</v>
      </c>
      <c r="J333" s="339">
        <v>1.1353145605920001</v>
      </c>
      <c r="K333" s="339">
        <v>99.846976675957194</v>
      </c>
    </row>
    <row r="334" spans="1:11" x14ac:dyDescent="0.25">
      <c r="A334" s="339" t="s">
        <v>228</v>
      </c>
      <c r="B334" s="339" t="s">
        <v>229</v>
      </c>
      <c r="C334" s="339" t="s">
        <v>16</v>
      </c>
      <c r="D334" s="339">
        <v>57517.4324586</v>
      </c>
      <c r="E334" s="339">
        <v>2.6734032112189001</v>
      </c>
      <c r="F334" s="339">
        <v>99.428872455948195</v>
      </c>
      <c r="G334" s="339">
        <v>0.441344025218255</v>
      </c>
      <c r="H334" s="339">
        <v>330.38481810000002</v>
      </c>
      <c r="I334" s="339">
        <v>76.975401493263703</v>
      </c>
      <c r="J334" s="339">
        <v>0.57112754405181798</v>
      </c>
      <c r="K334" s="339">
        <v>76.834569177492199</v>
      </c>
    </row>
    <row r="335" spans="1:11" x14ac:dyDescent="0.25">
      <c r="A335" s="339" t="s">
        <v>230</v>
      </c>
      <c r="B335" s="339" t="s">
        <v>231</v>
      </c>
      <c r="C335" s="339" t="s">
        <v>15</v>
      </c>
      <c r="D335" s="339">
        <v>4546.6806199000002</v>
      </c>
      <c r="E335" s="339">
        <v>14.6552194427665</v>
      </c>
      <c r="F335" s="339">
        <v>100</v>
      </c>
      <c r="G335" s="339">
        <v>1.6270562056293601E-15</v>
      </c>
      <c r="H335" s="339"/>
      <c r="I335" s="339"/>
      <c r="J335" s="339"/>
      <c r="K335" s="339"/>
    </row>
    <row r="336" spans="1:11" x14ac:dyDescent="0.25">
      <c r="A336" s="339" t="s">
        <v>230</v>
      </c>
      <c r="B336" s="339" t="s">
        <v>231</v>
      </c>
      <c r="C336" s="339" t="s">
        <v>16</v>
      </c>
      <c r="D336" s="339">
        <v>74280.352789500001</v>
      </c>
      <c r="E336" s="339">
        <v>1.64353966184698</v>
      </c>
      <c r="F336" s="339">
        <v>100</v>
      </c>
      <c r="G336" s="339">
        <v>0</v>
      </c>
      <c r="H336" s="339"/>
      <c r="I336" s="339"/>
      <c r="J336" s="339"/>
      <c r="K336" s="339"/>
    </row>
    <row r="337" spans="1:11" x14ac:dyDescent="0.25">
      <c r="A337" s="339" t="s">
        <v>232</v>
      </c>
      <c r="B337" s="339" t="s">
        <v>233</v>
      </c>
      <c r="C337" s="339" t="s">
        <v>15</v>
      </c>
      <c r="D337" s="339">
        <v>2622.0494115000001</v>
      </c>
      <c r="E337" s="339">
        <v>17.714117746352201</v>
      </c>
      <c r="F337" s="339">
        <v>90.243887783378199</v>
      </c>
      <c r="G337" s="339">
        <v>10.033604282288</v>
      </c>
      <c r="H337" s="339">
        <v>283.46527309999999</v>
      </c>
      <c r="I337" s="339">
        <v>100</v>
      </c>
      <c r="J337" s="339">
        <v>9.7561122166217693</v>
      </c>
      <c r="K337" s="339">
        <v>92.810685118088898</v>
      </c>
    </row>
    <row r="338" spans="1:11" x14ac:dyDescent="0.25">
      <c r="A338" s="339" t="s">
        <v>232</v>
      </c>
      <c r="B338" s="339" t="s">
        <v>233</v>
      </c>
      <c r="C338" s="339" t="s">
        <v>16</v>
      </c>
      <c r="D338" s="339">
        <v>42183.483420700002</v>
      </c>
      <c r="E338" s="339">
        <v>2.4466368702445802</v>
      </c>
      <c r="F338" s="339">
        <v>98.435794201152206</v>
      </c>
      <c r="G338" s="339">
        <v>1.5851158621321799</v>
      </c>
      <c r="H338" s="339">
        <v>670.32170480000002</v>
      </c>
      <c r="I338" s="339">
        <v>100</v>
      </c>
      <c r="J338" s="339">
        <v>1.56420579884778</v>
      </c>
      <c r="K338" s="339">
        <v>99.751668805192296</v>
      </c>
    </row>
    <row r="339" spans="1:11" x14ac:dyDescent="0.25">
      <c r="A339" s="339" t="s">
        <v>234</v>
      </c>
      <c r="B339" s="339" t="s">
        <v>235</v>
      </c>
      <c r="C339" s="339" t="s">
        <v>15</v>
      </c>
      <c r="D339" s="339">
        <v>1796.6117839000001</v>
      </c>
      <c r="E339" s="339">
        <v>16.065677451478201</v>
      </c>
      <c r="F339" s="339">
        <v>88.009898070206802</v>
      </c>
      <c r="G339" s="339">
        <v>8.4905191440764796</v>
      </c>
      <c r="H339" s="339">
        <v>244.76290610000001</v>
      </c>
      <c r="I339" s="339">
        <v>71.0343563033436</v>
      </c>
      <c r="J339" s="339">
        <v>11.9901019297932</v>
      </c>
      <c r="K339" s="339">
        <v>62.322216175371501</v>
      </c>
    </row>
    <row r="340" spans="1:11" x14ac:dyDescent="0.25">
      <c r="A340" s="339" t="s">
        <v>234</v>
      </c>
      <c r="B340" s="339" t="s">
        <v>235</v>
      </c>
      <c r="C340" s="339" t="s">
        <v>16</v>
      </c>
      <c r="D340" s="339">
        <v>32283.880777900002</v>
      </c>
      <c r="E340" s="339">
        <v>1.9033137037339301</v>
      </c>
      <c r="F340" s="339">
        <v>98.972130028389103</v>
      </c>
      <c r="G340" s="339">
        <v>0.66640644960306805</v>
      </c>
      <c r="H340" s="339">
        <v>335.28258520000003</v>
      </c>
      <c r="I340" s="339">
        <v>63.994814981217203</v>
      </c>
      <c r="J340" s="339">
        <v>1.0278699716108699</v>
      </c>
      <c r="K340" s="339">
        <v>64.167324275955494</v>
      </c>
    </row>
    <row r="341" spans="1:11" x14ac:dyDescent="0.25">
      <c r="A341" s="339" t="s">
        <v>236</v>
      </c>
      <c r="B341" s="339" t="s">
        <v>237</v>
      </c>
      <c r="C341" s="339" t="s">
        <v>15</v>
      </c>
      <c r="D341" s="339">
        <v>453.86707630000001</v>
      </c>
      <c r="E341" s="339">
        <v>11.9457699393407</v>
      </c>
      <c r="F341" s="339">
        <v>78.278480667988802</v>
      </c>
      <c r="G341" s="339">
        <v>7.2483583721072904</v>
      </c>
      <c r="H341" s="339">
        <v>125.9437126</v>
      </c>
      <c r="I341" s="339">
        <v>30.4155287430229</v>
      </c>
      <c r="J341" s="339">
        <v>21.721519332011201</v>
      </c>
      <c r="K341" s="339">
        <v>26.121123114509199</v>
      </c>
    </row>
    <row r="342" spans="1:11" x14ac:dyDescent="0.25">
      <c r="A342" s="339" t="s">
        <v>236</v>
      </c>
      <c r="B342" s="339" t="s">
        <v>237</v>
      </c>
      <c r="C342" s="339" t="s">
        <v>16</v>
      </c>
      <c r="D342" s="339">
        <v>4703.6671872999996</v>
      </c>
      <c r="E342" s="339">
        <v>3.8138002434192302</v>
      </c>
      <c r="F342" s="339">
        <v>91.038540737769097</v>
      </c>
      <c r="G342" s="339">
        <v>2.2905078192617099</v>
      </c>
      <c r="H342" s="339">
        <v>463.00963899999999</v>
      </c>
      <c r="I342" s="339">
        <v>22.793072015234099</v>
      </c>
      <c r="J342" s="339">
        <v>8.9614592622309193</v>
      </c>
      <c r="K342" s="339">
        <v>23.269032789434799</v>
      </c>
    </row>
    <row r="343" spans="1:11" x14ac:dyDescent="0.25">
      <c r="A343" s="339" t="s">
        <v>238</v>
      </c>
      <c r="B343" s="339" t="s">
        <v>239</v>
      </c>
      <c r="C343" s="339" t="s">
        <v>15</v>
      </c>
      <c r="D343" s="339">
        <v>217.32876010000001</v>
      </c>
      <c r="E343" s="339">
        <v>23.651122613732898</v>
      </c>
      <c r="F343" s="339">
        <v>97.683803482967406</v>
      </c>
      <c r="G343" s="339">
        <v>2.4042107980562499</v>
      </c>
      <c r="H343" s="339">
        <v>5.1531174999999996</v>
      </c>
      <c r="I343" s="339">
        <v>100</v>
      </c>
      <c r="J343" s="339">
        <v>2.3161965170326302</v>
      </c>
      <c r="K343" s="339">
        <v>101.395737970383</v>
      </c>
    </row>
    <row r="344" spans="1:11" x14ac:dyDescent="0.25">
      <c r="A344" s="339" t="s">
        <v>238</v>
      </c>
      <c r="B344" s="339" t="s">
        <v>239</v>
      </c>
      <c r="C344" s="339" t="s">
        <v>16</v>
      </c>
      <c r="D344" s="339">
        <v>4667.3528144000002</v>
      </c>
      <c r="E344" s="339">
        <v>2.18166290153269</v>
      </c>
      <c r="F344" s="339">
        <v>99.872855581598699</v>
      </c>
      <c r="G344" s="339">
        <v>0.12750150549870401</v>
      </c>
      <c r="H344" s="339">
        <v>5.9418332999999999</v>
      </c>
      <c r="I344" s="339">
        <v>99.999999999999801</v>
      </c>
      <c r="J344" s="339">
        <v>0.12714441840135901</v>
      </c>
      <c r="K344" s="339">
        <v>100.15335006615101</v>
      </c>
    </row>
    <row r="345" spans="1:11" x14ac:dyDescent="0.25">
      <c r="A345" s="339" t="s">
        <v>240</v>
      </c>
      <c r="B345" s="339" t="s">
        <v>241</v>
      </c>
      <c r="C345" s="339" t="s">
        <v>15</v>
      </c>
      <c r="D345" s="339">
        <v>324.07690120000001</v>
      </c>
      <c r="E345" s="339">
        <v>18.864609243458599</v>
      </c>
      <c r="F345" s="339">
        <v>100</v>
      </c>
      <c r="G345" s="339">
        <v>0</v>
      </c>
      <c r="H345" s="339"/>
      <c r="I345" s="339"/>
      <c r="J345" s="339"/>
      <c r="K345" s="339"/>
    </row>
    <row r="346" spans="1:11" x14ac:dyDescent="0.25">
      <c r="A346" s="339" t="s">
        <v>240</v>
      </c>
      <c r="B346" s="339" t="s">
        <v>241</v>
      </c>
      <c r="C346" s="339" t="s">
        <v>16</v>
      </c>
      <c r="D346" s="339">
        <v>7262.5508258</v>
      </c>
      <c r="E346" s="339">
        <v>1.6092097917161201</v>
      </c>
      <c r="F346" s="339">
        <v>99.772397063929205</v>
      </c>
      <c r="G346" s="339">
        <v>0.228398858409018</v>
      </c>
      <c r="H346" s="339">
        <v>16.567487</v>
      </c>
      <c r="I346" s="339">
        <v>100</v>
      </c>
      <c r="J346" s="339">
        <v>0.22760293607079901</v>
      </c>
      <c r="K346" s="339">
        <v>100.121298888008</v>
      </c>
    </row>
    <row r="347" spans="1:11" x14ac:dyDescent="0.25">
      <c r="A347" s="339" t="s">
        <v>242</v>
      </c>
      <c r="B347" s="339" t="s">
        <v>243</v>
      </c>
      <c r="C347" s="339" t="s">
        <v>15</v>
      </c>
      <c r="D347" s="339">
        <v>594.6196956</v>
      </c>
      <c r="E347" s="339">
        <v>17.473571900665199</v>
      </c>
      <c r="F347" s="339">
        <v>100</v>
      </c>
      <c r="G347" s="339">
        <v>0</v>
      </c>
      <c r="H347" s="339"/>
      <c r="I347" s="339"/>
      <c r="J347" s="339"/>
      <c r="K347" s="339"/>
    </row>
    <row r="348" spans="1:11" x14ac:dyDescent="0.25">
      <c r="A348" s="339" t="s">
        <v>242</v>
      </c>
      <c r="B348" s="339" t="s">
        <v>243</v>
      </c>
      <c r="C348" s="339" t="s">
        <v>16</v>
      </c>
      <c r="D348" s="339">
        <v>7013.0139037999998</v>
      </c>
      <c r="E348" s="339">
        <v>2.1228040001526001</v>
      </c>
      <c r="F348" s="339">
        <v>100</v>
      </c>
      <c r="G348" s="339">
        <v>0</v>
      </c>
      <c r="H348" s="339"/>
      <c r="I348" s="339"/>
      <c r="J348" s="339"/>
      <c r="K348" s="339"/>
    </row>
    <row r="349" spans="1:11" x14ac:dyDescent="0.25">
      <c r="A349" s="339" t="s">
        <v>244</v>
      </c>
      <c r="B349" s="339" t="s">
        <v>245</v>
      </c>
      <c r="C349" s="339" t="s">
        <v>15</v>
      </c>
      <c r="D349" s="339">
        <v>1612.5522383</v>
      </c>
      <c r="E349" s="339">
        <v>13.368878215515201</v>
      </c>
      <c r="F349" s="339">
        <v>83.303876042070797</v>
      </c>
      <c r="G349" s="339">
        <v>11.1253235937066</v>
      </c>
      <c r="H349" s="339">
        <v>323.19470999999999</v>
      </c>
      <c r="I349" s="339">
        <v>64.141361118326699</v>
      </c>
      <c r="J349" s="339">
        <v>16.696123957929199</v>
      </c>
      <c r="K349" s="339">
        <v>55.508846239603997</v>
      </c>
    </row>
    <row r="350" spans="1:11" x14ac:dyDescent="0.25">
      <c r="A350" s="339" t="s">
        <v>244</v>
      </c>
      <c r="B350" s="339" t="s">
        <v>245</v>
      </c>
      <c r="C350" s="339" t="s">
        <v>16</v>
      </c>
      <c r="D350" s="339">
        <v>11588.1491219</v>
      </c>
      <c r="E350" s="339">
        <v>3.5593523732943</v>
      </c>
      <c r="F350" s="339">
        <v>98.041005624254495</v>
      </c>
      <c r="G350" s="339">
        <v>1.0362524499999599</v>
      </c>
      <c r="H350" s="339">
        <v>231.54718589999999</v>
      </c>
      <c r="I350" s="339">
        <v>50.903728061196198</v>
      </c>
      <c r="J350" s="339">
        <v>1.9589943757454999</v>
      </c>
      <c r="K350" s="339">
        <v>51.860910647041401</v>
      </c>
    </row>
    <row r="351" spans="1:11" x14ac:dyDescent="0.25">
      <c r="A351" s="339" t="s">
        <v>246</v>
      </c>
      <c r="B351" s="339" t="s">
        <v>247</v>
      </c>
      <c r="C351" s="339" t="s">
        <v>15</v>
      </c>
      <c r="D351" s="339">
        <v>239.10817349999999</v>
      </c>
      <c r="E351" s="339">
        <v>30.2954299972616</v>
      </c>
      <c r="F351" s="339">
        <v>100</v>
      </c>
      <c r="G351" s="339">
        <v>0</v>
      </c>
      <c r="H351" s="339"/>
      <c r="I351" s="339"/>
      <c r="J351" s="339"/>
      <c r="K351" s="339"/>
    </row>
    <row r="352" spans="1:11" x14ac:dyDescent="0.25">
      <c r="A352" s="339" t="s">
        <v>246</v>
      </c>
      <c r="B352" s="339" t="s">
        <v>247</v>
      </c>
      <c r="C352" s="339" t="s">
        <v>16</v>
      </c>
      <c r="D352" s="339">
        <v>17770.755024999999</v>
      </c>
      <c r="E352" s="339">
        <v>1.8678255846504099</v>
      </c>
      <c r="F352" s="339">
        <v>100</v>
      </c>
      <c r="G352" s="339">
        <v>0</v>
      </c>
      <c r="H352" s="339"/>
      <c r="I352" s="339"/>
      <c r="J352" s="339"/>
      <c r="K352" s="339"/>
    </row>
    <row r="353" spans="1:11" x14ac:dyDescent="0.25">
      <c r="A353" s="339" t="s">
        <v>248</v>
      </c>
      <c r="B353" s="339" t="s">
        <v>249</v>
      </c>
      <c r="C353" s="339" t="s">
        <v>15</v>
      </c>
      <c r="D353" s="339">
        <v>194.73108690000001</v>
      </c>
      <c r="E353" s="339">
        <v>31.1183492226791</v>
      </c>
      <c r="F353" s="339">
        <v>100</v>
      </c>
      <c r="G353" s="339">
        <v>0</v>
      </c>
      <c r="H353" s="339"/>
      <c r="I353" s="339"/>
      <c r="J353" s="339"/>
      <c r="K353" s="339"/>
    </row>
    <row r="354" spans="1:11" x14ac:dyDescent="0.25">
      <c r="A354" s="339" t="s">
        <v>248</v>
      </c>
      <c r="B354" s="339" t="s">
        <v>249</v>
      </c>
      <c r="C354" s="339" t="s">
        <v>16</v>
      </c>
      <c r="D354" s="339">
        <v>19507.674544000001</v>
      </c>
      <c r="E354" s="339">
        <v>1.4760285498046299</v>
      </c>
      <c r="F354" s="339">
        <v>100</v>
      </c>
      <c r="G354" s="339">
        <v>1.63872088099718E-16</v>
      </c>
      <c r="H354" s="339"/>
      <c r="I354" s="339"/>
      <c r="J354" s="339"/>
      <c r="K354" s="339"/>
    </row>
    <row r="355" spans="1:11" x14ac:dyDescent="0.25">
      <c r="A355" s="339" t="s">
        <v>250</v>
      </c>
      <c r="B355" s="339" t="s">
        <v>251</v>
      </c>
      <c r="C355" s="339" t="s">
        <v>15</v>
      </c>
      <c r="D355" s="339">
        <v>49.485179799999997</v>
      </c>
      <c r="E355" s="339">
        <v>61.637504327845299</v>
      </c>
      <c r="F355" s="339">
        <v>100</v>
      </c>
      <c r="G355" s="339">
        <v>0</v>
      </c>
      <c r="H355" s="339"/>
      <c r="I355" s="339"/>
      <c r="J355" s="339"/>
      <c r="K355" s="339"/>
    </row>
    <row r="356" spans="1:11" x14ac:dyDescent="0.25">
      <c r="A356" s="339" t="s">
        <v>250</v>
      </c>
      <c r="B356" s="339" t="s">
        <v>251</v>
      </c>
      <c r="C356" s="339" t="s">
        <v>16</v>
      </c>
      <c r="D356" s="339">
        <v>15528.4396103</v>
      </c>
      <c r="E356" s="339">
        <v>1.73312052974819</v>
      </c>
      <c r="F356" s="339">
        <v>100</v>
      </c>
      <c r="G356" s="339">
        <v>0</v>
      </c>
      <c r="H356" s="339"/>
      <c r="I356" s="339"/>
      <c r="J356" s="339"/>
      <c r="K356" s="339"/>
    </row>
    <row r="357" spans="1:11" x14ac:dyDescent="0.25">
      <c r="A357" s="339" t="s">
        <v>252</v>
      </c>
      <c r="B357" s="339" t="s">
        <v>253</v>
      </c>
      <c r="C357" s="339" t="s">
        <v>15</v>
      </c>
      <c r="D357" s="339">
        <v>1027.066468</v>
      </c>
      <c r="E357" s="339">
        <v>14.906837624668301</v>
      </c>
      <c r="F357" s="339">
        <v>100</v>
      </c>
      <c r="G357" s="339">
        <v>0</v>
      </c>
      <c r="H357" s="339"/>
      <c r="I357" s="339"/>
      <c r="J357" s="339"/>
      <c r="K357" s="339"/>
    </row>
    <row r="358" spans="1:11" x14ac:dyDescent="0.25">
      <c r="A358" s="339" t="s">
        <v>252</v>
      </c>
      <c r="B358" s="339" t="s">
        <v>253</v>
      </c>
      <c r="C358" s="339" t="s">
        <v>16</v>
      </c>
      <c r="D358" s="339">
        <v>14380.6407648</v>
      </c>
      <c r="E358" s="339">
        <v>2.3814638851750698</v>
      </c>
      <c r="F358" s="339">
        <v>99.929719761291096</v>
      </c>
      <c r="G358" s="339">
        <v>7.0056041988433196E-2</v>
      </c>
      <c r="H358" s="339">
        <v>10.113856699999999</v>
      </c>
      <c r="I358" s="339">
        <v>99.999999999999801</v>
      </c>
      <c r="J358" s="339">
        <v>7.0280238708884293E-2</v>
      </c>
      <c r="K358" s="339">
        <v>99.610940032342299</v>
      </c>
    </row>
    <row r="359" spans="1:11" x14ac:dyDescent="0.25">
      <c r="A359" s="339" t="s">
        <v>254</v>
      </c>
      <c r="B359" s="339" t="s">
        <v>255</v>
      </c>
      <c r="C359" s="339" t="s">
        <v>15</v>
      </c>
      <c r="D359" s="339">
        <v>51.4132867</v>
      </c>
      <c r="E359" s="339">
        <v>50.242491349933303</v>
      </c>
      <c r="F359" s="339">
        <v>100</v>
      </c>
      <c r="G359" s="339">
        <v>0</v>
      </c>
      <c r="H359" s="339"/>
      <c r="I359" s="339"/>
      <c r="J359" s="339"/>
      <c r="K359" s="339"/>
    </row>
    <row r="360" spans="1:11" x14ac:dyDescent="0.25">
      <c r="A360" s="339" t="s">
        <v>254</v>
      </c>
      <c r="B360" s="339" t="s">
        <v>255</v>
      </c>
      <c r="C360" s="339" t="s">
        <v>16</v>
      </c>
      <c r="D360" s="339">
        <v>13430.8565432</v>
      </c>
      <c r="E360" s="339">
        <v>1.4344455569516901</v>
      </c>
      <c r="F360" s="339">
        <v>100</v>
      </c>
      <c r="G360" s="339">
        <v>0</v>
      </c>
      <c r="H360" s="339"/>
      <c r="I360" s="339"/>
      <c r="J360" s="339"/>
      <c r="K360" s="339"/>
    </row>
    <row r="361" spans="1:11" x14ac:dyDescent="0.25">
      <c r="A361" s="339" t="s">
        <v>258</v>
      </c>
      <c r="B361" s="339" t="s">
        <v>259</v>
      </c>
      <c r="C361" s="339" t="s">
        <v>15</v>
      </c>
      <c r="D361" s="339">
        <v>49.768565799999998</v>
      </c>
      <c r="E361" s="339">
        <v>58.628551688660302</v>
      </c>
      <c r="F361" s="339">
        <v>100</v>
      </c>
      <c r="G361" s="339">
        <v>0</v>
      </c>
      <c r="H361" s="339"/>
      <c r="I361" s="339"/>
      <c r="J361" s="339"/>
      <c r="K361" s="339"/>
    </row>
    <row r="362" spans="1:11" x14ac:dyDescent="0.25">
      <c r="A362" s="339" t="s">
        <v>258</v>
      </c>
      <c r="B362" s="339" t="s">
        <v>259</v>
      </c>
      <c r="C362" s="339" t="s">
        <v>16</v>
      </c>
      <c r="D362" s="339">
        <v>19048.3846558</v>
      </c>
      <c r="E362" s="339">
        <v>1.3073931679908599</v>
      </c>
      <c r="F362" s="339">
        <v>100</v>
      </c>
      <c r="G362" s="339">
        <v>0</v>
      </c>
      <c r="H362" s="339"/>
      <c r="I362" s="339"/>
      <c r="J362" s="339"/>
      <c r="K362" s="339"/>
    </row>
    <row r="363" spans="1:11" x14ac:dyDescent="0.25">
      <c r="A363" s="339" t="s">
        <v>262</v>
      </c>
      <c r="B363" s="339" t="s">
        <v>263</v>
      </c>
      <c r="C363" s="339" t="s">
        <v>15</v>
      </c>
      <c r="D363" s="339">
        <v>45.566513499999999</v>
      </c>
      <c r="E363" s="339">
        <v>57.388264616237798</v>
      </c>
      <c r="F363" s="339">
        <v>83.343333347587702</v>
      </c>
      <c r="G363" s="339">
        <v>19.318066513898401</v>
      </c>
      <c r="H363" s="339">
        <v>9.1067418999999994</v>
      </c>
      <c r="I363" s="339">
        <v>99.999999999999503</v>
      </c>
      <c r="J363" s="339">
        <v>16.656666652412301</v>
      </c>
      <c r="K363" s="339">
        <v>96.659919460268199</v>
      </c>
    </row>
    <row r="364" spans="1:11" x14ac:dyDescent="0.25">
      <c r="A364" s="339" t="s">
        <v>262</v>
      </c>
      <c r="B364" s="339" t="s">
        <v>263</v>
      </c>
      <c r="C364" s="339" t="s">
        <v>16</v>
      </c>
      <c r="D364" s="339">
        <v>17339.0652954</v>
      </c>
      <c r="E364" s="339">
        <v>0.80867653731765798</v>
      </c>
      <c r="F364" s="339">
        <v>100</v>
      </c>
      <c r="G364" s="339">
        <v>0</v>
      </c>
      <c r="H364" s="339"/>
      <c r="I364" s="339"/>
      <c r="J364" s="339"/>
      <c r="K364" s="339"/>
    </row>
    <row r="365" spans="1:11" x14ac:dyDescent="0.25">
      <c r="A365" s="339" t="s">
        <v>264</v>
      </c>
      <c r="B365" s="339" t="s">
        <v>265</v>
      </c>
      <c r="C365" s="339" t="s">
        <v>15</v>
      </c>
      <c r="D365" s="339">
        <v>18.7945706</v>
      </c>
      <c r="E365" s="339">
        <v>51.732515865492402</v>
      </c>
      <c r="F365" s="339">
        <v>100</v>
      </c>
      <c r="G365" s="339">
        <v>0</v>
      </c>
      <c r="H365" s="339"/>
      <c r="I365" s="339"/>
      <c r="J365" s="339"/>
      <c r="K365" s="339"/>
    </row>
    <row r="366" spans="1:11" x14ac:dyDescent="0.25">
      <c r="A366" s="339" t="s">
        <v>264</v>
      </c>
      <c r="B366" s="339" t="s">
        <v>265</v>
      </c>
      <c r="C366" s="339" t="s">
        <v>16</v>
      </c>
      <c r="D366" s="339">
        <v>4603.0463103000002</v>
      </c>
      <c r="E366" s="339">
        <v>1.6319769633635</v>
      </c>
      <c r="F366" s="339">
        <v>100</v>
      </c>
      <c r="G366" s="339">
        <v>0</v>
      </c>
      <c r="H366" s="339"/>
      <c r="I366" s="339"/>
      <c r="J366" s="339"/>
      <c r="K366" s="339"/>
    </row>
    <row r="367" spans="1:11" x14ac:dyDescent="0.25">
      <c r="A367" s="339" t="s">
        <v>266</v>
      </c>
      <c r="B367" s="339" t="s">
        <v>267</v>
      </c>
      <c r="C367" s="339" t="s">
        <v>15</v>
      </c>
      <c r="D367" s="339">
        <v>1004.3678368</v>
      </c>
      <c r="E367" s="339">
        <v>29.238795385608</v>
      </c>
      <c r="F367" s="339">
        <v>100</v>
      </c>
      <c r="G367" s="339">
        <v>0</v>
      </c>
      <c r="H367" s="339"/>
      <c r="I367" s="339"/>
      <c r="J367" s="339"/>
      <c r="K367" s="339"/>
    </row>
    <row r="368" spans="1:11" x14ac:dyDescent="0.25">
      <c r="A368" s="339" t="s">
        <v>266</v>
      </c>
      <c r="B368" s="339" t="s">
        <v>267</v>
      </c>
      <c r="C368" s="339" t="s">
        <v>16</v>
      </c>
      <c r="D368" s="339">
        <v>72407.871518700005</v>
      </c>
      <c r="E368" s="339">
        <v>1.9592937845009599</v>
      </c>
      <c r="F368" s="339">
        <v>100</v>
      </c>
      <c r="G368" s="339">
        <v>2.1752530715579301E-16</v>
      </c>
      <c r="H368" s="339"/>
      <c r="I368" s="339"/>
      <c r="J368" s="339"/>
      <c r="K368" s="339"/>
    </row>
    <row r="369" spans="1:11" x14ac:dyDescent="0.25">
      <c r="A369" s="339" t="s">
        <v>270</v>
      </c>
      <c r="B369" s="339" t="s">
        <v>271</v>
      </c>
      <c r="C369" s="339" t="s">
        <v>15</v>
      </c>
      <c r="D369" s="339">
        <v>190.236864</v>
      </c>
      <c r="E369" s="339">
        <v>31.563479403660399</v>
      </c>
      <c r="F369" s="339">
        <v>100</v>
      </c>
      <c r="G369" s="339">
        <v>0</v>
      </c>
      <c r="H369" s="339"/>
      <c r="I369" s="339"/>
      <c r="J369" s="339"/>
      <c r="K369" s="339"/>
    </row>
    <row r="370" spans="1:11" x14ac:dyDescent="0.25">
      <c r="A370" s="339" t="s">
        <v>270</v>
      </c>
      <c r="B370" s="339" t="s">
        <v>271</v>
      </c>
      <c r="C370" s="339" t="s">
        <v>16</v>
      </c>
      <c r="D370" s="339">
        <v>13495.1444182</v>
      </c>
      <c r="E370" s="339">
        <v>2.6093149831204201</v>
      </c>
      <c r="F370" s="339">
        <v>98.554242939540998</v>
      </c>
      <c r="G370" s="339">
        <v>1.1136189990295899</v>
      </c>
      <c r="H370" s="339">
        <v>197.96915630000001</v>
      </c>
      <c r="I370" s="339">
        <v>75.829463819640694</v>
      </c>
      <c r="J370" s="339">
        <v>1.44575706045897</v>
      </c>
      <c r="K370" s="339">
        <v>75.913084137115007</v>
      </c>
    </row>
    <row r="371" spans="1:11" x14ac:dyDescent="0.25">
      <c r="A371" s="339" t="s">
        <v>272</v>
      </c>
      <c r="B371" s="339" t="s">
        <v>273</v>
      </c>
      <c r="C371" s="339" t="s">
        <v>15</v>
      </c>
      <c r="D371" s="339">
        <v>179.4747022</v>
      </c>
      <c r="E371" s="339">
        <v>42.726079632253402</v>
      </c>
      <c r="F371" s="339">
        <v>100</v>
      </c>
      <c r="G371" s="339">
        <v>0</v>
      </c>
      <c r="H371" s="339"/>
      <c r="I371" s="339"/>
      <c r="J371" s="339"/>
      <c r="K371" s="339"/>
    </row>
    <row r="372" spans="1:11" x14ac:dyDescent="0.25">
      <c r="A372" s="339" t="s">
        <v>272</v>
      </c>
      <c r="B372" s="339" t="s">
        <v>273</v>
      </c>
      <c r="C372" s="339" t="s">
        <v>16</v>
      </c>
      <c r="D372" s="339">
        <v>19321.298869900002</v>
      </c>
      <c r="E372" s="339">
        <v>3.0421246447586698</v>
      </c>
      <c r="F372" s="339">
        <v>92.995654932628696</v>
      </c>
      <c r="G372" s="339">
        <v>2.4155704950209498</v>
      </c>
      <c r="H372" s="339">
        <v>1455.2620176999999</v>
      </c>
      <c r="I372" s="339">
        <v>32.079881052158797</v>
      </c>
      <c r="J372" s="339">
        <v>7.0043450673712702</v>
      </c>
      <c r="K372" s="339">
        <v>32.071172687771899</v>
      </c>
    </row>
    <row r="373" spans="1:11" x14ac:dyDescent="0.25">
      <c r="A373" s="339" t="s">
        <v>274</v>
      </c>
      <c r="B373" s="339" t="s">
        <v>275</v>
      </c>
      <c r="C373" s="339" t="s">
        <v>15</v>
      </c>
      <c r="D373" s="339">
        <v>322.1805703</v>
      </c>
      <c r="E373" s="339">
        <v>38.549355568542403</v>
      </c>
      <c r="F373" s="339">
        <v>100</v>
      </c>
      <c r="G373" s="339">
        <v>0</v>
      </c>
      <c r="H373" s="339"/>
      <c r="I373" s="339"/>
      <c r="J373" s="339"/>
      <c r="K373" s="339"/>
    </row>
    <row r="374" spans="1:11" x14ac:dyDescent="0.25">
      <c r="A374" s="339" t="s">
        <v>274</v>
      </c>
      <c r="B374" s="339" t="s">
        <v>275</v>
      </c>
      <c r="C374" s="339" t="s">
        <v>16</v>
      </c>
      <c r="D374" s="339">
        <v>26439.547099799998</v>
      </c>
      <c r="E374" s="339">
        <v>1.8326739740259299</v>
      </c>
      <c r="F374" s="339">
        <v>100</v>
      </c>
      <c r="G374" s="339">
        <v>0</v>
      </c>
      <c r="H374" s="339"/>
      <c r="I374" s="339"/>
      <c r="J374" s="339"/>
      <c r="K374" s="339"/>
    </row>
    <row r="375" spans="1:11" x14ac:dyDescent="0.25">
      <c r="A375" s="339" t="s">
        <v>276</v>
      </c>
      <c r="B375" s="339" t="s">
        <v>277</v>
      </c>
      <c r="C375" s="339" t="s">
        <v>15</v>
      </c>
      <c r="D375" s="339">
        <v>46.1722143</v>
      </c>
      <c r="E375" s="339">
        <v>57.816513101446901</v>
      </c>
      <c r="F375" s="339">
        <v>100</v>
      </c>
      <c r="G375" s="339">
        <v>0</v>
      </c>
      <c r="H375" s="339"/>
      <c r="I375" s="339"/>
      <c r="J375" s="339"/>
      <c r="K375" s="339"/>
    </row>
    <row r="376" spans="1:11" x14ac:dyDescent="0.25">
      <c r="A376" s="339" t="s">
        <v>276</v>
      </c>
      <c r="B376" s="339" t="s">
        <v>277</v>
      </c>
      <c r="C376" s="339" t="s">
        <v>16</v>
      </c>
      <c r="D376" s="339">
        <v>17672.704070200001</v>
      </c>
      <c r="E376" s="339">
        <v>2.91283004521914</v>
      </c>
      <c r="F376" s="339">
        <v>100</v>
      </c>
      <c r="G376" s="339">
        <v>3.2338909830222202E-16</v>
      </c>
      <c r="H376" s="339"/>
      <c r="I376" s="339"/>
      <c r="J376" s="339"/>
      <c r="K376" s="339"/>
    </row>
    <row r="377" spans="1:11" x14ac:dyDescent="0.25">
      <c r="A377" s="339" t="s">
        <v>278</v>
      </c>
      <c r="B377" s="339" t="s">
        <v>279</v>
      </c>
      <c r="C377" s="339" t="s">
        <v>15</v>
      </c>
      <c r="D377" s="339">
        <v>246.35176509999999</v>
      </c>
      <c r="E377" s="339">
        <v>23.915393877069601</v>
      </c>
      <c r="F377" s="339">
        <v>100</v>
      </c>
      <c r="G377" s="339">
        <v>0</v>
      </c>
      <c r="H377" s="339"/>
      <c r="I377" s="339"/>
      <c r="J377" s="339"/>
      <c r="K377" s="339"/>
    </row>
    <row r="378" spans="1:11" x14ac:dyDescent="0.25">
      <c r="A378" s="339" t="s">
        <v>278</v>
      </c>
      <c r="B378" s="339" t="s">
        <v>279</v>
      </c>
      <c r="C378" s="339" t="s">
        <v>16</v>
      </c>
      <c r="D378" s="339">
        <v>6583.3096736999996</v>
      </c>
      <c r="E378" s="339">
        <v>2.7481724479329599</v>
      </c>
      <c r="F378" s="339">
        <v>100</v>
      </c>
      <c r="G378" s="339">
        <v>0</v>
      </c>
      <c r="H378" s="339"/>
      <c r="I378" s="339"/>
      <c r="J378" s="339"/>
      <c r="K378" s="339"/>
    </row>
    <row r="379" spans="1:11" x14ac:dyDescent="0.25">
      <c r="A379" s="339" t="s">
        <v>280</v>
      </c>
      <c r="B379" s="339" t="s">
        <v>281</v>
      </c>
      <c r="C379" s="339" t="s">
        <v>15</v>
      </c>
      <c r="D379" s="339">
        <v>325.21498430000003</v>
      </c>
      <c r="E379" s="339">
        <v>33.909313450140203</v>
      </c>
      <c r="F379" s="339">
        <v>100</v>
      </c>
      <c r="G379" s="339">
        <v>0</v>
      </c>
      <c r="H379" s="339"/>
      <c r="I379" s="339"/>
      <c r="J379" s="339"/>
      <c r="K379" s="339"/>
    </row>
    <row r="380" spans="1:11" x14ac:dyDescent="0.25">
      <c r="A380" s="339" t="s">
        <v>280</v>
      </c>
      <c r="B380" s="339" t="s">
        <v>281</v>
      </c>
      <c r="C380" s="339" t="s">
        <v>16</v>
      </c>
      <c r="D380" s="339">
        <v>28133.024386900001</v>
      </c>
      <c r="E380" s="339">
        <v>1.64194395823109</v>
      </c>
      <c r="F380" s="339">
        <v>100</v>
      </c>
      <c r="G380" s="339">
        <v>0</v>
      </c>
      <c r="H380" s="339"/>
      <c r="I380" s="339"/>
      <c r="J380" s="339"/>
      <c r="K380" s="339"/>
    </row>
    <row r="381" spans="1:11" x14ac:dyDescent="0.25">
      <c r="A381" s="339" t="s">
        <v>282</v>
      </c>
      <c r="B381" s="339" t="s">
        <v>283</v>
      </c>
      <c r="C381" s="339" t="s">
        <v>15</v>
      </c>
      <c r="D381" s="339">
        <v>4093.5720293999998</v>
      </c>
      <c r="E381" s="339">
        <v>10.4593437148131</v>
      </c>
      <c r="F381" s="339">
        <v>98.589348135961501</v>
      </c>
      <c r="G381" s="339">
        <v>1.01990544638984</v>
      </c>
      <c r="H381" s="339">
        <v>58.572301400000001</v>
      </c>
      <c r="I381" s="339">
        <v>70.582705181109702</v>
      </c>
      <c r="J381" s="339">
        <v>1.4106518640385199</v>
      </c>
      <c r="K381" s="339">
        <v>71.280388650976903</v>
      </c>
    </row>
    <row r="382" spans="1:11" x14ac:dyDescent="0.25">
      <c r="A382" s="339" t="s">
        <v>282</v>
      </c>
      <c r="B382" s="339" t="s">
        <v>283</v>
      </c>
      <c r="C382" s="339" t="s">
        <v>16</v>
      </c>
      <c r="D382" s="339">
        <v>20860.066219100001</v>
      </c>
      <c r="E382" s="339">
        <v>3.2372785163393099</v>
      </c>
      <c r="F382" s="339">
        <v>99.349553607166598</v>
      </c>
      <c r="G382" s="339">
        <v>0.34013666810889198</v>
      </c>
      <c r="H382" s="339">
        <v>136.5718751</v>
      </c>
      <c r="I382" s="339">
        <v>52.3057560138285</v>
      </c>
      <c r="J382" s="339">
        <v>0.65044639283336503</v>
      </c>
      <c r="K382" s="339">
        <v>51.952668989133102</v>
      </c>
    </row>
    <row r="383" spans="1:11" x14ac:dyDescent="0.25">
      <c r="A383" s="339" t="s">
        <v>284</v>
      </c>
      <c r="B383" s="339" t="s">
        <v>285</v>
      </c>
      <c r="C383" s="339" t="s">
        <v>15</v>
      </c>
      <c r="D383" s="339">
        <v>1796.5561520000001</v>
      </c>
      <c r="E383" s="339">
        <v>16.9398850552443</v>
      </c>
      <c r="F383" s="339">
        <v>93.517040770035706</v>
      </c>
      <c r="G383" s="339">
        <v>4.2881423273959003</v>
      </c>
      <c r="H383" s="339">
        <v>124.5441493</v>
      </c>
      <c r="I383" s="339">
        <v>66.069132141869204</v>
      </c>
      <c r="J383" s="339">
        <v>6.4829592299642798</v>
      </c>
      <c r="K383" s="339">
        <v>61.856687144553803</v>
      </c>
    </row>
    <row r="384" spans="1:11" x14ac:dyDescent="0.25">
      <c r="A384" s="339" t="s">
        <v>284</v>
      </c>
      <c r="B384" s="339" t="s">
        <v>285</v>
      </c>
      <c r="C384" s="339" t="s">
        <v>16</v>
      </c>
      <c r="D384" s="339">
        <v>16750.974971600001</v>
      </c>
      <c r="E384" s="339">
        <v>2.3351363676207302</v>
      </c>
      <c r="F384" s="339">
        <v>98.626029888351894</v>
      </c>
      <c r="G384" s="339">
        <v>0.90189113722443404</v>
      </c>
      <c r="H384" s="339">
        <v>233.3596818</v>
      </c>
      <c r="I384" s="339">
        <v>64.322920606592106</v>
      </c>
      <c r="J384" s="339">
        <v>1.37397011164806</v>
      </c>
      <c r="K384" s="339">
        <v>64.739357502647906</v>
      </c>
    </row>
    <row r="385" spans="1:11" x14ac:dyDescent="0.25">
      <c r="A385" s="339" t="s">
        <v>286</v>
      </c>
      <c r="B385" s="339" t="s">
        <v>287</v>
      </c>
      <c r="C385" s="339" t="s">
        <v>15</v>
      </c>
      <c r="D385" s="339">
        <v>59.919536100000002</v>
      </c>
      <c r="E385" s="339">
        <v>34.773569110211902</v>
      </c>
      <c r="F385" s="339">
        <v>91.914113829924503</v>
      </c>
      <c r="G385" s="339">
        <v>8.6740525861338504</v>
      </c>
      <c r="H385" s="339">
        <v>5.2712529999999997</v>
      </c>
      <c r="I385" s="339">
        <v>100</v>
      </c>
      <c r="J385" s="339">
        <v>8.0858861700755202</v>
      </c>
      <c r="K385" s="339">
        <v>98.599935739784399</v>
      </c>
    </row>
    <row r="386" spans="1:11" x14ac:dyDescent="0.25">
      <c r="A386" s="339" t="s">
        <v>286</v>
      </c>
      <c r="B386" s="339" t="s">
        <v>287</v>
      </c>
      <c r="C386" s="339" t="s">
        <v>16</v>
      </c>
      <c r="D386" s="339">
        <v>6750.5248760000004</v>
      </c>
      <c r="E386" s="339">
        <v>1.44064811137586</v>
      </c>
      <c r="F386" s="339">
        <v>100</v>
      </c>
      <c r="G386" s="339">
        <v>1.59944070363222E-16</v>
      </c>
      <c r="H386" s="339"/>
      <c r="I386" s="339"/>
      <c r="J386" s="339"/>
      <c r="K386" s="339"/>
    </row>
    <row r="387" spans="1:11" x14ac:dyDescent="0.25">
      <c r="A387" s="339" t="s">
        <v>288</v>
      </c>
      <c r="B387" s="339" t="s">
        <v>289</v>
      </c>
      <c r="C387" s="339" t="s">
        <v>15</v>
      </c>
      <c r="D387" s="339">
        <v>267.98739310000002</v>
      </c>
      <c r="E387" s="339">
        <v>24.451454694781201</v>
      </c>
      <c r="F387" s="339">
        <v>95.751232145962007</v>
      </c>
      <c r="G387" s="339">
        <v>4.0246302037490196</v>
      </c>
      <c r="H387" s="339">
        <v>11.8914002</v>
      </c>
      <c r="I387" s="339">
        <v>100</v>
      </c>
      <c r="J387" s="339">
        <v>4.24876785403805</v>
      </c>
      <c r="K387" s="339">
        <v>90.700013316701003</v>
      </c>
    </row>
    <row r="388" spans="1:11" x14ac:dyDescent="0.25">
      <c r="A388" s="339" t="s">
        <v>288</v>
      </c>
      <c r="B388" s="339" t="s">
        <v>289</v>
      </c>
      <c r="C388" s="339" t="s">
        <v>16</v>
      </c>
      <c r="D388" s="339">
        <v>12189.863562299999</v>
      </c>
      <c r="E388" s="339">
        <v>2.7748094255073301</v>
      </c>
      <c r="F388" s="339">
        <v>100</v>
      </c>
      <c r="G388" s="339">
        <v>3.0806573131451401E-16</v>
      </c>
      <c r="H388" s="339"/>
      <c r="I388" s="339"/>
      <c r="J388" s="339"/>
      <c r="K388" s="339"/>
    </row>
    <row r="389" spans="1:11" x14ac:dyDescent="0.25">
      <c r="A389" s="339" t="s">
        <v>290</v>
      </c>
      <c r="B389" s="339" t="s">
        <v>291</v>
      </c>
      <c r="C389" s="339" t="s">
        <v>15</v>
      </c>
      <c r="D389" s="339">
        <v>1768.8356007</v>
      </c>
      <c r="E389" s="339">
        <v>14.1760242293477</v>
      </c>
      <c r="F389" s="339">
        <v>72.143946912150895</v>
      </c>
      <c r="G389" s="339">
        <v>13.077543559970101</v>
      </c>
      <c r="H389" s="339">
        <v>682.97869060000005</v>
      </c>
      <c r="I389" s="339">
        <v>44.783372534257303</v>
      </c>
      <c r="J389" s="339">
        <v>27.856053087849102</v>
      </c>
      <c r="K389" s="339">
        <v>33.869321161775297</v>
      </c>
    </row>
    <row r="390" spans="1:11" x14ac:dyDescent="0.25">
      <c r="A390" s="339" t="s">
        <v>290</v>
      </c>
      <c r="B390" s="339" t="s">
        <v>291</v>
      </c>
      <c r="C390" s="339" t="s">
        <v>16</v>
      </c>
      <c r="D390" s="339">
        <v>15687.1373482</v>
      </c>
      <c r="E390" s="339">
        <v>4.0556399297667696</v>
      </c>
      <c r="F390" s="339">
        <v>95.607463732360202</v>
      </c>
      <c r="G390" s="339">
        <v>1.91331064848393</v>
      </c>
      <c r="H390" s="339">
        <v>720.72113460000003</v>
      </c>
      <c r="I390" s="339">
        <v>40.723360340835598</v>
      </c>
      <c r="J390" s="339">
        <v>4.3925362676397803</v>
      </c>
      <c r="K390" s="339">
        <v>41.644910203998698</v>
      </c>
    </row>
    <row r="391" spans="1:11" x14ac:dyDescent="0.25">
      <c r="A391" s="339" t="s">
        <v>292</v>
      </c>
      <c r="B391" s="339" t="s">
        <v>293</v>
      </c>
      <c r="C391" s="339" t="s">
        <v>15</v>
      </c>
      <c r="D391" s="339">
        <v>214.61571470000001</v>
      </c>
      <c r="E391" s="339">
        <v>52.197953988446102</v>
      </c>
      <c r="F391" s="339">
        <v>100</v>
      </c>
      <c r="G391" s="339">
        <v>0</v>
      </c>
      <c r="H391" s="339"/>
      <c r="I391" s="339"/>
      <c r="J391" s="339"/>
      <c r="K391" s="339"/>
    </row>
    <row r="392" spans="1:11" x14ac:dyDescent="0.25">
      <c r="A392" s="339" t="s">
        <v>292</v>
      </c>
      <c r="B392" s="339" t="s">
        <v>293</v>
      </c>
      <c r="C392" s="339" t="s">
        <v>16</v>
      </c>
      <c r="D392" s="339">
        <v>37470.618639</v>
      </c>
      <c r="E392" s="339">
        <v>2.5931503638567901</v>
      </c>
      <c r="F392" s="339">
        <v>100</v>
      </c>
      <c r="G392" s="339">
        <v>0</v>
      </c>
      <c r="H392" s="339"/>
      <c r="I392" s="339"/>
      <c r="J392" s="339"/>
      <c r="K392" s="339"/>
    </row>
    <row r="393" spans="1:11" x14ac:dyDescent="0.25">
      <c r="A393" s="339" t="s">
        <v>294</v>
      </c>
      <c r="B393" s="339" t="s">
        <v>295</v>
      </c>
      <c r="C393" s="339" t="s">
        <v>15</v>
      </c>
      <c r="D393" s="339">
        <v>135.26221340000001</v>
      </c>
      <c r="E393" s="339">
        <v>43.7249081321822</v>
      </c>
      <c r="F393" s="339">
        <v>100</v>
      </c>
      <c r="G393" s="339">
        <v>4.85443997579683E-15</v>
      </c>
      <c r="H393" s="339"/>
      <c r="I393" s="339"/>
      <c r="J393" s="339"/>
      <c r="K393" s="339"/>
    </row>
    <row r="394" spans="1:11" x14ac:dyDescent="0.25">
      <c r="A394" s="339" t="s">
        <v>294</v>
      </c>
      <c r="B394" s="339" t="s">
        <v>295</v>
      </c>
      <c r="C394" s="339" t="s">
        <v>16</v>
      </c>
      <c r="D394" s="339">
        <v>34084.899786900001</v>
      </c>
      <c r="E394" s="339">
        <v>2.54060130405498</v>
      </c>
      <c r="F394" s="339">
        <v>100</v>
      </c>
      <c r="G394" s="339">
        <v>0</v>
      </c>
      <c r="H394" s="339"/>
      <c r="I394" s="339"/>
      <c r="J394" s="339"/>
      <c r="K394" s="339"/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852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40" t="s">
        <v>71</v>
      </c>
      <c r="B405" s="340" t="s">
        <v>72</v>
      </c>
      <c r="C405" s="340" t="s">
        <v>15</v>
      </c>
      <c r="D405" s="340">
        <v>13.582304799999999</v>
      </c>
      <c r="E405" s="340"/>
      <c r="F405" s="340">
        <v>100</v>
      </c>
      <c r="G405" s="340"/>
      <c r="H405" s="340"/>
      <c r="I405" s="340"/>
      <c r="J405" s="340"/>
      <c r="K405" s="340"/>
    </row>
    <row r="406" spans="1:11" x14ac:dyDescent="0.25">
      <c r="A406" s="340" t="s">
        <v>71</v>
      </c>
      <c r="B406" s="340" t="s">
        <v>72</v>
      </c>
      <c r="C406" s="340" t="s">
        <v>16</v>
      </c>
      <c r="D406" s="340">
        <v>143.5205785</v>
      </c>
      <c r="E406" s="340"/>
      <c r="F406" s="340">
        <v>99.183789533676205</v>
      </c>
      <c r="G406" s="340"/>
      <c r="H406" s="340">
        <v>1.1810700000000001</v>
      </c>
      <c r="I406" s="340"/>
      <c r="J406" s="340">
        <v>0.81621046632374705</v>
      </c>
      <c r="K406" s="340"/>
    </row>
    <row r="407" spans="1:11" x14ac:dyDescent="0.25">
      <c r="A407" s="340" t="s">
        <v>73</v>
      </c>
      <c r="B407" s="340" t="s">
        <v>74</v>
      </c>
      <c r="C407" s="340" t="s">
        <v>15</v>
      </c>
      <c r="D407" s="340">
        <v>57.748745</v>
      </c>
      <c r="E407" s="340"/>
      <c r="F407" s="340">
        <v>100</v>
      </c>
      <c r="G407" s="340"/>
      <c r="H407" s="340"/>
      <c r="I407" s="340"/>
      <c r="J407" s="340"/>
      <c r="K407" s="340"/>
    </row>
    <row r="408" spans="1:11" x14ac:dyDescent="0.25">
      <c r="A408" s="340" t="s">
        <v>73</v>
      </c>
      <c r="B408" s="340" t="s">
        <v>74</v>
      </c>
      <c r="C408" s="340" t="s">
        <v>16</v>
      </c>
      <c r="D408" s="340">
        <v>305.72865000000002</v>
      </c>
      <c r="E408" s="340"/>
      <c r="F408" s="340">
        <v>97.826086956521706</v>
      </c>
      <c r="G408" s="340"/>
      <c r="H408" s="340">
        <v>6.7939699999999998</v>
      </c>
      <c r="I408" s="340"/>
      <c r="J408" s="340">
        <v>2.1739130434782599</v>
      </c>
      <c r="K408" s="340"/>
    </row>
    <row r="409" spans="1:11" x14ac:dyDescent="0.25">
      <c r="A409" s="340" t="s">
        <v>75</v>
      </c>
      <c r="B409" s="340" t="s">
        <v>76</v>
      </c>
      <c r="C409" s="340" t="s">
        <v>15</v>
      </c>
      <c r="D409" s="340">
        <v>74.982944099999997</v>
      </c>
      <c r="E409" s="340"/>
      <c r="F409" s="340">
        <v>84.100927002017698</v>
      </c>
      <c r="G409" s="340"/>
      <c r="H409" s="340">
        <v>14.175340800000001</v>
      </c>
      <c r="I409" s="340"/>
      <c r="J409" s="340">
        <v>15.8990729979823</v>
      </c>
      <c r="K409" s="340"/>
    </row>
    <row r="410" spans="1:11" x14ac:dyDescent="0.25">
      <c r="A410" s="340" t="s">
        <v>75</v>
      </c>
      <c r="B410" s="340" t="s">
        <v>76</v>
      </c>
      <c r="C410" s="340" t="s">
        <v>16</v>
      </c>
      <c r="D410" s="340">
        <v>223.83411359999999</v>
      </c>
      <c r="E410" s="340"/>
      <c r="F410" s="340">
        <v>90.767981944235899</v>
      </c>
      <c r="G410" s="340"/>
      <c r="H410" s="340">
        <v>22.766183999999999</v>
      </c>
      <c r="I410" s="340"/>
      <c r="J410" s="340">
        <v>9.2320180557640992</v>
      </c>
      <c r="K410" s="340"/>
    </row>
    <row r="411" spans="1:11" x14ac:dyDescent="0.25">
      <c r="A411" s="340" t="s">
        <v>79</v>
      </c>
      <c r="B411" s="340" t="s">
        <v>80</v>
      </c>
      <c r="C411" s="340" t="s">
        <v>15</v>
      </c>
      <c r="D411" s="340">
        <v>389.42407120000001</v>
      </c>
      <c r="E411" s="340"/>
      <c r="F411" s="340">
        <v>88.060745191107898</v>
      </c>
      <c r="G411" s="340"/>
      <c r="H411" s="340">
        <v>52.798022600000003</v>
      </c>
      <c r="I411" s="340"/>
      <c r="J411" s="340">
        <v>11.9392548088921</v>
      </c>
      <c r="K411" s="340"/>
    </row>
    <row r="412" spans="1:11" x14ac:dyDescent="0.25">
      <c r="A412" s="340" t="s">
        <v>79</v>
      </c>
      <c r="B412" s="340" t="s">
        <v>80</v>
      </c>
      <c r="C412" s="340" t="s">
        <v>16</v>
      </c>
      <c r="D412" s="340">
        <v>2416.3258240999999</v>
      </c>
      <c r="E412" s="340"/>
      <c r="F412" s="340">
        <v>97.174343972762003</v>
      </c>
      <c r="G412" s="340"/>
      <c r="H412" s="340">
        <v>70.262430899999998</v>
      </c>
      <c r="I412" s="340"/>
      <c r="J412" s="340">
        <v>2.82565602723801</v>
      </c>
      <c r="K412" s="340"/>
    </row>
    <row r="413" spans="1:11" x14ac:dyDescent="0.25">
      <c r="A413" s="340" t="s">
        <v>91</v>
      </c>
      <c r="B413" s="340" t="s">
        <v>92</v>
      </c>
      <c r="C413" s="340" t="s">
        <v>15</v>
      </c>
      <c r="D413" s="340">
        <v>74.303902600000001</v>
      </c>
      <c r="E413" s="340"/>
      <c r="F413" s="340">
        <v>100</v>
      </c>
      <c r="G413" s="340"/>
      <c r="H413" s="340"/>
      <c r="I413" s="340"/>
      <c r="J413" s="340"/>
      <c r="K413" s="340"/>
    </row>
    <row r="414" spans="1:11" x14ac:dyDescent="0.25">
      <c r="A414" s="340" t="s">
        <v>91</v>
      </c>
      <c r="B414" s="340" t="s">
        <v>92</v>
      </c>
      <c r="C414" s="340" t="s">
        <v>16</v>
      </c>
      <c r="D414" s="340">
        <v>1166.0297793</v>
      </c>
      <c r="E414" s="340"/>
      <c r="F414" s="340">
        <v>99.367122772976003</v>
      </c>
      <c r="G414" s="340"/>
      <c r="H414" s="340">
        <v>7.4265378000000002</v>
      </c>
      <c r="I414" s="340"/>
      <c r="J414" s="340">
        <v>0.63287722702396298</v>
      </c>
      <c r="K414" s="340"/>
    </row>
    <row r="415" spans="1:11" x14ac:dyDescent="0.25">
      <c r="A415" s="340" t="s">
        <v>107</v>
      </c>
      <c r="B415" s="340" t="s">
        <v>108</v>
      </c>
      <c r="C415" s="340" t="s">
        <v>15</v>
      </c>
      <c r="D415" s="340">
        <v>354.15830519999997</v>
      </c>
      <c r="E415" s="340"/>
      <c r="F415" s="340">
        <v>85.661695963416093</v>
      </c>
      <c r="G415" s="340"/>
      <c r="H415" s="340">
        <v>59.280048100000002</v>
      </c>
      <c r="I415" s="340"/>
      <c r="J415" s="340">
        <v>14.338304036583899</v>
      </c>
      <c r="K415" s="340"/>
    </row>
    <row r="416" spans="1:11" x14ac:dyDescent="0.25">
      <c r="A416" s="340" t="s">
        <v>107</v>
      </c>
      <c r="B416" s="340" t="s">
        <v>108</v>
      </c>
      <c r="C416" s="340" t="s">
        <v>16</v>
      </c>
      <c r="D416" s="340">
        <v>2451.7810709</v>
      </c>
      <c r="E416" s="340"/>
      <c r="F416" s="340">
        <v>93.653111987351707</v>
      </c>
      <c r="G416" s="340"/>
      <c r="H416" s="340">
        <v>166.15763810000001</v>
      </c>
      <c r="I416" s="340"/>
      <c r="J416" s="340">
        <v>6.3468880126482699</v>
      </c>
      <c r="K416" s="340"/>
    </row>
    <row r="417" spans="1:11" x14ac:dyDescent="0.25">
      <c r="A417" s="340" t="s">
        <v>109</v>
      </c>
      <c r="B417" s="340" t="s">
        <v>110</v>
      </c>
      <c r="C417" s="340" t="s">
        <v>15</v>
      </c>
      <c r="D417" s="340">
        <v>151.5891216</v>
      </c>
      <c r="E417" s="340"/>
      <c r="F417" s="340">
        <v>85.714285714285694</v>
      </c>
      <c r="G417" s="340"/>
      <c r="H417" s="340">
        <v>25.264853599999999</v>
      </c>
      <c r="I417" s="340"/>
      <c r="J417" s="340">
        <v>14.285714285714301</v>
      </c>
      <c r="K417" s="340"/>
    </row>
    <row r="418" spans="1:11" x14ac:dyDescent="0.25">
      <c r="A418" s="340" t="s">
        <v>109</v>
      </c>
      <c r="B418" s="340" t="s">
        <v>110</v>
      </c>
      <c r="C418" s="340" t="s">
        <v>16</v>
      </c>
      <c r="D418" s="340">
        <v>918.55789159999995</v>
      </c>
      <c r="E418" s="340"/>
      <c r="F418" s="340">
        <v>95.856873822975501</v>
      </c>
      <c r="G418" s="340"/>
      <c r="H418" s="340">
        <v>39.701912800000002</v>
      </c>
      <c r="I418" s="340"/>
      <c r="J418" s="340">
        <v>4.1431261770244801</v>
      </c>
      <c r="K418" s="340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853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41" t="s">
        <v>13</v>
      </c>
      <c r="B429" s="341" t="s">
        <v>14</v>
      </c>
      <c r="C429" s="341" t="s">
        <v>15</v>
      </c>
      <c r="D429" s="341">
        <v>1115.7893945000001</v>
      </c>
      <c r="E429" s="341"/>
      <c r="F429" s="341">
        <v>88.044081959717403</v>
      </c>
      <c r="G429" s="341"/>
      <c r="H429" s="341">
        <v>151.51826510000001</v>
      </c>
      <c r="I429" s="341"/>
      <c r="J429" s="341">
        <v>11.955918040282601</v>
      </c>
      <c r="K429" s="341"/>
    </row>
    <row r="430" spans="1:11" x14ac:dyDescent="0.25">
      <c r="A430" s="341" t="s">
        <v>13</v>
      </c>
      <c r="B430" s="341" t="s">
        <v>14</v>
      </c>
      <c r="C430" s="341" t="s">
        <v>16</v>
      </c>
      <c r="D430" s="341">
        <v>7625.777908</v>
      </c>
      <c r="E430" s="341"/>
      <c r="F430" s="341">
        <v>96.041724612552002</v>
      </c>
      <c r="G430" s="341"/>
      <c r="H430" s="341">
        <v>314.28974360000001</v>
      </c>
      <c r="I430" s="341"/>
      <c r="J430" s="341">
        <v>3.9582753874479599</v>
      </c>
      <c r="K430" s="341"/>
    </row>
    <row r="431" spans="1:11" x14ac:dyDescent="0.25">
      <c r="A431" s="341" t="s">
        <v>26</v>
      </c>
      <c r="B431" s="341" t="s">
        <v>27</v>
      </c>
      <c r="C431" s="341" t="s">
        <v>15</v>
      </c>
      <c r="D431" s="341">
        <v>470.96182470000002</v>
      </c>
      <c r="E431" s="341">
        <v>18.2044851990361</v>
      </c>
      <c r="F431" s="341">
        <v>96.638878558503293</v>
      </c>
      <c r="G431" s="341">
        <v>2.4056633449581399</v>
      </c>
      <c r="H431" s="341">
        <v>16.380155800000001</v>
      </c>
      <c r="I431" s="341">
        <v>70.274101462343793</v>
      </c>
      <c r="J431" s="341">
        <v>3.3611214414966701</v>
      </c>
      <c r="K431" s="341">
        <v>69.167571565796095</v>
      </c>
    </row>
    <row r="432" spans="1:11" x14ac:dyDescent="0.25">
      <c r="A432" s="341" t="s">
        <v>26</v>
      </c>
      <c r="B432" s="341" t="s">
        <v>27</v>
      </c>
      <c r="C432" s="341" t="s">
        <v>16</v>
      </c>
      <c r="D432" s="341">
        <v>7529.1373342999996</v>
      </c>
      <c r="E432" s="341">
        <v>1.4213203601009301</v>
      </c>
      <c r="F432" s="341">
        <v>99.408551078574007</v>
      </c>
      <c r="G432" s="341">
        <v>0.295412765024966</v>
      </c>
      <c r="H432" s="341">
        <v>44.795946700000002</v>
      </c>
      <c r="I432" s="341">
        <v>49.445496978584501</v>
      </c>
      <c r="J432" s="341">
        <v>0.59144892142600902</v>
      </c>
      <c r="K432" s="341">
        <v>49.651886878824897</v>
      </c>
    </row>
    <row r="433" spans="1:11" x14ac:dyDescent="0.25">
      <c r="A433" s="341" t="s">
        <v>28</v>
      </c>
      <c r="B433" s="341" t="s">
        <v>29</v>
      </c>
      <c r="C433" s="341" t="s">
        <v>15</v>
      </c>
      <c r="D433" s="341">
        <v>148.22341309999999</v>
      </c>
      <c r="E433" s="341">
        <v>22.062669962321198</v>
      </c>
      <c r="F433" s="341">
        <v>92.583908379669893</v>
      </c>
      <c r="G433" s="341">
        <v>5.6372110108436804</v>
      </c>
      <c r="H433" s="341">
        <v>11.872888400000001</v>
      </c>
      <c r="I433" s="341">
        <v>70.287787051804798</v>
      </c>
      <c r="J433" s="341">
        <v>7.4160916203301497</v>
      </c>
      <c r="K433" s="341">
        <v>70.376022096876795</v>
      </c>
    </row>
    <row r="434" spans="1:11" x14ac:dyDescent="0.25">
      <c r="A434" s="341" t="s">
        <v>28</v>
      </c>
      <c r="B434" s="341" t="s">
        <v>29</v>
      </c>
      <c r="C434" s="341" t="s">
        <v>16</v>
      </c>
      <c r="D434" s="341">
        <v>3600.8342244999999</v>
      </c>
      <c r="E434" s="341">
        <v>2.4032121992577098</v>
      </c>
      <c r="F434" s="341">
        <v>99.611554561681501</v>
      </c>
      <c r="G434" s="341">
        <v>0.27292360971785701</v>
      </c>
      <c r="H434" s="341">
        <v>14.0418211</v>
      </c>
      <c r="I434" s="341">
        <v>70.233293891896295</v>
      </c>
      <c r="J434" s="341">
        <v>0.38844543831846201</v>
      </c>
      <c r="K434" s="341">
        <v>69.987551297469494</v>
      </c>
    </row>
    <row r="435" spans="1:11" x14ac:dyDescent="0.25">
      <c r="A435" s="341" t="s">
        <v>30</v>
      </c>
      <c r="B435" s="341" t="s">
        <v>31</v>
      </c>
      <c r="C435" s="341" t="s">
        <v>15</v>
      </c>
      <c r="D435" s="341">
        <v>47.530434</v>
      </c>
      <c r="E435" s="341">
        <v>15.0960642706165</v>
      </c>
      <c r="F435" s="341">
        <v>87.5</v>
      </c>
      <c r="G435" s="341">
        <v>5.1888240052851202</v>
      </c>
      <c r="H435" s="341">
        <v>6.7900619999999998</v>
      </c>
      <c r="I435" s="341">
        <v>38.729833462074197</v>
      </c>
      <c r="J435" s="341">
        <v>12.5</v>
      </c>
      <c r="K435" s="341">
        <v>36.321768036995799</v>
      </c>
    </row>
    <row r="436" spans="1:11" x14ac:dyDescent="0.25">
      <c r="A436" s="341" t="s">
        <v>30</v>
      </c>
      <c r="B436" s="341" t="s">
        <v>31</v>
      </c>
      <c r="C436" s="341" t="s">
        <v>16</v>
      </c>
      <c r="D436" s="341">
        <v>554.52173000000005</v>
      </c>
      <c r="E436" s="341">
        <v>5.1904182377449599</v>
      </c>
      <c r="F436" s="341">
        <v>97.2222222222222</v>
      </c>
      <c r="G436" s="341">
        <v>0.93416124205394402</v>
      </c>
      <c r="H436" s="341">
        <v>15.843477999999999</v>
      </c>
      <c r="I436" s="341">
        <v>32.387954425013199</v>
      </c>
      <c r="J436" s="341">
        <v>2.7777777777777799</v>
      </c>
      <c r="K436" s="341">
        <v>32.695643471888097</v>
      </c>
    </row>
    <row r="437" spans="1:11" x14ac:dyDescent="0.25">
      <c r="A437" s="341" t="s">
        <v>32</v>
      </c>
      <c r="B437" s="341" t="s">
        <v>33</v>
      </c>
      <c r="C437" s="341" t="s">
        <v>15</v>
      </c>
      <c r="D437" s="341">
        <v>467.72918090000002</v>
      </c>
      <c r="E437" s="341">
        <v>15.5362708497259</v>
      </c>
      <c r="F437" s="341">
        <v>98.845666793754503</v>
      </c>
      <c r="G437" s="341">
        <v>1.1850838714565799</v>
      </c>
      <c r="H437" s="341">
        <v>5.4622052999999999</v>
      </c>
      <c r="I437" s="341">
        <v>100</v>
      </c>
      <c r="J437" s="341">
        <v>1.1543332062455001</v>
      </c>
      <c r="K437" s="341">
        <v>101.478849301799</v>
      </c>
    </row>
    <row r="438" spans="1:11" x14ac:dyDescent="0.25">
      <c r="A438" s="341" t="s">
        <v>32</v>
      </c>
      <c r="B438" s="341" t="s">
        <v>33</v>
      </c>
      <c r="C438" s="341" t="s">
        <v>16</v>
      </c>
      <c r="D438" s="341">
        <v>6397.7636742000004</v>
      </c>
      <c r="E438" s="341">
        <v>1.6913510499867499</v>
      </c>
      <c r="F438" s="341">
        <v>99.400624920340107</v>
      </c>
      <c r="G438" s="341">
        <v>0.27040721154165498</v>
      </c>
      <c r="H438" s="341">
        <v>38.577826999999999</v>
      </c>
      <c r="I438" s="341">
        <v>44.887119230362003</v>
      </c>
      <c r="J438" s="341">
        <v>0.59937507965988901</v>
      </c>
      <c r="K438" s="341">
        <v>44.844450031955198</v>
      </c>
    </row>
    <row r="439" spans="1:11" x14ac:dyDescent="0.25">
      <c r="A439" s="341" t="s">
        <v>34</v>
      </c>
      <c r="B439" s="341" t="s">
        <v>35</v>
      </c>
      <c r="C439" s="341" t="s">
        <v>15</v>
      </c>
      <c r="D439" s="341">
        <v>105.5799377</v>
      </c>
      <c r="E439" s="341">
        <v>12.470509487062699</v>
      </c>
      <c r="F439" s="341">
        <v>92.845497282988504</v>
      </c>
      <c r="G439" s="341">
        <v>3.1789699144223502</v>
      </c>
      <c r="H439" s="341">
        <v>8.1357952000000004</v>
      </c>
      <c r="I439" s="341">
        <v>46.222953800314002</v>
      </c>
      <c r="J439" s="341">
        <v>7.1545027170114599</v>
      </c>
      <c r="K439" s="341">
        <v>41.254165974444099</v>
      </c>
    </row>
    <row r="440" spans="1:11" x14ac:dyDescent="0.25">
      <c r="A440" s="341" t="s">
        <v>34</v>
      </c>
      <c r="B440" s="341" t="s">
        <v>35</v>
      </c>
      <c r="C440" s="341" t="s">
        <v>16</v>
      </c>
      <c r="D440" s="341">
        <v>561.59889559999999</v>
      </c>
      <c r="E440" s="341">
        <v>3.41215437866911</v>
      </c>
      <c r="F440" s="341">
        <v>96.203785011199997</v>
      </c>
      <c r="G440" s="341">
        <v>1.49175174155126</v>
      </c>
      <c r="H440" s="341">
        <v>22.160772000000001</v>
      </c>
      <c r="I440" s="341">
        <v>37.007606666010098</v>
      </c>
      <c r="J440" s="341">
        <v>3.7962149887999601</v>
      </c>
      <c r="K440" s="341">
        <v>37.804013802613099</v>
      </c>
    </row>
    <row r="441" spans="1:11" x14ac:dyDescent="0.25">
      <c r="A441" s="341" t="s">
        <v>36</v>
      </c>
      <c r="B441" s="341" t="s">
        <v>37</v>
      </c>
      <c r="C441" s="341" t="s">
        <v>15</v>
      </c>
      <c r="D441" s="341">
        <v>231.12081119999999</v>
      </c>
      <c r="E441" s="341">
        <v>13.8556852797714</v>
      </c>
      <c r="F441" s="341">
        <v>85.420210912005601</v>
      </c>
      <c r="G441" s="341">
        <v>6.1150677049602402</v>
      </c>
      <c r="H441" s="341">
        <v>39.4484238</v>
      </c>
      <c r="I441" s="341">
        <v>39.363774280774301</v>
      </c>
      <c r="J441" s="341">
        <v>14.579789087994399</v>
      </c>
      <c r="K441" s="341">
        <v>35.827018480604899</v>
      </c>
    </row>
    <row r="442" spans="1:11" x14ac:dyDescent="0.25">
      <c r="A442" s="341" t="s">
        <v>36</v>
      </c>
      <c r="B442" s="341" t="s">
        <v>37</v>
      </c>
      <c r="C442" s="341" t="s">
        <v>16</v>
      </c>
      <c r="D442" s="341">
        <v>1351.2900692999999</v>
      </c>
      <c r="E442" s="341">
        <v>2.8585749057140499</v>
      </c>
      <c r="F442" s="341">
        <v>96.482728892439596</v>
      </c>
      <c r="G442" s="341">
        <v>1.5563673043494699</v>
      </c>
      <c r="H442" s="341">
        <v>49.2611846</v>
      </c>
      <c r="I442" s="341">
        <v>42.823274053461098</v>
      </c>
      <c r="J442" s="341">
        <v>3.5172711075604299</v>
      </c>
      <c r="K442" s="341">
        <v>42.692917347152999</v>
      </c>
    </row>
    <row r="443" spans="1:11" x14ac:dyDescent="0.25">
      <c r="A443" s="341" t="s">
        <v>38</v>
      </c>
      <c r="B443" s="341" t="s">
        <v>39</v>
      </c>
      <c r="C443" s="341" t="s">
        <v>15</v>
      </c>
      <c r="D443" s="341">
        <v>112.918345</v>
      </c>
      <c r="E443" s="341">
        <v>21.143150089632599</v>
      </c>
      <c r="F443" s="341">
        <v>100</v>
      </c>
      <c r="G443" s="341">
        <v>0</v>
      </c>
      <c r="H443" s="341"/>
      <c r="I443" s="341"/>
      <c r="J443" s="341"/>
      <c r="K443" s="341"/>
    </row>
    <row r="444" spans="1:11" x14ac:dyDescent="0.25">
      <c r="A444" s="341" t="s">
        <v>38</v>
      </c>
      <c r="B444" s="341" t="s">
        <v>39</v>
      </c>
      <c r="C444" s="341" t="s">
        <v>16</v>
      </c>
      <c r="D444" s="341">
        <v>2833.3885303000002</v>
      </c>
      <c r="E444" s="341">
        <v>1.9083979211672999</v>
      </c>
      <c r="F444" s="341">
        <v>99.025437425703302</v>
      </c>
      <c r="G444" s="341">
        <v>0.523842245489341</v>
      </c>
      <c r="H444" s="341">
        <v>27.884899999999998</v>
      </c>
      <c r="I444" s="341">
        <v>53.208717493977304</v>
      </c>
      <c r="J444" s="341">
        <v>0.97456257429672899</v>
      </c>
      <c r="K444" s="341">
        <v>53.2276827263535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854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855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856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42" t="s">
        <v>13</v>
      </c>
      <c r="B17" s="342" t="s">
        <v>14</v>
      </c>
      <c r="C17" s="342" t="s">
        <v>15</v>
      </c>
      <c r="D17" s="342">
        <v>110783.3910479</v>
      </c>
      <c r="E17" s="342">
        <v>2.43647403866981</v>
      </c>
      <c r="F17" s="342">
        <v>96.761544884511693</v>
      </c>
      <c r="G17" s="342">
        <v>0.53778988518713799</v>
      </c>
      <c r="H17" s="342">
        <v>3707.7440204</v>
      </c>
      <c r="I17" s="342">
        <v>16.6003739370944</v>
      </c>
      <c r="J17" s="342">
        <v>3.2384551154883199</v>
      </c>
      <c r="K17" s="342">
        <v>16.068581548373601</v>
      </c>
    </row>
    <row r="18" spans="1:11" x14ac:dyDescent="0.25">
      <c r="A18" s="342" t="s">
        <v>13</v>
      </c>
      <c r="B18" s="342" t="s">
        <v>14</v>
      </c>
      <c r="C18" s="342" t="s">
        <v>16</v>
      </c>
      <c r="D18" s="342">
        <v>2618447.243429</v>
      </c>
      <c r="E18" s="342">
        <v>0.23979444233281</v>
      </c>
      <c r="F18" s="342">
        <v>99.865305186866493</v>
      </c>
      <c r="G18" s="342">
        <v>2.0625870793618498E-2</v>
      </c>
      <c r="H18" s="342">
        <v>3531.6695973000001</v>
      </c>
      <c r="I18" s="342">
        <v>15.284653953302399</v>
      </c>
      <c r="J18" s="342">
        <v>0.134694813133479</v>
      </c>
      <c r="K18" s="342">
        <v>15.2924142632602</v>
      </c>
    </row>
    <row r="19" spans="1:11" x14ac:dyDescent="0.25">
      <c r="A19" s="342" t="s">
        <v>13</v>
      </c>
      <c r="B19" s="342" t="s">
        <v>17</v>
      </c>
      <c r="C19" s="342" t="s">
        <v>15</v>
      </c>
      <c r="D19" s="342">
        <v>1110.2119505000001</v>
      </c>
      <c r="E19" s="342"/>
      <c r="F19" s="342">
        <v>87.603980145627403</v>
      </c>
      <c r="G19" s="342"/>
      <c r="H19" s="342">
        <v>157.09570909999999</v>
      </c>
      <c r="I19" s="342"/>
      <c r="J19" s="342">
        <v>12.396019854372501</v>
      </c>
      <c r="K19" s="342"/>
    </row>
    <row r="20" spans="1:11" x14ac:dyDescent="0.25">
      <c r="A20" s="342" t="s">
        <v>13</v>
      </c>
      <c r="B20" s="342" t="s">
        <v>17</v>
      </c>
      <c r="C20" s="342" t="s">
        <v>16</v>
      </c>
      <c r="D20" s="342">
        <v>7707.9629854000004</v>
      </c>
      <c r="E20" s="342"/>
      <c r="F20" s="342">
        <v>97.076792334971699</v>
      </c>
      <c r="G20" s="342"/>
      <c r="H20" s="342">
        <v>232.1046662</v>
      </c>
      <c r="I20" s="342"/>
      <c r="J20" s="342">
        <v>2.9232076650282499</v>
      </c>
      <c r="K20" s="342"/>
    </row>
    <row r="21" spans="1:11" x14ac:dyDescent="0.25">
      <c r="A21" s="342" t="s">
        <v>13</v>
      </c>
      <c r="B21" s="342" t="s">
        <v>18</v>
      </c>
      <c r="C21" s="342" t="s">
        <v>15</v>
      </c>
      <c r="D21" s="342">
        <v>109673.1790974</v>
      </c>
      <c r="E21" s="342">
        <v>2.4595252675291799</v>
      </c>
      <c r="F21" s="342">
        <v>96.864044969542206</v>
      </c>
      <c r="G21" s="342">
        <v>0.54269486331292205</v>
      </c>
      <c r="H21" s="342">
        <v>3550.6483112999999</v>
      </c>
      <c r="I21" s="342">
        <v>17.3058234270387</v>
      </c>
      <c r="J21" s="342">
        <v>3.1359550304578101</v>
      </c>
      <c r="K21" s="342">
        <v>16.762874191154499</v>
      </c>
    </row>
    <row r="22" spans="1:11" x14ac:dyDescent="0.25">
      <c r="A22" s="342" t="s">
        <v>13</v>
      </c>
      <c r="B22" s="342" t="s">
        <v>18</v>
      </c>
      <c r="C22" s="342" t="s">
        <v>16</v>
      </c>
      <c r="D22" s="342">
        <v>2610739.2804435999</v>
      </c>
      <c r="E22" s="342">
        <v>0.240156603234155</v>
      </c>
      <c r="F22" s="342">
        <v>99.873775214284294</v>
      </c>
      <c r="G22" s="342">
        <v>2.0558278795555499E-2</v>
      </c>
      <c r="H22" s="342">
        <v>3299.5649311000002</v>
      </c>
      <c r="I22" s="342">
        <v>16.258727338645599</v>
      </c>
      <c r="J22" s="342">
        <v>0.12622478571572401</v>
      </c>
      <c r="K22" s="342">
        <v>16.2664797058485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43" t="s">
        <v>13</v>
      </c>
      <c r="B33" s="343" t="s">
        <v>14</v>
      </c>
      <c r="C33" s="343" t="s">
        <v>15</v>
      </c>
      <c r="D33" s="343">
        <v>110783.3910479</v>
      </c>
      <c r="E33" s="343">
        <v>2.43647403866981</v>
      </c>
      <c r="F33" s="343">
        <v>96.761544884511693</v>
      </c>
      <c r="G33" s="343">
        <v>0.53778988518713799</v>
      </c>
      <c r="H33" s="343">
        <v>3707.7440204</v>
      </c>
      <c r="I33" s="343">
        <v>16.6003739370944</v>
      </c>
      <c r="J33" s="343">
        <v>3.2384551154883199</v>
      </c>
      <c r="K33" s="343">
        <v>16.068581548373601</v>
      </c>
    </row>
    <row r="34" spans="1:11" x14ac:dyDescent="0.25">
      <c r="A34" s="343" t="s">
        <v>13</v>
      </c>
      <c r="B34" s="343" t="s">
        <v>14</v>
      </c>
      <c r="C34" s="343" t="s">
        <v>16</v>
      </c>
      <c r="D34" s="343">
        <v>2618447.243429</v>
      </c>
      <c r="E34" s="343">
        <v>0.23979444233281</v>
      </c>
      <c r="F34" s="343">
        <v>99.865305186866493</v>
      </c>
      <c r="G34" s="343">
        <v>2.0625870793618498E-2</v>
      </c>
      <c r="H34" s="343">
        <v>3531.6695973000001</v>
      </c>
      <c r="I34" s="343">
        <v>15.284653953302399</v>
      </c>
      <c r="J34" s="343">
        <v>0.134694813133479</v>
      </c>
      <c r="K34" s="343">
        <v>15.2924142632602</v>
      </c>
    </row>
    <row r="35" spans="1:11" x14ac:dyDescent="0.25">
      <c r="A35" s="343" t="s">
        <v>26</v>
      </c>
      <c r="B35" s="343" t="s">
        <v>27</v>
      </c>
      <c r="C35" s="343" t="s">
        <v>15</v>
      </c>
      <c r="D35" s="343">
        <v>1670.802477</v>
      </c>
      <c r="E35" s="343">
        <v>18.7347437843002</v>
      </c>
      <c r="F35" s="343">
        <v>96.380748783320001</v>
      </c>
      <c r="G35" s="343">
        <v>3.0824126775766199</v>
      </c>
      <c r="H35" s="343">
        <v>62.741304399999997</v>
      </c>
      <c r="I35" s="343">
        <v>87.516419072302696</v>
      </c>
      <c r="J35" s="343">
        <v>3.6192512166799999</v>
      </c>
      <c r="K35" s="343">
        <v>82.084725303084596</v>
      </c>
    </row>
    <row r="36" spans="1:11" x14ac:dyDescent="0.25">
      <c r="A36" s="343" t="s">
        <v>26</v>
      </c>
      <c r="B36" s="343" t="s">
        <v>27</v>
      </c>
      <c r="C36" s="343" t="s">
        <v>16</v>
      </c>
      <c r="D36" s="343">
        <v>51325.2041952</v>
      </c>
      <c r="E36" s="343">
        <v>1.5049464622527</v>
      </c>
      <c r="F36" s="343">
        <v>99.770625949505401</v>
      </c>
      <c r="G36" s="343">
        <v>0.19400176850333201</v>
      </c>
      <c r="H36" s="343">
        <v>117.99735509999999</v>
      </c>
      <c r="I36" s="343">
        <v>84.812367080605796</v>
      </c>
      <c r="J36" s="343">
        <v>0.22937405049455301</v>
      </c>
      <c r="K36" s="343">
        <v>84.3847760335386</v>
      </c>
    </row>
    <row r="37" spans="1:11" x14ac:dyDescent="0.25">
      <c r="A37" s="343" t="s">
        <v>28</v>
      </c>
      <c r="B37" s="343" t="s">
        <v>29</v>
      </c>
      <c r="C37" s="343" t="s">
        <v>15</v>
      </c>
      <c r="D37" s="343">
        <v>356.50645020000002</v>
      </c>
      <c r="E37" s="343">
        <v>19.480260253935899</v>
      </c>
      <c r="F37" s="343">
        <v>96.4490549153941</v>
      </c>
      <c r="G37" s="343">
        <v>2.6047398297117001</v>
      </c>
      <c r="H37" s="343">
        <v>13.125424900000001</v>
      </c>
      <c r="I37" s="343">
        <v>71.041308905864</v>
      </c>
      <c r="J37" s="343">
        <v>3.5509450846058801</v>
      </c>
      <c r="K37" s="343">
        <v>70.748684896674902</v>
      </c>
    </row>
    <row r="38" spans="1:11" x14ac:dyDescent="0.25">
      <c r="A38" s="343" t="s">
        <v>28</v>
      </c>
      <c r="B38" s="343" t="s">
        <v>29</v>
      </c>
      <c r="C38" s="343" t="s">
        <v>16</v>
      </c>
      <c r="D38" s="343">
        <v>11672.6322002</v>
      </c>
      <c r="E38" s="343">
        <v>1.3330820934624901</v>
      </c>
      <c r="F38" s="343">
        <v>99.732655839401005</v>
      </c>
      <c r="G38" s="343">
        <v>0.17074632789449701</v>
      </c>
      <c r="H38" s="343">
        <v>31.289751899999999</v>
      </c>
      <c r="I38" s="343">
        <v>63.811535554266001</v>
      </c>
      <c r="J38" s="343">
        <v>0.26734416059896698</v>
      </c>
      <c r="K38" s="343">
        <v>63.696864437177297</v>
      </c>
    </row>
    <row r="39" spans="1:11" x14ac:dyDescent="0.25">
      <c r="A39" s="343" t="s">
        <v>30</v>
      </c>
      <c r="B39" s="343" t="s">
        <v>31</v>
      </c>
      <c r="C39" s="343" t="s">
        <v>15</v>
      </c>
      <c r="D39" s="343">
        <v>880.73998189999998</v>
      </c>
      <c r="E39" s="343">
        <v>24.410514115627102</v>
      </c>
      <c r="F39" s="343">
        <v>99.743675487058795</v>
      </c>
      <c r="G39" s="343">
        <v>0.189979584101686</v>
      </c>
      <c r="H39" s="343">
        <v>2.2633540000000001</v>
      </c>
      <c r="I39" s="343">
        <v>70.000000000000099</v>
      </c>
      <c r="J39" s="343">
        <v>0.25632451294117498</v>
      </c>
      <c r="K39" s="343">
        <v>73.926842846098594</v>
      </c>
    </row>
    <row r="40" spans="1:11" x14ac:dyDescent="0.25">
      <c r="A40" s="343" t="s">
        <v>30</v>
      </c>
      <c r="B40" s="343" t="s">
        <v>31</v>
      </c>
      <c r="C40" s="343" t="s">
        <v>16</v>
      </c>
      <c r="D40" s="343">
        <v>39443.831103600001</v>
      </c>
      <c r="E40" s="343">
        <v>1.34747625499072</v>
      </c>
      <c r="F40" s="343">
        <v>99.985656633144401</v>
      </c>
      <c r="G40" s="343">
        <v>6.1542690565600097E-3</v>
      </c>
      <c r="H40" s="343">
        <v>5.658385</v>
      </c>
      <c r="I40" s="343">
        <v>42.895221179054403</v>
      </c>
      <c r="J40" s="343">
        <v>1.4343366855571501E-2</v>
      </c>
      <c r="K40" s="343">
        <v>42.900571317268898</v>
      </c>
    </row>
    <row r="41" spans="1:11" x14ac:dyDescent="0.25">
      <c r="A41" s="343" t="s">
        <v>32</v>
      </c>
      <c r="B41" s="343" t="s">
        <v>33</v>
      </c>
      <c r="C41" s="343" t="s">
        <v>15</v>
      </c>
      <c r="D41" s="343">
        <v>774.03865429999996</v>
      </c>
      <c r="E41" s="343">
        <v>14.6549093065282</v>
      </c>
      <c r="F41" s="343">
        <v>96.4681778871701</v>
      </c>
      <c r="G41" s="343">
        <v>2.0594626468518902</v>
      </c>
      <c r="H41" s="343">
        <v>28.338535</v>
      </c>
      <c r="I41" s="343">
        <v>61.962258439462502</v>
      </c>
      <c r="J41" s="343">
        <v>3.5318221128298499</v>
      </c>
      <c r="K41" s="343">
        <v>56.252156145346</v>
      </c>
    </row>
    <row r="42" spans="1:11" x14ac:dyDescent="0.25">
      <c r="A42" s="343" t="s">
        <v>32</v>
      </c>
      <c r="B42" s="343" t="s">
        <v>33</v>
      </c>
      <c r="C42" s="343" t="s">
        <v>16</v>
      </c>
      <c r="D42" s="343">
        <v>12415.4987009</v>
      </c>
      <c r="E42" s="343">
        <v>1.60183996000131</v>
      </c>
      <c r="F42" s="343">
        <v>99.789399137340197</v>
      </c>
      <c r="G42" s="343">
        <v>0.12181456114026</v>
      </c>
      <c r="H42" s="343">
        <v>26.2023297</v>
      </c>
      <c r="I42" s="343">
        <v>57.606874250003301</v>
      </c>
      <c r="J42" s="343">
        <v>0.210600862659825</v>
      </c>
      <c r="K42" s="343">
        <v>57.719620465183503</v>
      </c>
    </row>
    <row r="43" spans="1:11" x14ac:dyDescent="0.25">
      <c r="A43" s="343" t="s">
        <v>34</v>
      </c>
      <c r="B43" s="343" t="s">
        <v>35</v>
      </c>
      <c r="C43" s="343" t="s">
        <v>15</v>
      </c>
      <c r="D43" s="343">
        <v>1490.6719407999999</v>
      </c>
      <c r="E43" s="343">
        <v>33.705782750233197</v>
      </c>
      <c r="F43" s="343">
        <v>99.227580666223403</v>
      </c>
      <c r="G43" s="343">
        <v>0.36776542289361502</v>
      </c>
      <c r="H43" s="343">
        <v>11.603868800000001</v>
      </c>
      <c r="I43" s="343">
        <v>33.856264978614298</v>
      </c>
      <c r="J43" s="343">
        <v>0.77241933377664396</v>
      </c>
      <c r="K43" s="343">
        <v>47.244380831327597</v>
      </c>
    </row>
    <row r="44" spans="1:11" x14ac:dyDescent="0.25">
      <c r="A44" s="343" t="s">
        <v>34</v>
      </c>
      <c r="B44" s="343" t="s">
        <v>35</v>
      </c>
      <c r="C44" s="343" t="s">
        <v>16</v>
      </c>
      <c r="D44" s="343">
        <v>49066.163936899997</v>
      </c>
      <c r="E44" s="343">
        <v>1.9057102047608201</v>
      </c>
      <c r="F44" s="343">
        <v>99.936737808734804</v>
      </c>
      <c r="G44" s="343">
        <v>2.0031941782224501E-2</v>
      </c>
      <c r="H44" s="343">
        <v>31.0599797</v>
      </c>
      <c r="I44" s="343">
        <v>31.581148925885099</v>
      </c>
      <c r="J44" s="343">
        <v>6.3262191265153103E-2</v>
      </c>
      <c r="K44" s="343">
        <v>31.644918926365701</v>
      </c>
    </row>
    <row r="45" spans="1:11" x14ac:dyDescent="0.25">
      <c r="A45" s="343" t="s">
        <v>36</v>
      </c>
      <c r="B45" s="343" t="s">
        <v>37</v>
      </c>
      <c r="C45" s="343" t="s">
        <v>15</v>
      </c>
      <c r="D45" s="343">
        <v>16642.506532700001</v>
      </c>
      <c r="E45" s="343">
        <v>23.3831433808983</v>
      </c>
      <c r="F45" s="343">
        <v>92.945039308572206</v>
      </c>
      <c r="G45" s="343">
        <v>5.1425566684788802</v>
      </c>
      <c r="H45" s="343">
        <v>1263.2436359000001</v>
      </c>
      <c r="I45" s="343">
        <v>70.471310584809203</v>
      </c>
      <c r="J45" s="343">
        <v>7.0549606914278202</v>
      </c>
      <c r="K45" s="343">
        <v>67.750218974160504</v>
      </c>
    </row>
    <row r="46" spans="1:11" x14ac:dyDescent="0.25">
      <c r="A46" s="343" t="s">
        <v>36</v>
      </c>
      <c r="B46" s="343" t="s">
        <v>37</v>
      </c>
      <c r="C46" s="343" t="s">
        <v>16</v>
      </c>
      <c r="D46" s="343">
        <v>239918.1142257</v>
      </c>
      <c r="E46" s="343">
        <v>2.10676995599436</v>
      </c>
      <c r="F46" s="343">
        <v>99.531498029224394</v>
      </c>
      <c r="G46" s="343">
        <v>0.34012265554722898</v>
      </c>
      <c r="H46" s="343">
        <v>1129.3119420999999</v>
      </c>
      <c r="I46" s="343">
        <v>71.994543397005799</v>
      </c>
      <c r="J46" s="343">
        <v>0.46850197077559902</v>
      </c>
      <c r="K46" s="343">
        <v>72.257790856782407</v>
      </c>
    </row>
    <row r="47" spans="1:11" x14ac:dyDescent="0.25">
      <c r="A47" s="343" t="s">
        <v>38</v>
      </c>
      <c r="B47" s="343" t="s">
        <v>39</v>
      </c>
      <c r="C47" s="343" t="s">
        <v>15</v>
      </c>
      <c r="D47" s="343">
        <v>242.77881310000001</v>
      </c>
      <c r="E47" s="343">
        <v>18.7545332408069</v>
      </c>
      <c r="F47" s="343">
        <v>100</v>
      </c>
      <c r="G47" s="343">
        <v>0</v>
      </c>
      <c r="H47" s="343"/>
      <c r="I47" s="343"/>
      <c r="J47" s="343"/>
      <c r="K47" s="343"/>
    </row>
    <row r="48" spans="1:11" x14ac:dyDescent="0.25">
      <c r="A48" s="343" t="s">
        <v>38</v>
      </c>
      <c r="B48" s="343" t="s">
        <v>39</v>
      </c>
      <c r="C48" s="343" t="s">
        <v>16</v>
      </c>
      <c r="D48" s="343">
        <v>9512.8677996999995</v>
      </c>
      <c r="E48" s="343">
        <v>1.2169911507848401</v>
      </c>
      <c r="F48" s="343">
        <v>99.910496411844704</v>
      </c>
      <c r="G48" s="343">
        <v>8.9595290209472198E-2</v>
      </c>
      <c r="H48" s="343">
        <v>8.5219854999999995</v>
      </c>
      <c r="I48" s="343">
        <v>100</v>
      </c>
      <c r="J48" s="343">
        <v>8.9503588155234806E-2</v>
      </c>
      <c r="K48" s="343">
        <v>100.012860997999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858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44" t="s">
        <v>13</v>
      </c>
      <c r="B59" s="344" t="s">
        <v>14</v>
      </c>
      <c r="C59" s="344" t="s">
        <v>15</v>
      </c>
      <c r="D59" s="344">
        <v>109673.1790974</v>
      </c>
      <c r="E59" s="344">
        <v>2.4595252675291799</v>
      </c>
      <c r="F59" s="344">
        <v>96.864044969542206</v>
      </c>
      <c r="G59" s="344">
        <v>0.54269486331292205</v>
      </c>
      <c r="H59" s="344">
        <v>3550.6483112999999</v>
      </c>
      <c r="I59" s="344">
        <v>17.3058234270387</v>
      </c>
      <c r="J59" s="344">
        <v>3.1359550304578101</v>
      </c>
      <c r="K59" s="344">
        <v>16.762874191154499</v>
      </c>
    </row>
    <row r="60" spans="1:11" x14ac:dyDescent="0.25">
      <c r="A60" s="344" t="s">
        <v>13</v>
      </c>
      <c r="B60" s="344" t="s">
        <v>14</v>
      </c>
      <c r="C60" s="344" t="s">
        <v>16</v>
      </c>
      <c r="D60" s="344">
        <v>2610739.2804435999</v>
      </c>
      <c r="E60" s="344">
        <v>0.240156603234155</v>
      </c>
      <c r="F60" s="344">
        <v>99.873775214284294</v>
      </c>
      <c r="G60" s="344">
        <v>2.0558278795555499E-2</v>
      </c>
      <c r="H60" s="344">
        <v>3299.5649311000002</v>
      </c>
      <c r="I60" s="344">
        <v>16.258727338645599</v>
      </c>
      <c r="J60" s="344">
        <v>0.12622478571572401</v>
      </c>
      <c r="K60" s="344">
        <v>16.2664797058485</v>
      </c>
    </row>
    <row r="61" spans="1:11" x14ac:dyDescent="0.25">
      <c r="A61" s="344" t="s">
        <v>41</v>
      </c>
      <c r="B61" s="344" t="s">
        <v>42</v>
      </c>
      <c r="C61" s="344" t="s">
        <v>15</v>
      </c>
      <c r="D61" s="344">
        <v>206.6420512</v>
      </c>
      <c r="E61" s="344">
        <v>19.456891922867701</v>
      </c>
      <c r="F61" s="344">
        <v>94.188968019508096</v>
      </c>
      <c r="G61" s="344">
        <v>3.4630128176052701</v>
      </c>
      <c r="H61" s="344">
        <v>12.748877</v>
      </c>
      <c r="I61" s="344">
        <v>59.1076719412982</v>
      </c>
      <c r="J61" s="344">
        <v>5.8110319804918902</v>
      </c>
      <c r="K61" s="344">
        <v>56.130753474352602</v>
      </c>
    </row>
    <row r="62" spans="1:11" x14ac:dyDescent="0.25">
      <c r="A62" s="344" t="s">
        <v>41</v>
      </c>
      <c r="B62" s="344" t="s">
        <v>42</v>
      </c>
      <c r="C62" s="344" t="s">
        <v>16</v>
      </c>
      <c r="D62" s="344">
        <v>3387.7106322</v>
      </c>
      <c r="E62" s="344">
        <v>2.6557949516061701</v>
      </c>
      <c r="F62" s="344">
        <v>99.755514953033298</v>
      </c>
      <c r="G62" s="344">
        <v>0.17230433320156299</v>
      </c>
      <c r="H62" s="344">
        <v>8.3027449000000004</v>
      </c>
      <c r="I62" s="344">
        <v>70.088116343977504</v>
      </c>
      <c r="J62" s="344">
        <v>0.244485046966749</v>
      </c>
      <c r="K62" s="344">
        <v>70.304125754973697</v>
      </c>
    </row>
    <row r="63" spans="1:11" x14ac:dyDescent="0.25">
      <c r="A63" s="344" t="s">
        <v>43</v>
      </c>
      <c r="B63" s="344" t="s">
        <v>44</v>
      </c>
      <c r="C63" s="344" t="s">
        <v>15</v>
      </c>
      <c r="D63" s="344">
        <v>949.42286469999999</v>
      </c>
      <c r="E63" s="344">
        <v>23.177251119305499</v>
      </c>
      <c r="F63" s="344">
        <v>100</v>
      </c>
      <c r="G63" s="344">
        <v>0</v>
      </c>
      <c r="H63" s="344"/>
      <c r="I63" s="344"/>
      <c r="J63" s="344"/>
      <c r="K63" s="344"/>
    </row>
    <row r="64" spans="1:11" x14ac:dyDescent="0.25">
      <c r="A64" s="344" t="s">
        <v>43</v>
      </c>
      <c r="B64" s="344" t="s">
        <v>44</v>
      </c>
      <c r="C64" s="344" t="s">
        <v>16</v>
      </c>
      <c r="D64" s="344">
        <v>22896.404644599999</v>
      </c>
      <c r="E64" s="344">
        <v>2.0091819343961701</v>
      </c>
      <c r="F64" s="344">
        <v>100</v>
      </c>
      <c r="G64" s="344">
        <v>0</v>
      </c>
      <c r="H64" s="344"/>
      <c r="I64" s="344"/>
      <c r="J64" s="344"/>
      <c r="K64" s="344"/>
    </row>
    <row r="65" spans="1:11" x14ac:dyDescent="0.25">
      <c r="A65" s="344" t="s">
        <v>26</v>
      </c>
      <c r="B65" s="344" t="s">
        <v>27</v>
      </c>
      <c r="C65" s="344" t="s">
        <v>15</v>
      </c>
      <c r="D65" s="344">
        <v>1191.9536885</v>
      </c>
      <c r="E65" s="344">
        <v>25.239592267177098</v>
      </c>
      <c r="F65" s="344">
        <v>95.646923928305796</v>
      </c>
      <c r="G65" s="344">
        <v>4.2245138355235801</v>
      </c>
      <c r="H65" s="344">
        <v>54.248112399999997</v>
      </c>
      <c r="I65" s="344">
        <v>100</v>
      </c>
      <c r="J65" s="344">
        <v>4.3530760716941899</v>
      </c>
      <c r="K65" s="344">
        <v>92.822120910728898</v>
      </c>
    </row>
    <row r="66" spans="1:11" x14ac:dyDescent="0.25">
      <c r="A66" s="344" t="s">
        <v>26</v>
      </c>
      <c r="B66" s="344" t="s">
        <v>27</v>
      </c>
      <c r="C66" s="344" t="s">
        <v>16</v>
      </c>
      <c r="D66" s="344">
        <v>43770.067563700002</v>
      </c>
      <c r="E66" s="344">
        <v>1.74860538474616</v>
      </c>
      <c r="F66" s="344">
        <v>99.773871984845897</v>
      </c>
      <c r="G66" s="344">
        <v>0.225484014408081</v>
      </c>
      <c r="H66" s="344">
        <v>99.200705600000006</v>
      </c>
      <c r="I66" s="344">
        <v>100</v>
      </c>
      <c r="J66" s="344">
        <v>0.22612801515410999</v>
      </c>
      <c r="K66" s="344">
        <v>99.489721222063594</v>
      </c>
    </row>
    <row r="67" spans="1:11" x14ac:dyDescent="0.25">
      <c r="A67" s="344" t="s">
        <v>28</v>
      </c>
      <c r="B67" s="344" t="s">
        <v>29</v>
      </c>
      <c r="C67" s="344" t="s">
        <v>15</v>
      </c>
      <c r="D67" s="344">
        <v>209.53557359999999</v>
      </c>
      <c r="E67" s="344">
        <v>29.627923027284101</v>
      </c>
      <c r="F67" s="344">
        <v>100</v>
      </c>
      <c r="G67" s="344">
        <v>0</v>
      </c>
      <c r="H67" s="344"/>
      <c r="I67" s="344"/>
      <c r="J67" s="344"/>
      <c r="K67" s="344"/>
    </row>
    <row r="68" spans="1:11" x14ac:dyDescent="0.25">
      <c r="A68" s="344" t="s">
        <v>28</v>
      </c>
      <c r="B68" s="344" t="s">
        <v>29</v>
      </c>
      <c r="C68" s="344" t="s">
        <v>16</v>
      </c>
      <c r="D68" s="344">
        <v>8089.0459064999995</v>
      </c>
      <c r="E68" s="344">
        <v>1.6032866158443899</v>
      </c>
      <c r="F68" s="344">
        <v>100</v>
      </c>
      <c r="G68" s="344">
        <v>0</v>
      </c>
      <c r="H68" s="344"/>
      <c r="I68" s="344"/>
      <c r="J68" s="344"/>
      <c r="K68" s="344"/>
    </row>
    <row r="69" spans="1:11" x14ac:dyDescent="0.25">
      <c r="A69" s="344" t="s">
        <v>45</v>
      </c>
      <c r="B69" s="344" t="s">
        <v>46</v>
      </c>
      <c r="C69" s="344" t="s">
        <v>15</v>
      </c>
      <c r="D69" s="344">
        <v>724.96321999999998</v>
      </c>
      <c r="E69" s="344">
        <v>13.028574223547601</v>
      </c>
      <c r="F69" s="344">
        <v>100</v>
      </c>
      <c r="G69" s="344">
        <v>0</v>
      </c>
      <c r="H69" s="344"/>
      <c r="I69" s="344"/>
      <c r="J69" s="344"/>
      <c r="K69" s="344"/>
    </row>
    <row r="70" spans="1:11" x14ac:dyDescent="0.25">
      <c r="A70" s="344" t="s">
        <v>45</v>
      </c>
      <c r="B70" s="344" t="s">
        <v>46</v>
      </c>
      <c r="C70" s="344" t="s">
        <v>16</v>
      </c>
      <c r="D70" s="344">
        <v>6768.7503961000002</v>
      </c>
      <c r="E70" s="344">
        <v>3.0727288343911701</v>
      </c>
      <c r="F70" s="344">
        <v>100</v>
      </c>
      <c r="G70" s="344">
        <v>0</v>
      </c>
      <c r="H70" s="344"/>
      <c r="I70" s="344"/>
      <c r="J70" s="344"/>
      <c r="K70" s="344"/>
    </row>
    <row r="71" spans="1:11" x14ac:dyDescent="0.25">
      <c r="A71" s="344" t="s">
        <v>47</v>
      </c>
      <c r="B71" s="344" t="s">
        <v>48</v>
      </c>
      <c r="C71" s="344" t="s">
        <v>15</v>
      </c>
      <c r="D71" s="344">
        <v>1994.392028</v>
      </c>
      <c r="E71" s="344">
        <v>20.6231620089385</v>
      </c>
      <c r="F71" s="344">
        <v>88.163773769554496</v>
      </c>
      <c r="G71" s="344">
        <v>8.1134936360429002</v>
      </c>
      <c r="H71" s="344">
        <v>267.75254990000002</v>
      </c>
      <c r="I71" s="344">
        <v>79.051613337305994</v>
      </c>
      <c r="J71" s="344">
        <v>11.836226230445501</v>
      </c>
      <c r="K71" s="344">
        <v>60.434483380255898</v>
      </c>
    </row>
    <row r="72" spans="1:11" x14ac:dyDescent="0.25">
      <c r="A72" s="344" t="s">
        <v>47</v>
      </c>
      <c r="B72" s="344" t="s">
        <v>48</v>
      </c>
      <c r="C72" s="344" t="s">
        <v>16</v>
      </c>
      <c r="D72" s="344">
        <v>46586.330809699997</v>
      </c>
      <c r="E72" s="344">
        <v>2.0523706718252699</v>
      </c>
      <c r="F72" s="344">
        <v>99.444391912838498</v>
      </c>
      <c r="G72" s="344">
        <v>0.42942963877739498</v>
      </c>
      <c r="H72" s="344">
        <v>260.2835781</v>
      </c>
      <c r="I72" s="344">
        <v>76.188649087769505</v>
      </c>
      <c r="J72" s="344">
        <v>0.55560808716154397</v>
      </c>
      <c r="K72" s="344">
        <v>76.860597036543098</v>
      </c>
    </row>
    <row r="73" spans="1:11" x14ac:dyDescent="0.25">
      <c r="A73" s="344" t="s">
        <v>30</v>
      </c>
      <c r="B73" s="344" t="s">
        <v>31</v>
      </c>
      <c r="C73" s="344" t="s">
        <v>15</v>
      </c>
      <c r="D73" s="344">
        <v>828.68283989999998</v>
      </c>
      <c r="E73" s="344">
        <v>25.9283724538546</v>
      </c>
      <c r="F73" s="344">
        <v>100</v>
      </c>
      <c r="G73" s="344">
        <v>0</v>
      </c>
      <c r="H73" s="344"/>
      <c r="I73" s="344"/>
      <c r="J73" s="344"/>
      <c r="K73" s="344"/>
    </row>
    <row r="74" spans="1:11" x14ac:dyDescent="0.25">
      <c r="A74" s="344" t="s">
        <v>30</v>
      </c>
      <c r="B74" s="344" t="s">
        <v>31</v>
      </c>
      <c r="C74" s="344" t="s">
        <v>16</v>
      </c>
      <c r="D74" s="344">
        <v>38879.124280600001</v>
      </c>
      <c r="E74" s="344">
        <v>1.3651544565878799</v>
      </c>
      <c r="F74" s="344">
        <v>100</v>
      </c>
      <c r="G74" s="344">
        <v>0</v>
      </c>
      <c r="H74" s="344"/>
      <c r="I74" s="344"/>
      <c r="J74" s="344"/>
      <c r="K74" s="344"/>
    </row>
    <row r="75" spans="1:11" x14ac:dyDescent="0.25">
      <c r="A75" s="344" t="s">
        <v>49</v>
      </c>
      <c r="B75" s="344" t="s">
        <v>50</v>
      </c>
      <c r="C75" s="344" t="s">
        <v>15</v>
      </c>
      <c r="D75" s="344">
        <v>3889.0310221999998</v>
      </c>
      <c r="E75" s="344">
        <v>13.445454983143801</v>
      </c>
      <c r="F75" s="344">
        <v>91.851276449688498</v>
      </c>
      <c r="G75" s="344">
        <v>5.7991707957484504</v>
      </c>
      <c r="H75" s="344">
        <v>345.02121149999999</v>
      </c>
      <c r="I75" s="344">
        <v>71.635586562992302</v>
      </c>
      <c r="J75" s="344">
        <v>8.1487235503114501</v>
      </c>
      <c r="K75" s="344">
        <v>65.367445177213298</v>
      </c>
    </row>
    <row r="76" spans="1:11" x14ac:dyDescent="0.25">
      <c r="A76" s="344" t="s">
        <v>49</v>
      </c>
      <c r="B76" s="344" t="s">
        <v>50</v>
      </c>
      <c r="C76" s="344" t="s">
        <v>16</v>
      </c>
      <c r="D76" s="344">
        <v>51929.994503000002</v>
      </c>
      <c r="E76" s="344">
        <v>2.1768854595849501</v>
      </c>
      <c r="F76" s="344">
        <v>99.510008344595605</v>
      </c>
      <c r="G76" s="344">
        <v>0.30552549475930801</v>
      </c>
      <c r="H76" s="344">
        <v>255.7055757</v>
      </c>
      <c r="I76" s="344">
        <v>62.1986912420385</v>
      </c>
      <c r="J76" s="344">
        <v>0.48999165540440498</v>
      </c>
      <c r="K76" s="344">
        <v>62.047678154626901</v>
      </c>
    </row>
    <row r="77" spans="1:11" x14ac:dyDescent="0.25">
      <c r="A77" s="344" t="s">
        <v>51</v>
      </c>
      <c r="B77" s="344" t="s">
        <v>52</v>
      </c>
      <c r="C77" s="344" t="s">
        <v>15</v>
      </c>
      <c r="D77" s="344">
        <v>200.62535879999999</v>
      </c>
      <c r="E77" s="344">
        <v>22.506019603320802</v>
      </c>
      <c r="F77" s="344">
        <v>100</v>
      </c>
      <c r="G77" s="344">
        <v>0</v>
      </c>
      <c r="H77" s="344"/>
      <c r="I77" s="344"/>
      <c r="J77" s="344"/>
      <c r="K77" s="344"/>
    </row>
    <row r="78" spans="1:11" x14ac:dyDescent="0.25">
      <c r="A78" s="344" t="s">
        <v>51</v>
      </c>
      <c r="B78" s="344" t="s">
        <v>52</v>
      </c>
      <c r="C78" s="344" t="s">
        <v>16</v>
      </c>
      <c r="D78" s="344">
        <v>4548.3168839999998</v>
      </c>
      <c r="E78" s="344">
        <v>2.4113857885510699</v>
      </c>
      <c r="F78" s="344">
        <v>100</v>
      </c>
      <c r="G78" s="344">
        <v>0</v>
      </c>
      <c r="H78" s="344"/>
      <c r="I78" s="344"/>
      <c r="J78" s="344"/>
      <c r="K78" s="344"/>
    </row>
    <row r="79" spans="1:11" x14ac:dyDescent="0.25">
      <c r="A79" s="344" t="s">
        <v>32</v>
      </c>
      <c r="B79" s="344" t="s">
        <v>33</v>
      </c>
      <c r="C79" s="344" t="s">
        <v>15</v>
      </c>
      <c r="D79" s="344">
        <v>314.4473031</v>
      </c>
      <c r="E79" s="344">
        <v>28.399148525960499</v>
      </c>
      <c r="F79" s="344">
        <v>95.522741302569898</v>
      </c>
      <c r="G79" s="344">
        <v>4.0670921446927304</v>
      </c>
      <c r="H79" s="344">
        <v>14.7385</v>
      </c>
      <c r="I79" s="344">
        <v>100</v>
      </c>
      <c r="J79" s="344">
        <v>4.4772586974301403</v>
      </c>
      <c r="K79" s="344">
        <v>86.771798782632203</v>
      </c>
    </row>
    <row r="80" spans="1:11" x14ac:dyDescent="0.25">
      <c r="A80" s="344" t="s">
        <v>32</v>
      </c>
      <c r="B80" s="344" t="s">
        <v>33</v>
      </c>
      <c r="C80" s="344" t="s">
        <v>16</v>
      </c>
      <c r="D80" s="344">
        <v>5995.8188753000004</v>
      </c>
      <c r="E80" s="344">
        <v>2.7769637484957701</v>
      </c>
      <c r="F80" s="344">
        <v>99.841131008838104</v>
      </c>
      <c r="G80" s="344">
        <v>0.15949187972689099</v>
      </c>
      <c r="H80" s="344">
        <v>9.5406540999999994</v>
      </c>
      <c r="I80" s="344">
        <v>100</v>
      </c>
      <c r="J80" s="344">
        <v>0.15886899116185299</v>
      </c>
      <c r="K80" s="344">
        <v>100.232584988441</v>
      </c>
    </row>
    <row r="81" spans="1:11" x14ac:dyDescent="0.25">
      <c r="A81" s="344" t="s">
        <v>53</v>
      </c>
      <c r="B81" s="344" t="s">
        <v>54</v>
      </c>
      <c r="C81" s="344" t="s">
        <v>15</v>
      </c>
      <c r="D81" s="344">
        <v>2377.190353</v>
      </c>
      <c r="E81" s="344">
        <v>15.5289433848492</v>
      </c>
      <c r="F81" s="344">
        <v>100</v>
      </c>
      <c r="G81" s="344">
        <v>0</v>
      </c>
      <c r="H81" s="344"/>
      <c r="I81" s="344"/>
      <c r="J81" s="344"/>
      <c r="K81" s="344"/>
    </row>
    <row r="82" spans="1:11" x14ac:dyDescent="0.25">
      <c r="A82" s="344" t="s">
        <v>53</v>
      </c>
      <c r="B82" s="344" t="s">
        <v>54</v>
      </c>
      <c r="C82" s="344" t="s">
        <v>16</v>
      </c>
      <c r="D82" s="344">
        <v>41639.179878800001</v>
      </c>
      <c r="E82" s="344">
        <v>1.4032075646869999</v>
      </c>
      <c r="F82" s="344">
        <v>100</v>
      </c>
      <c r="G82" s="344">
        <v>0</v>
      </c>
      <c r="H82" s="344"/>
      <c r="I82" s="344"/>
      <c r="J82" s="344"/>
      <c r="K82" s="344"/>
    </row>
    <row r="83" spans="1:11" x14ac:dyDescent="0.25">
      <c r="A83" s="344" t="s">
        <v>34</v>
      </c>
      <c r="B83" s="344" t="s">
        <v>35</v>
      </c>
      <c r="C83" s="344" t="s">
        <v>15</v>
      </c>
      <c r="D83" s="344">
        <v>1388.5600767000001</v>
      </c>
      <c r="E83" s="344">
        <v>36.1720578974194</v>
      </c>
      <c r="F83" s="344">
        <v>100</v>
      </c>
      <c r="G83" s="344">
        <v>4.0159051525789302E-15</v>
      </c>
      <c r="H83" s="344"/>
      <c r="I83" s="344"/>
      <c r="J83" s="344"/>
      <c r="K83" s="344"/>
    </row>
    <row r="84" spans="1:11" x14ac:dyDescent="0.25">
      <c r="A84" s="344" t="s">
        <v>34</v>
      </c>
      <c r="B84" s="344" t="s">
        <v>35</v>
      </c>
      <c r="C84" s="344" t="s">
        <v>16</v>
      </c>
      <c r="D84" s="344">
        <v>48513.464248999997</v>
      </c>
      <c r="E84" s="344">
        <v>1.92699180665537</v>
      </c>
      <c r="F84" s="344">
        <v>100</v>
      </c>
      <c r="G84" s="344">
        <v>0</v>
      </c>
      <c r="H84" s="344"/>
      <c r="I84" s="344"/>
      <c r="J84" s="344"/>
      <c r="K84" s="344"/>
    </row>
    <row r="85" spans="1:11" x14ac:dyDescent="0.25">
      <c r="A85" s="344" t="s">
        <v>55</v>
      </c>
      <c r="B85" s="344" t="s">
        <v>56</v>
      </c>
      <c r="C85" s="344" t="s">
        <v>15</v>
      </c>
      <c r="D85" s="344">
        <v>428.83084939999998</v>
      </c>
      <c r="E85" s="344">
        <v>19.6409620548535</v>
      </c>
      <c r="F85" s="344">
        <v>100</v>
      </c>
      <c r="G85" s="344">
        <v>0</v>
      </c>
      <c r="H85" s="344"/>
      <c r="I85" s="344"/>
      <c r="J85" s="344"/>
      <c r="K85" s="344"/>
    </row>
    <row r="86" spans="1:11" x14ac:dyDescent="0.25">
      <c r="A86" s="344" t="s">
        <v>55</v>
      </c>
      <c r="B86" s="344" t="s">
        <v>56</v>
      </c>
      <c r="C86" s="344" t="s">
        <v>16</v>
      </c>
      <c r="D86" s="344">
        <v>8898.0185920999993</v>
      </c>
      <c r="E86" s="344">
        <v>2.3126244298254801</v>
      </c>
      <c r="F86" s="344">
        <v>100</v>
      </c>
      <c r="G86" s="344">
        <v>0</v>
      </c>
      <c r="H86" s="344"/>
      <c r="I86" s="344"/>
      <c r="J86" s="344"/>
      <c r="K86" s="344"/>
    </row>
    <row r="87" spans="1:11" x14ac:dyDescent="0.25">
      <c r="A87" s="344" t="s">
        <v>36</v>
      </c>
      <c r="B87" s="344" t="s">
        <v>37</v>
      </c>
      <c r="C87" s="344" t="s">
        <v>15</v>
      </c>
      <c r="D87" s="344">
        <v>16451.843076199999</v>
      </c>
      <c r="E87" s="344">
        <v>23.653577064980698</v>
      </c>
      <c r="F87" s="344">
        <v>93.289902372674803</v>
      </c>
      <c r="G87" s="344">
        <v>5.1981779901139804</v>
      </c>
      <c r="H87" s="344">
        <v>1183.3378574000001</v>
      </c>
      <c r="I87" s="344">
        <v>75.214737961816397</v>
      </c>
      <c r="J87" s="344">
        <v>6.7100976273252</v>
      </c>
      <c r="K87" s="344">
        <v>72.269815455252498</v>
      </c>
    </row>
    <row r="88" spans="1:11" x14ac:dyDescent="0.25">
      <c r="A88" s="344" t="s">
        <v>36</v>
      </c>
      <c r="B88" s="344" t="s">
        <v>37</v>
      </c>
      <c r="C88" s="344" t="s">
        <v>16</v>
      </c>
      <c r="D88" s="344">
        <v>238631.46441300001</v>
      </c>
      <c r="E88" s="344">
        <v>2.1180550748470401</v>
      </c>
      <c r="F88" s="344">
        <v>99.576288861991301</v>
      </c>
      <c r="G88" s="344">
        <v>0.34168327611573901</v>
      </c>
      <c r="H88" s="344">
        <v>1015.4105009</v>
      </c>
      <c r="I88" s="344">
        <v>80.036756338815806</v>
      </c>
      <c r="J88" s="344">
        <v>0.42371113800871202</v>
      </c>
      <c r="K88" s="344">
        <v>80.298933754044398</v>
      </c>
    </row>
    <row r="89" spans="1:11" x14ac:dyDescent="0.25">
      <c r="A89" s="344" t="s">
        <v>38</v>
      </c>
      <c r="B89" s="344" t="s">
        <v>39</v>
      </c>
      <c r="C89" s="344" t="s">
        <v>15</v>
      </c>
      <c r="D89" s="344">
        <v>129.86046809999999</v>
      </c>
      <c r="E89" s="344">
        <v>29.855733122796501</v>
      </c>
      <c r="F89" s="344">
        <v>100</v>
      </c>
      <c r="G89" s="344">
        <v>0</v>
      </c>
      <c r="H89" s="344"/>
      <c r="I89" s="344"/>
      <c r="J89" s="344"/>
      <c r="K89" s="344"/>
    </row>
    <row r="90" spans="1:11" x14ac:dyDescent="0.25">
      <c r="A90" s="344" t="s">
        <v>38</v>
      </c>
      <c r="B90" s="344" t="s">
        <v>39</v>
      </c>
      <c r="C90" s="344" t="s">
        <v>16</v>
      </c>
      <c r="D90" s="344">
        <v>6660.1163549000003</v>
      </c>
      <c r="E90" s="344">
        <v>1.54639391146174</v>
      </c>
      <c r="F90" s="344">
        <v>100</v>
      </c>
      <c r="G90" s="344">
        <v>0</v>
      </c>
      <c r="H90" s="344"/>
      <c r="I90" s="344"/>
      <c r="J90" s="344"/>
      <c r="K90" s="344"/>
    </row>
    <row r="91" spans="1:11" x14ac:dyDescent="0.25">
      <c r="A91" s="344" t="s">
        <v>57</v>
      </c>
      <c r="B91" s="344" t="s">
        <v>58</v>
      </c>
      <c r="C91" s="344" t="s">
        <v>15</v>
      </c>
      <c r="D91" s="344">
        <v>158.1578964</v>
      </c>
      <c r="E91" s="344">
        <v>17.2995824784524</v>
      </c>
      <c r="F91" s="344">
        <v>100</v>
      </c>
      <c r="G91" s="344">
        <v>0</v>
      </c>
      <c r="H91" s="344"/>
      <c r="I91" s="344"/>
      <c r="J91" s="344"/>
      <c r="K91" s="344"/>
    </row>
    <row r="92" spans="1:11" x14ac:dyDescent="0.25">
      <c r="A92" s="344" t="s">
        <v>57</v>
      </c>
      <c r="B92" s="344" t="s">
        <v>58</v>
      </c>
      <c r="C92" s="344" t="s">
        <v>16</v>
      </c>
      <c r="D92" s="344">
        <v>2949.2928710000001</v>
      </c>
      <c r="E92" s="344">
        <v>2.1735032608267799</v>
      </c>
      <c r="F92" s="344">
        <v>100</v>
      </c>
      <c r="G92" s="344">
        <v>0</v>
      </c>
      <c r="H92" s="344"/>
      <c r="I92" s="344"/>
      <c r="J92" s="344"/>
      <c r="K92" s="344"/>
    </row>
    <row r="93" spans="1:11" x14ac:dyDescent="0.25">
      <c r="A93" s="344" t="s">
        <v>59</v>
      </c>
      <c r="B93" s="344" t="s">
        <v>60</v>
      </c>
      <c r="C93" s="344" t="s">
        <v>15</v>
      </c>
      <c r="D93" s="344">
        <v>109.1029434</v>
      </c>
      <c r="E93" s="344">
        <v>20.132432378429101</v>
      </c>
      <c r="F93" s="344">
        <v>100</v>
      </c>
      <c r="G93" s="344">
        <v>0</v>
      </c>
      <c r="H93" s="344"/>
      <c r="I93" s="344"/>
      <c r="J93" s="344"/>
      <c r="K93" s="344"/>
    </row>
    <row r="94" spans="1:11" x14ac:dyDescent="0.25">
      <c r="A94" s="344" t="s">
        <v>59</v>
      </c>
      <c r="B94" s="344" t="s">
        <v>60</v>
      </c>
      <c r="C94" s="344" t="s">
        <v>16</v>
      </c>
      <c r="D94" s="344">
        <v>2769.2273642</v>
      </c>
      <c r="E94" s="344">
        <v>2.5067277200423201</v>
      </c>
      <c r="F94" s="344">
        <v>99.839980067954698</v>
      </c>
      <c r="G94" s="344">
        <v>0.16110886781551201</v>
      </c>
      <c r="H94" s="344">
        <v>4.4384180999999998</v>
      </c>
      <c r="I94" s="344">
        <v>99.999999999999702</v>
      </c>
      <c r="J94" s="344">
        <v>0.160019932045293</v>
      </c>
      <c r="K94" s="344">
        <v>100.519391215081</v>
      </c>
    </row>
    <row r="95" spans="1:11" x14ac:dyDescent="0.25">
      <c r="A95" s="344" t="s">
        <v>61</v>
      </c>
      <c r="B95" s="344" t="s">
        <v>62</v>
      </c>
      <c r="C95" s="344" t="s">
        <v>15</v>
      </c>
      <c r="D95" s="344">
        <v>170.8457334</v>
      </c>
      <c r="E95" s="344">
        <v>29.310012030820701</v>
      </c>
      <c r="F95" s="344">
        <v>91.190934458955098</v>
      </c>
      <c r="G95" s="344">
        <v>8.6723230004576894</v>
      </c>
      <c r="H95" s="344">
        <v>16.503737699999999</v>
      </c>
      <c r="I95" s="344">
        <v>100</v>
      </c>
      <c r="J95" s="344">
        <v>8.8090655410449195</v>
      </c>
      <c r="K95" s="344">
        <v>89.775383626878806</v>
      </c>
    </row>
    <row r="96" spans="1:11" x14ac:dyDescent="0.25">
      <c r="A96" s="344" t="s">
        <v>61</v>
      </c>
      <c r="B96" s="344" t="s">
        <v>62</v>
      </c>
      <c r="C96" s="344" t="s">
        <v>16</v>
      </c>
      <c r="D96" s="344">
        <v>3636.1895365</v>
      </c>
      <c r="E96" s="344">
        <v>2.4224685671870798</v>
      </c>
      <c r="F96" s="344">
        <v>99.604440859533895</v>
      </c>
      <c r="G96" s="344">
        <v>0.27695577866099702</v>
      </c>
      <c r="H96" s="344">
        <v>14.4404004</v>
      </c>
      <c r="I96" s="344">
        <v>70.171022062049104</v>
      </c>
      <c r="J96" s="344">
        <v>0.39555914046610602</v>
      </c>
      <c r="K96" s="344">
        <v>69.739320001149494</v>
      </c>
    </row>
    <row r="97" spans="1:11" x14ac:dyDescent="0.25">
      <c r="A97" s="344" t="s">
        <v>63</v>
      </c>
      <c r="B97" s="344" t="s">
        <v>64</v>
      </c>
      <c r="C97" s="344" t="s">
        <v>15</v>
      </c>
      <c r="D97" s="344">
        <v>376.37813740000001</v>
      </c>
      <c r="E97" s="344">
        <v>21.938252425915302</v>
      </c>
      <c r="F97" s="344">
        <v>100</v>
      </c>
      <c r="G97" s="344">
        <v>0</v>
      </c>
      <c r="H97" s="344"/>
      <c r="I97" s="344"/>
      <c r="J97" s="344"/>
      <c r="K97" s="344"/>
    </row>
    <row r="98" spans="1:11" x14ac:dyDescent="0.25">
      <c r="A98" s="344" t="s">
        <v>63</v>
      </c>
      <c r="B98" s="344" t="s">
        <v>64</v>
      </c>
      <c r="C98" s="344" t="s">
        <v>16</v>
      </c>
      <c r="D98" s="344">
        <v>6617.7850054999999</v>
      </c>
      <c r="E98" s="344">
        <v>3.4182137003902602</v>
      </c>
      <c r="F98" s="344">
        <v>100</v>
      </c>
      <c r="G98" s="344">
        <v>0</v>
      </c>
      <c r="H98" s="344"/>
      <c r="I98" s="344"/>
      <c r="J98" s="344"/>
      <c r="K98" s="344"/>
    </row>
    <row r="99" spans="1:11" x14ac:dyDescent="0.25">
      <c r="A99" s="344" t="s">
        <v>65</v>
      </c>
      <c r="B99" s="344" t="s">
        <v>66</v>
      </c>
      <c r="C99" s="344" t="s">
        <v>15</v>
      </c>
      <c r="D99" s="344">
        <v>31.326999099999998</v>
      </c>
      <c r="E99" s="344">
        <v>20.494351155956799</v>
      </c>
      <c r="F99" s="344">
        <v>90.880009869475899</v>
      </c>
      <c r="G99" s="344">
        <v>6.9111798124157904</v>
      </c>
      <c r="H99" s="344">
        <v>3.1437268</v>
      </c>
      <c r="I99" s="344">
        <v>70.739787921632896</v>
      </c>
      <c r="J99" s="344">
        <v>9.1199901305240605</v>
      </c>
      <c r="K99" s="344">
        <v>68.869382595042197</v>
      </c>
    </row>
    <row r="100" spans="1:11" x14ac:dyDescent="0.25">
      <c r="A100" s="344" t="s">
        <v>65</v>
      </c>
      <c r="B100" s="344" t="s">
        <v>66</v>
      </c>
      <c r="C100" s="344" t="s">
        <v>16</v>
      </c>
      <c r="D100" s="344">
        <v>527.52151509999999</v>
      </c>
      <c r="E100" s="344">
        <v>3.61428136304745</v>
      </c>
      <c r="F100" s="344">
        <v>97.617991539438293</v>
      </c>
      <c r="G100" s="344">
        <v>0.79708241809746805</v>
      </c>
      <c r="H100" s="344">
        <v>12.872224599999999</v>
      </c>
      <c r="I100" s="344">
        <v>32.529433233996002</v>
      </c>
      <c r="J100" s="344">
        <v>2.3820084605617402</v>
      </c>
      <c r="K100" s="344">
        <v>32.665536682318901</v>
      </c>
    </row>
    <row r="101" spans="1:11" x14ac:dyDescent="0.25">
      <c r="A101" s="344" t="s">
        <v>67</v>
      </c>
      <c r="B101" s="344" t="s">
        <v>68</v>
      </c>
      <c r="C101" s="344" t="s">
        <v>15</v>
      </c>
      <c r="D101" s="344">
        <v>1034.6089844999999</v>
      </c>
      <c r="E101" s="344">
        <v>26.9049531464861</v>
      </c>
      <c r="F101" s="344">
        <v>94.444671215577998</v>
      </c>
      <c r="G101" s="344">
        <v>5.82590831332399</v>
      </c>
      <c r="H101" s="344">
        <v>60.856721700000001</v>
      </c>
      <c r="I101" s="344">
        <v>100</v>
      </c>
      <c r="J101" s="344">
        <v>5.5553287844219703</v>
      </c>
      <c r="K101" s="344">
        <v>99.044722020217705</v>
      </c>
    </row>
    <row r="102" spans="1:11" x14ac:dyDescent="0.25">
      <c r="A102" s="344" t="s">
        <v>67</v>
      </c>
      <c r="B102" s="344" t="s">
        <v>68</v>
      </c>
      <c r="C102" s="344" t="s">
        <v>16</v>
      </c>
      <c r="D102" s="344">
        <v>41586.077687800003</v>
      </c>
      <c r="E102" s="344">
        <v>1.67360719814534</v>
      </c>
      <c r="F102" s="344">
        <v>100</v>
      </c>
      <c r="G102" s="344">
        <v>1.8580772455593599E-16</v>
      </c>
      <c r="H102" s="344"/>
      <c r="I102" s="344"/>
      <c r="J102" s="344"/>
      <c r="K102" s="344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859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45" t="s">
        <v>71</v>
      </c>
      <c r="B113" s="345" t="s">
        <v>72</v>
      </c>
      <c r="C113" s="345" t="s">
        <v>15</v>
      </c>
      <c r="D113" s="345">
        <v>3463.3956962000002</v>
      </c>
      <c r="E113" s="345">
        <v>13.735420360745</v>
      </c>
      <c r="F113" s="345">
        <v>100</v>
      </c>
      <c r="G113" s="345">
        <v>0</v>
      </c>
      <c r="H113" s="345"/>
      <c r="I113" s="345"/>
      <c r="J113" s="345"/>
      <c r="K113" s="345"/>
    </row>
    <row r="114" spans="1:11" x14ac:dyDescent="0.25">
      <c r="A114" s="345" t="s">
        <v>71</v>
      </c>
      <c r="B114" s="345" t="s">
        <v>72</v>
      </c>
      <c r="C114" s="345" t="s">
        <v>16</v>
      </c>
      <c r="D114" s="345">
        <v>183543.79306910001</v>
      </c>
      <c r="E114" s="345">
        <v>0.726896205759194</v>
      </c>
      <c r="F114" s="345">
        <v>99.975931569950902</v>
      </c>
      <c r="G114" s="345">
        <v>1.6060950664634002E-2</v>
      </c>
      <c r="H114" s="345">
        <v>44.186744500000003</v>
      </c>
      <c r="I114" s="345">
        <v>66.695113791252396</v>
      </c>
      <c r="J114" s="345">
        <v>2.4068430049104299E-2</v>
      </c>
      <c r="K114" s="345">
        <v>66.714301735503597</v>
      </c>
    </row>
    <row r="115" spans="1:11" x14ac:dyDescent="0.25">
      <c r="A115" s="345" t="s">
        <v>73</v>
      </c>
      <c r="B115" s="345" t="s">
        <v>74</v>
      </c>
      <c r="C115" s="345" t="s">
        <v>15</v>
      </c>
      <c r="D115" s="345">
        <v>949.27467630000001</v>
      </c>
      <c r="E115" s="345">
        <v>14.758832029129699</v>
      </c>
      <c r="F115" s="345">
        <v>96.135169348071599</v>
      </c>
      <c r="G115" s="345">
        <v>1.91888477364351</v>
      </c>
      <c r="H115" s="345">
        <v>38.162785700000001</v>
      </c>
      <c r="I115" s="345">
        <v>49.253164917273502</v>
      </c>
      <c r="J115" s="345">
        <v>3.8648306519284201</v>
      </c>
      <c r="K115" s="345">
        <v>47.731020913324997</v>
      </c>
    </row>
    <row r="116" spans="1:11" x14ac:dyDescent="0.25">
      <c r="A116" s="345" t="s">
        <v>73</v>
      </c>
      <c r="B116" s="345" t="s">
        <v>74</v>
      </c>
      <c r="C116" s="345" t="s">
        <v>16</v>
      </c>
      <c r="D116" s="345">
        <v>77002.828514499997</v>
      </c>
      <c r="E116" s="345">
        <v>1.7011222483123101</v>
      </c>
      <c r="F116" s="345">
        <v>99.958603914467602</v>
      </c>
      <c r="G116" s="345">
        <v>3.5436922252400901E-2</v>
      </c>
      <c r="H116" s="345">
        <v>31.889357700000001</v>
      </c>
      <c r="I116" s="345">
        <v>85.527243361026606</v>
      </c>
      <c r="J116" s="345">
        <v>4.13960855323754E-2</v>
      </c>
      <c r="K116" s="345">
        <v>85.569087748772603</v>
      </c>
    </row>
    <row r="117" spans="1:11" x14ac:dyDescent="0.25">
      <c r="A117" s="345" t="s">
        <v>75</v>
      </c>
      <c r="B117" s="345" t="s">
        <v>76</v>
      </c>
      <c r="C117" s="345" t="s">
        <v>15</v>
      </c>
      <c r="D117" s="345">
        <v>2864.1113221999999</v>
      </c>
      <c r="E117" s="345">
        <v>8.7870128307813893</v>
      </c>
      <c r="F117" s="345">
        <v>91.742994121092394</v>
      </c>
      <c r="G117" s="345">
        <v>4.8623626043602401</v>
      </c>
      <c r="H117" s="345">
        <v>257.77427749999998</v>
      </c>
      <c r="I117" s="345">
        <v>59.906809937755298</v>
      </c>
      <c r="J117" s="345">
        <v>8.2570058789076395</v>
      </c>
      <c r="K117" s="345">
        <v>54.025358631021803</v>
      </c>
    </row>
    <row r="118" spans="1:11" x14ac:dyDescent="0.25">
      <c r="A118" s="345" t="s">
        <v>75</v>
      </c>
      <c r="B118" s="345" t="s">
        <v>76</v>
      </c>
      <c r="C118" s="345" t="s">
        <v>16</v>
      </c>
      <c r="D118" s="345">
        <v>35806.805366799999</v>
      </c>
      <c r="E118" s="345">
        <v>1.52736140658535</v>
      </c>
      <c r="F118" s="345">
        <v>99.622554161596796</v>
      </c>
      <c r="G118" s="345">
        <v>0.17897266657622499</v>
      </c>
      <c r="H118" s="345">
        <v>135.66335240000001</v>
      </c>
      <c r="I118" s="345">
        <v>47.065808632850597</v>
      </c>
      <c r="J118" s="345">
        <v>0.37744583840322099</v>
      </c>
      <c r="K118" s="345">
        <v>47.237808329967798</v>
      </c>
    </row>
    <row r="119" spans="1:11" x14ac:dyDescent="0.25">
      <c r="A119" s="345" t="s">
        <v>77</v>
      </c>
      <c r="B119" s="345" t="s">
        <v>78</v>
      </c>
      <c r="C119" s="345" t="s">
        <v>15</v>
      </c>
      <c r="D119" s="345">
        <v>6487.3974408000004</v>
      </c>
      <c r="E119" s="345">
        <v>8.3161602018423508</v>
      </c>
      <c r="F119" s="345">
        <v>95.046116961717502</v>
      </c>
      <c r="G119" s="345">
        <v>3.4220116828942402</v>
      </c>
      <c r="H119" s="345">
        <v>338.12857559999998</v>
      </c>
      <c r="I119" s="345">
        <v>68.795314923128103</v>
      </c>
      <c r="J119" s="345">
        <v>4.9538830382825196</v>
      </c>
      <c r="K119" s="345">
        <v>65.6553495799713</v>
      </c>
    </row>
    <row r="120" spans="1:11" x14ac:dyDescent="0.25">
      <c r="A120" s="345" t="s">
        <v>77</v>
      </c>
      <c r="B120" s="345" t="s">
        <v>78</v>
      </c>
      <c r="C120" s="345" t="s">
        <v>16</v>
      </c>
      <c r="D120" s="345">
        <v>128451.2970378</v>
      </c>
      <c r="E120" s="345">
        <v>1.1039902580574801</v>
      </c>
      <c r="F120" s="345">
        <v>99.707491771449</v>
      </c>
      <c r="G120" s="345">
        <v>0.116521429802192</v>
      </c>
      <c r="H120" s="345">
        <v>376.83288069999998</v>
      </c>
      <c r="I120" s="345">
        <v>39.720693136251299</v>
      </c>
      <c r="J120" s="345">
        <v>0.292508228551011</v>
      </c>
      <c r="K120" s="345">
        <v>39.718744189698803</v>
      </c>
    </row>
    <row r="121" spans="1:11" x14ac:dyDescent="0.25">
      <c r="A121" s="345" t="s">
        <v>79</v>
      </c>
      <c r="B121" s="345" t="s">
        <v>80</v>
      </c>
      <c r="C121" s="345" t="s">
        <v>15</v>
      </c>
      <c r="D121" s="345">
        <v>12157.833817000001</v>
      </c>
      <c r="E121" s="345">
        <v>6.0245727124934199</v>
      </c>
      <c r="F121" s="345">
        <v>92.380278641059206</v>
      </c>
      <c r="G121" s="345">
        <v>2.2172568686352401</v>
      </c>
      <c r="H121" s="345">
        <v>1002.803925</v>
      </c>
      <c r="I121" s="345">
        <v>28.259837327960401</v>
      </c>
      <c r="J121" s="345">
        <v>7.6197213589408097</v>
      </c>
      <c r="K121" s="345">
        <v>26.881666362114601</v>
      </c>
    </row>
    <row r="122" spans="1:11" x14ac:dyDescent="0.25">
      <c r="A122" s="345" t="s">
        <v>79</v>
      </c>
      <c r="B122" s="345" t="s">
        <v>80</v>
      </c>
      <c r="C122" s="345" t="s">
        <v>16</v>
      </c>
      <c r="D122" s="345">
        <v>114563.92148249999</v>
      </c>
      <c r="E122" s="345">
        <v>1.1970090537763001</v>
      </c>
      <c r="F122" s="345">
        <v>99.165259023599702</v>
      </c>
      <c r="G122" s="345">
        <v>0.25771732260249502</v>
      </c>
      <c r="H122" s="345">
        <v>964.36192089999997</v>
      </c>
      <c r="I122" s="345">
        <v>30.495140195848499</v>
      </c>
      <c r="J122" s="345">
        <v>0.83474097640025902</v>
      </c>
      <c r="K122" s="345">
        <v>30.616210025959798</v>
      </c>
    </row>
    <row r="123" spans="1:11" x14ac:dyDescent="0.25">
      <c r="A123" s="345" t="s">
        <v>81</v>
      </c>
      <c r="B123" s="345" t="s">
        <v>82</v>
      </c>
      <c r="C123" s="345" t="s">
        <v>15</v>
      </c>
      <c r="D123" s="345">
        <v>2671.6061122999999</v>
      </c>
      <c r="E123" s="345">
        <v>14.788506067771801</v>
      </c>
      <c r="F123" s="345">
        <v>98.641462637250498</v>
      </c>
      <c r="G123" s="345">
        <v>1.0003793006383499</v>
      </c>
      <c r="H123" s="345">
        <v>36.794636099999998</v>
      </c>
      <c r="I123" s="345">
        <v>71.861047908020794</v>
      </c>
      <c r="J123" s="345">
        <v>1.3585373627494599</v>
      </c>
      <c r="K123" s="345">
        <v>72.636115952885405</v>
      </c>
    </row>
    <row r="124" spans="1:11" x14ac:dyDescent="0.25">
      <c r="A124" s="345" t="s">
        <v>81</v>
      </c>
      <c r="B124" s="345" t="s">
        <v>82</v>
      </c>
      <c r="C124" s="345" t="s">
        <v>16</v>
      </c>
      <c r="D124" s="345">
        <v>67723.455551399995</v>
      </c>
      <c r="E124" s="345">
        <v>1.2471149957327401</v>
      </c>
      <c r="F124" s="345">
        <v>100</v>
      </c>
      <c r="G124" s="345">
        <v>0</v>
      </c>
      <c r="H124" s="345"/>
      <c r="I124" s="345"/>
      <c r="J124" s="345"/>
      <c r="K124" s="345"/>
    </row>
    <row r="125" spans="1:11" x14ac:dyDescent="0.25">
      <c r="A125" s="345" t="s">
        <v>83</v>
      </c>
      <c r="B125" s="345" t="s">
        <v>84</v>
      </c>
      <c r="C125" s="345" t="s">
        <v>15</v>
      </c>
      <c r="D125" s="345">
        <v>15095.6041265</v>
      </c>
      <c r="E125" s="345">
        <v>7.8054267745289998</v>
      </c>
      <c r="F125" s="345">
        <v>99.5452807642327</v>
      </c>
      <c r="G125" s="345">
        <v>0.38457433583219103</v>
      </c>
      <c r="H125" s="345">
        <v>68.956172699999996</v>
      </c>
      <c r="I125" s="345">
        <v>83.818123808932299</v>
      </c>
      <c r="J125" s="345">
        <v>0.45471923576734202</v>
      </c>
      <c r="K125" s="345">
        <v>84.189445319003696</v>
      </c>
    </row>
    <row r="126" spans="1:11" x14ac:dyDescent="0.25">
      <c r="A126" s="345" t="s">
        <v>83</v>
      </c>
      <c r="B126" s="345" t="s">
        <v>84</v>
      </c>
      <c r="C126" s="345" t="s">
        <v>16</v>
      </c>
      <c r="D126" s="345">
        <v>218402.41950399999</v>
      </c>
      <c r="E126" s="345">
        <v>1.02337587558143</v>
      </c>
      <c r="F126" s="345">
        <v>99.942558459461594</v>
      </c>
      <c r="G126" s="345">
        <v>3.1314188596541399E-2</v>
      </c>
      <c r="H126" s="345">
        <v>125.5258183</v>
      </c>
      <c r="I126" s="345">
        <v>54.4051404721586</v>
      </c>
      <c r="J126" s="345">
        <v>5.7441540538380999E-2</v>
      </c>
      <c r="K126" s="345">
        <v>54.483568774227301</v>
      </c>
    </row>
    <row r="127" spans="1:11" x14ac:dyDescent="0.25">
      <c r="A127" s="345" t="s">
        <v>85</v>
      </c>
      <c r="B127" s="345" t="s">
        <v>86</v>
      </c>
      <c r="C127" s="345" t="s">
        <v>15</v>
      </c>
      <c r="D127" s="345">
        <v>13874.049147399999</v>
      </c>
      <c r="E127" s="345">
        <v>5.9077797123267901</v>
      </c>
      <c r="F127" s="345">
        <v>99.374009732055299</v>
      </c>
      <c r="G127" s="345">
        <v>0.39250585693248202</v>
      </c>
      <c r="H127" s="345">
        <v>87.397295999999997</v>
      </c>
      <c r="I127" s="345">
        <v>62.603887166981004</v>
      </c>
      <c r="J127" s="345">
        <v>0.625990267944733</v>
      </c>
      <c r="K127" s="345">
        <v>62.309085051368299</v>
      </c>
    </row>
    <row r="128" spans="1:11" x14ac:dyDescent="0.25">
      <c r="A128" s="345" t="s">
        <v>85</v>
      </c>
      <c r="B128" s="345" t="s">
        <v>86</v>
      </c>
      <c r="C128" s="345" t="s">
        <v>16</v>
      </c>
      <c r="D128" s="345">
        <v>350955.9302602</v>
      </c>
      <c r="E128" s="345">
        <v>0.63435343475170203</v>
      </c>
      <c r="F128" s="345">
        <v>99.952589290072197</v>
      </c>
      <c r="G128" s="345">
        <v>2.6981972489916801E-2</v>
      </c>
      <c r="H128" s="345">
        <v>166.46962250000001</v>
      </c>
      <c r="I128" s="345">
        <v>56.902813318139103</v>
      </c>
      <c r="J128" s="345">
        <v>4.7410709927823702E-2</v>
      </c>
      <c r="K128" s="345">
        <v>56.884151674302402</v>
      </c>
    </row>
    <row r="129" spans="1:11" x14ac:dyDescent="0.25">
      <c r="A129" s="345" t="s">
        <v>87</v>
      </c>
      <c r="B129" s="345" t="s">
        <v>88</v>
      </c>
      <c r="C129" s="345" t="s">
        <v>15</v>
      </c>
      <c r="D129" s="345">
        <v>2667.8531085</v>
      </c>
      <c r="E129" s="345">
        <v>14.6259231105293</v>
      </c>
      <c r="F129" s="345">
        <v>99.802805545603505</v>
      </c>
      <c r="G129" s="345">
        <v>0.199357859407605</v>
      </c>
      <c r="H129" s="345">
        <v>5.2712529999999997</v>
      </c>
      <c r="I129" s="345">
        <v>100</v>
      </c>
      <c r="J129" s="345">
        <v>0.19719445439650601</v>
      </c>
      <c r="K129" s="345">
        <v>100.897734357369</v>
      </c>
    </row>
    <row r="130" spans="1:11" x14ac:dyDescent="0.25">
      <c r="A130" s="345" t="s">
        <v>87</v>
      </c>
      <c r="B130" s="345" t="s">
        <v>88</v>
      </c>
      <c r="C130" s="345" t="s">
        <v>16</v>
      </c>
      <c r="D130" s="345">
        <v>124143.8099242</v>
      </c>
      <c r="E130" s="345">
        <v>0.72844272821663703</v>
      </c>
      <c r="F130" s="345">
        <v>100</v>
      </c>
      <c r="G130" s="345">
        <v>0</v>
      </c>
      <c r="H130" s="345"/>
      <c r="I130" s="345"/>
      <c r="J130" s="345"/>
      <c r="K130" s="345"/>
    </row>
    <row r="131" spans="1:11" x14ac:dyDescent="0.25">
      <c r="A131" s="345" t="s">
        <v>89</v>
      </c>
      <c r="B131" s="345" t="s">
        <v>90</v>
      </c>
      <c r="C131" s="345" t="s">
        <v>15</v>
      </c>
      <c r="D131" s="345">
        <v>7300.6252512999999</v>
      </c>
      <c r="E131" s="345">
        <v>9.6064433519870498</v>
      </c>
      <c r="F131" s="345">
        <v>99.298640570191296</v>
      </c>
      <c r="G131" s="345">
        <v>0.707698870285137</v>
      </c>
      <c r="H131" s="345">
        <v>51.565281599999999</v>
      </c>
      <c r="I131" s="345">
        <v>100</v>
      </c>
      <c r="J131" s="345">
        <v>0.70135942980874499</v>
      </c>
      <c r="K131" s="345">
        <v>100.19618011201101</v>
      </c>
    </row>
    <row r="132" spans="1:11" x14ac:dyDescent="0.25">
      <c r="A132" s="345" t="s">
        <v>89</v>
      </c>
      <c r="B132" s="345" t="s">
        <v>90</v>
      </c>
      <c r="C132" s="345" t="s">
        <v>16</v>
      </c>
      <c r="D132" s="345">
        <v>289921.21210529999</v>
      </c>
      <c r="E132" s="345">
        <v>0.75533450426136495</v>
      </c>
      <c r="F132" s="345">
        <v>100</v>
      </c>
      <c r="G132" s="345">
        <v>0</v>
      </c>
      <c r="H132" s="345"/>
      <c r="I132" s="345"/>
      <c r="J132" s="345"/>
      <c r="K132" s="345"/>
    </row>
    <row r="133" spans="1:11" x14ac:dyDescent="0.25">
      <c r="A133" s="345" t="s">
        <v>91</v>
      </c>
      <c r="B133" s="345" t="s">
        <v>92</v>
      </c>
      <c r="C133" s="345" t="s">
        <v>15</v>
      </c>
      <c r="D133" s="345">
        <v>11588.2046854</v>
      </c>
      <c r="E133" s="345">
        <v>10.4401507012671</v>
      </c>
      <c r="F133" s="345">
        <v>100</v>
      </c>
      <c r="G133" s="345">
        <v>0</v>
      </c>
      <c r="H133" s="345"/>
      <c r="I133" s="345"/>
      <c r="J133" s="345"/>
      <c r="K133" s="345"/>
    </row>
    <row r="134" spans="1:11" x14ac:dyDescent="0.25">
      <c r="A134" s="345" t="s">
        <v>91</v>
      </c>
      <c r="B134" s="345" t="s">
        <v>92</v>
      </c>
      <c r="C134" s="345" t="s">
        <v>16</v>
      </c>
      <c r="D134" s="345">
        <v>434565.09095330001</v>
      </c>
      <c r="E134" s="345">
        <v>0.60961305805338495</v>
      </c>
      <c r="F134" s="345">
        <v>99.954346684533604</v>
      </c>
      <c r="G134" s="345">
        <v>3.2519204824792099E-2</v>
      </c>
      <c r="H134" s="345">
        <v>198.48398639999999</v>
      </c>
      <c r="I134" s="345">
        <v>71.238391863932407</v>
      </c>
      <c r="J134" s="345">
        <v>4.5653315466349501E-2</v>
      </c>
      <c r="K134" s="345">
        <v>71.198243539584396</v>
      </c>
    </row>
    <row r="135" spans="1:11" x14ac:dyDescent="0.25">
      <c r="A135" s="345" t="s">
        <v>93</v>
      </c>
      <c r="B135" s="345" t="s">
        <v>94</v>
      </c>
      <c r="C135" s="345" t="s">
        <v>15</v>
      </c>
      <c r="D135" s="345">
        <v>674.24531869999998</v>
      </c>
      <c r="E135" s="345">
        <v>22.675345966212198</v>
      </c>
      <c r="F135" s="345">
        <v>100</v>
      </c>
      <c r="G135" s="345">
        <v>0</v>
      </c>
      <c r="H135" s="345"/>
      <c r="I135" s="345"/>
      <c r="J135" s="345"/>
      <c r="K135" s="345"/>
    </row>
    <row r="136" spans="1:11" x14ac:dyDescent="0.25">
      <c r="A136" s="345" t="s">
        <v>93</v>
      </c>
      <c r="B136" s="345" t="s">
        <v>94</v>
      </c>
      <c r="C136" s="345" t="s">
        <v>16</v>
      </c>
      <c r="D136" s="345">
        <v>55763.307439700002</v>
      </c>
      <c r="E136" s="345">
        <v>1.12988931135349</v>
      </c>
      <c r="F136" s="345">
        <v>100</v>
      </c>
      <c r="G136" s="345">
        <v>0</v>
      </c>
      <c r="H136" s="345"/>
      <c r="I136" s="345"/>
      <c r="J136" s="345"/>
      <c r="K136" s="345"/>
    </row>
    <row r="137" spans="1:11" x14ac:dyDescent="0.25">
      <c r="A137" s="345" t="s">
        <v>95</v>
      </c>
      <c r="B137" s="345" t="s">
        <v>96</v>
      </c>
      <c r="C137" s="345" t="s">
        <v>15</v>
      </c>
      <c r="D137" s="345">
        <v>341.80176770000003</v>
      </c>
      <c r="E137" s="345">
        <v>22.6285855649033</v>
      </c>
      <c r="F137" s="345">
        <v>100</v>
      </c>
      <c r="G137" s="345">
        <v>2.5122776708856099E-15</v>
      </c>
      <c r="H137" s="345"/>
      <c r="I137" s="345"/>
      <c r="J137" s="345"/>
      <c r="K137" s="345"/>
    </row>
    <row r="138" spans="1:11" x14ac:dyDescent="0.25">
      <c r="A138" s="345" t="s">
        <v>95</v>
      </c>
      <c r="B138" s="345" t="s">
        <v>96</v>
      </c>
      <c r="C138" s="345" t="s">
        <v>16</v>
      </c>
      <c r="D138" s="345">
        <v>66129.141675599996</v>
      </c>
      <c r="E138" s="345">
        <v>1.0234800581207699</v>
      </c>
      <c r="F138" s="345">
        <v>99.984074472490207</v>
      </c>
      <c r="G138" s="345">
        <v>1.5934876163605099E-2</v>
      </c>
      <c r="H138" s="345">
        <v>10.533092099999999</v>
      </c>
      <c r="I138" s="345">
        <v>100</v>
      </c>
      <c r="J138" s="345">
        <v>1.59255275097663E-2</v>
      </c>
      <c r="K138" s="345">
        <v>100.042767442068</v>
      </c>
    </row>
    <row r="139" spans="1:11" x14ac:dyDescent="0.25">
      <c r="A139" s="345" t="s">
        <v>97</v>
      </c>
      <c r="B139" s="345" t="s">
        <v>98</v>
      </c>
      <c r="C139" s="345" t="s">
        <v>15</v>
      </c>
      <c r="D139" s="345">
        <v>1657.8224749000001</v>
      </c>
      <c r="E139" s="345">
        <v>12.049498919144099</v>
      </c>
      <c r="F139" s="345">
        <v>100</v>
      </c>
      <c r="G139" s="345">
        <v>0</v>
      </c>
      <c r="H139" s="345"/>
      <c r="I139" s="345"/>
      <c r="J139" s="345"/>
      <c r="K139" s="345"/>
    </row>
    <row r="140" spans="1:11" x14ac:dyDescent="0.25">
      <c r="A140" s="345" t="s">
        <v>97</v>
      </c>
      <c r="B140" s="345" t="s">
        <v>98</v>
      </c>
      <c r="C140" s="345" t="s">
        <v>16</v>
      </c>
      <c r="D140" s="345">
        <v>31455.704119499998</v>
      </c>
      <c r="E140" s="345">
        <v>1.69156330991255</v>
      </c>
      <c r="F140" s="345">
        <v>99.926718733561202</v>
      </c>
      <c r="G140" s="345">
        <v>7.3410690191865302E-2</v>
      </c>
      <c r="H140" s="345">
        <v>23.068042899999998</v>
      </c>
      <c r="I140" s="345">
        <v>99.999999999999702</v>
      </c>
      <c r="J140" s="345">
        <v>7.3281266438828097E-2</v>
      </c>
      <c r="K140" s="345">
        <v>100.103201641072</v>
      </c>
    </row>
    <row r="141" spans="1:11" x14ac:dyDescent="0.25">
      <c r="A141" s="345" t="s">
        <v>99</v>
      </c>
      <c r="B141" s="345" t="s">
        <v>100</v>
      </c>
      <c r="C141" s="345" t="s">
        <v>15</v>
      </c>
      <c r="D141" s="345">
        <v>931.96790209999995</v>
      </c>
      <c r="E141" s="345">
        <v>19.8555139092621</v>
      </c>
      <c r="F141" s="345">
        <v>100</v>
      </c>
      <c r="G141" s="345">
        <v>2.2044048707827898E-15</v>
      </c>
      <c r="H141" s="345"/>
      <c r="I141" s="345"/>
      <c r="J141" s="345"/>
      <c r="K141" s="345"/>
    </row>
    <row r="142" spans="1:11" x14ac:dyDescent="0.25">
      <c r="A142" s="345" t="s">
        <v>99</v>
      </c>
      <c r="B142" s="345" t="s">
        <v>100</v>
      </c>
      <c r="C142" s="345" t="s">
        <v>16</v>
      </c>
      <c r="D142" s="345">
        <v>27285.683101899998</v>
      </c>
      <c r="E142" s="345">
        <v>1.5809520442230001</v>
      </c>
      <c r="F142" s="345">
        <v>100</v>
      </c>
      <c r="G142" s="345">
        <v>0</v>
      </c>
      <c r="H142" s="345"/>
      <c r="I142" s="345"/>
      <c r="J142" s="345"/>
      <c r="K142" s="345"/>
    </row>
    <row r="143" spans="1:11" x14ac:dyDescent="0.25">
      <c r="A143" s="345" t="s">
        <v>101</v>
      </c>
      <c r="B143" s="345" t="s">
        <v>102</v>
      </c>
      <c r="C143" s="345" t="s">
        <v>15</v>
      </c>
      <c r="D143" s="345">
        <v>2363.6541533</v>
      </c>
      <c r="E143" s="345">
        <v>12.404375237999499</v>
      </c>
      <c r="F143" s="345">
        <v>100</v>
      </c>
      <c r="G143" s="345">
        <v>0</v>
      </c>
      <c r="H143" s="345"/>
      <c r="I143" s="345"/>
      <c r="J143" s="345"/>
      <c r="K143" s="345"/>
    </row>
    <row r="144" spans="1:11" x14ac:dyDescent="0.25">
      <c r="A144" s="345" t="s">
        <v>101</v>
      </c>
      <c r="B144" s="345" t="s">
        <v>102</v>
      </c>
      <c r="C144" s="345" t="s">
        <v>16</v>
      </c>
      <c r="D144" s="345">
        <v>87574.582780500001</v>
      </c>
      <c r="E144" s="345">
        <v>0.97845111921675498</v>
      </c>
      <c r="F144" s="345">
        <v>100</v>
      </c>
      <c r="G144" s="345">
        <v>0</v>
      </c>
      <c r="H144" s="345"/>
      <c r="I144" s="345"/>
      <c r="J144" s="345"/>
      <c r="K144" s="345"/>
    </row>
    <row r="145" spans="1:11" x14ac:dyDescent="0.25">
      <c r="A145" s="345" t="s">
        <v>103</v>
      </c>
      <c r="B145" s="345" t="s">
        <v>104</v>
      </c>
      <c r="C145" s="345" t="s">
        <v>15</v>
      </c>
      <c r="D145" s="345">
        <v>324.07690120000001</v>
      </c>
      <c r="E145" s="345">
        <v>18.864609243458599</v>
      </c>
      <c r="F145" s="345">
        <v>100</v>
      </c>
      <c r="G145" s="345">
        <v>0</v>
      </c>
      <c r="H145" s="345"/>
      <c r="I145" s="345"/>
      <c r="J145" s="345"/>
      <c r="K145" s="345"/>
    </row>
    <row r="146" spans="1:11" x14ac:dyDescent="0.25">
      <c r="A146" s="345" t="s">
        <v>103</v>
      </c>
      <c r="B146" s="345" t="s">
        <v>104</v>
      </c>
      <c r="C146" s="345" t="s">
        <v>16</v>
      </c>
      <c r="D146" s="345">
        <v>7279.1183128000002</v>
      </c>
      <c r="E146" s="345">
        <v>1.57364719252714</v>
      </c>
      <c r="F146" s="345">
        <v>100</v>
      </c>
      <c r="G146" s="345">
        <v>0</v>
      </c>
      <c r="H146" s="345"/>
      <c r="I146" s="345"/>
      <c r="J146" s="345"/>
      <c r="K146" s="345"/>
    </row>
    <row r="147" spans="1:11" x14ac:dyDescent="0.25">
      <c r="A147" s="345" t="s">
        <v>105</v>
      </c>
      <c r="B147" s="345" t="s">
        <v>106</v>
      </c>
      <c r="C147" s="345" t="s">
        <v>15</v>
      </c>
      <c r="D147" s="345">
        <v>9087.5981295000001</v>
      </c>
      <c r="E147" s="345">
        <v>6.8536260588691098</v>
      </c>
      <c r="F147" s="345">
        <v>99.7092628556872</v>
      </c>
      <c r="G147" s="345">
        <v>0.292444848210758</v>
      </c>
      <c r="H147" s="345">
        <v>26.498062999999998</v>
      </c>
      <c r="I147" s="345">
        <v>100</v>
      </c>
      <c r="J147" s="345">
        <v>0.29073714431284198</v>
      </c>
      <c r="K147" s="345">
        <v>100.29492554161401</v>
      </c>
    </row>
    <row r="148" spans="1:11" x14ac:dyDescent="0.25">
      <c r="A148" s="345" t="s">
        <v>105</v>
      </c>
      <c r="B148" s="345" t="s">
        <v>106</v>
      </c>
      <c r="C148" s="345" t="s">
        <v>16</v>
      </c>
      <c r="D148" s="345">
        <v>127396.0465958</v>
      </c>
      <c r="E148" s="345">
        <v>1.0864630925649501</v>
      </c>
      <c r="F148" s="345">
        <v>99.861090279477295</v>
      </c>
      <c r="G148" s="345">
        <v>0.10149097703200299</v>
      </c>
      <c r="H148" s="345">
        <v>177.2116565</v>
      </c>
      <c r="I148" s="345">
        <v>73.058079843702004</v>
      </c>
      <c r="J148" s="345">
        <v>0.13890972052272199</v>
      </c>
      <c r="K148" s="345">
        <v>72.9610539982869</v>
      </c>
    </row>
    <row r="149" spans="1:11" x14ac:dyDescent="0.25">
      <c r="A149" s="345" t="s">
        <v>107</v>
      </c>
      <c r="B149" s="345" t="s">
        <v>108</v>
      </c>
      <c r="C149" s="345" t="s">
        <v>15</v>
      </c>
      <c r="D149" s="345">
        <v>16116.2428358</v>
      </c>
      <c r="E149" s="345">
        <v>6.9189468235899598</v>
      </c>
      <c r="F149" s="345">
        <v>90.035847983351303</v>
      </c>
      <c r="G149" s="345">
        <v>2.49024759008255</v>
      </c>
      <c r="H149" s="345">
        <v>1783.5639598</v>
      </c>
      <c r="I149" s="345">
        <v>25.679807382177302</v>
      </c>
      <c r="J149" s="345">
        <v>9.9641520166487094</v>
      </c>
      <c r="K149" s="345">
        <v>22.501819832430598</v>
      </c>
    </row>
    <row r="150" spans="1:11" x14ac:dyDescent="0.25">
      <c r="A150" s="345" t="s">
        <v>107</v>
      </c>
      <c r="B150" s="345" t="s">
        <v>108</v>
      </c>
      <c r="C150" s="345" t="s">
        <v>16</v>
      </c>
      <c r="D150" s="345">
        <v>189533.85899169999</v>
      </c>
      <c r="E150" s="345">
        <v>1.11273700828232</v>
      </c>
      <c r="F150" s="345">
        <v>99.335217604650097</v>
      </c>
      <c r="G150" s="345">
        <v>0.18809962759273399</v>
      </c>
      <c r="H150" s="345">
        <v>1268.4199604</v>
      </c>
      <c r="I150" s="345">
        <v>27.956985713112299</v>
      </c>
      <c r="J150" s="345">
        <v>0.66478239534991701</v>
      </c>
      <c r="K150" s="345">
        <v>28.106817462340999</v>
      </c>
    </row>
    <row r="151" spans="1:11" x14ac:dyDescent="0.25">
      <c r="A151" s="345" t="s">
        <v>109</v>
      </c>
      <c r="B151" s="345" t="s">
        <v>110</v>
      </c>
      <c r="C151" s="345" t="s">
        <v>15</v>
      </c>
      <c r="D151" s="345">
        <v>166.02618079999999</v>
      </c>
      <c r="E151" s="345">
        <v>11.0459989031479</v>
      </c>
      <c r="F151" s="345">
        <v>93.877551020408205</v>
      </c>
      <c r="G151" s="345">
        <v>2.4167115671306298</v>
      </c>
      <c r="H151" s="345">
        <v>10.8277944</v>
      </c>
      <c r="I151" s="345">
        <v>38.924947208076098</v>
      </c>
      <c r="J151" s="345">
        <v>6.12244897959184</v>
      </c>
      <c r="K151" s="345">
        <v>37.056244029336298</v>
      </c>
    </row>
    <row r="152" spans="1:11" x14ac:dyDescent="0.25">
      <c r="A152" s="345" t="s">
        <v>109</v>
      </c>
      <c r="B152" s="345" t="s">
        <v>110</v>
      </c>
      <c r="C152" s="345" t="s">
        <v>16</v>
      </c>
      <c r="D152" s="345">
        <v>949.23664240000005</v>
      </c>
      <c r="E152" s="345">
        <v>8.0699294564947603</v>
      </c>
      <c r="F152" s="345">
        <v>99.058380414312595</v>
      </c>
      <c r="G152" s="345">
        <v>0.54837810128076103</v>
      </c>
      <c r="H152" s="345">
        <v>9.0231619999999992</v>
      </c>
      <c r="I152" s="345">
        <v>54.937981562684101</v>
      </c>
      <c r="J152" s="345">
        <v>0.94161958568738202</v>
      </c>
      <c r="K152" s="345">
        <v>57.689376254736104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860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46" t="s">
        <v>71</v>
      </c>
      <c r="B163" s="346" t="s">
        <v>72</v>
      </c>
      <c r="C163" s="346" t="s">
        <v>15</v>
      </c>
      <c r="D163" s="346">
        <v>3449.8133914</v>
      </c>
      <c r="E163" s="346">
        <v>13.7887226277075</v>
      </c>
      <c r="F163" s="346">
        <v>100</v>
      </c>
      <c r="G163" s="346">
        <v>0</v>
      </c>
      <c r="H163" s="346"/>
      <c r="I163" s="346"/>
      <c r="J163" s="346"/>
      <c r="K163" s="346"/>
    </row>
    <row r="164" spans="1:11" x14ac:dyDescent="0.25">
      <c r="A164" s="346" t="s">
        <v>71</v>
      </c>
      <c r="B164" s="346" t="s">
        <v>72</v>
      </c>
      <c r="C164" s="346" t="s">
        <v>16</v>
      </c>
      <c r="D164" s="346">
        <v>183401.78735110001</v>
      </c>
      <c r="E164" s="346">
        <v>0.72717216175440402</v>
      </c>
      <c r="F164" s="346">
        <v>99.977382210776497</v>
      </c>
      <c r="G164" s="346">
        <v>1.6005388292039801E-2</v>
      </c>
      <c r="H164" s="346">
        <v>41.490814</v>
      </c>
      <c r="I164" s="346">
        <v>70.730908264475104</v>
      </c>
      <c r="J164" s="346">
        <v>2.2617789223466699E-2</v>
      </c>
      <c r="K164" s="346">
        <v>70.748595580902901</v>
      </c>
    </row>
    <row r="165" spans="1:11" x14ac:dyDescent="0.25">
      <c r="A165" s="346" t="s">
        <v>73</v>
      </c>
      <c r="B165" s="346" t="s">
        <v>74</v>
      </c>
      <c r="C165" s="346" t="s">
        <v>15</v>
      </c>
      <c r="D165" s="346">
        <v>900.01839380000001</v>
      </c>
      <c r="E165" s="346">
        <v>15.447703465379099</v>
      </c>
      <c r="F165" s="346">
        <v>96.808574455357203</v>
      </c>
      <c r="G165" s="346">
        <v>1.99093358429976</v>
      </c>
      <c r="H165" s="346">
        <v>29.670323199999999</v>
      </c>
      <c r="I165" s="346">
        <v>62.0440840338754</v>
      </c>
      <c r="J165" s="346">
        <v>3.1914255446428101</v>
      </c>
      <c r="K165" s="346">
        <v>60.392899484962399</v>
      </c>
    </row>
    <row r="166" spans="1:11" x14ac:dyDescent="0.25">
      <c r="A166" s="346" t="s">
        <v>73</v>
      </c>
      <c r="B166" s="346" t="s">
        <v>74</v>
      </c>
      <c r="C166" s="346" t="s">
        <v>16</v>
      </c>
      <c r="D166" s="346">
        <v>76695.401371999993</v>
      </c>
      <c r="E166" s="346">
        <v>1.7066433416693401</v>
      </c>
      <c r="F166" s="346">
        <v>99.965076755022494</v>
      </c>
      <c r="G166" s="346">
        <v>3.4950392432348001E-2</v>
      </c>
      <c r="H166" s="346">
        <v>26.7938802</v>
      </c>
      <c r="I166" s="346">
        <v>99.999999999999801</v>
      </c>
      <c r="J166" s="346">
        <v>3.49232449774457E-2</v>
      </c>
      <c r="K166" s="346">
        <v>100.042784236523</v>
      </c>
    </row>
    <row r="167" spans="1:11" x14ac:dyDescent="0.25">
      <c r="A167" s="346" t="s">
        <v>75</v>
      </c>
      <c r="B167" s="346" t="s">
        <v>76</v>
      </c>
      <c r="C167" s="346" t="s">
        <v>15</v>
      </c>
      <c r="D167" s="346">
        <v>2774.9530372999998</v>
      </c>
      <c r="E167" s="346">
        <v>8.9499459896122193</v>
      </c>
      <c r="F167" s="346">
        <v>91.500248761501297</v>
      </c>
      <c r="G167" s="346">
        <v>5.0027973170506197</v>
      </c>
      <c r="H167" s="346">
        <v>257.77427749999998</v>
      </c>
      <c r="I167" s="346">
        <v>59.906809937755298</v>
      </c>
      <c r="J167" s="346">
        <v>8.4997512384986607</v>
      </c>
      <c r="K167" s="346">
        <v>53.855364253502401</v>
      </c>
    </row>
    <row r="168" spans="1:11" x14ac:dyDescent="0.25">
      <c r="A168" s="346" t="s">
        <v>75</v>
      </c>
      <c r="B168" s="346" t="s">
        <v>76</v>
      </c>
      <c r="C168" s="346" t="s">
        <v>16</v>
      </c>
      <c r="D168" s="346">
        <v>35560.205069199998</v>
      </c>
      <c r="E168" s="346">
        <v>1.51341040185514</v>
      </c>
      <c r="F168" s="346">
        <v>99.6199466257616</v>
      </c>
      <c r="G168" s="346">
        <v>0.18021594345800401</v>
      </c>
      <c r="H168" s="346">
        <v>135.66335240000001</v>
      </c>
      <c r="I168" s="346">
        <v>47.065808632850597</v>
      </c>
      <c r="J168" s="346">
        <v>0.380053374238427</v>
      </c>
      <c r="K168" s="346">
        <v>47.238371990179203</v>
      </c>
    </row>
    <row r="169" spans="1:11" x14ac:dyDescent="0.25">
      <c r="A169" s="346" t="s">
        <v>77</v>
      </c>
      <c r="B169" s="346" t="s">
        <v>78</v>
      </c>
      <c r="C169" s="346" t="s">
        <v>15</v>
      </c>
      <c r="D169" s="346">
        <v>6487.3974408000004</v>
      </c>
      <c r="E169" s="346">
        <v>8.3161602018423508</v>
      </c>
      <c r="F169" s="346">
        <v>95.046116961717502</v>
      </c>
      <c r="G169" s="346">
        <v>3.4220116828942402</v>
      </c>
      <c r="H169" s="346">
        <v>338.12857559999998</v>
      </c>
      <c r="I169" s="346">
        <v>68.795314923128103</v>
      </c>
      <c r="J169" s="346">
        <v>4.9538830382825196</v>
      </c>
      <c r="K169" s="346">
        <v>65.6553495799713</v>
      </c>
    </row>
    <row r="170" spans="1:11" x14ac:dyDescent="0.25">
      <c r="A170" s="346" t="s">
        <v>77</v>
      </c>
      <c r="B170" s="346" t="s">
        <v>78</v>
      </c>
      <c r="C170" s="346" t="s">
        <v>16</v>
      </c>
      <c r="D170" s="346">
        <v>128451.2970378</v>
      </c>
      <c r="E170" s="346">
        <v>1.1039902580574801</v>
      </c>
      <c r="F170" s="346">
        <v>99.707491771449</v>
      </c>
      <c r="G170" s="346">
        <v>0.116521429802192</v>
      </c>
      <c r="H170" s="346">
        <v>376.83288069999998</v>
      </c>
      <c r="I170" s="346">
        <v>39.720693136251299</v>
      </c>
      <c r="J170" s="346">
        <v>0.292508228551011</v>
      </c>
      <c r="K170" s="346">
        <v>39.718744189698803</v>
      </c>
    </row>
    <row r="171" spans="1:11" x14ac:dyDescent="0.25">
      <c r="A171" s="346" t="s">
        <v>79</v>
      </c>
      <c r="B171" s="346" t="s">
        <v>80</v>
      </c>
      <c r="C171" s="346" t="s">
        <v>15</v>
      </c>
      <c r="D171" s="346">
        <v>11766.375018299999</v>
      </c>
      <c r="E171" s="346">
        <v>6.2067156567388198</v>
      </c>
      <c r="F171" s="346">
        <v>92.514471485803796</v>
      </c>
      <c r="G171" s="346">
        <v>2.2851119722095299</v>
      </c>
      <c r="H171" s="346">
        <v>952.0406299</v>
      </c>
      <c r="I171" s="346">
        <v>29.678773878325501</v>
      </c>
      <c r="J171" s="346">
        <v>7.4855285141961803</v>
      </c>
      <c r="K171" s="346">
        <v>28.241950584239898</v>
      </c>
    </row>
    <row r="172" spans="1:11" x14ac:dyDescent="0.25">
      <c r="A172" s="346" t="s">
        <v>79</v>
      </c>
      <c r="B172" s="346" t="s">
        <v>80</v>
      </c>
      <c r="C172" s="346" t="s">
        <v>16</v>
      </c>
      <c r="D172" s="346">
        <v>112133.25845949999</v>
      </c>
      <c r="E172" s="346">
        <v>1.22163895137103</v>
      </c>
      <c r="F172" s="346">
        <v>99.196370252845696</v>
      </c>
      <c r="G172" s="346">
        <v>0.26245325320919499</v>
      </c>
      <c r="H172" s="346">
        <v>908.43668890000004</v>
      </c>
      <c r="I172" s="346">
        <v>32.272222393351903</v>
      </c>
      <c r="J172" s="346">
        <v>0.80362974715428104</v>
      </c>
      <c r="K172" s="346">
        <v>32.396025870860598</v>
      </c>
    </row>
    <row r="173" spans="1:11" x14ac:dyDescent="0.25">
      <c r="A173" s="346" t="s">
        <v>81</v>
      </c>
      <c r="B173" s="346" t="s">
        <v>82</v>
      </c>
      <c r="C173" s="346" t="s">
        <v>15</v>
      </c>
      <c r="D173" s="346">
        <v>2671.6061122999999</v>
      </c>
      <c r="E173" s="346">
        <v>14.788506067771801</v>
      </c>
      <c r="F173" s="346">
        <v>98.641462637250498</v>
      </c>
      <c r="G173" s="346">
        <v>1.0003793006383499</v>
      </c>
      <c r="H173" s="346">
        <v>36.794636099999998</v>
      </c>
      <c r="I173" s="346">
        <v>71.861047908020794</v>
      </c>
      <c r="J173" s="346">
        <v>1.3585373627494599</v>
      </c>
      <c r="K173" s="346">
        <v>72.636115952885405</v>
      </c>
    </row>
    <row r="174" spans="1:11" x14ac:dyDescent="0.25">
      <c r="A174" s="346" t="s">
        <v>81</v>
      </c>
      <c r="B174" s="346" t="s">
        <v>82</v>
      </c>
      <c r="C174" s="346" t="s">
        <v>16</v>
      </c>
      <c r="D174" s="346">
        <v>67723.455551399995</v>
      </c>
      <c r="E174" s="346">
        <v>1.2471149957327401</v>
      </c>
      <c r="F174" s="346">
        <v>100</v>
      </c>
      <c r="G174" s="346">
        <v>0</v>
      </c>
      <c r="H174" s="346"/>
      <c r="I174" s="346"/>
      <c r="J174" s="346"/>
      <c r="K174" s="346"/>
    </row>
    <row r="175" spans="1:11" x14ac:dyDescent="0.25">
      <c r="A175" s="346" t="s">
        <v>83</v>
      </c>
      <c r="B175" s="346" t="s">
        <v>84</v>
      </c>
      <c r="C175" s="346" t="s">
        <v>15</v>
      </c>
      <c r="D175" s="346">
        <v>15095.6041265</v>
      </c>
      <c r="E175" s="346">
        <v>7.8054267745289998</v>
      </c>
      <c r="F175" s="346">
        <v>99.5452807642327</v>
      </c>
      <c r="G175" s="346">
        <v>0.38457433583219103</v>
      </c>
      <c r="H175" s="346">
        <v>68.956172699999996</v>
      </c>
      <c r="I175" s="346">
        <v>83.818123808932299</v>
      </c>
      <c r="J175" s="346">
        <v>0.45471923576734202</v>
      </c>
      <c r="K175" s="346">
        <v>84.189445319003696</v>
      </c>
    </row>
    <row r="176" spans="1:11" x14ac:dyDescent="0.25">
      <c r="A176" s="346" t="s">
        <v>83</v>
      </c>
      <c r="B176" s="346" t="s">
        <v>84</v>
      </c>
      <c r="C176" s="346" t="s">
        <v>16</v>
      </c>
      <c r="D176" s="346">
        <v>218402.41950399999</v>
      </c>
      <c r="E176" s="346">
        <v>1.02337587558143</v>
      </c>
      <c r="F176" s="346">
        <v>99.942558459461594</v>
      </c>
      <c r="G176" s="346">
        <v>3.1314188596541399E-2</v>
      </c>
      <c r="H176" s="346">
        <v>125.5258183</v>
      </c>
      <c r="I176" s="346">
        <v>54.4051404721586</v>
      </c>
      <c r="J176" s="346">
        <v>5.7441540538380999E-2</v>
      </c>
      <c r="K176" s="346">
        <v>54.483568774227301</v>
      </c>
    </row>
    <row r="177" spans="1:11" x14ac:dyDescent="0.25">
      <c r="A177" s="346" t="s">
        <v>85</v>
      </c>
      <c r="B177" s="346" t="s">
        <v>86</v>
      </c>
      <c r="C177" s="346" t="s">
        <v>15</v>
      </c>
      <c r="D177" s="346">
        <v>13874.049147399999</v>
      </c>
      <c r="E177" s="346">
        <v>5.9077797123267901</v>
      </c>
      <c r="F177" s="346">
        <v>99.374009732055299</v>
      </c>
      <c r="G177" s="346">
        <v>0.39250585693248202</v>
      </c>
      <c r="H177" s="346">
        <v>87.397295999999997</v>
      </c>
      <c r="I177" s="346">
        <v>62.603887166981004</v>
      </c>
      <c r="J177" s="346">
        <v>0.625990267944733</v>
      </c>
      <c r="K177" s="346">
        <v>62.309085051368299</v>
      </c>
    </row>
    <row r="178" spans="1:11" x14ac:dyDescent="0.25">
      <c r="A178" s="346" t="s">
        <v>85</v>
      </c>
      <c r="B178" s="346" t="s">
        <v>86</v>
      </c>
      <c r="C178" s="346" t="s">
        <v>16</v>
      </c>
      <c r="D178" s="346">
        <v>350955.9302602</v>
      </c>
      <c r="E178" s="346">
        <v>0.63435343475170203</v>
      </c>
      <c r="F178" s="346">
        <v>99.952589290072197</v>
      </c>
      <c r="G178" s="346">
        <v>2.6981972489916801E-2</v>
      </c>
      <c r="H178" s="346">
        <v>166.46962250000001</v>
      </c>
      <c r="I178" s="346">
        <v>56.902813318139103</v>
      </c>
      <c r="J178" s="346">
        <v>4.7410709927823702E-2</v>
      </c>
      <c r="K178" s="346">
        <v>56.884151674302402</v>
      </c>
    </row>
    <row r="179" spans="1:11" x14ac:dyDescent="0.25">
      <c r="A179" s="346" t="s">
        <v>87</v>
      </c>
      <c r="B179" s="346" t="s">
        <v>88</v>
      </c>
      <c r="C179" s="346" t="s">
        <v>15</v>
      </c>
      <c r="D179" s="346">
        <v>2667.8531085</v>
      </c>
      <c r="E179" s="346">
        <v>14.6259231105293</v>
      </c>
      <c r="F179" s="346">
        <v>99.802805545603505</v>
      </c>
      <c r="G179" s="346">
        <v>0.199357859407605</v>
      </c>
      <c r="H179" s="346">
        <v>5.2712529999999997</v>
      </c>
      <c r="I179" s="346">
        <v>100</v>
      </c>
      <c r="J179" s="346">
        <v>0.19719445439650601</v>
      </c>
      <c r="K179" s="346">
        <v>100.897734357369</v>
      </c>
    </row>
    <row r="180" spans="1:11" x14ac:dyDescent="0.25">
      <c r="A180" s="346" t="s">
        <v>87</v>
      </c>
      <c r="B180" s="346" t="s">
        <v>88</v>
      </c>
      <c r="C180" s="346" t="s">
        <v>16</v>
      </c>
      <c r="D180" s="346">
        <v>124143.8099242</v>
      </c>
      <c r="E180" s="346">
        <v>0.72844272821663703</v>
      </c>
      <c r="F180" s="346">
        <v>100</v>
      </c>
      <c r="G180" s="346">
        <v>0</v>
      </c>
      <c r="H180" s="346"/>
      <c r="I180" s="346"/>
      <c r="J180" s="346"/>
      <c r="K180" s="346"/>
    </row>
    <row r="181" spans="1:11" x14ac:dyDescent="0.25">
      <c r="A181" s="346" t="s">
        <v>89</v>
      </c>
      <c r="B181" s="346" t="s">
        <v>90</v>
      </c>
      <c r="C181" s="346" t="s">
        <v>15</v>
      </c>
      <c r="D181" s="346">
        <v>7300.6252512999999</v>
      </c>
      <c r="E181" s="346">
        <v>9.6064433519870498</v>
      </c>
      <c r="F181" s="346">
        <v>99.298640570191296</v>
      </c>
      <c r="G181" s="346">
        <v>0.707698870285137</v>
      </c>
      <c r="H181" s="346">
        <v>51.565281599999999</v>
      </c>
      <c r="I181" s="346">
        <v>100</v>
      </c>
      <c r="J181" s="346">
        <v>0.70135942980874499</v>
      </c>
      <c r="K181" s="346">
        <v>100.19618011201101</v>
      </c>
    </row>
    <row r="182" spans="1:11" x14ac:dyDescent="0.25">
      <c r="A182" s="346" t="s">
        <v>89</v>
      </c>
      <c r="B182" s="346" t="s">
        <v>90</v>
      </c>
      <c r="C182" s="346" t="s">
        <v>16</v>
      </c>
      <c r="D182" s="346">
        <v>289921.21210529999</v>
      </c>
      <c r="E182" s="346">
        <v>0.75533450426136495</v>
      </c>
      <c r="F182" s="346">
        <v>100</v>
      </c>
      <c r="G182" s="346">
        <v>0</v>
      </c>
      <c r="H182" s="346"/>
      <c r="I182" s="346"/>
      <c r="J182" s="346"/>
      <c r="K182" s="346"/>
    </row>
    <row r="183" spans="1:11" x14ac:dyDescent="0.25">
      <c r="A183" s="346" t="s">
        <v>91</v>
      </c>
      <c r="B183" s="346" t="s">
        <v>92</v>
      </c>
      <c r="C183" s="346" t="s">
        <v>15</v>
      </c>
      <c r="D183" s="346">
        <v>11513.900782799999</v>
      </c>
      <c r="E183" s="346">
        <v>10.503382878670299</v>
      </c>
      <c r="F183" s="346">
        <v>100</v>
      </c>
      <c r="G183" s="346">
        <v>0</v>
      </c>
      <c r="H183" s="346"/>
      <c r="I183" s="346"/>
      <c r="J183" s="346"/>
      <c r="K183" s="346"/>
    </row>
    <row r="184" spans="1:11" x14ac:dyDescent="0.25">
      <c r="A184" s="346" t="s">
        <v>91</v>
      </c>
      <c r="B184" s="346" t="s">
        <v>92</v>
      </c>
      <c r="C184" s="346" t="s">
        <v>16</v>
      </c>
      <c r="D184" s="346">
        <v>433395.73802809999</v>
      </c>
      <c r="E184" s="346">
        <v>0.60764958539816205</v>
      </c>
      <c r="F184" s="346">
        <v>99.955169505449604</v>
      </c>
      <c r="G184" s="346">
        <v>3.2593404943315502E-2</v>
      </c>
      <c r="H184" s="346">
        <v>194.3805945</v>
      </c>
      <c r="I184" s="346">
        <v>72.7116031313831</v>
      </c>
      <c r="J184" s="346">
        <v>4.4830494550359E-2</v>
      </c>
      <c r="K184" s="346">
        <v>72.671054569991696</v>
      </c>
    </row>
    <row r="185" spans="1:11" x14ac:dyDescent="0.25">
      <c r="A185" s="346" t="s">
        <v>93</v>
      </c>
      <c r="B185" s="346" t="s">
        <v>94</v>
      </c>
      <c r="C185" s="346" t="s">
        <v>15</v>
      </c>
      <c r="D185" s="346">
        <v>674.24531869999998</v>
      </c>
      <c r="E185" s="346">
        <v>22.675345966212198</v>
      </c>
      <c r="F185" s="346">
        <v>100</v>
      </c>
      <c r="G185" s="346">
        <v>0</v>
      </c>
      <c r="H185" s="346"/>
      <c r="I185" s="346"/>
      <c r="J185" s="346"/>
      <c r="K185" s="346"/>
    </row>
    <row r="186" spans="1:11" x14ac:dyDescent="0.25">
      <c r="A186" s="346" t="s">
        <v>93</v>
      </c>
      <c r="B186" s="346" t="s">
        <v>94</v>
      </c>
      <c r="C186" s="346" t="s">
        <v>16</v>
      </c>
      <c r="D186" s="346">
        <v>55763.307439700002</v>
      </c>
      <c r="E186" s="346">
        <v>1.12988931135349</v>
      </c>
      <c r="F186" s="346">
        <v>100</v>
      </c>
      <c r="G186" s="346">
        <v>0</v>
      </c>
      <c r="H186" s="346"/>
      <c r="I186" s="346"/>
      <c r="J186" s="346"/>
      <c r="K186" s="346"/>
    </row>
    <row r="187" spans="1:11" x14ac:dyDescent="0.25">
      <c r="A187" s="346" t="s">
        <v>95</v>
      </c>
      <c r="B187" s="346" t="s">
        <v>96</v>
      </c>
      <c r="C187" s="346" t="s">
        <v>15</v>
      </c>
      <c r="D187" s="346">
        <v>341.80176770000003</v>
      </c>
      <c r="E187" s="346">
        <v>22.6285855649033</v>
      </c>
      <c r="F187" s="346">
        <v>100</v>
      </c>
      <c r="G187" s="346">
        <v>2.5122776708856099E-15</v>
      </c>
      <c r="H187" s="346"/>
      <c r="I187" s="346"/>
      <c r="J187" s="346"/>
      <c r="K187" s="346"/>
    </row>
    <row r="188" spans="1:11" x14ac:dyDescent="0.25">
      <c r="A188" s="346" t="s">
        <v>95</v>
      </c>
      <c r="B188" s="346" t="s">
        <v>96</v>
      </c>
      <c r="C188" s="346" t="s">
        <v>16</v>
      </c>
      <c r="D188" s="346">
        <v>66129.141675599996</v>
      </c>
      <c r="E188" s="346">
        <v>1.0234800581207699</v>
      </c>
      <c r="F188" s="346">
        <v>99.984074472490207</v>
      </c>
      <c r="G188" s="346">
        <v>1.5934876163605099E-2</v>
      </c>
      <c r="H188" s="346">
        <v>10.533092099999999</v>
      </c>
      <c r="I188" s="346">
        <v>100</v>
      </c>
      <c r="J188" s="346">
        <v>1.59255275097663E-2</v>
      </c>
      <c r="K188" s="346">
        <v>100.042767442068</v>
      </c>
    </row>
    <row r="189" spans="1:11" x14ac:dyDescent="0.25">
      <c r="A189" s="346" t="s">
        <v>97</v>
      </c>
      <c r="B189" s="346" t="s">
        <v>98</v>
      </c>
      <c r="C189" s="346" t="s">
        <v>15</v>
      </c>
      <c r="D189" s="346">
        <v>1657.8224749000001</v>
      </c>
      <c r="E189" s="346">
        <v>12.049498919144099</v>
      </c>
      <c r="F189" s="346">
        <v>100</v>
      </c>
      <c r="G189" s="346">
        <v>0</v>
      </c>
      <c r="H189" s="346"/>
      <c r="I189" s="346"/>
      <c r="J189" s="346"/>
      <c r="K189" s="346"/>
    </row>
    <row r="190" spans="1:11" x14ac:dyDescent="0.25">
      <c r="A190" s="346" t="s">
        <v>97</v>
      </c>
      <c r="B190" s="346" t="s">
        <v>98</v>
      </c>
      <c r="C190" s="346" t="s">
        <v>16</v>
      </c>
      <c r="D190" s="346">
        <v>31455.704119499998</v>
      </c>
      <c r="E190" s="346">
        <v>1.69156330991255</v>
      </c>
      <c r="F190" s="346">
        <v>99.926718733561202</v>
      </c>
      <c r="G190" s="346">
        <v>7.3410690191865302E-2</v>
      </c>
      <c r="H190" s="346">
        <v>23.068042899999998</v>
      </c>
      <c r="I190" s="346">
        <v>99.999999999999702</v>
      </c>
      <c r="J190" s="346">
        <v>7.3281266438828097E-2</v>
      </c>
      <c r="K190" s="346">
        <v>100.103201641072</v>
      </c>
    </row>
    <row r="191" spans="1:11" x14ac:dyDescent="0.25">
      <c r="A191" s="346" t="s">
        <v>99</v>
      </c>
      <c r="B191" s="346" t="s">
        <v>100</v>
      </c>
      <c r="C191" s="346" t="s">
        <v>15</v>
      </c>
      <c r="D191" s="346">
        <v>931.96790209999995</v>
      </c>
      <c r="E191" s="346">
        <v>19.8555139092621</v>
      </c>
      <c r="F191" s="346">
        <v>100</v>
      </c>
      <c r="G191" s="346">
        <v>2.2044048707827898E-15</v>
      </c>
      <c r="H191" s="346"/>
      <c r="I191" s="346"/>
      <c r="J191" s="346"/>
      <c r="K191" s="346"/>
    </row>
    <row r="192" spans="1:11" x14ac:dyDescent="0.25">
      <c r="A192" s="346" t="s">
        <v>99</v>
      </c>
      <c r="B192" s="346" t="s">
        <v>100</v>
      </c>
      <c r="C192" s="346" t="s">
        <v>16</v>
      </c>
      <c r="D192" s="346">
        <v>27285.683101899998</v>
      </c>
      <c r="E192" s="346">
        <v>1.5809520442230001</v>
      </c>
      <c r="F192" s="346">
        <v>100</v>
      </c>
      <c r="G192" s="346">
        <v>0</v>
      </c>
      <c r="H192" s="346"/>
      <c r="I192" s="346"/>
      <c r="J192" s="346"/>
      <c r="K192" s="346"/>
    </row>
    <row r="193" spans="1:11" x14ac:dyDescent="0.25">
      <c r="A193" s="346" t="s">
        <v>101</v>
      </c>
      <c r="B193" s="346" t="s">
        <v>102</v>
      </c>
      <c r="C193" s="346" t="s">
        <v>15</v>
      </c>
      <c r="D193" s="346">
        <v>2363.6541533</v>
      </c>
      <c r="E193" s="346">
        <v>12.404375237999499</v>
      </c>
      <c r="F193" s="346">
        <v>100</v>
      </c>
      <c r="G193" s="346">
        <v>0</v>
      </c>
      <c r="H193" s="346"/>
      <c r="I193" s="346"/>
      <c r="J193" s="346"/>
      <c r="K193" s="346"/>
    </row>
    <row r="194" spans="1:11" x14ac:dyDescent="0.25">
      <c r="A194" s="346" t="s">
        <v>101</v>
      </c>
      <c r="B194" s="346" t="s">
        <v>102</v>
      </c>
      <c r="C194" s="346" t="s">
        <v>16</v>
      </c>
      <c r="D194" s="346">
        <v>87574.582780500001</v>
      </c>
      <c r="E194" s="346">
        <v>0.97845111921675498</v>
      </c>
      <c r="F194" s="346">
        <v>100</v>
      </c>
      <c r="G194" s="346">
        <v>0</v>
      </c>
      <c r="H194" s="346"/>
      <c r="I194" s="346"/>
      <c r="J194" s="346"/>
      <c r="K194" s="346"/>
    </row>
    <row r="195" spans="1:11" x14ac:dyDescent="0.25">
      <c r="A195" s="346" t="s">
        <v>103</v>
      </c>
      <c r="B195" s="346" t="s">
        <v>104</v>
      </c>
      <c r="C195" s="346" t="s">
        <v>15</v>
      </c>
      <c r="D195" s="346">
        <v>324.07690120000001</v>
      </c>
      <c r="E195" s="346">
        <v>18.864609243458599</v>
      </c>
      <c r="F195" s="346">
        <v>100</v>
      </c>
      <c r="G195" s="346">
        <v>0</v>
      </c>
      <c r="H195" s="346"/>
      <c r="I195" s="346"/>
      <c r="J195" s="346"/>
      <c r="K195" s="346"/>
    </row>
    <row r="196" spans="1:11" x14ac:dyDescent="0.25">
      <c r="A196" s="346" t="s">
        <v>103</v>
      </c>
      <c r="B196" s="346" t="s">
        <v>104</v>
      </c>
      <c r="C196" s="346" t="s">
        <v>16</v>
      </c>
      <c r="D196" s="346">
        <v>7279.1183128000002</v>
      </c>
      <c r="E196" s="346">
        <v>1.57364719252714</v>
      </c>
      <c r="F196" s="346">
        <v>100</v>
      </c>
      <c r="G196" s="346">
        <v>0</v>
      </c>
      <c r="H196" s="346"/>
      <c r="I196" s="346"/>
      <c r="J196" s="346"/>
      <c r="K196" s="346"/>
    </row>
    <row r="197" spans="1:11" x14ac:dyDescent="0.25">
      <c r="A197" s="346" t="s">
        <v>105</v>
      </c>
      <c r="B197" s="346" t="s">
        <v>106</v>
      </c>
      <c r="C197" s="346" t="s">
        <v>15</v>
      </c>
      <c r="D197" s="346">
        <v>9087.5981295000001</v>
      </c>
      <c r="E197" s="346">
        <v>6.8536260588691098</v>
      </c>
      <c r="F197" s="346">
        <v>99.7092628556872</v>
      </c>
      <c r="G197" s="346">
        <v>0.292444848210758</v>
      </c>
      <c r="H197" s="346">
        <v>26.498062999999998</v>
      </c>
      <c r="I197" s="346">
        <v>100</v>
      </c>
      <c r="J197" s="346">
        <v>0.29073714431284198</v>
      </c>
      <c r="K197" s="346">
        <v>100.29492554161401</v>
      </c>
    </row>
    <row r="198" spans="1:11" x14ac:dyDescent="0.25">
      <c r="A198" s="346" t="s">
        <v>105</v>
      </c>
      <c r="B198" s="346" t="s">
        <v>106</v>
      </c>
      <c r="C198" s="346" t="s">
        <v>16</v>
      </c>
      <c r="D198" s="346">
        <v>127396.0465958</v>
      </c>
      <c r="E198" s="346">
        <v>1.0864630925649501</v>
      </c>
      <c r="F198" s="346">
        <v>99.861090279477295</v>
      </c>
      <c r="G198" s="346">
        <v>0.10149097703200299</v>
      </c>
      <c r="H198" s="346">
        <v>177.2116565</v>
      </c>
      <c r="I198" s="346">
        <v>73.058079843702004</v>
      </c>
      <c r="J198" s="346">
        <v>0.13890972052272199</v>
      </c>
      <c r="K198" s="346">
        <v>72.9610539982869</v>
      </c>
    </row>
    <row r="199" spans="1:11" x14ac:dyDescent="0.25">
      <c r="A199" s="346" t="s">
        <v>107</v>
      </c>
      <c r="B199" s="346" t="s">
        <v>108</v>
      </c>
      <c r="C199" s="346" t="s">
        <v>15</v>
      </c>
      <c r="D199" s="346">
        <v>15789.8166396</v>
      </c>
      <c r="E199" s="346">
        <v>7.0536640317802002</v>
      </c>
      <c r="F199" s="346">
        <v>90.297860826288002</v>
      </c>
      <c r="G199" s="346">
        <v>2.5433162427541398</v>
      </c>
      <c r="H199" s="346">
        <v>1696.5518027000001</v>
      </c>
      <c r="I199" s="346">
        <v>26.9478099856555</v>
      </c>
      <c r="J199" s="346">
        <v>9.7021391737119895</v>
      </c>
      <c r="K199" s="346">
        <v>23.6706577810907</v>
      </c>
    </row>
    <row r="200" spans="1:11" x14ac:dyDescent="0.25">
      <c r="A200" s="346" t="s">
        <v>107</v>
      </c>
      <c r="B200" s="346" t="s">
        <v>108</v>
      </c>
      <c r="C200" s="346" t="s">
        <v>16</v>
      </c>
      <c r="D200" s="346">
        <v>187071.181755</v>
      </c>
      <c r="E200" s="346">
        <v>1.12646196406271</v>
      </c>
      <c r="F200" s="346">
        <v>99.4084744316865</v>
      </c>
      <c r="G200" s="346">
        <v>0.18820678144654701</v>
      </c>
      <c r="H200" s="346">
        <v>1113.1584881000001</v>
      </c>
      <c r="I200" s="346">
        <v>31.476504932875901</v>
      </c>
      <c r="J200" s="346">
        <v>0.59152556831349601</v>
      </c>
      <c r="K200" s="346">
        <v>31.628977720509099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861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47" t="s">
        <v>87</v>
      </c>
      <c r="B211" s="347" t="s">
        <v>114</v>
      </c>
      <c r="C211" s="347" t="s">
        <v>15</v>
      </c>
      <c r="D211" s="347">
        <v>1406.6711456</v>
      </c>
      <c r="E211" s="347">
        <v>26.9707916992832</v>
      </c>
      <c r="F211" s="347">
        <v>100</v>
      </c>
      <c r="G211" s="347">
        <v>0</v>
      </c>
      <c r="H211" s="347"/>
      <c r="I211" s="347"/>
      <c r="J211" s="347"/>
      <c r="K211" s="347"/>
    </row>
    <row r="212" spans="1:11" x14ac:dyDescent="0.25">
      <c r="A212" s="347" t="s">
        <v>87</v>
      </c>
      <c r="B212" s="347" t="s">
        <v>114</v>
      </c>
      <c r="C212" s="347" t="s">
        <v>16</v>
      </c>
      <c r="D212" s="347">
        <v>43852.905484800001</v>
      </c>
      <c r="E212" s="347">
        <v>1.75804261914252</v>
      </c>
      <c r="F212" s="347">
        <v>100</v>
      </c>
      <c r="G212" s="347">
        <v>0</v>
      </c>
      <c r="H212" s="347"/>
      <c r="I212" s="347"/>
      <c r="J212" s="347"/>
      <c r="K212" s="347"/>
    </row>
    <row r="213" spans="1:11" x14ac:dyDescent="0.25">
      <c r="A213" s="347" t="s">
        <v>91</v>
      </c>
      <c r="B213" s="347" t="s">
        <v>115</v>
      </c>
      <c r="C213" s="347" t="s">
        <v>15</v>
      </c>
      <c r="D213" s="347">
        <v>1308.0979396</v>
      </c>
      <c r="E213" s="347">
        <v>18.0501715727606</v>
      </c>
      <c r="F213" s="347">
        <v>100</v>
      </c>
      <c r="G213" s="347">
        <v>0</v>
      </c>
      <c r="H213" s="347"/>
      <c r="I213" s="347"/>
      <c r="J213" s="347"/>
      <c r="K213" s="347"/>
    </row>
    <row r="214" spans="1:11" x14ac:dyDescent="0.25">
      <c r="A214" s="347" t="s">
        <v>91</v>
      </c>
      <c r="B214" s="347" t="s">
        <v>115</v>
      </c>
      <c r="C214" s="347" t="s">
        <v>16</v>
      </c>
      <c r="D214" s="347">
        <v>24185.634599699999</v>
      </c>
      <c r="E214" s="347">
        <v>1.74837341599795</v>
      </c>
      <c r="F214" s="347">
        <v>99.9163462518991</v>
      </c>
      <c r="G214" s="347">
        <v>8.3921109471901095E-2</v>
      </c>
      <c r="H214" s="347">
        <v>20.249129</v>
      </c>
      <c r="I214" s="347">
        <v>100</v>
      </c>
      <c r="J214" s="347">
        <v>8.36537481008858E-2</v>
      </c>
      <c r="K214" s="347">
        <v>100.235683662681</v>
      </c>
    </row>
    <row r="215" spans="1:11" x14ac:dyDescent="0.25">
      <c r="A215" s="347" t="s">
        <v>93</v>
      </c>
      <c r="B215" s="347" t="s">
        <v>116</v>
      </c>
      <c r="C215" s="347" t="s">
        <v>15</v>
      </c>
      <c r="D215" s="347">
        <v>193.25386639999999</v>
      </c>
      <c r="E215" s="347">
        <v>38.233280760565599</v>
      </c>
      <c r="F215" s="347">
        <v>100</v>
      </c>
      <c r="G215" s="347">
        <v>0</v>
      </c>
      <c r="H215" s="347"/>
      <c r="I215" s="347"/>
      <c r="J215" s="347"/>
      <c r="K215" s="347"/>
    </row>
    <row r="216" spans="1:11" x14ac:dyDescent="0.25">
      <c r="A216" s="347" t="s">
        <v>93</v>
      </c>
      <c r="B216" s="347" t="s">
        <v>116</v>
      </c>
      <c r="C216" s="347" t="s">
        <v>16</v>
      </c>
      <c r="D216" s="347">
        <v>22764.391966800002</v>
      </c>
      <c r="E216" s="347">
        <v>1.5642416788328799</v>
      </c>
      <c r="F216" s="347">
        <v>100</v>
      </c>
      <c r="G216" s="347">
        <v>1.7366571279185699E-16</v>
      </c>
      <c r="H216" s="347"/>
      <c r="I216" s="347"/>
      <c r="J216" s="347"/>
      <c r="K216" s="347"/>
    </row>
    <row r="217" spans="1:11" x14ac:dyDescent="0.25">
      <c r="A217" s="347" t="s">
        <v>95</v>
      </c>
      <c r="B217" s="347" t="s">
        <v>117</v>
      </c>
      <c r="C217" s="347" t="s">
        <v>15</v>
      </c>
      <c r="D217" s="347">
        <v>227.01410440000001</v>
      </c>
      <c r="E217" s="347">
        <v>50.514271363599697</v>
      </c>
      <c r="F217" s="347">
        <v>100</v>
      </c>
      <c r="G217" s="347">
        <v>0</v>
      </c>
      <c r="H217" s="347"/>
      <c r="I217" s="347"/>
      <c r="J217" s="347"/>
      <c r="K217" s="347"/>
    </row>
    <row r="218" spans="1:11" x14ac:dyDescent="0.25">
      <c r="A218" s="347" t="s">
        <v>95</v>
      </c>
      <c r="B218" s="347" t="s">
        <v>117</v>
      </c>
      <c r="C218" s="347" t="s">
        <v>16</v>
      </c>
      <c r="D218" s="347">
        <v>60456.611310100001</v>
      </c>
      <c r="E218" s="347">
        <v>1.3640702119396999</v>
      </c>
      <c r="F218" s="347">
        <v>100</v>
      </c>
      <c r="G218" s="347">
        <v>0</v>
      </c>
      <c r="H218" s="347"/>
      <c r="I218" s="347"/>
      <c r="J218" s="347"/>
      <c r="K218" s="347"/>
    </row>
    <row r="219" spans="1:11" x14ac:dyDescent="0.25">
      <c r="A219" s="347" t="s">
        <v>97</v>
      </c>
      <c r="B219" s="347" t="s">
        <v>118</v>
      </c>
      <c r="C219" s="347" t="s">
        <v>15</v>
      </c>
      <c r="D219" s="347">
        <v>124.5394714</v>
      </c>
      <c r="E219" s="347">
        <v>53.108067579252896</v>
      </c>
      <c r="F219" s="347">
        <v>100</v>
      </c>
      <c r="G219" s="347">
        <v>0</v>
      </c>
      <c r="H219" s="347"/>
      <c r="I219" s="347"/>
      <c r="J219" s="347"/>
      <c r="K219" s="347"/>
    </row>
    <row r="220" spans="1:11" x14ac:dyDescent="0.25">
      <c r="A220" s="347" t="s">
        <v>97</v>
      </c>
      <c r="B220" s="347" t="s">
        <v>118</v>
      </c>
      <c r="C220" s="347" t="s">
        <v>16</v>
      </c>
      <c r="D220" s="347">
        <v>18449.130415200001</v>
      </c>
      <c r="E220" s="347">
        <v>1.7063085560192801</v>
      </c>
      <c r="F220" s="347">
        <v>99.884995901085404</v>
      </c>
      <c r="G220" s="347">
        <v>0.115055984919401</v>
      </c>
      <c r="H220" s="347">
        <v>21.241685</v>
      </c>
      <c r="I220" s="347">
        <v>100</v>
      </c>
      <c r="J220" s="347">
        <v>0.115004098914553</v>
      </c>
      <c r="K220" s="347">
        <v>99.930060672085006</v>
      </c>
    </row>
    <row r="221" spans="1:11" x14ac:dyDescent="0.25">
      <c r="A221" s="347" t="s">
        <v>105</v>
      </c>
      <c r="B221" s="347" t="s">
        <v>119</v>
      </c>
      <c r="C221" s="347" t="s">
        <v>15</v>
      </c>
      <c r="D221" s="347">
        <v>397.43632109999999</v>
      </c>
      <c r="E221" s="347">
        <v>33.198309690029298</v>
      </c>
      <c r="F221" s="347">
        <v>100</v>
      </c>
      <c r="G221" s="347">
        <v>0</v>
      </c>
      <c r="H221" s="347"/>
      <c r="I221" s="347"/>
      <c r="J221" s="347"/>
      <c r="K221" s="347"/>
    </row>
    <row r="222" spans="1:11" x14ac:dyDescent="0.25">
      <c r="A222" s="347" t="s">
        <v>105</v>
      </c>
      <c r="B222" s="347" t="s">
        <v>119</v>
      </c>
      <c r="C222" s="347" t="s">
        <v>16</v>
      </c>
      <c r="D222" s="347">
        <v>36664.277790799999</v>
      </c>
      <c r="E222" s="347">
        <v>0.78307697420900402</v>
      </c>
      <c r="F222" s="347">
        <v>100</v>
      </c>
      <c r="G222" s="347">
        <v>0</v>
      </c>
      <c r="H222" s="347"/>
      <c r="I222" s="347"/>
      <c r="J222" s="347"/>
      <c r="K222" s="347"/>
    </row>
    <row r="223" spans="1:11" x14ac:dyDescent="0.25">
      <c r="A223" s="347" t="s">
        <v>107</v>
      </c>
      <c r="B223" s="347" t="s">
        <v>120</v>
      </c>
      <c r="C223" s="347" t="s">
        <v>15</v>
      </c>
      <c r="D223" s="347">
        <v>412.05439530000001</v>
      </c>
      <c r="E223" s="347">
        <v>38.328590288182802</v>
      </c>
      <c r="F223" s="347">
        <v>100</v>
      </c>
      <c r="G223" s="347">
        <v>4.25532834393649E-15</v>
      </c>
      <c r="H223" s="347"/>
      <c r="I223" s="347"/>
      <c r="J223" s="347"/>
      <c r="K223" s="347"/>
    </row>
    <row r="224" spans="1:11" x14ac:dyDescent="0.25">
      <c r="A224" s="347" t="s">
        <v>107</v>
      </c>
      <c r="B224" s="347" t="s">
        <v>120</v>
      </c>
      <c r="C224" s="347" t="s">
        <v>16</v>
      </c>
      <c r="D224" s="347">
        <v>41164.717744399997</v>
      </c>
      <c r="E224" s="347">
        <v>1.0373430526579299</v>
      </c>
      <c r="F224" s="347">
        <v>100</v>
      </c>
      <c r="G224" s="347">
        <v>0</v>
      </c>
      <c r="H224" s="347"/>
      <c r="I224" s="347"/>
      <c r="J224" s="347"/>
      <c r="K224" s="347"/>
    </row>
    <row r="225" spans="1:11" x14ac:dyDescent="0.25">
      <c r="A225" s="347" t="s">
        <v>109</v>
      </c>
      <c r="B225" s="347" t="s">
        <v>121</v>
      </c>
      <c r="C225" s="347" t="s">
        <v>15</v>
      </c>
      <c r="D225" s="347">
        <v>42.303593900000003</v>
      </c>
      <c r="E225" s="347">
        <v>71.061343197992102</v>
      </c>
      <c r="F225" s="347">
        <v>100</v>
      </c>
      <c r="G225" s="347">
        <v>0</v>
      </c>
      <c r="H225" s="347"/>
      <c r="I225" s="347"/>
      <c r="J225" s="347"/>
      <c r="K225" s="347"/>
    </row>
    <row r="226" spans="1:11" x14ac:dyDescent="0.25">
      <c r="A226" s="347" t="s">
        <v>109</v>
      </c>
      <c r="B226" s="347" t="s">
        <v>121</v>
      </c>
      <c r="C226" s="347" t="s">
        <v>16</v>
      </c>
      <c r="D226" s="347">
        <v>19244.857421199998</v>
      </c>
      <c r="E226" s="347">
        <v>1.0944387849767201</v>
      </c>
      <c r="F226" s="347">
        <v>100</v>
      </c>
      <c r="G226" s="347">
        <v>0</v>
      </c>
      <c r="H226" s="347"/>
      <c r="I226" s="347"/>
      <c r="J226" s="347"/>
      <c r="K226" s="347"/>
    </row>
    <row r="227" spans="1:11" x14ac:dyDescent="0.25">
      <c r="A227" s="347" t="s">
        <v>122</v>
      </c>
      <c r="B227" s="347" t="s">
        <v>123</v>
      </c>
      <c r="C227" s="347" t="s">
        <v>15</v>
      </c>
      <c r="D227" s="347">
        <v>112.95657490000001</v>
      </c>
      <c r="E227" s="347">
        <v>46.017615946906801</v>
      </c>
      <c r="F227" s="347">
        <v>100</v>
      </c>
      <c r="G227" s="347">
        <v>0</v>
      </c>
      <c r="H227" s="347"/>
      <c r="I227" s="347"/>
      <c r="J227" s="347"/>
      <c r="K227" s="347"/>
    </row>
    <row r="228" spans="1:11" x14ac:dyDescent="0.25">
      <c r="A228" s="347" t="s">
        <v>122</v>
      </c>
      <c r="B228" s="347" t="s">
        <v>123</v>
      </c>
      <c r="C228" s="347" t="s">
        <v>16</v>
      </c>
      <c r="D228" s="347">
        <v>11553.0053149</v>
      </c>
      <c r="E228" s="347">
        <v>1.97411000171914</v>
      </c>
      <c r="F228" s="347">
        <v>100</v>
      </c>
      <c r="G228" s="347">
        <v>0</v>
      </c>
      <c r="H228" s="347"/>
      <c r="I228" s="347"/>
      <c r="J228" s="347"/>
      <c r="K228" s="347"/>
    </row>
    <row r="229" spans="1:11" x14ac:dyDescent="0.25">
      <c r="A229" s="347" t="s">
        <v>124</v>
      </c>
      <c r="B229" s="347" t="s">
        <v>125</v>
      </c>
      <c r="C229" s="347" t="s">
        <v>15</v>
      </c>
      <c r="D229" s="347">
        <v>140.32950439999999</v>
      </c>
      <c r="E229" s="347">
        <v>61.417180403516298</v>
      </c>
      <c r="F229" s="347">
        <v>100</v>
      </c>
      <c r="G229" s="347">
        <v>0</v>
      </c>
      <c r="H229" s="347"/>
      <c r="I229" s="347"/>
      <c r="J229" s="347"/>
      <c r="K229" s="347"/>
    </row>
    <row r="230" spans="1:11" x14ac:dyDescent="0.25">
      <c r="A230" s="347" t="s">
        <v>124</v>
      </c>
      <c r="B230" s="347" t="s">
        <v>125</v>
      </c>
      <c r="C230" s="347" t="s">
        <v>16</v>
      </c>
      <c r="D230" s="347">
        <v>22108.950725300001</v>
      </c>
      <c r="E230" s="347">
        <v>1.3883247514853001</v>
      </c>
      <c r="F230" s="347">
        <v>100</v>
      </c>
      <c r="G230" s="347">
        <v>0</v>
      </c>
      <c r="H230" s="347"/>
      <c r="I230" s="347"/>
      <c r="J230" s="347"/>
      <c r="K230" s="347"/>
    </row>
    <row r="231" spans="1:11" x14ac:dyDescent="0.25">
      <c r="A231" s="347" t="s">
        <v>126</v>
      </c>
      <c r="B231" s="347" t="s">
        <v>127</v>
      </c>
      <c r="C231" s="347" t="s">
        <v>15</v>
      </c>
      <c r="D231" s="347">
        <v>319.74408679999999</v>
      </c>
      <c r="E231" s="347">
        <v>62.318601533493897</v>
      </c>
      <c r="F231" s="347">
        <v>100</v>
      </c>
      <c r="G231" s="347">
        <v>0</v>
      </c>
      <c r="H231" s="347"/>
      <c r="I231" s="347"/>
      <c r="J231" s="347"/>
      <c r="K231" s="347"/>
    </row>
    <row r="232" spans="1:11" x14ac:dyDescent="0.25">
      <c r="A232" s="347" t="s">
        <v>126</v>
      </c>
      <c r="B232" s="347" t="s">
        <v>127</v>
      </c>
      <c r="C232" s="347" t="s">
        <v>16</v>
      </c>
      <c r="D232" s="347">
        <v>30962.307847600001</v>
      </c>
      <c r="E232" s="347">
        <v>1.41487434770008</v>
      </c>
      <c r="F232" s="347">
        <v>100</v>
      </c>
      <c r="G232" s="347">
        <v>0</v>
      </c>
      <c r="H232" s="347"/>
      <c r="I232" s="347"/>
      <c r="J232" s="347"/>
      <c r="K232" s="347"/>
    </row>
    <row r="233" spans="1:11" x14ac:dyDescent="0.25">
      <c r="A233" s="347" t="s">
        <v>128</v>
      </c>
      <c r="B233" s="347" t="s">
        <v>129</v>
      </c>
      <c r="C233" s="347" t="s">
        <v>15</v>
      </c>
      <c r="D233" s="347">
        <v>142.30232799999999</v>
      </c>
      <c r="E233" s="347">
        <v>42.652817725533197</v>
      </c>
      <c r="F233" s="347">
        <v>100</v>
      </c>
      <c r="G233" s="347">
        <v>0</v>
      </c>
      <c r="H233" s="347"/>
      <c r="I233" s="347"/>
      <c r="J233" s="347"/>
      <c r="K233" s="347"/>
    </row>
    <row r="234" spans="1:11" x14ac:dyDescent="0.25">
      <c r="A234" s="347" t="s">
        <v>128</v>
      </c>
      <c r="B234" s="347" t="s">
        <v>129</v>
      </c>
      <c r="C234" s="347" t="s">
        <v>16</v>
      </c>
      <c r="D234" s="347">
        <v>17206.389490099999</v>
      </c>
      <c r="E234" s="347">
        <v>0.95934810598513098</v>
      </c>
      <c r="F234" s="347">
        <v>100</v>
      </c>
      <c r="G234" s="347">
        <v>0</v>
      </c>
      <c r="H234" s="347"/>
      <c r="I234" s="347"/>
      <c r="J234" s="347"/>
      <c r="K234" s="347"/>
    </row>
    <row r="235" spans="1:11" x14ac:dyDescent="0.25">
      <c r="A235" s="347" t="s">
        <v>130</v>
      </c>
      <c r="B235" s="347" t="s">
        <v>131</v>
      </c>
      <c r="C235" s="347" t="s">
        <v>15</v>
      </c>
      <c r="D235" s="347">
        <v>988.32362190000003</v>
      </c>
      <c r="E235" s="347">
        <v>24.2700520480678</v>
      </c>
      <c r="F235" s="347">
        <v>100</v>
      </c>
      <c r="G235" s="347">
        <v>0</v>
      </c>
      <c r="H235" s="347"/>
      <c r="I235" s="347"/>
      <c r="J235" s="347"/>
      <c r="K235" s="347"/>
    </row>
    <row r="236" spans="1:11" x14ac:dyDescent="0.25">
      <c r="A236" s="347" t="s">
        <v>130</v>
      </c>
      <c r="B236" s="347" t="s">
        <v>131</v>
      </c>
      <c r="C236" s="347" t="s">
        <v>16</v>
      </c>
      <c r="D236" s="347">
        <v>36211.015739499999</v>
      </c>
      <c r="E236" s="347">
        <v>1.4256517391443999</v>
      </c>
      <c r="F236" s="347">
        <v>100</v>
      </c>
      <c r="G236" s="347">
        <v>0</v>
      </c>
      <c r="H236" s="347"/>
      <c r="I236" s="347"/>
      <c r="J236" s="347"/>
      <c r="K236" s="347"/>
    </row>
    <row r="237" spans="1:11" x14ac:dyDescent="0.25">
      <c r="A237" s="347" t="s">
        <v>132</v>
      </c>
      <c r="B237" s="347" t="s">
        <v>133</v>
      </c>
      <c r="C237" s="347" t="s">
        <v>15</v>
      </c>
      <c r="D237" s="347">
        <v>1531.3615869</v>
      </c>
      <c r="E237" s="347">
        <v>28.4972926979821</v>
      </c>
      <c r="F237" s="347">
        <v>100</v>
      </c>
      <c r="G237" s="347">
        <v>0</v>
      </c>
      <c r="H237" s="347"/>
      <c r="I237" s="347"/>
      <c r="J237" s="347"/>
      <c r="K237" s="347"/>
    </row>
    <row r="238" spans="1:11" x14ac:dyDescent="0.25">
      <c r="A238" s="347" t="s">
        <v>132</v>
      </c>
      <c r="B238" s="347" t="s">
        <v>133</v>
      </c>
      <c r="C238" s="347" t="s">
        <v>16</v>
      </c>
      <c r="D238" s="347">
        <v>62382.342549499997</v>
      </c>
      <c r="E238" s="347">
        <v>1.41879115699116</v>
      </c>
      <c r="F238" s="347">
        <v>100</v>
      </c>
      <c r="G238" s="347">
        <v>0</v>
      </c>
      <c r="H238" s="347"/>
      <c r="I238" s="347"/>
      <c r="J238" s="347"/>
      <c r="K238" s="347"/>
    </row>
    <row r="239" spans="1:11" x14ac:dyDescent="0.25">
      <c r="A239" s="347" t="s">
        <v>134</v>
      </c>
      <c r="B239" s="347" t="s">
        <v>135</v>
      </c>
      <c r="C239" s="347" t="s">
        <v>15</v>
      </c>
      <c r="D239" s="347">
        <v>4523.4521222000003</v>
      </c>
      <c r="E239" s="347">
        <v>17.027832707145301</v>
      </c>
      <c r="F239" s="347">
        <v>100</v>
      </c>
      <c r="G239" s="347">
        <v>1.8904691930937999E-15</v>
      </c>
      <c r="H239" s="347"/>
      <c r="I239" s="347"/>
      <c r="J239" s="347"/>
      <c r="K239" s="347"/>
    </row>
    <row r="240" spans="1:11" x14ac:dyDescent="0.25">
      <c r="A240" s="347" t="s">
        <v>134</v>
      </c>
      <c r="B240" s="347" t="s">
        <v>135</v>
      </c>
      <c r="C240" s="347" t="s">
        <v>16</v>
      </c>
      <c r="D240" s="347">
        <v>95173.380660399998</v>
      </c>
      <c r="E240" s="347">
        <v>1.9037161058649199</v>
      </c>
      <c r="F240" s="347">
        <v>99.922406103807603</v>
      </c>
      <c r="G240" s="347">
        <v>7.73957055706085E-2</v>
      </c>
      <c r="H240" s="347">
        <v>73.906080799999998</v>
      </c>
      <c r="I240" s="347">
        <v>99.999999999999702</v>
      </c>
      <c r="J240" s="347">
        <v>7.7593896192353504E-2</v>
      </c>
      <c r="K240" s="347">
        <v>99.667183917994606</v>
      </c>
    </row>
    <row r="241" spans="1:11" x14ac:dyDescent="0.25">
      <c r="A241" s="347" t="s">
        <v>136</v>
      </c>
      <c r="B241" s="347" t="s">
        <v>137</v>
      </c>
      <c r="C241" s="347" t="s">
        <v>15</v>
      </c>
      <c r="D241" s="347">
        <v>1041.1449404</v>
      </c>
      <c r="E241" s="347">
        <v>22.693894193879501</v>
      </c>
      <c r="F241" s="347">
        <v>100</v>
      </c>
      <c r="G241" s="347">
        <v>0</v>
      </c>
      <c r="H241" s="347"/>
      <c r="I241" s="347"/>
      <c r="J241" s="347"/>
      <c r="K241" s="347"/>
    </row>
    <row r="242" spans="1:11" x14ac:dyDescent="0.25">
      <c r="A242" s="347" t="s">
        <v>136</v>
      </c>
      <c r="B242" s="347" t="s">
        <v>137</v>
      </c>
      <c r="C242" s="347" t="s">
        <v>16</v>
      </c>
      <c r="D242" s="347">
        <v>39767.641972500001</v>
      </c>
      <c r="E242" s="347">
        <v>1.5063893336016001</v>
      </c>
      <c r="F242" s="347">
        <v>100</v>
      </c>
      <c r="G242" s="347">
        <v>0</v>
      </c>
      <c r="H242" s="347"/>
      <c r="I242" s="347"/>
      <c r="J242" s="347"/>
      <c r="K242" s="347"/>
    </row>
    <row r="243" spans="1:11" x14ac:dyDescent="0.25">
      <c r="A243" s="347" t="s">
        <v>138</v>
      </c>
      <c r="B243" s="347" t="s">
        <v>139</v>
      </c>
      <c r="C243" s="347" t="s">
        <v>15</v>
      </c>
      <c r="D243" s="347">
        <v>729.04825289999997</v>
      </c>
      <c r="E243" s="347">
        <v>29.5696444239526</v>
      </c>
      <c r="F243" s="347">
        <v>100</v>
      </c>
      <c r="G243" s="347">
        <v>0</v>
      </c>
      <c r="H243" s="347"/>
      <c r="I243" s="347"/>
      <c r="J243" s="347"/>
      <c r="K243" s="347"/>
    </row>
    <row r="244" spans="1:11" x14ac:dyDescent="0.25">
      <c r="A244" s="347" t="s">
        <v>138</v>
      </c>
      <c r="B244" s="347" t="s">
        <v>139</v>
      </c>
      <c r="C244" s="347" t="s">
        <v>16</v>
      </c>
      <c r="D244" s="347">
        <v>46337.295837400001</v>
      </c>
      <c r="E244" s="347">
        <v>2.0417882176492599</v>
      </c>
      <c r="F244" s="347">
        <v>100</v>
      </c>
      <c r="G244" s="347">
        <v>0</v>
      </c>
      <c r="H244" s="347"/>
      <c r="I244" s="347"/>
      <c r="J244" s="347"/>
      <c r="K244" s="347"/>
    </row>
    <row r="245" spans="1:11" x14ac:dyDescent="0.25">
      <c r="A245" s="347" t="s">
        <v>140</v>
      </c>
      <c r="B245" s="347" t="s">
        <v>141</v>
      </c>
      <c r="C245" s="347" t="s">
        <v>15</v>
      </c>
      <c r="D245" s="347">
        <v>1765.5093807999999</v>
      </c>
      <c r="E245" s="347">
        <v>14.795586311049201</v>
      </c>
      <c r="F245" s="347">
        <v>86.551366239946802</v>
      </c>
      <c r="G245" s="347">
        <v>11.4130309389164</v>
      </c>
      <c r="H245" s="347">
        <v>274.3306096</v>
      </c>
      <c r="I245" s="347">
        <v>82.817213333412795</v>
      </c>
      <c r="J245" s="347">
        <v>13.4486337600532</v>
      </c>
      <c r="K245" s="347">
        <v>73.450838079636597</v>
      </c>
    </row>
    <row r="246" spans="1:11" x14ac:dyDescent="0.25">
      <c r="A246" s="347" t="s">
        <v>140</v>
      </c>
      <c r="B246" s="347" t="s">
        <v>141</v>
      </c>
      <c r="C246" s="347" t="s">
        <v>16</v>
      </c>
      <c r="D246" s="347">
        <v>31350.144560199999</v>
      </c>
      <c r="E246" s="347">
        <v>2.6436002745368898</v>
      </c>
      <c r="F246" s="347">
        <v>99.215523611599707</v>
      </c>
      <c r="G246" s="347">
        <v>0.41068542780884798</v>
      </c>
      <c r="H246" s="347">
        <v>247.8790343</v>
      </c>
      <c r="I246" s="347">
        <v>51.5859332754668</v>
      </c>
      <c r="J246" s="347">
        <v>0.78447638840027401</v>
      </c>
      <c r="K246" s="347">
        <v>51.9408491602913</v>
      </c>
    </row>
    <row r="247" spans="1:11" x14ac:dyDescent="0.25">
      <c r="A247" s="347" t="s">
        <v>142</v>
      </c>
      <c r="B247" s="347" t="s">
        <v>143</v>
      </c>
      <c r="C247" s="347" t="s">
        <v>15</v>
      </c>
      <c r="D247" s="347">
        <v>365.844874</v>
      </c>
      <c r="E247" s="347">
        <v>34.5693234537557</v>
      </c>
      <c r="F247" s="347">
        <v>95.621067356655203</v>
      </c>
      <c r="G247" s="347">
        <v>3.2870540211052899</v>
      </c>
      <c r="H247" s="347">
        <v>16.7537354</v>
      </c>
      <c r="I247" s="347">
        <v>99.999999999999801</v>
      </c>
      <c r="J247" s="347">
        <v>4.3789326433448403</v>
      </c>
      <c r="K247" s="347">
        <v>71.778133978554806</v>
      </c>
    </row>
    <row r="248" spans="1:11" x14ac:dyDescent="0.25">
      <c r="A248" s="347" t="s">
        <v>142</v>
      </c>
      <c r="B248" s="347" t="s">
        <v>143</v>
      </c>
      <c r="C248" s="347" t="s">
        <v>16</v>
      </c>
      <c r="D248" s="347">
        <v>15291.932859099999</v>
      </c>
      <c r="E248" s="347">
        <v>1.58517072364631</v>
      </c>
      <c r="F248" s="347">
        <v>99.847026132457799</v>
      </c>
      <c r="G248" s="347">
        <v>0.152690797012908</v>
      </c>
      <c r="H248" s="347">
        <v>23.4285006</v>
      </c>
      <c r="I248" s="347">
        <v>99.999999999999801</v>
      </c>
      <c r="J248" s="347">
        <v>0.152973867542221</v>
      </c>
      <c r="K248" s="347">
        <v>99.662264179375597</v>
      </c>
    </row>
    <row r="249" spans="1:11" x14ac:dyDescent="0.25">
      <c r="A249" s="347" t="s">
        <v>144</v>
      </c>
      <c r="B249" s="347" t="s">
        <v>145</v>
      </c>
      <c r="C249" s="347" t="s">
        <v>15</v>
      </c>
      <c r="D249" s="347">
        <v>1100.1714454</v>
      </c>
      <c r="E249" s="347">
        <v>20.209665125617299</v>
      </c>
      <c r="F249" s="347">
        <v>100</v>
      </c>
      <c r="G249" s="347">
        <v>0</v>
      </c>
      <c r="H249" s="347"/>
      <c r="I249" s="347"/>
      <c r="J249" s="347"/>
      <c r="K249" s="347"/>
    </row>
    <row r="250" spans="1:11" x14ac:dyDescent="0.25">
      <c r="A250" s="347" t="s">
        <v>144</v>
      </c>
      <c r="B250" s="347" t="s">
        <v>145</v>
      </c>
      <c r="C250" s="347" t="s">
        <v>16</v>
      </c>
      <c r="D250" s="347">
        <v>25807.593124700001</v>
      </c>
      <c r="E250" s="347">
        <v>2.1884169080169502</v>
      </c>
      <c r="F250" s="347">
        <v>100</v>
      </c>
      <c r="G250" s="347">
        <v>0</v>
      </c>
      <c r="H250" s="347"/>
      <c r="I250" s="347"/>
      <c r="J250" s="347"/>
      <c r="K250" s="347"/>
    </row>
    <row r="251" spans="1:11" x14ac:dyDescent="0.25">
      <c r="A251" s="347" t="s">
        <v>146</v>
      </c>
      <c r="B251" s="347" t="s">
        <v>147</v>
      </c>
      <c r="C251" s="347" t="s">
        <v>15</v>
      </c>
      <c r="D251" s="347">
        <v>313.69038810000001</v>
      </c>
      <c r="E251" s="347">
        <v>22.1064557960255</v>
      </c>
      <c r="F251" s="347">
        <v>100</v>
      </c>
      <c r="G251" s="347">
        <v>0</v>
      </c>
      <c r="H251" s="347"/>
      <c r="I251" s="347"/>
      <c r="J251" s="347"/>
      <c r="K251" s="347"/>
    </row>
    <row r="252" spans="1:11" x14ac:dyDescent="0.25">
      <c r="A252" s="347" t="s">
        <v>146</v>
      </c>
      <c r="B252" s="347" t="s">
        <v>147</v>
      </c>
      <c r="C252" s="347" t="s">
        <v>16</v>
      </c>
      <c r="D252" s="347">
        <v>9072.0065322999999</v>
      </c>
      <c r="E252" s="347">
        <v>2.51486063162556</v>
      </c>
      <c r="F252" s="347">
        <v>100</v>
      </c>
      <c r="G252" s="347">
        <v>0</v>
      </c>
      <c r="H252" s="347"/>
      <c r="I252" s="347"/>
      <c r="J252" s="347"/>
      <c r="K252" s="347"/>
    </row>
    <row r="253" spans="1:11" x14ac:dyDescent="0.25">
      <c r="A253" s="347" t="s">
        <v>148</v>
      </c>
      <c r="B253" s="347" t="s">
        <v>149</v>
      </c>
      <c r="C253" s="347" t="s">
        <v>15</v>
      </c>
      <c r="D253" s="347">
        <v>397.35051060000001</v>
      </c>
      <c r="E253" s="347">
        <v>23.834533031729102</v>
      </c>
      <c r="F253" s="347">
        <v>100</v>
      </c>
      <c r="G253" s="347">
        <v>0</v>
      </c>
      <c r="H253" s="347"/>
      <c r="I253" s="347"/>
      <c r="J253" s="347"/>
      <c r="K253" s="347"/>
    </row>
    <row r="254" spans="1:11" x14ac:dyDescent="0.25">
      <c r="A254" s="347" t="s">
        <v>148</v>
      </c>
      <c r="B254" s="347" t="s">
        <v>149</v>
      </c>
      <c r="C254" s="347" t="s">
        <v>16</v>
      </c>
      <c r="D254" s="347">
        <v>18105.784477699999</v>
      </c>
      <c r="E254" s="347">
        <v>2.1060700881402399</v>
      </c>
      <c r="F254" s="347">
        <v>100</v>
      </c>
      <c r="G254" s="347">
        <v>0</v>
      </c>
      <c r="H254" s="347"/>
      <c r="I254" s="347"/>
      <c r="J254" s="347"/>
      <c r="K254" s="347"/>
    </row>
    <row r="255" spans="1:11" x14ac:dyDescent="0.25">
      <c r="A255" s="347" t="s">
        <v>150</v>
      </c>
      <c r="B255" s="347" t="s">
        <v>151</v>
      </c>
      <c r="C255" s="347" t="s">
        <v>15</v>
      </c>
      <c r="D255" s="347">
        <v>630.75600689999999</v>
      </c>
      <c r="E255" s="347">
        <v>20.342103565406902</v>
      </c>
      <c r="F255" s="347">
        <v>100</v>
      </c>
      <c r="G255" s="347">
        <v>0</v>
      </c>
      <c r="H255" s="347"/>
      <c r="I255" s="347"/>
      <c r="J255" s="347"/>
      <c r="K255" s="347"/>
    </row>
    <row r="256" spans="1:11" x14ac:dyDescent="0.25">
      <c r="A256" s="347" t="s">
        <v>150</v>
      </c>
      <c r="B256" s="347" t="s">
        <v>151</v>
      </c>
      <c r="C256" s="347" t="s">
        <v>16</v>
      </c>
      <c r="D256" s="347">
        <v>17064.949498000002</v>
      </c>
      <c r="E256" s="347">
        <v>2.37835411440226</v>
      </c>
      <c r="F256" s="347">
        <v>99.865004569167894</v>
      </c>
      <c r="G256" s="347">
        <v>0.13543715128578501</v>
      </c>
      <c r="H256" s="347">
        <v>23.068042899999998</v>
      </c>
      <c r="I256" s="347">
        <v>99.999999999999702</v>
      </c>
      <c r="J256" s="347">
        <v>0.13499543083208401</v>
      </c>
      <c r="K256" s="347">
        <v>100.191774259485</v>
      </c>
    </row>
    <row r="257" spans="1:11" x14ac:dyDescent="0.25">
      <c r="A257" s="347" t="s">
        <v>152</v>
      </c>
      <c r="B257" s="347" t="s">
        <v>153</v>
      </c>
      <c r="C257" s="347" t="s">
        <v>15</v>
      </c>
      <c r="D257" s="347">
        <v>618.277514</v>
      </c>
      <c r="E257" s="347">
        <v>27.748397333176801</v>
      </c>
      <c r="F257" s="347">
        <v>100</v>
      </c>
      <c r="G257" s="347">
        <v>0</v>
      </c>
      <c r="H257" s="347"/>
      <c r="I257" s="347"/>
      <c r="J257" s="347"/>
      <c r="K257" s="347"/>
    </row>
    <row r="258" spans="1:11" x14ac:dyDescent="0.25">
      <c r="A258" s="347" t="s">
        <v>152</v>
      </c>
      <c r="B258" s="347" t="s">
        <v>153</v>
      </c>
      <c r="C258" s="347" t="s">
        <v>16</v>
      </c>
      <c r="D258" s="347">
        <v>18213.6765696</v>
      </c>
      <c r="E258" s="347">
        <v>2.0100451484594699</v>
      </c>
      <c r="F258" s="347">
        <v>100</v>
      </c>
      <c r="G258" s="347">
        <v>0</v>
      </c>
      <c r="H258" s="347"/>
      <c r="I258" s="347"/>
      <c r="J258" s="347"/>
      <c r="K258" s="347"/>
    </row>
    <row r="259" spans="1:11" x14ac:dyDescent="0.25">
      <c r="A259" s="347" t="s">
        <v>154</v>
      </c>
      <c r="B259" s="347" t="s">
        <v>155</v>
      </c>
      <c r="C259" s="347" t="s">
        <v>15</v>
      </c>
      <c r="D259" s="347">
        <v>1727.8417611</v>
      </c>
      <c r="E259" s="347">
        <v>15.681036764523499</v>
      </c>
      <c r="F259" s="347">
        <v>100</v>
      </c>
      <c r="G259" s="347">
        <v>0</v>
      </c>
      <c r="H259" s="347"/>
      <c r="I259" s="347"/>
      <c r="J259" s="347"/>
      <c r="K259" s="347"/>
    </row>
    <row r="260" spans="1:11" x14ac:dyDescent="0.25">
      <c r="A260" s="347" t="s">
        <v>154</v>
      </c>
      <c r="B260" s="347" t="s">
        <v>155</v>
      </c>
      <c r="C260" s="347" t="s">
        <v>16</v>
      </c>
      <c r="D260" s="347">
        <v>32962.375930800001</v>
      </c>
      <c r="E260" s="347">
        <v>2.0415134846163498</v>
      </c>
      <c r="F260" s="347">
        <v>100</v>
      </c>
      <c r="G260" s="347">
        <v>0</v>
      </c>
      <c r="H260" s="347"/>
      <c r="I260" s="347"/>
      <c r="J260" s="347"/>
      <c r="K260" s="347"/>
    </row>
    <row r="261" spans="1:11" x14ac:dyDescent="0.25">
      <c r="A261" s="347" t="s">
        <v>156</v>
      </c>
      <c r="B261" s="347" t="s">
        <v>157</v>
      </c>
      <c r="C261" s="347" t="s">
        <v>15</v>
      </c>
      <c r="D261" s="347">
        <v>954.16073449999999</v>
      </c>
      <c r="E261" s="347">
        <v>24.4951098709207</v>
      </c>
      <c r="F261" s="347">
        <v>100</v>
      </c>
      <c r="G261" s="347">
        <v>0</v>
      </c>
      <c r="H261" s="347"/>
      <c r="I261" s="347"/>
      <c r="J261" s="347"/>
      <c r="K261" s="347"/>
    </row>
    <row r="262" spans="1:11" x14ac:dyDescent="0.25">
      <c r="A262" s="347" t="s">
        <v>156</v>
      </c>
      <c r="B262" s="347" t="s">
        <v>157</v>
      </c>
      <c r="C262" s="347" t="s">
        <v>16</v>
      </c>
      <c r="D262" s="347">
        <v>36115.091967</v>
      </c>
      <c r="E262" s="347">
        <v>1.53483194566242</v>
      </c>
      <c r="F262" s="347">
        <v>100</v>
      </c>
      <c r="G262" s="347">
        <v>0</v>
      </c>
      <c r="H262" s="347"/>
      <c r="I262" s="347"/>
      <c r="J262" s="347"/>
      <c r="K262" s="347"/>
    </row>
    <row r="263" spans="1:11" x14ac:dyDescent="0.25">
      <c r="A263" s="347" t="s">
        <v>158</v>
      </c>
      <c r="B263" s="347" t="s">
        <v>159</v>
      </c>
      <c r="C263" s="347" t="s">
        <v>15</v>
      </c>
      <c r="D263" s="347">
        <v>376.651927</v>
      </c>
      <c r="E263" s="347">
        <v>28.7614744646982</v>
      </c>
      <c r="F263" s="347">
        <v>100</v>
      </c>
      <c r="G263" s="347">
        <v>0</v>
      </c>
      <c r="H263" s="347"/>
      <c r="I263" s="347"/>
      <c r="J263" s="347"/>
      <c r="K263" s="347"/>
    </row>
    <row r="264" spans="1:11" x14ac:dyDescent="0.25">
      <c r="A264" s="347" t="s">
        <v>158</v>
      </c>
      <c r="B264" s="347" t="s">
        <v>159</v>
      </c>
      <c r="C264" s="347" t="s">
        <v>16</v>
      </c>
      <c r="D264" s="347">
        <v>20433.916249599999</v>
      </c>
      <c r="E264" s="347">
        <v>2.0140145512386001</v>
      </c>
      <c r="F264" s="347">
        <v>100</v>
      </c>
      <c r="G264" s="347">
        <v>0</v>
      </c>
      <c r="H264" s="347"/>
      <c r="I264" s="347"/>
      <c r="J264" s="347"/>
      <c r="K264" s="347"/>
    </row>
    <row r="265" spans="1:11" x14ac:dyDescent="0.25">
      <c r="A265" s="347" t="s">
        <v>160</v>
      </c>
      <c r="B265" s="347" t="s">
        <v>161</v>
      </c>
      <c r="C265" s="347" t="s">
        <v>15</v>
      </c>
      <c r="D265" s="347">
        <v>1730.2448224</v>
      </c>
      <c r="E265" s="347">
        <v>21.289263980536202</v>
      </c>
      <c r="F265" s="347">
        <v>100</v>
      </c>
      <c r="G265" s="347">
        <v>0</v>
      </c>
      <c r="H265" s="347"/>
      <c r="I265" s="347"/>
      <c r="J265" s="347"/>
      <c r="K265" s="347"/>
    </row>
    <row r="266" spans="1:11" x14ac:dyDescent="0.25">
      <c r="A266" s="347" t="s">
        <v>160</v>
      </c>
      <c r="B266" s="347" t="s">
        <v>161</v>
      </c>
      <c r="C266" s="347" t="s">
        <v>16</v>
      </c>
      <c r="D266" s="347">
        <v>53751.243371800003</v>
      </c>
      <c r="E266" s="347">
        <v>1.3956182512352799</v>
      </c>
      <c r="F266" s="347">
        <v>100</v>
      </c>
      <c r="G266" s="347">
        <v>0</v>
      </c>
      <c r="H266" s="347"/>
      <c r="I266" s="347"/>
      <c r="J266" s="347"/>
      <c r="K266" s="347"/>
    </row>
    <row r="267" spans="1:11" x14ac:dyDescent="0.25">
      <c r="A267" s="347" t="s">
        <v>162</v>
      </c>
      <c r="B267" s="347" t="s">
        <v>163</v>
      </c>
      <c r="C267" s="347" t="s">
        <v>15</v>
      </c>
      <c r="D267" s="347">
        <v>786.48972670000001</v>
      </c>
      <c r="E267" s="347">
        <v>16.148836983164902</v>
      </c>
      <c r="F267" s="347">
        <v>100</v>
      </c>
      <c r="G267" s="347">
        <v>0</v>
      </c>
      <c r="H267" s="347"/>
      <c r="I267" s="347"/>
      <c r="J267" s="347"/>
      <c r="K267" s="347"/>
    </row>
    <row r="268" spans="1:11" x14ac:dyDescent="0.25">
      <c r="A268" s="347" t="s">
        <v>162</v>
      </c>
      <c r="B268" s="347" t="s">
        <v>163</v>
      </c>
      <c r="C268" s="347" t="s">
        <v>16</v>
      </c>
      <c r="D268" s="347">
        <v>24442.2648902</v>
      </c>
      <c r="E268" s="347">
        <v>1.94014238218077</v>
      </c>
      <c r="F268" s="347">
        <v>100</v>
      </c>
      <c r="G268" s="347">
        <v>0</v>
      </c>
      <c r="H268" s="347"/>
      <c r="I268" s="347"/>
      <c r="J268" s="347"/>
      <c r="K268" s="347"/>
    </row>
    <row r="269" spans="1:11" x14ac:dyDescent="0.25">
      <c r="A269" s="347" t="s">
        <v>164</v>
      </c>
      <c r="B269" s="347" t="s">
        <v>165</v>
      </c>
      <c r="C269" s="347" t="s">
        <v>15</v>
      </c>
      <c r="D269" s="347">
        <v>568.83421180000005</v>
      </c>
      <c r="E269" s="347">
        <v>27.595277261887901</v>
      </c>
      <c r="F269" s="347">
        <v>100</v>
      </c>
      <c r="G269" s="347">
        <v>3.0636912187063001E-15</v>
      </c>
      <c r="H269" s="347"/>
      <c r="I269" s="347"/>
      <c r="J269" s="347"/>
      <c r="K269" s="347"/>
    </row>
    <row r="270" spans="1:11" x14ac:dyDescent="0.25">
      <c r="A270" s="347" t="s">
        <v>164</v>
      </c>
      <c r="B270" s="347" t="s">
        <v>165</v>
      </c>
      <c r="C270" s="347" t="s">
        <v>16</v>
      </c>
      <c r="D270" s="347">
        <v>30429.046892099999</v>
      </c>
      <c r="E270" s="347">
        <v>1.3919853569780301</v>
      </c>
      <c r="F270" s="347">
        <v>100</v>
      </c>
      <c r="G270" s="347">
        <v>0</v>
      </c>
      <c r="H270" s="347"/>
      <c r="I270" s="347"/>
      <c r="J270" s="347"/>
      <c r="K270" s="347"/>
    </row>
    <row r="271" spans="1:11" x14ac:dyDescent="0.25">
      <c r="A271" s="347" t="s">
        <v>166</v>
      </c>
      <c r="B271" s="347" t="s">
        <v>167</v>
      </c>
      <c r="C271" s="347" t="s">
        <v>15</v>
      </c>
      <c r="D271" s="347">
        <v>1031.0045127000001</v>
      </c>
      <c r="E271" s="347">
        <v>18.7241345245445</v>
      </c>
      <c r="F271" s="347">
        <v>100</v>
      </c>
      <c r="G271" s="347">
        <v>0</v>
      </c>
      <c r="H271" s="347"/>
      <c r="I271" s="347"/>
      <c r="J271" s="347"/>
      <c r="K271" s="347"/>
    </row>
    <row r="272" spans="1:11" x14ac:dyDescent="0.25">
      <c r="A272" s="347" t="s">
        <v>166</v>
      </c>
      <c r="B272" s="347" t="s">
        <v>167</v>
      </c>
      <c r="C272" s="347" t="s">
        <v>16</v>
      </c>
      <c r="D272" s="347">
        <v>29859.6082346</v>
      </c>
      <c r="E272" s="347">
        <v>1.70772907754093</v>
      </c>
      <c r="F272" s="347">
        <v>100</v>
      </c>
      <c r="G272" s="347">
        <v>0</v>
      </c>
      <c r="H272" s="347"/>
      <c r="I272" s="347"/>
      <c r="J272" s="347"/>
      <c r="K272" s="347"/>
    </row>
    <row r="273" spans="1:11" x14ac:dyDescent="0.25">
      <c r="A273" s="347" t="s">
        <v>168</v>
      </c>
      <c r="B273" s="347" t="s">
        <v>169</v>
      </c>
      <c r="C273" s="347" t="s">
        <v>15</v>
      </c>
      <c r="D273" s="347">
        <v>773.25127950000001</v>
      </c>
      <c r="E273" s="347">
        <v>23.379760041074899</v>
      </c>
      <c r="F273" s="347">
        <v>100</v>
      </c>
      <c r="G273" s="347">
        <v>0</v>
      </c>
      <c r="H273" s="347"/>
      <c r="I273" s="347"/>
      <c r="J273" s="347"/>
      <c r="K273" s="347"/>
    </row>
    <row r="274" spans="1:11" x14ac:dyDescent="0.25">
      <c r="A274" s="347" t="s">
        <v>168</v>
      </c>
      <c r="B274" s="347" t="s">
        <v>169</v>
      </c>
      <c r="C274" s="347" t="s">
        <v>16</v>
      </c>
      <c r="D274" s="347">
        <v>33122.6961772</v>
      </c>
      <c r="E274" s="347">
        <v>1.4885125646369</v>
      </c>
      <c r="F274" s="347">
        <v>100</v>
      </c>
      <c r="G274" s="347">
        <v>0</v>
      </c>
      <c r="H274" s="347"/>
      <c r="I274" s="347"/>
      <c r="J274" s="347"/>
      <c r="K274" s="347"/>
    </row>
    <row r="275" spans="1:11" x14ac:dyDescent="0.25">
      <c r="A275" s="347" t="s">
        <v>170</v>
      </c>
      <c r="B275" s="347" t="s">
        <v>171</v>
      </c>
      <c r="C275" s="347" t="s">
        <v>15</v>
      </c>
      <c r="D275" s="347">
        <v>1315.0586119</v>
      </c>
      <c r="E275" s="347">
        <v>18.3422598475854</v>
      </c>
      <c r="F275" s="347">
        <v>100</v>
      </c>
      <c r="G275" s="347">
        <v>0</v>
      </c>
      <c r="H275" s="347"/>
      <c r="I275" s="347"/>
      <c r="J275" s="347"/>
      <c r="K275" s="347"/>
    </row>
    <row r="276" spans="1:11" x14ac:dyDescent="0.25">
      <c r="A276" s="347" t="s">
        <v>170</v>
      </c>
      <c r="B276" s="347" t="s">
        <v>171</v>
      </c>
      <c r="C276" s="347" t="s">
        <v>16</v>
      </c>
      <c r="D276" s="347">
        <v>46817.175289300001</v>
      </c>
      <c r="E276" s="347">
        <v>2.02096770411204</v>
      </c>
      <c r="F276" s="347">
        <v>100</v>
      </c>
      <c r="G276" s="347">
        <v>0</v>
      </c>
      <c r="H276" s="347"/>
      <c r="I276" s="347"/>
      <c r="J276" s="347"/>
      <c r="K276" s="347"/>
    </row>
    <row r="277" spans="1:11" x14ac:dyDescent="0.25">
      <c r="A277" s="347" t="s">
        <v>172</v>
      </c>
      <c r="B277" s="347" t="s">
        <v>173</v>
      </c>
      <c r="C277" s="347" t="s">
        <v>15</v>
      </c>
      <c r="D277" s="347">
        <v>552.35382100000004</v>
      </c>
      <c r="E277" s="347">
        <v>15.498625130954499</v>
      </c>
      <c r="F277" s="347">
        <v>97.781190854810006</v>
      </c>
      <c r="G277" s="347">
        <v>2.1498587865691299</v>
      </c>
      <c r="H277" s="347">
        <v>12.5337777</v>
      </c>
      <c r="I277" s="347">
        <v>99.999999999999801</v>
      </c>
      <c r="J277" s="347">
        <v>2.2188091451900398</v>
      </c>
      <c r="K277" s="347">
        <v>94.742602254057999</v>
      </c>
    </row>
    <row r="278" spans="1:11" x14ac:dyDescent="0.25">
      <c r="A278" s="347" t="s">
        <v>172</v>
      </c>
      <c r="B278" s="347" t="s">
        <v>173</v>
      </c>
      <c r="C278" s="347" t="s">
        <v>16</v>
      </c>
      <c r="D278" s="347">
        <v>10915.9508322</v>
      </c>
      <c r="E278" s="347">
        <v>1.9369125815496999</v>
      </c>
      <c r="F278" s="347">
        <v>99.900648601819398</v>
      </c>
      <c r="G278" s="347">
        <v>9.9556979753090996E-2</v>
      </c>
      <c r="H278" s="347">
        <v>10.855935300000001</v>
      </c>
      <c r="I278" s="347">
        <v>99.999999999999801</v>
      </c>
      <c r="J278" s="347">
        <v>9.9351398180566403E-2</v>
      </c>
      <c r="K278" s="347">
        <v>100.10736670354601</v>
      </c>
    </row>
    <row r="279" spans="1:11" x14ac:dyDescent="0.25">
      <c r="A279" s="347" t="s">
        <v>174</v>
      </c>
      <c r="B279" s="347" t="s">
        <v>175</v>
      </c>
      <c r="C279" s="347" t="s">
        <v>15</v>
      </c>
      <c r="D279" s="347">
        <v>1832.0566514</v>
      </c>
      <c r="E279" s="347">
        <v>16.6024747916838</v>
      </c>
      <c r="F279" s="347">
        <v>100</v>
      </c>
      <c r="G279" s="347">
        <v>0</v>
      </c>
      <c r="H279" s="347"/>
      <c r="I279" s="347"/>
      <c r="J279" s="347"/>
      <c r="K279" s="347"/>
    </row>
    <row r="280" spans="1:11" x14ac:dyDescent="0.25">
      <c r="A280" s="347" t="s">
        <v>174</v>
      </c>
      <c r="B280" s="347" t="s">
        <v>175</v>
      </c>
      <c r="C280" s="347" t="s">
        <v>16</v>
      </c>
      <c r="D280" s="347">
        <v>31078.726148900001</v>
      </c>
      <c r="E280" s="347">
        <v>2.2165978546558902</v>
      </c>
      <c r="F280" s="347">
        <v>99.661606930607505</v>
      </c>
      <c r="G280" s="347">
        <v>0.236800471468399</v>
      </c>
      <c r="H280" s="347">
        <v>105.5253458</v>
      </c>
      <c r="I280" s="347">
        <v>70.307438321557598</v>
      </c>
      <c r="J280" s="347">
        <v>0.338393069392526</v>
      </c>
      <c r="K280" s="347">
        <v>69.741131373736707</v>
      </c>
    </row>
    <row r="281" spans="1:11" x14ac:dyDescent="0.25">
      <c r="A281" s="347" t="s">
        <v>176</v>
      </c>
      <c r="B281" s="347" t="s">
        <v>177</v>
      </c>
      <c r="C281" s="347" t="s">
        <v>15</v>
      </c>
      <c r="D281" s="347">
        <v>1423.8150892000001</v>
      </c>
      <c r="E281" s="347">
        <v>17.889737489461499</v>
      </c>
      <c r="F281" s="347">
        <v>96.801581907479999</v>
      </c>
      <c r="G281" s="347">
        <v>3.0239619880459201</v>
      </c>
      <c r="H281" s="347">
        <v>47.044230599999999</v>
      </c>
      <c r="I281" s="347">
        <v>100</v>
      </c>
      <c r="J281" s="347">
        <v>3.1984180925200101</v>
      </c>
      <c r="K281" s="347">
        <v>91.521588361294405</v>
      </c>
    </row>
    <row r="282" spans="1:11" x14ac:dyDescent="0.25">
      <c r="A282" s="347" t="s">
        <v>176</v>
      </c>
      <c r="B282" s="347" t="s">
        <v>177</v>
      </c>
      <c r="C282" s="347" t="s">
        <v>16</v>
      </c>
      <c r="D282" s="347">
        <v>24922.900344900001</v>
      </c>
      <c r="E282" s="347">
        <v>2.75604149961856</v>
      </c>
      <c r="F282" s="347">
        <v>100</v>
      </c>
      <c r="G282" s="347">
        <v>0</v>
      </c>
      <c r="H282" s="347"/>
      <c r="I282" s="347"/>
      <c r="J282" s="347"/>
      <c r="K282" s="347"/>
    </row>
    <row r="283" spans="1:11" x14ac:dyDescent="0.25">
      <c r="A283" s="347" t="s">
        <v>178</v>
      </c>
      <c r="B283" s="347" t="s">
        <v>179</v>
      </c>
      <c r="C283" s="347" t="s">
        <v>15</v>
      </c>
      <c r="D283" s="347">
        <v>879.6915113</v>
      </c>
      <c r="E283" s="347">
        <v>10.4013062135226</v>
      </c>
      <c r="F283" s="347">
        <v>85.211926779394901</v>
      </c>
      <c r="G283" s="347">
        <v>4.3849434240201299</v>
      </c>
      <c r="H283" s="347">
        <v>152.66574729999999</v>
      </c>
      <c r="I283" s="347">
        <v>28.370383149650301</v>
      </c>
      <c r="J283" s="347">
        <v>14.788073220605099</v>
      </c>
      <c r="K283" s="347">
        <v>25.266948060465602</v>
      </c>
    </row>
    <row r="284" spans="1:11" x14ac:dyDescent="0.25">
      <c r="A284" s="347" t="s">
        <v>178</v>
      </c>
      <c r="B284" s="347" t="s">
        <v>179</v>
      </c>
      <c r="C284" s="347" t="s">
        <v>16</v>
      </c>
      <c r="D284" s="347">
        <v>5565.4343331999999</v>
      </c>
      <c r="E284" s="347">
        <v>3.19465907782967</v>
      </c>
      <c r="F284" s="347">
        <v>97.130077127991797</v>
      </c>
      <c r="G284" s="347">
        <v>0.80912122953115295</v>
      </c>
      <c r="H284" s="347">
        <v>164.4430619</v>
      </c>
      <c r="I284" s="347">
        <v>27.700415667499598</v>
      </c>
      <c r="J284" s="347">
        <v>2.8699228720081602</v>
      </c>
      <c r="K284" s="347">
        <v>27.384013764545902</v>
      </c>
    </row>
    <row r="285" spans="1:11" x14ac:dyDescent="0.25">
      <c r="A285" s="347" t="s">
        <v>180</v>
      </c>
      <c r="B285" s="347" t="s">
        <v>181</v>
      </c>
      <c r="C285" s="347" t="s">
        <v>15</v>
      </c>
      <c r="D285" s="347">
        <v>1734.0837677</v>
      </c>
      <c r="E285" s="347">
        <v>12.3642284446214</v>
      </c>
      <c r="F285" s="347">
        <v>100</v>
      </c>
      <c r="G285" s="347">
        <v>0</v>
      </c>
      <c r="H285" s="347"/>
      <c r="I285" s="347"/>
      <c r="J285" s="347"/>
      <c r="K285" s="347"/>
    </row>
    <row r="286" spans="1:11" x14ac:dyDescent="0.25">
      <c r="A286" s="347" t="s">
        <v>180</v>
      </c>
      <c r="B286" s="347" t="s">
        <v>181</v>
      </c>
      <c r="C286" s="347" t="s">
        <v>16</v>
      </c>
      <c r="D286" s="347">
        <v>16594.0960189</v>
      </c>
      <c r="E286" s="347">
        <v>2.1556327652799001</v>
      </c>
      <c r="F286" s="347">
        <v>100</v>
      </c>
      <c r="G286" s="347">
        <v>0</v>
      </c>
      <c r="H286" s="347"/>
      <c r="I286" s="347"/>
      <c r="J286" s="347"/>
      <c r="K286" s="347"/>
    </row>
    <row r="287" spans="1:11" x14ac:dyDescent="0.25">
      <c r="A287" s="347" t="s">
        <v>182</v>
      </c>
      <c r="B287" s="347" t="s">
        <v>183</v>
      </c>
      <c r="C287" s="347" t="s">
        <v>15</v>
      </c>
      <c r="D287" s="347">
        <v>2685.2011690999998</v>
      </c>
      <c r="E287" s="347">
        <v>15.6572402001418</v>
      </c>
      <c r="F287" s="347">
        <v>100</v>
      </c>
      <c r="G287" s="347">
        <v>1.7383028572284001E-15</v>
      </c>
      <c r="H287" s="347"/>
      <c r="I287" s="347"/>
      <c r="J287" s="347"/>
      <c r="K287" s="347"/>
    </row>
    <row r="288" spans="1:11" x14ac:dyDescent="0.25">
      <c r="A288" s="347" t="s">
        <v>182</v>
      </c>
      <c r="B288" s="347" t="s">
        <v>183</v>
      </c>
      <c r="C288" s="347" t="s">
        <v>16</v>
      </c>
      <c r="D288" s="347">
        <v>36010.874041399999</v>
      </c>
      <c r="E288" s="347">
        <v>2.7457346598776899</v>
      </c>
      <c r="F288" s="347">
        <v>100</v>
      </c>
      <c r="G288" s="347">
        <v>0</v>
      </c>
      <c r="H288" s="347"/>
      <c r="I288" s="347"/>
      <c r="J288" s="347"/>
      <c r="K288" s="347"/>
    </row>
    <row r="289" spans="1:11" x14ac:dyDescent="0.25">
      <c r="A289" s="347" t="s">
        <v>184</v>
      </c>
      <c r="B289" s="347" t="s">
        <v>185</v>
      </c>
      <c r="C289" s="347" t="s">
        <v>15</v>
      </c>
      <c r="D289" s="347">
        <v>2543.1209210000002</v>
      </c>
      <c r="E289" s="347">
        <v>11.315343551710299</v>
      </c>
      <c r="F289" s="347">
        <v>98.968794083286596</v>
      </c>
      <c r="G289" s="347">
        <v>1.05067695744015</v>
      </c>
      <c r="H289" s="347">
        <v>26.498062999999998</v>
      </c>
      <c r="I289" s="347">
        <v>100</v>
      </c>
      <c r="J289" s="347">
        <v>1.03120591671345</v>
      </c>
      <c r="K289" s="347">
        <v>100.837504676424</v>
      </c>
    </row>
    <row r="290" spans="1:11" x14ac:dyDescent="0.25">
      <c r="A290" s="347" t="s">
        <v>184</v>
      </c>
      <c r="B290" s="347" t="s">
        <v>185</v>
      </c>
      <c r="C290" s="347" t="s">
        <v>16</v>
      </c>
      <c r="D290" s="347">
        <v>23722.916127</v>
      </c>
      <c r="E290" s="347">
        <v>1.94049237764345</v>
      </c>
      <c r="F290" s="347">
        <v>99.258532598213407</v>
      </c>
      <c r="G290" s="347">
        <v>0.54174905288125397</v>
      </c>
      <c r="H290" s="347">
        <v>177.2116565</v>
      </c>
      <c r="I290" s="347">
        <v>73.058079843702004</v>
      </c>
      <c r="J290" s="347">
        <v>0.74146740178662196</v>
      </c>
      <c r="K290" s="347">
        <v>72.522697418516998</v>
      </c>
    </row>
    <row r="291" spans="1:11" x14ac:dyDescent="0.25">
      <c r="A291" s="347" t="s">
        <v>186</v>
      </c>
      <c r="B291" s="347" t="s">
        <v>187</v>
      </c>
      <c r="C291" s="347" t="s">
        <v>15</v>
      </c>
      <c r="D291" s="347">
        <v>3347.3459615000002</v>
      </c>
      <c r="E291" s="347">
        <v>12.813457603378501</v>
      </c>
      <c r="F291" s="347">
        <v>98.031337046935704</v>
      </c>
      <c r="G291" s="347">
        <v>1.91506208132046</v>
      </c>
      <c r="H291" s="347">
        <v>67.221321099999997</v>
      </c>
      <c r="I291" s="347">
        <v>99.999999999999702</v>
      </c>
      <c r="J291" s="347">
        <v>1.9686629530642801</v>
      </c>
      <c r="K291" s="347">
        <v>95.362233574576805</v>
      </c>
    </row>
    <row r="292" spans="1:11" x14ac:dyDescent="0.25">
      <c r="A292" s="347" t="s">
        <v>186</v>
      </c>
      <c r="B292" s="347" t="s">
        <v>187</v>
      </c>
      <c r="C292" s="347" t="s">
        <v>16</v>
      </c>
      <c r="D292" s="347">
        <v>39378.176828800002</v>
      </c>
      <c r="E292" s="347">
        <v>2.25233228219175</v>
      </c>
      <c r="F292" s="347">
        <v>100</v>
      </c>
      <c r="G292" s="347">
        <v>0</v>
      </c>
      <c r="H292" s="347"/>
      <c r="I292" s="347"/>
      <c r="J292" s="347"/>
      <c r="K292" s="347"/>
    </row>
    <row r="293" spans="1:11" x14ac:dyDescent="0.25">
      <c r="A293" s="347" t="s">
        <v>188</v>
      </c>
      <c r="B293" s="347" t="s">
        <v>189</v>
      </c>
      <c r="C293" s="347" t="s">
        <v>15</v>
      </c>
      <c r="D293" s="347">
        <v>2156.5377824000002</v>
      </c>
      <c r="E293" s="347">
        <v>14.3385646518049</v>
      </c>
      <c r="F293" s="347">
        <v>98.102638035532493</v>
      </c>
      <c r="G293" s="347">
        <v>1.9225158457998901</v>
      </c>
      <c r="H293" s="347">
        <v>41.708692499999998</v>
      </c>
      <c r="I293" s="347">
        <v>100</v>
      </c>
      <c r="J293" s="347">
        <v>1.8973619644674899</v>
      </c>
      <c r="K293" s="347">
        <v>99.403213340484001</v>
      </c>
    </row>
    <row r="294" spans="1:11" x14ac:dyDescent="0.25">
      <c r="A294" s="347" t="s">
        <v>188</v>
      </c>
      <c r="B294" s="347" t="s">
        <v>189</v>
      </c>
      <c r="C294" s="347" t="s">
        <v>16</v>
      </c>
      <c r="D294" s="347">
        <v>29788.986218900001</v>
      </c>
      <c r="E294" s="347">
        <v>1.9353949836759099</v>
      </c>
      <c r="F294" s="347">
        <v>99.453531294663605</v>
      </c>
      <c r="G294" s="347">
        <v>0.39780383219417398</v>
      </c>
      <c r="H294" s="347">
        <v>163.68195800000001</v>
      </c>
      <c r="I294" s="347">
        <v>72.512492839530196</v>
      </c>
      <c r="J294" s="347">
        <v>0.54646870533635605</v>
      </c>
      <c r="K294" s="347">
        <v>72.397550834881102</v>
      </c>
    </row>
    <row r="295" spans="1:11" x14ac:dyDescent="0.25">
      <c r="A295" s="347" t="s">
        <v>190</v>
      </c>
      <c r="B295" s="347" t="s">
        <v>191</v>
      </c>
      <c r="C295" s="347" t="s">
        <v>15</v>
      </c>
      <c r="D295" s="347">
        <v>941.36128989999997</v>
      </c>
      <c r="E295" s="347">
        <v>15.1763408689919</v>
      </c>
      <c r="F295" s="347">
        <v>96.238367000395797</v>
      </c>
      <c r="G295" s="347">
        <v>2.7914215129119802</v>
      </c>
      <c r="H295" s="347">
        <v>36.794636099999998</v>
      </c>
      <c r="I295" s="347">
        <v>71.861047908020794</v>
      </c>
      <c r="J295" s="347">
        <v>3.7616329996041999</v>
      </c>
      <c r="K295" s="347">
        <v>71.416283311181601</v>
      </c>
    </row>
    <row r="296" spans="1:11" x14ac:dyDescent="0.25">
      <c r="A296" s="347" t="s">
        <v>190</v>
      </c>
      <c r="B296" s="347" t="s">
        <v>191</v>
      </c>
      <c r="C296" s="347" t="s">
        <v>16</v>
      </c>
      <c r="D296" s="347">
        <v>13972.212179599999</v>
      </c>
      <c r="E296" s="347">
        <v>2.7773455324935101</v>
      </c>
      <c r="F296" s="347">
        <v>100</v>
      </c>
      <c r="G296" s="347">
        <v>0</v>
      </c>
      <c r="H296" s="347"/>
      <c r="I296" s="347"/>
      <c r="J296" s="347"/>
      <c r="K296" s="347"/>
    </row>
    <row r="297" spans="1:11" x14ac:dyDescent="0.25">
      <c r="A297" s="347" t="s">
        <v>192</v>
      </c>
      <c r="B297" s="347" t="s">
        <v>193</v>
      </c>
      <c r="C297" s="347" t="s">
        <v>15</v>
      </c>
      <c r="D297" s="347">
        <v>635.15165479999996</v>
      </c>
      <c r="E297" s="347">
        <v>22.2753721654035</v>
      </c>
      <c r="F297" s="347">
        <v>100</v>
      </c>
      <c r="G297" s="347">
        <v>0</v>
      </c>
      <c r="H297" s="347"/>
      <c r="I297" s="347"/>
      <c r="J297" s="347"/>
      <c r="K297" s="347"/>
    </row>
    <row r="298" spans="1:11" x14ac:dyDescent="0.25">
      <c r="A298" s="347" t="s">
        <v>192</v>
      </c>
      <c r="B298" s="347" t="s">
        <v>193</v>
      </c>
      <c r="C298" s="347" t="s">
        <v>16</v>
      </c>
      <c r="D298" s="347">
        <v>26479.2148762</v>
      </c>
      <c r="E298" s="347">
        <v>2.1085604779796299</v>
      </c>
      <c r="F298" s="347">
        <v>100</v>
      </c>
      <c r="G298" s="347">
        <v>0</v>
      </c>
      <c r="H298" s="347"/>
      <c r="I298" s="347"/>
      <c r="J298" s="347"/>
      <c r="K298" s="347"/>
    </row>
    <row r="299" spans="1:11" x14ac:dyDescent="0.25">
      <c r="A299" s="347" t="s">
        <v>194</v>
      </c>
      <c r="B299" s="347" t="s">
        <v>195</v>
      </c>
      <c r="C299" s="347" t="s">
        <v>15</v>
      </c>
      <c r="D299" s="347">
        <v>1637.9555849999999</v>
      </c>
      <c r="E299" s="347">
        <v>13.6134960338764</v>
      </c>
      <c r="F299" s="347">
        <v>94.694429981793803</v>
      </c>
      <c r="G299" s="347">
        <v>4.1008663447030198</v>
      </c>
      <c r="H299" s="347">
        <v>91.771902999999995</v>
      </c>
      <c r="I299" s="347">
        <v>74.465238165755494</v>
      </c>
      <c r="J299" s="347">
        <v>5.3055700182062404</v>
      </c>
      <c r="K299" s="347">
        <v>73.192738878312795</v>
      </c>
    </row>
    <row r="300" spans="1:11" x14ac:dyDescent="0.25">
      <c r="A300" s="347" t="s">
        <v>194</v>
      </c>
      <c r="B300" s="347" t="s">
        <v>195</v>
      </c>
      <c r="C300" s="347" t="s">
        <v>16</v>
      </c>
      <c r="D300" s="347">
        <v>20571.632023499998</v>
      </c>
      <c r="E300" s="347">
        <v>2.1154678343278901</v>
      </c>
      <c r="F300" s="347">
        <v>99.538671259328794</v>
      </c>
      <c r="G300" s="347">
        <v>0.26404005172575601</v>
      </c>
      <c r="H300" s="347">
        <v>95.342694199999997</v>
      </c>
      <c r="I300" s="347">
        <v>57.252656967091497</v>
      </c>
      <c r="J300" s="347">
        <v>0.461328740671197</v>
      </c>
      <c r="K300" s="347">
        <v>56.9706449890542</v>
      </c>
    </row>
    <row r="301" spans="1:11" x14ac:dyDescent="0.25">
      <c r="A301" s="347" t="s">
        <v>196</v>
      </c>
      <c r="B301" s="347" t="s">
        <v>197</v>
      </c>
      <c r="C301" s="347" t="s">
        <v>15</v>
      </c>
      <c r="D301" s="347">
        <v>5072.3903548999997</v>
      </c>
      <c r="E301" s="347">
        <v>15.7401700825764</v>
      </c>
      <c r="F301" s="347">
        <v>88.063130674450704</v>
      </c>
      <c r="G301" s="347">
        <v>4.5748753702936904</v>
      </c>
      <c r="H301" s="347">
        <v>687.55744170000003</v>
      </c>
      <c r="I301" s="347">
        <v>41.965539630239697</v>
      </c>
      <c r="J301" s="347">
        <v>11.936869325549299</v>
      </c>
      <c r="K301" s="347">
        <v>33.7507127343005</v>
      </c>
    </row>
    <row r="302" spans="1:11" x14ac:dyDescent="0.25">
      <c r="A302" s="347" t="s">
        <v>196</v>
      </c>
      <c r="B302" s="347" t="s">
        <v>197</v>
      </c>
      <c r="C302" s="347" t="s">
        <v>16</v>
      </c>
      <c r="D302" s="347">
        <v>47944.037673999999</v>
      </c>
      <c r="E302" s="347">
        <v>2.7666895818117698</v>
      </c>
      <c r="F302" s="347">
        <v>98.885906998808906</v>
      </c>
      <c r="G302" s="347">
        <v>0.64735512414754104</v>
      </c>
      <c r="H302" s="347">
        <v>540.15904230000001</v>
      </c>
      <c r="I302" s="347">
        <v>56.8190003423544</v>
      </c>
      <c r="J302" s="347">
        <v>1.1140930011910499</v>
      </c>
      <c r="K302" s="347">
        <v>57.458666855657398</v>
      </c>
    </row>
    <row r="303" spans="1:11" x14ac:dyDescent="0.25">
      <c r="A303" s="347" t="s">
        <v>198</v>
      </c>
      <c r="B303" s="347" t="s">
        <v>199</v>
      </c>
      <c r="C303" s="347" t="s">
        <v>15</v>
      </c>
      <c r="D303" s="347">
        <v>3984.6528632999998</v>
      </c>
      <c r="E303" s="347">
        <v>16.192679616360302</v>
      </c>
      <c r="F303" s="347">
        <v>94.411640220701301</v>
      </c>
      <c r="G303" s="347">
        <v>4.5847590527502602</v>
      </c>
      <c r="H303" s="347">
        <v>235.857292</v>
      </c>
      <c r="I303" s="347">
        <v>81.8966170380222</v>
      </c>
      <c r="J303" s="347">
        <v>5.5883597792986404</v>
      </c>
      <c r="K303" s="347">
        <v>77.4564701060077</v>
      </c>
    </row>
    <row r="304" spans="1:11" x14ac:dyDescent="0.25">
      <c r="A304" s="347" t="s">
        <v>198</v>
      </c>
      <c r="B304" s="347" t="s">
        <v>199</v>
      </c>
      <c r="C304" s="347" t="s">
        <v>16</v>
      </c>
      <c r="D304" s="347">
        <v>48601.137717700003</v>
      </c>
      <c r="E304" s="347">
        <v>2.59582407664425</v>
      </c>
      <c r="F304" s="347">
        <v>99.610168670599904</v>
      </c>
      <c r="G304" s="347">
        <v>0.230446826628534</v>
      </c>
      <c r="H304" s="347">
        <v>190.20393580000001</v>
      </c>
      <c r="I304" s="347">
        <v>58.920722982961898</v>
      </c>
      <c r="J304" s="347">
        <v>0.38983132940013299</v>
      </c>
      <c r="K304" s="347">
        <v>58.8840494308022</v>
      </c>
    </row>
    <row r="305" spans="1:11" x14ac:dyDescent="0.25">
      <c r="A305" s="347" t="s">
        <v>200</v>
      </c>
      <c r="B305" s="347" t="s">
        <v>201</v>
      </c>
      <c r="C305" s="347" t="s">
        <v>15</v>
      </c>
      <c r="D305" s="347">
        <v>2612.7509977</v>
      </c>
      <c r="E305" s="347">
        <v>10.4554050147613</v>
      </c>
      <c r="F305" s="347">
        <v>97.156567989896402</v>
      </c>
      <c r="G305" s="347">
        <v>1.72119028307097</v>
      </c>
      <c r="H305" s="347">
        <v>76.466058599999997</v>
      </c>
      <c r="I305" s="347">
        <v>58.812032896984199</v>
      </c>
      <c r="J305" s="347">
        <v>2.8434320101036001</v>
      </c>
      <c r="K305" s="347">
        <v>58.810951050185601</v>
      </c>
    </row>
    <row r="306" spans="1:11" x14ac:dyDescent="0.25">
      <c r="A306" s="347" t="s">
        <v>200</v>
      </c>
      <c r="B306" s="347" t="s">
        <v>201</v>
      </c>
      <c r="C306" s="347" t="s">
        <v>16</v>
      </c>
      <c r="D306" s="347">
        <v>27305.267051800001</v>
      </c>
      <c r="E306" s="347">
        <v>2.08453370366357</v>
      </c>
      <c r="F306" s="347">
        <v>99.819092706269799</v>
      </c>
      <c r="G306" s="347">
        <v>0.181622009087715</v>
      </c>
      <c r="H306" s="347">
        <v>49.486744799999997</v>
      </c>
      <c r="I306" s="347">
        <v>99.999999999999702</v>
      </c>
      <c r="J306" s="347">
        <v>0.180907293730243</v>
      </c>
      <c r="K306" s="347">
        <v>100.213450706188</v>
      </c>
    </row>
    <row r="307" spans="1:11" x14ac:dyDescent="0.25">
      <c r="A307" s="347" t="s">
        <v>202</v>
      </c>
      <c r="B307" s="347" t="s">
        <v>203</v>
      </c>
      <c r="C307" s="347" t="s">
        <v>15</v>
      </c>
      <c r="D307" s="347">
        <v>3825.4421419999999</v>
      </c>
      <c r="E307" s="347">
        <v>19.888502777652899</v>
      </c>
      <c r="F307" s="347">
        <v>100</v>
      </c>
      <c r="G307" s="347">
        <v>0</v>
      </c>
      <c r="H307" s="347"/>
      <c r="I307" s="347"/>
      <c r="J307" s="347"/>
      <c r="K307" s="347"/>
    </row>
    <row r="308" spans="1:11" x14ac:dyDescent="0.25">
      <c r="A308" s="347" t="s">
        <v>202</v>
      </c>
      <c r="B308" s="347" t="s">
        <v>203</v>
      </c>
      <c r="C308" s="347" t="s">
        <v>16</v>
      </c>
      <c r="D308" s="347">
        <v>87711.952911200002</v>
      </c>
      <c r="E308" s="347">
        <v>1.65526124457325</v>
      </c>
      <c r="F308" s="347">
        <v>99.862835951103605</v>
      </c>
      <c r="G308" s="347">
        <v>0.137348729729765</v>
      </c>
      <c r="H308" s="347">
        <v>120.4745137</v>
      </c>
      <c r="I308" s="347">
        <v>100</v>
      </c>
      <c r="J308" s="347">
        <v>0.13716404889641701</v>
      </c>
      <c r="K308" s="347">
        <v>99.997293572560096</v>
      </c>
    </row>
    <row r="309" spans="1:11" x14ac:dyDescent="0.25">
      <c r="A309" s="347" t="s">
        <v>204</v>
      </c>
      <c r="B309" s="347" t="s">
        <v>205</v>
      </c>
      <c r="C309" s="347" t="s">
        <v>15</v>
      </c>
      <c r="D309" s="347">
        <v>288.10966250000001</v>
      </c>
      <c r="E309" s="347">
        <v>32.702867854151798</v>
      </c>
      <c r="F309" s="347">
        <v>100</v>
      </c>
      <c r="G309" s="347">
        <v>0</v>
      </c>
      <c r="H309" s="347"/>
      <c r="I309" s="347"/>
      <c r="J309" s="347"/>
      <c r="K309" s="347"/>
    </row>
    <row r="310" spans="1:11" x14ac:dyDescent="0.25">
      <c r="A310" s="347" t="s">
        <v>204</v>
      </c>
      <c r="B310" s="347" t="s">
        <v>205</v>
      </c>
      <c r="C310" s="347" t="s">
        <v>16</v>
      </c>
      <c r="D310" s="347">
        <v>31387.858064700002</v>
      </c>
      <c r="E310" s="347">
        <v>1.04733958209498</v>
      </c>
      <c r="F310" s="347">
        <v>100</v>
      </c>
      <c r="G310" s="347">
        <v>0</v>
      </c>
      <c r="H310" s="347"/>
      <c r="I310" s="347"/>
      <c r="J310" s="347"/>
      <c r="K310" s="347"/>
    </row>
    <row r="311" spans="1:11" x14ac:dyDescent="0.25">
      <c r="A311" s="347" t="s">
        <v>206</v>
      </c>
      <c r="B311" s="347" t="s">
        <v>207</v>
      </c>
      <c r="C311" s="347" t="s">
        <v>15</v>
      </c>
      <c r="D311" s="347">
        <v>1301.9418942</v>
      </c>
      <c r="E311" s="347">
        <v>24.3629280827809</v>
      </c>
      <c r="F311" s="347">
        <v>100</v>
      </c>
      <c r="G311" s="347">
        <v>0</v>
      </c>
      <c r="H311" s="347"/>
      <c r="I311" s="347"/>
      <c r="J311" s="347"/>
      <c r="K311" s="347"/>
    </row>
    <row r="312" spans="1:11" x14ac:dyDescent="0.25">
      <c r="A312" s="347" t="s">
        <v>206</v>
      </c>
      <c r="B312" s="347" t="s">
        <v>207</v>
      </c>
      <c r="C312" s="347" t="s">
        <v>16</v>
      </c>
      <c r="D312" s="347">
        <v>57920.689927599997</v>
      </c>
      <c r="E312" s="347">
        <v>2.3763773172959501</v>
      </c>
      <c r="F312" s="347">
        <v>100</v>
      </c>
      <c r="G312" s="347">
        <v>0</v>
      </c>
      <c r="H312" s="347"/>
      <c r="I312" s="347"/>
      <c r="J312" s="347"/>
      <c r="K312" s="347"/>
    </row>
    <row r="313" spans="1:11" x14ac:dyDescent="0.25">
      <c r="A313" s="347" t="s">
        <v>208</v>
      </c>
      <c r="B313" s="347" t="s">
        <v>209</v>
      </c>
      <c r="C313" s="347" t="s">
        <v>15</v>
      </c>
      <c r="D313" s="347">
        <v>2608.0473244999998</v>
      </c>
      <c r="E313" s="347">
        <v>17.5828236650372</v>
      </c>
      <c r="F313" s="347">
        <v>98.061173214409806</v>
      </c>
      <c r="G313" s="347">
        <v>1.9922948287201401</v>
      </c>
      <c r="H313" s="347">
        <v>51.565281599999999</v>
      </c>
      <c r="I313" s="347">
        <v>100</v>
      </c>
      <c r="J313" s="347">
        <v>1.9388267855901899</v>
      </c>
      <c r="K313" s="347">
        <v>100.765457618654</v>
      </c>
    </row>
    <row r="314" spans="1:11" x14ac:dyDescent="0.25">
      <c r="A314" s="347" t="s">
        <v>208</v>
      </c>
      <c r="B314" s="347" t="s">
        <v>209</v>
      </c>
      <c r="C314" s="347" t="s">
        <v>16</v>
      </c>
      <c r="D314" s="347">
        <v>45560.639866400001</v>
      </c>
      <c r="E314" s="347">
        <v>2.25277115229416</v>
      </c>
      <c r="F314" s="347">
        <v>100</v>
      </c>
      <c r="G314" s="347">
        <v>0</v>
      </c>
      <c r="H314" s="347"/>
      <c r="I314" s="347"/>
      <c r="J314" s="347"/>
      <c r="K314" s="347"/>
    </row>
    <row r="315" spans="1:11" x14ac:dyDescent="0.25">
      <c r="A315" s="347" t="s">
        <v>210</v>
      </c>
      <c r="B315" s="347" t="s">
        <v>211</v>
      </c>
      <c r="C315" s="347" t="s">
        <v>15</v>
      </c>
      <c r="D315" s="347">
        <v>1636.1191621999999</v>
      </c>
      <c r="E315" s="347">
        <v>21.6653764460738</v>
      </c>
      <c r="F315" s="347">
        <v>100</v>
      </c>
      <c r="G315" s="347">
        <v>0</v>
      </c>
      <c r="H315" s="347"/>
      <c r="I315" s="347"/>
      <c r="J315" s="347"/>
      <c r="K315" s="347"/>
    </row>
    <row r="316" spans="1:11" x14ac:dyDescent="0.25">
      <c r="A316" s="347" t="s">
        <v>210</v>
      </c>
      <c r="B316" s="347" t="s">
        <v>211</v>
      </c>
      <c r="C316" s="347" t="s">
        <v>16</v>
      </c>
      <c r="D316" s="347">
        <v>48026.489025900002</v>
      </c>
      <c r="E316" s="347">
        <v>1.5100869691126599</v>
      </c>
      <c r="F316" s="347">
        <v>100</v>
      </c>
      <c r="G316" s="347">
        <v>0</v>
      </c>
      <c r="H316" s="347"/>
      <c r="I316" s="347"/>
      <c r="J316" s="347"/>
      <c r="K316" s="347"/>
    </row>
    <row r="317" spans="1:11" x14ac:dyDescent="0.25">
      <c r="A317" s="347" t="s">
        <v>212</v>
      </c>
      <c r="B317" s="347" t="s">
        <v>213</v>
      </c>
      <c r="C317" s="347" t="s">
        <v>15</v>
      </c>
      <c r="D317" s="347">
        <v>494.98132070000003</v>
      </c>
      <c r="E317" s="347">
        <v>16.234599283191699</v>
      </c>
      <c r="F317" s="347">
        <v>100</v>
      </c>
      <c r="G317" s="347">
        <v>0</v>
      </c>
      <c r="H317" s="347"/>
      <c r="I317" s="347"/>
      <c r="J317" s="347"/>
      <c r="K317" s="347"/>
    </row>
    <row r="318" spans="1:11" x14ac:dyDescent="0.25">
      <c r="A318" s="347" t="s">
        <v>212</v>
      </c>
      <c r="B318" s="347" t="s">
        <v>213</v>
      </c>
      <c r="C318" s="347" t="s">
        <v>16</v>
      </c>
      <c r="D318" s="347">
        <v>11062.0026339</v>
      </c>
      <c r="E318" s="347">
        <v>2.1472018535943702</v>
      </c>
      <c r="F318" s="347">
        <v>100</v>
      </c>
      <c r="G318" s="347">
        <v>0</v>
      </c>
      <c r="H318" s="347"/>
      <c r="I318" s="347"/>
      <c r="J318" s="347"/>
      <c r="K318" s="347"/>
    </row>
    <row r="319" spans="1:11" x14ac:dyDescent="0.25">
      <c r="A319" s="347" t="s">
        <v>214</v>
      </c>
      <c r="B319" s="347" t="s">
        <v>215</v>
      </c>
      <c r="C319" s="347" t="s">
        <v>15</v>
      </c>
      <c r="D319" s="347">
        <v>372.39126829999998</v>
      </c>
      <c r="E319" s="347">
        <v>36.1290968825964</v>
      </c>
      <c r="F319" s="347">
        <v>100</v>
      </c>
      <c r="G319" s="347">
        <v>0</v>
      </c>
      <c r="H319" s="347"/>
      <c r="I319" s="347"/>
      <c r="J319" s="347"/>
      <c r="K319" s="347"/>
    </row>
    <row r="320" spans="1:11" x14ac:dyDescent="0.25">
      <c r="A320" s="347" t="s">
        <v>214</v>
      </c>
      <c r="B320" s="347" t="s">
        <v>215</v>
      </c>
      <c r="C320" s="347" t="s">
        <v>16</v>
      </c>
      <c r="D320" s="347">
        <v>21917.343437200001</v>
      </c>
      <c r="E320" s="347">
        <v>1.73292945181109</v>
      </c>
      <c r="F320" s="347">
        <v>100</v>
      </c>
      <c r="G320" s="347">
        <v>0</v>
      </c>
      <c r="H320" s="347"/>
      <c r="I320" s="347"/>
      <c r="J320" s="347"/>
      <c r="K320" s="347"/>
    </row>
    <row r="321" spans="1:11" x14ac:dyDescent="0.25">
      <c r="A321" s="347" t="s">
        <v>216</v>
      </c>
      <c r="B321" s="347" t="s">
        <v>217</v>
      </c>
      <c r="C321" s="347" t="s">
        <v>15</v>
      </c>
      <c r="D321" s="347">
        <v>125.8106445</v>
      </c>
      <c r="E321" s="347">
        <v>31.748158052779001</v>
      </c>
      <c r="F321" s="347">
        <v>100</v>
      </c>
      <c r="G321" s="347">
        <v>0</v>
      </c>
      <c r="H321" s="347"/>
      <c r="I321" s="347"/>
      <c r="J321" s="347"/>
      <c r="K321" s="347"/>
    </row>
    <row r="322" spans="1:11" x14ac:dyDescent="0.25">
      <c r="A322" s="347" t="s">
        <v>216</v>
      </c>
      <c r="B322" s="347" t="s">
        <v>217</v>
      </c>
      <c r="C322" s="347" t="s">
        <v>16</v>
      </c>
      <c r="D322" s="347">
        <v>9962.0825688999994</v>
      </c>
      <c r="E322" s="347">
        <v>1.3366720432138599</v>
      </c>
      <c r="F322" s="347">
        <v>100</v>
      </c>
      <c r="G322" s="347">
        <v>0</v>
      </c>
      <c r="H322" s="347"/>
      <c r="I322" s="347"/>
      <c r="J322" s="347"/>
      <c r="K322" s="347"/>
    </row>
    <row r="323" spans="1:11" x14ac:dyDescent="0.25">
      <c r="A323" s="347" t="s">
        <v>218</v>
      </c>
      <c r="B323" s="347" t="s">
        <v>219</v>
      </c>
      <c r="C323" s="347" t="s">
        <v>15</v>
      </c>
      <c r="D323" s="347">
        <v>1761.5805737000001</v>
      </c>
      <c r="E323" s="347">
        <v>21.229319042315701</v>
      </c>
      <c r="F323" s="347">
        <v>100</v>
      </c>
      <c r="G323" s="347">
        <v>0</v>
      </c>
      <c r="H323" s="347"/>
      <c r="I323" s="347"/>
      <c r="J323" s="347"/>
      <c r="K323" s="347"/>
    </row>
    <row r="324" spans="1:11" x14ac:dyDescent="0.25">
      <c r="A324" s="347" t="s">
        <v>218</v>
      </c>
      <c r="B324" s="347" t="s">
        <v>219</v>
      </c>
      <c r="C324" s="347" t="s">
        <v>16</v>
      </c>
      <c r="D324" s="347">
        <v>40832.092009300002</v>
      </c>
      <c r="E324" s="347">
        <v>1.3637246099901601</v>
      </c>
      <c r="F324" s="347">
        <v>99.817305761574303</v>
      </c>
      <c r="G324" s="347">
        <v>0.18274365585021801</v>
      </c>
      <c r="H324" s="347">
        <v>74.734414999999998</v>
      </c>
      <c r="I324" s="347">
        <v>100</v>
      </c>
      <c r="J324" s="347">
        <v>0.18269423842570501</v>
      </c>
      <c r="K324" s="347">
        <v>99.844305595915202</v>
      </c>
    </row>
    <row r="325" spans="1:11" x14ac:dyDescent="0.25">
      <c r="A325" s="347" t="s">
        <v>220</v>
      </c>
      <c r="B325" s="347" t="s">
        <v>221</v>
      </c>
      <c r="C325" s="347" t="s">
        <v>15</v>
      </c>
      <c r="D325" s="347">
        <v>1697.5860769000001</v>
      </c>
      <c r="E325" s="347">
        <v>13.0557956763435</v>
      </c>
      <c r="F325" s="347">
        <v>98.541068727758997</v>
      </c>
      <c r="G325" s="347">
        <v>1.45526001984033</v>
      </c>
      <c r="H325" s="347">
        <v>25.1332916</v>
      </c>
      <c r="I325" s="347">
        <v>100</v>
      </c>
      <c r="J325" s="347">
        <v>1.4589312722410499</v>
      </c>
      <c r="K325" s="347">
        <v>98.293100134570395</v>
      </c>
    </row>
    <row r="326" spans="1:11" x14ac:dyDescent="0.25">
      <c r="A326" s="347" t="s">
        <v>220</v>
      </c>
      <c r="B326" s="347" t="s">
        <v>221</v>
      </c>
      <c r="C326" s="347" t="s">
        <v>16</v>
      </c>
      <c r="D326" s="347">
        <v>17457.804149600001</v>
      </c>
      <c r="E326" s="347">
        <v>1.6922603431408501</v>
      </c>
      <c r="F326" s="347">
        <v>99.910927710502094</v>
      </c>
      <c r="G326" s="347">
        <v>8.9225419103635503E-2</v>
      </c>
      <c r="H326" s="347">
        <v>15.563929</v>
      </c>
      <c r="I326" s="347">
        <v>100</v>
      </c>
      <c r="J326" s="347">
        <v>8.9072289497875795E-2</v>
      </c>
      <c r="K326" s="347">
        <v>100.082690680306</v>
      </c>
    </row>
    <row r="327" spans="1:11" x14ac:dyDescent="0.25">
      <c r="A327" s="347" t="s">
        <v>222</v>
      </c>
      <c r="B327" s="347" t="s">
        <v>223</v>
      </c>
      <c r="C327" s="347" t="s">
        <v>15</v>
      </c>
      <c r="D327" s="347">
        <v>1143.9810247999999</v>
      </c>
      <c r="E327" s="347">
        <v>14.267693986854701</v>
      </c>
      <c r="F327" s="347">
        <v>98.571418875498395</v>
      </c>
      <c r="G327" s="347">
        <v>1.4363698188496801</v>
      </c>
      <c r="H327" s="347">
        <v>16.5795493</v>
      </c>
      <c r="I327" s="347">
        <v>100</v>
      </c>
      <c r="J327" s="347">
        <v>1.4285811245016</v>
      </c>
      <c r="K327" s="347">
        <v>99.108835085127495</v>
      </c>
    </row>
    <row r="328" spans="1:11" x14ac:dyDescent="0.25">
      <c r="A328" s="347" t="s">
        <v>222</v>
      </c>
      <c r="B328" s="347" t="s">
        <v>223</v>
      </c>
      <c r="C328" s="347" t="s">
        <v>16</v>
      </c>
      <c r="D328" s="347">
        <v>20179.929614699999</v>
      </c>
      <c r="E328" s="347">
        <v>2.4329783187456502</v>
      </c>
      <c r="F328" s="347">
        <v>99.866238790712302</v>
      </c>
      <c r="G328" s="347">
        <v>0.13383446304681901</v>
      </c>
      <c r="H328" s="347">
        <v>27.029072299999999</v>
      </c>
      <c r="I328" s="347">
        <v>100</v>
      </c>
      <c r="J328" s="347">
        <v>0.13376120928771401</v>
      </c>
      <c r="K328" s="347">
        <v>99.9209301129426</v>
      </c>
    </row>
    <row r="329" spans="1:11" x14ac:dyDescent="0.25">
      <c r="A329" s="347" t="s">
        <v>224</v>
      </c>
      <c r="B329" s="347" t="s">
        <v>225</v>
      </c>
      <c r="C329" s="347" t="s">
        <v>15</v>
      </c>
      <c r="D329" s="347">
        <v>4216.0911051000003</v>
      </c>
      <c r="E329" s="347">
        <v>10.9048378924048</v>
      </c>
      <c r="F329" s="347">
        <v>98.928041740943897</v>
      </c>
      <c r="G329" s="347">
        <v>1.07380254260863</v>
      </c>
      <c r="H329" s="347">
        <v>45.684455100000001</v>
      </c>
      <c r="I329" s="347">
        <v>100</v>
      </c>
      <c r="J329" s="347">
        <v>1.0719582590561401</v>
      </c>
      <c r="K329" s="347">
        <v>99.098245532669395</v>
      </c>
    </row>
    <row r="330" spans="1:11" x14ac:dyDescent="0.25">
      <c r="A330" s="347" t="s">
        <v>224</v>
      </c>
      <c r="B330" s="347" t="s">
        <v>225</v>
      </c>
      <c r="C330" s="347" t="s">
        <v>16</v>
      </c>
      <c r="D330" s="347">
        <v>40840.712976399998</v>
      </c>
      <c r="E330" s="347">
        <v>2.0349290856012301</v>
      </c>
      <c r="F330" s="347">
        <v>99.879818096736898</v>
      </c>
      <c r="G330" s="347">
        <v>0.120235698367348</v>
      </c>
      <c r="H330" s="347">
        <v>49.142206199999997</v>
      </c>
      <c r="I330" s="347">
        <v>100</v>
      </c>
      <c r="J330" s="347">
        <v>0.120181903263164</v>
      </c>
      <c r="K330" s="347">
        <v>99.924525703078302</v>
      </c>
    </row>
    <row r="331" spans="1:11" x14ac:dyDescent="0.25">
      <c r="A331" s="347" t="s">
        <v>226</v>
      </c>
      <c r="B331" s="347" t="s">
        <v>227</v>
      </c>
      <c r="C331" s="347" t="s">
        <v>15</v>
      </c>
      <c r="D331" s="347">
        <v>236.48326969999999</v>
      </c>
      <c r="E331" s="347">
        <v>27.4752018827839</v>
      </c>
      <c r="F331" s="347">
        <v>100</v>
      </c>
      <c r="G331" s="347">
        <v>0</v>
      </c>
      <c r="H331" s="347"/>
      <c r="I331" s="347"/>
      <c r="J331" s="347"/>
      <c r="K331" s="347"/>
    </row>
    <row r="332" spans="1:11" x14ac:dyDescent="0.25">
      <c r="A332" s="347" t="s">
        <v>226</v>
      </c>
      <c r="B332" s="347" t="s">
        <v>227</v>
      </c>
      <c r="C332" s="347" t="s">
        <v>16</v>
      </c>
      <c r="D332" s="347">
        <v>9046.9108293999998</v>
      </c>
      <c r="E332" s="347">
        <v>1.5314397045772199</v>
      </c>
      <c r="F332" s="347">
        <v>100</v>
      </c>
      <c r="G332" s="347">
        <v>0</v>
      </c>
      <c r="H332" s="347"/>
      <c r="I332" s="347"/>
      <c r="J332" s="347"/>
      <c r="K332" s="347"/>
    </row>
    <row r="333" spans="1:11" x14ac:dyDescent="0.25">
      <c r="A333" s="347" t="s">
        <v>228</v>
      </c>
      <c r="B333" s="347" t="s">
        <v>229</v>
      </c>
      <c r="C333" s="347" t="s">
        <v>15</v>
      </c>
      <c r="D333" s="347">
        <v>5049.6803110000001</v>
      </c>
      <c r="E333" s="347">
        <v>14.4741779560949</v>
      </c>
      <c r="F333" s="347">
        <v>98.8950007814434</v>
      </c>
      <c r="G333" s="347">
        <v>1.1308121528874699</v>
      </c>
      <c r="H333" s="347">
        <v>56.422395000000002</v>
      </c>
      <c r="I333" s="347">
        <v>100</v>
      </c>
      <c r="J333" s="347">
        <v>1.10499921855665</v>
      </c>
      <c r="K333" s="347">
        <v>101.20520165575</v>
      </c>
    </row>
    <row r="334" spans="1:11" x14ac:dyDescent="0.25">
      <c r="A334" s="347" t="s">
        <v>228</v>
      </c>
      <c r="B334" s="347" t="s">
        <v>229</v>
      </c>
      <c r="C334" s="347" t="s">
        <v>16</v>
      </c>
      <c r="D334" s="347">
        <v>57847.8172767</v>
      </c>
      <c r="E334" s="347">
        <v>2.6526040005457601</v>
      </c>
      <c r="F334" s="347">
        <v>100</v>
      </c>
      <c r="G334" s="347">
        <v>0</v>
      </c>
      <c r="H334" s="347"/>
      <c r="I334" s="347"/>
      <c r="J334" s="347"/>
      <c r="K334" s="347"/>
    </row>
    <row r="335" spans="1:11" x14ac:dyDescent="0.25">
      <c r="A335" s="347" t="s">
        <v>230</v>
      </c>
      <c r="B335" s="347" t="s">
        <v>231</v>
      </c>
      <c r="C335" s="347" t="s">
        <v>15</v>
      </c>
      <c r="D335" s="347">
        <v>4546.6806199000002</v>
      </c>
      <c r="E335" s="347">
        <v>14.6552194427665</v>
      </c>
      <c r="F335" s="347">
        <v>100</v>
      </c>
      <c r="G335" s="347">
        <v>1.6270562056293601E-15</v>
      </c>
      <c r="H335" s="347"/>
      <c r="I335" s="347"/>
      <c r="J335" s="347"/>
      <c r="K335" s="347"/>
    </row>
    <row r="336" spans="1:11" x14ac:dyDescent="0.25">
      <c r="A336" s="347" t="s">
        <v>230</v>
      </c>
      <c r="B336" s="347" t="s">
        <v>231</v>
      </c>
      <c r="C336" s="347" t="s">
        <v>16</v>
      </c>
      <c r="D336" s="347">
        <v>74280.352789500001</v>
      </c>
      <c r="E336" s="347">
        <v>1.64353966184698</v>
      </c>
      <c r="F336" s="347">
        <v>100</v>
      </c>
      <c r="G336" s="347">
        <v>0</v>
      </c>
      <c r="H336" s="347"/>
      <c r="I336" s="347"/>
      <c r="J336" s="347"/>
      <c r="K336" s="347"/>
    </row>
    <row r="337" spans="1:11" x14ac:dyDescent="0.25">
      <c r="A337" s="347" t="s">
        <v>232</v>
      </c>
      <c r="B337" s="347" t="s">
        <v>233</v>
      </c>
      <c r="C337" s="347" t="s">
        <v>15</v>
      </c>
      <c r="D337" s="347">
        <v>2905.5146845999998</v>
      </c>
      <c r="E337" s="347">
        <v>18.0986684646683</v>
      </c>
      <c r="F337" s="347">
        <v>100</v>
      </c>
      <c r="G337" s="347">
        <v>2.0093558444531998E-15</v>
      </c>
      <c r="H337" s="347"/>
      <c r="I337" s="347"/>
      <c r="J337" s="347"/>
      <c r="K337" s="347"/>
    </row>
    <row r="338" spans="1:11" x14ac:dyDescent="0.25">
      <c r="A338" s="347" t="s">
        <v>232</v>
      </c>
      <c r="B338" s="347" t="s">
        <v>233</v>
      </c>
      <c r="C338" s="347" t="s">
        <v>16</v>
      </c>
      <c r="D338" s="347">
        <v>42806.188350800003</v>
      </c>
      <c r="E338" s="347">
        <v>2.0779142343196799</v>
      </c>
      <c r="F338" s="347">
        <v>99.888885538727394</v>
      </c>
      <c r="G338" s="347">
        <v>0.11176453840082801</v>
      </c>
      <c r="H338" s="347">
        <v>47.616774700000001</v>
      </c>
      <c r="I338" s="347">
        <v>100</v>
      </c>
      <c r="J338" s="347">
        <v>0.111114461272579</v>
      </c>
      <c r="K338" s="347">
        <v>100.473287236863</v>
      </c>
    </row>
    <row r="339" spans="1:11" x14ac:dyDescent="0.25">
      <c r="A339" s="347" t="s">
        <v>234</v>
      </c>
      <c r="B339" s="347" t="s">
        <v>235</v>
      </c>
      <c r="C339" s="347" t="s">
        <v>15</v>
      </c>
      <c r="D339" s="347">
        <v>2041.3746900000001</v>
      </c>
      <c r="E339" s="347">
        <v>17.4073828946484</v>
      </c>
      <c r="F339" s="347">
        <v>100</v>
      </c>
      <c r="G339" s="347">
        <v>0</v>
      </c>
      <c r="H339" s="347"/>
      <c r="I339" s="347"/>
      <c r="J339" s="347"/>
      <c r="K339" s="347"/>
    </row>
    <row r="340" spans="1:11" x14ac:dyDescent="0.25">
      <c r="A340" s="347" t="s">
        <v>234</v>
      </c>
      <c r="B340" s="347" t="s">
        <v>235</v>
      </c>
      <c r="C340" s="347" t="s">
        <v>16</v>
      </c>
      <c r="D340" s="347">
        <v>32552.110254800002</v>
      </c>
      <c r="E340" s="347">
        <v>1.7232605532635601</v>
      </c>
      <c r="F340" s="347">
        <v>99.794436455792606</v>
      </c>
      <c r="G340" s="347">
        <v>0.14680747784273099</v>
      </c>
      <c r="H340" s="347">
        <v>67.053108300000005</v>
      </c>
      <c r="I340" s="347">
        <v>71.190252620392698</v>
      </c>
      <c r="J340" s="347">
        <v>0.20556354420743</v>
      </c>
      <c r="K340" s="347">
        <v>71.270271075050104</v>
      </c>
    </row>
    <row r="341" spans="1:11" x14ac:dyDescent="0.25">
      <c r="A341" s="347" t="s">
        <v>236</v>
      </c>
      <c r="B341" s="347" t="s">
        <v>237</v>
      </c>
      <c r="C341" s="347" t="s">
        <v>15</v>
      </c>
      <c r="D341" s="347">
        <v>550.14046570000005</v>
      </c>
      <c r="E341" s="347">
        <v>10.41413270982</v>
      </c>
      <c r="F341" s="347">
        <v>94.882757656805694</v>
      </c>
      <c r="G341" s="347">
        <v>3.0859500524405301</v>
      </c>
      <c r="H341" s="347">
        <v>29.670323199999999</v>
      </c>
      <c r="I341" s="347">
        <v>62.0440840338754</v>
      </c>
      <c r="J341" s="347">
        <v>5.1172423431943503</v>
      </c>
      <c r="K341" s="347">
        <v>57.218992443485398</v>
      </c>
    </row>
    <row r="342" spans="1:11" x14ac:dyDescent="0.25">
      <c r="A342" s="347" t="s">
        <v>236</v>
      </c>
      <c r="B342" s="347" t="s">
        <v>237</v>
      </c>
      <c r="C342" s="347" t="s">
        <v>16</v>
      </c>
      <c r="D342" s="347">
        <v>5166.6768263000004</v>
      </c>
      <c r="E342" s="347">
        <v>2.54963986755872</v>
      </c>
      <c r="F342" s="347">
        <v>100</v>
      </c>
      <c r="G342" s="347">
        <v>2.8306688854659301E-16</v>
      </c>
      <c r="H342" s="347"/>
      <c r="I342" s="347"/>
      <c r="J342" s="347"/>
      <c r="K342" s="347"/>
    </row>
    <row r="343" spans="1:11" x14ac:dyDescent="0.25">
      <c r="A343" s="347" t="s">
        <v>238</v>
      </c>
      <c r="B343" s="347" t="s">
        <v>239</v>
      </c>
      <c r="C343" s="347" t="s">
        <v>15</v>
      </c>
      <c r="D343" s="347">
        <v>217.32876010000001</v>
      </c>
      <c r="E343" s="347">
        <v>23.651122613732898</v>
      </c>
      <c r="F343" s="347">
        <v>97.683803482967406</v>
      </c>
      <c r="G343" s="347">
        <v>2.4042107980562499</v>
      </c>
      <c r="H343" s="347">
        <v>5.1531174999999996</v>
      </c>
      <c r="I343" s="347">
        <v>100</v>
      </c>
      <c r="J343" s="347">
        <v>2.3161965170326302</v>
      </c>
      <c r="K343" s="347">
        <v>101.395737970383</v>
      </c>
    </row>
    <row r="344" spans="1:11" x14ac:dyDescent="0.25">
      <c r="A344" s="347" t="s">
        <v>238</v>
      </c>
      <c r="B344" s="347" t="s">
        <v>239</v>
      </c>
      <c r="C344" s="347" t="s">
        <v>16</v>
      </c>
      <c r="D344" s="347">
        <v>4673.2946476999996</v>
      </c>
      <c r="E344" s="347">
        <v>2.1675655258242998</v>
      </c>
      <c r="F344" s="347">
        <v>100</v>
      </c>
      <c r="G344" s="347">
        <v>0</v>
      </c>
      <c r="H344" s="347"/>
      <c r="I344" s="347"/>
      <c r="J344" s="347"/>
      <c r="K344" s="347"/>
    </row>
    <row r="345" spans="1:11" x14ac:dyDescent="0.25">
      <c r="A345" s="347" t="s">
        <v>240</v>
      </c>
      <c r="B345" s="347" t="s">
        <v>241</v>
      </c>
      <c r="C345" s="347" t="s">
        <v>15</v>
      </c>
      <c r="D345" s="347">
        <v>324.07690120000001</v>
      </c>
      <c r="E345" s="347">
        <v>18.864609243458599</v>
      </c>
      <c r="F345" s="347">
        <v>100</v>
      </c>
      <c r="G345" s="347">
        <v>0</v>
      </c>
      <c r="H345" s="347"/>
      <c r="I345" s="347"/>
      <c r="J345" s="347"/>
      <c r="K345" s="347"/>
    </row>
    <row r="346" spans="1:11" x14ac:dyDescent="0.25">
      <c r="A346" s="347" t="s">
        <v>240</v>
      </c>
      <c r="B346" s="347" t="s">
        <v>241</v>
      </c>
      <c r="C346" s="347" t="s">
        <v>16</v>
      </c>
      <c r="D346" s="347">
        <v>7279.1183128000002</v>
      </c>
      <c r="E346" s="347">
        <v>1.57364719252714</v>
      </c>
      <c r="F346" s="347">
        <v>100</v>
      </c>
      <c r="G346" s="347">
        <v>0</v>
      </c>
      <c r="H346" s="347"/>
      <c r="I346" s="347"/>
      <c r="J346" s="347"/>
      <c r="K346" s="347"/>
    </row>
    <row r="347" spans="1:11" x14ac:dyDescent="0.25">
      <c r="A347" s="347" t="s">
        <v>242</v>
      </c>
      <c r="B347" s="347" t="s">
        <v>243</v>
      </c>
      <c r="C347" s="347" t="s">
        <v>15</v>
      </c>
      <c r="D347" s="347">
        <v>594.6196956</v>
      </c>
      <c r="E347" s="347">
        <v>17.473571900665199</v>
      </c>
      <c r="F347" s="347">
        <v>100</v>
      </c>
      <c r="G347" s="347">
        <v>0</v>
      </c>
      <c r="H347" s="347"/>
      <c r="I347" s="347"/>
      <c r="J347" s="347"/>
      <c r="K347" s="347"/>
    </row>
    <row r="348" spans="1:11" x14ac:dyDescent="0.25">
      <c r="A348" s="347" t="s">
        <v>242</v>
      </c>
      <c r="B348" s="347" t="s">
        <v>243</v>
      </c>
      <c r="C348" s="347" t="s">
        <v>16</v>
      </c>
      <c r="D348" s="347">
        <v>7008.8322909999997</v>
      </c>
      <c r="E348" s="347">
        <v>2.1277772283902801</v>
      </c>
      <c r="F348" s="347">
        <v>99.940373527596506</v>
      </c>
      <c r="G348" s="347">
        <v>5.9736411046916502E-2</v>
      </c>
      <c r="H348" s="347">
        <v>4.1816127999999999</v>
      </c>
      <c r="I348" s="347">
        <v>100</v>
      </c>
      <c r="J348" s="347">
        <v>5.9626472403458301E-2</v>
      </c>
      <c r="K348" s="347">
        <v>100.124642504939</v>
      </c>
    </row>
    <row r="349" spans="1:11" x14ac:dyDescent="0.25">
      <c r="A349" s="347" t="s">
        <v>244</v>
      </c>
      <c r="B349" s="347" t="s">
        <v>245</v>
      </c>
      <c r="C349" s="347" t="s">
        <v>15</v>
      </c>
      <c r="D349" s="347">
        <v>1683.1257883000001</v>
      </c>
      <c r="E349" s="347">
        <v>12.361748600199</v>
      </c>
      <c r="F349" s="347">
        <v>86.949680575663294</v>
      </c>
      <c r="G349" s="347">
        <v>7.7652594859519501</v>
      </c>
      <c r="H349" s="347">
        <v>252.62116</v>
      </c>
      <c r="I349" s="347">
        <v>61.094780484261399</v>
      </c>
      <c r="J349" s="347">
        <v>13.050319424336699</v>
      </c>
      <c r="K349" s="347">
        <v>51.737188181888399</v>
      </c>
    </row>
    <row r="350" spans="1:11" x14ac:dyDescent="0.25">
      <c r="A350" s="347" t="s">
        <v>244</v>
      </c>
      <c r="B350" s="347" t="s">
        <v>245</v>
      </c>
      <c r="C350" s="347" t="s">
        <v>16</v>
      </c>
      <c r="D350" s="347">
        <v>11702.1038111</v>
      </c>
      <c r="E350" s="347">
        <v>3.2216256796482701</v>
      </c>
      <c r="F350" s="347">
        <v>99.005114060143796</v>
      </c>
      <c r="G350" s="347">
        <v>0.536593906783281</v>
      </c>
      <c r="H350" s="347">
        <v>117.5924967</v>
      </c>
      <c r="I350" s="347">
        <v>52.878943844251097</v>
      </c>
      <c r="J350" s="347">
        <v>0.99488593985616103</v>
      </c>
      <c r="K350" s="347">
        <v>53.398624723491103</v>
      </c>
    </row>
    <row r="351" spans="1:11" x14ac:dyDescent="0.25">
      <c r="A351" s="347" t="s">
        <v>246</v>
      </c>
      <c r="B351" s="347" t="s">
        <v>247</v>
      </c>
      <c r="C351" s="347" t="s">
        <v>15</v>
      </c>
      <c r="D351" s="347">
        <v>239.10817349999999</v>
      </c>
      <c r="E351" s="347">
        <v>30.2954299972616</v>
      </c>
      <c r="F351" s="347">
        <v>100</v>
      </c>
      <c r="G351" s="347">
        <v>0</v>
      </c>
      <c r="H351" s="347"/>
      <c r="I351" s="347"/>
      <c r="J351" s="347"/>
      <c r="K351" s="347"/>
    </row>
    <row r="352" spans="1:11" x14ac:dyDescent="0.25">
      <c r="A352" s="347" t="s">
        <v>246</v>
      </c>
      <c r="B352" s="347" t="s">
        <v>247</v>
      </c>
      <c r="C352" s="347" t="s">
        <v>16</v>
      </c>
      <c r="D352" s="347">
        <v>17770.755024999999</v>
      </c>
      <c r="E352" s="347">
        <v>1.8678255846504099</v>
      </c>
      <c r="F352" s="347">
        <v>100</v>
      </c>
      <c r="G352" s="347">
        <v>0</v>
      </c>
      <c r="H352" s="347"/>
      <c r="I352" s="347"/>
      <c r="J352" s="347"/>
      <c r="K352" s="347"/>
    </row>
    <row r="353" spans="1:11" x14ac:dyDescent="0.25">
      <c r="A353" s="347" t="s">
        <v>248</v>
      </c>
      <c r="B353" s="347" t="s">
        <v>249</v>
      </c>
      <c r="C353" s="347" t="s">
        <v>15</v>
      </c>
      <c r="D353" s="347">
        <v>194.73108690000001</v>
      </c>
      <c r="E353" s="347">
        <v>31.1183492226791</v>
      </c>
      <c r="F353" s="347">
        <v>100</v>
      </c>
      <c r="G353" s="347">
        <v>0</v>
      </c>
      <c r="H353" s="347"/>
      <c r="I353" s="347"/>
      <c r="J353" s="347"/>
      <c r="K353" s="347"/>
    </row>
    <row r="354" spans="1:11" x14ac:dyDescent="0.25">
      <c r="A354" s="347" t="s">
        <v>248</v>
      </c>
      <c r="B354" s="347" t="s">
        <v>249</v>
      </c>
      <c r="C354" s="347" t="s">
        <v>16</v>
      </c>
      <c r="D354" s="347">
        <v>19497.141451899999</v>
      </c>
      <c r="E354" s="347">
        <v>1.4824627521943201</v>
      </c>
      <c r="F354" s="347">
        <v>99.946005393537604</v>
      </c>
      <c r="G354" s="347">
        <v>5.4098384380519803E-2</v>
      </c>
      <c r="H354" s="347">
        <v>10.533092099999999</v>
      </c>
      <c r="I354" s="347">
        <v>100</v>
      </c>
      <c r="J354" s="347">
        <v>5.39946064624073E-2</v>
      </c>
      <c r="K354" s="347">
        <v>100.138102142509</v>
      </c>
    </row>
    <row r="355" spans="1:11" x14ac:dyDescent="0.25">
      <c r="A355" s="347" t="s">
        <v>250</v>
      </c>
      <c r="B355" s="347" t="s">
        <v>251</v>
      </c>
      <c r="C355" s="347" t="s">
        <v>15</v>
      </c>
      <c r="D355" s="347">
        <v>49.485179799999997</v>
      </c>
      <c r="E355" s="347">
        <v>61.637504327845299</v>
      </c>
      <c r="F355" s="347">
        <v>100</v>
      </c>
      <c r="G355" s="347">
        <v>0</v>
      </c>
      <c r="H355" s="347"/>
      <c r="I355" s="347"/>
      <c r="J355" s="347"/>
      <c r="K355" s="347"/>
    </row>
    <row r="356" spans="1:11" x14ac:dyDescent="0.25">
      <c r="A356" s="347" t="s">
        <v>250</v>
      </c>
      <c r="B356" s="347" t="s">
        <v>251</v>
      </c>
      <c r="C356" s="347" t="s">
        <v>16</v>
      </c>
      <c r="D356" s="347">
        <v>15528.4396103</v>
      </c>
      <c r="E356" s="347">
        <v>1.73312052974819</v>
      </c>
      <c r="F356" s="347">
        <v>100</v>
      </c>
      <c r="G356" s="347">
        <v>0</v>
      </c>
      <c r="H356" s="347"/>
      <c r="I356" s="347"/>
      <c r="J356" s="347"/>
      <c r="K356" s="347"/>
    </row>
    <row r="357" spans="1:11" x14ac:dyDescent="0.25">
      <c r="A357" s="347" t="s">
        <v>252</v>
      </c>
      <c r="B357" s="347" t="s">
        <v>253</v>
      </c>
      <c r="C357" s="347" t="s">
        <v>15</v>
      </c>
      <c r="D357" s="347">
        <v>1027.066468</v>
      </c>
      <c r="E357" s="347">
        <v>14.906837624668301</v>
      </c>
      <c r="F357" s="347">
        <v>100</v>
      </c>
      <c r="G357" s="347">
        <v>0</v>
      </c>
      <c r="H357" s="347"/>
      <c r="I357" s="347"/>
      <c r="J357" s="347"/>
      <c r="K357" s="347"/>
    </row>
    <row r="358" spans="1:11" x14ac:dyDescent="0.25">
      <c r="A358" s="347" t="s">
        <v>252</v>
      </c>
      <c r="B358" s="347" t="s">
        <v>253</v>
      </c>
      <c r="C358" s="347" t="s">
        <v>16</v>
      </c>
      <c r="D358" s="347">
        <v>14390.7546215</v>
      </c>
      <c r="E358" s="347">
        <v>2.3910374437319701</v>
      </c>
      <c r="F358" s="347">
        <v>100</v>
      </c>
      <c r="G358" s="347">
        <v>0</v>
      </c>
      <c r="H358" s="347"/>
      <c r="I358" s="347"/>
      <c r="J358" s="347"/>
      <c r="K358" s="347"/>
    </row>
    <row r="359" spans="1:11" x14ac:dyDescent="0.25">
      <c r="A359" s="347" t="s">
        <v>254</v>
      </c>
      <c r="B359" s="347" t="s">
        <v>255</v>
      </c>
      <c r="C359" s="347" t="s">
        <v>15</v>
      </c>
      <c r="D359" s="347">
        <v>51.4132867</v>
      </c>
      <c r="E359" s="347">
        <v>50.242491349933303</v>
      </c>
      <c r="F359" s="347">
        <v>100</v>
      </c>
      <c r="G359" s="347">
        <v>0</v>
      </c>
      <c r="H359" s="347"/>
      <c r="I359" s="347"/>
      <c r="J359" s="347"/>
      <c r="K359" s="347"/>
    </row>
    <row r="360" spans="1:11" x14ac:dyDescent="0.25">
      <c r="A360" s="347" t="s">
        <v>254</v>
      </c>
      <c r="B360" s="347" t="s">
        <v>255</v>
      </c>
      <c r="C360" s="347" t="s">
        <v>16</v>
      </c>
      <c r="D360" s="347">
        <v>13430.8565432</v>
      </c>
      <c r="E360" s="347">
        <v>1.4344455569516901</v>
      </c>
      <c r="F360" s="347">
        <v>100</v>
      </c>
      <c r="G360" s="347">
        <v>0</v>
      </c>
      <c r="H360" s="347"/>
      <c r="I360" s="347"/>
      <c r="J360" s="347"/>
      <c r="K360" s="347"/>
    </row>
    <row r="361" spans="1:11" x14ac:dyDescent="0.25">
      <c r="A361" s="347" t="s">
        <v>258</v>
      </c>
      <c r="B361" s="347" t="s">
        <v>259</v>
      </c>
      <c r="C361" s="347" t="s">
        <v>15</v>
      </c>
      <c r="D361" s="347">
        <v>49.768565799999998</v>
      </c>
      <c r="E361" s="347">
        <v>58.628551688660302</v>
      </c>
      <c r="F361" s="347">
        <v>100</v>
      </c>
      <c r="G361" s="347">
        <v>0</v>
      </c>
      <c r="H361" s="347"/>
      <c r="I361" s="347"/>
      <c r="J361" s="347"/>
      <c r="K361" s="347"/>
    </row>
    <row r="362" spans="1:11" x14ac:dyDescent="0.25">
      <c r="A362" s="347" t="s">
        <v>258</v>
      </c>
      <c r="B362" s="347" t="s">
        <v>259</v>
      </c>
      <c r="C362" s="347" t="s">
        <v>16</v>
      </c>
      <c r="D362" s="347">
        <v>19048.3846558</v>
      </c>
      <c r="E362" s="347">
        <v>1.3073931679908599</v>
      </c>
      <c r="F362" s="347">
        <v>100</v>
      </c>
      <c r="G362" s="347">
        <v>0</v>
      </c>
      <c r="H362" s="347"/>
      <c r="I362" s="347"/>
      <c r="J362" s="347"/>
      <c r="K362" s="347"/>
    </row>
    <row r="363" spans="1:11" x14ac:dyDescent="0.25">
      <c r="A363" s="347" t="s">
        <v>262</v>
      </c>
      <c r="B363" s="347" t="s">
        <v>263</v>
      </c>
      <c r="C363" s="347" t="s">
        <v>15</v>
      </c>
      <c r="D363" s="347">
        <v>54.673255400000002</v>
      </c>
      <c r="E363" s="347">
        <v>50.430387830092201</v>
      </c>
      <c r="F363" s="347">
        <v>100</v>
      </c>
      <c r="G363" s="347">
        <v>0</v>
      </c>
      <c r="H363" s="347"/>
      <c r="I363" s="347"/>
      <c r="J363" s="347"/>
      <c r="K363" s="347"/>
    </row>
    <row r="364" spans="1:11" x14ac:dyDescent="0.25">
      <c r="A364" s="347" t="s">
        <v>262</v>
      </c>
      <c r="B364" s="347" t="s">
        <v>263</v>
      </c>
      <c r="C364" s="347" t="s">
        <v>16</v>
      </c>
      <c r="D364" s="347">
        <v>17339.0652954</v>
      </c>
      <c r="E364" s="347">
        <v>0.80867653731765798</v>
      </c>
      <c r="F364" s="347">
        <v>100</v>
      </c>
      <c r="G364" s="347">
        <v>0</v>
      </c>
      <c r="H364" s="347"/>
      <c r="I364" s="347"/>
      <c r="J364" s="347"/>
      <c r="K364" s="347"/>
    </row>
    <row r="365" spans="1:11" x14ac:dyDescent="0.25">
      <c r="A365" s="347" t="s">
        <v>264</v>
      </c>
      <c r="B365" s="347" t="s">
        <v>265</v>
      </c>
      <c r="C365" s="347" t="s">
        <v>15</v>
      </c>
      <c r="D365" s="347">
        <v>18.7945706</v>
      </c>
      <c r="E365" s="347">
        <v>51.732515865492402</v>
      </c>
      <c r="F365" s="347">
        <v>100</v>
      </c>
      <c r="G365" s="347">
        <v>0</v>
      </c>
      <c r="H365" s="347"/>
      <c r="I365" s="347"/>
      <c r="J365" s="347"/>
      <c r="K365" s="347"/>
    </row>
    <row r="366" spans="1:11" x14ac:dyDescent="0.25">
      <c r="A366" s="347" t="s">
        <v>264</v>
      </c>
      <c r="B366" s="347" t="s">
        <v>265</v>
      </c>
      <c r="C366" s="347" t="s">
        <v>16</v>
      </c>
      <c r="D366" s="347">
        <v>4603.0463103000002</v>
      </c>
      <c r="E366" s="347">
        <v>1.6319769633635</v>
      </c>
      <c r="F366" s="347">
        <v>100</v>
      </c>
      <c r="G366" s="347">
        <v>0</v>
      </c>
      <c r="H366" s="347"/>
      <c r="I366" s="347"/>
      <c r="J366" s="347"/>
      <c r="K366" s="347"/>
    </row>
    <row r="367" spans="1:11" x14ac:dyDescent="0.25">
      <c r="A367" s="347" t="s">
        <v>266</v>
      </c>
      <c r="B367" s="347" t="s">
        <v>267</v>
      </c>
      <c r="C367" s="347" t="s">
        <v>15</v>
      </c>
      <c r="D367" s="347">
        <v>1004.3678368</v>
      </c>
      <c r="E367" s="347">
        <v>29.238795385608</v>
      </c>
      <c r="F367" s="347">
        <v>100</v>
      </c>
      <c r="G367" s="347">
        <v>0</v>
      </c>
      <c r="H367" s="347"/>
      <c r="I367" s="347"/>
      <c r="J367" s="347"/>
      <c r="K367" s="347"/>
    </row>
    <row r="368" spans="1:11" x14ac:dyDescent="0.25">
      <c r="A368" s="347" t="s">
        <v>266</v>
      </c>
      <c r="B368" s="347" t="s">
        <v>267</v>
      </c>
      <c r="C368" s="347" t="s">
        <v>16</v>
      </c>
      <c r="D368" s="347">
        <v>72407.871518700005</v>
      </c>
      <c r="E368" s="347">
        <v>1.9592937845009599</v>
      </c>
      <c r="F368" s="347">
        <v>100</v>
      </c>
      <c r="G368" s="347">
        <v>2.1752530715579301E-16</v>
      </c>
      <c r="H368" s="347"/>
      <c r="I368" s="347"/>
      <c r="J368" s="347"/>
      <c r="K368" s="347"/>
    </row>
    <row r="369" spans="1:11" x14ac:dyDescent="0.25">
      <c r="A369" s="347" t="s">
        <v>270</v>
      </c>
      <c r="B369" s="347" t="s">
        <v>271</v>
      </c>
      <c r="C369" s="347" t="s">
        <v>15</v>
      </c>
      <c r="D369" s="347">
        <v>190.236864</v>
      </c>
      <c r="E369" s="347">
        <v>31.563479403660399</v>
      </c>
      <c r="F369" s="347">
        <v>100</v>
      </c>
      <c r="G369" s="347">
        <v>0</v>
      </c>
      <c r="H369" s="347"/>
      <c r="I369" s="347"/>
      <c r="J369" s="347"/>
      <c r="K369" s="347"/>
    </row>
    <row r="370" spans="1:11" x14ac:dyDescent="0.25">
      <c r="A370" s="347" t="s">
        <v>270</v>
      </c>
      <c r="B370" s="347" t="s">
        <v>271</v>
      </c>
      <c r="C370" s="347" t="s">
        <v>16</v>
      </c>
      <c r="D370" s="347">
        <v>13693.113574499999</v>
      </c>
      <c r="E370" s="347">
        <v>2.3031334204841998</v>
      </c>
      <c r="F370" s="347">
        <v>100</v>
      </c>
      <c r="G370" s="347">
        <v>0</v>
      </c>
      <c r="H370" s="347"/>
      <c r="I370" s="347"/>
      <c r="J370" s="347"/>
      <c r="K370" s="347"/>
    </row>
    <row r="371" spans="1:11" x14ac:dyDescent="0.25">
      <c r="A371" s="347" t="s">
        <v>272</v>
      </c>
      <c r="B371" s="347" t="s">
        <v>273</v>
      </c>
      <c r="C371" s="347" t="s">
        <v>15</v>
      </c>
      <c r="D371" s="347">
        <v>179.4747022</v>
      </c>
      <c r="E371" s="347">
        <v>42.726079632253402</v>
      </c>
      <c r="F371" s="347">
        <v>100</v>
      </c>
      <c r="G371" s="347">
        <v>0</v>
      </c>
      <c r="H371" s="347"/>
      <c r="I371" s="347"/>
      <c r="J371" s="347"/>
      <c r="K371" s="347"/>
    </row>
    <row r="372" spans="1:11" x14ac:dyDescent="0.25">
      <c r="A372" s="347" t="s">
        <v>272</v>
      </c>
      <c r="B372" s="347" t="s">
        <v>273</v>
      </c>
      <c r="C372" s="347" t="s">
        <v>16</v>
      </c>
      <c r="D372" s="347">
        <v>20776.560887600001</v>
      </c>
      <c r="E372" s="347">
        <v>1.7942003442135299</v>
      </c>
      <c r="F372" s="347">
        <v>100</v>
      </c>
      <c r="G372" s="347">
        <v>0</v>
      </c>
      <c r="H372" s="347"/>
      <c r="I372" s="347"/>
      <c r="J372" s="347"/>
      <c r="K372" s="347"/>
    </row>
    <row r="373" spans="1:11" x14ac:dyDescent="0.25">
      <c r="A373" s="347" t="s">
        <v>274</v>
      </c>
      <c r="B373" s="347" t="s">
        <v>275</v>
      </c>
      <c r="C373" s="347" t="s">
        <v>15</v>
      </c>
      <c r="D373" s="347">
        <v>322.1805703</v>
      </c>
      <c r="E373" s="347">
        <v>38.549355568542403</v>
      </c>
      <c r="F373" s="347">
        <v>100</v>
      </c>
      <c r="G373" s="347">
        <v>0</v>
      </c>
      <c r="H373" s="347"/>
      <c r="I373" s="347"/>
      <c r="J373" s="347"/>
      <c r="K373" s="347"/>
    </row>
    <row r="374" spans="1:11" x14ac:dyDescent="0.25">
      <c r="A374" s="347" t="s">
        <v>274</v>
      </c>
      <c r="B374" s="347" t="s">
        <v>275</v>
      </c>
      <c r="C374" s="347" t="s">
        <v>16</v>
      </c>
      <c r="D374" s="347">
        <v>26439.547099799998</v>
      </c>
      <c r="E374" s="347">
        <v>1.8326739740259299</v>
      </c>
      <c r="F374" s="347">
        <v>100</v>
      </c>
      <c r="G374" s="347">
        <v>0</v>
      </c>
      <c r="H374" s="347"/>
      <c r="I374" s="347"/>
      <c r="J374" s="347"/>
      <c r="K374" s="347"/>
    </row>
    <row r="375" spans="1:11" x14ac:dyDescent="0.25">
      <c r="A375" s="347" t="s">
        <v>276</v>
      </c>
      <c r="B375" s="347" t="s">
        <v>277</v>
      </c>
      <c r="C375" s="347" t="s">
        <v>15</v>
      </c>
      <c r="D375" s="347">
        <v>46.1722143</v>
      </c>
      <c r="E375" s="347">
        <v>57.816513101446901</v>
      </c>
      <c r="F375" s="347">
        <v>100</v>
      </c>
      <c r="G375" s="347">
        <v>0</v>
      </c>
      <c r="H375" s="347"/>
      <c r="I375" s="347"/>
      <c r="J375" s="347"/>
      <c r="K375" s="347"/>
    </row>
    <row r="376" spans="1:11" x14ac:dyDescent="0.25">
      <c r="A376" s="347" t="s">
        <v>276</v>
      </c>
      <c r="B376" s="347" t="s">
        <v>277</v>
      </c>
      <c r="C376" s="347" t="s">
        <v>16</v>
      </c>
      <c r="D376" s="347">
        <v>17672.704070200001</v>
      </c>
      <c r="E376" s="347">
        <v>2.91283004521914</v>
      </c>
      <c r="F376" s="347">
        <v>100</v>
      </c>
      <c r="G376" s="347">
        <v>3.2338909830222202E-16</v>
      </c>
      <c r="H376" s="347"/>
      <c r="I376" s="347"/>
      <c r="J376" s="347"/>
      <c r="K376" s="347"/>
    </row>
    <row r="377" spans="1:11" x14ac:dyDescent="0.25">
      <c r="A377" s="347" t="s">
        <v>278</v>
      </c>
      <c r="B377" s="347" t="s">
        <v>279</v>
      </c>
      <c r="C377" s="347" t="s">
        <v>15</v>
      </c>
      <c r="D377" s="347">
        <v>246.35176509999999</v>
      </c>
      <c r="E377" s="347">
        <v>23.915393877069601</v>
      </c>
      <c r="F377" s="347">
        <v>100</v>
      </c>
      <c r="G377" s="347">
        <v>0</v>
      </c>
      <c r="H377" s="347"/>
      <c r="I377" s="347"/>
      <c r="J377" s="347"/>
      <c r="K377" s="347"/>
    </row>
    <row r="378" spans="1:11" x14ac:dyDescent="0.25">
      <c r="A378" s="347" t="s">
        <v>278</v>
      </c>
      <c r="B378" s="347" t="s">
        <v>279</v>
      </c>
      <c r="C378" s="347" t="s">
        <v>16</v>
      </c>
      <c r="D378" s="347">
        <v>6583.3096736999996</v>
      </c>
      <c r="E378" s="347">
        <v>2.7481724479329599</v>
      </c>
      <c r="F378" s="347">
        <v>100</v>
      </c>
      <c r="G378" s="347">
        <v>0</v>
      </c>
      <c r="H378" s="347"/>
      <c r="I378" s="347"/>
      <c r="J378" s="347"/>
      <c r="K378" s="347"/>
    </row>
    <row r="379" spans="1:11" x14ac:dyDescent="0.25">
      <c r="A379" s="347" t="s">
        <v>280</v>
      </c>
      <c r="B379" s="347" t="s">
        <v>281</v>
      </c>
      <c r="C379" s="347" t="s">
        <v>15</v>
      </c>
      <c r="D379" s="347">
        <v>325.21498430000003</v>
      </c>
      <c r="E379" s="347">
        <v>33.909313450140203</v>
      </c>
      <c r="F379" s="347">
        <v>100</v>
      </c>
      <c r="G379" s="347">
        <v>0</v>
      </c>
      <c r="H379" s="347"/>
      <c r="I379" s="347"/>
      <c r="J379" s="347"/>
      <c r="K379" s="347"/>
    </row>
    <row r="380" spans="1:11" x14ac:dyDescent="0.25">
      <c r="A380" s="347" t="s">
        <v>280</v>
      </c>
      <c r="B380" s="347" t="s">
        <v>281</v>
      </c>
      <c r="C380" s="347" t="s">
        <v>16</v>
      </c>
      <c r="D380" s="347">
        <v>28133.024386900001</v>
      </c>
      <c r="E380" s="347">
        <v>1.64194395823109</v>
      </c>
      <c r="F380" s="347">
        <v>100</v>
      </c>
      <c r="G380" s="347">
        <v>0</v>
      </c>
      <c r="H380" s="347"/>
      <c r="I380" s="347"/>
      <c r="J380" s="347"/>
      <c r="K380" s="347"/>
    </row>
    <row r="381" spans="1:11" x14ac:dyDescent="0.25">
      <c r="A381" s="347" t="s">
        <v>282</v>
      </c>
      <c r="B381" s="347" t="s">
        <v>283</v>
      </c>
      <c r="C381" s="347" t="s">
        <v>15</v>
      </c>
      <c r="D381" s="347">
        <v>3600.2954421999998</v>
      </c>
      <c r="E381" s="347">
        <v>10.934097314783999</v>
      </c>
      <c r="F381" s="347">
        <v>86.709303804627794</v>
      </c>
      <c r="G381" s="347">
        <v>6.3944062131685104</v>
      </c>
      <c r="H381" s="347">
        <v>551.84888860000001</v>
      </c>
      <c r="I381" s="347">
        <v>44.948978417217397</v>
      </c>
      <c r="J381" s="347">
        <v>13.290696195372201</v>
      </c>
      <c r="K381" s="347">
        <v>41.717491908428798</v>
      </c>
    </row>
    <row r="382" spans="1:11" x14ac:dyDescent="0.25">
      <c r="A382" s="347" t="s">
        <v>282</v>
      </c>
      <c r="B382" s="347" t="s">
        <v>283</v>
      </c>
      <c r="C382" s="347" t="s">
        <v>16</v>
      </c>
      <c r="D382" s="347">
        <v>20465.902541300002</v>
      </c>
      <c r="E382" s="347">
        <v>3.7819759096319499</v>
      </c>
      <c r="F382" s="347">
        <v>97.472283179245693</v>
      </c>
      <c r="G382" s="347">
        <v>1.28653432402391</v>
      </c>
      <c r="H382" s="347">
        <v>530.73555290000002</v>
      </c>
      <c r="I382" s="347">
        <v>48.8907689021378</v>
      </c>
      <c r="J382" s="347">
        <v>2.5277168207543101</v>
      </c>
      <c r="K382" s="347">
        <v>49.610556420499996</v>
      </c>
    </row>
    <row r="383" spans="1:11" x14ac:dyDescent="0.25">
      <c r="A383" s="347" t="s">
        <v>284</v>
      </c>
      <c r="B383" s="347" t="s">
        <v>285</v>
      </c>
      <c r="C383" s="347" t="s">
        <v>15</v>
      </c>
      <c r="D383" s="347">
        <v>1782.5043209</v>
      </c>
      <c r="E383" s="347">
        <v>16.8700878496829</v>
      </c>
      <c r="F383" s="347">
        <v>92.785593739888895</v>
      </c>
      <c r="G383" s="347">
        <v>5.2911590416121301</v>
      </c>
      <c r="H383" s="347">
        <v>138.5959804</v>
      </c>
      <c r="I383" s="347">
        <v>72.7753828162178</v>
      </c>
      <c r="J383" s="347">
        <v>7.2144062601110797</v>
      </c>
      <c r="K383" s="347">
        <v>68.0504140670065</v>
      </c>
    </row>
    <row r="384" spans="1:11" x14ac:dyDescent="0.25">
      <c r="A384" s="347" t="s">
        <v>284</v>
      </c>
      <c r="B384" s="347" t="s">
        <v>285</v>
      </c>
      <c r="C384" s="347" t="s">
        <v>16</v>
      </c>
      <c r="D384" s="347">
        <v>16934.7585373</v>
      </c>
      <c r="E384" s="347">
        <v>2.1025688650280299</v>
      </c>
      <c r="F384" s="347">
        <v>99.708106810706994</v>
      </c>
      <c r="G384" s="347">
        <v>0.29516367702559998</v>
      </c>
      <c r="H384" s="347">
        <v>49.5761161</v>
      </c>
      <c r="I384" s="347">
        <v>100</v>
      </c>
      <c r="J384" s="347">
        <v>0.29189318929296798</v>
      </c>
      <c r="K384" s="347">
        <v>100.825276214208</v>
      </c>
    </row>
    <row r="385" spans="1:11" x14ac:dyDescent="0.25">
      <c r="A385" s="347" t="s">
        <v>286</v>
      </c>
      <c r="B385" s="347" t="s">
        <v>287</v>
      </c>
      <c r="C385" s="347" t="s">
        <v>15</v>
      </c>
      <c r="D385" s="347">
        <v>59.919536100000002</v>
      </c>
      <c r="E385" s="347">
        <v>34.773569110211902</v>
      </c>
      <c r="F385" s="347">
        <v>91.914113829924503</v>
      </c>
      <c r="G385" s="347">
        <v>8.6740525861338504</v>
      </c>
      <c r="H385" s="347">
        <v>5.2712529999999997</v>
      </c>
      <c r="I385" s="347">
        <v>100</v>
      </c>
      <c r="J385" s="347">
        <v>8.0858861700755202</v>
      </c>
      <c r="K385" s="347">
        <v>98.599935739784399</v>
      </c>
    </row>
    <row r="386" spans="1:11" x14ac:dyDescent="0.25">
      <c r="A386" s="347" t="s">
        <v>286</v>
      </c>
      <c r="B386" s="347" t="s">
        <v>287</v>
      </c>
      <c r="C386" s="347" t="s">
        <v>16</v>
      </c>
      <c r="D386" s="347">
        <v>6750.5248760000004</v>
      </c>
      <c r="E386" s="347">
        <v>1.44064811137586</v>
      </c>
      <c r="F386" s="347">
        <v>100</v>
      </c>
      <c r="G386" s="347">
        <v>1.59944070363222E-16</v>
      </c>
      <c r="H386" s="347"/>
      <c r="I386" s="347"/>
      <c r="J386" s="347"/>
      <c r="K386" s="347"/>
    </row>
    <row r="387" spans="1:11" x14ac:dyDescent="0.25">
      <c r="A387" s="347" t="s">
        <v>288</v>
      </c>
      <c r="B387" s="347" t="s">
        <v>289</v>
      </c>
      <c r="C387" s="347" t="s">
        <v>15</v>
      </c>
      <c r="D387" s="347">
        <v>279.87879329999998</v>
      </c>
      <c r="E387" s="347">
        <v>25.145857434901998</v>
      </c>
      <c r="F387" s="347">
        <v>100</v>
      </c>
      <c r="G387" s="347">
        <v>0</v>
      </c>
      <c r="H387" s="347"/>
      <c r="I387" s="347"/>
      <c r="J387" s="347"/>
      <c r="K387" s="347"/>
    </row>
    <row r="388" spans="1:11" x14ac:dyDescent="0.25">
      <c r="A388" s="347" t="s">
        <v>288</v>
      </c>
      <c r="B388" s="347" t="s">
        <v>289</v>
      </c>
      <c r="C388" s="347" t="s">
        <v>16</v>
      </c>
      <c r="D388" s="347">
        <v>12175.9743194</v>
      </c>
      <c r="E388" s="347">
        <v>2.7851279203316399</v>
      </c>
      <c r="F388" s="347">
        <v>99.886059078274201</v>
      </c>
      <c r="G388" s="347">
        <v>0.114248429580487</v>
      </c>
      <c r="H388" s="347">
        <v>13.889242899999999</v>
      </c>
      <c r="I388" s="347">
        <v>100</v>
      </c>
      <c r="J388" s="347">
        <v>0.113940921725783</v>
      </c>
      <c r="K388" s="347">
        <v>100.155635164519</v>
      </c>
    </row>
    <row r="389" spans="1:11" x14ac:dyDescent="0.25">
      <c r="A389" s="347" t="s">
        <v>290</v>
      </c>
      <c r="B389" s="347" t="s">
        <v>291</v>
      </c>
      <c r="C389" s="347" t="s">
        <v>15</v>
      </c>
      <c r="D389" s="347">
        <v>1846.9151839000001</v>
      </c>
      <c r="E389" s="347">
        <v>11.141305574089699</v>
      </c>
      <c r="F389" s="347">
        <v>75.328510419960494</v>
      </c>
      <c r="G389" s="347">
        <v>11.2155127548307</v>
      </c>
      <c r="H389" s="347">
        <v>604.89910740000005</v>
      </c>
      <c r="I389" s="347">
        <v>47.270241362922597</v>
      </c>
      <c r="J389" s="347">
        <v>24.671489580039498</v>
      </c>
      <c r="K389" s="347">
        <v>34.243893814218197</v>
      </c>
    </row>
    <row r="390" spans="1:11" x14ac:dyDescent="0.25">
      <c r="A390" s="347" t="s">
        <v>290</v>
      </c>
      <c r="B390" s="347" t="s">
        <v>291</v>
      </c>
      <c r="C390" s="347" t="s">
        <v>16</v>
      </c>
      <c r="D390" s="347">
        <v>16169.8924118</v>
      </c>
      <c r="E390" s="347">
        <v>3.18010025806942</v>
      </c>
      <c r="F390" s="347">
        <v>98.549682329053198</v>
      </c>
      <c r="G390" s="347">
        <v>0.64402752884313097</v>
      </c>
      <c r="H390" s="347">
        <v>237.966071</v>
      </c>
      <c r="I390" s="347">
        <v>43.234031605540402</v>
      </c>
      <c r="J390" s="347">
        <v>1.4503176709468499</v>
      </c>
      <c r="K390" s="347">
        <v>43.761935505632799</v>
      </c>
    </row>
    <row r="391" spans="1:11" x14ac:dyDescent="0.25">
      <c r="A391" s="347" t="s">
        <v>292</v>
      </c>
      <c r="B391" s="347" t="s">
        <v>293</v>
      </c>
      <c r="C391" s="347" t="s">
        <v>15</v>
      </c>
      <c r="D391" s="347">
        <v>214.61571470000001</v>
      </c>
      <c r="E391" s="347">
        <v>52.197953988446102</v>
      </c>
      <c r="F391" s="347">
        <v>100</v>
      </c>
      <c r="G391" s="347">
        <v>0</v>
      </c>
      <c r="H391" s="347"/>
      <c r="I391" s="347"/>
      <c r="J391" s="347"/>
      <c r="K391" s="347"/>
    </row>
    <row r="392" spans="1:11" x14ac:dyDescent="0.25">
      <c r="A392" s="347" t="s">
        <v>292</v>
      </c>
      <c r="B392" s="347" t="s">
        <v>293</v>
      </c>
      <c r="C392" s="347" t="s">
        <v>16</v>
      </c>
      <c r="D392" s="347">
        <v>37470.618639</v>
      </c>
      <c r="E392" s="347">
        <v>2.5931503638567901</v>
      </c>
      <c r="F392" s="347">
        <v>100</v>
      </c>
      <c r="G392" s="347">
        <v>0</v>
      </c>
      <c r="H392" s="347"/>
      <c r="I392" s="347"/>
      <c r="J392" s="347"/>
      <c r="K392" s="347"/>
    </row>
    <row r="393" spans="1:11" x14ac:dyDescent="0.25">
      <c r="A393" s="347" t="s">
        <v>294</v>
      </c>
      <c r="B393" s="347" t="s">
        <v>295</v>
      </c>
      <c r="C393" s="347" t="s">
        <v>15</v>
      </c>
      <c r="D393" s="347">
        <v>135.26221340000001</v>
      </c>
      <c r="E393" s="347">
        <v>43.7249081321822</v>
      </c>
      <c r="F393" s="347">
        <v>100</v>
      </c>
      <c r="G393" s="347">
        <v>4.85443997579683E-15</v>
      </c>
      <c r="H393" s="347"/>
      <c r="I393" s="347"/>
      <c r="J393" s="347"/>
      <c r="K393" s="347"/>
    </row>
    <row r="394" spans="1:11" x14ac:dyDescent="0.25">
      <c r="A394" s="347" t="s">
        <v>294</v>
      </c>
      <c r="B394" s="347" t="s">
        <v>295</v>
      </c>
      <c r="C394" s="347" t="s">
        <v>16</v>
      </c>
      <c r="D394" s="347">
        <v>34058.105906700002</v>
      </c>
      <c r="E394" s="347">
        <v>2.54578460755907</v>
      </c>
      <c r="F394" s="347">
        <v>99.921390761400104</v>
      </c>
      <c r="G394" s="347">
        <v>7.8746471855574304E-2</v>
      </c>
      <c r="H394" s="347">
        <v>26.7938802</v>
      </c>
      <c r="I394" s="347">
        <v>99.999999999999801</v>
      </c>
      <c r="J394" s="347">
        <v>7.8609238599838302E-2</v>
      </c>
      <c r="K394" s="347">
        <v>100.095830025997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862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48" t="s">
        <v>71</v>
      </c>
      <c r="B405" s="348" t="s">
        <v>72</v>
      </c>
      <c r="C405" s="348" t="s">
        <v>15</v>
      </c>
      <c r="D405" s="348">
        <v>13.582304799999999</v>
      </c>
      <c r="E405" s="348"/>
      <c r="F405" s="348">
        <v>100</v>
      </c>
      <c r="G405" s="348"/>
      <c r="H405" s="348"/>
      <c r="I405" s="348"/>
      <c r="J405" s="348"/>
      <c r="K405" s="348"/>
    </row>
    <row r="406" spans="1:11" x14ac:dyDescent="0.25">
      <c r="A406" s="348" t="s">
        <v>71</v>
      </c>
      <c r="B406" s="348" t="s">
        <v>72</v>
      </c>
      <c r="C406" s="348" t="s">
        <v>16</v>
      </c>
      <c r="D406" s="348">
        <v>142.005718</v>
      </c>
      <c r="E406" s="348"/>
      <c r="F406" s="348">
        <v>98.136904086479703</v>
      </c>
      <c r="G406" s="348"/>
      <c r="H406" s="348">
        <v>2.6959304999999998</v>
      </c>
      <c r="I406" s="348"/>
      <c r="J406" s="348">
        <v>1.86309591352029</v>
      </c>
      <c r="K406" s="348"/>
    </row>
    <row r="407" spans="1:11" x14ac:dyDescent="0.25">
      <c r="A407" s="348" t="s">
        <v>73</v>
      </c>
      <c r="B407" s="348" t="s">
        <v>74</v>
      </c>
      <c r="C407" s="348" t="s">
        <v>15</v>
      </c>
      <c r="D407" s="348">
        <v>49.256282499999998</v>
      </c>
      <c r="E407" s="348"/>
      <c r="F407" s="348">
        <v>85.294117647058798</v>
      </c>
      <c r="G407" s="348"/>
      <c r="H407" s="348">
        <v>8.4924625000000002</v>
      </c>
      <c r="I407" s="348"/>
      <c r="J407" s="348">
        <v>14.705882352941201</v>
      </c>
      <c r="K407" s="348"/>
    </row>
    <row r="408" spans="1:11" x14ac:dyDescent="0.25">
      <c r="A408" s="348" t="s">
        <v>73</v>
      </c>
      <c r="B408" s="348" t="s">
        <v>74</v>
      </c>
      <c r="C408" s="348" t="s">
        <v>16</v>
      </c>
      <c r="D408" s="348">
        <v>307.4271425</v>
      </c>
      <c r="E408" s="348"/>
      <c r="F408" s="348">
        <v>98.369565217391298</v>
      </c>
      <c r="G408" s="348"/>
      <c r="H408" s="348">
        <v>5.0954775000000003</v>
      </c>
      <c r="I408" s="348"/>
      <c r="J408" s="348">
        <v>1.6304347826087</v>
      </c>
      <c r="K408" s="348"/>
    </row>
    <row r="409" spans="1:11" x14ac:dyDescent="0.25">
      <c r="A409" s="348" t="s">
        <v>75</v>
      </c>
      <c r="B409" s="348" t="s">
        <v>76</v>
      </c>
      <c r="C409" s="348" t="s">
        <v>15</v>
      </c>
      <c r="D409" s="348">
        <v>89.158284899999998</v>
      </c>
      <c r="E409" s="348"/>
      <c r="F409" s="348">
        <v>100</v>
      </c>
      <c r="G409" s="348"/>
      <c r="H409" s="348"/>
      <c r="I409" s="348"/>
      <c r="J409" s="348"/>
      <c r="K409" s="348"/>
    </row>
    <row r="410" spans="1:11" x14ac:dyDescent="0.25">
      <c r="A410" s="348" t="s">
        <v>75</v>
      </c>
      <c r="B410" s="348" t="s">
        <v>76</v>
      </c>
      <c r="C410" s="348" t="s">
        <v>16</v>
      </c>
      <c r="D410" s="348">
        <v>246.6002976</v>
      </c>
      <c r="E410" s="348"/>
      <c r="F410" s="348">
        <v>100</v>
      </c>
      <c r="G410" s="348"/>
      <c r="H410" s="348"/>
      <c r="I410" s="348"/>
      <c r="J410" s="348"/>
      <c r="K410" s="348"/>
    </row>
    <row r="411" spans="1:11" x14ac:dyDescent="0.25">
      <c r="A411" s="348" t="s">
        <v>79</v>
      </c>
      <c r="B411" s="348" t="s">
        <v>80</v>
      </c>
      <c r="C411" s="348" t="s">
        <v>15</v>
      </c>
      <c r="D411" s="348">
        <v>391.45879869999999</v>
      </c>
      <c r="E411" s="348"/>
      <c r="F411" s="348">
        <v>88.520859583519993</v>
      </c>
      <c r="G411" s="348"/>
      <c r="H411" s="348">
        <v>50.763295100000001</v>
      </c>
      <c r="I411" s="348"/>
      <c r="J411" s="348">
        <v>11.47914041648</v>
      </c>
      <c r="K411" s="348"/>
    </row>
    <row r="412" spans="1:11" x14ac:dyDescent="0.25">
      <c r="A412" s="348" t="s">
        <v>79</v>
      </c>
      <c r="B412" s="348" t="s">
        <v>80</v>
      </c>
      <c r="C412" s="348" t="s">
        <v>16</v>
      </c>
      <c r="D412" s="348">
        <v>2430.6630230000001</v>
      </c>
      <c r="E412" s="348"/>
      <c r="F412" s="348">
        <v>97.750925112448897</v>
      </c>
      <c r="G412" s="348"/>
      <c r="H412" s="348">
        <v>55.925232000000001</v>
      </c>
      <c r="I412" s="348"/>
      <c r="J412" s="348">
        <v>2.2490748875511</v>
      </c>
      <c r="K412" s="348"/>
    </row>
    <row r="413" spans="1:11" x14ac:dyDescent="0.25">
      <c r="A413" s="348" t="s">
        <v>91</v>
      </c>
      <c r="B413" s="348" t="s">
        <v>92</v>
      </c>
      <c r="C413" s="348" t="s">
        <v>15</v>
      </c>
      <c r="D413" s="348">
        <v>74.303902600000001</v>
      </c>
      <c r="E413" s="348"/>
      <c r="F413" s="348">
        <v>100</v>
      </c>
      <c r="G413" s="348"/>
      <c r="H413" s="348"/>
      <c r="I413" s="348"/>
      <c r="J413" s="348"/>
      <c r="K413" s="348"/>
    </row>
    <row r="414" spans="1:11" x14ac:dyDescent="0.25">
      <c r="A414" s="348" t="s">
        <v>91</v>
      </c>
      <c r="B414" s="348" t="s">
        <v>92</v>
      </c>
      <c r="C414" s="348" t="s">
        <v>16</v>
      </c>
      <c r="D414" s="348">
        <v>1169.3529252000001</v>
      </c>
      <c r="E414" s="348"/>
      <c r="F414" s="348">
        <v>99.650315751834697</v>
      </c>
      <c r="G414" s="348"/>
      <c r="H414" s="348">
        <v>4.1033919000000001</v>
      </c>
      <c r="I414" s="348"/>
      <c r="J414" s="348">
        <v>0.34968424816535498</v>
      </c>
      <c r="K414" s="348"/>
    </row>
    <row r="415" spans="1:11" x14ac:dyDescent="0.25">
      <c r="A415" s="348" t="s">
        <v>107</v>
      </c>
      <c r="B415" s="348" t="s">
        <v>108</v>
      </c>
      <c r="C415" s="348" t="s">
        <v>15</v>
      </c>
      <c r="D415" s="348">
        <v>326.42619619999999</v>
      </c>
      <c r="E415" s="348"/>
      <c r="F415" s="348">
        <v>78.954019044076901</v>
      </c>
      <c r="G415" s="348"/>
      <c r="H415" s="348">
        <v>87.012157099999996</v>
      </c>
      <c r="I415" s="348"/>
      <c r="J415" s="348">
        <v>21.045980955923099</v>
      </c>
      <c r="K415" s="348"/>
    </row>
    <row r="416" spans="1:11" x14ac:dyDescent="0.25">
      <c r="A416" s="348" t="s">
        <v>107</v>
      </c>
      <c r="B416" s="348" t="s">
        <v>108</v>
      </c>
      <c r="C416" s="348" t="s">
        <v>16</v>
      </c>
      <c r="D416" s="348">
        <v>2462.6772366999999</v>
      </c>
      <c r="E416" s="348"/>
      <c r="F416" s="348">
        <v>94.069323633657305</v>
      </c>
      <c r="G416" s="348"/>
      <c r="H416" s="348">
        <v>155.26147230000001</v>
      </c>
      <c r="I416" s="348"/>
      <c r="J416" s="348">
        <v>5.9306763663426896</v>
      </c>
      <c r="K416" s="348"/>
    </row>
    <row r="417" spans="1:11" x14ac:dyDescent="0.25">
      <c r="A417" s="348" t="s">
        <v>109</v>
      </c>
      <c r="B417" s="348" t="s">
        <v>110</v>
      </c>
      <c r="C417" s="348" t="s">
        <v>15</v>
      </c>
      <c r="D417" s="348">
        <v>166.02618079999999</v>
      </c>
      <c r="E417" s="348"/>
      <c r="F417" s="348">
        <v>93.877551020408205</v>
      </c>
      <c r="G417" s="348"/>
      <c r="H417" s="348">
        <v>10.8277944</v>
      </c>
      <c r="I417" s="348"/>
      <c r="J417" s="348">
        <v>6.12244897959184</v>
      </c>
      <c r="K417" s="348"/>
    </row>
    <row r="418" spans="1:11" x14ac:dyDescent="0.25">
      <c r="A418" s="348" t="s">
        <v>109</v>
      </c>
      <c r="B418" s="348" t="s">
        <v>110</v>
      </c>
      <c r="C418" s="348" t="s">
        <v>16</v>
      </c>
      <c r="D418" s="348">
        <v>949.23664240000005</v>
      </c>
      <c r="E418" s="348"/>
      <c r="F418" s="348">
        <v>99.058380414312595</v>
      </c>
      <c r="G418" s="348"/>
      <c r="H418" s="348">
        <v>9.0231619999999992</v>
      </c>
      <c r="I418" s="348"/>
      <c r="J418" s="348">
        <v>0.94161958568738202</v>
      </c>
      <c r="K418" s="34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863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49" t="s">
        <v>13</v>
      </c>
      <c r="B429" s="349" t="s">
        <v>14</v>
      </c>
      <c r="C429" s="349" t="s">
        <v>15</v>
      </c>
      <c r="D429" s="349">
        <v>1110.2119505000001</v>
      </c>
      <c r="E429" s="349"/>
      <c r="F429" s="349">
        <v>87.603980145627403</v>
      </c>
      <c r="G429" s="349"/>
      <c r="H429" s="349">
        <v>157.09570909999999</v>
      </c>
      <c r="I429" s="349"/>
      <c r="J429" s="349">
        <v>12.396019854372501</v>
      </c>
      <c r="K429" s="349"/>
    </row>
    <row r="430" spans="1:11" x14ac:dyDescent="0.25">
      <c r="A430" s="349" t="s">
        <v>13</v>
      </c>
      <c r="B430" s="349" t="s">
        <v>14</v>
      </c>
      <c r="C430" s="349" t="s">
        <v>16</v>
      </c>
      <c r="D430" s="349">
        <v>7707.9629854000004</v>
      </c>
      <c r="E430" s="349"/>
      <c r="F430" s="349">
        <v>97.076792334971699</v>
      </c>
      <c r="G430" s="349"/>
      <c r="H430" s="349">
        <v>232.1046662</v>
      </c>
      <c r="I430" s="349"/>
      <c r="J430" s="349">
        <v>2.9232076650282499</v>
      </c>
      <c r="K430" s="349"/>
    </row>
    <row r="431" spans="1:11" x14ac:dyDescent="0.25">
      <c r="A431" s="349" t="s">
        <v>26</v>
      </c>
      <c r="B431" s="349" t="s">
        <v>27</v>
      </c>
      <c r="C431" s="349" t="s">
        <v>15</v>
      </c>
      <c r="D431" s="349">
        <v>478.84878850000001</v>
      </c>
      <c r="E431" s="349">
        <v>18.054932338893899</v>
      </c>
      <c r="F431" s="349">
        <v>98.257241867141005</v>
      </c>
      <c r="G431" s="349">
        <v>1.76037230281025</v>
      </c>
      <c r="H431" s="349">
        <v>8.4931920000000005</v>
      </c>
      <c r="I431" s="349">
        <v>100</v>
      </c>
      <c r="J431" s="349">
        <v>1.74275813285903</v>
      </c>
      <c r="K431" s="349">
        <v>99.250334209993298</v>
      </c>
    </row>
    <row r="432" spans="1:11" x14ac:dyDescent="0.25">
      <c r="A432" s="349" t="s">
        <v>26</v>
      </c>
      <c r="B432" s="349" t="s">
        <v>27</v>
      </c>
      <c r="C432" s="349" t="s">
        <v>16</v>
      </c>
      <c r="D432" s="349">
        <v>7555.1366314999996</v>
      </c>
      <c r="E432" s="349">
        <v>1.37826639965049</v>
      </c>
      <c r="F432" s="349">
        <v>99.751824464216597</v>
      </c>
      <c r="G432" s="349">
        <v>0.17529801025786201</v>
      </c>
      <c r="H432" s="349">
        <v>18.796649500000001</v>
      </c>
      <c r="I432" s="349">
        <v>70.276816690423402</v>
      </c>
      <c r="J432" s="349">
        <v>0.248175535783413</v>
      </c>
      <c r="K432" s="349">
        <v>70.459387920609799</v>
      </c>
    </row>
    <row r="433" spans="1:11" x14ac:dyDescent="0.25">
      <c r="A433" s="349" t="s">
        <v>28</v>
      </c>
      <c r="B433" s="349" t="s">
        <v>29</v>
      </c>
      <c r="C433" s="349" t="s">
        <v>15</v>
      </c>
      <c r="D433" s="349">
        <v>146.9708766</v>
      </c>
      <c r="E433" s="349">
        <v>21.180475304083998</v>
      </c>
      <c r="F433" s="349">
        <v>91.801543960089504</v>
      </c>
      <c r="G433" s="349">
        <v>6.0161319404137998</v>
      </c>
      <c r="H433" s="349">
        <v>13.125424900000001</v>
      </c>
      <c r="I433" s="349">
        <v>71.041308905864</v>
      </c>
      <c r="J433" s="349">
        <v>8.1984560399104502</v>
      </c>
      <c r="K433" s="349">
        <v>67.365147548394802</v>
      </c>
    </row>
    <row r="434" spans="1:11" x14ac:dyDescent="0.25">
      <c r="A434" s="349" t="s">
        <v>28</v>
      </c>
      <c r="B434" s="349" t="s">
        <v>29</v>
      </c>
      <c r="C434" s="349" t="s">
        <v>16</v>
      </c>
      <c r="D434" s="349">
        <v>3583.5862937000002</v>
      </c>
      <c r="E434" s="349">
        <v>2.3994259846222601</v>
      </c>
      <c r="F434" s="349">
        <v>99.134417017200704</v>
      </c>
      <c r="G434" s="349">
        <v>0.553919111909279</v>
      </c>
      <c r="H434" s="349">
        <v>31.289751899999999</v>
      </c>
      <c r="I434" s="349">
        <v>63.811535554266001</v>
      </c>
      <c r="J434" s="349">
        <v>0.86558298279924795</v>
      </c>
      <c r="K434" s="349">
        <v>63.439842655210299</v>
      </c>
    </row>
    <row r="435" spans="1:11" x14ac:dyDescent="0.25">
      <c r="A435" s="349" t="s">
        <v>30</v>
      </c>
      <c r="B435" s="349" t="s">
        <v>31</v>
      </c>
      <c r="C435" s="349" t="s">
        <v>15</v>
      </c>
      <c r="D435" s="349">
        <v>52.057141999999999</v>
      </c>
      <c r="E435" s="349">
        <v>14.314850115786401</v>
      </c>
      <c r="F435" s="349">
        <v>95.8333333333333</v>
      </c>
      <c r="G435" s="349">
        <v>2.96432394419449</v>
      </c>
      <c r="H435" s="349">
        <v>2.2633540000000001</v>
      </c>
      <c r="I435" s="349">
        <v>70.000000000000099</v>
      </c>
      <c r="J435" s="349">
        <v>4.1666666666666696</v>
      </c>
      <c r="K435" s="349">
        <v>68.179450716473198</v>
      </c>
    </row>
    <row r="436" spans="1:11" x14ac:dyDescent="0.25">
      <c r="A436" s="349" t="s">
        <v>30</v>
      </c>
      <c r="B436" s="349" t="s">
        <v>31</v>
      </c>
      <c r="C436" s="349" t="s">
        <v>16</v>
      </c>
      <c r="D436" s="349">
        <v>564.70682299999999</v>
      </c>
      <c r="E436" s="349">
        <v>4.95196828256468</v>
      </c>
      <c r="F436" s="349">
        <v>99.007936507936506</v>
      </c>
      <c r="G436" s="349">
        <v>0.421673227899175</v>
      </c>
      <c r="H436" s="349">
        <v>5.658385</v>
      </c>
      <c r="I436" s="349">
        <v>42.895221179054403</v>
      </c>
      <c r="J436" s="349">
        <v>0.99206349206349198</v>
      </c>
      <c r="K436" s="349">
        <v>42.082988144337598</v>
      </c>
    </row>
    <row r="437" spans="1:11" x14ac:dyDescent="0.25">
      <c r="A437" s="349" t="s">
        <v>32</v>
      </c>
      <c r="B437" s="349" t="s">
        <v>33</v>
      </c>
      <c r="C437" s="349" t="s">
        <v>15</v>
      </c>
      <c r="D437" s="349">
        <v>459.59135120000002</v>
      </c>
      <c r="E437" s="349">
        <v>15.2198351281891</v>
      </c>
      <c r="F437" s="349">
        <v>97.125891257400895</v>
      </c>
      <c r="G437" s="349">
        <v>1.9822679857126999</v>
      </c>
      <c r="H437" s="349">
        <v>13.600035</v>
      </c>
      <c r="I437" s="349">
        <v>70.181704417061695</v>
      </c>
      <c r="J437" s="349">
        <v>2.8741087425990801</v>
      </c>
      <c r="K437" s="349">
        <v>66.987564516870705</v>
      </c>
    </row>
    <row r="438" spans="1:11" x14ac:dyDescent="0.25">
      <c r="A438" s="349" t="s">
        <v>32</v>
      </c>
      <c r="B438" s="349" t="s">
        <v>33</v>
      </c>
      <c r="C438" s="349" t="s">
        <v>16</v>
      </c>
      <c r="D438" s="349">
        <v>6419.6798256000002</v>
      </c>
      <c r="E438" s="349">
        <v>1.69418489230387</v>
      </c>
      <c r="F438" s="349">
        <v>99.741131268486996</v>
      </c>
      <c r="G438" s="349">
        <v>0.18245795730532299</v>
      </c>
      <c r="H438" s="349">
        <v>16.661675599999999</v>
      </c>
      <c r="I438" s="349">
        <v>70.201818648075502</v>
      </c>
      <c r="J438" s="349">
        <v>0.25886873151298101</v>
      </c>
      <c r="K438" s="349">
        <v>70.300352476744195</v>
      </c>
    </row>
    <row r="439" spans="1:11" x14ac:dyDescent="0.25">
      <c r="A439" s="349" t="s">
        <v>34</v>
      </c>
      <c r="B439" s="349" t="s">
        <v>35</v>
      </c>
      <c r="C439" s="349" t="s">
        <v>15</v>
      </c>
      <c r="D439" s="349">
        <v>102.11186410000001</v>
      </c>
      <c r="E439" s="349">
        <v>12.8697900592169</v>
      </c>
      <c r="F439" s="349">
        <v>89.795722628632006</v>
      </c>
      <c r="G439" s="349">
        <v>3.3641887467694001</v>
      </c>
      <c r="H439" s="349">
        <v>11.603868800000001</v>
      </c>
      <c r="I439" s="349">
        <v>33.856264978614298</v>
      </c>
      <c r="J439" s="349">
        <v>10.204277371368001</v>
      </c>
      <c r="K439" s="349">
        <v>29.604228558398301</v>
      </c>
    </row>
    <row r="440" spans="1:11" x14ac:dyDescent="0.25">
      <c r="A440" s="349" t="s">
        <v>34</v>
      </c>
      <c r="B440" s="349" t="s">
        <v>35</v>
      </c>
      <c r="C440" s="349" t="s">
        <v>16</v>
      </c>
      <c r="D440" s="349">
        <v>552.69968789999996</v>
      </c>
      <c r="E440" s="349">
        <v>3.5717614788949001</v>
      </c>
      <c r="F440" s="349">
        <v>94.679320716400895</v>
      </c>
      <c r="G440" s="349">
        <v>1.81078335551463</v>
      </c>
      <c r="H440" s="349">
        <v>31.0599797</v>
      </c>
      <c r="I440" s="349">
        <v>31.581148925885099</v>
      </c>
      <c r="J440" s="349">
        <v>5.3206792835990697</v>
      </c>
      <c r="K440" s="349">
        <v>32.222152271640098</v>
      </c>
    </row>
    <row r="441" spans="1:11" x14ac:dyDescent="0.25">
      <c r="A441" s="349" t="s">
        <v>36</v>
      </c>
      <c r="B441" s="349" t="s">
        <v>37</v>
      </c>
      <c r="C441" s="349" t="s">
        <v>15</v>
      </c>
      <c r="D441" s="349">
        <v>190.6634565</v>
      </c>
      <c r="E441" s="349">
        <v>14.0181100190884</v>
      </c>
      <c r="F441" s="349">
        <v>70.467529872714493</v>
      </c>
      <c r="G441" s="349">
        <v>6.9655561184251198</v>
      </c>
      <c r="H441" s="349">
        <v>79.905778499999997</v>
      </c>
      <c r="I441" s="349">
        <v>22.395098042473801</v>
      </c>
      <c r="J441" s="349">
        <v>29.532470127285499</v>
      </c>
      <c r="K441" s="349">
        <v>16.620537724736099</v>
      </c>
    </row>
    <row r="442" spans="1:11" x14ac:dyDescent="0.25">
      <c r="A442" s="349" t="s">
        <v>36</v>
      </c>
      <c r="B442" s="349" t="s">
        <v>37</v>
      </c>
      <c r="C442" s="349" t="s">
        <v>16</v>
      </c>
      <c r="D442" s="349">
        <v>1286.6498127</v>
      </c>
      <c r="E442" s="349">
        <v>3.2867283330178099</v>
      </c>
      <c r="F442" s="349">
        <v>91.867385011235498</v>
      </c>
      <c r="G442" s="349">
        <v>1.8526587655156299</v>
      </c>
      <c r="H442" s="349">
        <v>113.90144119999999</v>
      </c>
      <c r="I442" s="349">
        <v>20.682141003603299</v>
      </c>
      <c r="J442" s="349">
        <v>8.1326149887644608</v>
      </c>
      <c r="K442" s="349">
        <v>20.927944620666501</v>
      </c>
    </row>
    <row r="443" spans="1:11" x14ac:dyDescent="0.25">
      <c r="A443" s="349" t="s">
        <v>38</v>
      </c>
      <c r="B443" s="349" t="s">
        <v>39</v>
      </c>
      <c r="C443" s="349" t="s">
        <v>15</v>
      </c>
      <c r="D443" s="349">
        <v>112.918345</v>
      </c>
      <c r="E443" s="349">
        <v>21.143150089632599</v>
      </c>
      <c r="F443" s="349">
        <v>100</v>
      </c>
      <c r="G443" s="349">
        <v>0</v>
      </c>
      <c r="H443" s="349"/>
      <c r="I443" s="349"/>
      <c r="J443" s="349"/>
      <c r="K443" s="349"/>
    </row>
    <row r="444" spans="1:11" x14ac:dyDescent="0.25">
      <c r="A444" s="349" t="s">
        <v>38</v>
      </c>
      <c r="B444" s="349" t="s">
        <v>39</v>
      </c>
      <c r="C444" s="349" t="s">
        <v>16</v>
      </c>
      <c r="D444" s="349">
        <v>2852.7514448000002</v>
      </c>
      <c r="E444" s="349">
        <v>1.8534162500606699</v>
      </c>
      <c r="F444" s="349">
        <v>99.702161093387502</v>
      </c>
      <c r="G444" s="349">
        <v>0.29883295434496299</v>
      </c>
      <c r="H444" s="349">
        <v>8.5219854999999995</v>
      </c>
      <c r="I444" s="349">
        <v>100</v>
      </c>
      <c r="J444" s="349">
        <v>0.297838906612518</v>
      </c>
      <c r="K444" s="349">
        <v>100.034920531306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864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865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866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50" t="s">
        <v>13</v>
      </c>
      <c r="B17" s="350" t="s">
        <v>14</v>
      </c>
      <c r="C17" s="350" t="s">
        <v>15</v>
      </c>
      <c r="D17" s="350">
        <v>109793.34983599999</v>
      </c>
      <c r="E17" s="350">
        <v>2.4100755803780198</v>
      </c>
      <c r="F17" s="350">
        <v>95.896813120511496</v>
      </c>
      <c r="G17" s="350">
        <v>0.69596253262001095</v>
      </c>
      <c r="H17" s="350">
        <v>4697.7852322999997</v>
      </c>
      <c r="I17" s="350">
        <v>16.941693437004599</v>
      </c>
      <c r="J17" s="350">
        <v>4.1031868794885504</v>
      </c>
      <c r="K17" s="350">
        <v>16.265549410671301</v>
      </c>
    </row>
    <row r="18" spans="1:11" x14ac:dyDescent="0.25">
      <c r="A18" s="350" t="s">
        <v>13</v>
      </c>
      <c r="B18" s="350" t="s">
        <v>14</v>
      </c>
      <c r="C18" s="350" t="s">
        <v>16</v>
      </c>
      <c r="D18" s="350">
        <v>2617144.2397973998</v>
      </c>
      <c r="E18" s="350">
        <v>0.24006352385688801</v>
      </c>
      <c r="F18" s="350">
        <v>99.815609759297402</v>
      </c>
      <c r="G18" s="350">
        <v>2.2848260472089901E-2</v>
      </c>
      <c r="H18" s="350">
        <v>4834.6732289000001</v>
      </c>
      <c r="I18" s="350">
        <v>12.3613056372663</v>
      </c>
      <c r="J18" s="350">
        <v>0.18439024070257701</v>
      </c>
      <c r="K18" s="350">
        <v>12.3684043269923</v>
      </c>
    </row>
    <row r="19" spans="1:11" x14ac:dyDescent="0.25">
      <c r="A19" s="350" t="s">
        <v>13</v>
      </c>
      <c r="B19" s="350" t="s">
        <v>17</v>
      </c>
      <c r="C19" s="350" t="s">
        <v>15</v>
      </c>
      <c r="D19" s="350">
        <v>1203.2244251</v>
      </c>
      <c r="E19" s="350"/>
      <c r="F19" s="350">
        <v>94.943356176019094</v>
      </c>
      <c r="G19" s="350"/>
      <c r="H19" s="350">
        <v>64.083234500000003</v>
      </c>
      <c r="I19" s="350"/>
      <c r="J19" s="350">
        <v>5.0566438239808802</v>
      </c>
      <c r="K19" s="350"/>
    </row>
    <row r="20" spans="1:11" x14ac:dyDescent="0.25">
      <c r="A20" s="350" t="s">
        <v>13</v>
      </c>
      <c r="B20" s="350" t="s">
        <v>17</v>
      </c>
      <c r="C20" s="350" t="s">
        <v>16</v>
      </c>
      <c r="D20" s="350">
        <v>7824.0111797999998</v>
      </c>
      <c r="E20" s="350"/>
      <c r="F20" s="350">
        <v>98.538344043244805</v>
      </c>
      <c r="G20" s="350"/>
      <c r="H20" s="350">
        <v>116.0564718</v>
      </c>
      <c r="I20" s="350"/>
      <c r="J20" s="350">
        <v>1.4616559567551499</v>
      </c>
      <c r="K20" s="350"/>
    </row>
    <row r="21" spans="1:11" x14ac:dyDescent="0.25">
      <c r="A21" s="350" t="s">
        <v>13</v>
      </c>
      <c r="B21" s="350" t="s">
        <v>18</v>
      </c>
      <c r="C21" s="350" t="s">
        <v>15</v>
      </c>
      <c r="D21" s="350">
        <v>108590.1254109</v>
      </c>
      <c r="E21" s="350">
        <v>2.4350876351293902</v>
      </c>
      <c r="F21" s="350">
        <v>95.907485108170803</v>
      </c>
      <c r="G21" s="350">
        <v>0.70347815327411101</v>
      </c>
      <c r="H21" s="350">
        <v>4633.7019977999998</v>
      </c>
      <c r="I21" s="350">
        <v>17.1698246775961</v>
      </c>
      <c r="J21" s="350">
        <v>4.0925148918291701</v>
      </c>
      <c r="K21" s="350">
        <v>16.485907148136199</v>
      </c>
    </row>
    <row r="22" spans="1:11" x14ac:dyDescent="0.25">
      <c r="A22" s="350" t="s">
        <v>13</v>
      </c>
      <c r="B22" s="350" t="s">
        <v>18</v>
      </c>
      <c r="C22" s="350" t="s">
        <v>16</v>
      </c>
      <c r="D22" s="350">
        <v>2609320.2286176002</v>
      </c>
      <c r="E22" s="350">
        <v>0.24044684262850799</v>
      </c>
      <c r="F22" s="350">
        <v>99.819489417096904</v>
      </c>
      <c r="G22" s="350">
        <v>2.28804610340482E-2</v>
      </c>
      <c r="H22" s="350">
        <v>4718.6167570999996</v>
      </c>
      <c r="I22" s="350">
        <v>12.645398877306601</v>
      </c>
      <c r="J22" s="350">
        <v>0.18051058290312499</v>
      </c>
      <c r="K22" s="350">
        <v>12.6525320638523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867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51" t="s">
        <v>13</v>
      </c>
      <c r="B33" s="351" t="s">
        <v>14</v>
      </c>
      <c r="C33" s="351" t="s">
        <v>15</v>
      </c>
      <c r="D33" s="351">
        <v>109793.34983599999</v>
      </c>
      <c r="E33" s="351">
        <v>2.4100755803780198</v>
      </c>
      <c r="F33" s="351">
        <v>95.896813120511496</v>
      </c>
      <c r="G33" s="351">
        <v>0.69596253262001095</v>
      </c>
      <c r="H33" s="351">
        <v>4697.7852322999997</v>
      </c>
      <c r="I33" s="351">
        <v>16.941693437004599</v>
      </c>
      <c r="J33" s="351">
        <v>4.1031868794885504</v>
      </c>
      <c r="K33" s="351">
        <v>16.265549410671301</v>
      </c>
    </row>
    <row r="34" spans="1:11" x14ac:dyDescent="0.25">
      <c r="A34" s="351" t="s">
        <v>13</v>
      </c>
      <c r="B34" s="351" t="s">
        <v>14</v>
      </c>
      <c r="C34" s="351" t="s">
        <v>16</v>
      </c>
      <c r="D34" s="351">
        <v>2617144.2397973998</v>
      </c>
      <c r="E34" s="351">
        <v>0.24006352385688801</v>
      </c>
      <c r="F34" s="351">
        <v>99.815609759297402</v>
      </c>
      <c r="G34" s="351">
        <v>2.2848260472089901E-2</v>
      </c>
      <c r="H34" s="351">
        <v>4834.6732289000001</v>
      </c>
      <c r="I34" s="351">
        <v>12.3613056372663</v>
      </c>
      <c r="J34" s="351">
        <v>0.18439024070257701</v>
      </c>
      <c r="K34" s="351">
        <v>12.3684043269923</v>
      </c>
    </row>
    <row r="35" spans="1:11" x14ac:dyDescent="0.25">
      <c r="A35" s="351" t="s">
        <v>26</v>
      </c>
      <c r="B35" s="351" t="s">
        <v>27</v>
      </c>
      <c r="C35" s="351" t="s">
        <v>15</v>
      </c>
      <c r="D35" s="351">
        <v>1634.4096687000001</v>
      </c>
      <c r="E35" s="351">
        <v>18.7479131861855</v>
      </c>
      <c r="F35" s="351">
        <v>94.281418573695305</v>
      </c>
      <c r="G35" s="351">
        <v>5.0346557120512498</v>
      </c>
      <c r="H35" s="351">
        <v>99.134112700000003</v>
      </c>
      <c r="I35" s="351">
        <v>88.608429467171007</v>
      </c>
      <c r="J35" s="351">
        <v>5.7185814263046701</v>
      </c>
      <c r="K35" s="351">
        <v>83.005634995230594</v>
      </c>
    </row>
    <row r="36" spans="1:11" x14ac:dyDescent="0.25">
      <c r="A36" s="351" t="s">
        <v>26</v>
      </c>
      <c r="B36" s="351" t="s">
        <v>27</v>
      </c>
      <c r="C36" s="351" t="s">
        <v>16</v>
      </c>
      <c r="D36" s="351">
        <v>51260.0813824</v>
      </c>
      <c r="E36" s="351">
        <v>1.5551788618651701</v>
      </c>
      <c r="F36" s="351">
        <v>99.644034270065902</v>
      </c>
      <c r="G36" s="351">
        <v>0.197218820209069</v>
      </c>
      <c r="H36" s="351">
        <v>183.12016790000001</v>
      </c>
      <c r="I36" s="351">
        <v>55.249512047221501</v>
      </c>
      <c r="J36" s="351">
        <v>0.35596572993410802</v>
      </c>
      <c r="K36" s="351">
        <v>55.206659594034797</v>
      </c>
    </row>
    <row r="37" spans="1:11" x14ac:dyDescent="0.25">
      <c r="A37" s="351" t="s">
        <v>28</v>
      </c>
      <c r="B37" s="351" t="s">
        <v>29</v>
      </c>
      <c r="C37" s="351" t="s">
        <v>15</v>
      </c>
      <c r="D37" s="351">
        <v>369.6318751</v>
      </c>
      <c r="E37" s="351">
        <v>18.998288672548</v>
      </c>
      <c r="F37" s="351">
        <v>100</v>
      </c>
      <c r="G37" s="351">
        <v>0</v>
      </c>
      <c r="H37" s="351"/>
      <c r="I37" s="351"/>
      <c r="J37" s="351"/>
      <c r="K37" s="351"/>
    </row>
    <row r="38" spans="1:11" x14ac:dyDescent="0.25">
      <c r="A38" s="351" t="s">
        <v>28</v>
      </c>
      <c r="B38" s="351" t="s">
        <v>29</v>
      </c>
      <c r="C38" s="351" t="s">
        <v>16</v>
      </c>
      <c r="D38" s="351">
        <v>11573.9256124</v>
      </c>
      <c r="E38" s="351">
        <v>1.3072938456610399</v>
      </c>
      <c r="F38" s="351">
        <v>98.889292493302406</v>
      </c>
      <c r="G38" s="351">
        <v>0.61672882631368697</v>
      </c>
      <c r="H38" s="351">
        <v>129.99633969999999</v>
      </c>
      <c r="I38" s="351">
        <v>55.291765205024099</v>
      </c>
      <c r="J38" s="351">
        <v>1.11070750669757</v>
      </c>
      <c r="K38" s="351">
        <v>54.909034940907503</v>
      </c>
    </row>
    <row r="39" spans="1:11" x14ac:dyDescent="0.25">
      <c r="A39" s="351" t="s">
        <v>30</v>
      </c>
      <c r="B39" s="351" t="s">
        <v>31</v>
      </c>
      <c r="C39" s="351" t="s">
        <v>15</v>
      </c>
      <c r="D39" s="351">
        <v>883.00333590000002</v>
      </c>
      <c r="E39" s="351">
        <v>24.348740020572102</v>
      </c>
      <c r="F39" s="351">
        <v>100</v>
      </c>
      <c r="G39" s="351">
        <v>0</v>
      </c>
      <c r="H39" s="351"/>
      <c r="I39" s="351"/>
      <c r="J39" s="351"/>
      <c r="K39" s="351"/>
    </row>
    <row r="40" spans="1:11" x14ac:dyDescent="0.25">
      <c r="A40" s="351" t="s">
        <v>30</v>
      </c>
      <c r="B40" s="351" t="s">
        <v>31</v>
      </c>
      <c r="C40" s="351" t="s">
        <v>16</v>
      </c>
      <c r="D40" s="351">
        <v>39443.831103600001</v>
      </c>
      <c r="E40" s="351">
        <v>1.34754479552551</v>
      </c>
      <c r="F40" s="351">
        <v>99.985656633144401</v>
      </c>
      <c r="G40" s="351">
        <v>7.3953820724375896E-3</v>
      </c>
      <c r="H40" s="351">
        <v>5.658385</v>
      </c>
      <c r="I40" s="351">
        <v>51.536394906900398</v>
      </c>
      <c r="J40" s="351">
        <v>1.4343366855571501E-2</v>
      </c>
      <c r="K40" s="351">
        <v>51.552201098338102</v>
      </c>
    </row>
    <row r="41" spans="1:11" x14ac:dyDescent="0.25">
      <c r="A41" s="351" t="s">
        <v>32</v>
      </c>
      <c r="B41" s="351" t="s">
        <v>33</v>
      </c>
      <c r="C41" s="351" t="s">
        <v>15</v>
      </c>
      <c r="D41" s="351">
        <v>794.10514260000002</v>
      </c>
      <c r="E41" s="351">
        <v>15.2452545606697</v>
      </c>
      <c r="F41" s="351">
        <v>98.969057594070307</v>
      </c>
      <c r="G41" s="351">
        <v>1.05172209511966</v>
      </c>
      <c r="H41" s="351">
        <v>8.2720467000000006</v>
      </c>
      <c r="I41" s="351">
        <v>99.999999999999901</v>
      </c>
      <c r="J41" s="351">
        <v>1.0309424059296299</v>
      </c>
      <c r="K41" s="351">
        <v>100.963879268303</v>
      </c>
    </row>
    <row r="42" spans="1:11" x14ac:dyDescent="0.25">
      <c r="A42" s="351" t="s">
        <v>32</v>
      </c>
      <c r="B42" s="351" t="s">
        <v>33</v>
      </c>
      <c r="C42" s="351" t="s">
        <v>16</v>
      </c>
      <c r="D42" s="351">
        <v>12424.1891364</v>
      </c>
      <c r="E42" s="351">
        <v>1.5918142001025599</v>
      </c>
      <c r="F42" s="351">
        <v>99.859248392507396</v>
      </c>
      <c r="G42" s="351">
        <v>9.9934686061715794E-2</v>
      </c>
      <c r="H42" s="351">
        <v>17.5118942</v>
      </c>
      <c r="I42" s="351">
        <v>70.890601783070693</v>
      </c>
      <c r="J42" s="351">
        <v>0.140751607492657</v>
      </c>
      <c r="K42" s="351">
        <v>70.900807573261503</v>
      </c>
    </row>
    <row r="43" spans="1:11" x14ac:dyDescent="0.25">
      <c r="A43" s="351" t="s">
        <v>34</v>
      </c>
      <c r="B43" s="351" t="s">
        <v>35</v>
      </c>
      <c r="C43" s="351" t="s">
        <v>15</v>
      </c>
      <c r="D43" s="351">
        <v>1495.3396625</v>
      </c>
      <c r="E43" s="351">
        <v>33.6022594463454</v>
      </c>
      <c r="F43" s="351">
        <v>99.538290701635802</v>
      </c>
      <c r="G43" s="351">
        <v>0.25101321366500601</v>
      </c>
      <c r="H43" s="351">
        <v>6.9361471000000003</v>
      </c>
      <c r="I43" s="351">
        <v>42.826978765820897</v>
      </c>
      <c r="J43" s="351">
        <v>0.46170929836424901</v>
      </c>
      <c r="K43" s="351">
        <v>54.1150596712218</v>
      </c>
    </row>
    <row r="44" spans="1:11" x14ac:dyDescent="0.25">
      <c r="A44" s="351" t="s">
        <v>34</v>
      </c>
      <c r="B44" s="351" t="s">
        <v>35</v>
      </c>
      <c r="C44" s="351" t="s">
        <v>16</v>
      </c>
      <c r="D44" s="351">
        <v>49085.358306399998</v>
      </c>
      <c r="E44" s="351">
        <v>1.90485970249053</v>
      </c>
      <c r="F44" s="351">
        <v>99.975832421360195</v>
      </c>
      <c r="G44" s="351">
        <v>8.8893498785236908E-3</v>
      </c>
      <c r="H44" s="351">
        <v>11.865610200000001</v>
      </c>
      <c r="I44" s="351">
        <v>36.713982608218501</v>
      </c>
      <c r="J44" s="351">
        <v>2.41675786397939E-2</v>
      </c>
      <c r="K44" s="351">
        <v>36.773239348304998</v>
      </c>
    </row>
    <row r="45" spans="1:11" x14ac:dyDescent="0.25">
      <c r="A45" s="351" t="s">
        <v>36</v>
      </c>
      <c r="B45" s="351" t="s">
        <v>37</v>
      </c>
      <c r="C45" s="351" t="s">
        <v>15</v>
      </c>
      <c r="D45" s="351">
        <v>17128.8052121</v>
      </c>
      <c r="E45" s="351">
        <v>22.9619242770227</v>
      </c>
      <c r="F45" s="351">
        <v>95.660919262335796</v>
      </c>
      <c r="G45" s="351">
        <v>3.01030590008178</v>
      </c>
      <c r="H45" s="351">
        <v>776.94495649999999</v>
      </c>
      <c r="I45" s="351">
        <v>68.829177792895607</v>
      </c>
      <c r="J45" s="351">
        <v>4.3390807376642098</v>
      </c>
      <c r="K45" s="351">
        <v>66.366275963252505</v>
      </c>
    </row>
    <row r="46" spans="1:11" x14ac:dyDescent="0.25">
      <c r="A46" s="351" t="s">
        <v>36</v>
      </c>
      <c r="B46" s="351" t="s">
        <v>37</v>
      </c>
      <c r="C46" s="351" t="s">
        <v>16</v>
      </c>
      <c r="D46" s="351">
        <v>240119.44070109999</v>
      </c>
      <c r="E46" s="351">
        <v>2.0810015762719298</v>
      </c>
      <c r="F46" s="351">
        <v>99.6150195496989</v>
      </c>
      <c r="G46" s="351">
        <v>0.27327153923663999</v>
      </c>
      <c r="H46" s="351">
        <v>927.98546669999996</v>
      </c>
      <c r="I46" s="351">
        <v>70.498647587343399</v>
      </c>
      <c r="J46" s="351">
        <v>0.38498045030109701</v>
      </c>
      <c r="K46" s="351">
        <v>70.709953459048805</v>
      </c>
    </row>
    <row r="47" spans="1:11" x14ac:dyDescent="0.25">
      <c r="A47" s="351" t="s">
        <v>38</v>
      </c>
      <c r="B47" s="351" t="s">
        <v>39</v>
      </c>
      <c r="C47" s="351" t="s">
        <v>15</v>
      </c>
      <c r="D47" s="351">
        <v>242.77881310000001</v>
      </c>
      <c r="E47" s="351">
        <v>18.7545332408069</v>
      </c>
      <c r="F47" s="351">
        <v>100</v>
      </c>
      <c r="G47" s="351">
        <v>0</v>
      </c>
      <c r="H47" s="351"/>
      <c r="I47" s="351"/>
      <c r="J47" s="351"/>
      <c r="K47" s="351"/>
    </row>
    <row r="48" spans="1:11" x14ac:dyDescent="0.25">
      <c r="A48" s="351" t="s">
        <v>38</v>
      </c>
      <c r="B48" s="351" t="s">
        <v>39</v>
      </c>
      <c r="C48" s="351" t="s">
        <v>16</v>
      </c>
      <c r="D48" s="351">
        <v>9521.3897851999991</v>
      </c>
      <c r="E48" s="351">
        <v>1.2121960906949401</v>
      </c>
      <c r="F48" s="351">
        <v>100</v>
      </c>
      <c r="G48" s="351">
        <v>1.34580801025012E-16</v>
      </c>
      <c r="H48" s="351"/>
      <c r="I48" s="351"/>
      <c r="J48" s="351"/>
      <c r="K48" s="351"/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868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52" t="s">
        <v>13</v>
      </c>
      <c r="B59" s="352" t="s">
        <v>14</v>
      </c>
      <c r="C59" s="352" t="s">
        <v>15</v>
      </c>
      <c r="D59" s="352">
        <v>108590.1254109</v>
      </c>
      <c r="E59" s="352">
        <v>2.4350876351293902</v>
      </c>
      <c r="F59" s="352">
        <v>95.907485108170803</v>
      </c>
      <c r="G59" s="352">
        <v>0.70347815327411101</v>
      </c>
      <c r="H59" s="352">
        <v>4633.7019977999998</v>
      </c>
      <c r="I59" s="352">
        <v>17.1698246775961</v>
      </c>
      <c r="J59" s="352">
        <v>4.0925148918291701</v>
      </c>
      <c r="K59" s="352">
        <v>16.485907148136199</v>
      </c>
    </row>
    <row r="60" spans="1:11" x14ac:dyDescent="0.25">
      <c r="A60" s="352" t="s">
        <v>13</v>
      </c>
      <c r="B60" s="352" t="s">
        <v>14</v>
      </c>
      <c r="C60" s="352" t="s">
        <v>16</v>
      </c>
      <c r="D60" s="352">
        <v>2609320.2286176002</v>
      </c>
      <c r="E60" s="352">
        <v>0.24044684262850799</v>
      </c>
      <c r="F60" s="352">
        <v>99.819489417096904</v>
      </c>
      <c r="G60" s="352">
        <v>2.28804610340482E-2</v>
      </c>
      <c r="H60" s="352">
        <v>4718.6167570999996</v>
      </c>
      <c r="I60" s="352">
        <v>12.645398877306601</v>
      </c>
      <c r="J60" s="352">
        <v>0.18051058290312499</v>
      </c>
      <c r="K60" s="352">
        <v>12.6525320638523</v>
      </c>
    </row>
    <row r="61" spans="1:11" x14ac:dyDescent="0.25">
      <c r="A61" s="352" t="s">
        <v>41</v>
      </c>
      <c r="B61" s="352" t="s">
        <v>42</v>
      </c>
      <c r="C61" s="352" t="s">
        <v>15</v>
      </c>
      <c r="D61" s="352">
        <v>171.9148912</v>
      </c>
      <c r="E61" s="352">
        <v>20.544049632373799</v>
      </c>
      <c r="F61" s="352">
        <v>78.360072866495102</v>
      </c>
      <c r="G61" s="352">
        <v>11.7829453480845</v>
      </c>
      <c r="H61" s="352">
        <v>47.476036999999998</v>
      </c>
      <c r="I61" s="352">
        <v>49.825573174928202</v>
      </c>
      <c r="J61" s="352">
        <v>21.639927133504901</v>
      </c>
      <c r="K61" s="352">
        <v>42.667077867756397</v>
      </c>
    </row>
    <row r="62" spans="1:11" x14ac:dyDescent="0.25">
      <c r="A62" s="352" t="s">
        <v>41</v>
      </c>
      <c r="B62" s="352" t="s">
        <v>42</v>
      </c>
      <c r="C62" s="352" t="s">
        <v>16</v>
      </c>
      <c r="D62" s="352">
        <v>3345.3562572999999</v>
      </c>
      <c r="E62" s="352">
        <v>2.8471283673204502</v>
      </c>
      <c r="F62" s="352">
        <v>98.508335681431902</v>
      </c>
      <c r="G62" s="352">
        <v>0.64910039934191099</v>
      </c>
      <c r="H62" s="352">
        <v>50.657119799999997</v>
      </c>
      <c r="I62" s="352">
        <v>42.364302904103397</v>
      </c>
      <c r="J62" s="352">
        <v>1.49166431856809</v>
      </c>
      <c r="K62" s="352">
        <v>42.866078670236398</v>
      </c>
    </row>
    <row r="63" spans="1:11" x14ac:dyDescent="0.25">
      <c r="A63" s="352" t="s">
        <v>43</v>
      </c>
      <c r="B63" s="352" t="s">
        <v>44</v>
      </c>
      <c r="C63" s="352" t="s">
        <v>15</v>
      </c>
      <c r="D63" s="352">
        <v>949.42286469999999</v>
      </c>
      <c r="E63" s="352">
        <v>23.177251119305499</v>
      </c>
      <c r="F63" s="352">
        <v>100</v>
      </c>
      <c r="G63" s="352">
        <v>0</v>
      </c>
      <c r="H63" s="352"/>
      <c r="I63" s="352"/>
      <c r="J63" s="352"/>
      <c r="K63" s="352"/>
    </row>
    <row r="64" spans="1:11" x14ac:dyDescent="0.25">
      <c r="A64" s="352" t="s">
        <v>43</v>
      </c>
      <c r="B64" s="352" t="s">
        <v>44</v>
      </c>
      <c r="C64" s="352" t="s">
        <v>16</v>
      </c>
      <c r="D64" s="352">
        <v>22896.404644599999</v>
      </c>
      <c r="E64" s="352">
        <v>2.0091819343961701</v>
      </c>
      <c r="F64" s="352">
        <v>100</v>
      </c>
      <c r="G64" s="352">
        <v>0</v>
      </c>
      <c r="H64" s="352"/>
      <c r="I64" s="352"/>
      <c r="J64" s="352"/>
      <c r="K64" s="352"/>
    </row>
    <row r="65" spans="1:11" x14ac:dyDescent="0.25">
      <c r="A65" s="352" t="s">
        <v>26</v>
      </c>
      <c r="B65" s="352" t="s">
        <v>27</v>
      </c>
      <c r="C65" s="352" t="s">
        <v>15</v>
      </c>
      <c r="D65" s="352">
        <v>1159.2028944000001</v>
      </c>
      <c r="E65" s="352">
        <v>25.418715087247602</v>
      </c>
      <c r="F65" s="352">
        <v>93.018874917595994</v>
      </c>
      <c r="G65" s="352">
        <v>6.9663585704071398</v>
      </c>
      <c r="H65" s="352">
        <v>86.998906500000004</v>
      </c>
      <c r="I65" s="352">
        <v>100</v>
      </c>
      <c r="J65" s="352">
        <v>6.9811250824039801</v>
      </c>
      <c r="K65" s="352">
        <v>92.822120910728898</v>
      </c>
    </row>
    <row r="66" spans="1:11" x14ac:dyDescent="0.25">
      <c r="A66" s="352" t="s">
        <v>26</v>
      </c>
      <c r="B66" s="352" t="s">
        <v>27</v>
      </c>
      <c r="C66" s="352" t="s">
        <v>16</v>
      </c>
      <c r="D66" s="352">
        <v>43695.1891627</v>
      </c>
      <c r="E66" s="352">
        <v>1.80902603488444</v>
      </c>
      <c r="F66" s="352">
        <v>99.603186664679697</v>
      </c>
      <c r="G66" s="352">
        <v>0.23041278379182301</v>
      </c>
      <c r="H66" s="352">
        <v>174.07910659999999</v>
      </c>
      <c r="I66" s="352">
        <v>57.886455210260401</v>
      </c>
      <c r="J66" s="352">
        <v>0.39681333532025598</v>
      </c>
      <c r="K66" s="352">
        <v>57.835373640916799</v>
      </c>
    </row>
    <row r="67" spans="1:11" x14ac:dyDescent="0.25">
      <c r="A67" s="352" t="s">
        <v>28</v>
      </c>
      <c r="B67" s="352" t="s">
        <v>29</v>
      </c>
      <c r="C67" s="352" t="s">
        <v>15</v>
      </c>
      <c r="D67" s="352">
        <v>209.53557359999999</v>
      </c>
      <c r="E67" s="352">
        <v>29.627923027284101</v>
      </c>
      <c r="F67" s="352">
        <v>100</v>
      </c>
      <c r="G67" s="352">
        <v>0</v>
      </c>
      <c r="H67" s="352"/>
      <c r="I67" s="352"/>
      <c r="J67" s="352"/>
      <c r="K67" s="352"/>
    </row>
    <row r="68" spans="1:11" x14ac:dyDescent="0.25">
      <c r="A68" s="352" t="s">
        <v>28</v>
      </c>
      <c r="B68" s="352" t="s">
        <v>29</v>
      </c>
      <c r="C68" s="352" t="s">
        <v>16</v>
      </c>
      <c r="D68" s="352">
        <v>7959.0495668000003</v>
      </c>
      <c r="E68" s="352">
        <v>1.5540025461606699</v>
      </c>
      <c r="F68" s="352">
        <v>98.392933589416998</v>
      </c>
      <c r="G68" s="352">
        <v>0.89402848686757197</v>
      </c>
      <c r="H68" s="352">
        <v>129.99633969999999</v>
      </c>
      <c r="I68" s="352">
        <v>55.291765205024099</v>
      </c>
      <c r="J68" s="352">
        <v>1.6070664105829899</v>
      </c>
      <c r="K68" s="352">
        <v>54.737056885842499</v>
      </c>
    </row>
    <row r="69" spans="1:11" x14ac:dyDescent="0.25">
      <c r="A69" s="352" t="s">
        <v>45</v>
      </c>
      <c r="B69" s="352" t="s">
        <v>46</v>
      </c>
      <c r="C69" s="352" t="s">
        <v>15</v>
      </c>
      <c r="D69" s="352">
        <v>724.96321999999998</v>
      </c>
      <c r="E69" s="352">
        <v>13.028574223547601</v>
      </c>
      <c r="F69" s="352">
        <v>100</v>
      </c>
      <c r="G69" s="352">
        <v>0</v>
      </c>
      <c r="H69" s="352"/>
      <c r="I69" s="352"/>
      <c r="J69" s="352"/>
      <c r="K69" s="352"/>
    </row>
    <row r="70" spans="1:11" x14ac:dyDescent="0.25">
      <c r="A70" s="352" t="s">
        <v>45</v>
      </c>
      <c r="B70" s="352" t="s">
        <v>46</v>
      </c>
      <c r="C70" s="352" t="s">
        <v>16</v>
      </c>
      <c r="D70" s="352">
        <v>6754.8169737999997</v>
      </c>
      <c r="E70" s="352">
        <v>3.0443607197549598</v>
      </c>
      <c r="F70" s="352">
        <v>99.794150744456005</v>
      </c>
      <c r="G70" s="352">
        <v>0.20509515096775899</v>
      </c>
      <c r="H70" s="352">
        <v>13.9334223</v>
      </c>
      <c r="I70" s="352">
        <v>100</v>
      </c>
      <c r="J70" s="352">
        <v>0.20584925554395</v>
      </c>
      <c r="K70" s="352">
        <v>99.428566591360195</v>
      </c>
    </row>
    <row r="71" spans="1:11" x14ac:dyDescent="0.25">
      <c r="A71" s="352" t="s">
        <v>47</v>
      </c>
      <c r="B71" s="352" t="s">
        <v>48</v>
      </c>
      <c r="C71" s="352" t="s">
        <v>15</v>
      </c>
      <c r="D71" s="352">
        <v>2011.9465198</v>
      </c>
      <c r="E71" s="352">
        <v>20.791885232721601</v>
      </c>
      <c r="F71" s="352">
        <v>88.939784815510606</v>
      </c>
      <c r="G71" s="352">
        <v>8.0268079842344608</v>
      </c>
      <c r="H71" s="352">
        <v>250.1980581</v>
      </c>
      <c r="I71" s="352">
        <v>82.780845293271796</v>
      </c>
      <c r="J71" s="352">
        <v>11.060215184489399</v>
      </c>
      <c r="K71" s="352">
        <v>64.546897412483801</v>
      </c>
    </row>
    <row r="72" spans="1:11" x14ac:dyDescent="0.25">
      <c r="A72" s="352" t="s">
        <v>47</v>
      </c>
      <c r="B72" s="352" t="s">
        <v>48</v>
      </c>
      <c r="C72" s="352" t="s">
        <v>16</v>
      </c>
      <c r="D72" s="352">
        <v>46662.524328699998</v>
      </c>
      <c r="E72" s="352">
        <v>1.9911567160482799</v>
      </c>
      <c r="F72" s="352">
        <v>99.607036577764006</v>
      </c>
      <c r="G72" s="352">
        <v>0.39630989142522599</v>
      </c>
      <c r="H72" s="352">
        <v>184.09005909999999</v>
      </c>
      <c r="I72" s="352">
        <v>100</v>
      </c>
      <c r="J72" s="352">
        <v>0.39296342223599701</v>
      </c>
      <c r="K72" s="352">
        <v>100.455288247197</v>
      </c>
    </row>
    <row r="73" spans="1:11" x14ac:dyDescent="0.25">
      <c r="A73" s="352" t="s">
        <v>30</v>
      </c>
      <c r="B73" s="352" t="s">
        <v>31</v>
      </c>
      <c r="C73" s="352" t="s">
        <v>15</v>
      </c>
      <c r="D73" s="352">
        <v>828.68283989999998</v>
      </c>
      <c r="E73" s="352">
        <v>25.9283724538546</v>
      </c>
      <c r="F73" s="352">
        <v>100</v>
      </c>
      <c r="G73" s="352">
        <v>0</v>
      </c>
      <c r="H73" s="352"/>
      <c r="I73" s="352"/>
      <c r="J73" s="352"/>
      <c r="K73" s="352"/>
    </row>
    <row r="74" spans="1:11" x14ac:dyDescent="0.25">
      <c r="A74" s="352" t="s">
        <v>30</v>
      </c>
      <c r="B74" s="352" t="s">
        <v>31</v>
      </c>
      <c r="C74" s="352" t="s">
        <v>16</v>
      </c>
      <c r="D74" s="352">
        <v>38879.124280600001</v>
      </c>
      <c r="E74" s="352">
        <v>1.3651544565878799</v>
      </c>
      <c r="F74" s="352">
        <v>100</v>
      </c>
      <c r="G74" s="352">
        <v>0</v>
      </c>
      <c r="H74" s="352"/>
      <c r="I74" s="352"/>
      <c r="J74" s="352"/>
      <c r="K74" s="352"/>
    </row>
    <row r="75" spans="1:11" x14ac:dyDescent="0.25">
      <c r="A75" s="352" t="s">
        <v>49</v>
      </c>
      <c r="B75" s="352" t="s">
        <v>50</v>
      </c>
      <c r="C75" s="352" t="s">
        <v>15</v>
      </c>
      <c r="D75" s="352">
        <v>3908.9978077000001</v>
      </c>
      <c r="E75" s="352">
        <v>14.2194086398338</v>
      </c>
      <c r="F75" s="352">
        <v>92.322852717479407</v>
      </c>
      <c r="G75" s="352">
        <v>4.1238223615719303</v>
      </c>
      <c r="H75" s="352">
        <v>325.05442599999998</v>
      </c>
      <c r="I75" s="352">
        <v>53.892480675461101</v>
      </c>
      <c r="J75" s="352">
        <v>7.6771472825205498</v>
      </c>
      <c r="K75" s="352">
        <v>49.591733818535701</v>
      </c>
    </row>
    <row r="76" spans="1:11" x14ac:dyDescent="0.25">
      <c r="A76" s="352" t="s">
        <v>49</v>
      </c>
      <c r="B76" s="352" t="s">
        <v>50</v>
      </c>
      <c r="C76" s="352" t="s">
        <v>16</v>
      </c>
      <c r="D76" s="352">
        <v>51946.902687200003</v>
      </c>
      <c r="E76" s="352">
        <v>2.2659424745227601</v>
      </c>
      <c r="F76" s="352">
        <v>99.542408377889203</v>
      </c>
      <c r="G76" s="352">
        <v>0.266200753729671</v>
      </c>
      <c r="H76" s="352">
        <v>238.7973915</v>
      </c>
      <c r="I76" s="352">
        <v>57.2900439221483</v>
      </c>
      <c r="J76" s="352">
        <v>0.45759162211079901</v>
      </c>
      <c r="K76" s="352">
        <v>57.908105957072401</v>
      </c>
    </row>
    <row r="77" spans="1:11" x14ac:dyDescent="0.25">
      <c r="A77" s="352" t="s">
        <v>51</v>
      </c>
      <c r="B77" s="352" t="s">
        <v>52</v>
      </c>
      <c r="C77" s="352" t="s">
        <v>15</v>
      </c>
      <c r="D77" s="352">
        <v>200.62535879999999</v>
      </c>
      <c r="E77" s="352">
        <v>22.506019603320802</v>
      </c>
      <c r="F77" s="352">
        <v>100</v>
      </c>
      <c r="G77" s="352">
        <v>0</v>
      </c>
      <c r="H77" s="352"/>
      <c r="I77" s="352"/>
      <c r="J77" s="352"/>
      <c r="K77" s="352"/>
    </row>
    <row r="78" spans="1:11" x14ac:dyDescent="0.25">
      <c r="A78" s="352" t="s">
        <v>51</v>
      </c>
      <c r="B78" s="352" t="s">
        <v>52</v>
      </c>
      <c r="C78" s="352" t="s">
        <v>16</v>
      </c>
      <c r="D78" s="352">
        <v>4499.2175396000002</v>
      </c>
      <c r="E78" s="352">
        <v>2.4547098555436802</v>
      </c>
      <c r="F78" s="352">
        <v>98.920494203631193</v>
      </c>
      <c r="G78" s="352">
        <v>0.64492694032116504</v>
      </c>
      <c r="H78" s="352">
        <v>49.0993444</v>
      </c>
      <c r="I78" s="352">
        <v>59.305718585369299</v>
      </c>
      <c r="J78" s="352">
        <v>1.07950579636878</v>
      </c>
      <c r="K78" s="352">
        <v>59.097868558374202</v>
      </c>
    </row>
    <row r="79" spans="1:11" x14ac:dyDescent="0.25">
      <c r="A79" s="352" t="s">
        <v>32</v>
      </c>
      <c r="B79" s="352" t="s">
        <v>33</v>
      </c>
      <c r="C79" s="352" t="s">
        <v>15</v>
      </c>
      <c r="D79" s="352">
        <v>329.18580309999999</v>
      </c>
      <c r="E79" s="352">
        <v>29.4146050988201</v>
      </c>
      <c r="F79" s="352">
        <v>100</v>
      </c>
      <c r="G79" s="352">
        <v>0</v>
      </c>
      <c r="H79" s="352"/>
      <c r="I79" s="352"/>
      <c r="J79" s="352"/>
      <c r="K79" s="352"/>
    </row>
    <row r="80" spans="1:11" x14ac:dyDescent="0.25">
      <c r="A80" s="352" t="s">
        <v>32</v>
      </c>
      <c r="B80" s="352" t="s">
        <v>33</v>
      </c>
      <c r="C80" s="352" t="s">
        <v>16</v>
      </c>
      <c r="D80" s="352">
        <v>5995.9785595000003</v>
      </c>
      <c r="E80" s="352">
        <v>2.77192103133337</v>
      </c>
      <c r="F80" s="352">
        <v>99.843790036981602</v>
      </c>
      <c r="G80" s="352">
        <v>0.15669024174459001</v>
      </c>
      <c r="H80" s="352">
        <v>9.3809699000000002</v>
      </c>
      <c r="I80" s="352">
        <v>99.999999999999901</v>
      </c>
      <c r="J80" s="352">
        <v>0.15620996301843801</v>
      </c>
      <c r="K80" s="352">
        <v>100.150766924797</v>
      </c>
    </row>
    <row r="81" spans="1:11" x14ac:dyDescent="0.25">
      <c r="A81" s="352" t="s">
        <v>53</v>
      </c>
      <c r="B81" s="352" t="s">
        <v>54</v>
      </c>
      <c r="C81" s="352" t="s">
        <v>15</v>
      </c>
      <c r="D81" s="352">
        <v>2347.0645411999999</v>
      </c>
      <c r="E81" s="352">
        <v>15.4737705251299</v>
      </c>
      <c r="F81" s="352">
        <v>98.732713526202005</v>
      </c>
      <c r="G81" s="352">
        <v>1.25128980155004</v>
      </c>
      <c r="H81" s="352">
        <v>30.125811800000001</v>
      </c>
      <c r="I81" s="352">
        <v>100</v>
      </c>
      <c r="J81" s="352">
        <v>1.2672864737980001</v>
      </c>
      <c r="K81" s="352">
        <v>97.486432680406097</v>
      </c>
    </row>
    <row r="82" spans="1:11" x14ac:dyDescent="0.25">
      <c r="A82" s="352" t="s">
        <v>53</v>
      </c>
      <c r="B82" s="352" t="s">
        <v>54</v>
      </c>
      <c r="C82" s="352" t="s">
        <v>16</v>
      </c>
      <c r="D82" s="352">
        <v>41550.017556600003</v>
      </c>
      <c r="E82" s="352">
        <v>1.43827817437042</v>
      </c>
      <c r="F82" s="352">
        <v>99.785869168270096</v>
      </c>
      <c r="G82" s="352">
        <v>0.15130187903419201</v>
      </c>
      <c r="H82" s="352">
        <v>89.162322200000006</v>
      </c>
      <c r="I82" s="352">
        <v>70.267200545592999</v>
      </c>
      <c r="J82" s="352">
        <v>0.21413083172993899</v>
      </c>
      <c r="K82" s="352">
        <v>70.507312675367302</v>
      </c>
    </row>
    <row r="83" spans="1:11" x14ac:dyDescent="0.25">
      <c r="A83" s="352" t="s">
        <v>34</v>
      </c>
      <c r="B83" s="352" t="s">
        <v>35</v>
      </c>
      <c r="C83" s="352" t="s">
        <v>15</v>
      </c>
      <c r="D83" s="352">
        <v>1388.5600767000001</v>
      </c>
      <c r="E83" s="352">
        <v>36.1720578974194</v>
      </c>
      <c r="F83" s="352">
        <v>100</v>
      </c>
      <c r="G83" s="352">
        <v>4.0159051525789302E-15</v>
      </c>
      <c r="H83" s="352"/>
      <c r="I83" s="352"/>
      <c r="J83" s="352"/>
      <c r="K83" s="352"/>
    </row>
    <row r="84" spans="1:11" x14ac:dyDescent="0.25">
      <c r="A84" s="352" t="s">
        <v>34</v>
      </c>
      <c r="B84" s="352" t="s">
        <v>35</v>
      </c>
      <c r="C84" s="352" t="s">
        <v>16</v>
      </c>
      <c r="D84" s="352">
        <v>48513.464248999997</v>
      </c>
      <c r="E84" s="352">
        <v>1.92699180665537</v>
      </c>
      <c r="F84" s="352">
        <v>100</v>
      </c>
      <c r="G84" s="352">
        <v>0</v>
      </c>
      <c r="H84" s="352"/>
      <c r="I84" s="352"/>
      <c r="J84" s="352"/>
      <c r="K84" s="352"/>
    </row>
    <row r="85" spans="1:11" x14ac:dyDescent="0.25">
      <c r="A85" s="352" t="s">
        <v>55</v>
      </c>
      <c r="B85" s="352" t="s">
        <v>56</v>
      </c>
      <c r="C85" s="352" t="s">
        <v>15</v>
      </c>
      <c r="D85" s="352">
        <v>428.83084939999998</v>
      </c>
      <c r="E85" s="352">
        <v>19.6409620548535</v>
      </c>
      <c r="F85" s="352">
        <v>100</v>
      </c>
      <c r="G85" s="352">
        <v>0</v>
      </c>
      <c r="H85" s="352"/>
      <c r="I85" s="352"/>
      <c r="J85" s="352"/>
      <c r="K85" s="352"/>
    </row>
    <row r="86" spans="1:11" x14ac:dyDescent="0.25">
      <c r="A86" s="352" t="s">
        <v>55</v>
      </c>
      <c r="B86" s="352" t="s">
        <v>56</v>
      </c>
      <c r="C86" s="352" t="s">
        <v>16</v>
      </c>
      <c r="D86" s="352">
        <v>8871.2120319999995</v>
      </c>
      <c r="E86" s="352">
        <v>2.3365208298048401</v>
      </c>
      <c r="F86" s="352">
        <v>99.698735624987293</v>
      </c>
      <c r="G86" s="352">
        <v>0.216862605030121</v>
      </c>
      <c r="H86" s="352">
        <v>26.806560099999999</v>
      </c>
      <c r="I86" s="352">
        <v>71.656748319903102</v>
      </c>
      <c r="J86" s="352">
        <v>0.30126437501265602</v>
      </c>
      <c r="K86" s="352">
        <v>71.767289195530594</v>
      </c>
    </row>
    <row r="87" spans="1:11" x14ac:dyDescent="0.25">
      <c r="A87" s="352" t="s">
        <v>36</v>
      </c>
      <c r="B87" s="352" t="s">
        <v>37</v>
      </c>
      <c r="C87" s="352" t="s">
        <v>15</v>
      </c>
      <c r="D87" s="352">
        <v>16874.201644199999</v>
      </c>
      <c r="E87" s="352">
        <v>23.307465164736801</v>
      </c>
      <c r="F87" s="352">
        <v>95.684879603644305</v>
      </c>
      <c r="G87" s="352">
        <v>3.0550160626909002</v>
      </c>
      <c r="H87" s="352">
        <v>760.97928939999997</v>
      </c>
      <c r="I87" s="352">
        <v>70.264943663101207</v>
      </c>
      <c r="J87" s="352">
        <v>4.3151203963556704</v>
      </c>
      <c r="K87" s="352">
        <v>67.742917299052806</v>
      </c>
    </row>
    <row r="88" spans="1:11" x14ac:dyDescent="0.25">
      <c r="A88" s="352" t="s">
        <v>36</v>
      </c>
      <c r="B88" s="352" t="s">
        <v>37</v>
      </c>
      <c r="C88" s="352" t="s">
        <v>16</v>
      </c>
      <c r="D88" s="352">
        <v>238735.7293602</v>
      </c>
      <c r="E88" s="352">
        <v>2.0930125974123102</v>
      </c>
      <c r="F88" s="352">
        <v>99.619796605306306</v>
      </c>
      <c r="G88" s="352">
        <v>0.274799351025173</v>
      </c>
      <c r="H88" s="352">
        <v>911.14555370000005</v>
      </c>
      <c r="I88" s="352">
        <v>71.789887221559297</v>
      </c>
      <c r="J88" s="352">
        <v>0.38020339469369502</v>
      </c>
      <c r="K88" s="352">
        <v>72.002133169938105</v>
      </c>
    </row>
    <row r="89" spans="1:11" x14ac:dyDescent="0.25">
      <c r="A89" s="352" t="s">
        <v>38</v>
      </c>
      <c r="B89" s="352" t="s">
        <v>39</v>
      </c>
      <c r="C89" s="352" t="s">
        <v>15</v>
      </c>
      <c r="D89" s="352">
        <v>129.86046809999999</v>
      </c>
      <c r="E89" s="352">
        <v>29.855733122796501</v>
      </c>
      <c r="F89" s="352">
        <v>100</v>
      </c>
      <c r="G89" s="352">
        <v>0</v>
      </c>
      <c r="H89" s="352"/>
      <c r="I89" s="352"/>
      <c r="J89" s="352"/>
      <c r="K89" s="352"/>
    </row>
    <row r="90" spans="1:11" x14ac:dyDescent="0.25">
      <c r="A90" s="352" t="s">
        <v>38</v>
      </c>
      <c r="B90" s="352" t="s">
        <v>39</v>
      </c>
      <c r="C90" s="352" t="s">
        <v>16</v>
      </c>
      <c r="D90" s="352">
        <v>6660.1163549000003</v>
      </c>
      <c r="E90" s="352">
        <v>1.54639391146174</v>
      </c>
      <c r="F90" s="352">
        <v>100</v>
      </c>
      <c r="G90" s="352">
        <v>0</v>
      </c>
      <c r="H90" s="352"/>
      <c r="I90" s="352"/>
      <c r="J90" s="352"/>
      <c r="K90" s="352"/>
    </row>
    <row r="91" spans="1:11" x14ac:dyDescent="0.25">
      <c r="A91" s="352" t="s">
        <v>57</v>
      </c>
      <c r="B91" s="352" t="s">
        <v>58</v>
      </c>
      <c r="C91" s="352" t="s">
        <v>15</v>
      </c>
      <c r="D91" s="352">
        <v>158.1578964</v>
      </c>
      <c r="E91" s="352">
        <v>17.2995824784524</v>
      </c>
      <c r="F91" s="352">
        <v>100</v>
      </c>
      <c r="G91" s="352">
        <v>0</v>
      </c>
      <c r="H91" s="352"/>
      <c r="I91" s="352"/>
      <c r="J91" s="352"/>
      <c r="K91" s="352"/>
    </row>
    <row r="92" spans="1:11" x14ac:dyDescent="0.25">
      <c r="A92" s="352" t="s">
        <v>57</v>
      </c>
      <c r="B92" s="352" t="s">
        <v>58</v>
      </c>
      <c r="C92" s="352" t="s">
        <v>16</v>
      </c>
      <c r="D92" s="352">
        <v>2949.2928710000001</v>
      </c>
      <c r="E92" s="352">
        <v>2.1735032608267799</v>
      </c>
      <c r="F92" s="352">
        <v>100</v>
      </c>
      <c r="G92" s="352">
        <v>0</v>
      </c>
      <c r="H92" s="352"/>
      <c r="I92" s="352"/>
      <c r="J92" s="352"/>
      <c r="K92" s="352"/>
    </row>
    <row r="93" spans="1:11" x14ac:dyDescent="0.25">
      <c r="A93" s="352" t="s">
        <v>59</v>
      </c>
      <c r="B93" s="352" t="s">
        <v>60</v>
      </c>
      <c r="C93" s="352" t="s">
        <v>15</v>
      </c>
      <c r="D93" s="352">
        <v>104.89932210000001</v>
      </c>
      <c r="E93" s="352">
        <v>20.052255375993699</v>
      </c>
      <c r="F93" s="352">
        <v>96.147105505129701</v>
      </c>
      <c r="G93" s="352">
        <v>3.83271985908172</v>
      </c>
      <c r="H93" s="352">
        <v>4.2036213</v>
      </c>
      <c r="I93" s="352">
        <v>100</v>
      </c>
      <c r="J93" s="352">
        <v>3.8528944948702502</v>
      </c>
      <c r="K93" s="352">
        <v>95.643657295408502</v>
      </c>
    </row>
    <row r="94" spans="1:11" x14ac:dyDescent="0.25">
      <c r="A94" s="352" t="s">
        <v>59</v>
      </c>
      <c r="B94" s="352" t="s">
        <v>60</v>
      </c>
      <c r="C94" s="352" t="s">
        <v>16</v>
      </c>
      <c r="D94" s="352">
        <v>2769.9838970000001</v>
      </c>
      <c r="E94" s="352">
        <v>2.4882890150896402</v>
      </c>
      <c r="F94" s="352">
        <v>99.867255625263297</v>
      </c>
      <c r="G94" s="352">
        <v>0.13334345846179599</v>
      </c>
      <c r="H94" s="352">
        <v>3.6818852999999998</v>
      </c>
      <c r="I94" s="352">
        <v>99.999999999999801</v>
      </c>
      <c r="J94" s="352">
        <v>0.132744374736702</v>
      </c>
      <c r="K94" s="352">
        <v>100.317962840793</v>
      </c>
    </row>
    <row r="95" spans="1:11" x14ac:dyDescent="0.25">
      <c r="A95" s="352" t="s">
        <v>61</v>
      </c>
      <c r="B95" s="352" t="s">
        <v>62</v>
      </c>
      <c r="C95" s="352" t="s">
        <v>15</v>
      </c>
      <c r="D95" s="352">
        <v>165.74310869999999</v>
      </c>
      <c r="E95" s="352">
        <v>29.752763880190699</v>
      </c>
      <c r="F95" s="352">
        <v>88.467348067149203</v>
      </c>
      <c r="G95" s="352">
        <v>11.703168164610201</v>
      </c>
      <c r="H95" s="352">
        <v>21.606362399999998</v>
      </c>
      <c r="I95" s="352">
        <v>100</v>
      </c>
      <c r="J95" s="352">
        <v>11.5326519328509</v>
      </c>
      <c r="K95" s="352">
        <v>89.775383626878806</v>
      </c>
    </row>
    <row r="96" spans="1:11" x14ac:dyDescent="0.25">
      <c r="A96" s="352" t="s">
        <v>61</v>
      </c>
      <c r="B96" s="352" t="s">
        <v>62</v>
      </c>
      <c r="C96" s="352" t="s">
        <v>16</v>
      </c>
      <c r="D96" s="352">
        <v>3628.8505061000001</v>
      </c>
      <c r="E96" s="352">
        <v>2.4439989276929999</v>
      </c>
      <c r="F96" s="352">
        <v>99.403406229159103</v>
      </c>
      <c r="G96" s="352">
        <v>0.356075688917739</v>
      </c>
      <c r="H96" s="352">
        <v>21.7794308</v>
      </c>
      <c r="I96" s="352">
        <v>59.605210028621002</v>
      </c>
      <c r="J96" s="352">
        <v>0.59659377084094201</v>
      </c>
      <c r="K96" s="352">
        <v>59.328705869532797</v>
      </c>
    </row>
    <row r="97" spans="1:11" x14ac:dyDescent="0.25">
      <c r="A97" s="352" t="s">
        <v>63</v>
      </c>
      <c r="B97" s="352" t="s">
        <v>64</v>
      </c>
      <c r="C97" s="352" t="s">
        <v>15</v>
      </c>
      <c r="D97" s="352">
        <v>376.37813740000001</v>
      </c>
      <c r="E97" s="352">
        <v>21.938252425915302</v>
      </c>
      <c r="F97" s="352">
        <v>100</v>
      </c>
      <c r="G97" s="352">
        <v>0</v>
      </c>
      <c r="H97" s="352"/>
      <c r="I97" s="352"/>
      <c r="J97" s="352"/>
      <c r="K97" s="352"/>
    </row>
    <row r="98" spans="1:11" x14ac:dyDescent="0.25">
      <c r="A98" s="352" t="s">
        <v>63</v>
      </c>
      <c r="B98" s="352" t="s">
        <v>64</v>
      </c>
      <c r="C98" s="352" t="s">
        <v>16</v>
      </c>
      <c r="D98" s="352">
        <v>6617.7850054999999</v>
      </c>
      <c r="E98" s="352">
        <v>3.4182137003902602</v>
      </c>
      <c r="F98" s="352">
        <v>100</v>
      </c>
      <c r="G98" s="352">
        <v>0</v>
      </c>
      <c r="H98" s="352"/>
      <c r="I98" s="352"/>
      <c r="J98" s="352"/>
      <c r="K98" s="352"/>
    </row>
    <row r="99" spans="1:11" x14ac:dyDescent="0.25">
      <c r="A99" s="352" t="s">
        <v>65</v>
      </c>
      <c r="B99" s="352" t="s">
        <v>66</v>
      </c>
      <c r="C99" s="352" t="s">
        <v>15</v>
      </c>
      <c r="D99" s="352">
        <v>34.470725899999998</v>
      </c>
      <c r="E99" s="352">
        <v>19.029428108123401</v>
      </c>
      <c r="F99" s="352">
        <v>100</v>
      </c>
      <c r="G99" s="352">
        <v>0</v>
      </c>
      <c r="H99" s="352"/>
      <c r="I99" s="352"/>
      <c r="J99" s="352"/>
      <c r="K99" s="352"/>
    </row>
    <row r="100" spans="1:11" x14ac:dyDescent="0.25">
      <c r="A100" s="352" t="s">
        <v>65</v>
      </c>
      <c r="B100" s="352" t="s">
        <v>66</v>
      </c>
      <c r="C100" s="352" t="s">
        <v>16</v>
      </c>
      <c r="D100" s="352">
        <v>534.9792367</v>
      </c>
      <c r="E100" s="352">
        <v>3.6003623423977098</v>
      </c>
      <c r="F100" s="352">
        <v>98.998044832457595</v>
      </c>
      <c r="G100" s="352">
        <v>0.80315060932414895</v>
      </c>
      <c r="H100" s="352">
        <v>5.4145029999999998</v>
      </c>
      <c r="I100" s="352">
        <v>79.182794360851702</v>
      </c>
      <c r="J100" s="352">
        <v>1.0019551675424401</v>
      </c>
      <c r="K100" s="352">
        <v>79.355187342471297</v>
      </c>
    </row>
    <row r="101" spans="1:11" x14ac:dyDescent="0.25">
      <c r="A101" s="352" t="s">
        <v>67</v>
      </c>
      <c r="B101" s="352" t="s">
        <v>68</v>
      </c>
      <c r="C101" s="352" t="s">
        <v>15</v>
      </c>
      <c r="D101" s="352">
        <v>1095.4657062000001</v>
      </c>
      <c r="E101" s="352">
        <v>25.732667818713999</v>
      </c>
      <c r="F101" s="352">
        <v>100</v>
      </c>
      <c r="G101" s="352">
        <v>2.8569000297367101E-15</v>
      </c>
      <c r="H101" s="352"/>
      <c r="I101" s="352"/>
      <c r="J101" s="352"/>
      <c r="K101" s="352"/>
    </row>
    <row r="102" spans="1:11" x14ac:dyDescent="0.25">
      <c r="A102" s="352" t="s">
        <v>67</v>
      </c>
      <c r="B102" s="352" t="s">
        <v>68</v>
      </c>
      <c r="C102" s="352" t="s">
        <v>16</v>
      </c>
      <c r="D102" s="352">
        <v>41586.077687800003</v>
      </c>
      <c r="E102" s="352">
        <v>1.67360719814534</v>
      </c>
      <c r="F102" s="352">
        <v>100</v>
      </c>
      <c r="G102" s="352">
        <v>1.8580772455593599E-16</v>
      </c>
      <c r="H102" s="352"/>
      <c r="I102" s="352"/>
      <c r="J102" s="352"/>
      <c r="K102" s="352"/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869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53" t="s">
        <v>71</v>
      </c>
      <c r="B113" s="353" t="s">
        <v>72</v>
      </c>
      <c r="C113" s="353" t="s">
        <v>15</v>
      </c>
      <c r="D113" s="353">
        <v>3438.1306718000001</v>
      </c>
      <c r="E113" s="353">
        <v>13.840001281014899</v>
      </c>
      <c r="F113" s="353">
        <v>99.270512912292403</v>
      </c>
      <c r="G113" s="353">
        <v>0.70654792883474704</v>
      </c>
      <c r="H113" s="353">
        <v>25.265024400000001</v>
      </c>
      <c r="I113" s="353">
        <v>95.439831324333596</v>
      </c>
      <c r="J113" s="353">
        <v>0.72948708770760795</v>
      </c>
      <c r="K113" s="353">
        <v>96.148892111242503</v>
      </c>
    </row>
    <row r="114" spans="1:11" x14ac:dyDescent="0.25">
      <c r="A114" s="353" t="s">
        <v>71</v>
      </c>
      <c r="B114" s="353" t="s">
        <v>72</v>
      </c>
      <c r="C114" s="353" t="s">
        <v>16</v>
      </c>
      <c r="D114" s="353">
        <v>183480.6679692</v>
      </c>
      <c r="E114" s="353">
        <v>0.729283406714479</v>
      </c>
      <c r="F114" s="353">
        <v>99.941547456152094</v>
      </c>
      <c r="G114" s="353">
        <v>3.1501518250045601E-2</v>
      </c>
      <c r="H114" s="353">
        <v>107.3118444</v>
      </c>
      <c r="I114" s="353">
        <v>53.810522933035301</v>
      </c>
      <c r="J114" s="353">
        <v>5.8452543847889997E-2</v>
      </c>
      <c r="K114" s="353">
        <v>53.860966073958501</v>
      </c>
    </row>
    <row r="115" spans="1:11" x14ac:dyDescent="0.25">
      <c r="A115" s="353" t="s">
        <v>73</v>
      </c>
      <c r="B115" s="353" t="s">
        <v>74</v>
      </c>
      <c r="C115" s="353" t="s">
        <v>15</v>
      </c>
      <c r="D115" s="353">
        <v>952.58771609999997</v>
      </c>
      <c r="E115" s="353">
        <v>14.7681635182068</v>
      </c>
      <c r="F115" s="353">
        <v>96.470688297625102</v>
      </c>
      <c r="G115" s="353">
        <v>1.8394054302729499</v>
      </c>
      <c r="H115" s="353">
        <v>34.849745900000002</v>
      </c>
      <c r="I115" s="353">
        <v>51.512499513027102</v>
      </c>
      <c r="J115" s="353">
        <v>3.5293117023749301</v>
      </c>
      <c r="K115" s="353">
        <v>50.278559356888799</v>
      </c>
    </row>
    <row r="116" spans="1:11" x14ac:dyDescent="0.25">
      <c r="A116" s="353" t="s">
        <v>73</v>
      </c>
      <c r="B116" s="353" t="s">
        <v>74</v>
      </c>
      <c r="C116" s="353" t="s">
        <v>16</v>
      </c>
      <c r="D116" s="353">
        <v>76808.197224500007</v>
      </c>
      <c r="E116" s="353">
        <v>1.6957851009537199</v>
      </c>
      <c r="F116" s="353">
        <v>99.705949922376803</v>
      </c>
      <c r="G116" s="353">
        <v>9.9329229873049305E-2</v>
      </c>
      <c r="H116" s="353">
        <v>226.52064770000001</v>
      </c>
      <c r="I116" s="353">
        <v>33.836545154083602</v>
      </c>
      <c r="J116" s="353">
        <v>0.29405007762317797</v>
      </c>
      <c r="K116" s="353">
        <v>33.680369342537702</v>
      </c>
    </row>
    <row r="117" spans="1:11" x14ac:dyDescent="0.25">
      <c r="A117" s="353" t="s">
        <v>75</v>
      </c>
      <c r="B117" s="353" t="s">
        <v>76</v>
      </c>
      <c r="C117" s="353" t="s">
        <v>15</v>
      </c>
      <c r="D117" s="353">
        <v>2685.6047830000002</v>
      </c>
      <c r="E117" s="353">
        <v>9.1577094407020194</v>
      </c>
      <c r="F117" s="353">
        <v>86.025086353519001</v>
      </c>
      <c r="G117" s="353">
        <v>7.6161836001961696</v>
      </c>
      <c r="H117" s="353">
        <v>436.2808167</v>
      </c>
      <c r="I117" s="353">
        <v>52.786499577600203</v>
      </c>
      <c r="J117" s="353">
        <v>13.974913646480999</v>
      </c>
      <c r="K117" s="353">
        <v>46.882783569550902</v>
      </c>
    </row>
    <row r="118" spans="1:11" x14ac:dyDescent="0.25">
      <c r="A118" s="353" t="s">
        <v>75</v>
      </c>
      <c r="B118" s="353" t="s">
        <v>76</v>
      </c>
      <c r="C118" s="353" t="s">
        <v>16</v>
      </c>
      <c r="D118" s="353">
        <v>35550.675825500002</v>
      </c>
      <c r="E118" s="353">
        <v>1.59530504081775</v>
      </c>
      <c r="F118" s="353">
        <v>98.909944398196799</v>
      </c>
      <c r="G118" s="353">
        <v>0.36531586330632199</v>
      </c>
      <c r="H118" s="353">
        <v>391.79289369999998</v>
      </c>
      <c r="I118" s="353">
        <v>32.933900614911501</v>
      </c>
      <c r="J118" s="353">
        <v>1.0900556018031899</v>
      </c>
      <c r="K118" s="353">
        <v>33.148191402012003</v>
      </c>
    </row>
    <row r="119" spans="1:11" x14ac:dyDescent="0.25">
      <c r="A119" s="353" t="s">
        <v>77</v>
      </c>
      <c r="B119" s="353" t="s">
        <v>78</v>
      </c>
      <c r="C119" s="353" t="s">
        <v>15</v>
      </c>
      <c r="D119" s="353">
        <v>6451.9761957999999</v>
      </c>
      <c r="E119" s="353">
        <v>8.3323804133442305</v>
      </c>
      <c r="F119" s="353">
        <v>94.527164357700002</v>
      </c>
      <c r="G119" s="353">
        <v>3.514568420796</v>
      </c>
      <c r="H119" s="353">
        <v>373.54982059999998</v>
      </c>
      <c r="I119" s="353">
        <v>63.8668023529805</v>
      </c>
      <c r="J119" s="353">
        <v>5.4728356423000202</v>
      </c>
      <c r="K119" s="353">
        <v>60.703848694302401</v>
      </c>
    </row>
    <row r="120" spans="1:11" x14ac:dyDescent="0.25">
      <c r="A120" s="353" t="s">
        <v>77</v>
      </c>
      <c r="B120" s="353" t="s">
        <v>78</v>
      </c>
      <c r="C120" s="353" t="s">
        <v>16</v>
      </c>
      <c r="D120" s="353">
        <v>128582.202733</v>
      </c>
      <c r="E120" s="353">
        <v>1.10537807778268</v>
      </c>
      <c r="F120" s="353">
        <v>99.809104435766002</v>
      </c>
      <c r="G120" s="353">
        <v>8.8309140080857093E-2</v>
      </c>
      <c r="H120" s="353">
        <v>245.92718550000001</v>
      </c>
      <c r="I120" s="353">
        <v>46.117647484559903</v>
      </c>
      <c r="J120" s="353">
        <v>0.190895564233976</v>
      </c>
      <c r="K120" s="353">
        <v>46.172137211945902</v>
      </c>
    </row>
    <row r="121" spans="1:11" x14ac:dyDescent="0.25">
      <c r="A121" s="353" t="s">
        <v>79</v>
      </c>
      <c r="B121" s="353" t="s">
        <v>80</v>
      </c>
      <c r="C121" s="353" t="s">
        <v>15</v>
      </c>
      <c r="D121" s="353">
        <v>12178.764232</v>
      </c>
      <c r="E121" s="353">
        <v>6.0417308271658099</v>
      </c>
      <c r="F121" s="353">
        <v>92.539316640663102</v>
      </c>
      <c r="G121" s="353">
        <v>2.1935681893971601</v>
      </c>
      <c r="H121" s="353">
        <v>981.87351000000001</v>
      </c>
      <c r="I121" s="353">
        <v>28.519541519406701</v>
      </c>
      <c r="J121" s="353">
        <v>7.4606833593368602</v>
      </c>
      <c r="K121" s="353">
        <v>27.208137844031601</v>
      </c>
    </row>
    <row r="122" spans="1:11" x14ac:dyDescent="0.25">
      <c r="A122" s="353" t="s">
        <v>79</v>
      </c>
      <c r="B122" s="353" t="s">
        <v>80</v>
      </c>
      <c r="C122" s="353" t="s">
        <v>16</v>
      </c>
      <c r="D122" s="353">
        <v>114465.7690683</v>
      </c>
      <c r="E122" s="353">
        <v>1.1998311121013401</v>
      </c>
      <c r="F122" s="353">
        <v>99.080299383147604</v>
      </c>
      <c r="G122" s="353">
        <v>0.26407068936538802</v>
      </c>
      <c r="H122" s="353">
        <v>1062.5143350999999</v>
      </c>
      <c r="I122" s="353">
        <v>28.326008254559898</v>
      </c>
      <c r="J122" s="353">
        <v>0.91970061685234905</v>
      </c>
      <c r="K122" s="353">
        <v>28.448608689839801</v>
      </c>
    </row>
    <row r="123" spans="1:11" x14ac:dyDescent="0.25">
      <c r="A123" s="353" t="s">
        <v>81</v>
      </c>
      <c r="B123" s="353" t="s">
        <v>82</v>
      </c>
      <c r="C123" s="353" t="s">
        <v>15</v>
      </c>
      <c r="D123" s="353">
        <v>2665.8616566999999</v>
      </c>
      <c r="E123" s="353">
        <v>14.711170714350001</v>
      </c>
      <c r="F123" s="353">
        <v>98.429364940726401</v>
      </c>
      <c r="G123" s="353">
        <v>1.17963793248301</v>
      </c>
      <c r="H123" s="353">
        <v>42.5390917</v>
      </c>
      <c r="I123" s="353">
        <v>74.599350721792106</v>
      </c>
      <c r="J123" s="353">
        <v>1.57063505927364</v>
      </c>
      <c r="K123" s="353">
        <v>73.926156091276297</v>
      </c>
    </row>
    <row r="124" spans="1:11" x14ac:dyDescent="0.25">
      <c r="A124" s="353" t="s">
        <v>81</v>
      </c>
      <c r="B124" s="353" t="s">
        <v>82</v>
      </c>
      <c r="C124" s="353" t="s">
        <v>16</v>
      </c>
      <c r="D124" s="353">
        <v>67662.264827100007</v>
      </c>
      <c r="E124" s="353">
        <v>1.24865956368963</v>
      </c>
      <c r="F124" s="353">
        <v>99.909646187127095</v>
      </c>
      <c r="G124" s="353">
        <v>9.0406895020109096E-2</v>
      </c>
      <c r="H124" s="353">
        <v>61.190724299999999</v>
      </c>
      <c r="I124" s="353">
        <v>100</v>
      </c>
      <c r="J124" s="353">
        <v>9.0353812872939004E-2</v>
      </c>
      <c r="K124" s="353">
        <v>99.968342310444697</v>
      </c>
    </row>
    <row r="125" spans="1:11" x14ac:dyDescent="0.25">
      <c r="A125" s="353" t="s">
        <v>83</v>
      </c>
      <c r="B125" s="353" t="s">
        <v>84</v>
      </c>
      <c r="C125" s="353" t="s">
        <v>15</v>
      </c>
      <c r="D125" s="353">
        <v>15106.589971699999</v>
      </c>
      <c r="E125" s="353">
        <v>7.7797020121075402</v>
      </c>
      <c r="F125" s="353">
        <v>99.617724969559106</v>
      </c>
      <c r="G125" s="353">
        <v>0.38338657073914001</v>
      </c>
      <c r="H125" s="353">
        <v>57.970327500000003</v>
      </c>
      <c r="I125" s="353">
        <v>99.999999999999901</v>
      </c>
      <c r="J125" s="353">
        <v>0.38227503044092997</v>
      </c>
      <c r="K125" s="353">
        <v>99.907383217946304</v>
      </c>
    </row>
    <row r="126" spans="1:11" x14ac:dyDescent="0.25">
      <c r="A126" s="353" t="s">
        <v>83</v>
      </c>
      <c r="B126" s="353" t="s">
        <v>84</v>
      </c>
      <c r="C126" s="353" t="s">
        <v>16</v>
      </c>
      <c r="D126" s="353">
        <v>218379.52234540001</v>
      </c>
      <c r="E126" s="353">
        <v>1.01814315935153</v>
      </c>
      <c r="F126" s="353">
        <v>99.932080550759295</v>
      </c>
      <c r="G126" s="353">
        <v>5.1796936265245001E-2</v>
      </c>
      <c r="H126" s="353">
        <v>148.42297690000001</v>
      </c>
      <c r="I126" s="353">
        <v>76.283698584475104</v>
      </c>
      <c r="J126" s="353">
        <v>6.7919449240734703E-2</v>
      </c>
      <c r="K126" s="353">
        <v>76.210506195279905</v>
      </c>
    </row>
    <row r="127" spans="1:11" x14ac:dyDescent="0.25">
      <c r="A127" s="353" t="s">
        <v>85</v>
      </c>
      <c r="B127" s="353" t="s">
        <v>86</v>
      </c>
      <c r="C127" s="353" t="s">
        <v>15</v>
      </c>
      <c r="D127" s="353">
        <v>13796.2512816</v>
      </c>
      <c r="E127" s="353">
        <v>5.9162909987721299</v>
      </c>
      <c r="F127" s="353">
        <v>98.816776166640693</v>
      </c>
      <c r="G127" s="353">
        <v>0.73643002123174695</v>
      </c>
      <c r="H127" s="353">
        <v>165.19516179999999</v>
      </c>
      <c r="I127" s="353">
        <v>61.987650224174097</v>
      </c>
      <c r="J127" s="353">
        <v>1.1832238333592799</v>
      </c>
      <c r="K127" s="353">
        <v>61.502852223528002</v>
      </c>
    </row>
    <row r="128" spans="1:11" x14ac:dyDescent="0.25">
      <c r="A128" s="353" t="s">
        <v>85</v>
      </c>
      <c r="B128" s="353" t="s">
        <v>86</v>
      </c>
      <c r="C128" s="353" t="s">
        <v>16</v>
      </c>
      <c r="D128" s="353">
        <v>351052.44541719998</v>
      </c>
      <c r="E128" s="353">
        <v>0.63541041622974204</v>
      </c>
      <c r="F128" s="353">
        <v>99.980076900384802</v>
      </c>
      <c r="G128" s="353">
        <v>1.3025272741422801E-2</v>
      </c>
      <c r="H128" s="353">
        <v>69.954465499999998</v>
      </c>
      <c r="I128" s="353">
        <v>65.326166243559797</v>
      </c>
      <c r="J128" s="353">
        <v>1.9923099615225301E-2</v>
      </c>
      <c r="K128" s="353">
        <v>65.364717111625296</v>
      </c>
    </row>
    <row r="129" spans="1:11" x14ac:dyDescent="0.25">
      <c r="A129" s="353" t="s">
        <v>87</v>
      </c>
      <c r="B129" s="353" t="s">
        <v>88</v>
      </c>
      <c r="C129" s="353" t="s">
        <v>15</v>
      </c>
      <c r="D129" s="353">
        <v>2673.1243614999998</v>
      </c>
      <c r="E129" s="353">
        <v>14.5979615781488</v>
      </c>
      <c r="F129" s="353">
        <v>100</v>
      </c>
      <c r="G129" s="353">
        <v>0</v>
      </c>
      <c r="H129" s="353"/>
      <c r="I129" s="353"/>
      <c r="J129" s="353"/>
      <c r="K129" s="353"/>
    </row>
    <row r="130" spans="1:11" x14ac:dyDescent="0.25">
      <c r="A130" s="353" t="s">
        <v>87</v>
      </c>
      <c r="B130" s="353" t="s">
        <v>88</v>
      </c>
      <c r="C130" s="353" t="s">
        <v>16</v>
      </c>
      <c r="D130" s="353">
        <v>123913.4588904</v>
      </c>
      <c r="E130" s="353">
        <v>0.74818103764156496</v>
      </c>
      <c r="F130" s="353">
        <v>99.814448232303604</v>
      </c>
      <c r="G130" s="353">
        <v>0.12673180773283901</v>
      </c>
      <c r="H130" s="353">
        <v>230.35103380000001</v>
      </c>
      <c r="I130" s="353">
        <v>68.125491320282904</v>
      </c>
      <c r="J130" s="353">
        <v>0.18555176769639001</v>
      </c>
      <c r="K130" s="353">
        <v>68.173241459137003</v>
      </c>
    </row>
    <row r="131" spans="1:11" x14ac:dyDescent="0.25">
      <c r="A131" s="353" t="s">
        <v>89</v>
      </c>
      <c r="B131" s="353" t="s">
        <v>90</v>
      </c>
      <c r="C131" s="353" t="s">
        <v>15</v>
      </c>
      <c r="D131" s="353">
        <v>7352.1905329000001</v>
      </c>
      <c r="E131" s="353">
        <v>9.5322469845085003</v>
      </c>
      <c r="F131" s="353">
        <v>100</v>
      </c>
      <c r="G131" s="353">
        <v>0</v>
      </c>
      <c r="H131" s="353"/>
      <c r="I131" s="353"/>
      <c r="J131" s="353"/>
      <c r="K131" s="353"/>
    </row>
    <row r="132" spans="1:11" x14ac:dyDescent="0.25">
      <c r="A132" s="353" t="s">
        <v>89</v>
      </c>
      <c r="B132" s="353" t="s">
        <v>90</v>
      </c>
      <c r="C132" s="353" t="s">
        <v>16</v>
      </c>
      <c r="D132" s="353">
        <v>289831.35729170003</v>
      </c>
      <c r="E132" s="353">
        <v>0.75012361559600904</v>
      </c>
      <c r="F132" s="353">
        <v>99.969007161308596</v>
      </c>
      <c r="G132" s="353">
        <v>2.9807407659902599E-2</v>
      </c>
      <c r="H132" s="353">
        <v>89.8548136</v>
      </c>
      <c r="I132" s="353">
        <v>96.294683700042199</v>
      </c>
      <c r="J132" s="353">
        <v>3.0992838691418199E-2</v>
      </c>
      <c r="K132" s="353">
        <v>96.145337943437696</v>
      </c>
    </row>
    <row r="133" spans="1:11" x14ac:dyDescent="0.25">
      <c r="A133" s="353" t="s">
        <v>91</v>
      </c>
      <c r="B133" s="353" t="s">
        <v>92</v>
      </c>
      <c r="C133" s="353" t="s">
        <v>15</v>
      </c>
      <c r="D133" s="353">
        <v>11277.6034726</v>
      </c>
      <c r="E133" s="353">
        <v>10.4242014376097</v>
      </c>
      <c r="F133" s="353">
        <v>97.319677885985797</v>
      </c>
      <c r="G133" s="353">
        <v>1.6074670907197</v>
      </c>
      <c r="H133" s="353">
        <v>310.60121279999998</v>
      </c>
      <c r="I133" s="353">
        <v>60.178272010579398</v>
      </c>
      <c r="J133" s="353">
        <v>2.68032211401415</v>
      </c>
      <c r="K133" s="353">
        <v>58.3654399832104</v>
      </c>
    </row>
    <row r="134" spans="1:11" x14ac:dyDescent="0.25">
      <c r="A134" s="353" t="s">
        <v>91</v>
      </c>
      <c r="B134" s="353" t="s">
        <v>92</v>
      </c>
      <c r="C134" s="353" t="s">
        <v>16</v>
      </c>
      <c r="D134" s="353">
        <v>434487.06807560002</v>
      </c>
      <c r="E134" s="353">
        <v>0.61392709468539797</v>
      </c>
      <c r="F134" s="353">
        <v>99.936400637027106</v>
      </c>
      <c r="G134" s="353">
        <v>4.1887334669225201E-2</v>
      </c>
      <c r="H134" s="353">
        <v>276.50686409999997</v>
      </c>
      <c r="I134" s="353">
        <v>65.796648830298693</v>
      </c>
      <c r="J134" s="353">
        <v>6.3599362972933102E-2</v>
      </c>
      <c r="K134" s="353">
        <v>65.819361443957305</v>
      </c>
    </row>
    <row r="135" spans="1:11" x14ac:dyDescent="0.25">
      <c r="A135" s="353" t="s">
        <v>93</v>
      </c>
      <c r="B135" s="353" t="s">
        <v>94</v>
      </c>
      <c r="C135" s="353" t="s">
        <v>15</v>
      </c>
      <c r="D135" s="353">
        <v>665.61499619999995</v>
      </c>
      <c r="E135" s="353">
        <v>22.944234127947801</v>
      </c>
      <c r="F135" s="353">
        <v>98.720002607264703</v>
      </c>
      <c r="G135" s="353">
        <v>1.3157942805539899</v>
      </c>
      <c r="H135" s="353">
        <v>8.6303225000000001</v>
      </c>
      <c r="I135" s="353">
        <v>99.999999999999801</v>
      </c>
      <c r="J135" s="353">
        <v>1.2799973927353301</v>
      </c>
      <c r="K135" s="353">
        <v>101.48084327682101</v>
      </c>
    </row>
    <row r="136" spans="1:11" x14ac:dyDescent="0.25">
      <c r="A136" s="353" t="s">
        <v>93</v>
      </c>
      <c r="B136" s="353" t="s">
        <v>94</v>
      </c>
      <c r="C136" s="353" t="s">
        <v>16</v>
      </c>
      <c r="D136" s="353">
        <v>55763.307439700002</v>
      </c>
      <c r="E136" s="353">
        <v>1.12988931135349</v>
      </c>
      <c r="F136" s="353">
        <v>100</v>
      </c>
      <c r="G136" s="353">
        <v>0</v>
      </c>
      <c r="H136" s="353"/>
      <c r="I136" s="353"/>
      <c r="J136" s="353"/>
      <c r="K136" s="353"/>
    </row>
    <row r="137" spans="1:11" x14ac:dyDescent="0.25">
      <c r="A137" s="353" t="s">
        <v>95</v>
      </c>
      <c r="B137" s="353" t="s">
        <v>96</v>
      </c>
      <c r="C137" s="353" t="s">
        <v>15</v>
      </c>
      <c r="D137" s="353">
        <v>341.80176770000003</v>
      </c>
      <c r="E137" s="353">
        <v>22.6285855649033</v>
      </c>
      <c r="F137" s="353">
        <v>100</v>
      </c>
      <c r="G137" s="353">
        <v>2.5122776708856099E-15</v>
      </c>
      <c r="H137" s="353"/>
      <c r="I137" s="353"/>
      <c r="J137" s="353"/>
      <c r="K137" s="353"/>
    </row>
    <row r="138" spans="1:11" x14ac:dyDescent="0.25">
      <c r="A138" s="353" t="s">
        <v>95</v>
      </c>
      <c r="B138" s="353" t="s">
        <v>96</v>
      </c>
      <c r="C138" s="353" t="s">
        <v>16</v>
      </c>
      <c r="D138" s="353">
        <v>66011.269311600001</v>
      </c>
      <c r="E138" s="353">
        <v>1.0092094853654501</v>
      </c>
      <c r="F138" s="353">
        <v>99.805857140134094</v>
      </c>
      <c r="G138" s="353">
        <v>9.56253258021805E-2</v>
      </c>
      <c r="H138" s="353">
        <v>128.40545610000001</v>
      </c>
      <c r="I138" s="353">
        <v>49.359898643899697</v>
      </c>
      <c r="J138" s="353">
        <v>0.19414285986587301</v>
      </c>
      <c r="K138" s="353">
        <v>49.159508686463298</v>
      </c>
    </row>
    <row r="139" spans="1:11" x14ac:dyDescent="0.25">
      <c r="A139" s="353" t="s">
        <v>97</v>
      </c>
      <c r="B139" s="353" t="s">
        <v>98</v>
      </c>
      <c r="C139" s="353" t="s">
        <v>15</v>
      </c>
      <c r="D139" s="353">
        <v>1639.3516302</v>
      </c>
      <c r="E139" s="353">
        <v>11.8963155254272</v>
      </c>
      <c r="F139" s="353">
        <v>98.885836995235906</v>
      </c>
      <c r="G139" s="353">
        <v>1.09373248789239</v>
      </c>
      <c r="H139" s="353">
        <v>18.470844700000001</v>
      </c>
      <c r="I139" s="353">
        <v>99.999999999999801</v>
      </c>
      <c r="J139" s="353">
        <v>1.11416300476408</v>
      </c>
      <c r="K139" s="353">
        <v>97.072557652389705</v>
      </c>
    </row>
    <row r="140" spans="1:11" x14ac:dyDescent="0.25">
      <c r="A140" s="353" t="s">
        <v>97</v>
      </c>
      <c r="B140" s="353" t="s">
        <v>98</v>
      </c>
      <c r="C140" s="353" t="s">
        <v>16</v>
      </c>
      <c r="D140" s="353">
        <v>31478.772162400001</v>
      </c>
      <c r="E140" s="353">
        <v>1.68486530388156</v>
      </c>
      <c r="F140" s="353">
        <v>100</v>
      </c>
      <c r="G140" s="353">
        <v>0</v>
      </c>
      <c r="H140" s="353"/>
      <c r="I140" s="353"/>
      <c r="J140" s="353"/>
      <c r="K140" s="353"/>
    </row>
    <row r="141" spans="1:11" x14ac:dyDescent="0.25">
      <c r="A141" s="353" t="s">
        <v>99</v>
      </c>
      <c r="B141" s="353" t="s">
        <v>100</v>
      </c>
      <c r="C141" s="353" t="s">
        <v>15</v>
      </c>
      <c r="D141" s="353">
        <v>931.96790209999995</v>
      </c>
      <c r="E141" s="353">
        <v>19.8555139092621</v>
      </c>
      <c r="F141" s="353">
        <v>100</v>
      </c>
      <c r="G141" s="353">
        <v>2.2044048707827898E-15</v>
      </c>
      <c r="H141" s="353"/>
      <c r="I141" s="353"/>
      <c r="J141" s="353"/>
      <c r="K141" s="353"/>
    </row>
    <row r="142" spans="1:11" x14ac:dyDescent="0.25">
      <c r="A142" s="353" t="s">
        <v>99</v>
      </c>
      <c r="B142" s="353" t="s">
        <v>100</v>
      </c>
      <c r="C142" s="353" t="s">
        <v>16</v>
      </c>
      <c r="D142" s="353">
        <v>27273.3651187</v>
      </c>
      <c r="E142" s="353">
        <v>1.58223188718372</v>
      </c>
      <c r="F142" s="353">
        <v>99.9548555073589</v>
      </c>
      <c r="G142" s="353">
        <v>4.5169278182505601E-2</v>
      </c>
      <c r="H142" s="353">
        <v>12.3179832</v>
      </c>
      <c r="I142" s="353">
        <v>99.999999999999801</v>
      </c>
      <c r="J142" s="353">
        <v>4.5144492641059297E-2</v>
      </c>
      <c r="K142" s="353">
        <v>100.00973341314599</v>
      </c>
    </row>
    <row r="143" spans="1:11" x14ac:dyDescent="0.25">
      <c r="A143" s="353" t="s">
        <v>101</v>
      </c>
      <c r="B143" s="353" t="s">
        <v>102</v>
      </c>
      <c r="C143" s="353" t="s">
        <v>15</v>
      </c>
      <c r="D143" s="353">
        <v>2363.6541533</v>
      </c>
      <c r="E143" s="353">
        <v>12.404375237999499</v>
      </c>
      <c r="F143" s="353">
        <v>100</v>
      </c>
      <c r="G143" s="353">
        <v>0</v>
      </c>
      <c r="H143" s="353"/>
      <c r="I143" s="353"/>
      <c r="J143" s="353"/>
      <c r="K143" s="353"/>
    </row>
    <row r="144" spans="1:11" x14ac:dyDescent="0.25">
      <c r="A144" s="353" t="s">
        <v>101</v>
      </c>
      <c r="B144" s="353" t="s">
        <v>102</v>
      </c>
      <c r="C144" s="353" t="s">
        <v>16</v>
      </c>
      <c r="D144" s="353">
        <v>87574.582780500001</v>
      </c>
      <c r="E144" s="353">
        <v>0.97845111921675498</v>
      </c>
      <c r="F144" s="353">
        <v>100</v>
      </c>
      <c r="G144" s="353">
        <v>0</v>
      </c>
      <c r="H144" s="353"/>
      <c r="I144" s="353"/>
      <c r="J144" s="353"/>
      <c r="K144" s="353"/>
    </row>
    <row r="145" spans="1:11" x14ac:dyDescent="0.25">
      <c r="A145" s="353" t="s">
        <v>103</v>
      </c>
      <c r="B145" s="353" t="s">
        <v>104</v>
      </c>
      <c r="C145" s="353" t="s">
        <v>15</v>
      </c>
      <c r="D145" s="353">
        <v>324.07690120000001</v>
      </c>
      <c r="E145" s="353">
        <v>18.864609243458599</v>
      </c>
      <c r="F145" s="353">
        <v>100</v>
      </c>
      <c r="G145" s="353">
        <v>0</v>
      </c>
      <c r="H145" s="353"/>
      <c r="I145" s="353"/>
      <c r="J145" s="353"/>
      <c r="K145" s="353"/>
    </row>
    <row r="146" spans="1:11" x14ac:dyDescent="0.25">
      <c r="A146" s="353" t="s">
        <v>103</v>
      </c>
      <c r="B146" s="353" t="s">
        <v>104</v>
      </c>
      <c r="C146" s="353" t="s">
        <v>16</v>
      </c>
      <c r="D146" s="353">
        <v>7279.1183128000002</v>
      </c>
      <c r="E146" s="353">
        <v>1.57364719252714</v>
      </c>
      <c r="F146" s="353">
        <v>100</v>
      </c>
      <c r="G146" s="353">
        <v>0</v>
      </c>
      <c r="H146" s="353"/>
      <c r="I146" s="353"/>
      <c r="J146" s="353"/>
      <c r="K146" s="353"/>
    </row>
    <row r="147" spans="1:11" x14ac:dyDescent="0.25">
      <c r="A147" s="353" t="s">
        <v>105</v>
      </c>
      <c r="B147" s="353" t="s">
        <v>106</v>
      </c>
      <c r="C147" s="353" t="s">
        <v>15</v>
      </c>
      <c r="D147" s="353">
        <v>9034.5531592999996</v>
      </c>
      <c r="E147" s="353">
        <v>6.7800528989284796</v>
      </c>
      <c r="F147" s="353">
        <v>99.127252647767193</v>
      </c>
      <c r="G147" s="353">
        <v>0.62069721174926695</v>
      </c>
      <c r="H147" s="353">
        <v>79.543033199999996</v>
      </c>
      <c r="I147" s="353">
        <v>71.621949006595898</v>
      </c>
      <c r="J147" s="353">
        <v>0.87274735223286404</v>
      </c>
      <c r="K147" s="353">
        <v>70.499221990670094</v>
      </c>
    </row>
    <row r="148" spans="1:11" x14ac:dyDescent="0.25">
      <c r="A148" s="353" t="s">
        <v>105</v>
      </c>
      <c r="B148" s="353" t="s">
        <v>106</v>
      </c>
      <c r="C148" s="353" t="s">
        <v>16</v>
      </c>
      <c r="D148" s="353">
        <v>127339.0751113</v>
      </c>
      <c r="E148" s="353">
        <v>1.0937043356077401</v>
      </c>
      <c r="F148" s="353">
        <v>99.816432421490006</v>
      </c>
      <c r="G148" s="353">
        <v>7.9983602300721102E-2</v>
      </c>
      <c r="H148" s="353">
        <v>234.18314100000001</v>
      </c>
      <c r="I148" s="353">
        <v>43.495200659912797</v>
      </c>
      <c r="J148" s="353">
        <v>0.183567578509956</v>
      </c>
      <c r="K148" s="353">
        <v>43.491764170350201</v>
      </c>
    </row>
    <row r="149" spans="1:11" x14ac:dyDescent="0.25">
      <c r="A149" s="353" t="s">
        <v>107</v>
      </c>
      <c r="B149" s="353" t="s">
        <v>108</v>
      </c>
      <c r="C149" s="353" t="s">
        <v>15</v>
      </c>
      <c r="D149" s="353">
        <v>15738.595107499999</v>
      </c>
      <c r="E149" s="353">
        <v>6.5759677118882696</v>
      </c>
      <c r="F149" s="353">
        <v>87.9260613660296</v>
      </c>
      <c r="G149" s="353">
        <v>3.44132437177521</v>
      </c>
      <c r="H149" s="353">
        <v>2161.2116881000002</v>
      </c>
      <c r="I149" s="353">
        <v>28.921892895953899</v>
      </c>
      <c r="J149" s="353">
        <v>12.0739386339704</v>
      </c>
      <c r="K149" s="353">
        <v>25.060761617737299</v>
      </c>
    </row>
    <row r="150" spans="1:11" x14ac:dyDescent="0.25">
      <c r="A150" s="353" t="s">
        <v>107</v>
      </c>
      <c r="B150" s="353" t="s">
        <v>108</v>
      </c>
      <c r="C150" s="353" t="s">
        <v>16</v>
      </c>
      <c r="D150" s="353">
        <v>189252.86008809999</v>
      </c>
      <c r="E150" s="353">
        <v>1.11129350937808</v>
      </c>
      <c r="F150" s="353">
        <v>99.187945305208302</v>
      </c>
      <c r="G150" s="353">
        <v>0.191186761209512</v>
      </c>
      <c r="H150" s="353">
        <v>1549.418864</v>
      </c>
      <c r="I150" s="353">
        <v>23.220915839207802</v>
      </c>
      <c r="J150" s="353">
        <v>0.81205469479165604</v>
      </c>
      <c r="K150" s="353">
        <v>23.3523950240745</v>
      </c>
    </row>
    <row r="151" spans="1:11" x14ac:dyDescent="0.25">
      <c r="A151" s="353" t="s">
        <v>109</v>
      </c>
      <c r="B151" s="353" t="s">
        <v>110</v>
      </c>
      <c r="C151" s="353" t="s">
        <v>15</v>
      </c>
      <c r="D151" s="353">
        <v>175.04934280000001</v>
      </c>
      <c r="E151" s="353">
        <v>11.0292197085117</v>
      </c>
      <c r="F151" s="353">
        <v>98.979591836734699</v>
      </c>
      <c r="G151" s="353">
        <v>1.0388796276807399</v>
      </c>
      <c r="H151" s="353">
        <v>1.8046324</v>
      </c>
      <c r="I151" s="353">
        <v>100</v>
      </c>
      <c r="J151" s="353">
        <v>1.0204081632653099</v>
      </c>
      <c r="K151" s="353">
        <v>100.771323885032</v>
      </c>
    </row>
    <row r="152" spans="1:11" x14ac:dyDescent="0.25">
      <c r="A152" s="353" t="s">
        <v>109</v>
      </c>
      <c r="B152" s="353" t="s">
        <v>110</v>
      </c>
      <c r="C152" s="353" t="s">
        <v>16</v>
      </c>
      <c r="D152" s="353">
        <v>958.25980440000001</v>
      </c>
      <c r="E152" s="353">
        <v>7.8290959795640598</v>
      </c>
      <c r="F152" s="353">
        <v>100</v>
      </c>
      <c r="G152" s="353">
        <v>0</v>
      </c>
      <c r="H152" s="353"/>
      <c r="I152" s="353"/>
      <c r="J152" s="353"/>
      <c r="K152" s="353"/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870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54" t="s">
        <v>71</v>
      </c>
      <c r="B163" s="354" t="s">
        <v>72</v>
      </c>
      <c r="C163" s="354" t="s">
        <v>15</v>
      </c>
      <c r="D163" s="354">
        <v>3425.729437</v>
      </c>
      <c r="E163" s="354">
        <v>13.889428558118</v>
      </c>
      <c r="F163" s="354">
        <v>99.301876604107406</v>
      </c>
      <c r="G163" s="354">
        <v>0.70776428164453797</v>
      </c>
      <c r="H163" s="354">
        <v>24.0839544</v>
      </c>
      <c r="I163" s="354">
        <v>99.999999999999901</v>
      </c>
      <c r="J163" s="354">
        <v>0.69812339589261896</v>
      </c>
      <c r="K163" s="354">
        <v>100.673207307138</v>
      </c>
    </row>
    <row r="164" spans="1:11" x14ac:dyDescent="0.25">
      <c r="A164" s="354" t="s">
        <v>71</v>
      </c>
      <c r="B164" s="354" t="s">
        <v>72</v>
      </c>
      <c r="C164" s="354" t="s">
        <v>16</v>
      </c>
      <c r="D164" s="354">
        <v>183338.6622512</v>
      </c>
      <c r="E164" s="354">
        <v>0.72962844038349395</v>
      </c>
      <c r="F164" s="354">
        <v>99.942970974490606</v>
      </c>
      <c r="G164" s="354">
        <v>3.1491299017721498E-2</v>
      </c>
      <c r="H164" s="354">
        <v>104.6159139</v>
      </c>
      <c r="I164" s="354">
        <v>55.137020762888497</v>
      </c>
      <c r="J164" s="354">
        <v>5.70290255093703E-2</v>
      </c>
      <c r="K164" s="354">
        <v>55.188282730870398</v>
      </c>
    </row>
    <row r="165" spans="1:11" x14ac:dyDescent="0.25">
      <c r="A165" s="354" t="s">
        <v>73</v>
      </c>
      <c r="B165" s="354" t="s">
        <v>74</v>
      </c>
      <c r="C165" s="354" t="s">
        <v>15</v>
      </c>
      <c r="D165" s="354">
        <v>894.83897109999998</v>
      </c>
      <c r="E165" s="354">
        <v>15.547248764526</v>
      </c>
      <c r="F165" s="354">
        <v>96.251460810188604</v>
      </c>
      <c r="G165" s="354">
        <v>1.9585443662572499</v>
      </c>
      <c r="H165" s="354">
        <v>34.849745900000002</v>
      </c>
      <c r="I165" s="354">
        <v>51.512499513027102</v>
      </c>
      <c r="J165" s="354">
        <v>3.74853918981142</v>
      </c>
      <c r="K165" s="354">
        <v>50.289658655885397</v>
      </c>
    </row>
    <row r="166" spans="1:11" x14ac:dyDescent="0.25">
      <c r="A166" s="354" t="s">
        <v>73</v>
      </c>
      <c r="B166" s="354" t="s">
        <v>74</v>
      </c>
      <c r="C166" s="354" t="s">
        <v>16</v>
      </c>
      <c r="D166" s="354">
        <v>76499.071589500003</v>
      </c>
      <c r="E166" s="354">
        <v>1.70131394684695</v>
      </c>
      <c r="F166" s="354">
        <v>99.709179772598304</v>
      </c>
      <c r="G166" s="354">
        <v>9.9698559033498502E-2</v>
      </c>
      <c r="H166" s="354">
        <v>223.12366270000001</v>
      </c>
      <c r="I166" s="354">
        <v>34.339041482673899</v>
      </c>
      <c r="J166" s="354">
        <v>0.29082022740166802</v>
      </c>
      <c r="K166" s="354">
        <v>34.1821531279192</v>
      </c>
    </row>
    <row r="167" spans="1:11" x14ac:dyDescent="0.25">
      <c r="A167" s="354" t="s">
        <v>75</v>
      </c>
      <c r="B167" s="354" t="s">
        <v>76</v>
      </c>
      <c r="C167" s="354" t="s">
        <v>15</v>
      </c>
      <c r="D167" s="354">
        <v>2596.4464981000001</v>
      </c>
      <c r="E167" s="354">
        <v>9.3415596085429495</v>
      </c>
      <c r="F167" s="354">
        <v>85.614241855147696</v>
      </c>
      <c r="G167" s="354">
        <v>7.8490989541719003</v>
      </c>
      <c r="H167" s="354">
        <v>436.2808167</v>
      </c>
      <c r="I167" s="354">
        <v>52.786499577600203</v>
      </c>
      <c r="J167" s="354">
        <v>14.3857581448523</v>
      </c>
      <c r="K167" s="354">
        <v>46.7124950552519</v>
      </c>
    </row>
    <row r="168" spans="1:11" x14ac:dyDescent="0.25">
      <c r="A168" s="354" t="s">
        <v>75</v>
      </c>
      <c r="B168" s="354" t="s">
        <v>76</v>
      </c>
      <c r="C168" s="354" t="s">
        <v>16</v>
      </c>
      <c r="D168" s="354">
        <v>35306.105172199997</v>
      </c>
      <c r="E168" s="354">
        <v>1.58157943281766</v>
      </c>
      <c r="F168" s="354">
        <v>98.908099826017505</v>
      </c>
      <c r="G168" s="354">
        <v>0.367749602477489</v>
      </c>
      <c r="H168" s="354">
        <v>389.76324940000001</v>
      </c>
      <c r="I168" s="354">
        <v>33.1013040862804</v>
      </c>
      <c r="J168" s="354">
        <v>1.0919001739824601</v>
      </c>
      <c r="K168" s="354">
        <v>33.3120327842406</v>
      </c>
    </row>
    <row r="169" spans="1:11" x14ac:dyDescent="0.25">
      <c r="A169" s="354" t="s">
        <v>77</v>
      </c>
      <c r="B169" s="354" t="s">
        <v>78</v>
      </c>
      <c r="C169" s="354" t="s">
        <v>15</v>
      </c>
      <c r="D169" s="354">
        <v>6451.9761957999999</v>
      </c>
      <c r="E169" s="354">
        <v>8.3323804133442305</v>
      </c>
      <c r="F169" s="354">
        <v>94.527164357700002</v>
      </c>
      <c r="G169" s="354">
        <v>3.514568420796</v>
      </c>
      <c r="H169" s="354">
        <v>373.54982059999998</v>
      </c>
      <c r="I169" s="354">
        <v>63.8668023529805</v>
      </c>
      <c r="J169" s="354">
        <v>5.4728356423000202</v>
      </c>
      <c r="K169" s="354">
        <v>60.703848694302401</v>
      </c>
    </row>
    <row r="170" spans="1:11" x14ac:dyDescent="0.25">
      <c r="A170" s="354" t="s">
        <v>77</v>
      </c>
      <c r="B170" s="354" t="s">
        <v>78</v>
      </c>
      <c r="C170" s="354" t="s">
        <v>16</v>
      </c>
      <c r="D170" s="354">
        <v>128582.202733</v>
      </c>
      <c r="E170" s="354">
        <v>1.10537807778268</v>
      </c>
      <c r="F170" s="354">
        <v>99.809104435766002</v>
      </c>
      <c r="G170" s="354">
        <v>8.8309140080857093E-2</v>
      </c>
      <c r="H170" s="354">
        <v>245.92718550000001</v>
      </c>
      <c r="I170" s="354">
        <v>46.117647484559903</v>
      </c>
      <c r="J170" s="354">
        <v>0.190895564233976</v>
      </c>
      <c r="K170" s="354">
        <v>46.172137211945902</v>
      </c>
    </row>
    <row r="171" spans="1:11" x14ac:dyDescent="0.25">
      <c r="A171" s="354" t="s">
        <v>79</v>
      </c>
      <c r="B171" s="354" t="s">
        <v>80</v>
      </c>
      <c r="C171" s="354" t="s">
        <v>15</v>
      </c>
      <c r="D171" s="354">
        <v>11745.702246999999</v>
      </c>
      <c r="E171" s="354">
        <v>6.2466931242000996</v>
      </c>
      <c r="F171" s="354">
        <v>92.351929453275403</v>
      </c>
      <c r="G171" s="354">
        <v>2.2722309846367401</v>
      </c>
      <c r="H171" s="354">
        <v>972.71340120000002</v>
      </c>
      <c r="I171" s="354">
        <v>28.7795724210957</v>
      </c>
      <c r="J171" s="354">
        <v>7.6480705467246297</v>
      </c>
      <c r="K171" s="354">
        <v>27.437628132835101</v>
      </c>
    </row>
    <row r="172" spans="1:11" x14ac:dyDescent="0.25">
      <c r="A172" s="354" t="s">
        <v>79</v>
      </c>
      <c r="B172" s="354" t="s">
        <v>80</v>
      </c>
      <c r="C172" s="354" t="s">
        <v>16</v>
      </c>
      <c r="D172" s="354">
        <v>111995.5894574</v>
      </c>
      <c r="E172" s="354">
        <v>1.2250255858380099</v>
      </c>
      <c r="F172" s="354">
        <v>99.074584214588498</v>
      </c>
      <c r="G172" s="354">
        <v>0.26980581406126503</v>
      </c>
      <c r="H172" s="354">
        <v>1046.105691</v>
      </c>
      <c r="I172" s="354">
        <v>28.759805041671399</v>
      </c>
      <c r="J172" s="354">
        <v>0.92541578541146496</v>
      </c>
      <c r="K172" s="354">
        <v>28.885285153108999</v>
      </c>
    </row>
    <row r="173" spans="1:11" x14ac:dyDescent="0.25">
      <c r="A173" s="354" t="s">
        <v>81</v>
      </c>
      <c r="B173" s="354" t="s">
        <v>82</v>
      </c>
      <c r="C173" s="354" t="s">
        <v>15</v>
      </c>
      <c r="D173" s="354">
        <v>2665.8616566999999</v>
      </c>
      <c r="E173" s="354">
        <v>14.711170714350001</v>
      </c>
      <c r="F173" s="354">
        <v>98.429364940726401</v>
      </c>
      <c r="G173" s="354">
        <v>1.17963793248301</v>
      </c>
      <c r="H173" s="354">
        <v>42.5390917</v>
      </c>
      <c r="I173" s="354">
        <v>74.599350721792106</v>
      </c>
      <c r="J173" s="354">
        <v>1.57063505927364</v>
      </c>
      <c r="K173" s="354">
        <v>73.926156091276297</v>
      </c>
    </row>
    <row r="174" spans="1:11" x14ac:dyDescent="0.25">
      <c r="A174" s="354" t="s">
        <v>81</v>
      </c>
      <c r="B174" s="354" t="s">
        <v>82</v>
      </c>
      <c r="C174" s="354" t="s">
        <v>16</v>
      </c>
      <c r="D174" s="354">
        <v>67662.264827100007</v>
      </c>
      <c r="E174" s="354">
        <v>1.24865956368963</v>
      </c>
      <c r="F174" s="354">
        <v>99.909646187127095</v>
      </c>
      <c r="G174" s="354">
        <v>9.0406895020109096E-2</v>
      </c>
      <c r="H174" s="354">
        <v>61.190724299999999</v>
      </c>
      <c r="I174" s="354">
        <v>100</v>
      </c>
      <c r="J174" s="354">
        <v>9.0353812872939004E-2</v>
      </c>
      <c r="K174" s="354">
        <v>99.968342310444697</v>
      </c>
    </row>
    <row r="175" spans="1:11" x14ac:dyDescent="0.25">
      <c r="A175" s="354" t="s">
        <v>83</v>
      </c>
      <c r="B175" s="354" t="s">
        <v>84</v>
      </c>
      <c r="C175" s="354" t="s">
        <v>15</v>
      </c>
      <c r="D175" s="354">
        <v>15106.589971699999</v>
      </c>
      <c r="E175" s="354">
        <v>7.7797020121075402</v>
      </c>
      <c r="F175" s="354">
        <v>99.617724969559106</v>
      </c>
      <c r="G175" s="354">
        <v>0.38338657073914001</v>
      </c>
      <c r="H175" s="354">
        <v>57.970327500000003</v>
      </c>
      <c r="I175" s="354">
        <v>99.999999999999901</v>
      </c>
      <c r="J175" s="354">
        <v>0.38227503044092997</v>
      </c>
      <c r="K175" s="354">
        <v>99.907383217946304</v>
      </c>
    </row>
    <row r="176" spans="1:11" x14ac:dyDescent="0.25">
      <c r="A176" s="354" t="s">
        <v>83</v>
      </c>
      <c r="B176" s="354" t="s">
        <v>84</v>
      </c>
      <c r="C176" s="354" t="s">
        <v>16</v>
      </c>
      <c r="D176" s="354">
        <v>218379.52234540001</v>
      </c>
      <c r="E176" s="354">
        <v>1.01814315935153</v>
      </c>
      <c r="F176" s="354">
        <v>99.932080550759295</v>
      </c>
      <c r="G176" s="354">
        <v>5.1796936265245001E-2</v>
      </c>
      <c r="H176" s="354">
        <v>148.42297690000001</v>
      </c>
      <c r="I176" s="354">
        <v>76.283698584475104</v>
      </c>
      <c r="J176" s="354">
        <v>6.7919449240734703E-2</v>
      </c>
      <c r="K176" s="354">
        <v>76.210506195279905</v>
      </c>
    </row>
    <row r="177" spans="1:11" x14ac:dyDescent="0.25">
      <c r="A177" s="354" t="s">
        <v>85</v>
      </c>
      <c r="B177" s="354" t="s">
        <v>86</v>
      </c>
      <c r="C177" s="354" t="s">
        <v>15</v>
      </c>
      <c r="D177" s="354">
        <v>13796.2512816</v>
      </c>
      <c r="E177" s="354">
        <v>5.9162909987721299</v>
      </c>
      <c r="F177" s="354">
        <v>98.816776166640693</v>
      </c>
      <c r="G177" s="354">
        <v>0.73643002123174695</v>
      </c>
      <c r="H177" s="354">
        <v>165.19516179999999</v>
      </c>
      <c r="I177" s="354">
        <v>61.987650224174097</v>
      </c>
      <c r="J177" s="354">
        <v>1.1832238333592799</v>
      </c>
      <c r="K177" s="354">
        <v>61.502852223528002</v>
      </c>
    </row>
    <row r="178" spans="1:11" x14ac:dyDescent="0.25">
      <c r="A178" s="354" t="s">
        <v>85</v>
      </c>
      <c r="B178" s="354" t="s">
        <v>86</v>
      </c>
      <c r="C178" s="354" t="s">
        <v>16</v>
      </c>
      <c r="D178" s="354">
        <v>351052.44541719998</v>
      </c>
      <c r="E178" s="354">
        <v>0.63541041622974204</v>
      </c>
      <c r="F178" s="354">
        <v>99.980076900384802</v>
      </c>
      <c r="G178" s="354">
        <v>1.3025272741422801E-2</v>
      </c>
      <c r="H178" s="354">
        <v>69.954465499999998</v>
      </c>
      <c r="I178" s="354">
        <v>65.326166243559797</v>
      </c>
      <c r="J178" s="354">
        <v>1.9923099615225301E-2</v>
      </c>
      <c r="K178" s="354">
        <v>65.364717111625296</v>
      </c>
    </row>
    <row r="179" spans="1:11" x14ac:dyDescent="0.25">
      <c r="A179" s="354" t="s">
        <v>87</v>
      </c>
      <c r="B179" s="354" t="s">
        <v>88</v>
      </c>
      <c r="C179" s="354" t="s">
        <v>15</v>
      </c>
      <c r="D179" s="354">
        <v>2673.1243614999998</v>
      </c>
      <c r="E179" s="354">
        <v>14.5979615781488</v>
      </c>
      <c r="F179" s="354">
        <v>100</v>
      </c>
      <c r="G179" s="354">
        <v>0</v>
      </c>
      <c r="H179" s="354"/>
      <c r="I179" s="354"/>
      <c r="J179" s="354"/>
      <c r="K179" s="354"/>
    </row>
    <row r="180" spans="1:11" x14ac:dyDescent="0.25">
      <c r="A180" s="354" t="s">
        <v>87</v>
      </c>
      <c r="B180" s="354" t="s">
        <v>88</v>
      </c>
      <c r="C180" s="354" t="s">
        <v>16</v>
      </c>
      <c r="D180" s="354">
        <v>123913.4588904</v>
      </c>
      <c r="E180" s="354">
        <v>0.74818103764156496</v>
      </c>
      <c r="F180" s="354">
        <v>99.814448232303604</v>
      </c>
      <c r="G180" s="354">
        <v>0.12673180773283901</v>
      </c>
      <c r="H180" s="354">
        <v>230.35103380000001</v>
      </c>
      <c r="I180" s="354">
        <v>68.125491320282904</v>
      </c>
      <c r="J180" s="354">
        <v>0.18555176769639001</v>
      </c>
      <c r="K180" s="354">
        <v>68.173241459137003</v>
      </c>
    </row>
    <row r="181" spans="1:11" x14ac:dyDescent="0.25">
      <c r="A181" s="354" t="s">
        <v>89</v>
      </c>
      <c r="B181" s="354" t="s">
        <v>90</v>
      </c>
      <c r="C181" s="354" t="s">
        <v>15</v>
      </c>
      <c r="D181" s="354">
        <v>7352.1905329000001</v>
      </c>
      <c r="E181" s="354">
        <v>9.5322469845085003</v>
      </c>
      <c r="F181" s="354">
        <v>100</v>
      </c>
      <c r="G181" s="354">
        <v>0</v>
      </c>
      <c r="H181" s="354"/>
      <c r="I181" s="354"/>
      <c r="J181" s="354"/>
      <c r="K181" s="354"/>
    </row>
    <row r="182" spans="1:11" x14ac:dyDescent="0.25">
      <c r="A182" s="354" t="s">
        <v>89</v>
      </c>
      <c r="B182" s="354" t="s">
        <v>90</v>
      </c>
      <c r="C182" s="354" t="s">
        <v>16</v>
      </c>
      <c r="D182" s="354">
        <v>289831.35729170003</v>
      </c>
      <c r="E182" s="354">
        <v>0.75012361559600904</v>
      </c>
      <c r="F182" s="354">
        <v>99.969007161308596</v>
      </c>
      <c r="G182" s="354">
        <v>2.9807407659902599E-2</v>
      </c>
      <c r="H182" s="354">
        <v>89.8548136</v>
      </c>
      <c r="I182" s="354">
        <v>96.294683700042199</v>
      </c>
      <c r="J182" s="354">
        <v>3.0992838691418199E-2</v>
      </c>
      <c r="K182" s="354">
        <v>96.145337943437696</v>
      </c>
    </row>
    <row r="183" spans="1:11" x14ac:dyDescent="0.25">
      <c r="A183" s="354" t="s">
        <v>91</v>
      </c>
      <c r="B183" s="354" t="s">
        <v>92</v>
      </c>
      <c r="C183" s="354" t="s">
        <v>15</v>
      </c>
      <c r="D183" s="354">
        <v>11205.549708500001</v>
      </c>
      <c r="E183" s="354">
        <v>10.486787792345901</v>
      </c>
      <c r="F183" s="354">
        <v>97.321923472185603</v>
      </c>
      <c r="G183" s="354">
        <v>1.6176719179224399</v>
      </c>
      <c r="H183" s="354">
        <v>308.35107429999999</v>
      </c>
      <c r="I183" s="354">
        <v>60.613019974402498</v>
      </c>
      <c r="J183" s="354">
        <v>2.6780765278143499</v>
      </c>
      <c r="K183" s="354">
        <v>58.786573484379801</v>
      </c>
    </row>
    <row r="184" spans="1:11" x14ac:dyDescent="0.25">
      <c r="A184" s="354" t="s">
        <v>91</v>
      </c>
      <c r="B184" s="354" t="s">
        <v>92</v>
      </c>
      <c r="C184" s="354" t="s">
        <v>16</v>
      </c>
      <c r="D184" s="354">
        <v>433318.52242930001</v>
      </c>
      <c r="E184" s="354">
        <v>0.61206292871022805</v>
      </c>
      <c r="F184" s="354">
        <v>99.937361074056994</v>
      </c>
      <c r="G184" s="354">
        <v>4.1993312016385502E-2</v>
      </c>
      <c r="H184" s="354">
        <v>271.59619329999998</v>
      </c>
      <c r="I184" s="354">
        <v>66.974805453679807</v>
      </c>
      <c r="J184" s="354">
        <v>6.2638925942959306E-2</v>
      </c>
      <c r="K184" s="354">
        <v>66.9982877659602</v>
      </c>
    </row>
    <row r="185" spans="1:11" x14ac:dyDescent="0.25">
      <c r="A185" s="354" t="s">
        <v>93</v>
      </c>
      <c r="B185" s="354" t="s">
        <v>94</v>
      </c>
      <c r="C185" s="354" t="s">
        <v>15</v>
      </c>
      <c r="D185" s="354">
        <v>665.61499619999995</v>
      </c>
      <c r="E185" s="354">
        <v>22.944234127947801</v>
      </c>
      <c r="F185" s="354">
        <v>98.720002607264703</v>
      </c>
      <c r="G185" s="354">
        <v>1.3157942805539899</v>
      </c>
      <c r="H185" s="354">
        <v>8.6303225000000001</v>
      </c>
      <c r="I185" s="354">
        <v>99.999999999999801</v>
      </c>
      <c r="J185" s="354">
        <v>1.2799973927353301</v>
      </c>
      <c r="K185" s="354">
        <v>101.48084327682101</v>
      </c>
    </row>
    <row r="186" spans="1:11" x14ac:dyDescent="0.25">
      <c r="A186" s="354" t="s">
        <v>93</v>
      </c>
      <c r="B186" s="354" t="s">
        <v>94</v>
      </c>
      <c r="C186" s="354" t="s">
        <v>16</v>
      </c>
      <c r="D186" s="354">
        <v>55763.307439700002</v>
      </c>
      <c r="E186" s="354">
        <v>1.12988931135349</v>
      </c>
      <c r="F186" s="354">
        <v>100</v>
      </c>
      <c r="G186" s="354">
        <v>0</v>
      </c>
      <c r="H186" s="354"/>
      <c r="I186" s="354"/>
      <c r="J186" s="354"/>
      <c r="K186" s="354"/>
    </row>
    <row r="187" spans="1:11" x14ac:dyDescent="0.25">
      <c r="A187" s="354" t="s">
        <v>95</v>
      </c>
      <c r="B187" s="354" t="s">
        <v>96</v>
      </c>
      <c r="C187" s="354" t="s">
        <v>15</v>
      </c>
      <c r="D187" s="354">
        <v>341.80176770000003</v>
      </c>
      <c r="E187" s="354">
        <v>22.6285855649033</v>
      </c>
      <c r="F187" s="354">
        <v>100</v>
      </c>
      <c r="G187" s="354">
        <v>2.5122776708856099E-15</v>
      </c>
      <c r="H187" s="354"/>
      <c r="I187" s="354"/>
      <c r="J187" s="354"/>
      <c r="K187" s="354"/>
    </row>
    <row r="188" spans="1:11" x14ac:dyDescent="0.25">
      <c r="A188" s="354" t="s">
        <v>95</v>
      </c>
      <c r="B188" s="354" t="s">
        <v>96</v>
      </c>
      <c r="C188" s="354" t="s">
        <v>16</v>
      </c>
      <c r="D188" s="354">
        <v>66011.269311600001</v>
      </c>
      <c r="E188" s="354">
        <v>1.0092094853654501</v>
      </c>
      <c r="F188" s="354">
        <v>99.805857140134094</v>
      </c>
      <c r="G188" s="354">
        <v>9.56253258021805E-2</v>
      </c>
      <c r="H188" s="354">
        <v>128.40545610000001</v>
      </c>
      <c r="I188" s="354">
        <v>49.359898643899697</v>
      </c>
      <c r="J188" s="354">
        <v>0.19414285986587301</v>
      </c>
      <c r="K188" s="354">
        <v>49.159508686463298</v>
      </c>
    </row>
    <row r="189" spans="1:11" x14ac:dyDescent="0.25">
      <c r="A189" s="354" t="s">
        <v>97</v>
      </c>
      <c r="B189" s="354" t="s">
        <v>98</v>
      </c>
      <c r="C189" s="354" t="s">
        <v>15</v>
      </c>
      <c r="D189" s="354">
        <v>1639.3516302</v>
      </c>
      <c r="E189" s="354">
        <v>11.8963155254272</v>
      </c>
      <c r="F189" s="354">
        <v>98.885836995235906</v>
      </c>
      <c r="G189" s="354">
        <v>1.09373248789239</v>
      </c>
      <c r="H189" s="354">
        <v>18.470844700000001</v>
      </c>
      <c r="I189" s="354">
        <v>99.999999999999801</v>
      </c>
      <c r="J189" s="354">
        <v>1.11416300476408</v>
      </c>
      <c r="K189" s="354">
        <v>97.072557652389705</v>
      </c>
    </row>
    <row r="190" spans="1:11" x14ac:dyDescent="0.25">
      <c r="A190" s="354" t="s">
        <v>97</v>
      </c>
      <c r="B190" s="354" t="s">
        <v>98</v>
      </c>
      <c r="C190" s="354" t="s">
        <v>16</v>
      </c>
      <c r="D190" s="354">
        <v>31478.772162400001</v>
      </c>
      <c r="E190" s="354">
        <v>1.68486530388156</v>
      </c>
      <c r="F190" s="354">
        <v>100</v>
      </c>
      <c r="G190" s="354">
        <v>0</v>
      </c>
      <c r="H190" s="354"/>
      <c r="I190" s="354"/>
      <c r="J190" s="354"/>
      <c r="K190" s="354"/>
    </row>
    <row r="191" spans="1:11" x14ac:dyDescent="0.25">
      <c r="A191" s="354" t="s">
        <v>99</v>
      </c>
      <c r="B191" s="354" t="s">
        <v>100</v>
      </c>
      <c r="C191" s="354" t="s">
        <v>15</v>
      </c>
      <c r="D191" s="354">
        <v>931.96790209999995</v>
      </c>
      <c r="E191" s="354">
        <v>19.8555139092621</v>
      </c>
      <c r="F191" s="354">
        <v>100</v>
      </c>
      <c r="G191" s="354">
        <v>2.2044048707827898E-15</v>
      </c>
      <c r="H191" s="354"/>
      <c r="I191" s="354"/>
      <c r="J191" s="354"/>
      <c r="K191" s="354"/>
    </row>
    <row r="192" spans="1:11" x14ac:dyDescent="0.25">
      <c r="A192" s="354" t="s">
        <v>99</v>
      </c>
      <c r="B192" s="354" t="s">
        <v>100</v>
      </c>
      <c r="C192" s="354" t="s">
        <v>16</v>
      </c>
      <c r="D192" s="354">
        <v>27273.3651187</v>
      </c>
      <c r="E192" s="354">
        <v>1.58223188718372</v>
      </c>
      <c r="F192" s="354">
        <v>99.9548555073589</v>
      </c>
      <c r="G192" s="354">
        <v>4.5169278182505601E-2</v>
      </c>
      <c r="H192" s="354">
        <v>12.3179832</v>
      </c>
      <c r="I192" s="354">
        <v>99.999999999999801</v>
      </c>
      <c r="J192" s="354">
        <v>4.5144492641059297E-2</v>
      </c>
      <c r="K192" s="354">
        <v>100.00973341314599</v>
      </c>
    </row>
    <row r="193" spans="1:11" x14ac:dyDescent="0.25">
      <c r="A193" s="354" t="s">
        <v>101</v>
      </c>
      <c r="B193" s="354" t="s">
        <v>102</v>
      </c>
      <c r="C193" s="354" t="s">
        <v>15</v>
      </c>
      <c r="D193" s="354">
        <v>2363.6541533</v>
      </c>
      <c r="E193" s="354">
        <v>12.404375237999499</v>
      </c>
      <c r="F193" s="354">
        <v>100</v>
      </c>
      <c r="G193" s="354">
        <v>0</v>
      </c>
      <c r="H193" s="354"/>
      <c r="I193" s="354"/>
      <c r="J193" s="354"/>
      <c r="K193" s="354"/>
    </row>
    <row r="194" spans="1:11" x14ac:dyDescent="0.25">
      <c r="A194" s="354" t="s">
        <v>101</v>
      </c>
      <c r="B194" s="354" t="s">
        <v>102</v>
      </c>
      <c r="C194" s="354" t="s">
        <v>16</v>
      </c>
      <c r="D194" s="354">
        <v>87574.582780500001</v>
      </c>
      <c r="E194" s="354">
        <v>0.97845111921675498</v>
      </c>
      <c r="F194" s="354">
        <v>100</v>
      </c>
      <c r="G194" s="354">
        <v>0</v>
      </c>
      <c r="H194" s="354"/>
      <c r="I194" s="354"/>
      <c r="J194" s="354"/>
      <c r="K194" s="354"/>
    </row>
    <row r="195" spans="1:11" x14ac:dyDescent="0.25">
      <c r="A195" s="354" t="s">
        <v>103</v>
      </c>
      <c r="B195" s="354" t="s">
        <v>104</v>
      </c>
      <c r="C195" s="354" t="s">
        <v>15</v>
      </c>
      <c r="D195" s="354">
        <v>324.07690120000001</v>
      </c>
      <c r="E195" s="354">
        <v>18.864609243458599</v>
      </c>
      <c r="F195" s="354">
        <v>100</v>
      </c>
      <c r="G195" s="354">
        <v>0</v>
      </c>
      <c r="H195" s="354"/>
      <c r="I195" s="354"/>
      <c r="J195" s="354"/>
      <c r="K195" s="354"/>
    </row>
    <row r="196" spans="1:11" x14ac:dyDescent="0.25">
      <c r="A196" s="354" t="s">
        <v>103</v>
      </c>
      <c r="B196" s="354" t="s">
        <v>104</v>
      </c>
      <c r="C196" s="354" t="s">
        <v>16</v>
      </c>
      <c r="D196" s="354">
        <v>7279.1183128000002</v>
      </c>
      <c r="E196" s="354">
        <v>1.57364719252714</v>
      </c>
      <c r="F196" s="354">
        <v>100</v>
      </c>
      <c r="G196" s="354">
        <v>0</v>
      </c>
      <c r="H196" s="354"/>
      <c r="I196" s="354"/>
      <c r="J196" s="354"/>
      <c r="K196" s="354"/>
    </row>
    <row r="197" spans="1:11" x14ac:dyDescent="0.25">
      <c r="A197" s="354" t="s">
        <v>105</v>
      </c>
      <c r="B197" s="354" t="s">
        <v>106</v>
      </c>
      <c r="C197" s="354" t="s">
        <v>15</v>
      </c>
      <c r="D197" s="354">
        <v>9034.5531592999996</v>
      </c>
      <c r="E197" s="354">
        <v>6.7800528989284796</v>
      </c>
      <c r="F197" s="354">
        <v>99.127252647767193</v>
      </c>
      <c r="G197" s="354">
        <v>0.62069721174926695</v>
      </c>
      <c r="H197" s="354">
        <v>79.543033199999996</v>
      </c>
      <c r="I197" s="354">
        <v>71.621949006595898</v>
      </c>
      <c r="J197" s="354">
        <v>0.87274735223286404</v>
      </c>
      <c r="K197" s="354">
        <v>70.499221990670094</v>
      </c>
    </row>
    <row r="198" spans="1:11" x14ac:dyDescent="0.25">
      <c r="A198" s="354" t="s">
        <v>105</v>
      </c>
      <c r="B198" s="354" t="s">
        <v>106</v>
      </c>
      <c r="C198" s="354" t="s">
        <v>16</v>
      </c>
      <c r="D198" s="354">
        <v>127339.0751113</v>
      </c>
      <c r="E198" s="354">
        <v>1.0937043356077401</v>
      </c>
      <c r="F198" s="354">
        <v>99.816432421490006</v>
      </c>
      <c r="G198" s="354">
        <v>7.9983602300721102E-2</v>
      </c>
      <c r="H198" s="354">
        <v>234.18314100000001</v>
      </c>
      <c r="I198" s="354">
        <v>43.495200659912797</v>
      </c>
      <c r="J198" s="354">
        <v>0.183567578509956</v>
      </c>
      <c r="K198" s="354">
        <v>43.491764170350201</v>
      </c>
    </row>
    <row r="199" spans="1:11" x14ac:dyDescent="0.25">
      <c r="A199" s="354" t="s">
        <v>107</v>
      </c>
      <c r="B199" s="354" t="s">
        <v>108</v>
      </c>
      <c r="C199" s="354" t="s">
        <v>15</v>
      </c>
      <c r="D199" s="354">
        <v>15374.844039</v>
      </c>
      <c r="E199" s="354">
        <v>6.7221307000515402</v>
      </c>
      <c r="F199" s="354">
        <v>87.924740289743795</v>
      </c>
      <c r="G199" s="354">
        <v>3.5207611539557599</v>
      </c>
      <c r="H199" s="354">
        <v>2111.5244032999999</v>
      </c>
      <c r="I199" s="354">
        <v>29.5873590427362</v>
      </c>
      <c r="J199" s="354">
        <v>12.0752597102562</v>
      </c>
      <c r="K199" s="354">
        <v>25.636054007256799</v>
      </c>
    </row>
    <row r="200" spans="1:11" x14ac:dyDescent="0.25">
      <c r="A200" s="354" t="s">
        <v>107</v>
      </c>
      <c r="B200" s="354" t="s">
        <v>108</v>
      </c>
      <c r="C200" s="354" t="s">
        <v>16</v>
      </c>
      <c r="D200" s="354">
        <v>186721.53597619999</v>
      </c>
      <c r="E200" s="354">
        <v>1.1255907870733599</v>
      </c>
      <c r="F200" s="354">
        <v>99.222674817144494</v>
      </c>
      <c r="G200" s="354">
        <v>0.192962908234936</v>
      </c>
      <c r="H200" s="354">
        <v>1462.8042668999999</v>
      </c>
      <c r="I200" s="354">
        <v>24.497771069994201</v>
      </c>
      <c r="J200" s="354">
        <v>0.77732518285545005</v>
      </c>
      <c r="K200" s="354">
        <v>24.6309991208994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871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55" t="s">
        <v>87</v>
      </c>
      <c r="B211" s="355" t="s">
        <v>114</v>
      </c>
      <c r="C211" s="355" t="s">
        <v>15</v>
      </c>
      <c r="D211" s="355">
        <v>1406.6711456</v>
      </c>
      <c r="E211" s="355">
        <v>26.9707916992832</v>
      </c>
      <c r="F211" s="355">
        <v>100</v>
      </c>
      <c r="G211" s="355">
        <v>0</v>
      </c>
      <c r="H211" s="355"/>
      <c r="I211" s="355"/>
      <c r="J211" s="355"/>
      <c r="K211" s="355"/>
    </row>
    <row r="212" spans="1:11" x14ac:dyDescent="0.25">
      <c r="A212" s="355" t="s">
        <v>87</v>
      </c>
      <c r="B212" s="355" t="s">
        <v>114</v>
      </c>
      <c r="C212" s="355" t="s">
        <v>16</v>
      </c>
      <c r="D212" s="355">
        <v>43852.905484800001</v>
      </c>
      <c r="E212" s="355">
        <v>1.75804261914252</v>
      </c>
      <c r="F212" s="355">
        <v>100</v>
      </c>
      <c r="G212" s="355">
        <v>0</v>
      </c>
      <c r="H212" s="355"/>
      <c r="I212" s="355"/>
      <c r="J212" s="355"/>
      <c r="K212" s="355"/>
    </row>
    <row r="213" spans="1:11" x14ac:dyDescent="0.25">
      <c r="A213" s="355" t="s">
        <v>91</v>
      </c>
      <c r="B213" s="355" t="s">
        <v>115</v>
      </c>
      <c r="C213" s="355" t="s">
        <v>15</v>
      </c>
      <c r="D213" s="355">
        <v>1284.0139852</v>
      </c>
      <c r="E213" s="355">
        <v>18.4089731909874</v>
      </c>
      <c r="F213" s="355">
        <v>98.158856942518796</v>
      </c>
      <c r="G213" s="355">
        <v>1.8925448840858901</v>
      </c>
      <c r="H213" s="355">
        <v>24.0839544</v>
      </c>
      <c r="I213" s="355">
        <v>99.999999999999901</v>
      </c>
      <c r="J213" s="355">
        <v>1.8411430574812</v>
      </c>
      <c r="K213" s="355">
        <v>100.899298280726</v>
      </c>
    </row>
    <row r="214" spans="1:11" x14ac:dyDescent="0.25">
      <c r="A214" s="355" t="s">
        <v>91</v>
      </c>
      <c r="B214" s="355" t="s">
        <v>115</v>
      </c>
      <c r="C214" s="355" t="s">
        <v>16</v>
      </c>
      <c r="D214" s="355">
        <v>24179.087355799998</v>
      </c>
      <c r="E214" s="355">
        <v>1.7513783419929101</v>
      </c>
      <c r="F214" s="355">
        <v>99.889298101237102</v>
      </c>
      <c r="G214" s="355">
        <v>0.111043989108498</v>
      </c>
      <c r="H214" s="355">
        <v>26.796372900000001</v>
      </c>
      <c r="I214" s="355">
        <v>100</v>
      </c>
      <c r="J214" s="355">
        <v>0.11070189876285599</v>
      </c>
      <c r="K214" s="355">
        <v>100.197975412966</v>
      </c>
    </row>
    <row r="215" spans="1:11" x14ac:dyDescent="0.25">
      <c r="A215" s="355" t="s">
        <v>93</v>
      </c>
      <c r="B215" s="355" t="s">
        <v>116</v>
      </c>
      <c r="C215" s="355" t="s">
        <v>15</v>
      </c>
      <c r="D215" s="355">
        <v>193.25386639999999</v>
      </c>
      <c r="E215" s="355">
        <v>38.233280760565599</v>
      </c>
      <c r="F215" s="355">
        <v>100</v>
      </c>
      <c r="G215" s="355">
        <v>0</v>
      </c>
      <c r="H215" s="355"/>
      <c r="I215" s="355"/>
      <c r="J215" s="355"/>
      <c r="K215" s="355"/>
    </row>
    <row r="216" spans="1:11" x14ac:dyDescent="0.25">
      <c r="A216" s="355" t="s">
        <v>93</v>
      </c>
      <c r="B216" s="355" t="s">
        <v>116</v>
      </c>
      <c r="C216" s="355" t="s">
        <v>16</v>
      </c>
      <c r="D216" s="355">
        <v>22764.391966800002</v>
      </c>
      <c r="E216" s="355">
        <v>1.5642416788328799</v>
      </c>
      <c r="F216" s="355">
        <v>100</v>
      </c>
      <c r="G216" s="355">
        <v>1.7366571279185699E-16</v>
      </c>
      <c r="H216" s="355"/>
      <c r="I216" s="355"/>
      <c r="J216" s="355"/>
      <c r="K216" s="355"/>
    </row>
    <row r="217" spans="1:11" x14ac:dyDescent="0.25">
      <c r="A217" s="355" t="s">
        <v>95</v>
      </c>
      <c r="B217" s="355" t="s">
        <v>117</v>
      </c>
      <c r="C217" s="355" t="s">
        <v>15</v>
      </c>
      <c r="D217" s="355">
        <v>227.01410440000001</v>
      </c>
      <c r="E217" s="355">
        <v>50.514271363599697</v>
      </c>
      <c r="F217" s="355">
        <v>100</v>
      </c>
      <c r="G217" s="355">
        <v>0</v>
      </c>
      <c r="H217" s="355"/>
      <c r="I217" s="355"/>
      <c r="J217" s="355"/>
      <c r="K217" s="355"/>
    </row>
    <row r="218" spans="1:11" x14ac:dyDescent="0.25">
      <c r="A218" s="355" t="s">
        <v>95</v>
      </c>
      <c r="B218" s="355" t="s">
        <v>117</v>
      </c>
      <c r="C218" s="355" t="s">
        <v>16</v>
      </c>
      <c r="D218" s="355">
        <v>60412.394937700003</v>
      </c>
      <c r="E218" s="355">
        <v>1.3770738935026601</v>
      </c>
      <c r="F218" s="355">
        <v>99.926862635133105</v>
      </c>
      <c r="G218" s="355">
        <v>7.33352775887533E-2</v>
      </c>
      <c r="H218" s="355">
        <v>44.216372399999997</v>
      </c>
      <c r="I218" s="355">
        <v>99.999999999999901</v>
      </c>
      <c r="J218" s="355">
        <v>7.3137364866848104E-2</v>
      </c>
      <c r="K218" s="355">
        <v>100.197268841476</v>
      </c>
    </row>
    <row r="219" spans="1:11" x14ac:dyDescent="0.25">
      <c r="A219" s="355" t="s">
        <v>97</v>
      </c>
      <c r="B219" s="355" t="s">
        <v>118</v>
      </c>
      <c r="C219" s="355" t="s">
        <v>15</v>
      </c>
      <c r="D219" s="355">
        <v>124.5394714</v>
      </c>
      <c r="E219" s="355">
        <v>53.108067579252896</v>
      </c>
      <c r="F219" s="355">
        <v>100</v>
      </c>
      <c r="G219" s="355">
        <v>0</v>
      </c>
      <c r="H219" s="355"/>
      <c r="I219" s="355"/>
      <c r="J219" s="355"/>
      <c r="K219" s="355"/>
    </row>
    <row r="220" spans="1:11" x14ac:dyDescent="0.25">
      <c r="A220" s="355" t="s">
        <v>97</v>
      </c>
      <c r="B220" s="355" t="s">
        <v>118</v>
      </c>
      <c r="C220" s="355" t="s">
        <v>16</v>
      </c>
      <c r="D220" s="355">
        <v>18460.260238999999</v>
      </c>
      <c r="E220" s="355">
        <v>1.6875085938608301</v>
      </c>
      <c r="F220" s="355">
        <v>99.945253614030406</v>
      </c>
      <c r="G220" s="355">
        <v>5.44359590101509E-2</v>
      </c>
      <c r="H220" s="355">
        <v>10.1118612</v>
      </c>
      <c r="I220" s="355">
        <v>100</v>
      </c>
      <c r="J220" s="355">
        <v>5.4746385969617298E-2</v>
      </c>
      <c r="K220" s="355">
        <v>99.378536731390497</v>
      </c>
    </row>
    <row r="221" spans="1:11" x14ac:dyDescent="0.25">
      <c r="A221" s="355" t="s">
        <v>105</v>
      </c>
      <c r="B221" s="355" t="s">
        <v>119</v>
      </c>
      <c r="C221" s="355" t="s">
        <v>15</v>
      </c>
      <c r="D221" s="355">
        <v>397.43632109999999</v>
      </c>
      <c r="E221" s="355">
        <v>33.198309690029298</v>
      </c>
      <c r="F221" s="355">
        <v>100</v>
      </c>
      <c r="G221" s="355">
        <v>0</v>
      </c>
      <c r="H221" s="355"/>
      <c r="I221" s="355"/>
      <c r="J221" s="355"/>
      <c r="K221" s="355"/>
    </row>
    <row r="222" spans="1:11" x14ac:dyDescent="0.25">
      <c r="A222" s="355" t="s">
        <v>105</v>
      </c>
      <c r="B222" s="355" t="s">
        <v>119</v>
      </c>
      <c r="C222" s="355" t="s">
        <v>16</v>
      </c>
      <c r="D222" s="355">
        <v>36664.277790799999</v>
      </c>
      <c r="E222" s="355">
        <v>0.78307697420900402</v>
      </c>
      <c r="F222" s="355">
        <v>100</v>
      </c>
      <c r="G222" s="355">
        <v>0</v>
      </c>
      <c r="H222" s="355"/>
      <c r="I222" s="355"/>
      <c r="J222" s="355"/>
      <c r="K222" s="355"/>
    </row>
    <row r="223" spans="1:11" x14ac:dyDescent="0.25">
      <c r="A223" s="355" t="s">
        <v>107</v>
      </c>
      <c r="B223" s="355" t="s">
        <v>120</v>
      </c>
      <c r="C223" s="355" t="s">
        <v>15</v>
      </c>
      <c r="D223" s="355">
        <v>412.05439530000001</v>
      </c>
      <c r="E223" s="355">
        <v>38.328590288182802</v>
      </c>
      <c r="F223" s="355">
        <v>100</v>
      </c>
      <c r="G223" s="355">
        <v>4.25532834393649E-15</v>
      </c>
      <c r="H223" s="355"/>
      <c r="I223" s="355"/>
      <c r="J223" s="355"/>
      <c r="K223" s="355"/>
    </row>
    <row r="224" spans="1:11" x14ac:dyDescent="0.25">
      <c r="A224" s="355" t="s">
        <v>107</v>
      </c>
      <c r="B224" s="355" t="s">
        <v>120</v>
      </c>
      <c r="C224" s="355" t="s">
        <v>16</v>
      </c>
      <c r="D224" s="355">
        <v>41164.717744399997</v>
      </c>
      <c r="E224" s="355">
        <v>1.0373430526579299</v>
      </c>
      <c r="F224" s="355">
        <v>100</v>
      </c>
      <c r="G224" s="355">
        <v>0</v>
      </c>
      <c r="H224" s="355"/>
      <c r="I224" s="355"/>
      <c r="J224" s="355"/>
      <c r="K224" s="355"/>
    </row>
    <row r="225" spans="1:11" x14ac:dyDescent="0.25">
      <c r="A225" s="355" t="s">
        <v>109</v>
      </c>
      <c r="B225" s="355" t="s">
        <v>121</v>
      </c>
      <c r="C225" s="355" t="s">
        <v>15</v>
      </c>
      <c r="D225" s="355">
        <v>42.303593900000003</v>
      </c>
      <c r="E225" s="355">
        <v>71.061343197992102</v>
      </c>
      <c r="F225" s="355">
        <v>100</v>
      </c>
      <c r="G225" s="355">
        <v>0</v>
      </c>
      <c r="H225" s="355"/>
      <c r="I225" s="355"/>
      <c r="J225" s="355"/>
      <c r="K225" s="355"/>
    </row>
    <row r="226" spans="1:11" x14ac:dyDescent="0.25">
      <c r="A226" s="355" t="s">
        <v>109</v>
      </c>
      <c r="B226" s="355" t="s">
        <v>121</v>
      </c>
      <c r="C226" s="355" t="s">
        <v>16</v>
      </c>
      <c r="D226" s="355">
        <v>19210.084618100002</v>
      </c>
      <c r="E226" s="355">
        <v>1.1124440570987499</v>
      </c>
      <c r="F226" s="355">
        <v>99.819313792048703</v>
      </c>
      <c r="G226" s="355">
        <v>0.13032987921891001</v>
      </c>
      <c r="H226" s="355">
        <v>34.772803099999997</v>
      </c>
      <c r="I226" s="355">
        <v>71.921175350836194</v>
      </c>
      <c r="J226" s="355">
        <v>0.180686207951297</v>
      </c>
      <c r="K226" s="355">
        <v>72.000177864924794</v>
      </c>
    </row>
    <row r="227" spans="1:11" x14ac:dyDescent="0.25">
      <c r="A227" s="355" t="s">
        <v>122</v>
      </c>
      <c r="B227" s="355" t="s">
        <v>123</v>
      </c>
      <c r="C227" s="355" t="s">
        <v>15</v>
      </c>
      <c r="D227" s="355">
        <v>104.3262524</v>
      </c>
      <c r="E227" s="355">
        <v>49.351026996433099</v>
      </c>
      <c r="F227" s="355">
        <v>92.359610312511407</v>
      </c>
      <c r="G227" s="355">
        <v>8.6086763431689199</v>
      </c>
      <c r="H227" s="355">
        <v>8.6303225000000001</v>
      </c>
      <c r="I227" s="355">
        <v>99.999999999999801</v>
      </c>
      <c r="J227" s="355">
        <v>7.6403896874886597</v>
      </c>
      <c r="K227" s="355">
        <v>104.06458634742199</v>
      </c>
    </row>
    <row r="228" spans="1:11" x14ac:dyDescent="0.25">
      <c r="A228" s="355" t="s">
        <v>122</v>
      </c>
      <c r="B228" s="355" t="s">
        <v>123</v>
      </c>
      <c r="C228" s="355" t="s">
        <v>16</v>
      </c>
      <c r="D228" s="355">
        <v>11553.0053149</v>
      </c>
      <c r="E228" s="355">
        <v>1.97411000171914</v>
      </c>
      <c r="F228" s="355">
        <v>100</v>
      </c>
      <c r="G228" s="355">
        <v>0</v>
      </c>
      <c r="H228" s="355"/>
      <c r="I228" s="355"/>
      <c r="J228" s="355"/>
      <c r="K228" s="355"/>
    </row>
    <row r="229" spans="1:11" x14ac:dyDescent="0.25">
      <c r="A229" s="355" t="s">
        <v>124</v>
      </c>
      <c r="B229" s="355" t="s">
        <v>125</v>
      </c>
      <c r="C229" s="355" t="s">
        <v>15</v>
      </c>
      <c r="D229" s="355">
        <v>140.32950439999999</v>
      </c>
      <c r="E229" s="355">
        <v>61.417180403516298</v>
      </c>
      <c r="F229" s="355">
        <v>100</v>
      </c>
      <c r="G229" s="355">
        <v>0</v>
      </c>
      <c r="H229" s="355"/>
      <c r="I229" s="355"/>
      <c r="J229" s="355"/>
      <c r="K229" s="355"/>
    </row>
    <row r="230" spans="1:11" x14ac:dyDescent="0.25">
      <c r="A230" s="355" t="s">
        <v>124</v>
      </c>
      <c r="B230" s="355" t="s">
        <v>125</v>
      </c>
      <c r="C230" s="355" t="s">
        <v>16</v>
      </c>
      <c r="D230" s="355">
        <v>22108.950725300001</v>
      </c>
      <c r="E230" s="355">
        <v>1.3883247514853001</v>
      </c>
      <c r="F230" s="355">
        <v>100</v>
      </c>
      <c r="G230" s="355">
        <v>0</v>
      </c>
      <c r="H230" s="355"/>
      <c r="I230" s="355"/>
      <c r="J230" s="355"/>
      <c r="K230" s="355"/>
    </row>
    <row r="231" spans="1:11" x14ac:dyDescent="0.25">
      <c r="A231" s="355" t="s">
        <v>126</v>
      </c>
      <c r="B231" s="355" t="s">
        <v>127</v>
      </c>
      <c r="C231" s="355" t="s">
        <v>15</v>
      </c>
      <c r="D231" s="355">
        <v>319.74408679999999</v>
      </c>
      <c r="E231" s="355">
        <v>62.318601533493897</v>
      </c>
      <c r="F231" s="355">
        <v>100</v>
      </c>
      <c r="G231" s="355">
        <v>0</v>
      </c>
      <c r="H231" s="355"/>
      <c r="I231" s="355"/>
      <c r="J231" s="355"/>
      <c r="K231" s="355"/>
    </row>
    <row r="232" spans="1:11" x14ac:dyDescent="0.25">
      <c r="A232" s="355" t="s">
        <v>126</v>
      </c>
      <c r="B232" s="355" t="s">
        <v>127</v>
      </c>
      <c r="C232" s="355" t="s">
        <v>16</v>
      </c>
      <c r="D232" s="355">
        <v>30962.307847600001</v>
      </c>
      <c r="E232" s="355">
        <v>1.41487434770008</v>
      </c>
      <c r="F232" s="355">
        <v>100</v>
      </c>
      <c r="G232" s="355">
        <v>0</v>
      </c>
      <c r="H232" s="355"/>
      <c r="I232" s="355"/>
      <c r="J232" s="355"/>
      <c r="K232" s="355"/>
    </row>
    <row r="233" spans="1:11" x14ac:dyDescent="0.25">
      <c r="A233" s="355" t="s">
        <v>128</v>
      </c>
      <c r="B233" s="355" t="s">
        <v>129</v>
      </c>
      <c r="C233" s="355" t="s">
        <v>15</v>
      </c>
      <c r="D233" s="355">
        <v>142.30232799999999</v>
      </c>
      <c r="E233" s="355">
        <v>42.652817725533197</v>
      </c>
      <c r="F233" s="355">
        <v>100</v>
      </c>
      <c r="G233" s="355">
        <v>0</v>
      </c>
      <c r="H233" s="355"/>
      <c r="I233" s="355"/>
      <c r="J233" s="355"/>
      <c r="K233" s="355"/>
    </row>
    <row r="234" spans="1:11" x14ac:dyDescent="0.25">
      <c r="A234" s="355" t="s">
        <v>128</v>
      </c>
      <c r="B234" s="355" t="s">
        <v>129</v>
      </c>
      <c r="C234" s="355" t="s">
        <v>16</v>
      </c>
      <c r="D234" s="355">
        <v>17206.389490099999</v>
      </c>
      <c r="E234" s="355">
        <v>0.95934810598513098</v>
      </c>
      <c r="F234" s="355">
        <v>100</v>
      </c>
      <c r="G234" s="355">
        <v>0</v>
      </c>
      <c r="H234" s="355"/>
      <c r="I234" s="355"/>
      <c r="J234" s="355"/>
      <c r="K234" s="355"/>
    </row>
    <row r="235" spans="1:11" x14ac:dyDescent="0.25">
      <c r="A235" s="355" t="s">
        <v>130</v>
      </c>
      <c r="B235" s="355" t="s">
        <v>131</v>
      </c>
      <c r="C235" s="355" t="s">
        <v>15</v>
      </c>
      <c r="D235" s="355">
        <v>988.32362190000003</v>
      </c>
      <c r="E235" s="355">
        <v>24.2700520480678</v>
      </c>
      <c r="F235" s="355">
        <v>100</v>
      </c>
      <c r="G235" s="355">
        <v>0</v>
      </c>
      <c r="H235" s="355"/>
      <c r="I235" s="355"/>
      <c r="J235" s="355"/>
      <c r="K235" s="355"/>
    </row>
    <row r="236" spans="1:11" x14ac:dyDescent="0.25">
      <c r="A236" s="355" t="s">
        <v>130</v>
      </c>
      <c r="B236" s="355" t="s">
        <v>131</v>
      </c>
      <c r="C236" s="355" t="s">
        <v>16</v>
      </c>
      <c r="D236" s="355">
        <v>36211.015739499999</v>
      </c>
      <c r="E236" s="355">
        <v>1.4256517391443999</v>
      </c>
      <c r="F236" s="355">
        <v>100</v>
      </c>
      <c r="G236" s="355">
        <v>0</v>
      </c>
      <c r="H236" s="355"/>
      <c r="I236" s="355"/>
      <c r="J236" s="355"/>
      <c r="K236" s="355"/>
    </row>
    <row r="237" spans="1:11" x14ac:dyDescent="0.25">
      <c r="A237" s="355" t="s">
        <v>132</v>
      </c>
      <c r="B237" s="355" t="s">
        <v>133</v>
      </c>
      <c r="C237" s="355" t="s">
        <v>15</v>
      </c>
      <c r="D237" s="355">
        <v>1473.5515802</v>
      </c>
      <c r="E237" s="355">
        <v>28.377409624413701</v>
      </c>
      <c r="F237" s="355">
        <v>96.224927724808097</v>
      </c>
      <c r="G237" s="355">
        <v>3.6537839550167099</v>
      </c>
      <c r="H237" s="355">
        <v>57.810006700000002</v>
      </c>
      <c r="I237" s="355">
        <v>99.999999999999702</v>
      </c>
      <c r="J237" s="355">
        <v>3.7750722751918602</v>
      </c>
      <c r="K237" s="355">
        <v>93.133341924076802</v>
      </c>
    </row>
    <row r="238" spans="1:11" x14ac:dyDescent="0.25">
      <c r="A238" s="355" t="s">
        <v>132</v>
      </c>
      <c r="B238" s="355" t="s">
        <v>133</v>
      </c>
      <c r="C238" s="355" t="s">
        <v>16</v>
      </c>
      <c r="D238" s="355">
        <v>62310.940812100001</v>
      </c>
      <c r="E238" s="355">
        <v>1.4230492321094901</v>
      </c>
      <c r="F238" s="355">
        <v>99.885541750306402</v>
      </c>
      <c r="G238" s="355">
        <v>0.114572741552281</v>
      </c>
      <c r="H238" s="355">
        <v>71.401737400000002</v>
      </c>
      <c r="I238" s="355">
        <v>100</v>
      </c>
      <c r="J238" s="355">
        <v>0.114458249693562</v>
      </c>
      <c r="K238" s="355">
        <v>99.985456622014794</v>
      </c>
    </row>
    <row r="239" spans="1:11" x14ac:dyDescent="0.25">
      <c r="A239" s="355" t="s">
        <v>134</v>
      </c>
      <c r="B239" s="355" t="s">
        <v>135</v>
      </c>
      <c r="C239" s="355" t="s">
        <v>15</v>
      </c>
      <c r="D239" s="355">
        <v>4523.4521222000003</v>
      </c>
      <c r="E239" s="355">
        <v>17.027832707145301</v>
      </c>
      <c r="F239" s="355">
        <v>100</v>
      </c>
      <c r="G239" s="355">
        <v>1.8904691930937999E-15</v>
      </c>
      <c r="H239" s="355"/>
      <c r="I239" s="355"/>
      <c r="J239" s="355"/>
      <c r="K239" s="355"/>
    </row>
    <row r="240" spans="1:11" x14ac:dyDescent="0.25">
      <c r="A240" s="355" t="s">
        <v>134</v>
      </c>
      <c r="B240" s="355" t="s">
        <v>135</v>
      </c>
      <c r="C240" s="355" t="s">
        <v>16</v>
      </c>
      <c r="D240" s="355">
        <v>95247.286741200005</v>
      </c>
      <c r="E240" s="355">
        <v>1.91491527275678</v>
      </c>
      <c r="F240" s="355">
        <v>100</v>
      </c>
      <c r="G240" s="355">
        <v>0</v>
      </c>
      <c r="H240" s="355"/>
      <c r="I240" s="355"/>
      <c r="J240" s="355"/>
      <c r="K240" s="355"/>
    </row>
    <row r="241" spans="1:11" x14ac:dyDescent="0.25">
      <c r="A241" s="355" t="s">
        <v>136</v>
      </c>
      <c r="B241" s="355" t="s">
        <v>137</v>
      </c>
      <c r="C241" s="355" t="s">
        <v>15</v>
      </c>
      <c r="D241" s="355">
        <v>1041.1449404</v>
      </c>
      <c r="E241" s="355">
        <v>22.693894193879501</v>
      </c>
      <c r="F241" s="355">
        <v>100</v>
      </c>
      <c r="G241" s="355">
        <v>0</v>
      </c>
      <c r="H241" s="355"/>
      <c r="I241" s="355"/>
      <c r="J241" s="355"/>
      <c r="K241" s="355"/>
    </row>
    <row r="242" spans="1:11" x14ac:dyDescent="0.25">
      <c r="A242" s="355" t="s">
        <v>136</v>
      </c>
      <c r="B242" s="355" t="s">
        <v>137</v>
      </c>
      <c r="C242" s="355" t="s">
        <v>16</v>
      </c>
      <c r="D242" s="355">
        <v>39767.641972500001</v>
      </c>
      <c r="E242" s="355">
        <v>1.5063893336016001</v>
      </c>
      <c r="F242" s="355">
        <v>100</v>
      </c>
      <c r="G242" s="355">
        <v>0</v>
      </c>
      <c r="H242" s="355"/>
      <c r="I242" s="355"/>
      <c r="J242" s="355"/>
      <c r="K242" s="355"/>
    </row>
    <row r="243" spans="1:11" x14ac:dyDescent="0.25">
      <c r="A243" s="355" t="s">
        <v>138</v>
      </c>
      <c r="B243" s="355" t="s">
        <v>139</v>
      </c>
      <c r="C243" s="355" t="s">
        <v>15</v>
      </c>
      <c r="D243" s="355">
        <v>729.04825289999997</v>
      </c>
      <c r="E243" s="355">
        <v>29.5696444239526</v>
      </c>
      <c r="F243" s="355">
        <v>100</v>
      </c>
      <c r="G243" s="355">
        <v>0</v>
      </c>
      <c r="H243" s="355"/>
      <c r="I243" s="355"/>
      <c r="J243" s="355"/>
      <c r="K243" s="355"/>
    </row>
    <row r="244" spans="1:11" x14ac:dyDescent="0.25">
      <c r="A244" s="355" t="s">
        <v>138</v>
      </c>
      <c r="B244" s="355" t="s">
        <v>139</v>
      </c>
      <c r="C244" s="355" t="s">
        <v>16</v>
      </c>
      <c r="D244" s="355">
        <v>46337.295837400001</v>
      </c>
      <c r="E244" s="355">
        <v>2.0417882176492599</v>
      </c>
      <c r="F244" s="355">
        <v>100</v>
      </c>
      <c r="G244" s="355">
        <v>0</v>
      </c>
      <c r="H244" s="355"/>
      <c r="I244" s="355"/>
      <c r="J244" s="355"/>
      <c r="K244" s="355"/>
    </row>
    <row r="245" spans="1:11" x14ac:dyDescent="0.25">
      <c r="A245" s="355" t="s">
        <v>140</v>
      </c>
      <c r="B245" s="355" t="s">
        <v>141</v>
      </c>
      <c r="C245" s="355" t="s">
        <v>15</v>
      </c>
      <c r="D245" s="355">
        <v>1733.1880733</v>
      </c>
      <c r="E245" s="355">
        <v>14.8238318668799</v>
      </c>
      <c r="F245" s="355">
        <v>84.966864139188303</v>
      </c>
      <c r="G245" s="355">
        <v>11.531072979175701</v>
      </c>
      <c r="H245" s="355">
        <v>306.65191709999999</v>
      </c>
      <c r="I245" s="355">
        <v>74.678486873459605</v>
      </c>
      <c r="J245" s="355">
        <v>15.033135860811701</v>
      </c>
      <c r="K245" s="355">
        <v>65.173302514661501</v>
      </c>
    </row>
    <row r="246" spans="1:11" x14ac:dyDescent="0.25">
      <c r="A246" s="355" t="s">
        <v>140</v>
      </c>
      <c r="B246" s="355" t="s">
        <v>141</v>
      </c>
      <c r="C246" s="355" t="s">
        <v>16</v>
      </c>
      <c r="D246" s="355">
        <v>31391.4815127</v>
      </c>
      <c r="E246" s="355">
        <v>2.6029125938208399</v>
      </c>
      <c r="F246" s="355">
        <v>99.346344934573807</v>
      </c>
      <c r="G246" s="355">
        <v>0.34015397134936598</v>
      </c>
      <c r="H246" s="355">
        <v>206.54208180000001</v>
      </c>
      <c r="I246" s="355">
        <v>51.494455441206398</v>
      </c>
      <c r="J246" s="355">
        <v>0.65365506542615204</v>
      </c>
      <c r="K246" s="355">
        <v>51.698603064458403</v>
      </c>
    </row>
    <row r="247" spans="1:11" x14ac:dyDescent="0.25">
      <c r="A247" s="355" t="s">
        <v>142</v>
      </c>
      <c r="B247" s="355" t="s">
        <v>143</v>
      </c>
      <c r="C247" s="355" t="s">
        <v>15</v>
      </c>
      <c r="D247" s="355">
        <v>382.59860939999999</v>
      </c>
      <c r="E247" s="355">
        <v>36.669645075304103</v>
      </c>
      <c r="F247" s="355">
        <v>100</v>
      </c>
      <c r="G247" s="355">
        <v>0</v>
      </c>
      <c r="H247" s="355"/>
      <c r="I247" s="355"/>
      <c r="J247" s="355"/>
      <c r="K247" s="355"/>
    </row>
    <row r="248" spans="1:11" x14ac:dyDescent="0.25">
      <c r="A248" s="355" t="s">
        <v>142</v>
      </c>
      <c r="B248" s="355" t="s">
        <v>143</v>
      </c>
      <c r="C248" s="355" t="s">
        <v>16</v>
      </c>
      <c r="D248" s="355">
        <v>15315.3613597</v>
      </c>
      <c r="E248" s="355">
        <v>1.60897437891156</v>
      </c>
      <c r="F248" s="355">
        <v>100</v>
      </c>
      <c r="G248" s="355">
        <v>0</v>
      </c>
      <c r="H248" s="355"/>
      <c r="I248" s="355"/>
      <c r="J248" s="355"/>
      <c r="K248" s="355"/>
    </row>
    <row r="249" spans="1:11" x14ac:dyDescent="0.25">
      <c r="A249" s="355" t="s">
        <v>144</v>
      </c>
      <c r="B249" s="355" t="s">
        <v>145</v>
      </c>
      <c r="C249" s="355" t="s">
        <v>15</v>
      </c>
      <c r="D249" s="355">
        <v>1100.1714454</v>
      </c>
      <c r="E249" s="355">
        <v>20.209665125617299</v>
      </c>
      <c r="F249" s="355">
        <v>100</v>
      </c>
      <c r="G249" s="355">
        <v>0</v>
      </c>
      <c r="H249" s="355"/>
      <c r="I249" s="355"/>
      <c r="J249" s="355"/>
      <c r="K249" s="355"/>
    </row>
    <row r="250" spans="1:11" x14ac:dyDescent="0.25">
      <c r="A250" s="355" t="s">
        <v>144</v>
      </c>
      <c r="B250" s="355" t="s">
        <v>145</v>
      </c>
      <c r="C250" s="355" t="s">
        <v>16</v>
      </c>
      <c r="D250" s="355">
        <v>25807.593124700001</v>
      </c>
      <c r="E250" s="355">
        <v>2.1884169080169502</v>
      </c>
      <c r="F250" s="355">
        <v>100</v>
      </c>
      <c r="G250" s="355">
        <v>0</v>
      </c>
      <c r="H250" s="355"/>
      <c r="I250" s="355"/>
      <c r="J250" s="355"/>
      <c r="K250" s="355"/>
    </row>
    <row r="251" spans="1:11" x14ac:dyDescent="0.25">
      <c r="A251" s="355" t="s">
        <v>146</v>
      </c>
      <c r="B251" s="355" t="s">
        <v>147</v>
      </c>
      <c r="C251" s="355" t="s">
        <v>15</v>
      </c>
      <c r="D251" s="355">
        <v>313.69038810000001</v>
      </c>
      <c r="E251" s="355">
        <v>22.1064557960255</v>
      </c>
      <c r="F251" s="355">
        <v>100</v>
      </c>
      <c r="G251" s="355">
        <v>0</v>
      </c>
      <c r="H251" s="355"/>
      <c r="I251" s="355"/>
      <c r="J251" s="355"/>
      <c r="K251" s="355"/>
    </row>
    <row r="252" spans="1:11" x14ac:dyDescent="0.25">
      <c r="A252" s="355" t="s">
        <v>146</v>
      </c>
      <c r="B252" s="355" t="s">
        <v>147</v>
      </c>
      <c r="C252" s="355" t="s">
        <v>16</v>
      </c>
      <c r="D252" s="355">
        <v>9059.6885490999994</v>
      </c>
      <c r="E252" s="355">
        <v>2.5214990288778401</v>
      </c>
      <c r="F252" s="355">
        <v>99.864219859673398</v>
      </c>
      <c r="G252" s="355">
        <v>0.13599644576314401</v>
      </c>
      <c r="H252" s="355">
        <v>12.3179832</v>
      </c>
      <c r="I252" s="355">
        <v>99.999999999999801</v>
      </c>
      <c r="J252" s="355">
        <v>0.135780140326652</v>
      </c>
      <c r="K252" s="355">
        <v>100.023309205248</v>
      </c>
    </row>
    <row r="253" spans="1:11" x14ac:dyDescent="0.25">
      <c r="A253" s="355" t="s">
        <v>148</v>
      </c>
      <c r="B253" s="355" t="s">
        <v>149</v>
      </c>
      <c r="C253" s="355" t="s">
        <v>15</v>
      </c>
      <c r="D253" s="355">
        <v>397.35051060000001</v>
      </c>
      <c r="E253" s="355">
        <v>23.834533031729102</v>
      </c>
      <c r="F253" s="355">
        <v>100</v>
      </c>
      <c r="G253" s="355">
        <v>0</v>
      </c>
      <c r="H253" s="355"/>
      <c r="I253" s="355"/>
      <c r="J253" s="355"/>
      <c r="K253" s="355"/>
    </row>
    <row r="254" spans="1:11" x14ac:dyDescent="0.25">
      <c r="A254" s="355" t="s">
        <v>148</v>
      </c>
      <c r="B254" s="355" t="s">
        <v>149</v>
      </c>
      <c r="C254" s="355" t="s">
        <v>16</v>
      </c>
      <c r="D254" s="355">
        <v>18105.784477699999</v>
      </c>
      <c r="E254" s="355">
        <v>2.1060700881402399</v>
      </c>
      <c r="F254" s="355">
        <v>100</v>
      </c>
      <c r="G254" s="355">
        <v>0</v>
      </c>
      <c r="H254" s="355"/>
      <c r="I254" s="355"/>
      <c r="J254" s="355"/>
      <c r="K254" s="355"/>
    </row>
    <row r="255" spans="1:11" x14ac:dyDescent="0.25">
      <c r="A255" s="355" t="s">
        <v>150</v>
      </c>
      <c r="B255" s="355" t="s">
        <v>151</v>
      </c>
      <c r="C255" s="355" t="s">
        <v>15</v>
      </c>
      <c r="D255" s="355">
        <v>612.28516219999995</v>
      </c>
      <c r="E255" s="355">
        <v>19.7297372158001</v>
      </c>
      <c r="F255" s="355">
        <v>97.071633960209198</v>
      </c>
      <c r="G255" s="355">
        <v>2.7838616909323801</v>
      </c>
      <c r="H255" s="355">
        <v>18.470844700000001</v>
      </c>
      <c r="I255" s="355">
        <v>99.999999999999801</v>
      </c>
      <c r="J255" s="355">
        <v>2.92836603979078</v>
      </c>
      <c r="K255" s="355">
        <v>92.281497390040698</v>
      </c>
    </row>
    <row r="256" spans="1:11" x14ac:dyDescent="0.25">
      <c r="A256" s="355" t="s">
        <v>150</v>
      </c>
      <c r="B256" s="355" t="s">
        <v>151</v>
      </c>
      <c r="C256" s="355" t="s">
        <v>16</v>
      </c>
      <c r="D256" s="355">
        <v>17088.0175409</v>
      </c>
      <c r="E256" s="355">
        <v>2.36194554975161</v>
      </c>
      <c r="F256" s="355">
        <v>100</v>
      </c>
      <c r="G256" s="355">
        <v>0</v>
      </c>
      <c r="H256" s="355"/>
      <c r="I256" s="355"/>
      <c r="J256" s="355"/>
      <c r="K256" s="355"/>
    </row>
    <row r="257" spans="1:11" x14ac:dyDescent="0.25">
      <c r="A257" s="355" t="s">
        <v>152</v>
      </c>
      <c r="B257" s="355" t="s">
        <v>153</v>
      </c>
      <c r="C257" s="355" t="s">
        <v>15</v>
      </c>
      <c r="D257" s="355">
        <v>618.277514</v>
      </c>
      <c r="E257" s="355">
        <v>27.748397333176801</v>
      </c>
      <c r="F257" s="355">
        <v>100</v>
      </c>
      <c r="G257" s="355">
        <v>0</v>
      </c>
      <c r="H257" s="355"/>
      <c r="I257" s="355"/>
      <c r="J257" s="355"/>
      <c r="K257" s="355"/>
    </row>
    <row r="258" spans="1:11" x14ac:dyDescent="0.25">
      <c r="A258" s="355" t="s">
        <v>152</v>
      </c>
      <c r="B258" s="355" t="s">
        <v>153</v>
      </c>
      <c r="C258" s="355" t="s">
        <v>16</v>
      </c>
      <c r="D258" s="355">
        <v>18213.6765696</v>
      </c>
      <c r="E258" s="355">
        <v>2.0100451484594699</v>
      </c>
      <c r="F258" s="355">
        <v>100</v>
      </c>
      <c r="G258" s="355">
        <v>0</v>
      </c>
      <c r="H258" s="355"/>
      <c r="I258" s="355"/>
      <c r="J258" s="355"/>
      <c r="K258" s="355"/>
    </row>
    <row r="259" spans="1:11" x14ac:dyDescent="0.25">
      <c r="A259" s="355" t="s">
        <v>154</v>
      </c>
      <c r="B259" s="355" t="s">
        <v>155</v>
      </c>
      <c r="C259" s="355" t="s">
        <v>15</v>
      </c>
      <c r="D259" s="355">
        <v>1681.6645956</v>
      </c>
      <c r="E259" s="355">
        <v>14.9460632390439</v>
      </c>
      <c r="F259" s="355">
        <v>97.327465596699</v>
      </c>
      <c r="G259" s="355">
        <v>2.5605710028067898</v>
      </c>
      <c r="H259" s="355">
        <v>46.177165500000001</v>
      </c>
      <c r="I259" s="355">
        <v>99.999999999999702</v>
      </c>
      <c r="J259" s="355">
        <v>2.6725344033010399</v>
      </c>
      <c r="K259" s="355">
        <v>93.250019859711202</v>
      </c>
    </row>
    <row r="260" spans="1:11" x14ac:dyDescent="0.25">
      <c r="A260" s="355" t="s">
        <v>154</v>
      </c>
      <c r="B260" s="355" t="s">
        <v>155</v>
      </c>
      <c r="C260" s="355" t="s">
        <v>16</v>
      </c>
      <c r="D260" s="355">
        <v>32931.696807400003</v>
      </c>
      <c r="E260" s="355">
        <v>2.0425421906510302</v>
      </c>
      <c r="F260" s="355">
        <v>99.906926844519901</v>
      </c>
      <c r="G260" s="355">
        <v>9.3118091030006497E-2</v>
      </c>
      <c r="H260" s="355">
        <v>30.679123400000002</v>
      </c>
      <c r="I260" s="355">
        <v>100</v>
      </c>
      <c r="J260" s="355">
        <v>9.3073155480074096E-2</v>
      </c>
      <c r="K260" s="355">
        <v>99.955161726819398</v>
      </c>
    </row>
    <row r="261" spans="1:11" x14ac:dyDescent="0.25">
      <c r="A261" s="355" t="s">
        <v>156</v>
      </c>
      <c r="B261" s="355" t="s">
        <v>157</v>
      </c>
      <c r="C261" s="355" t="s">
        <v>15</v>
      </c>
      <c r="D261" s="355">
        <v>954.16073449999999</v>
      </c>
      <c r="E261" s="355">
        <v>24.4951098709207</v>
      </c>
      <c r="F261" s="355">
        <v>100</v>
      </c>
      <c r="G261" s="355">
        <v>0</v>
      </c>
      <c r="H261" s="355"/>
      <c r="I261" s="355"/>
      <c r="J261" s="355"/>
      <c r="K261" s="355"/>
    </row>
    <row r="262" spans="1:11" x14ac:dyDescent="0.25">
      <c r="A262" s="355" t="s">
        <v>156</v>
      </c>
      <c r="B262" s="355" t="s">
        <v>157</v>
      </c>
      <c r="C262" s="355" t="s">
        <v>16</v>
      </c>
      <c r="D262" s="355">
        <v>36115.091967</v>
      </c>
      <c r="E262" s="355">
        <v>1.53483194566242</v>
      </c>
      <c r="F262" s="355">
        <v>100</v>
      </c>
      <c r="G262" s="355">
        <v>0</v>
      </c>
      <c r="H262" s="355"/>
      <c r="I262" s="355"/>
      <c r="J262" s="355"/>
      <c r="K262" s="355"/>
    </row>
    <row r="263" spans="1:11" x14ac:dyDescent="0.25">
      <c r="A263" s="355" t="s">
        <v>158</v>
      </c>
      <c r="B263" s="355" t="s">
        <v>159</v>
      </c>
      <c r="C263" s="355" t="s">
        <v>15</v>
      </c>
      <c r="D263" s="355">
        <v>376.651927</v>
      </c>
      <c r="E263" s="355">
        <v>28.7614744646982</v>
      </c>
      <c r="F263" s="355">
        <v>100</v>
      </c>
      <c r="G263" s="355">
        <v>0</v>
      </c>
      <c r="H263" s="355"/>
      <c r="I263" s="355"/>
      <c r="J263" s="355"/>
      <c r="K263" s="355"/>
    </row>
    <row r="264" spans="1:11" x14ac:dyDescent="0.25">
      <c r="A264" s="355" t="s">
        <v>158</v>
      </c>
      <c r="B264" s="355" t="s">
        <v>159</v>
      </c>
      <c r="C264" s="355" t="s">
        <v>16</v>
      </c>
      <c r="D264" s="355">
        <v>20433.916249599999</v>
      </c>
      <c r="E264" s="355">
        <v>2.0140145512386001</v>
      </c>
      <c r="F264" s="355">
        <v>100</v>
      </c>
      <c r="G264" s="355">
        <v>0</v>
      </c>
      <c r="H264" s="355"/>
      <c r="I264" s="355"/>
      <c r="J264" s="355"/>
      <c r="K264" s="355"/>
    </row>
    <row r="265" spans="1:11" x14ac:dyDescent="0.25">
      <c r="A265" s="355" t="s">
        <v>160</v>
      </c>
      <c r="B265" s="355" t="s">
        <v>161</v>
      </c>
      <c r="C265" s="355" t="s">
        <v>15</v>
      </c>
      <c r="D265" s="355">
        <v>1730.2448224</v>
      </c>
      <c r="E265" s="355">
        <v>21.289263980536202</v>
      </c>
      <c r="F265" s="355">
        <v>100</v>
      </c>
      <c r="G265" s="355">
        <v>0</v>
      </c>
      <c r="H265" s="355"/>
      <c r="I265" s="355"/>
      <c r="J265" s="355"/>
      <c r="K265" s="355"/>
    </row>
    <row r="266" spans="1:11" x14ac:dyDescent="0.25">
      <c r="A266" s="355" t="s">
        <v>160</v>
      </c>
      <c r="B266" s="355" t="s">
        <v>161</v>
      </c>
      <c r="C266" s="355" t="s">
        <v>16</v>
      </c>
      <c r="D266" s="355">
        <v>53690.052647500001</v>
      </c>
      <c r="E266" s="355">
        <v>1.3978001060596501</v>
      </c>
      <c r="F266" s="355">
        <v>99.886159425416906</v>
      </c>
      <c r="G266" s="355">
        <v>0.113924790546253</v>
      </c>
      <c r="H266" s="355">
        <v>61.190724299999999</v>
      </c>
      <c r="I266" s="355">
        <v>100</v>
      </c>
      <c r="J266" s="355">
        <v>0.113840574583067</v>
      </c>
      <c r="K266" s="355">
        <v>99.960052316029802</v>
      </c>
    </row>
    <row r="267" spans="1:11" x14ac:dyDescent="0.25">
      <c r="A267" s="355" t="s">
        <v>162</v>
      </c>
      <c r="B267" s="355" t="s">
        <v>163</v>
      </c>
      <c r="C267" s="355" t="s">
        <v>15</v>
      </c>
      <c r="D267" s="355">
        <v>786.48972670000001</v>
      </c>
      <c r="E267" s="355">
        <v>16.148836983164902</v>
      </c>
      <c r="F267" s="355">
        <v>100</v>
      </c>
      <c r="G267" s="355">
        <v>0</v>
      </c>
      <c r="H267" s="355"/>
      <c r="I267" s="355"/>
      <c r="J267" s="355"/>
      <c r="K267" s="355"/>
    </row>
    <row r="268" spans="1:11" x14ac:dyDescent="0.25">
      <c r="A268" s="355" t="s">
        <v>162</v>
      </c>
      <c r="B268" s="355" t="s">
        <v>163</v>
      </c>
      <c r="C268" s="355" t="s">
        <v>16</v>
      </c>
      <c r="D268" s="355">
        <v>24442.2648902</v>
      </c>
      <c r="E268" s="355">
        <v>1.94014238218077</v>
      </c>
      <c r="F268" s="355">
        <v>100</v>
      </c>
      <c r="G268" s="355">
        <v>0</v>
      </c>
      <c r="H268" s="355"/>
      <c r="I268" s="355"/>
      <c r="J268" s="355"/>
      <c r="K268" s="355"/>
    </row>
    <row r="269" spans="1:11" x14ac:dyDescent="0.25">
      <c r="A269" s="355" t="s">
        <v>164</v>
      </c>
      <c r="B269" s="355" t="s">
        <v>165</v>
      </c>
      <c r="C269" s="355" t="s">
        <v>15</v>
      </c>
      <c r="D269" s="355">
        <v>568.83421180000005</v>
      </c>
      <c r="E269" s="355">
        <v>27.595277261887901</v>
      </c>
      <c r="F269" s="355">
        <v>100</v>
      </c>
      <c r="G269" s="355">
        <v>3.0636912187063001E-15</v>
      </c>
      <c r="H269" s="355"/>
      <c r="I269" s="355"/>
      <c r="J269" s="355"/>
      <c r="K269" s="355"/>
    </row>
    <row r="270" spans="1:11" x14ac:dyDescent="0.25">
      <c r="A270" s="355" t="s">
        <v>164</v>
      </c>
      <c r="B270" s="355" t="s">
        <v>165</v>
      </c>
      <c r="C270" s="355" t="s">
        <v>16</v>
      </c>
      <c r="D270" s="355">
        <v>30429.046892099999</v>
      </c>
      <c r="E270" s="355">
        <v>1.3919853569780301</v>
      </c>
      <c r="F270" s="355">
        <v>100</v>
      </c>
      <c r="G270" s="355">
        <v>0</v>
      </c>
      <c r="H270" s="355"/>
      <c r="I270" s="355"/>
      <c r="J270" s="355"/>
      <c r="K270" s="355"/>
    </row>
    <row r="271" spans="1:11" x14ac:dyDescent="0.25">
      <c r="A271" s="355" t="s">
        <v>166</v>
      </c>
      <c r="B271" s="355" t="s">
        <v>167</v>
      </c>
      <c r="C271" s="355" t="s">
        <v>15</v>
      </c>
      <c r="D271" s="355">
        <v>918.14409230000001</v>
      </c>
      <c r="E271" s="355">
        <v>19.4453153603963</v>
      </c>
      <c r="F271" s="355">
        <v>89.053353403425902</v>
      </c>
      <c r="G271" s="355">
        <v>8.9517959141352499</v>
      </c>
      <c r="H271" s="355">
        <v>112.8604204</v>
      </c>
      <c r="I271" s="355">
        <v>77.987307031026205</v>
      </c>
      <c r="J271" s="355">
        <v>10.9466465965741</v>
      </c>
      <c r="K271" s="355">
        <v>72.824808776262202</v>
      </c>
    </row>
    <row r="272" spans="1:11" x14ac:dyDescent="0.25">
      <c r="A272" s="355" t="s">
        <v>166</v>
      </c>
      <c r="B272" s="355" t="s">
        <v>167</v>
      </c>
      <c r="C272" s="355" t="s">
        <v>16</v>
      </c>
      <c r="D272" s="355">
        <v>29859.6082346</v>
      </c>
      <c r="E272" s="355">
        <v>1.70772907754093</v>
      </c>
      <c r="F272" s="355">
        <v>100</v>
      </c>
      <c r="G272" s="355">
        <v>0</v>
      </c>
      <c r="H272" s="355"/>
      <c r="I272" s="355"/>
      <c r="J272" s="355"/>
      <c r="K272" s="355"/>
    </row>
    <row r="273" spans="1:11" x14ac:dyDescent="0.25">
      <c r="A273" s="355" t="s">
        <v>168</v>
      </c>
      <c r="B273" s="355" t="s">
        <v>169</v>
      </c>
      <c r="C273" s="355" t="s">
        <v>15</v>
      </c>
      <c r="D273" s="355">
        <v>773.25127950000001</v>
      </c>
      <c r="E273" s="355">
        <v>23.379760041074899</v>
      </c>
      <c r="F273" s="355">
        <v>100</v>
      </c>
      <c r="G273" s="355">
        <v>0</v>
      </c>
      <c r="H273" s="355"/>
      <c r="I273" s="355"/>
      <c r="J273" s="355"/>
      <c r="K273" s="355"/>
    </row>
    <row r="274" spans="1:11" x14ac:dyDescent="0.25">
      <c r="A274" s="355" t="s">
        <v>168</v>
      </c>
      <c r="B274" s="355" t="s">
        <v>169</v>
      </c>
      <c r="C274" s="355" t="s">
        <v>16</v>
      </c>
      <c r="D274" s="355">
        <v>33122.6961772</v>
      </c>
      <c r="E274" s="355">
        <v>1.4885125646369</v>
      </c>
      <c r="F274" s="355">
        <v>100</v>
      </c>
      <c r="G274" s="355">
        <v>0</v>
      </c>
      <c r="H274" s="355"/>
      <c r="I274" s="355"/>
      <c r="J274" s="355"/>
      <c r="K274" s="355"/>
    </row>
    <row r="275" spans="1:11" x14ac:dyDescent="0.25">
      <c r="A275" s="355" t="s">
        <v>170</v>
      </c>
      <c r="B275" s="355" t="s">
        <v>171</v>
      </c>
      <c r="C275" s="355" t="s">
        <v>15</v>
      </c>
      <c r="D275" s="355">
        <v>1315.0586119</v>
      </c>
      <c r="E275" s="355">
        <v>18.3422598475854</v>
      </c>
      <c r="F275" s="355">
        <v>100</v>
      </c>
      <c r="G275" s="355">
        <v>0</v>
      </c>
      <c r="H275" s="355"/>
      <c r="I275" s="355"/>
      <c r="J275" s="355"/>
      <c r="K275" s="355"/>
    </row>
    <row r="276" spans="1:11" x14ac:dyDescent="0.25">
      <c r="A276" s="355" t="s">
        <v>170</v>
      </c>
      <c r="B276" s="355" t="s">
        <v>171</v>
      </c>
      <c r="C276" s="355" t="s">
        <v>16</v>
      </c>
      <c r="D276" s="355">
        <v>46817.175289300001</v>
      </c>
      <c r="E276" s="355">
        <v>2.02096770411204</v>
      </c>
      <c r="F276" s="355">
        <v>100</v>
      </c>
      <c r="G276" s="355">
        <v>0</v>
      </c>
      <c r="H276" s="355"/>
      <c r="I276" s="355"/>
      <c r="J276" s="355"/>
      <c r="K276" s="355"/>
    </row>
    <row r="277" spans="1:11" x14ac:dyDescent="0.25">
      <c r="A277" s="355" t="s">
        <v>172</v>
      </c>
      <c r="B277" s="355" t="s">
        <v>173</v>
      </c>
      <c r="C277" s="355" t="s">
        <v>15</v>
      </c>
      <c r="D277" s="355">
        <v>564.88759870000001</v>
      </c>
      <c r="E277" s="355">
        <v>15.908341717935601</v>
      </c>
      <c r="F277" s="355">
        <v>100</v>
      </c>
      <c r="G277" s="355">
        <v>0</v>
      </c>
      <c r="H277" s="355"/>
      <c r="I277" s="355"/>
      <c r="J277" s="355"/>
      <c r="K277" s="355"/>
    </row>
    <row r="278" spans="1:11" x14ac:dyDescent="0.25">
      <c r="A278" s="355" t="s">
        <v>172</v>
      </c>
      <c r="B278" s="355" t="s">
        <v>173</v>
      </c>
      <c r="C278" s="355" t="s">
        <v>16</v>
      </c>
      <c r="D278" s="355">
        <v>10926.8067675</v>
      </c>
      <c r="E278" s="355">
        <v>1.9278630110503501</v>
      </c>
      <c r="F278" s="355">
        <v>100</v>
      </c>
      <c r="G278" s="355">
        <v>0</v>
      </c>
      <c r="H278" s="355"/>
      <c r="I278" s="355"/>
      <c r="J278" s="355"/>
      <c r="K278" s="355"/>
    </row>
    <row r="279" spans="1:11" x14ac:dyDescent="0.25">
      <c r="A279" s="355" t="s">
        <v>174</v>
      </c>
      <c r="B279" s="355" t="s">
        <v>175</v>
      </c>
      <c r="C279" s="355" t="s">
        <v>15</v>
      </c>
      <c r="D279" s="355">
        <v>1832.0566514</v>
      </c>
      <c r="E279" s="355">
        <v>16.6024747916838</v>
      </c>
      <c r="F279" s="355">
        <v>100</v>
      </c>
      <c r="G279" s="355">
        <v>0</v>
      </c>
      <c r="H279" s="355"/>
      <c r="I279" s="355"/>
      <c r="J279" s="355"/>
      <c r="K279" s="355"/>
    </row>
    <row r="280" spans="1:11" x14ac:dyDescent="0.25">
      <c r="A280" s="355" t="s">
        <v>174</v>
      </c>
      <c r="B280" s="355" t="s">
        <v>175</v>
      </c>
      <c r="C280" s="355" t="s">
        <v>16</v>
      </c>
      <c r="D280" s="355">
        <v>31144.866391</v>
      </c>
      <c r="E280" s="355">
        <v>2.2726489080673802</v>
      </c>
      <c r="F280" s="355">
        <v>99.873701943089102</v>
      </c>
      <c r="G280" s="355">
        <v>0.126623972732027</v>
      </c>
      <c r="H280" s="355">
        <v>39.385103700000002</v>
      </c>
      <c r="I280" s="355">
        <v>100</v>
      </c>
      <c r="J280" s="355">
        <v>0.126298056910854</v>
      </c>
      <c r="K280" s="355">
        <v>100.131428945219</v>
      </c>
    </row>
    <row r="281" spans="1:11" x14ac:dyDescent="0.25">
      <c r="A281" s="355" t="s">
        <v>176</v>
      </c>
      <c r="B281" s="355" t="s">
        <v>177</v>
      </c>
      <c r="C281" s="355" t="s">
        <v>15</v>
      </c>
      <c r="D281" s="355">
        <v>1403.9614163000001</v>
      </c>
      <c r="E281" s="355">
        <v>17.645120080277099</v>
      </c>
      <c r="F281" s="355">
        <v>95.451780969161902</v>
      </c>
      <c r="G281" s="355">
        <v>4.3609477548863902</v>
      </c>
      <c r="H281" s="355">
        <v>66.897903499999998</v>
      </c>
      <c r="I281" s="355">
        <v>100</v>
      </c>
      <c r="J281" s="355">
        <v>4.5482190308381396</v>
      </c>
      <c r="K281" s="355">
        <v>91.521588361294405</v>
      </c>
    </row>
    <row r="282" spans="1:11" x14ac:dyDescent="0.25">
      <c r="A282" s="355" t="s">
        <v>176</v>
      </c>
      <c r="B282" s="355" t="s">
        <v>177</v>
      </c>
      <c r="C282" s="355" t="s">
        <v>16</v>
      </c>
      <c r="D282" s="355">
        <v>24922.900344900001</v>
      </c>
      <c r="E282" s="355">
        <v>2.75604149961856</v>
      </c>
      <c r="F282" s="355">
        <v>100</v>
      </c>
      <c r="G282" s="355">
        <v>0</v>
      </c>
      <c r="H282" s="355"/>
      <c r="I282" s="355"/>
      <c r="J282" s="355"/>
      <c r="K282" s="355"/>
    </row>
    <row r="283" spans="1:11" x14ac:dyDescent="0.25">
      <c r="A283" s="355" t="s">
        <v>178</v>
      </c>
      <c r="B283" s="355" t="s">
        <v>179</v>
      </c>
      <c r="C283" s="355" t="s">
        <v>15</v>
      </c>
      <c r="D283" s="355">
        <v>799.33048429999997</v>
      </c>
      <c r="E283" s="355">
        <v>10.7351644266364</v>
      </c>
      <c r="F283" s="355">
        <v>77.427700308320397</v>
      </c>
      <c r="G283" s="355">
        <v>6.68576711241474</v>
      </c>
      <c r="H283" s="355">
        <v>233.0267743</v>
      </c>
      <c r="I283" s="355">
        <v>26.997225089088801</v>
      </c>
      <c r="J283" s="355">
        <v>22.5722996916796</v>
      </c>
      <c r="K283" s="355">
        <v>22.9335769674407</v>
      </c>
    </row>
    <row r="284" spans="1:11" x14ac:dyDescent="0.25">
      <c r="A284" s="355" t="s">
        <v>178</v>
      </c>
      <c r="B284" s="355" t="s">
        <v>179</v>
      </c>
      <c r="C284" s="355" t="s">
        <v>16</v>
      </c>
      <c r="D284" s="355">
        <v>5333.0318393999996</v>
      </c>
      <c r="E284" s="355">
        <v>3.65490831739063</v>
      </c>
      <c r="F284" s="355">
        <v>93.0741003980405</v>
      </c>
      <c r="G284" s="355">
        <v>2.0398249831994701</v>
      </c>
      <c r="H284" s="355">
        <v>396.84555569999998</v>
      </c>
      <c r="I284" s="355">
        <v>27.730906746960599</v>
      </c>
      <c r="J284" s="355">
        <v>6.9258996019595296</v>
      </c>
      <c r="K284" s="355">
        <v>27.412305432065999</v>
      </c>
    </row>
    <row r="285" spans="1:11" x14ac:dyDescent="0.25">
      <c r="A285" s="355" t="s">
        <v>180</v>
      </c>
      <c r="B285" s="355" t="s">
        <v>181</v>
      </c>
      <c r="C285" s="355" t="s">
        <v>15</v>
      </c>
      <c r="D285" s="355">
        <v>1734.0837677</v>
      </c>
      <c r="E285" s="355">
        <v>12.3642284446214</v>
      </c>
      <c r="F285" s="355">
        <v>100</v>
      </c>
      <c r="G285" s="355">
        <v>0</v>
      </c>
      <c r="H285" s="355"/>
      <c r="I285" s="355"/>
      <c r="J285" s="355"/>
      <c r="K285" s="355"/>
    </row>
    <row r="286" spans="1:11" x14ac:dyDescent="0.25">
      <c r="A286" s="355" t="s">
        <v>180</v>
      </c>
      <c r="B286" s="355" t="s">
        <v>181</v>
      </c>
      <c r="C286" s="355" t="s">
        <v>16</v>
      </c>
      <c r="D286" s="355">
        <v>16454.6236875</v>
      </c>
      <c r="E286" s="355">
        <v>2.2564158704819999</v>
      </c>
      <c r="F286" s="355">
        <v>99.159506301270397</v>
      </c>
      <c r="G286" s="355">
        <v>0.44581474946750999</v>
      </c>
      <c r="H286" s="355">
        <v>139.4723314</v>
      </c>
      <c r="I286" s="355">
        <v>52.364059075179902</v>
      </c>
      <c r="J286" s="355">
        <v>0.84049369872963697</v>
      </c>
      <c r="K286" s="355">
        <v>52.596194981400899</v>
      </c>
    </row>
    <row r="287" spans="1:11" x14ac:dyDescent="0.25">
      <c r="A287" s="355" t="s">
        <v>182</v>
      </c>
      <c r="B287" s="355" t="s">
        <v>183</v>
      </c>
      <c r="C287" s="355" t="s">
        <v>15</v>
      </c>
      <c r="D287" s="355">
        <v>2685.2011690999998</v>
      </c>
      <c r="E287" s="355">
        <v>15.6572402001418</v>
      </c>
      <c r="F287" s="355">
        <v>100</v>
      </c>
      <c r="G287" s="355">
        <v>1.7383028572284001E-15</v>
      </c>
      <c r="H287" s="355"/>
      <c r="I287" s="355"/>
      <c r="J287" s="355"/>
      <c r="K287" s="355"/>
    </row>
    <row r="288" spans="1:11" x14ac:dyDescent="0.25">
      <c r="A288" s="355" t="s">
        <v>182</v>
      </c>
      <c r="B288" s="355" t="s">
        <v>183</v>
      </c>
      <c r="C288" s="355" t="s">
        <v>16</v>
      </c>
      <c r="D288" s="355">
        <v>36010.874041399999</v>
      </c>
      <c r="E288" s="355">
        <v>2.7457346598776899</v>
      </c>
      <c r="F288" s="355">
        <v>100</v>
      </c>
      <c r="G288" s="355">
        <v>0</v>
      </c>
      <c r="H288" s="355"/>
      <c r="I288" s="355"/>
      <c r="J288" s="355"/>
      <c r="K288" s="355"/>
    </row>
    <row r="289" spans="1:11" x14ac:dyDescent="0.25">
      <c r="A289" s="355" t="s">
        <v>184</v>
      </c>
      <c r="B289" s="355" t="s">
        <v>185</v>
      </c>
      <c r="C289" s="355" t="s">
        <v>15</v>
      </c>
      <c r="D289" s="355">
        <v>2536.2531162999999</v>
      </c>
      <c r="E289" s="355">
        <v>11.175798440769301</v>
      </c>
      <c r="F289" s="355">
        <v>98.701524704333394</v>
      </c>
      <c r="G289" s="355">
        <v>1.3039000978661699</v>
      </c>
      <c r="H289" s="355">
        <v>33.365867700000003</v>
      </c>
      <c r="I289" s="355">
        <v>99.999999999999801</v>
      </c>
      <c r="J289" s="355">
        <v>1.2984752956666401</v>
      </c>
      <c r="K289" s="355">
        <v>99.113882374980307</v>
      </c>
    </row>
    <row r="290" spans="1:11" x14ac:dyDescent="0.25">
      <c r="A290" s="355" t="s">
        <v>184</v>
      </c>
      <c r="B290" s="355" t="s">
        <v>185</v>
      </c>
      <c r="C290" s="355" t="s">
        <v>16</v>
      </c>
      <c r="D290" s="355">
        <v>23836.0960973</v>
      </c>
      <c r="E290" s="355">
        <v>1.9957093031105499</v>
      </c>
      <c r="F290" s="355">
        <v>99.732086427403104</v>
      </c>
      <c r="G290" s="355">
        <v>0.26801270966937502</v>
      </c>
      <c r="H290" s="355">
        <v>64.031686199999996</v>
      </c>
      <c r="I290" s="355">
        <v>99.999999999999901</v>
      </c>
      <c r="J290" s="355">
        <v>0.26791357259690401</v>
      </c>
      <c r="K290" s="355">
        <v>99.768990668513695</v>
      </c>
    </row>
    <row r="291" spans="1:11" x14ac:dyDescent="0.25">
      <c r="A291" s="355" t="s">
        <v>186</v>
      </c>
      <c r="B291" s="355" t="s">
        <v>187</v>
      </c>
      <c r="C291" s="355" t="s">
        <v>15</v>
      </c>
      <c r="D291" s="355">
        <v>3347.3459615000002</v>
      </c>
      <c r="E291" s="355">
        <v>12.813457603378501</v>
      </c>
      <c r="F291" s="355">
        <v>98.031337046935704</v>
      </c>
      <c r="G291" s="355">
        <v>1.91506208132046</v>
      </c>
      <c r="H291" s="355">
        <v>67.221321099999997</v>
      </c>
      <c r="I291" s="355">
        <v>99.999999999999702</v>
      </c>
      <c r="J291" s="355">
        <v>1.9686629530642801</v>
      </c>
      <c r="K291" s="355">
        <v>95.362233574576805</v>
      </c>
    </row>
    <row r="292" spans="1:11" x14ac:dyDescent="0.25">
      <c r="A292" s="355" t="s">
        <v>186</v>
      </c>
      <c r="B292" s="355" t="s">
        <v>187</v>
      </c>
      <c r="C292" s="355" t="s">
        <v>16</v>
      </c>
      <c r="D292" s="355">
        <v>39378.176828800002</v>
      </c>
      <c r="E292" s="355">
        <v>2.25233228219175</v>
      </c>
      <c r="F292" s="355">
        <v>100</v>
      </c>
      <c r="G292" s="355">
        <v>0</v>
      </c>
      <c r="H292" s="355"/>
      <c r="I292" s="355"/>
      <c r="J292" s="355"/>
      <c r="K292" s="355"/>
    </row>
    <row r="293" spans="1:11" x14ac:dyDescent="0.25">
      <c r="A293" s="355" t="s">
        <v>188</v>
      </c>
      <c r="B293" s="355" t="s">
        <v>189</v>
      </c>
      <c r="C293" s="355" t="s">
        <v>15</v>
      </c>
      <c r="D293" s="355">
        <v>2198.2464749000001</v>
      </c>
      <c r="E293" s="355">
        <v>14.153639437095601</v>
      </c>
      <c r="F293" s="355">
        <v>100</v>
      </c>
      <c r="G293" s="355">
        <v>0</v>
      </c>
      <c r="H293" s="355"/>
      <c r="I293" s="355"/>
      <c r="J293" s="355"/>
      <c r="K293" s="355"/>
    </row>
    <row r="294" spans="1:11" x14ac:dyDescent="0.25">
      <c r="A294" s="355" t="s">
        <v>188</v>
      </c>
      <c r="B294" s="355" t="s">
        <v>189</v>
      </c>
      <c r="C294" s="355" t="s">
        <v>16</v>
      </c>
      <c r="D294" s="355">
        <v>29862.654804099999</v>
      </c>
      <c r="E294" s="355">
        <v>1.93033091363246</v>
      </c>
      <c r="F294" s="355">
        <v>99.6994812873819</v>
      </c>
      <c r="G294" s="355">
        <v>0.21271450888103799</v>
      </c>
      <c r="H294" s="355">
        <v>90.013372799999999</v>
      </c>
      <c r="I294" s="355">
        <v>70.543925216121096</v>
      </c>
      <c r="J294" s="355">
        <v>0.30051871261812901</v>
      </c>
      <c r="K294" s="355">
        <v>70.569735950812998</v>
      </c>
    </row>
    <row r="295" spans="1:11" x14ac:dyDescent="0.25">
      <c r="A295" s="355" t="s">
        <v>190</v>
      </c>
      <c r="B295" s="355" t="s">
        <v>191</v>
      </c>
      <c r="C295" s="355" t="s">
        <v>15</v>
      </c>
      <c r="D295" s="355">
        <v>935.61683430000005</v>
      </c>
      <c r="E295" s="355">
        <v>14.3866836799906</v>
      </c>
      <c r="F295" s="355">
        <v>95.651092983308303</v>
      </c>
      <c r="G295" s="355">
        <v>3.1873136264411799</v>
      </c>
      <c r="H295" s="355">
        <v>42.5390917</v>
      </c>
      <c r="I295" s="355">
        <v>74.599350721792106</v>
      </c>
      <c r="J295" s="355">
        <v>4.3489070166917303</v>
      </c>
      <c r="K295" s="355">
        <v>70.102678875302601</v>
      </c>
    </row>
    <row r="296" spans="1:11" x14ac:dyDescent="0.25">
      <c r="A296" s="355" t="s">
        <v>190</v>
      </c>
      <c r="B296" s="355" t="s">
        <v>191</v>
      </c>
      <c r="C296" s="355" t="s">
        <v>16</v>
      </c>
      <c r="D296" s="355">
        <v>13972.212179599999</v>
      </c>
      <c r="E296" s="355">
        <v>2.7773455324935101</v>
      </c>
      <c r="F296" s="355">
        <v>100</v>
      </c>
      <c r="G296" s="355">
        <v>0</v>
      </c>
      <c r="H296" s="355"/>
      <c r="I296" s="355"/>
      <c r="J296" s="355"/>
      <c r="K296" s="355"/>
    </row>
    <row r="297" spans="1:11" x14ac:dyDescent="0.25">
      <c r="A297" s="355" t="s">
        <v>192</v>
      </c>
      <c r="B297" s="355" t="s">
        <v>193</v>
      </c>
      <c r="C297" s="355" t="s">
        <v>15</v>
      </c>
      <c r="D297" s="355">
        <v>635.15165479999996</v>
      </c>
      <c r="E297" s="355">
        <v>22.2753721654035</v>
      </c>
      <c r="F297" s="355">
        <v>100</v>
      </c>
      <c r="G297" s="355">
        <v>0</v>
      </c>
      <c r="H297" s="355"/>
      <c r="I297" s="355"/>
      <c r="J297" s="355"/>
      <c r="K297" s="355"/>
    </row>
    <row r="298" spans="1:11" x14ac:dyDescent="0.25">
      <c r="A298" s="355" t="s">
        <v>192</v>
      </c>
      <c r="B298" s="355" t="s">
        <v>193</v>
      </c>
      <c r="C298" s="355" t="s">
        <v>16</v>
      </c>
      <c r="D298" s="355">
        <v>26479.2148762</v>
      </c>
      <c r="E298" s="355">
        <v>2.1085604779796299</v>
      </c>
      <c r="F298" s="355">
        <v>100</v>
      </c>
      <c r="G298" s="355">
        <v>0</v>
      </c>
      <c r="H298" s="355"/>
      <c r="I298" s="355"/>
      <c r="J298" s="355"/>
      <c r="K298" s="355"/>
    </row>
    <row r="299" spans="1:11" x14ac:dyDescent="0.25">
      <c r="A299" s="355" t="s">
        <v>194</v>
      </c>
      <c r="B299" s="355" t="s">
        <v>195</v>
      </c>
      <c r="C299" s="355" t="s">
        <v>15</v>
      </c>
      <c r="D299" s="355">
        <v>1698.8451451000001</v>
      </c>
      <c r="E299" s="355">
        <v>13.0459974050294</v>
      </c>
      <c r="F299" s="355">
        <v>98.214612237231194</v>
      </c>
      <c r="G299" s="355">
        <v>1.7894981767876901</v>
      </c>
      <c r="H299" s="355">
        <v>30.882342900000001</v>
      </c>
      <c r="I299" s="355">
        <v>100</v>
      </c>
      <c r="J299" s="355">
        <v>1.78538776276879</v>
      </c>
      <c r="K299" s="355">
        <v>98.440727105619601</v>
      </c>
    </row>
    <row r="300" spans="1:11" x14ac:dyDescent="0.25">
      <c r="A300" s="355" t="s">
        <v>194</v>
      </c>
      <c r="B300" s="355" t="s">
        <v>195</v>
      </c>
      <c r="C300" s="355" t="s">
        <v>16</v>
      </c>
      <c r="D300" s="355">
        <v>20646.4069064</v>
      </c>
      <c r="E300" s="355">
        <v>2.13329037187254</v>
      </c>
      <c r="F300" s="355">
        <v>99.900479815836903</v>
      </c>
      <c r="G300" s="355">
        <v>9.9632907446481497E-2</v>
      </c>
      <c r="H300" s="355">
        <v>20.567811299999999</v>
      </c>
      <c r="I300" s="355">
        <v>100</v>
      </c>
      <c r="J300" s="355">
        <v>9.95201841631176E-2</v>
      </c>
      <c r="K300" s="355">
        <v>100.013633847747</v>
      </c>
    </row>
    <row r="301" spans="1:11" x14ac:dyDescent="0.25">
      <c r="A301" s="355" t="s">
        <v>196</v>
      </c>
      <c r="B301" s="355" t="s">
        <v>197</v>
      </c>
      <c r="C301" s="355" t="s">
        <v>15</v>
      </c>
      <c r="D301" s="355">
        <v>4612.8916735000003</v>
      </c>
      <c r="E301" s="355">
        <v>14.645884646213601</v>
      </c>
      <c r="F301" s="355">
        <v>80.085650710635093</v>
      </c>
      <c r="G301" s="355">
        <v>8.3563992718538191</v>
      </c>
      <c r="H301" s="355">
        <v>1147.0561230999999</v>
      </c>
      <c r="I301" s="355">
        <v>43.856362405263603</v>
      </c>
      <c r="J301" s="355">
        <v>19.9143492893649</v>
      </c>
      <c r="K301" s="355">
        <v>33.605299553608198</v>
      </c>
    </row>
    <row r="302" spans="1:11" x14ac:dyDescent="0.25">
      <c r="A302" s="355" t="s">
        <v>196</v>
      </c>
      <c r="B302" s="355" t="s">
        <v>197</v>
      </c>
      <c r="C302" s="355" t="s">
        <v>16</v>
      </c>
      <c r="D302" s="355">
        <v>47816.732857800002</v>
      </c>
      <c r="E302" s="355">
        <v>2.75106815546228</v>
      </c>
      <c r="F302" s="355">
        <v>98.623337285743602</v>
      </c>
      <c r="G302" s="355">
        <v>0.58672564080856004</v>
      </c>
      <c r="H302" s="355">
        <v>667.46385850000001</v>
      </c>
      <c r="I302" s="355">
        <v>41.3495428856912</v>
      </c>
      <c r="J302" s="355">
        <v>1.3766627142563399</v>
      </c>
      <c r="K302" s="355">
        <v>42.032692662061798</v>
      </c>
    </row>
    <row r="303" spans="1:11" x14ac:dyDescent="0.25">
      <c r="A303" s="355" t="s">
        <v>198</v>
      </c>
      <c r="B303" s="355" t="s">
        <v>199</v>
      </c>
      <c r="C303" s="355" t="s">
        <v>15</v>
      </c>
      <c r="D303" s="355">
        <v>4032.3271307999998</v>
      </c>
      <c r="E303" s="355">
        <v>16.2007337076897</v>
      </c>
      <c r="F303" s="355">
        <v>95.541225643926396</v>
      </c>
      <c r="G303" s="355">
        <v>3.2984963501282798</v>
      </c>
      <c r="H303" s="355">
        <v>188.18302449999999</v>
      </c>
      <c r="I303" s="355">
        <v>74.822304461214301</v>
      </c>
      <c r="J303" s="355">
        <v>4.4587743560736399</v>
      </c>
      <c r="K303" s="355">
        <v>70.679150570603397</v>
      </c>
    </row>
    <row r="304" spans="1:11" x14ac:dyDescent="0.25">
      <c r="A304" s="355" t="s">
        <v>198</v>
      </c>
      <c r="B304" s="355" t="s">
        <v>199</v>
      </c>
      <c r="C304" s="355" t="s">
        <v>16</v>
      </c>
      <c r="D304" s="355">
        <v>48501.841779199996</v>
      </c>
      <c r="E304" s="355">
        <v>2.5896808336551702</v>
      </c>
      <c r="F304" s="355">
        <v>99.406657278752604</v>
      </c>
      <c r="G304" s="355">
        <v>0.302393962529519</v>
      </c>
      <c r="H304" s="355">
        <v>289.49987429999999</v>
      </c>
      <c r="I304" s="355">
        <v>50.8285056130456</v>
      </c>
      <c r="J304" s="355">
        <v>0.59334272124741405</v>
      </c>
      <c r="K304" s="355">
        <v>50.6620742446107</v>
      </c>
    </row>
    <row r="305" spans="1:11" x14ac:dyDescent="0.25">
      <c r="A305" s="355" t="s">
        <v>200</v>
      </c>
      <c r="B305" s="355" t="s">
        <v>201</v>
      </c>
      <c r="C305" s="355" t="s">
        <v>15</v>
      </c>
      <c r="D305" s="355">
        <v>2631.6484071999998</v>
      </c>
      <c r="E305" s="355">
        <v>10.4342813589616</v>
      </c>
      <c r="F305" s="355">
        <v>97.859278448158904</v>
      </c>
      <c r="G305" s="355">
        <v>2.1801787782413</v>
      </c>
      <c r="H305" s="355">
        <v>57.568649100000002</v>
      </c>
      <c r="I305" s="355">
        <v>99.999999999999901</v>
      </c>
      <c r="J305" s="355">
        <v>2.1407215518410698</v>
      </c>
      <c r="K305" s="355">
        <v>99.6629953779819</v>
      </c>
    </row>
    <row r="306" spans="1:11" x14ac:dyDescent="0.25">
      <c r="A306" s="355" t="s">
        <v>200</v>
      </c>
      <c r="B306" s="355" t="s">
        <v>201</v>
      </c>
      <c r="C306" s="355" t="s">
        <v>16</v>
      </c>
      <c r="D306" s="355">
        <v>27260.152076099999</v>
      </c>
      <c r="E306" s="355">
        <v>2.05043219663516</v>
      </c>
      <c r="F306" s="355">
        <v>99.654167165226895</v>
      </c>
      <c r="G306" s="355">
        <v>0.25667111913069501</v>
      </c>
      <c r="H306" s="355">
        <v>94.601720499999999</v>
      </c>
      <c r="I306" s="355">
        <v>74.162856062159094</v>
      </c>
      <c r="J306" s="355">
        <v>0.34583283477315901</v>
      </c>
      <c r="K306" s="355">
        <v>73.961590804741505</v>
      </c>
    </row>
    <row r="307" spans="1:11" x14ac:dyDescent="0.25">
      <c r="A307" s="355" t="s">
        <v>202</v>
      </c>
      <c r="B307" s="355" t="s">
        <v>203</v>
      </c>
      <c r="C307" s="355" t="s">
        <v>15</v>
      </c>
      <c r="D307" s="355">
        <v>3574.9010744000002</v>
      </c>
      <c r="E307" s="355">
        <v>20.030941505807998</v>
      </c>
      <c r="F307" s="355">
        <v>93.450663784735397</v>
      </c>
      <c r="G307" s="355">
        <v>4.6536385913112497</v>
      </c>
      <c r="H307" s="355">
        <v>250.54106759999999</v>
      </c>
      <c r="I307" s="355">
        <v>70.940711180633897</v>
      </c>
      <c r="J307" s="355">
        <v>6.5493362152646002</v>
      </c>
      <c r="K307" s="355">
        <v>66.401479642884198</v>
      </c>
    </row>
    <row r="308" spans="1:11" x14ac:dyDescent="0.25">
      <c r="A308" s="355" t="s">
        <v>202</v>
      </c>
      <c r="B308" s="355" t="s">
        <v>203</v>
      </c>
      <c r="C308" s="355" t="s">
        <v>16</v>
      </c>
      <c r="D308" s="355">
        <v>87667.005772100005</v>
      </c>
      <c r="E308" s="355">
        <v>1.6758279808657399</v>
      </c>
      <c r="F308" s="355">
        <v>99.811662209903702</v>
      </c>
      <c r="G308" s="355">
        <v>0.188940692319574</v>
      </c>
      <c r="H308" s="355">
        <v>165.4216528</v>
      </c>
      <c r="I308" s="355">
        <v>99.999999999999702</v>
      </c>
      <c r="J308" s="355">
        <v>0.18833779009630799</v>
      </c>
      <c r="K308" s="355">
        <v>100.131176806648</v>
      </c>
    </row>
    <row r="309" spans="1:11" x14ac:dyDescent="0.25">
      <c r="A309" s="355" t="s">
        <v>204</v>
      </c>
      <c r="B309" s="355" t="s">
        <v>205</v>
      </c>
      <c r="C309" s="355" t="s">
        <v>15</v>
      </c>
      <c r="D309" s="355">
        <v>288.10966250000001</v>
      </c>
      <c r="E309" s="355">
        <v>32.702867854151798</v>
      </c>
      <c r="F309" s="355">
        <v>100</v>
      </c>
      <c r="G309" s="355">
        <v>0</v>
      </c>
      <c r="H309" s="355"/>
      <c r="I309" s="355"/>
      <c r="J309" s="355"/>
      <c r="K309" s="355"/>
    </row>
    <row r="310" spans="1:11" x14ac:dyDescent="0.25">
      <c r="A310" s="355" t="s">
        <v>204</v>
      </c>
      <c r="B310" s="355" t="s">
        <v>205</v>
      </c>
      <c r="C310" s="355" t="s">
        <v>16</v>
      </c>
      <c r="D310" s="355">
        <v>31387.858064700002</v>
      </c>
      <c r="E310" s="355">
        <v>1.04733958209498</v>
      </c>
      <c r="F310" s="355">
        <v>100</v>
      </c>
      <c r="G310" s="355">
        <v>0</v>
      </c>
      <c r="H310" s="355"/>
      <c r="I310" s="355"/>
      <c r="J310" s="355"/>
      <c r="K310" s="355"/>
    </row>
    <row r="311" spans="1:11" x14ac:dyDescent="0.25">
      <c r="A311" s="355" t="s">
        <v>206</v>
      </c>
      <c r="B311" s="355" t="s">
        <v>207</v>
      </c>
      <c r="C311" s="355" t="s">
        <v>15</v>
      </c>
      <c r="D311" s="355">
        <v>1301.9418942</v>
      </c>
      <c r="E311" s="355">
        <v>24.3629280827809</v>
      </c>
      <c r="F311" s="355">
        <v>100</v>
      </c>
      <c r="G311" s="355">
        <v>0</v>
      </c>
      <c r="H311" s="355"/>
      <c r="I311" s="355"/>
      <c r="J311" s="355"/>
      <c r="K311" s="355"/>
    </row>
    <row r="312" spans="1:11" x14ac:dyDescent="0.25">
      <c r="A312" s="355" t="s">
        <v>206</v>
      </c>
      <c r="B312" s="355" t="s">
        <v>207</v>
      </c>
      <c r="C312" s="355" t="s">
        <v>16</v>
      </c>
      <c r="D312" s="355">
        <v>57834.231191899999</v>
      </c>
      <c r="E312" s="355">
        <v>2.3362116772390098</v>
      </c>
      <c r="F312" s="355">
        <v>99.850729099035107</v>
      </c>
      <c r="G312" s="355">
        <v>0.14839125298088501</v>
      </c>
      <c r="H312" s="355">
        <v>86.458735700000005</v>
      </c>
      <c r="I312" s="355">
        <v>100</v>
      </c>
      <c r="J312" s="355">
        <v>0.149270900964875</v>
      </c>
      <c r="K312" s="355">
        <v>99.262312388315905</v>
      </c>
    </row>
    <row r="313" spans="1:11" x14ac:dyDescent="0.25">
      <c r="A313" s="355" t="s">
        <v>208</v>
      </c>
      <c r="B313" s="355" t="s">
        <v>209</v>
      </c>
      <c r="C313" s="355" t="s">
        <v>15</v>
      </c>
      <c r="D313" s="355">
        <v>2659.6126061</v>
      </c>
      <c r="E313" s="355">
        <v>17.213072740761199</v>
      </c>
      <c r="F313" s="355">
        <v>100</v>
      </c>
      <c r="G313" s="355">
        <v>0</v>
      </c>
      <c r="H313" s="355"/>
      <c r="I313" s="355"/>
      <c r="J313" s="355"/>
      <c r="K313" s="355"/>
    </row>
    <row r="314" spans="1:11" x14ac:dyDescent="0.25">
      <c r="A314" s="355" t="s">
        <v>208</v>
      </c>
      <c r="B314" s="355" t="s">
        <v>209</v>
      </c>
      <c r="C314" s="355" t="s">
        <v>16</v>
      </c>
      <c r="D314" s="355">
        <v>45560.639866400001</v>
      </c>
      <c r="E314" s="355">
        <v>2.25277115229416</v>
      </c>
      <c r="F314" s="355">
        <v>100</v>
      </c>
      <c r="G314" s="355">
        <v>0</v>
      </c>
      <c r="H314" s="355"/>
      <c r="I314" s="355"/>
      <c r="J314" s="355"/>
      <c r="K314" s="355"/>
    </row>
    <row r="315" spans="1:11" x14ac:dyDescent="0.25">
      <c r="A315" s="355" t="s">
        <v>210</v>
      </c>
      <c r="B315" s="355" t="s">
        <v>211</v>
      </c>
      <c r="C315" s="355" t="s">
        <v>15</v>
      </c>
      <c r="D315" s="355">
        <v>1636.1191621999999</v>
      </c>
      <c r="E315" s="355">
        <v>21.6653764460738</v>
      </c>
      <c r="F315" s="355">
        <v>100</v>
      </c>
      <c r="G315" s="355">
        <v>0</v>
      </c>
      <c r="H315" s="355"/>
      <c r="I315" s="355"/>
      <c r="J315" s="355"/>
      <c r="K315" s="355"/>
    </row>
    <row r="316" spans="1:11" x14ac:dyDescent="0.25">
      <c r="A316" s="355" t="s">
        <v>210</v>
      </c>
      <c r="B316" s="355" t="s">
        <v>211</v>
      </c>
      <c r="C316" s="355" t="s">
        <v>16</v>
      </c>
      <c r="D316" s="355">
        <v>47827.209169599999</v>
      </c>
      <c r="E316" s="355">
        <v>1.5795928732756499</v>
      </c>
      <c r="F316" s="355">
        <v>99.585062617855499</v>
      </c>
      <c r="G316" s="355">
        <v>0.32551097556069403</v>
      </c>
      <c r="H316" s="355">
        <v>199.27985630000001</v>
      </c>
      <c r="I316" s="355">
        <v>77.970039002834696</v>
      </c>
      <c r="J316" s="355">
        <v>0.41493738214453102</v>
      </c>
      <c r="K316" s="355">
        <v>78.122705446480396</v>
      </c>
    </row>
    <row r="317" spans="1:11" x14ac:dyDescent="0.25">
      <c r="A317" s="355" t="s">
        <v>212</v>
      </c>
      <c r="B317" s="355" t="s">
        <v>213</v>
      </c>
      <c r="C317" s="355" t="s">
        <v>15</v>
      </c>
      <c r="D317" s="355">
        <v>494.98132070000003</v>
      </c>
      <c r="E317" s="355">
        <v>16.234599283191699</v>
      </c>
      <c r="F317" s="355">
        <v>100</v>
      </c>
      <c r="G317" s="355">
        <v>0</v>
      </c>
      <c r="H317" s="355"/>
      <c r="I317" s="355"/>
      <c r="J317" s="355"/>
      <c r="K317" s="355"/>
    </row>
    <row r="318" spans="1:11" x14ac:dyDescent="0.25">
      <c r="A318" s="355" t="s">
        <v>212</v>
      </c>
      <c r="B318" s="355" t="s">
        <v>213</v>
      </c>
      <c r="C318" s="355" t="s">
        <v>16</v>
      </c>
      <c r="D318" s="355">
        <v>11045.720912999999</v>
      </c>
      <c r="E318" s="355">
        <v>2.1227313848392102</v>
      </c>
      <c r="F318" s="355">
        <v>99.852813984602506</v>
      </c>
      <c r="G318" s="355">
        <v>0.14673739374935399</v>
      </c>
      <c r="H318" s="355">
        <v>16.2817209</v>
      </c>
      <c r="I318" s="355">
        <v>100</v>
      </c>
      <c r="J318" s="355">
        <v>0.14718601539746501</v>
      </c>
      <c r="K318" s="355">
        <v>99.5484635077094</v>
      </c>
    </row>
    <row r="319" spans="1:11" x14ac:dyDescent="0.25">
      <c r="A319" s="355" t="s">
        <v>214</v>
      </c>
      <c r="B319" s="355" t="s">
        <v>215</v>
      </c>
      <c r="C319" s="355" t="s">
        <v>15</v>
      </c>
      <c r="D319" s="355">
        <v>372.39126829999998</v>
      </c>
      <c r="E319" s="355">
        <v>36.1290968825964</v>
      </c>
      <c r="F319" s="355">
        <v>100</v>
      </c>
      <c r="G319" s="355">
        <v>0</v>
      </c>
      <c r="H319" s="355"/>
      <c r="I319" s="355"/>
      <c r="J319" s="355"/>
      <c r="K319" s="355"/>
    </row>
    <row r="320" spans="1:11" x14ac:dyDescent="0.25">
      <c r="A320" s="355" t="s">
        <v>214</v>
      </c>
      <c r="B320" s="355" t="s">
        <v>215</v>
      </c>
      <c r="C320" s="355" t="s">
        <v>16</v>
      </c>
      <c r="D320" s="355">
        <v>21917.343437200001</v>
      </c>
      <c r="E320" s="355">
        <v>1.73292945181109</v>
      </c>
      <c r="F320" s="355">
        <v>100</v>
      </c>
      <c r="G320" s="355">
        <v>0</v>
      </c>
      <c r="H320" s="355"/>
      <c r="I320" s="355"/>
      <c r="J320" s="355"/>
      <c r="K320" s="355"/>
    </row>
    <row r="321" spans="1:11" x14ac:dyDescent="0.25">
      <c r="A321" s="355" t="s">
        <v>216</v>
      </c>
      <c r="B321" s="355" t="s">
        <v>217</v>
      </c>
      <c r="C321" s="355" t="s">
        <v>15</v>
      </c>
      <c r="D321" s="355">
        <v>125.8106445</v>
      </c>
      <c r="E321" s="355">
        <v>31.748158052779001</v>
      </c>
      <c r="F321" s="355">
        <v>100</v>
      </c>
      <c r="G321" s="355">
        <v>0</v>
      </c>
      <c r="H321" s="355"/>
      <c r="I321" s="355"/>
      <c r="J321" s="355"/>
      <c r="K321" s="355"/>
    </row>
    <row r="322" spans="1:11" x14ac:dyDescent="0.25">
      <c r="A322" s="355" t="s">
        <v>216</v>
      </c>
      <c r="B322" s="355" t="s">
        <v>217</v>
      </c>
      <c r="C322" s="355" t="s">
        <v>16</v>
      </c>
      <c r="D322" s="355">
        <v>9962.0825688999994</v>
      </c>
      <c r="E322" s="355">
        <v>1.3366720432138599</v>
      </c>
      <c r="F322" s="355">
        <v>100</v>
      </c>
      <c r="G322" s="355">
        <v>0</v>
      </c>
      <c r="H322" s="355"/>
      <c r="I322" s="355"/>
      <c r="J322" s="355"/>
      <c r="K322" s="355"/>
    </row>
    <row r="323" spans="1:11" x14ac:dyDescent="0.25">
      <c r="A323" s="355" t="s">
        <v>218</v>
      </c>
      <c r="B323" s="355" t="s">
        <v>219</v>
      </c>
      <c r="C323" s="355" t="s">
        <v>15</v>
      </c>
      <c r="D323" s="355">
        <v>1709.2458323000001</v>
      </c>
      <c r="E323" s="355">
        <v>21.4090911603259</v>
      </c>
      <c r="F323" s="355">
        <v>97.029103171246007</v>
      </c>
      <c r="G323" s="355">
        <v>2.9856718504325901</v>
      </c>
      <c r="H323" s="355">
        <v>52.334741399999999</v>
      </c>
      <c r="I323" s="355">
        <v>100</v>
      </c>
      <c r="J323" s="355">
        <v>2.9708968287540101</v>
      </c>
      <c r="K323" s="355">
        <v>97.511653453346995</v>
      </c>
    </row>
    <row r="324" spans="1:11" x14ac:dyDescent="0.25">
      <c r="A324" s="355" t="s">
        <v>218</v>
      </c>
      <c r="B324" s="355" t="s">
        <v>219</v>
      </c>
      <c r="C324" s="355" t="s">
        <v>16</v>
      </c>
      <c r="D324" s="355">
        <v>40906.826424300001</v>
      </c>
      <c r="E324" s="355">
        <v>1.3710789865717701</v>
      </c>
      <c r="F324" s="355">
        <v>100</v>
      </c>
      <c r="G324" s="355">
        <v>0</v>
      </c>
      <c r="H324" s="355"/>
      <c r="I324" s="355"/>
      <c r="J324" s="355"/>
      <c r="K324" s="355"/>
    </row>
    <row r="325" spans="1:11" x14ac:dyDescent="0.25">
      <c r="A325" s="355" t="s">
        <v>220</v>
      </c>
      <c r="B325" s="355" t="s">
        <v>221</v>
      </c>
      <c r="C325" s="355" t="s">
        <v>15</v>
      </c>
      <c r="D325" s="355">
        <v>1722.7193685</v>
      </c>
      <c r="E325" s="355">
        <v>13.0697400628619</v>
      </c>
      <c r="F325" s="355">
        <v>100</v>
      </c>
      <c r="G325" s="355">
        <v>0</v>
      </c>
      <c r="H325" s="355"/>
      <c r="I325" s="355"/>
      <c r="J325" s="355"/>
      <c r="K325" s="355"/>
    </row>
    <row r="326" spans="1:11" x14ac:dyDescent="0.25">
      <c r="A326" s="355" t="s">
        <v>220</v>
      </c>
      <c r="B326" s="355" t="s">
        <v>221</v>
      </c>
      <c r="C326" s="355" t="s">
        <v>16</v>
      </c>
      <c r="D326" s="355">
        <v>17457.804149600001</v>
      </c>
      <c r="E326" s="355">
        <v>1.6922603431408501</v>
      </c>
      <c r="F326" s="355">
        <v>99.910927710502094</v>
      </c>
      <c r="G326" s="355">
        <v>8.9225419103635503E-2</v>
      </c>
      <c r="H326" s="355">
        <v>15.563929</v>
      </c>
      <c r="I326" s="355">
        <v>100</v>
      </c>
      <c r="J326" s="355">
        <v>8.9072289497875795E-2</v>
      </c>
      <c r="K326" s="355">
        <v>100.082690680306</v>
      </c>
    </row>
    <row r="327" spans="1:11" x14ac:dyDescent="0.25">
      <c r="A327" s="355" t="s">
        <v>222</v>
      </c>
      <c r="B327" s="355" t="s">
        <v>223</v>
      </c>
      <c r="C327" s="355" t="s">
        <v>15</v>
      </c>
      <c r="D327" s="355">
        <v>1160.5605740999999</v>
      </c>
      <c r="E327" s="355">
        <v>14.183093583816801</v>
      </c>
      <c r="F327" s="355">
        <v>100</v>
      </c>
      <c r="G327" s="355">
        <v>0</v>
      </c>
      <c r="H327" s="355"/>
      <c r="I327" s="355"/>
      <c r="J327" s="355"/>
      <c r="K327" s="355"/>
    </row>
    <row r="328" spans="1:11" x14ac:dyDescent="0.25">
      <c r="A328" s="355" t="s">
        <v>222</v>
      </c>
      <c r="B328" s="355" t="s">
        <v>223</v>
      </c>
      <c r="C328" s="355" t="s">
        <v>16</v>
      </c>
      <c r="D328" s="355">
        <v>20193.308864899998</v>
      </c>
      <c r="E328" s="355">
        <v>2.4361835041245201</v>
      </c>
      <c r="F328" s="355">
        <v>99.932449893566698</v>
      </c>
      <c r="G328" s="355">
        <v>6.7654203746533206E-2</v>
      </c>
      <c r="H328" s="355">
        <v>13.6498221</v>
      </c>
      <c r="I328" s="355">
        <v>99.999999999999801</v>
      </c>
      <c r="J328" s="355">
        <v>6.7550106433292803E-2</v>
      </c>
      <c r="K328" s="355">
        <v>100.086449644103</v>
      </c>
    </row>
    <row r="329" spans="1:11" x14ac:dyDescent="0.25">
      <c r="A329" s="355" t="s">
        <v>224</v>
      </c>
      <c r="B329" s="355" t="s">
        <v>225</v>
      </c>
      <c r="C329" s="355" t="s">
        <v>15</v>
      </c>
      <c r="D329" s="355">
        <v>4261.7755601999997</v>
      </c>
      <c r="E329" s="355">
        <v>10.8823087133957</v>
      </c>
      <c r="F329" s="355">
        <v>100</v>
      </c>
      <c r="G329" s="355">
        <v>0</v>
      </c>
      <c r="H329" s="355"/>
      <c r="I329" s="355"/>
      <c r="J329" s="355"/>
      <c r="K329" s="355"/>
    </row>
    <row r="330" spans="1:11" x14ac:dyDescent="0.25">
      <c r="A330" s="355" t="s">
        <v>224</v>
      </c>
      <c r="B330" s="355" t="s">
        <v>225</v>
      </c>
      <c r="C330" s="355" t="s">
        <v>16</v>
      </c>
      <c r="D330" s="355">
        <v>40849.114468200001</v>
      </c>
      <c r="E330" s="355">
        <v>2.0547472945891498</v>
      </c>
      <c r="F330" s="355">
        <v>99.900364737859604</v>
      </c>
      <c r="G330" s="355">
        <v>0.10007499148980099</v>
      </c>
      <c r="H330" s="355">
        <v>40.740714400000002</v>
      </c>
      <c r="I330" s="355">
        <v>100</v>
      </c>
      <c r="J330" s="355">
        <v>9.9635262140367095E-2</v>
      </c>
      <c r="K330" s="355">
        <v>100.341264088659</v>
      </c>
    </row>
    <row r="331" spans="1:11" x14ac:dyDescent="0.25">
      <c r="A331" s="355" t="s">
        <v>226</v>
      </c>
      <c r="B331" s="355" t="s">
        <v>227</v>
      </c>
      <c r="C331" s="355" t="s">
        <v>15</v>
      </c>
      <c r="D331" s="355">
        <v>236.48326969999999</v>
      </c>
      <c r="E331" s="355">
        <v>27.4752018827839</v>
      </c>
      <c r="F331" s="355">
        <v>100</v>
      </c>
      <c r="G331" s="355">
        <v>0</v>
      </c>
      <c r="H331" s="355"/>
      <c r="I331" s="355"/>
      <c r="J331" s="355"/>
      <c r="K331" s="355"/>
    </row>
    <row r="332" spans="1:11" x14ac:dyDescent="0.25">
      <c r="A332" s="355" t="s">
        <v>226</v>
      </c>
      <c r="B332" s="355" t="s">
        <v>227</v>
      </c>
      <c r="C332" s="355" t="s">
        <v>16</v>
      </c>
      <c r="D332" s="355">
        <v>9046.9108293999998</v>
      </c>
      <c r="E332" s="355">
        <v>1.5314397045772199</v>
      </c>
      <c r="F332" s="355">
        <v>100</v>
      </c>
      <c r="G332" s="355">
        <v>0</v>
      </c>
      <c r="H332" s="355"/>
      <c r="I332" s="355"/>
      <c r="J332" s="355"/>
      <c r="K332" s="355"/>
    </row>
    <row r="333" spans="1:11" x14ac:dyDescent="0.25">
      <c r="A333" s="355" t="s">
        <v>228</v>
      </c>
      <c r="B333" s="355" t="s">
        <v>229</v>
      </c>
      <c r="C333" s="355" t="s">
        <v>15</v>
      </c>
      <c r="D333" s="355">
        <v>5048.1323785000004</v>
      </c>
      <c r="E333" s="355">
        <v>14.3715038976086</v>
      </c>
      <c r="F333" s="355">
        <v>98.864685439408007</v>
      </c>
      <c r="G333" s="355">
        <v>1.14659472133534</v>
      </c>
      <c r="H333" s="355">
        <v>57.970327500000003</v>
      </c>
      <c r="I333" s="355">
        <v>99.999999999999901</v>
      </c>
      <c r="J333" s="355">
        <v>1.1353145605920001</v>
      </c>
      <c r="K333" s="355">
        <v>99.846976675957194</v>
      </c>
    </row>
    <row r="334" spans="1:11" x14ac:dyDescent="0.25">
      <c r="A334" s="355" t="s">
        <v>228</v>
      </c>
      <c r="B334" s="355" t="s">
        <v>229</v>
      </c>
      <c r="C334" s="355" t="s">
        <v>16</v>
      </c>
      <c r="D334" s="355">
        <v>57847.8172767</v>
      </c>
      <c r="E334" s="355">
        <v>2.6526040005457601</v>
      </c>
      <c r="F334" s="355">
        <v>100</v>
      </c>
      <c r="G334" s="355">
        <v>0</v>
      </c>
      <c r="H334" s="355"/>
      <c r="I334" s="355"/>
      <c r="J334" s="355"/>
      <c r="K334" s="355"/>
    </row>
    <row r="335" spans="1:11" x14ac:dyDescent="0.25">
      <c r="A335" s="355" t="s">
        <v>230</v>
      </c>
      <c r="B335" s="355" t="s">
        <v>231</v>
      </c>
      <c r="C335" s="355" t="s">
        <v>15</v>
      </c>
      <c r="D335" s="355">
        <v>4546.6806199000002</v>
      </c>
      <c r="E335" s="355">
        <v>14.6552194427665</v>
      </c>
      <c r="F335" s="355">
        <v>100</v>
      </c>
      <c r="G335" s="355">
        <v>1.6270562056293601E-15</v>
      </c>
      <c r="H335" s="355"/>
      <c r="I335" s="355"/>
      <c r="J335" s="355"/>
      <c r="K335" s="355"/>
    </row>
    <row r="336" spans="1:11" x14ac:dyDescent="0.25">
      <c r="A336" s="355" t="s">
        <v>230</v>
      </c>
      <c r="B336" s="355" t="s">
        <v>231</v>
      </c>
      <c r="C336" s="355" t="s">
        <v>16</v>
      </c>
      <c r="D336" s="355">
        <v>74176.102553599994</v>
      </c>
      <c r="E336" s="355">
        <v>1.629414850669</v>
      </c>
      <c r="F336" s="355">
        <v>99.859653014579195</v>
      </c>
      <c r="G336" s="355">
        <v>0.140195396968395</v>
      </c>
      <c r="H336" s="355">
        <v>104.25023590000001</v>
      </c>
      <c r="I336" s="355">
        <v>100</v>
      </c>
      <c r="J336" s="355">
        <v>0.14034698542080201</v>
      </c>
      <c r="K336" s="355">
        <v>99.751794835702199</v>
      </c>
    </row>
    <row r="337" spans="1:11" x14ac:dyDescent="0.25">
      <c r="A337" s="355" t="s">
        <v>232</v>
      </c>
      <c r="B337" s="355" t="s">
        <v>233</v>
      </c>
      <c r="C337" s="355" t="s">
        <v>15</v>
      </c>
      <c r="D337" s="355">
        <v>2905.5146845999998</v>
      </c>
      <c r="E337" s="355">
        <v>18.0986684646683</v>
      </c>
      <c r="F337" s="355">
        <v>100</v>
      </c>
      <c r="G337" s="355">
        <v>2.0093558444531998E-15</v>
      </c>
      <c r="H337" s="355"/>
      <c r="I337" s="355"/>
      <c r="J337" s="355"/>
      <c r="K337" s="355"/>
    </row>
    <row r="338" spans="1:11" x14ac:dyDescent="0.25">
      <c r="A338" s="355" t="s">
        <v>232</v>
      </c>
      <c r="B338" s="355" t="s">
        <v>233</v>
      </c>
      <c r="C338" s="355" t="s">
        <v>16</v>
      </c>
      <c r="D338" s="355">
        <v>42809.632384500001</v>
      </c>
      <c r="E338" s="355">
        <v>2.0540899238261998</v>
      </c>
      <c r="F338" s="355">
        <v>99.896922243262594</v>
      </c>
      <c r="G338" s="355">
        <v>0.103230480094232</v>
      </c>
      <c r="H338" s="355">
        <v>44.172741000000002</v>
      </c>
      <c r="I338" s="355">
        <v>99.999999999999901</v>
      </c>
      <c r="J338" s="355">
        <v>0.103077756737441</v>
      </c>
      <c r="K338" s="355">
        <v>100.044932772216</v>
      </c>
    </row>
    <row r="339" spans="1:11" x14ac:dyDescent="0.25">
      <c r="A339" s="355" t="s">
        <v>234</v>
      </c>
      <c r="B339" s="355" t="s">
        <v>235</v>
      </c>
      <c r="C339" s="355" t="s">
        <v>15</v>
      </c>
      <c r="D339" s="355">
        <v>2041.3746900000001</v>
      </c>
      <c r="E339" s="355">
        <v>17.4073828946484</v>
      </c>
      <c r="F339" s="355">
        <v>100</v>
      </c>
      <c r="G339" s="355">
        <v>0</v>
      </c>
      <c r="H339" s="355"/>
      <c r="I339" s="355"/>
      <c r="J339" s="355"/>
      <c r="K339" s="355"/>
    </row>
    <row r="340" spans="1:11" x14ac:dyDescent="0.25">
      <c r="A340" s="355" t="s">
        <v>234</v>
      </c>
      <c r="B340" s="355" t="s">
        <v>235</v>
      </c>
      <c r="C340" s="355" t="s">
        <v>16</v>
      </c>
      <c r="D340" s="355">
        <v>32619.1633631</v>
      </c>
      <c r="E340" s="355">
        <v>1.7083855466317599</v>
      </c>
      <c r="F340" s="355">
        <v>100</v>
      </c>
      <c r="G340" s="355">
        <v>0</v>
      </c>
      <c r="H340" s="355"/>
      <c r="I340" s="355"/>
      <c r="J340" s="355"/>
      <c r="K340" s="355"/>
    </row>
    <row r="341" spans="1:11" x14ac:dyDescent="0.25">
      <c r="A341" s="355" t="s">
        <v>236</v>
      </c>
      <c r="B341" s="355" t="s">
        <v>237</v>
      </c>
      <c r="C341" s="355" t="s">
        <v>15</v>
      </c>
      <c r="D341" s="355">
        <v>544.96104300000002</v>
      </c>
      <c r="E341" s="355">
        <v>10.553421292551601</v>
      </c>
      <c r="F341" s="355">
        <v>93.989462326819407</v>
      </c>
      <c r="G341" s="355">
        <v>3.0012719948779898</v>
      </c>
      <c r="H341" s="355">
        <v>34.849745900000002</v>
      </c>
      <c r="I341" s="355">
        <v>51.512499513027102</v>
      </c>
      <c r="J341" s="355">
        <v>6.01053767318058</v>
      </c>
      <c r="K341" s="355">
        <v>46.932230764282302</v>
      </c>
    </row>
    <row r="342" spans="1:11" x14ac:dyDescent="0.25">
      <c r="A342" s="355" t="s">
        <v>236</v>
      </c>
      <c r="B342" s="355" t="s">
        <v>237</v>
      </c>
      <c r="C342" s="355" t="s">
        <v>16</v>
      </c>
      <c r="D342" s="355">
        <v>5086.8655950000002</v>
      </c>
      <c r="E342" s="355">
        <v>2.61193647387242</v>
      </c>
      <c r="F342" s="355">
        <v>98.455269528495805</v>
      </c>
      <c r="G342" s="355">
        <v>0.54713031490779096</v>
      </c>
      <c r="H342" s="355">
        <v>79.811231300000003</v>
      </c>
      <c r="I342" s="355">
        <v>34.944860336996904</v>
      </c>
      <c r="J342" s="355">
        <v>1.5447304715041601</v>
      </c>
      <c r="K342" s="355">
        <v>34.872013995428198</v>
      </c>
    </row>
    <row r="343" spans="1:11" x14ac:dyDescent="0.25">
      <c r="A343" s="355" t="s">
        <v>238</v>
      </c>
      <c r="B343" s="355" t="s">
        <v>239</v>
      </c>
      <c r="C343" s="355" t="s">
        <v>15</v>
      </c>
      <c r="D343" s="355">
        <v>222.48187759999999</v>
      </c>
      <c r="E343" s="355">
        <v>23.1141144390796</v>
      </c>
      <c r="F343" s="355">
        <v>100</v>
      </c>
      <c r="G343" s="355">
        <v>0</v>
      </c>
      <c r="H343" s="355"/>
      <c r="I343" s="355"/>
      <c r="J343" s="355"/>
      <c r="K343" s="355"/>
    </row>
    <row r="344" spans="1:11" x14ac:dyDescent="0.25">
      <c r="A344" s="355" t="s">
        <v>238</v>
      </c>
      <c r="B344" s="355" t="s">
        <v>239</v>
      </c>
      <c r="C344" s="355" t="s">
        <v>16</v>
      </c>
      <c r="D344" s="355">
        <v>4673.2946476999996</v>
      </c>
      <c r="E344" s="355">
        <v>2.1675655258242998</v>
      </c>
      <c r="F344" s="355">
        <v>100</v>
      </c>
      <c r="G344" s="355">
        <v>0</v>
      </c>
      <c r="H344" s="355"/>
      <c r="I344" s="355"/>
      <c r="J344" s="355"/>
      <c r="K344" s="355"/>
    </row>
    <row r="345" spans="1:11" x14ac:dyDescent="0.25">
      <c r="A345" s="355" t="s">
        <v>240</v>
      </c>
      <c r="B345" s="355" t="s">
        <v>241</v>
      </c>
      <c r="C345" s="355" t="s">
        <v>15</v>
      </c>
      <c r="D345" s="355">
        <v>324.07690120000001</v>
      </c>
      <c r="E345" s="355">
        <v>18.864609243458599</v>
      </c>
      <c r="F345" s="355">
        <v>100</v>
      </c>
      <c r="G345" s="355">
        <v>0</v>
      </c>
      <c r="H345" s="355"/>
      <c r="I345" s="355"/>
      <c r="J345" s="355"/>
      <c r="K345" s="355"/>
    </row>
    <row r="346" spans="1:11" x14ac:dyDescent="0.25">
      <c r="A346" s="355" t="s">
        <v>240</v>
      </c>
      <c r="B346" s="355" t="s">
        <v>241</v>
      </c>
      <c r="C346" s="355" t="s">
        <v>16</v>
      </c>
      <c r="D346" s="355">
        <v>7279.1183128000002</v>
      </c>
      <c r="E346" s="355">
        <v>1.57364719252714</v>
      </c>
      <c r="F346" s="355">
        <v>100</v>
      </c>
      <c r="G346" s="355">
        <v>0</v>
      </c>
      <c r="H346" s="355"/>
      <c r="I346" s="355"/>
      <c r="J346" s="355"/>
      <c r="K346" s="355"/>
    </row>
    <row r="347" spans="1:11" x14ac:dyDescent="0.25">
      <c r="A347" s="355" t="s">
        <v>242</v>
      </c>
      <c r="B347" s="355" t="s">
        <v>243</v>
      </c>
      <c r="C347" s="355" t="s">
        <v>15</v>
      </c>
      <c r="D347" s="355">
        <v>579.47640650000005</v>
      </c>
      <c r="E347" s="355">
        <v>17.799255537347399</v>
      </c>
      <c r="F347" s="355">
        <v>97.453281616459094</v>
      </c>
      <c r="G347" s="355">
        <v>1.8419332772367201</v>
      </c>
      <c r="H347" s="355">
        <v>15.143289100000001</v>
      </c>
      <c r="I347" s="355">
        <v>70.452304541680206</v>
      </c>
      <c r="J347" s="355">
        <v>2.5467183835408802</v>
      </c>
      <c r="K347" s="355">
        <v>70.483820883133106</v>
      </c>
    </row>
    <row r="348" spans="1:11" x14ac:dyDescent="0.25">
      <c r="A348" s="355" t="s">
        <v>242</v>
      </c>
      <c r="B348" s="355" t="s">
        <v>243</v>
      </c>
      <c r="C348" s="355" t="s">
        <v>16</v>
      </c>
      <c r="D348" s="355">
        <v>7003.9808303</v>
      </c>
      <c r="E348" s="355">
        <v>2.1265640902144498</v>
      </c>
      <c r="F348" s="355">
        <v>99.871195556947299</v>
      </c>
      <c r="G348" s="355">
        <v>0.12893826449514501</v>
      </c>
      <c r="H348" s="355">
        <v>9.0330735000000004</v>
      </c>
      <c r="I348" s="355">
        <v>100</v>
      </c>
      <c r="J348" s="355">
        <v>0.12880444305272801</v>
      </c>
      <c r="K348" s="355">
        <v>99.974956786983498</v>
      </c>
    </row>
    <row r="349" spans="1:11" x14ac:dyDescent="0.25">
      <c r="A349" s="355" t="s">
        <v>244</v>
      </c>
      <c r="B349" s="355" t="s">
        <v>245</v>
      </c>
      <c r="C349" s="355" t="s">
        <v>15</v>
      </c>
      <c r="D349" s="355">
        <v>1514.6094207000001</v>
      </c>
      <c r="E349" s="355">
        <v>13.302391177303599</v>
      </c>
      <c r="F349" s="355">
        <v>78.244184862600505</v>
      </c>
      <c r="G349" s="355">
        <v>12.5827828611878</v>
      </c>
      <c r="H349" s="355">
        <v>421.1375276</v>
      </c>
      <c r="I349" s="355">
        <v>54.625888552411098</v>
      </c>
      <c r="J349" s="355">
        <v>21.755815137399502</v>
      </c>
      <c r="K349" s="355">
        <v>45.253629066937499</v>
      </c>
    </row>
    <row r="350" spans="1:11" x14ac:dyDescent="0.25">
      <c r="A350" s="355" t="s">
        <v>244</v>
      </c>
      <c r="B350" s="355" t="s">
        <v>245</v>
      </c>
      <c r="C350" s="355" t="s">
        <v>16</v>
      </c>
      <c r="D350" s="355">
        <v>11504.6553337</v>
      </c>
      <c r="E350" s="355">
        <v>3.5396223962038702</v>
      </c>
      <c r="F350" s="355">
        <v>97.334610248047596</v>
      </c>
      <c r="G350" s="355">
        <v>1.0590866793029901</v>
      </c>
      <c r="H350" s="355">
        <v>315.04097410000003</v>
      </c>
      <c r="I350" s="355">
        <v>37.860911515592299</v>
      </c>
      <c r="J350" s="355">
        <v>2.6653897519524201</v>
      </c>
      <c r="K350" s="355">
        <v>38.6756905151843</v>
      </c>
    </row>
    <row r="351" spans="1:11" x14ac:dyDescent="0.25">
      <c r="A351" s="355" t="s">
        <v>246</v>
      </c>
      <c r="B351" s="355" t="s">
        <v>247</v>
      </c>
      <c r="C351" s="355" t="s">
        <v>15</v>
      </c>
      <c r="D351" s="355">
        <v>239.10817349999999</v>
      </c>
      <c r="E351" s="355">
        <v>30.2954299972616</v>
      </c>
      <c r="F351" s="355">
        <v>100</v>
      </c>
      <c r="G351" s="355">
        <v>0</v>
      </c>
      <c r="H351" s="355"/>
      <c r="I351" s="355"/>
      <c r="J351" s="355"/>
      <c r="K351" s="355"/>
    </row>
    <row r="352" spans="1:11" x14ac:dyDescent="0.25">
      <c r="A352" s="355" t="s">
        <v>246</v>
      </c>
      <c r="B352" s="355" t="s">
        <v>247</v>
      </c>
      <c r="C352" s="355" t="s">
        <v>16</v>
      </c>
      <c r="D352" s="355">
        <v>17770.755024999999</v>
      </c>
      <c r="E352" s="355">
        <v>1.8678255846504099</v>
      </c>
      <c r="F352" s="355">
        <v>100</v>
      </c>
      <c r="G352" s="355">
        <v>0</v>
      </c>
      <c r="H352" s="355"/>
      <c r="I352" s="355"/>
      <c r="J352" s="355"/>
      <c r="K352" s="355"/>
    </row>
    <row r="353" spans="1:11" x14ac:dyDescent="0.25">
      <c r="A353" s="355" t="s">
        <v>248</v>
      </c>
      <c r="B353" s="355" t="s">
        <v>249</v>
      </c>
      <c r="C353" s="355" t="s">
        <v>15</v>
      </c>
      <c r="D353" s="355">
        <v>194.73108690000001</v>
      </c>
      <c r="E353" s="355">
        <v>31.1183492226791</v>
      </c>
      <c r="F353" s="355">
        <v>100</v>
      </c>
      <c r="G353" s="355">
        <v>0</v>
      </c>
      <c r="H353" s="355"/>
      <c r="I353" s="355"/>
      <c r="J353" s="355"/>
      <c r="K353" s="355"/>
    </row>
    <row r="354" spans="1:11" x14ac:dyDescent="0.25">
      <c r="A354" s="355" t="s">
        <v>248</v>
      </c>
      <c r="B354" s="355" t="s">
        <v>249</v>
      </c>
      <c r="C354" s="355" t="s">
        <v>16</v>
      </c>
      <c r="D354" s="355">
        <v>19507.674544000001</v>
      </c>
      <c r="E354" s="355">
        <v>1.4760285498046299</v>
      </c>
      <c r="F354" s="355">
        <v>100</v>
      </c>
      <c r="G354" s="355">
        <v>1.63872088099718E-16</v>
      </c>
      <c r="H354" s="355"/>
      <c r="I354" s="355"/>
      <c r="J354" s="355"/>
      <c r="K354" s="355"/>
    </row>
    <row r="355" spans="1:11" x14ac:dyDescent="0.25">
      <c r="A355" s="355" t="s">
        <v>250</v>
      </c>
      <c r="B355" s="355" t="s">
        <v>251</v>
      </c>
      <c r="C355" s="355" t="s">
        <v>15</v>
      </c>
      <c r="D355" s="355">
        <v>49.485179799999997</v>
      </c>
      <c r="E355" s="355">
        <v>61.637504327845299</v>
      </c>
      <c r="F355" s="355">
        <v>100</v>
      </c>
      <c r="G355" s="355">
        <v>0</v>
      </c>
      <c r="H355" s="355"/>
      <c r="I355" s="355"/>
      <c r="J355" s="355"/>
      <c r="K355" s="355"/>
    </row>
    <row r="356" spans="1:11" x14ac:dyDescent="0.25">
      <c r="A356" s="355" t="s">
        <v>250</v>
      </c>
      <c r="B356" s="355" t="s">
        <v>251</v>
      </c>
      <c r="C356" s="355" t="s">
        <v>16</v>
      </c>
      <c r="D356" s="355">
        <v>15435.012257300001</v>
      </c>
      <c r="E356" s="355">
        <v>1.8072671900536299</v>
      </c>
      <c r="F356" s="355">
        <v>99.398346805315697</v>
      </c>
      <c r="G356" s="355">
        <v>0.343550638794128</v>
      </c>
      <c r="H356" s="355">
        <v>93.427352999999997</v>
      </c>
      <c r="I356" s="355">
        <v>56.573443348986601</v>
      </c>
      <c r="J356" s="355">
        <v>0.60165319468434997</v>
      </c>
      <c r="K356" s="355">
        <v>56.757557080640098</v>
      </c>
    </row>
    <row r="357" spans="1:11" x14ac:dyDescent="0.25">
      <c r="A357" s="355" t="s">
        <v>252</v>
      </c>
      <c r="B357" s="355" t="s">
        <v>253</v>
      </c>
      <c r="C357" s="355" t="s">
        <v>15</v>
      </c>
      <c r="D357" s="355">
        <v>1027.066468</v>
      </c>
      <c r="E357" s="355">
        <v>14.906837624668301</v>
      </c>
      <c r="F357" s="355">
        <v>100</v>
      </c>
      <c r="G357" s="355">
        <v>0</v>
      </c>
      <c r="H357" s="355"/>
      <c r="I357" s="355"/>
      <c r="J357" s="355"/>
      <c r="K357" s="355"/>
    </row>
    <row r="358" spans="1:11" x14ac:dyDescent="0.25">
      <c r="A358" s="355" t="s">
        <v>252</v>
      </c>
      <c r="B358" s="355" t="s">
        <v>253</v>
      </c>
      <c r="C358" s="355" t="s">
        <v>16</v>
      </c>
      <c r="D358" s="355">
        <v>14390.7546215</v>
      </c>
      <c r="E358" s="355">
        <v>2.3910374437319701</v>
      </c>
      <c r="F358" s="355">
        <v>100</v>
      </c>
      <c r="G358" s="355">
        <v>0</v>
      </c>
      <c r="H358" s="355"/>
      <c r="I358" s="355"/>
      <c r="J358" s="355"/>
      <c r="K358" s="355"/>
    </row>
    <row r="359" spans="1:11" x14ac:dyDescent="0.25">
      <c r="A359" s="355" t="s">
        <v>254</v>
      </c>
      <c r="B359" s="355" t="s">
        <v>255</v>
      </c>
      <c r="C359" s="355" t="s">
        <v>15</v>
      </c>
      <c r="D359" s="355">
        <v>51.4132867</v>
      </c>
      <c r="E359" s="355">
        <v>50.242491349933303</v>
      </c>
      <c r="F359" s="355">
        <v>100</v>
      </c>
      <c r="G359" s="355">
        <v>0</v>
      </c>
      <c r="H359" s="355"/>
      <c r="I359" s="355"/>
      <c r="J359" s="355"/>
      <c r="K359" s="355"/>
    </row>
    <row r="360" spans="1:11" x14ac:dyDescent="0.25">
      <c r="A360" s="355" t="s">
        <v>254</v>
      </c>
      <c r="B360" s="355" t="s">
        <v>255</v>
      </c>
      <c r="C360" s="355" t="s">
        <v>16</v>
      </c>
      <c r="D360" s="355">
        <v>13430.8565432</v>
      </c>
      <c r="E360" s="355">
        <v>1.4344455569516901</v>
      </c>
      <c r="F360" s="355">
        <v>100</v>
      </c>
      <c r="G360" s="355">
        <v>0</v>
      </c>
      <c r="H360" s="355"/>
      <c r="I360" s="355"/>
      <c r="J360" s="355"/>
      <c r="K360" s="355"/>
    </row>
    <row r="361" spans="1:11" x14ac:dyDescent="0.25">
      <c r="A361" s="355" t="s">
        <v>258</v>
      </c>
      <c r="B361" s="355" t="s">
        <v>259</v>
      </c>
      <c r="C361" s="355" t="s">
        <v>15</v>
      </c>
      <c r="D361" s="355">
        <v>49.768565799999998</v>
      </c>
      <c r="E361" s="355">
        <v>58.628551688660302</v>
      </c>
      <c r="F361" s="355">
        <v>100</v>
      </c>
      <c r="G361" s="355">
        <v>0</v>
      </c>
      <c r="H361" s="355"/>
      <c r="I361" s="355"/>
      <c r="J361" s="355"/>
      <c r="K361" s="355"/>
    </row>
    <row r="362" spans="1:11" x14ac:dyDescent="0.25">
      <c r="A362" s="355" t="s">
        <v>258</v>
      </c>
      <c r="B362" s="355" t="s">
        <v>259</v>
      </c>
      <c r="C362" s="355" t="s">
        <v>16</v>
      </c>
      <c r="D362" s="355">
        <v>19033.595199200001</v>
      </c>
      <c r="E362" s="355">
        <v>1.2913577110971499</v>
      </c>
      <c r="F362" s="355">
        <v>99.922358473606806</v>
      </c>
      <c r="G362" s="355">
        <v>7.7456468817418606E-2</v>
      </c>
      <c r="H362" s="355">
        <v>14.789456599999999</v>
      </c>
      <c r="I362" s="355">
        <v>99.999999999999901</v>
      </c>
      <c r="J362" s="355">
        <v>7.7641526393141105E-2</v>
      </c>
      <c r="K362" s="355">
        <v>99.684194822290095</v>
      </c>
    </row>
    <row r="363" spans="1:11" x14ac:dyDescent="0.25">
      <c r="A363" s="355" t="s">
        <v>262</v>
      </c>
      <c r="B363" s="355" t="s">
        <v>263</v>
      </c>
      <c r="C363" s="355" t="s">
        <v>15</v>
      </c>
      <c r="D363" s="355">
        <v>54.673255400000002</v>
      </c>
      <c r="E363" s="355">
        <v>50.430387830092201</v>
      </c>
      <c r="F363" s="355">
        <v>100</v>
      </c>
      <c r="G363" s="355">
        <v>0</v>
      </c>
      <c r="H363" s="355"/>
      <c r="I363" s="355"/>
      <c r="J363" s="355"/>
      <c r="K363" s="355"/>
    </row>
    <row r="364" spans="1:11" x14ac:dyDescent="0.25">
      <c r="A364" s="355" t="s">
        <v>262</v>
      </c>
      <c r="B364" s="355" t="s">
        <v>263</v>
      </c>
      <c r="C364" s="355" t="s">
        <v>16</v>
      </c>
      <c r="D364" s="355">
        <v>17339.0652954</v>
      </c>
      <c r="E364" s="355">
        <v>0.80867653731765798</v>
      </c>
      <c r="F364" s="355">
        <v>100</v>
      </c>
      <c r="G364" s="355">
        <v>0</v>
      </c>
      <c r="H364" s="355"/>
      <c r="I364" s="355"/>
      <c r="J364" s="355"/>
      <c r="K364" s="355"/>
    </row>
    <row r="365" spans="1:11" x14ac:dyDescent="0.25">
      <c r="A365" s="355" t="s">
        <v>264</v>
      </c>
      <c r="B365" s="355" t="s">
        <v>265</v>
      </c>
      <c r="C365" s="355" t="s">
        <v>15</v>
      </c>
      <c r="D365" s="355">
        <v>18.7945706</v>
      </c>
      <c r="E365" s="355">
        <v>51.732515865492402</v>
      </c>
      <c r="F365" s="355">
        <v>100</v>
      </c>
      <c r="G365" s="355">
        <v>0</v>
      </c>
      <c r="H365" s="355"/>
      <c r="I365" s="355"/>
      <c r="J365" s="355"/>
      <c r="K365" s="355"/>
    </row>
    <row r="366" spans="1:11" x14ac:dyDescent="0.25">
      <c r="A366" s="355" t="s">
        <v>264</v>
      </c>
      <c r="B366" s="355" t="s">
        <v>265</v>
      </c>
      <c r="C366" s="355" t="s">
        <v>16</v>
      </c>
      <c r="D366" s="355">
        <v>4599.6502324000003</v>
      </c>
      <c r="E366" s="355">
        <v>1.6466551234006901</v>
      </c>
      <c r="F366" s="355">
        <v>99.926221079018902</v>
      </c>
      <c r="G366" s="355">
        <v>7.4036497326010794E-2</v>
      </c>
      <c r="H366" s="355">
        <v>3.3960778999999999</v>
      </c>
      <c r="I366" s="355">
        <v>100</v>
      </c>
      <c r="J366" s="355">
        <v>7.3778920981106999E-2</v>
      </c>
      <c r="K366" s="355">
        <v>100.275082656869</v>
      </c>
    </row>
    <row r="367" spans="1:11" x14ac:dyDescent="0.25">
      <c r="A367" s="355" t="s">
        <v>266</v>
      </c>
      <c r="B367" s="355" t="s">
        <v>267</v>
      </c>
      <c r="C367" s="355" t="s">
        <v>15</v>
      </c>
      <c r="D367" s="355">
        <v>1004.3678368</v>
      </c>
      <c r="E367" s="355">
        <v>29.238795385608</v>
      </c>
      <c r="F367" s="355">
        <v>100</v>
      </c>
      <c r="G367" s="355">
        <v>0</v>
      </c>
      <c r="H367" s="355"/>
      <c r="I367" s="355"/>
      <c r="J367" s="355"/>
      <c r="K367" s="355"/>
    </row>
    <row r="368" spans="1:11" x14ac:dyDescent="0.25">
      <c r="A368" s="355" t="s">
        <v>266</v>
      </c>
      <c r="B368" s="355" t="s">
        <v>267</v>
      </c>
      <c r="C368" s="355" t="s">
        <v>16</v>
      </c>
      <c r="D368" s="355">
        <v>72407.871518700005</v>
      </c>
      <c r="E368" s="355">
        <v>1.9592937845009599</v>
      </c>
      <c r="F368" s="355">
        <v>100</v>
      </c>
      <c r="G368" s="355">
        <v>2.1752530715579301E-16</v>
      </c>
      <c r="H368" s="355"/>
      <c r="I368" s="355"/>
      <c r="J368" s="355"/>
      <c r="K368" s="355"/>
    </row>
    <row r="369" spans="1:11" x14ac:dyDescent="0.25">
      <c r="A369" s="355" t="s">
        <v>270</v>
      </c>
      <c r="B369" s="355" t="s">
        <v>271</v>
      </c>
      <c r="C369" s="355" t="s">
        <v>15</v>
      </c>
      <c r="D369" s="355">
        <v>190.236864</v>
      </c>
      <c r="E369" s="355">
        <v>31.563479403660399</v>
      </c>
      <c r="F369" s="355">
        <v>100</v>
      </c>
      <c r="G369" s="355">
        <v>0</v>
      </c>
      <c r="H369" s="355"/>
      <c r="I369" s="355"/>
      <c r="J369" s="355"/>
      <c r="K369" s="355"/>
    </row>
    <row r="370" spans="1:11" x14ac:dyDescent="0.25">
      <c r="A370" s="355" t="s">
        <v>270</v>
      </c>
      <c r="B370" s="355" t="s">
        <v>271</v>
      </c>
      <c r="C370" s="355" t="s">
        <v>16</v>
      </c>
      <c r="D370" s="355">
        <v>13669.6222671</v>
      </c>
      <c r="E370" s="355">
        <v>2.3108640659541599</v>
      </c>
      <c r="F370" s="355">
        <v>99.828444368972796</v>
      </c>
      <c r="G370" s="355">
        <v>0.17183557969079699</v>
      </c>
      <c r="H370" s="355">
        <v>23.4913074</v>
      </c>
      <c r="I370" s="355">
        <v>100</v>
      </c>
      <c r="J370" s="355">
        <v>0.17155563102716601</v>
      </c>
      <c r="K370" s="355">
        <v>99.991346859704805</v>
      </c>
    </row>
    <row r="371" spans="1:11" x14ac:dyDescent="0.25">
      <c r="A371" s="355" t="s">
        <v>272</v>
      </c>
      <c r="B371" s="355" t="s">
        <v>273</v>
      </c>
      <c r="C371" s="355" t="s">
        <v>15</v>
      </c>
      <c r="D371" s="355">
        <v>179.4747022</v>
      </c>
      <c r="E371" s="355">
        <v>42.726079632253402</v>
      </c>
      <c r="F371" s="355">
        <v>100</v>
      </c>
      <c r="G371" s="355">
        <v>0</v>
      </c>
      <c r="H371" s="355"/>
      <c r="I371" s="355"/>
      <c r="J371" s="355"/>
      <c r="K371" s="355"/>
    </row>
    <row r="372" spans="1:11" x14ac:dyDescent="0.25">
      <c r="A372" s="355" t="s">
        <v>272</v>
      </c>
      <c r="B372" s="355" t="s">
        <v>273</v>
      </c>
      <c r="C372" s="355" t="s">
        <v>16</v>
      </c>
      <c r="D372" s="355">
        <v>20776.560887600001</v>
      </c>
      <c r="E372" s="355">
        <v>1.7942003442135299</v>
      </c>
      <c r="F372" s="355">
        <v>100</v>
      </c>
      <c r="G372" s="355">
        <v>0</v>
      </c>
      <c r="H372" s="355"/>
      <c r="I372" s="355"/>
      <c r="J372" s="355"/>
      <c r="K372" s="355"/>
    </row>
    <row r="373" spans="1:11" x14ac:dyDescent="0.25">
      <c r="A373" s="355" t="s">
        <v>274</v>
      </c>
      <c r="B373" s="355" t="s">
        <v>275</v>
      </c>
      <c r="C373" s="355" t="s">
        <v>15</v>
      </c>
      <c r="D373" s="355">
        <v>322.1805703</v>
      </c>
      <c r="E373" s="355">
        <v>38.549355568542403</v>
      </c>
      <c r="F373" s="355">
        <v>100</v>
      </c>
      <c r="G373" s="355">
        <v>0</v>
      </c>
      <c r="H373" s="355"/>
      <c r="I373" s="355"/>
      <c r="J373" s="355"/>
      <c r="K373" s="355"/>
    </row>
    <row r="374" spans="1:11" x14ac:dyDescent="0.25">
      <c r="A374" s="355" t="s">
        <v>274</v>
      </c>
      <c r="B374" s="355" t="s">
        <v>275</v>
      </c>
      <c r="C374" s="355" t="s">
        <v>16</v>
      </c>
      <c r="D374" s="355">
        <v>26439.547099799998</v>
      </c>
      <c r="E374" s="355">
        <v>1.8326739740259299</v>
      </c>
      <c r="F374" s="355">
        <v>100</v>
      </c>
      <c r="G374" s="355">
        <v>0</v>
      </c>
      <c r="H374" s="355"/>
      <c r="I374" s="355"/>
      <c r="J374" s="355"/>
      <c r="K374" s="355"/>
    </row>
    <row r="375" spans="1:11" x14ac:dyDescent="0.25">
      <c r="A375" s="355" t="s">
        <v>276</v>
      </c>
      <c r="B375" s="355" t="s">
        <v>277</v>
      </c>
      <c r="C375" s="355" t="s">
        <v>15</v>
      </c>
      <c r="D375" s="355">
        <v>46.1722143</v>
      </c>
      <c r="E375" s="355">
        <v>57.816513101446901</v>
      </c>
      <c r="F375" s="355">
        <v>100</v>
      </c>
      <c r="G375" s="355">
        <v>0</v>
      </c>
      <c r="H375" s="355"/>
      <c r="I375" s="355"/>
      <c r="J375" s="355"/>
      <c r="K375" s="355"/>
    </row>
    <row r="376" spans="1:11" x14ac:dyDescent="0.25">
      <c r="A376" s="355" t="s">
        <v>276</v>
      </c>
      <c r="B376" s="355" t="s">
        <v>277</v>
      </c>
      <c r="C376" s="355" t="s">
        <v>16</v>
      </c>
      <c r="D376" s="355">
        <v>17637.725967099999</v>
      </c>
      <c r="E376" s="355">
        <v>2.8119000808001098</v>
      </c>
      <c r="F376" s="355">
        <v>99.802078374870902</v>
      </c>
      <c r="G376" s="355">
        <v>0.19512500574824199</v>
      </c>
      <c r="H376" s="355">
        <v>34.978103099999998</v>
      </c>
      <c r="I376" s="355">
        <v>100</v>
      </c>
      <c r="J376" s="355">
        <v>0.19792162512912001</v>
      </c>
      <c r="K376" s="355">
        <v>98.391881654563306</v>
      </c>
    </row>
    <row r="377" spans="1:11" x14ac:dyDescent="0.25">
      <c r="A377" s="355" t="s">
        <v>278</v>
      </c>
      <c r="B377" s="355" t="s">
        <v>279</v>
      </c>
      <c r="C377" s="355" t="s">
        <v>15</v>
      </c>
      <c r="D377" s="355">
        <v>246.35176509999999</v>
      </c>
      <c r="E377" s="355">
        <v>23.915393877069601</v>
      </c>
      <c r="F377" s="355">
        <v>100</v>
      </c>
      <c r="G377" s="355">
        <v>0</v>
      </c>
      <c r="H377" s="355"/>
      <c r="I377" s="355"/>
      <c r="J377" s="355"/>
      <c r="K377" s="355"/>
    </row>
    <row r="378" spans="1:11" x14ac:dyDescent="0.25">
      <c r="A378" s="355" t="s">
        <v>278</v>
      </c>
      <c r="B378" s="355" t="s">
        <v>279</v>
      </c>
      <c r="C378" s="355" t="s">
        <v>16</v>
      </c>
      <c r="D378" s="355">
        <v>6583.3096736999996</v>
      </c>
      <c r="E378" s="355">
        <v>2.7481724479329599</v>
      </c>
      <c r="F378" s="355">
        <v>100</v>
      </c>
      <c r="G378" s="355">
        <v>0</v>
      </c>
      <c r="H378" s="355"/>
      <c r="I378" s="355"/>
      <c r="J378" s="355"/>
      <c r="K378" s="355"/>
    </row>
    <row r="379" spans="1:11" x14ac:dyDescent="0.25">
      <c r="A379" s="355" t="s">
        <v>280</v>
      </c>
      <c r="B379" s="355" t="s">
        <v>281</v>
      </c>
      <c r="C379" s="355" t="s">
        <v>15</v>
      </c>
      <c r="D379" s="355">
        <v>325.21498430000003</v>
      </c>
      <c r="E379" s="355">
        <v>33.909313450140203</v>
      </c>
      <c r="F379" s="355">
        <v>100</v>
      </c>
      <c r="G379" s="355">
        <v>0</v>
      </c>
      <c r="H379" s="355"/>
      <c r="I379" s="355"/>
      <c r="J379" s="355"/>
      <c r="K379" s="355"/>
    </row>
    <row r="380" spans="1:11" x14ac:dyDescent="0.25">
      <c r="A380" s="355" t="s">
        <v>280</v>
      </c>
      <c r="B380" s="355" t="s">
        <v>281</v>
      </c>
      <c r="C380" s="355" t="s">
        <v>16</v>
      </c>
      <c r="D380" s="355">
        <v>28133.024386900001</v>
      </c>
      <c r="E380" s="355">
        <v>1.64194395823109</v>
      </c>
      <c r="F380" s="355">
        <v>100</v>
      </c>
      <c r="G380" s="355">
        <v>0</v>
      </c>
      <c r="H380" s="355"/>
      <c r="I380" s="355"/>
      <c r="J380" s="355"/>
      <c r="K380" s="355"/>
    </row>
    <row r="381" spans="1:11" x14ac:dyDescent="0.25">
      <c r="A381" s="355" t="s">
        <v>282</v>
      </c>
      <c r="B381" s="355" t="s">
        <v>283</v>
      </c>
      <c r="C381" s="355" t="s">
        <v>15</v>
      </c>
      <c r="D381" s="355">
        <v>3611.0958599999999</v>
      </c>
      <c r="E381" s="355">
        <v>11.0503096667791</v>
      </c>
      <c r="F381" s="355">
        <v>86.9694204320746</v>
      </c>
      <c r="G381" s="355">
        <v>6.3351893587136496</v>
      </c>
      <c r="H381" s="355">
        <v>541.04847080000002</v>
      </c>
      <c r="I381" s="355">
        <v>45.274975629745001</v>
      </c>
      <c r="J381" s="355">
        <v>13.0305795679255</v>
      </c>
      <c r="K381" s="355">
        <v>42.2826739196597</v>
      </c>
    </row>
    <row r="382" spans="1:11" x14ac:dyDescent="0.25">
      <c r="A382" s="355" t="s">
        <v>282</v>
      </c>
      <c r="B382" s="355" t="s">
        <v>283</v>
      </c>
      <c r="C382" s="355" t="s">
        <v>16</v>
      </c>
      <c r="D382" s="355">
        <v>20525.018283599999</v>
      </c>
      <c r="E382" s="355">
        <v>3.7669268441499799</v>
      </c>
      <c r="F382" s="355">
        <v>97.753831787336097</v>
      </c>
      <c r="G382" s="355">
        <v>1.3088049048756301</v>
      </c>
      <c r="H382" s="355">
        <v>471.61981059999999</v>
      </c>
      <c r="I382" s="355">
        <v>56.306976166472801</v>
      </c>
      <c r="J382" s="355">
        <v>2.2461682126639002</v>
      </c>
      <c r="K382" s="355">
        <v>56.959533926409797</v>
      </c>
    </row>
    <row r="383" spans="1:11" x14ac:dyDescent="0.25">
      <c r="A383" s="355" t="s">
        <v>284</v>
      </c>
      <c r="B383" s="355" t="s">
        <v>285</v>
      </c>
      <c r="C383" s="355" t="s">
        <v>15</v>
      </c>
      <c r="D383" s="355">
        <v>1789.6834663</v>
      </c>
      <c r="E383" s="355">
        <v>16.853810853712801</v>
      </c>
      <c r="F383" s="355">
        <v>93.159293405395303</v>
      </c>
      <c r="G383" s="355">
        <v>5.2132156190633703</v>
      </c>
      <c r="H383" s="355">
        <v>131.41683499999999</v>
      </c>
      <c r="I383" s="355">
        <v>75.659883223206606</v>
      </c>
      <c r="J383" s="355">
        <v>6.8407065946047103</v>
      </c>
      <c r="K383" s="355">
        <v>70.995514385159495</v>
      </c>
    </row>
    <row r="384" spans="1:11" x14ac:dyDescent="0.25">
      <c r="A384" s="355" t="s">
        <v>284</v>
      </c>
      <c r="B384" s="355" t="s">
        <v>285</v>
      </c>
      <c r="C384" s="355" t="s">
        <v>16</v>
      </c>
      <c r="D384" s="355">
        <v>16896.7077015</v>
      </c>
      <c r="E384" s="355">
        <v>2.1141624838773998</v>
      </c>
      <c r="F384" s="355">
        <v>99.484071918693303</v>
      </c>
      <c r="G384" s="355">
        <v>0.370715140020281</v>
      </c>
      <c r="H384" s="355">
        <v>87.626951899999995</v>
      </c>
      <c r="I384" s="355">
        <v>70.839630183432902</v>
      </c>
      <c r="J384" s="355">
        <v>0.51592808130672596</v>
      </c>
      <c r="K384" s="355">
        <v>71.483319065938304</v>
      </c>
    </row>
    <row r="385" spans="1:11" x14ac:dyDescent="0.25">
      <c r="A385" s="355" t="s">
        <v>286</v>
      </c>
      <c r="B385" s="355" t="s">
        <v>287</v>
      </c>
      <c r="C385" s="355" t="s">
        <v>15</v>
      </c>
      <c r="D385" s="355">
        <v>65.190789100000003</v>
      </c>
      <c r="E385" s="355">
        <v>32.630569606738</v>
      </c>
      <c r="F385" s="355">
        <v>100</v>
      </c>
      <c r="G385" s="355">
        <v>0</v>
      </c>
      <c r="H385" s="355"/>
      <c r="I385" s="355"/>
      <c r="J385" s="355"/>
      <c r="K385" s="355"/>
    </row>
    <row r="386" spans="1:11" x14ac:dyDescent="0.25">
      <c r="A386" s="355" t="s">
        <v>286</v>
      </c>
      <c r="B386" s="355" t="s">
        <v>287</v>
      </c>
      <c r="C386" s="355" t="s">
        <v>16</v>
      </c>
      <c r="D386" s="355">
        <v>6750.5248760000004</v>
      </c>
      <c r="E386" s="355">
        <v>1.44064811137586</v>
      </c>
      <c r="F386" s="355">
        <v>100</v>
      </c>
      <c r="G386" s="355">
        <v>1.59944070363222E-16</v>
      </c>
      <c r="H386" s="355"/>
      <c r="I386" s="355"/>
      <c r="J386" s="355"/>
      <c r="K386" s="355"/>
    </row>
    <row r="387" spans="1:11" x14ac:dyDescent="0.25">
      <c r="A387" s="355" t="s">
        <v>288</v>
      </c>
      <c r="B387" s="355" t="s">
        <v>289</v>
      </c>
      <c r="C387" s="355" t="s">
        <v>15</v>
      </c>
      <c r="D387" s="355">
        <v>279.87879329999998</v>
      </c>
      <c r="E387" s="355">
        <v>25.145857434901998</v>
      </c>
      <c r="F387" s="355">
        <v>100</v>
      </c>
      <c r="G387" s="355">
        <v>0</v>
      </c>
      <c r="H387" s="355"/>
      <c r="I387" s="355"/>
      <c r="J387" s="355"/>
      <c r="K387" s="355"/>
    </row>
    <row r="388" spans="1:11" x14ac:dyDescent="0.25">
      <c r="A388" s="355" t="s">
        <v>288</v>
      </c>
      <c r="B388" s="355" t="s">
        <v>289</v>
      </c>
      <c r="C388" s="355" t="s">
        <v>16</v>
      </c>
      <c r="D388" s="355">
        <v>12124.174360499999</v>
      </c>
      <c r="E388" s="355">
        <v>2.7790854826798501</v>
      </c>
      <c r="F388" s="355">
        <v>99.4611161850641</v>
      </c>
      <c r="G388" s="355">
        <v>0.39749874936472002</v>
      </c>
      <c r="H388" s="355">
        <v>65.689201800000006</v>
      </c>
      <c r="I388" s="355">
        <v>73.586867778815005</v>
      </c>
      <c r="J388" s="355">
        <v>0.53888381493587201</v>
      </c>
      <c r="K388" s="355">
        <v>73.365850296852898</v>
      </c>
    </row>
    <row r="389" spans="1:11" x14ac:dyDescent="0.25">
      <c r="A389" s="355" t="s">
        <v>290</v>
      </c>
      <c r="B389" s="355" t="s">
        <v>291</v>
      </c>
      <c r="C389" s="355" t="s">
        <v>15</v>
      </c>
      <c r="D389" s="355">
        <v>1763.9800276000001</v>
      </c>
      <c r="E389" s="355">
        <v>11.398398032583501</v>
      </c>
      <c r="F389" s="355">
        <v>71.945906908989599</v>
      </c>
      <c r="G389" s="355">
        <v>14.014171403113799</v>
      </c>
      <c r="H389" s="355">
        <v>687.83426369999995</v>
      </c>
      <c r="I389" s="355">
        <v>48.902967059687199</v>
      </c>
      <c r="J389" s="355">
        <v>28.054093091010401</v>
      </c>
      <c r="K389" s="355">
        <v>35.939934607906999</v>
      </c>
    </row>
    <row r="390" spans="1:11" x14ac:dyDescent="0.25">
      <c r="A390" s="355" t="s">
        <v>290</v>
      </c>
      <c r="B390" s="355" t="s">
        <v>291</v>
      </c>
      <c r="C390" s="355" t="s">
        <v>16</v>
      </c>
      <c r="D390" s="355">
        <v>16017.187480500001</v>
      </c>
      <c r="E390" s="355">
        <v>3.3677234131856499</v>
      </c>
      <c r="F390" s="355">
        <v>97.619000659290606</v>
      </c>
      <c r="G390" s="355">
        <v>1.00690511538681</v>
      </c>
      <c r="H390" s="355">
        <v>390.6710023</v>
      </c>
      <c r="I390" s="355">
        <v>40.672306619535803</v>
      </c>
      <c r="J390" s="355">
        <v>2.3809993407093999</v>
      </c>
      <c r="K390" s="355">
        <v>41.2822756572046</v>
      </c>
    </row>
    <row r="391" spans="1:11" x14ac:dyDescent="0.25">
      <c r="A391" s="355" t="s">
        <v>292</v>
      </c>
      <c r="B391" s="355" t="s">
        <v>293</v>
      </c>
      <c r="C391" s="355" t="s">
        <v>15</v>
      </c>
      <c r="D391" s="355">
        <v>214.61571470000001</v>
      </c>
      <c r="E391" s="355">
        <v>52.197953988446102</v>
      </c>
      <c r="F391" s="355">
        <v>100</v>
      </c>
      <c r="G391" s="355">
        <v>0</v>
      </c>
      <c r="H391" s="355"/>
      <c r="I391" s="355"/>
      <c r="J391" s="355"/>
      <c r="K391" s="355"/>
    </row>
    <row r="392" spans="1:11" x14ac:dyDescent="0.25">
      <c r="A392" s="355" t="s">
        <v>292</v>
      </c>
      <c r="B392" s="355" t="s">
        <v>293</v>
      </c>
      <c r="C392" s="355" t="s">
        <v>16</v>
      </c>
      <c r="D392" s="355">
        <v>37364.553051199997</v>
      </c>
      <c r="E392" s="355">
        <v>2.60860710240599</v>
      </c>
      <c r="F392" s="355">
        <v>99.716936651561994</v>
      </c>
      <c r="G392" s="355">
        <v>0.163211705127047</v>
      </c>
      <c r="H392" s="355">
        <v>106.0655878</v>
      </c>
      <c r="I392" s="355">
        <v>57.389534567306796</v>
      </c>
      <c r="J392" s="355">
        <v>0.28306334843803499</v>
      </c>
      <c r="K392" s="355">
        <v>57.495862148009103</v>
      </c>
    </row>
    <row r="393" spans="1:11" x14ac:dyDescent="0.25">
      <c r="A393" s="355" t="s">
        <v>294</v>
      </c>
      <c r="B393" s="355" t="s">
        <v>295</v>
      </c>
      <c r="C393" s="355" t="s">
        <v>15</v>
      </c>
      <c r="D393" s="355">
        <v>135.26221340000001</v>
      </c>
      <c r="E393" s="355">
        <v>43.7249081321822</v>
      </c>
      <c r="F393" s="355">
        <v>100</v>
      </c>
      <c r="G393" s="355">
        <v>4.85443997579683E-15</v>
      </c>
      <c r="H393" s="355"/>
      <c r="I393" s="355"/>
      <c r="J393" s="355"/>
      <c r="K393" s="355"/>
    </row>
    <row r="394" spans="1:11" x14ac:dyDescent="0.25">
      <c r="A394" s="355" t="s">
        <v>294</v>
      </c>
      <c r="B394" s="355" t="s">
        <v>295</v>
      </c>
      <c r="C394" s="355" t="s">
        <v>16</v>
      </c>
      <c r="D394" s="355">
        <v>34047.652943300003</v>
      </c>
      <c r="E394" s="355">
        <v>2.5028717516108201</v>
      </c>
      <c r="F394" s="355">
        <v>99.890723329589207</v>
      </c>
      <c r="G394" s="355">
        <v>0.108345731654855</v>
      </c>
      <c r="H394" s="355">
        <v>37.246843599999998</v>
      </c>
      <c r="I394" s="355">
        <v>99.999999999999801</v>
      </c>
      <c r="J394" s="355">
        <v>0.109276670410852</v>
      </c>
      <c r="K394" s="355">
        <v>99.039744384471803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872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56" t="s">
        <v>71</v>
      </c>
      <c r="B405" s="356" t="s">
        <v>72</v>
      </c>
      <c r="C405" s="356" t="s">
        <v>15</v>
      </c>
      <c r="D405" s="356">
        <v>12.401234799999999</v>
      </c>
      <c r="E405" s="356"/>
      <c r="F405" s="356">
        <v>91.304347698043102</v>
      </c>
      <c r="G405" s="356"/>
      <c r="H405" s="356">
        <v>1.1810700000000001</v>
      </c>
      <c r="I405" s="356"/>
      <c r="J405" s="356">
        <v>8.6956523019568799</v>
      </c>
      <c r="K405" s="356"/>
    </row>
    <row r="406" spans="1:11" x14ac:dyDescent="0.25">
      <c r="A406" s="356" t="s">
        <v>71</v>
      </c>
      <c r="B406" s="356" t="s">
        <v>72</v>
      </c>
      <c r="C406" s="356" t="s">
        <v>16</v>
      </c>
      <c r="D406" s="356">
        <v>142.005718</v>
      </c>
      <c r="E406" s="356"/>
      <c r="F406" s="356">
        <v>98.136904086479703</v>
      </c>
      <c r="G406" s="356"/>
      <c r="H406" s="356">
        <v>2.6959304999999998</v>
      </c>
      <c r="I406" s="356"/>
      <c r="J406" s="356">
        <v>1.86309591352029</v>
      </c>
      <c r="K406" s="356"/>
    </row>
    <row r="407" spans="1:11" x14ac:dyDescent="0.25">
      <c r="A407" s="356" t="s">
        <v>73</v>
      </c>
      <c r="B407" s="356" t="s">
        <v>74</v>
      </c>
      <c r="C407" s="356" t="s">
        <v>15</v>
      </c>
      <c r="D407" s="356">
        <v>57.748745</v>
      </c>
      <c r="E407" s="356"/>
      <c r="F407" s="356">
        <v>100</v>
      </c>
      <c r="G407" s="356"/>
      <c r="H407" s="356"/>
      <c r="I407" s="356"/>
      <c r="J407" s="356"/>
      <c r="K407" s="356"/>
    </row>
    <row r="408" spans="1:11" x14ac:dyDescent="0.25">
      <c r="A408" s="356" t="s">
        <v>73</v>
      </c>
      <c r="B408" s="356" t="s">
        <v>74</v>
      </c>
      <c r="C408" s="356" t="s">
        <v>16</v>
      </c>
      <c r="D408" s="356">
        <v>309.12563499999999</v>
      </c>
      <c r="E408" s="356"/>
      <c r="F408" s="356">
        <v>98.913043478260903</v>
      </c>
      <c r="G408" s="356"/>
      <c r="H408" s="356">
        <v>3.3969849999999999</v>
      </c>
      <c r="I408" s="356"/>
      <c r="J408" s="356">
        <v>1.0869565217391299</v>
      </c>
      <c r="K408" s="356"/>
    </row>
    <row r="409" spans="1:11" x14ac:dyDescent="0.25">
      <c r="A409" s="356" t="s">
        <v>75</v>
      </c>
      <c r="B409" s="356" t="s">
        <v>76</v>
      </c>
      <c r="C409" s="356" t="s">
        <v>15</v>
      </c>
      <c r="D409" s="356">
        <v>89.158284899999998</v>
      </c>
      <c r="E409" s="356"/>
      <c r="F409" s="356">
        <v>100</v>
      </c>
      <c r="G409" s="356"/>
      <c r="H409" s="356"/>
      <c r="I409" s="356"/>
      <c r="J409" s="356"/>
      <c r="K409" s="356"/>
    </row>
    <row r="410" spans="1:11" x14ac:dyDescent="0.25">
      <c r="A410" s="356" t="s">
        <v>75</v>
      </c>
      <c r="B410" s="356" t="s">
        <v>76</v>
      </c>
      <c r="C410" s="356" t="s">
        <v>16</v>
      </c>
      <c r="D410" s="356">
        <v>244.5706533</v>
      </c>
      <c r="E410" s="356"/>
      <c r="F410" s="356">
        <v>99.176949776722395</v>
      </c>
      <c r="G410" s="356"/>
      <c r="H410" s="356">
        <v>2.0296443000000002</v>
      </c>
      <c r="I410" s="356"/>
      <c r="J410" s="356">
        <v>0.82305022327758903</v>
      </c>
      <c r="K410" s="356"/>
    </row>
    <row r="411" spans="1:11" x14ac:dyDescent="0.25">
      <c r="A411" s="356" t="s">
        <v>79</v>
      </c>
      <c r="B411" s="356" t="s">
        <v>80</v>
      </c>
      <c r="C411" s="356" t="s">
        <v>15</v>
      </c>
      <c r="D411" s="356">
        <v>433.06198499999999</v>
      </c>
      <c r="E411" s="356"/>
      <c r="F411" s="356">
        <v>97.928618011531796</v>
      </c>
      <c r="G411" s="356"/>
      <c r="H411" s="356">
        <v>9.1601087999999997</v>
      </c>
      <c r="I411" s="356"/>
      <c r="J411" s="356">
        <v>2.0713819884681701</v>
      </c>
      <c r="K411" s="356"/>
    </row>
    <row r="412" spans="1:11" x14ac:dyDescent="0.25">
      <c r="A412" s="356" t="s">
        <v>79</v>
      </c>
      <c r="B412" s="356" t="s">
        <v>80</v>
      </c>
      <c r="C412" s="356" t="s">
        <v>16</v>
      </c>
      <c r="D412" s="356">
        <v>2470.1796109000002</v>
      </c>
      <c r="E412" s="356"/>
      <c r="F412" s="356">
        <v>99.340114147687899</v>
      </c>
      <c r="G412" s="356"/>
      <c r="H412" s="356">
        <v>16.4086441</v>
      </c>
      <c r="I412" s="356"/>
      <c r="J412" s="356">
        <v>0.65988585231212704</v>
      </c>
      <c r="K412" s="356"/>
    </row>
    <row r="413" spans="1:11" x14ac:dyDescent="0.25">
      <c r="A413" s="356" t="s">
        <v>91</v>
      </c>
      <c r="B413" s="356" t="s">
        <v>92</v>
      </c>
      <c r="C413" s="356" t="s">
        <v>15</v>
      </c>
      <c r="D413" s="356">
        <v>72.053764099999995</v>
      </c>
      <c r="E413" s="356"/>
      <c r="F413" s="356">
        <v>96.971708858802302</v>
      </c>
      <c r="G413" s="356"/>
      <c r="H413" s="356">
        <v>2.2501384999999998</v>
      </c>
      <c r="I413" s="356"/>
      <c r="J413" s="356">
        <v>3.02829114119774</v>
      </c>
      <c r="K413" s="356"/>
    </row>
    <row r="414" spans="1:11" x14ac:dyDescent="0.25">
      <c r="A414" s="356" t="s">
        <v>91</v>
      </c>
      <c r="B414" s="356" t="s">
        <v>92</v>
      </c>
      <c r="C414" s="356" t="s">
        <v>16</v>
      </c>
      <c r="D414" s="356">
        <v>1168.5456463</v>
      </c>
      <c r="E414" s="356"/>
      <c r="F414" s="356">
        <v>99.581520783650802</v>
      </c>
      <c r="G414" s="356"/>
      <c r="H414" s="356">
        <v>4.9106708000000001</v>
      </c>
      <c r="I414" s="356"/>
      <c r="J414" s="356">
        <v>0.41847921634917801</v>
      </c>
      <c r="K414" s="356"/>
    </row>
    <row r="415" spans="1:11" x14ac:dyDescent="0.25">
      <c r="A415" s="356" t="s">
        <v>107</v>
      </c>
      <c r="B415" s="356" t="s">
        <v>108</v>
      </c>
      <c r="C415" s="356" t="s">
        <v>15</v>
      </c>
      <c r="D415" s="356">
        <v>363.75106849999997</v>
      </c>
      <c r="E415" s="356"/>
      <c r="F415" s="356">
        <v>87.981936266095303</v>
      </c>
      <c r="G415" s="356"/>
      <c r="H415" s="356">
        <v>49.6872848</v>
      </c>
      <c r="I415" s="356"/>
      <c r="J415" s="356">
        <v>12.0180637339047</v>
      </c>
      <c r="K415" s="356"/>
    </row>
    <row r="416" spans="1:11" x14ac:dyDescent="0.25">
      <c r="A416" s="356" t="s">
        <v>107</v>
      </c>
      <c r="B416" s="356" t="s">
        <v>108</v>
      </c>
      <c r="C416" s="356" t="s">
        <v>16</v>
      </c>
      <c r="D416" s="356">
        <v>2531.3241118999999</v>
      </c>
      <c r="E416" s="356"/>
      <c r="F416" s="356">
        <v>96.691496374524206</v>
      </c>
      <c r="G416" s="356"/>
      <c r="H416" s="356">
        <v>86.614597099999997</v>
      </c>
      <c r="I416" s="356"/>
      <c r="J416" s="356">
        <v>3.30850362547582</v>
      </c>
      <c r="K416" s="356"/>
    </row>
    <row r="417" spans="1:11" x14ac:dyDescent="0.25">
      <c r="A417" s="356" t="s">
        <v>109</v>
      </c>
      <c r="B417" s="356" t="s">
        <v>110</v>
      </c>
      <c r="C417" s="356" t="s">
        <v>15</v>
      </c>
      <c r="D417" s="356">
        <v>175.04934280000001</v>
      </c>
      <c r="E417" s="356"/>
      <c r="F417" s="356">
        <v>98.979591836734699</v>
      </c>
      <c r="G417" s="356"/>
      <c r="H417" s="356">
        <v>1.8046324</v>
      </c>
      <c r="I417" s="356"/>
      <c r="J417" s="356">
        <v>1.0204081632653099</v>
      </c>
      <c r="K417" s="356"/>
    </row>
    <row r="418" spans="1:11" x14ac:dyDescent="0.25">
      <c r="A418" s="356" t="s">
        <v>109</v>
      </c>
      <c r="B418" s="356" t="s">
        <v>110</v>
      </c>
      <c r="C418" s="356" t="s">
        <v>16</v>
      </c>
      <c r="D418" s="356">
        <v>958.25980440000001</v>
      </c>
      <c r="E418" s="356"/>
      <c r="F418" s="356">
        <v>100</v>
      </c>
      <c r="G418" s="356"/>
      <c r="H418" s="356"/>
      <c r="I418" s="356"/>
      <c r="J418" s="356"/>
      <c r="K418" s="35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873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57" t="s">
        <v>13</v>
      </c>
      <c r="B429" s="357" t="s">
        <v>14</v>
      </c>
      <c r="C429" s="357" t="s">
        <v>15</v>
      </c>
      <c r="D429" s="357">
        <v>1203.2244251</v>
      </c>
      <c r="E429" s="357"/>
      <c r="F429" s="357">
        <v>94.943356176019094</v>
      </c>
      <c r="G429" s="357"/>
      <c r="H429" s="357">
        <v>64.083234500000003</v>
      </c>
      <c r="I429" s="357"/>
      <c r="J429" s="357">
        <v>5.0566438239808802</v>
      </c>
      <c r="K429" s="357"/>
    </row>
    <row r="430" spans="1:11" x14ac:dyDescent="0.25">
      <c r="A430" s="357" t="s">
        <v>13</v>
      </c>
      <c r="B430" s="357" t="s">
        <v>14</v>
      </c>
      <c r="C430" s="357" t="s">
        <v>16</v>
      </c>
      <c r="D430" s="357">
        <v>7824.0111797999998</v>
      </c>
      <c r="E430" s="357"/>
      <c r="F430" s="357">
        <v>98.538344043244805</v>
      </c>
      <c r="G430" s="357"/>
      <c r="H430" s="357">
        <v>116.0564718</v>
      </c>
      <c r="I430" s="357"/>
      <c r="J430" s="357">
        <v>1.4616559567551499</v>
      </c>
      <c r="K430" s="357"/>
    </row>
    <row r="431" spans="1:11" x14ac:dyDescent="0.25">
      <c r="A431" s="357" t="s">
        <v>26</v>
      </c>
      <c r="B431" s="357" t="s">
        <v>27</v>
      </c>
      <c r="C431" s="357" t="s">
        <v>15</v>
      </c>
      <c r="D431" s="357">
        <v>475.20677430000001</v>
      </c>
      <c r="E431" s="357">
        <v>17.694728001590502</v>
      </c>
      <c r="F431" s="357">
        <v>97.509919792350004</v>
      </c>
      <c r="G431" s="357">
        <v>2.4468872339037699</v>
      </c>
      <c r="H431" s="357">
        <v>12.135206200000001</v>
      </c>
      <c r="I431" s="357">
        <v>100</v>
      </c>
      <c r="J431" s="357">
        <v>2.4900802076500002</v>
      </c>
      <c r="K431" s="357">
        <v>95.818511060756407</v>
      </c>
    </row>
    <row r="432" spans="1:11" x14ac:dyDescent="0.25">
      <c r="A432" s="357" t="s">
        <v>26</v>
      </c>
      <c r="B432" s="357" t="s">
        <v>27</v>
      </c>
      <c r="C432" s="357" t="s">
        <v>16</v>
      </c>
      <c r="D432" s="357">
        <v>7564.8922197000002</v>
      </c>
      <c r="E432" s="357">
        <v>1.3662688030302901</v>
      </c>
      <c r="F432" s="357">
        <v>99.880629245537705</v>
      </c>
      <c r="G432" s="357">
        <v>0.119761721452289</v>
      </c>
      <c r="H432" s="357">
        <v>9.0410613000000009</v>
      </c>
      <c r="I432" s="357">
        <v>99.999999999999901</v>
      </c>
      <c r="J432" s="357">
        <v>0.119370754462288</v>
      </c>
      <c r="K432" s="357">
        <v>100.207761541479</v>
      </c>
    </row>
    <row r="433" spans="1:11" x14ac:dyDescent="0.25">
      <c r="A433" s="357" t="s">
        <v>28</v>
      </c>
      <c r="B433" s="357" t="s">
        <v>29</v>
      </c>
      <c r="C433" s="357" t="s">
        <v>15</v>
      </c>
      <c r="D433" s="357">
        <v>160.09630150000001</v>
      </c>
      <c r="E433" s="357">
        <v>20.501727636415399</v>
      </c>
      <c r="F433" s="357">
        <v>100</v>
      </c>
      <c r="G433" s="357">
        <v>2.2761490066542302E-15</v>
      </c>
      <c r="H433" s="357"/>
      <c r="I433" s="357"/>
      <c r="J433" s="357"/>
      <c r="K433" s="357"/>
    </row>
    <row r="434" spans="1:11" x14ac:dyDescent="0.25">
      <c r="A434" s="357" t="s">
        <v>28</v>
      </c>
      <c r="B434" s="357" t="s">
        <v>29</v>
      </c>
      <c r="C434" s="357" t="s">
        <v>16</v>
      </c>
      <c r="D434" s="357">
        <v>3614.8760456</v>
      </c>
      <c r="E434" s="357">
        <v>2.4109433775271301</v>
      </c>
      <c r="F434" s="357">
        <v>100</v>
      </c>
      <c r="G434" s="357">
        <v>0</v>
      </c>
      <c r="H434" s="357"/>
      <c r="I434" s="357"/>
      <c r="J434" s="357"/>
      <c r="K434" s="357"/>
    </row>
    <row r="435" spans="1:11" x14ac:dyDescent="0.25">
      <c r="A435" s="357" t="s">
        <v>30</v>
      </c>
      <c r="B435" s="357" t="s">
        <v>31</v>
      </c>
      <c r="C435" s="357" t="s">
        <v>15</v>
      </c>
      <c r="D435" s="357">
        <v>54.320495999999999</v>
      </c>
      <c r="E435" s="357">
        <v>14.0867845869808</v>
      </c>
      <c r="F435" s="357">
        <v>100</v>
      </c>
      <c r="G435" s="357">
        <v>0</v>
      </c>
      <c r="H435" s="357"/>
      <c r="I435" s="357"/>
      <c r="J435" s="357"/>
      <c r="K435" s="357"/>
    </row>
    <row r="436" spans="1:11" x14ac:dyDescent="0.25">
      <c r="A436" s="357" t="s">
        <v>30</v>
      </c>
      <c r="B436" s="357" t="s">
        <v>31</v>
      </c>
      <c r="C436" s="357" t="s">
        <v>16</v>
      </c>
      <c r="D436" s="357">
        <v>564.70682299999999</v>
      </c>
      <c r="E436" s="357">
        <v>5.0421415164116299</v>
      </c>
      <c r="F436" s="357">
        <v>99.007936507936506</v>
      </c>
      <c r="G436" s="357">
        <v>0.51755522352192096</v>
      </c>
      <c r="H436" s="357">
        <v>5.658385</v>
      </c>
      <c r="I436" s="357">
        <v>51.536394906900398</v>
      </c>
      <c r="J436" s="357">
        <v>0.99206349206349198</v>
      </c>
      <c r="K436" s="357">
        <v>51.652011307487797</v>
      </c>
    </row>
    <row r="437" spans="1:11" x14ac:dyDescent="0.25">
      <c r="A437" s="357" t="s">
        <v>32</v>
      </c>
      <c r="B437" s="357" t="s">
        <v>33</v>
      </c>
      <c r="C437" s="357" t="s">
        <v>15</v>
      </c>
      <c r="D437" s="357">
        <v>464.91933949999998</v>
      </c>
      <c r="E437" s="357">
        <v>15.630088206465301</v>
      </c>
      <c r="F437" s="357">
        <v>98.251860253326001</v>
      </c>
      <c r="G437" s="357">
        <v>1.7949579456600999</v>
      </c>
      <c r="H437" s="357">
        <v>8.2720467000000006</v>
      </c>
      <c r="I437" s="357">
        <v>99.999999999999901</v>
      </c>
      <c r="J437" s="357">
        <v>1.74813974667403</v>
      </c>
      <c r="K437" s="357">
        <v>100.883214613207</v>
      </c>
    </row>
    <row r="438" spans="1:11" x14ac:dyDescent="0.25">
      <c r="A438" s="357" t="s">
        <v>32</v>
      </c>
      <c r="B438" s="357" t="s">
        <v>33</v>
      </c>
      <c r="C438" s="357" t="s">
        <v>16</v>
      </c>
      <c r="D438" s="357">
        <v>6428.2105769</v>
      </c>
      <c r="E438" s="357">
        <v>1.6674630857937101</v>
      </c>
      <c r="F438" s="357">
        <v>99.873671645631504</v>
      </c>
      <c r="G438" s="357">
        <v>0.12632380032270199</v>
      </c>
      <c r="H438" s="357">
        <v>8.1309243000000002</v>
      </c>
      <c r="I438" s="357">
        <v>100</v>
      </c>
      <c r="J438" s="357">
        <v>0.12632835436845699</v>
      </c>
      <c r="K438" s="357">
        <v>99.8700712720442</v>
      </c>
    </row>
    <row r="439" spans="1:11" x14ac:dyDescent="0.25">
      <c r="A439" s="357" t="s">
        <v>34</v>
      </c>
      <c r="B439" s="357" t="s">
        <v>35</v>
      </c>
      <c r="C439" s="357" t="s">
        <v>15</v>
      </c>
      <c r="D439" s="357">
        <v>106.77958580000001</v>
      </c>
      <c r="E439" s="357">
        <v>13.180917835912901</v>
      </c>
      <c r="F439" s="357">
        <v>93.900450779225494</v>
      </c>
      <c r="G439" s="357">
        <v>2.6598283565776999</v>
      </c>
      <c r="H439" s="357">
        <v>6.9361471000000003</v>
      </c>
      <c r="I439" s="357">
        <v>42.826978765820897</v>
      </c>
      <c r="J439" s="357">
        <v>6.0995492207745299</v>
      </c>
      <c r="K439" s="357">
        <v>40.947137671642203</v>
      </c>
    </row>
    <row r="440" spans="1:11" x14ac:dyDescent="0.25">
      <c r="A440" s="357" t="s">
        <v>34</v>
      </c>
      <c r="B440" s="357" t="s">
        <v>35</v>
      </c>
      <c r="C440" s="357" t="s">
        <v>16</v>
      </c>
      <c r="D440" s="357">
        <v>571.89405739999995</v>
      </c>
      <c r="E440" s="357">
        <v>2.9933904819415602</v>
      </c>
      <c r="F440" s="357">
        <v>97.967380951688099</v>
      </c>
      <c r="G440" s="357">
        <v>0.78072684031002204</v>
      </c>
      <c r="H440" s="357">
        <v>11.865610200000001</v>
      </c>
      <c r="I440" s="357">
        <v>36.713982608218501</v>
      </c>
      <c r="J440" s="357">
        <v>2.03261904831193</v>
      </c>
      <c r="K440" s="357">
        <v>37.629168066382299</v>
      </c>
    </row>
    <row r="441" spans="1:11" x14ac:dyDescent="0.25">
      <c r="A441" s="357" t="s">
        <v>36</v>
      </c>
      <c r="B441" s="357" t="s">
        <v>37</v>
      </c>
      <c r="C441" s="357" t="s">
        <v>15</v>
      </c>
      <c r="D441" s="357">
        <v>254.6035679</v>
      </c>
      <c r="E441" s="357">
        <v>13.6973311895613</v>
      </c>
      <c r="F441" s="357">
        <v>94.099230424331097</v>
      </c>
      <c r="G441" s="357">
        <v>3.18809539204132</v>
      </c>
      <c r="H441" s="357">
        <v>15.965667099999999</v>
      </c>
      <c r="I441" s="357">
        <v>51.476080561929798</v>
      </c>
      <c r="J441" s="357">
        <v>5.9007695756688703</v>
      </c>
      <c r="K441" s="357">
        <v>50.840372440138701</v>
      </c>
    </row>
    <row r="442" spans="1:11" x14ac:dyDescent="0.25">
      <c r="A442" s="357" t="s">
        <v>36</v>
      </c>
      <c r="B442" s="357" t="s">
        <v>37</v>
      </c>
      <c r="C442" s="357" t="s">
        <v>16</v>
      </c>
      <c r="D442" s="357">
        <v>1383.7113409000001</v>
      </c>
      <c r="E442" s="357">
        <v>2.5074412741333401</v>
      </c>
      <c r="F442" s="357">
        <v>98.797622510914394</v>
      </c>
      <c r="G442" s="357">
        <v>0.85122868860456402</v>
      </c>
      <c r="H442" s="357">
        <v>16.839912999999999</v>
      </c>
      <c r="I442" s="357">
        <v>70.207272467656907</v>
      </c>
      <c r="J442" s="357">
        <v>1.20237748908562</v>
      </c>
      <c r="K442" s="357">
        <v>69.944232498206503</v>
      </c>
    </row>
    <row r="443" spans="1:11" x14ac:dyDescent="0.25">
      <c r="A443" s="357" t="s">
        <v>38</v>
      </c>
      <c r="B443" s="357" t="s">
        <v>39</v>
      </c>
      <c r="C443" s="357" t="s">
        <v>15</v>
      </c>
      <c r="D443" s="357">
        <v>112.918345</v>
      </c>
      <c r="E443" s="357">
        <v>21.143150089632599</v>
      </c>
      <c r="F443" s="357">
        <v>100</v>
      </c>
      <c r="G443" s="357">
        <v>0</v>
      </c>
      <c r="H443" s="357"/>
      <c r="I443" s="357"/>
      <c r="J443" s="357"/>
      <c r="K443" s="357"/>
    </row>
    <row r="444" spans="1:11" x14ac:dyDescent="0.25">
      <c r="A444" s="357" t="s">
        <v>38</v>
      </c>
      <c r="B444" s="357" t="s">
        <v>39</v>
      </c>
      <c r="C444" s="357" t="s">
        <v>16</v>
      </c>
      <c r="D444" s="357">
        <v>2861.2734303000002</v>
      </c>
      <c r="E444" s="357">
        <v>1.82073622434916</v>
      </c>
      <c r="F444" s="357">
        <v>100</v>
      </c>
      <c r="G444" s="357">
        <v>2.0214232780415199E-16</v>
      </c>
      <c r="H444" s="357"/>
      <c r="I444" s="357"/>
      <c r="J444" s="357"/>
      <c r="K444" s="357"/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874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875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876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733</v>
      </c>
      <c r="I16" s="5" t="s">
        <v>734</v>
      </c>
      <c r="J16" s="5" t="s">
        <v>735</v>
      </c>
      <c r="K16" s="5" t="s">
        <v>736</v>
      </c>
    </row>
    <row r="17" spans="1:11" x14ac:dyDescent="0.25">
      <c r="A17" s="358" t="s">
        <v>13</v>
      </c>
      <c r="B17" s="358" t="s">
        <v>14</v>
      </c>
      <c r="C17" s="358" t="s">
        <v>15</v>
      </c>
      <c r="D17" s="358">
        <v>84907.653369099993</v>
      </c>
      <c r="E17" s="358">
        <v>2.6665613085865201</v>
      </c>
      <c r="F17" s="358">
        <v>74.160897538877705</v>
      </c>
      <c r="G17" s="358">
        <v>1.3401125566108401</v>
      </c>
      <c r="H17" s="358">
        <v>29583.481699200001</v>
      </c>
      <c r="I17" s="358">
        <v>4.7817328262199803</v>
      </c>
      <c r="J17" s="358">
        <v>25.839102461122302</v>
      </c>
      <c r="K17" s="358">
        <v>3.8462616939157801</v>
      </c>
    </row>
    <row r="18" spans="1:11" x14ac:dyDescent="0.25">
      <c r="A18" s="358" t="s">
        <v>13</v>
      </c>
      <c r="B18" s="358" t="s">
        <v>14</v>
      </c>
      <c r="C18" s="358" t="s">
        <v>16</v>
      </c>
      <c r="D18" s="358">
        <v>2510483.5359657998</v>
      </c>
      <c r="E18" s="358">
        <v>0.25300192620766698</v>
      </c>
      <c r="F18" s="358">
        <v>95.747663091164597</v>
      </c>
      <c r="G18" s="358">
        <v>0.108091378949105</v>
      </c>
      <c r="H18" s="358">
        <v>111495.3770605</v>
      </c>
      <c r="I18" s="358">
        <v>2.4654134905929501</v>
      </c>
      <c r="J18" s="358">
        <v>4.2523369088354501</v>
      </c>
      <c r="K18" s="358">
        <v>2.43383747726438</v>
      </c>
    </row>
    <row r="19" spans="1:11" x14ac:dyDescent="0.25">
      <c r="A19" s="358" t="s">
        <v>13</v>
      </c>
      <c r="B19" s="358" t="s">
        <v>17</v>
      </c>
      <c r="C19" s="358" t="s">
        <v>15</v>
      </c>
      <c r="D19" s="358">
        <v>1119.8471382</v>
      </c>
      <c r="E19" s="358"/>
      <c r="F19" s="358">
        <v>88.364268117298096</v>
      </c>
      <c r="G19" s="358"/>
      <c r="H19" s="358">
        <v>147.4605214</v>
      </c>
      <c r="I19" s="358"/>
      <c r="J19" s="358">
        <v>11.635731882701901</v>
      </c>
      <c r="K19" s="358"/>
    </row>
    <row r="20" spans="1:11" x14ac:dyDescent="0.25">
      <c r="A20" s="358" t="s">
        <v>13</v>
      </c>
      <c r="B20" s="358" t="s">
        <v>17</v>
      </c>
      <c r="C20" s="358" t="s">
        <v>16</v>
      </c>
      <c r="D20" s="358">
        <v>7652.9357228999997</v>
      </c>
      <c r="E20" s="358"/>
      <c r="F20" s="358">
        <v>96.383759669325499</v>
      </c>
      <c r="G20" s="358"/>
      <c r="H20" s="358">
        <v>287.1319287</v>
      </c>
      <c r="I20" s="358"/>
      <c r="J20" s="358">
        <v>3.6162403306745099</v>
      </c>
      <c r="K20" s="358"/>
    </row>
    <row r="21" spans="1:11" x14ac:dyDescent="0.25">
      <c r="A21" s="358" t="s">
        <v>13</v>
      </c>
      <c r="B21" s="358" t="s">
        <v>18</v>
      </c>
      <c r="C21" s="358" t="s">
        <v>15</v>
      </c>
      <c r="D21" s="358">
        <v>83787.806230899994</v>
      </c>
      <c r="E21" s="358">
        <v>2.6999805474749299</v>
      </c>
      <c r="F21" s="358">
        <v>74.001920045022104</v>
      </c>
      <c r="G21" s="358">
        <v>1.35693023734227</v>
      </c>
      <c r="H21" s="358">
        <v>29436.021177800001</v>
      </c>
      <c r="I21" s="358">
        <v>4.8043123150218801</v>
      </c>
      <c r="J21" s="358">
        <v>25.9980799549779</v>
      </c>
      <c r="K21" s="358">
        <v>3.8624176517792801</v>
      </c>
    </row>
    <row r="22" spans="1:11" x14ac:dyDescent="0.25">
      <c r="A22" s="358" t="s">
        <v>13</v>
      </c>
      <c r="B22" s="358" t="s">
        <v>18</v>
      </c>
      <c r="C22" s="358" t="s">
        <v>16</v>
      </c>
      <c r="D22" s="358">
        <v>2502830.6002429002</v>
      </c>
      <c r="E22" s="358">
        <v>0.25346547012023302</v>
      </c>
      <c r="F22" s="358">
        <v>95.745730966141807</v>
      </c>
      <c r="G22" s="358">
        <v>0.108407985739795</v>
      </c>
      <c r="H22" s="358">
        <v>111208.24513179999</v>
      </c>
      <c r="I22" s="358">
        <v>2.4714101331285399</v>
      </c>
      <c r="J22" s="358">
        <v>4.2542690338581899</v>
      </c>
      <c r="K22" s="358">
        <v>2.43980852048055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877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733</v>
      </c>
      <c r="I32" s="5" t="s">
        <v>734</v>
      </c>
      <c r="J32" s="5" t="s">
        <v>735</v>
      </c>
      <c r="K32" s="5" t="s">
        <v>736</v>
      </c>
    </row>
    <row r="33" spans="1:11" x14ac:dyDescent="0.25">
      <c r="A33" s="359" t="s">
        <v>13</v>
      </c>
      <c r="B33" s="359" t="s">
        <v>14</v>
      </c>
      <c r="C33" s="359" t="s">
        <v>15</v>
      </c>
      <c r="D33" s="359">
        <v>84907.653369099993</v>
      </c>
      <c r="E33" s="359">
        <v>2.6665613085865201</v>
      </c>
      <c r="F33" s="359">
        <v>74.160897538877705</v>
      </c>
      <c r="G33" s="359">
        <v>1.3401125566108401</v>
      </c>
      <c r="H33" s="359">
        <v>29583.481699200001</v>
      </c>
      <c r="I33" s="359">
        <v>4.7817328262199803</v>
      </c>
      <c r="J33" s="359">
        <v>25.839102461122302</v>
      </c>
      <c r="K33" s="359">
        <v>3.8462616939157801</v>
      </c>
    </row>
    <row r="34" spans="1:11" x14ac:dyDescent="0.25">
      <c r="A34" s="359" t="s">
        <v>13</v>
      </c>
      <c r="B34" s="359" t="s">
        <v>14</v>
      </c>
      <c r="C34" s="359" t="s">
        <v>16</v>
      </c>
      <c r="D34" s="359">
        <v>2510483.5359657998</v>
      </c>
      <c r="E34" s="359">
        <v>0.25300192620766698</v>
      </c>
      <c r="F34" s="359">
        <v>95.747663091164597</v>
      </c>
      <c r="G34" s="359">
        <v>0.108091378949105</v>
      </c>
      <c r="H34" s="359">
        <v>111495.3770605</v>
      </c>
      <c r="I34" s="359">
        <v>2.4654134905929501</v>
      </c>
      <c r="J34" s="359">
        <v>4.2523369088354501</v>
      </c>
      <c r="K34" s="359">
        <v>2.43383747726438</v>
      </c>
    </row>
    <row r="35" spans="1:11" x14ac:dyDescent="0.25">
      <c r="A35" s="359" t="s">
        <v>26</v>
      </c>
      <c r="B35" s="359" t="s">
        <v>27</v>
      </c>
      <c r="C35" s="359" t="s">
        <v>15</v>
      </c>
      <c r="D35" s="359">
        <v>1359.0898007999999</v>
      </c>
      <c r="E35" s="359">
        <v>20.495921578416301</v>
      </c>
      <c r="F35" s="359">
        <v>78.399508300990604</v>
      </c>
      <c r="G35" s="359">
        <v>9.5593539248861692</v>
      </c>
      <c r="H35" s="359">
        <v>374.45398060000002</v>
      </c>
      <c r="I35" s="359">
        <v>41.0955648338511</v>
      </c>
      <c r="J35" s="359">
        <v>21.6004916990094</v>
      </c>
      <c r="K35" s="359">
        <v>34.6959068260743</v>
      </c>
    </row>
    <row r="36" spans="1:11" x14ac:dyDescent="0.25">
      <c r="A36" s="359" t="s">
        <v>26</v>
      </c>
      <c r="B36" s="359" t="s">
        <v>27</v>
      </c>
      <c r="C36" s="359" t="s">
        <v>16</v>
      </c>
      <c r="D36" s="359">
        <v>49654.375769999999</v>
      </c>
      <c r="E36" s="359">
        <v>1.5800143663915101</v>
      </c>
      <c r="F36" s="359">
        <v>96.522716848112694</v>
      </c>
      <c r="G36" s="359">
        <v>0.76819318503243605</v>
      </c>
      <c r="H36" s="359">
        <v>1788.8257802999999</v>
      </c>
      <c r="I36" s="359">
        <v>21.689972324275299</v>
      </c>
      <c r="J36" s="359">
        <v>3.47728315188728</v>
      </c>
      <c r="K36" s="359">
        <v>21.323570743237301</v>
      </c>
    </row>
    <row r="37" spans="1:11" x14ac:dyDescent="0.25">
      <c r="A37" s="359" t="s">
        <v>28</v>
      </c>
      <c r="B37" s="359" t="s">
        <v>29</v>
      </c>
      <c r="C37" s="359" t="s">
        <v>15</v>
      </c>
      <c r="D37" s="359">
        <v>278.46453830000002</v>
      </c>
      <c r="E37" s="359">
        <v>19.113911818581901</v>
      </c>
      <c r="F37" s="359">
        <v>75.335639878098803</v>
      </c>
      <c r="G37" s="359">
        <v>12.143363421861</v>
      </c>
      <c r="H37" s="359">
        <v>91.167336800000001</v>
      </c>
      <c r="I37" s="359">
        <v>46.622257279443801</v>
      </c>
      <c r="J37" s="359">
        <v>24.664360121901201</v>
      </c>
      <c r="K37" s="359">
        <v>37.0910921319973</v>
      </c>
    </row>
    <row r="38" spans="1:11" x14ac:dyDescent="0.25">
      <c r="A38" s="359" t="s">
        <v>28</v>
      </c>
      <c r="B38" s="359" t="s">
        <v>29</v>
      </c>
      <c r="C38" s="359" t="s">
        <v>16</v>
      </c>
      <c r="D38" s="359">
        <v>11158.676429900001</v>
      </c>
      <c r="E38" s="359">
        <v>1.5133434793262499</v>
      </c>
      <c r="F38" s="359">
        <v>95.341343487836895</v>
      </c>
      <c r="G38" s="359">
        <v>0.84918404870747999</v>
      </c>
      <c r="H38" s="359">
        <v>545.24552219999998</v>
      </c>
      <c r="I38" s="359">
        <v>17.554870323752102</v>
      </c>
      <c r="J38" s="359">
        <v>4.6586565121631596</v>
      </c>
      <c r="K38" s="359">
        <v>17.378904811039298</v>
      </c>
    </row>
    <row r="39" spans="1:11" x14ac:dyDescent="0.25">
      <c r="A39" s="359" t="s">
        <v>30</v>
      </c>
      <c r="B39" s="359" t="s">
        <v>31</v>
      </c>
      <c r="C39" s="359" t="s">
        <v>15</v>
      </c>
      <c r="D39" s="359">
        <v>628.7784484</v>
      </c>
      <c r="E39" s="359">
        <v>28.6054103996021</v>
      </c>
      <c r="F39" s="359">
        <v>71.209068282751005</v>
      </c>
      <c r="G39" s="359">
        <v>14.3594031869406</v>
      </c>
      <c r="H39" s="359">
        <v>254.22488749999999</v>
      </c>
      <c r="I39" s="359">
        <v>42.504982056833803</v>
      </c>
      <c r="J39" s="359">
        <v>28.790931717248998</v>
      </c>
      <c r="K39" s="359">
        <v>35.515339763242203</v>
      </c>
    </row>
    <row r="40" spans="1:11" x14ac:dyDescent="0.25">
      <c r="A40" s="359" t="s">
        <v>30</v>
      </c>
      <c r="B40" s="359" t="s">
        <v>31</v>
      </c>
      <c r="C40" s="359" t="s">
        <v>16</v>
      </c>
      <c r="D40" s="359">
        <v>37822.207625800002</v>
      </c>
      <c r="E40" s="359">
        <v>1.5829965750399499</v>
      </c>
      <c r="F40" s="359">
        <v>95.875024280681103</v>
      </c>
      <c r="G40" s="359">
        <v>0.90996961473253701</v>
      </c>
      <c r="H40" s="359">
        <v>1627.2818628</v>
      </c>
      <c r="I40" s="359">
        <v>21.268164297689399</v>
      </c>
      <c r="J40" s="359">
        <v>4.1249757193188703</v>
      </c>
      <c r="K40" s="359">
        <v>21.1500296834644</v>
      </c>
    </row>
    <row r="41" spans="1:11" x14ac:dyDescent="0.25">
      <c r="A41" s="359" t="s">
        <v>32</v>
      </c>
      <c r="B41" s="359" t="s">
        <v>33</v>
      </c>
      <c r="C41" s="359" t="s">
        <v>15</v>
      </c>
      <c r="D41" s="359">
        <v>714.44019790000004</v>
      </c>
      <c r="E41" s="359">
        <v>15.189292850608901</v>
      </c>
      <c r="F41" s="359">
        <v>89.0404422542574</v>
      </c>
      <c r="G41" s="359">
        <v>3.7514611853982198</v>
      </c>
      <c r="H41" s="359">
        <v>87.936991399999997</v>
      </c>
      <c r="I41" s="359">
        <v>35.206037036357102</v>
      </c>
      <c r="J41" s="359">
        <v>10.9595577457426</v>
      </c>
      <c r="K41" s="359">
        <v>30.4785805045187</v>
      </c>
    </row>
    <row r="42" spans="1:11" x14ac:dyDescent="0.25">
      <c r="A42" s="359" t="s">
        <v>32</v>
      </c>
      <c r="B42" s="359" t="s">
        <v>33</v>
      </c>
      <c r="C42" s="359" t="s">
        <v>16</v>
      </c>
      <c r="D42" s="359">
        <v>12206.159791599999</v>
      </c>
      <c r="E42" s="359">
        <v>1.6586708771732901</v>
      </c>
      <c r="F42" s="359">
        <v>98.106840548405003</v>
      </c>
      <c r="G42" s="359">
        <v>0.58874221299200402</v>
      </c>
      <c r="H42" s="359">
        <v>235.54123899999999</v>
      </c>
      <c r="I42" s="359">
        <v>30.6471963804448</v>
      </c>
      <c r="J42" s="359">
        <v>1.8931594515950301</v>
      </c>
      <c r="K42" s="359">
        <v>30.509653249470301</v>
      </c>
    </row>
    <row r="43" spans="1:11" x14ac:dyDescent="0.25">
      <c r="A43" s="359" t="s">
        <v>34</v>
      </c>
      <c r="B43" s="359" t="s">
        <v>35</v>
      </c>
      <c r="C43" s="359" t="s">
        <v>15</v>
      </c>
      <c r="D43" s="359">
        <v>1022.9011985</v>
      </c>
      <c r="E43" s="359">
        <v>30.5100334551448</v>
      </c>
      <c r="F43" s="359">
        <v>68.090106487993097</v>
      </c>
      <c r="G43" s="359">
        <v>15.848832343438</v>
      </c>
      <c r="H43" s="359">
        <v>479.37461109999998</v>
      </c>
      <c r="I43" s="359">
        <v>56.563765649342102</v>
      </c>
      <c r="J43" s="359">
        <v>31.909893512006899</v>
      </c>
      <c r="K43" s="359">
        <v>33.818623730881001</v>
      </c>
    </row>
    <row r="44" spans="1:11" x14ac:dyDescent="0.25">
      <c r="A44" s="359" t="s">
        <v>34</v>
      </c>
      <c r="B44" s="359" t="s">
        <v>35</v>
      </c>
      <c r="C44" s="359" t="s">
        <v>16</v>
      </c>
      <c r="D44" s="359">
        <v>47651.769794100001</v>
      </c>
      <c r="E44" s="359">
        <v>1.89998362091649</v>
      </c>
      <c r="F44" s="359">
        <v>97.055935127910004</v>
      </c>
      <c r="G44" s="359">
        <v>0.73418437402952796</v>
      </c>
      <c r="H44" s="359">
        <v>1445.4541225</v>
      </c>
      <c r="I44" s="359">
        <v>24.652702900905702</v>
      </c>
      <c r="J44" s="359">
        <v>2.9440648720900202</v>
      </c>
      <c r="K44" s="359">
        <v>24.203594035327502</v>
      </c>
    </row>
    <row r="45" spans="1:11" x14ac:dyDescent="0.25">
      <c r="A45" s="359" t="s">
        <v>36</v>
      </c>
      <c r="B45" s="359" t="s">
        <v>37</v>
      </c>
      <c r="C45" s="359" t="s">
        <v>15</v>
      </c>
      <c r="D45" s="359">
        <v>13298.080803299999</v>
      </c>
      <c r="E45" s="359">
        <v>21.120880089116</v>
      </c>
      <c r="F45" s="359">
        <v>74.267096759899303</v>
      </c>
      <c r="G45" s="359">
        <v>9.0562970994116991</v>
      </c>
      <c r="H45" s="359">
        <v>4607.6693653000002</v>
      </c>
      <c r="I45" s="359">
        <v>40.185689287925399</v>
      </c>
      <c r="J45" s="359">
        <v>25.732903240100701</v>
      </c>
      <c r="K45" s="359">
        <v>26.1371554811696</v>
      </c>
    </row>
    <row r="46" spans="1:11" x14ac:dyDescent="0.25">
      <c r="A46" s="359" t="s">
        <v>36</v>
      </c>
      <c r="B46" s="359" t="s">
        <v>37</v>
      </c>
      <c r="C46" s="359" t="s">
        <v>16</v>
      </c>
      <c r="D46" s="359">
        <v>227900.02156329999</v>
      </c>
      <c r="E46" s="359">
        <v>2.2153513569257899</v>
      </c>
      <c r="F46" s="359">
        <v>94.545718735304902</v>
      </c>
      <c r="G46" s="359">
        <v>1.03802539811585</v>
      </c>
      <c r="H46" s="359">
        <v>13147.4046045</v>
      </c>
      <c r="I46" s="359">
        <v>18.247959729673401</v>
      </c>
      <c r="J46" s="359">
        <v>5.4542812646950702</v>
      </c>
      <c r="K46" s="359">
        <v>17.993362015563498</v>
      </c>
    </row>
    <row r="47" spans="1:11" x14ac:dyDescent="0.25">
      <c r="A47" s="359" t="s">
        <v>38</v>
      </c>
      <c r="B47" s="359" t="s">
        <v>39</v>
      </c>
      <c r="C47" s="359" t="s">
        <v>15</v>
      </c>
      <c r="D47" s="359">
        <v>223.7474589</v>
      </c>
      <c r="E47" s="359">
        <v>17.640970642799601</v>
      </c>
      <c r="F47" s="359">
        <v>92.161031699186594</v>
      </c>
      <c r="G47" s="359">
        <v>5.9346414516358204</v>
      </c>
      <c r="H47" s="359">
        <v>19.031354199999999</v>
      </c>
      <c r="I47" s="359">
        <v>78.169453885808693</v>
      </c>
      <c r="J47" s="359">
        <v>7.8389683008134003</v>
      </c>
      <c r="K47" s="359">
        <v>69.772278437554505</v>
      </c>
    </row>
    <row r="48" spans="1:11" x14ac:dyDescent="0.25">
      <c r="A48" s="359" t="s">
        <v>38</v>
      </c>
      <c r="B48" s="359" t="s">
        <v>39</v>
      </c>
      <c r="C48" s="359" t="s">
        <v>16</v>
      </c>
      <c r="D48" s="359">
        <v>9263.2170451999991</v>
      </c>
      <c r="E48" s="359">
        <v>1.4058229765219701</v>
      </c>
      <c r="F48" s="359">
        <v>97.288497311586795</v>
      </c>
      <c r="G48" s="359">
        <v>0.55473835600203802</v>
      </c>
      <c r="H48" s="359">
        <v>258.17273999999998</v>
      </c>
      <c r="I48" s="359">
        <v>19.7608355717501</v>
      </c>
      <c r="J48" s="359">
        <v>2.7115026884132201</v>
      </c>
      <c r="K48" s="359">
        <v>19.9039673783696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878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733</v>
      </c>
      <c r="I58" s="5" t="s">
        <v>734</v>
      </c>
      <c r="J58" s="5" t="s">
        <v>735</v>
      </c>
      <c r="K58" s="5" t="s">
        <v>736</v>
      </c>
    </row>
    <row r="59" spans="1:11" x14ac:dyDescent="0.25">
      <c r="A59" s="360" t="s">
        <v>13</v>
      </c>
      <c r="B59" s="360" t="s">
        <v>14</v>
      </c>
      <c r="C59" s="360" t="s">
        <v>15</v>
      </c>
      <c r="D59" s="360">
        <v>83787.806230899994</v>
      </c>
      <c r="E59" s="360">
        <v>2.6999805474749299</v>
      </c>
      <c r="F59" s="360">
        <v>74.001920045022104</v>
      </c>
      <c r="G59" s="360">
        <v>1.35693023734227</v>
      </c>
      <c r="H59" s="360">
        <v>29436.021177800001</v>
      </c>
      <c r="I59" s="360">
        <v>4.8043123150218801</v>
      </c>
      <c r="J59" s="360">
        <v>25.9980799549779</v>
      </c>
      <c r="K59" s="360">
        <v>3.8624176517792801</v>
      </c>
    </row>
    <row r="60" spans="1:11" x14ac:dyDescent="0.25">
      <c r="A60" s="360" t="s">
        <v>13</v>
      </c>
      <c r="B60" s="360" t="s">
        <v>14</v>
      </c>
      <c r="C60" s="360" t="s">
        <v>16</v>
      </c>
      <c r="D60" s="360">
        <v>2502830.6002429002</v>
      </c>
      <c r="E60" s="360">
        <v>0.25346547012023302</v>
      </c>
      <c r="F60" s="360">
        <v>95.745730966141807</v>
      </c>
      <c r="G60" s="360">
        <v>0.108407985739795</v>
      </c>
      <c r="H60" s="360">
        <v>111208.24513179999</v>
      </c>
      <c r="I60" s="360">
        <v>2.4714101331285399</v>
      </c>
      <c r="J60" s="360">
        <v>4.2542690338581899</v>
      </c>
      <c r="K60" s="360">
        <v>2.43980852048055</v>
      </c>
    </row>
    <row r="61" spans="1:11" x14ac:dyDescent="0.25">
      <c r="A61" s="360" t="s">
        <v>41</v>
      </c>
      <c r="B61" s="360" t="s">
        <v>42</v>
      </c>
      <c r="C61" s="360" t="s">
        <v>15</v>
      </c>
      <c r="D61" s="360">
        <v>169.45932450000001</v>
      </c>
      <c r="E61" s="360">
        <v>17.958160940472101</v>
      </c>
      <c r="F61" s="360">
        <v>77.240807489322606</v>
      </c>
      <c r="G61" s="360">
        <v>10.9982945459455</v>
      </c>
      <c r="H61" s="360">
        <v>49.931603699999997</v>
      </c>
      <c r="I61" s="360">
        <v>48.103659910493597</v>
      </c>
      <c r="J61" s="360">
        <v>22.759192510677401</v>
      </c>
      <c r="K61" s="360">
        <v>37.326330946745799</v>
      </c>
    </row>
    <row r="62" spans="1:11" x14ac:dyDescent="0.25">
      <c r="A62" s="360" t="s">
        <v>41</v>
      </c>
      <c r="B62" s="360" t="s">
        <v>42</v>
      </c>
      <c r="C62" s="360" t="s">
        <v>16</v>
      </c>
      <c r="D62" s="360">
        <v>3245.8535689999999</v>
      </c>
      <c r="E62" s="360">
        <v>2.7308264846911401</v>
      </c>
      <c r="F62" s="360">
        <v>95.578350512028095</v>
      </c>
      <c r="G62" s="360">
        <v>0.89778746725358904</v>
      </c>
      <c r="H62" s="360">
        <v>150.15980809999999</v>
      </c>
      <c r="I62" s="360">
        <v>19.738745477644201</v>
      </c>
      <c r="J62" s="360">
        <v>4.4216494879719201</v>
      </c>
      <c r="K62" s="360">
        <v>19.406568852617902</v>
      </c>
    </row>
    <row r="63" spans="1:11" x14ac:dyDescent="0.25">
      <c r="A63" s="360" t="s">
        <v>43</v>
      </c>
      <c r="B63" s="360" t="s">
        <v>44</v>
      </c>
      <c r="C63" s="360" t="s">
        <v>15</v>
      </c>
      <c r="D63" s="360">
        <v>551.02614430000006</v>
      </c>
      <c r="E63" s="360">
        <v>24.7284550129568</v>
      </c>
      <c r="F63" s="360">
        <v>58.038010752365203</v>
      </c>
      <c r="G63" s="360">
        <v>19.2655608907288</v>
      </c>
      <c r="H63" s="360">
        <v>398.39672039999999</v>
      </c>
      <c r="I63" s="360">
        <v>40.7159743566259</v>
      </c>
      <c r="J63" s="360">
        <v>41.961989247634797</v>
      </c>
      <c r="K63" s="360">
        <v>26.646373305323898</v>
      </c>
    </row>
    <row r="64" spans="1:11" x14ac:dyDescent="0.25">
      <c r="A64" s="360" t="s">
        <v>43</v>
      </c>
      <c r="B64" s="360" t="s">
        <v>44</v>
      </c>
      <c r="C64" s="360" t="s">
        <v>16</v>
      </c>
      <c r="D64" s="360">
        <v>21884.456286199998</v>
      </c>
      <c r="E64" s="360">
        <v>2.3569780967587799</v>
      </c>
      <c r="F64" s="360">
        <v>95.580317634547697</v>
      </c>
      <c r="G64" s="360">
        <v>0.99061918172358798</v>
      </c>
      <c r="H64" s="360">
        <v>1011.9483584</v>
      </c>
      <c r="I64" s="360">
        <v>21.2455221882249</v>
      </c>
      <c r="J64" s="360">
        <v>4.41968236545235</v>
      </c>
      <c r="K64" s="360">
        <v>21.423190223835299</v>
      </c>
    </row>
    <row r="65" spans="1:11" x14ac:dyDescent="0.25">
      <c r="A65" s="360" t="s">
        <v>26</v>
      </c>
      <c r="B65" s="360" t="s">
        <v>27</v>
      </c>
      <c r="C65" s="360" t="s">
        <v>15</v>
      </c>
      <c r="D65" s="360">
        <v>911.94953750000002</v>
      </c>
      <c r="E65" s="360">
        <v>29.373664740913799</v>
      </c>
      <c r="F65" s="360">
        <v>73.178319662304702</v>
      </c>
      <c r="G65" s="360">
        <v>13.884211571201</v>
      </c>
      <c r="H65" s="360">
        <v>334.2522634</v>
      </c>
      <c r="I65" s="360">
        <v>45.161204404438898</v>
      </c>
      <c r="J65" s="360">
        <v>26.821680337695302</v>
      </c>
      <c r="K65" s="360">
        <v>37.8806718976697</v>
      </c>
    </row>
    <row r="66" spans="1:11" x14ac:dyDescent="0.25">
      <c r="A66" s="360" t="s">
        <v>26</v>
      </c>
      <c r="B66" s="360" t="s">
        <v>27</v>
      </c>
      <c r="C66" s="360" t="s">
        <v>16</v>
      </c>
      <c r="D66" s="360">
        <v>42186.191021099999</v>
      </c>
      <c r="E66" s="360">
        <v>1.8419305162866499</v>
      </c>
      <c r="F66" s="360">
        <v>96.163425298393193</v>
      </c>
      <c r="G66" s="360">
        <v>0.89879906080482497</v>
      </c>
      <c r="H66" s="360">
        <v>1683.0772482</v>
      </c>
      <c r="I66" s="360">
        <v>22.9549531629462</v>
      </c>
      <c r="J66" s="360">
        <v>3.8365747016068399</v>
      </c>
      <c r="K66" s="360">
        <v>22.528323586602198</v>
      </c>
    </row>
    <row r="67" spans="1:11" x14ac:dyDescent="0.25">
      <c r="A67" s="360" t="s">
        <v>28</v>
      </c>
      <c r="B67" s="360" t="s">
        <v>29</v>
      </c>
      <c r="C67" s="360" t="s">
        <v>15</v>
      </c>
      <c r="D67" s="360">
        <v>145.15968710000001</v>
      </c>
      <c r="E67" s="360">
        <v>29.7656253929181</v>
      </c>
      <c r="F67" s="360">
        <v>69.276870082741894</v>
      </c>
      <c r="G67" s="360">
        <v>19.9772865781548</v>
      </c>
      <c r="H67" s="360">
        <v>64.375886499999993</v>
      </c>
      <c r="I67" s="360">
        <v>61.550353443885797</v>
      </c>
      <c r="J67" s="360">
        <v>30.723129917258099</v>
      </c>
      <c r="K67" s="360">
        <v>45.046318217178602</v>
      </c>
    </row>
    <row r="68" spans="1:11" x14ac:dyDescent="0.25">
      <c r="A68" s="360" t="s">
        <v>28</v>
      </c>
      <c r="B68" s="360" t="s">
        <v>29</v>
      </c>
      <c r="C68" s="360" t="s">
        <v>16</v>
      </c>
      <c r="D68" s="360">
        <v>7696.8255263000001</v>
      </c>
      <c r="E68" s="360">
        <v>1.9049092453384799</v>
      </c>
      <c r="F68" s="360">
        <v>95.151215795612799</v>
      </c>
      <c r="G68" s="360">
        <v>1.1423894224050699</v>
      </c>
      <c r="H68" s="360">
        <v>392.22038020000002</v>
      </c>
      <c r="I68" s="360">
        <v>22.582728018927799</v>
      </c>
      <c r="J68" s="360">
        <v>4.8487842043871803</v>
      </c>
      <c r="K68" s="360">
        <v>22.4179377493308</v>
      </c>
    </row>
    <row r="69" spans="1:11" x14ac:dyDescent="0.25">
      <c r="A69" s="360" t="s">
        <v>45</v>
      </c>
      <c r="B69" s="360" t="s">
        <v>46</v>
      </c>
      <c r="C69" s="360" t="s">
        <v>15</v>
      </c>
      <c r="D69" s="360">
        <v>488.86182250000002</v>
      </c>
      <c r="E69" s="360">
        <v>14.7044835284015</v>
      </c>
      <c r="F69" s="360">
        <v>67.432637824026401</v>
      </c>
      <c r="G69" s="360">
        <v>8.9483687230993407</v>
      </c>
      <c r="H69" s="360">
        <v>236.10139749999999</v>
      </c>
      <c r="I69" s="360">
        <v>24.137024863063601</v>
      </c>
      <c r="J69" s="360">
        <v>32.567362175973599</v>
      </c>
      <c r="K69" s="360">
        <v>18.528123461769599</v>
      </c>
    </row>
    <row r="70" spans="1:11" x14ac:dyDescent="0.25">
      <c r="A70" s="360" t="s">
        <v>45</v>
      </c>
      <c r="B70" s="360" t="s">
        <v>46</v>
      </c>
      <c r="C70" s="360" t="s">
        <v>16</v>
      </c>
      <c r="D70" s="360">
        <v>5965.1870601999999</v>
      </c>
      <c r="E70" s="360">
        <v>3.3599641829134899</v>
      </c>
      <c r="F70" s="360">
        <v>88.128335529066106</v>
      </c>
      <c r="G70" s="360">
        <v>1.6514413966632</v>
      </c>
      <c r="H70" s="360">
        <v>803.56333589999997</v>
      </c>
      <c r="I70" s="360">
        <v>12.8942800172379</v>
      </c>
      <c r="J70" s="360">
        <v>11.871664470933901</v>
      </c>
      <c r="K70" s="360">
        <v>12.259340875751301</v>
      </c>
    </row>
    <row r="71" spans="1:11" x14ac:dyDescent="0.25">
      <c r="A71" s="360" t="s">
        <v>47</v>
      </c>
      <c r="B71" s="360" t="s">
        <v>48</v>
      </c>
      <c r="C71" s="360" t="s">
        <v>15</v>
      </c>
      <c r="D71" s="360">
        <v>1756.7664186</v>
      </c>
      <c r="E71" s="360">
        <v>27.2143854124445</v>
      </c>
      <c r="F71" s="360">
        <v>77.659334233660999</v>
      </c>
      <c r="G71" s="360">
        <v>7.9651171758248003</v>
      </c>
      <c r="H71" s="360">
        <v>505.37815929999999</v>
      </c>
      <c r="I71" s="360">
        <v>34.743573045753301</v>
      </c>
      <c r="J71" s="360">
        <v>22.340665766339001</v>
      </c>
      <c r="K71" s="360">
        <v>27.687881079159801</v>
      </c>
    </row>
    <row r="72" spans="1:11" x14ac:dyDescent="0.25">
      <c r="A72" s="360" t="s">
        <v>47</v>
      </c>
      <c r="B72" s="360" t="s">
        <v>48</v>
      </c>
      <c r="C72" s="360" t="s">
        <v>16</v>
      </c>
      <c r="D72" s="360">
        <v>44063.242709799997</v>
      </c>
      <c r="E72" s="360">
        <v>2.00091426388156</v>
      </c>
      <c r="F72" s="360">
        <v>94.058542512893197</v>
      </c>
      <c r="G72" s="360">
        <v>0.99479195710827995</v>
      </c>
      <c r="H72" s="360">
        <v>2783.371678</v>
      </c>
      <c r="I72" s="360">
        <v>16.065375528401901</v>
      </c>
      <c r="J72" s="360">
        <v>5.9414574871068098</v>
      </c>
      <c r="K72" s="360">
        <v>15.7484391316779</v>
      </c>
    </row>
    <row r="73" spans="1:11" x14ac:dyDescent="0.25">
      <c r="A73" s="360" t="s">
        <v>30</v>
      </c>
      <c r="B73" s="360" t="s">
        <v>31</v>
      </c>
      <c r="C73" s="360" t="s">
        <v>15</v>
      </c>
      <c r="D73" s="360">
        <v>583.51136840000004</v>
      </c>
      <c r="E73" s="360">
        <v>30.801730475397601</v>
      </c>
      <c r="F73" s="360">
        <v>70.4143177950221</v>
      </c>
      <c r="G73" s="360">
        <v>15.474689053933799</v>
      </c>
      <c r="H73" s="360">
        <v>245.1714715</v>
      </c>
      <c r="I73" s="360">
        <v>44.0529927302047</v>
      </c>
      <c r="J73" s="360">
        <v>29.5856822049779</v>
      </c>
      <c r="K73" s="360">
        <v>36.829966105682999</v>
      </c>
    </row>
    <row r="74" spans="1:11" x14ac:dyDescent="0.25">
      <c r="A74" s="360" t="s">
        <v>30</v>
      </c>
      <c r="B74" s="360" t="s">
        <v>31</v>
      </c>
      <c r="C74" s="360" t="s">
        <v>16</v>
      </c>
      <c r="D74" s="360">
        <v>37263.159187800004</v>
      </c>
      <c r="E74" s="360">
        <v>1.60500301910585</v>
      </c>
      <c r="F74" s="360">
        <v>95.8436175641787</v>
      </c>
      <c r="G74" s="360">
        <v>0.92355666474875098</v>
      </c>
      <c r="H74" s="360">
        <v>1615.9650928000001</v>
      </c>
      <c r="I74" s="360">
        <v>21.416168555458199</v>
      </c>
      <c r="J74" s="360">
        <v>4.1563824358213202</v>
      </c>
      <c r="K74" s="360">
        <v>21.296647539493399</v>
      </c>
    </row>
    <row r="75" spans="1:11" x14ac:dyDescent="0.25">
      <c r="A75" s="360" t="s">
        <v>49</v>
      </c>
      <c r="B75" s="360" t="s">
        <v>50</v>
      </c>
      <c r="C75" s="360" t="s">
        <v>15</v>
      </c>
      <c r="D75" s="360">
        <v>3451.1678658999999</v>
      </c>
      <c r="E75" s="360">
        <v>15.6090139176492</v>
      </c>
      <c r="F75" s="360">
        <v>81.509808462710794</v>
      </c>
      <c r="G75" s="360">
        <v>7.1553364950300304</v>
      </c>
      <c r="H75" s="360">
        <v>782.88436779999995</v>
      </c>
      <c r="I75" s="360">
        <v>35.440597012742998</v>
      </c>
      <c r="J75" s="360">
        <v>18.490191537289199</v>
      </c>
      <c r="K75" s="360">
        <v>31.542675262175798</v>
      </c>
    </row>
    <row r="76" spans="1:11" x14ac:dyDescent="0.25">
      <c r="A76" s="360" t="s">
        <v>49</v>
      </c>
      <c r="B76" s="360" t="s">
        <v>50</v>
      </c>
      <c r="C76" s="360" t="s">
        <v>16</v>
      </c>
      <c r="D76" s="360">
        <v>49592.868186799999</v>
      </c>
      <c r="E76" s="360">
        <v>2.04881843583602</v>
      </c>
      <c r="F76" s="360">
        <v>95.031528008650199</v>
      </c>
      <c r="G76" s="360">
        <v>1.01646321415708</v>
      </c>
      <c r="H76" s="360">
        <v>2592.8318918999998</v>
      </c>
      <c r="I76" s="360">
        <v>20.3063750602435</v>
      </c>
      <c r="J76" s="360">
        <v>4.9684719913497597</v>
      </c>
      <c r="K76" s="360">
        <v>19.441802746217999</v>
      </c>
    </row>
    <row r="77" spans="1:11" x14ac:dyDescent="0.25">
      <c r="A77" s="360" t="s">
        <v>51</v>
      </c>
      <c r="B77" s="360" t="s">
        <v>52</v>
      </c>
      <c r="C77" s="360" t="s">
        <v>15</v>
      </c>
      <c r="D77" s="360">
        <v>169.8137332</v>
      </c>
      <c r="E77" s="360">
        <v>22.9251724924342</v>
      </c>
      <c r="F77" s="360">
        <v>84.642207852340604</v>
      </c>
      <c r="G77" s="360">
        <v>9.8397175569490205</v>
      </c>
      <c r="H77" s="360">
        <v>30.811625599999999</v>
      </c>
      <c r="I77" s="360">
        <v>62.258246353028703</v>
      </c>
      <c r="J77" s="360">
        <v>15.357792147659501</v>
      </c>
      <c r="K77" s="360">
        <v>54.230153049084699</v>
      </c>
    </row>
    <row r="78" spans="1:11" x14ac:dyDescent="0.25">
      <c r="A78" s="360" t="s">
        <v>51</v>
      </c>
      <c r="B78" s="360" t="s">
        <v>52</v>
      </c>
      <c r="C78" s="360" t="s">
        <v>16</v>
      </c>
      <c r="D78" s="360">
        <v>4402.7389857999997</v>
      </c>
      <c r="E78" s="360">
        <v>2.4300484289302902</v>
      </c>
      <c r="F78" s="360">
        <v>96.799301765624307</v>
      </c>
      <c r="G78" s="360">
        <v>0.91558690226018102</v>
      </c>
      <c r="H78" s="360">
        <v>145.57789819999999</v>
      </c>
      <c r="I78" s="360">
        <v>28.199036225190699</v>
      </c>
      <c r="J78" s="360">
        <v>3.2006982343756998</v>
      </c>
      <c r="K78" s="360">
        <v>27.690262047407099</v>
      </c>
    </row>
    <row r="79" spans="1:11" x14ac:dyDescent="0.25">
      <c r="A79" s="360" t="s">
        <v>32</v>
      </c>
      <c r="B79" s="360" t="s">
        <v>33</v>
      </c>
      <c r="C79" s="360" t="s">
        <v>15</v>
      </c>
      <c r="D79" s="360">
        <v>241.2488117</v>
      </c>
      <c r="E79" s="360">
        <v>33.526858340412197</v>
      </c>
      <c r="F79" s="360">
        <v>73.286517652984401</v>
      </c>
      <c r="G79" s="360">
        <v>10.2754153787526</v>
      </c>
      <c r="H79" s="360">
        <v>87.936991399999997</v>
      </c>
      <c r="I79" s="360">
        <v>35.206037036357102</v>
      </c>
      <c r="J79" s="360">
        <v>26.713482347015599</v>
      </c>
      <c r="K79" s="360">
        <v>28.189863109735299</v>
      </c>
    </row>
    <row r="80" spans="1:11" x14ac:dyDescent="0.25">
      <c r="A80" s="360" t="s">
        <v>32</v>
      </c>
      <c r="B80" s="360" t="s">
        <v>33</v>
      </c>
      <c r="C80" s="360" t="s">
        <v>16</v>
      </c>
      <c r="D80" s="360">
        <v>5827.6186343999998</v>
      </c>
      <c r="E80" s="360">
        <v>2.9845810480049901</v>
      </c>
      <c r="F80" s="360">
        <v>97.040295520528801</v>
      </c>
      <c r="G80" s="360">
        <v>1.15147056610669</v>
      </c>
      <c r="H80" s="360">
        <v>177.74089499999999</v>
      </c>
      <c r="I80" s="360">
        <v>37.861781390414599</v>
      </c>
      <c r="J80" s="360">
        <v>2.95970447947116</v>
      </c>
      <c r="K80" s="360">
        <v>37.753446262361201</v>
      </c>
    </row>
    <row r="81" spans="1:11" x14ac:dyDescent="0.25">
      <c r="A81" s="360" t="s">
        <v>53</v>
      </c>
      <c r="B81" s="360" t="s">
        <v>54</v>
      </c>
      <c r="C81" s="360" t="s">
        <v>15</v>
      </c>
      <c r="D81" s="360">
        <v>1639.6950417999999</v>
      </c>
      <c r="E81" s="360">
        <v>17.331318871581999</v>
      </c>
      <c r="F81" s="360">
        <v>68.976177685170001</v>
      </c>
      <c r="G81" s="360">
        <v>9.1318030835003992</v>
      </c>
      <c r="H81" s="360">
        <v>737.49531119999995</v>
      </c>
      <c r="I81" s="360">
        <v>26.5910348001449</v>
      </c>
      <c r="J81" s="360">
        <v>31.023822314829999</v>
      </c>
      <c r="K81" s="360">
        <v>20.303006692132001</v>
      </c>
    </row>
    <row r="82" spans="1:11" x14ac:dyDescent="0.25">
      <c r="A82" s="360" t="s">
        <v>53</v>
      </c>
      <c r="B82" s="360" t="s">
        <v>54</v>
      </c>
      <c r="C82" s="360" t="s">
        <v>16</v>
      </c>
      <c r="D82" s="360">
        <v>38164.853189599999</v>
      </c>
      <c r="E82" s="360">
        <v>1.83566857831027</v>
      </c>
      <c r="F82" s="360">
        <v>91.656111625366293</v>
      </c>
      <c r="G82" s="360">
        <v>1.37523058155992</v>
      </c>
      <c r="H82" s="360">
        <v>3474.3266892000001</v>
      </c>
      <c r="I82" s="360">
        <v>15.3482578164747</v>
      </c>
      <c r="J82" s="360">
        <v>8.3438883746336803</v>
      </c>
      <c r="K82" s="360">
        <v>15.106660352417199</v>
      </c>
    </row>
    <row r="83" spans="1:11" x14ac:dyDescent="0.25">
      <c r="A83" s="360" t="s">
        <v>34</v>
      </c>
      <c r="B83" s="360" t="s">
        <v>35</v>
      </c>
      <c r="C83" s="360" t="s">
        <v>15</v>
      </c>
      <c r="D83" s="360">
        <v>927.63823439999999</v>
      </c>
      <c r="E83" s="360">
        <v>33.612128077413097</v>
      </c>
      <c r="F83" s="360">
        <v>66.805768793568504</v>
      </c>
      <c r="G83" s="360">
        <v>17.191042524055501</v>
      </c>
      <c r="H83" s="360">
        <v>460.92184229999998</v>
      </c>
      <c r="I83" s="360">
        <v>58.819757185879602</v>
      </c>
      <c r="J83" s="360">
        <v>33.194231206431503</v>
      </c>
      <c r="K83" s="360">
        <v>34.598204882056002</v>
      </c>
    </row>
    <row r="84" spans="1:11" x14ac:dyDescent="0.25">
      <c r="A84" s="360" t="s">
        <v>34</v>
      </c>
      <c r="B84" s="360" t="s">
        <v>35</v>
      </c>
      <c r="C84" s="360" t="s">
        <v>16</v>
      </c>
      <c r="D84" s="360">
        <v>47102.538179700001</v>
      </c>
      <c r="E84" s="360">
        <v>1.9217924301084901</v>
      </c>
      <c r="F84" s="360">
        <v>97.091681472058397</v>
      </c>
      <c r="G84" s="360">
        <v>0.74273643225089003</v>
      </c>
      <c r="H84" s="360">
        <v>1410.9260693000001</v>
      </c>
      <c r="I84" s="360">
        <v>25.2511422498015</v>
      </c>
      <c r="J84" s="360">
        <v>2.9083185279416202</v>
      </c>
      <c r="K84" s="360">
        <v>24.7956090108312</v>
      </c>
    </row>
    <row r="85" spans="1:11" x14ac:dyDescent="0.25">
      <c r="A85" s="360" t="s">
        <v>55</v>
      </c>
      <c r="B85" s="360" t="s">
        <v>56</v>
      </c>
      <c r="C85" s="360" t="s">
        <v>15</v>
      </c>
      <c r="D85" s="360">
        <v>303.57038469999998</v>
      </c>
      <c r="E85" s="360">
        <v>24.441004318684801</v>
      </c>
      <c r="F85" s="360">
        <v>70.790239350723397</v>
      </c>
      <c r="G85" s="360">
        <v>14.5099616311036</v>
      </c>
      <c r="H85" s="360">
        <v>125.2604647</v>
      </c>
      <c r="I85" s="360">
        <v>40.246620445414102</v>
      </c>
      <c r="J85" s="360">
        <v>29.2097606492766</v>
      </c>
      <c r="K85" s="360">
        <v>35.165082972395901</v>
      </c>
    </row>
    <row r="86" spans="1:11" x14ac:dyDescent="0.25">
      <c r="A86" s="360" t="s">
        <v>55</v>
      </c>
      <c r="B86" s="360" t="s">
        <v>56</v>
      </c>
      <c r="C86" s="360" t="s">
        <v>16</v>
      </c>
      <c r="D86" s="360">
        <v>8531.3555892000004</v>
      </c>
      <c r="E86" s="360">
        <v>2.8021685588023901</v>
      </c>
      <c r="F86" s="360">
        <v>95.879273580912297</v>
      </c>
      <c r="G86" s="360">
        <v>0.97436203741390204</v>
      </c>
      <c r="H86" s="360">
        <v>366.66300289999998</v>
      </c>
      <c r="I86" s="360">
        <v>21.980757693659701</v>
      </c>
      <c r="J86" s="360">
        <v>4.1207264190877</v>
      </c>
      <c r="K86" s="360">
        <v>22.671032932282198</v>
      </c>
    </row>
    <row r="87" spans="1:11" x14ac:dyDescent="0.25">
      <c r="A87" s="360" t="s">
        <v>36</v>
      </c>
      <c r="B87" s="360" t="s">
        <v>37</v>
      </c>
      <c r="C87" s="360" t="s">
        <v>15</v>
      </c>
      <c r="D87" s="360">
        <v>13038.3809122</v>
      </c>
      <c r="E87" s="360">
        <v>21.539987625918101</v>
      </c>
      <c r="F87" s="360">
        <v>73.933921978414205</v>
      </c>
      <c r="G87" s="360">
        <v>9.1999976388981093</v>
      </c>
      <c r="H87" s="360">
        <v>4596.8000214000003</v>
      </c>
      <c r="I87" s="360">
        <v>40.280474237874998</v>
      </c>
      <c r="J87" s="360">
        <v>26.066078021585799</v>
      </c>
      <c r="K87" s="360">
        <v>26.094907990093802</v>
      </c>
    </row>
    <row r="88" spans="1:11" x14ac:dyDescent="0.25">
      <c r="A88" s="360" t="s">
        <v>36</v>
      </c>
      <c r="B88" s="360" t="s">
        <v>37</v>
      </c>
      <c r="C88" s="360" t="s">
        <v>16</v>
      </c>
      <c r="D88" s="360">
        <v>226523.86635</v>
      </c>
      <c r="E88" s="360">
        <v>2.2287568266929401</v>
      </c>
      <c r="F88" s="360">
        <v>94.524022661002803</v>
      </c>
      <c r="G88" s="360">
        <v>1.04428893327367</v>
      </c>
      <c r="H88" s="360">
        <v>13123.008563900001</v>
      </c>
      <c r="I88" s="360">
        <v>18.281714385418301</v>
      </c>
      <c r="J88" s="360">
        <v>5.4759773389971498</v>
      </c>
      <c r="K88" s="360">
        <v>18.026077297732702</v>
      </c>
    </row>
    <row r="89" spans="1:11" x14ac:dyDescent="0.25">
      <c r="A89" s="360" t="s">
        <v>38</v>
      </c>
      <c r="B89" s="360" t="s">
        <v>39</v>
      </c>
      <c r="C89" s="360" t="s">
        <v>15</v>
      </c>
      <c r="D89" s="360">
        <v>115.8603652</v>
      </c>
      <c r="E89" s="360">
        <v>27.810718445144499</v>
      </c>
      <c r="F89" s="360">
        <v>89.219118716544997</v>
      </c>
      <c r="G89" s="360">
        <v>10.2930133217438</v>
      </c>
      <c r="H89" s="360">
        <v>14.0001029</v>
      </c>
      <c r="I89" s="360">
        <v>99.999999999999901</v>
      </c>
      <c r="J89" s="360">
        <v>10.780881283455001</v>
      </c>
      <c r="K89" s="360">
        <v>85.181679805061094</v>
      </c>
    </row>
    <row r="90" spans="1:11" x14ac:dyDescent="0.25">
      <c r="A90" s="360" t="s">
        <v>38</v>
      </c>
      <c r="B90" s="360" t="s">
        <v>39</v>
      </c>
      <c r="C90" s="360" t="s">
        <v>16</v>
      </c>
      <c r="D90" s="360">
        <v>6451.1503073000003</v>
      </c>
      <c r="E90" s="360">
        <v>1.8498223102131801</v>
      </c>
      <c r="F90" s="360">
        <v>96.862426473281403</v>
      </c>
      <c r="G90" s="360">
        <v>0.74526883120510001</v>
      </c>
      <c r="H90" s="360">
        <v>208.9660476</v>
      </c>
      <c r="I90" s="360">
        <v>22.739433533591001</v>
      </c>
      <c r="J90" s="360">
        <v>3.1375735267186302</v>
      </c>
      <c r="K90" s="360">
        <v>23.007762766576299</v>
      </c>
    </row>
    <row r="91" spans="1:11" x14ac:dyDescent="0.25">
      <c r="A91" s="360" t="s">
        <v>57</v>
      </c>
      <c r="B91" s="360" t="s">
        <v>58</v>
      </c>
      <c r="C91" s="360" t="s">
        <v>15</v>
      </c>
      <c r="D91" s="360">
        <v>130.3819532</v>
      </c>
      <c r="E91" s="360">
        <v>19.039575725961999</v>
      </c>
      <c r="F91" s="360">
        <v>82.437839758723598</v>
      </c>
      <c r="G91" s="360">
        <v>9.9286012778309995</v>
      </c>
      <c r="H91" s="360">
        <v>27.7759432</v>
      </c>
      <c r="I91" s="360">
        <v>51.354317143495898</v>
      </c>
      <c r="J91" s="360">
        <v>17.562160241276501</v>
      </c>
      <c r="K91" s="360">
        <v>46.605453425164796</v>
      </c>
    </row>
    <row r="92" spans="1:11" x14ac:dyDescent="0.25">
      <c r="A92" s="360" t="s">
        <v>57</v>
      </c>
      <c r="B92" s="360" t="s">
        <v>58</v>
      </c>
      <c r="C92" s="360" t="s">
        <v>16</v>
      </c>
      <c r="D92" s="360">
        <v>2780.2264415</v>
      </c>
      <c r="E92" s="360">
        <v>2.5058660649492102</v>
      </c>
      <c r="F92" s="360">
        <v>94.267560500267507</v>
      </c>
      <c r="G92" s="360">
        <v>1.171698360033</v>
      </c>
      <c r="H92" s="360">
        <v>169.0664295</v>
      </c>
      <c r="I92" s="360">
        <v>19.312801315264299</v>
      </c>
      <c r="J92" s="360">
        <v>5.7324394997325401</v>
      </c>
      <c r="K92" s="360">
        <v>19.268087530209201</v>
      </c>
    </row>
    <row r="93" spans="1:11" x14ac:dyDescent="0.25">
      <c r="A93" s="360" t="s">
        <v>59</v>
      </c>
      <c r="B93" s="360" t="s">
        <v>60</v>
      </c>
      <c r="C93" s="360" t="s">
        <v>15</v>
      </c>
      <c r="D93" s="360">
        <v>63.401012399999999</v>
      </c>
      <c r="E93" s="360">
        <v>24.417780518049401</v>
      </c>
      <c r="F93" s="360">
        <v>58.111184193771301</v>
      </c>
      <c r="G93" s="360">
        <v>16.926673019282301</v>
      </c>
      <c r="H93" s="360">
        <v>45.701931000000002</v>
      </c>
      <c r="I93" s="360">
        <v>33.005097158476701</v>
      </c>
      <c r="J93" s="360">
        <v>41.888815806228699</v>
      </c>
      <c r="K93" s="360">
        <v>23.481900709759199</v>
      </c>
    </row>
    <row r="94" spans="1:11" x14ac:dyDescent="0.25">
      <c r="A94" s="360" t="s">
        <v>59</v>
      </c>
      <c r="B94" s="360" t="s">
        <v>60</v>
      </c>
      <c r="C94" s="360" t="s">
        <v>16</v>
      </c>
      <c r="D94" s="360">
        <v>2633.3190817999998</v>
      </c>
      <c r="E94" s="360">
        <v>2.6362828061097998</v>
      </c>
      <c r="F94" s="360">
        <v>94.940028413098105</v>
      </c>
      <c r="G94" s="360">
        <v>0.93317399816253099</v>
      </c>
      <c r="H94" s="360">
        <v>140.3467005</v>
      </c>
      <c r="I94" s="360">
        <v>17.682904053092798</v>
      </c>
      <c r="J94" s="360">
        <v>5.0599715869018898</v>
      </c>
      <c r="K94" s="360">
        <v>17.509103436321901</v>
      </c>
    </row>
    <row r="95" spans="1:11" x14ac:dyDescent="0.25">
      <c r="A95" s="360" t="s">
        <v>61</v>
      </c>
      <c r="B95" s="360" t="s">
        <v>62</v>
      </c>
      <c r="C95" s="360" t="s">
        <v>15</v>
      </c>
      <c r="D95" s="360">
        <v>114.0759896</v>
      </c>
      <c r="E95" s="360">
        <v>30.7339578591302</v>
      </c>
      <c r="F95" s="360">
        <v>60.889411072375303</v>
      </c>
      <c r="G95" s="360">
        <v>13.949538315522799</v>
      </c>
      <c r="H95" s="360">
        <v>73.273481500000003</v>
      </c>
      <c r="I95" s="360">
        <v>39.6074057993238</v>
      </c>
      <c r="J95" s="360">
        <v>39.110588927624697</v>
      </c>
      <c r="K95" s="360">
        <v>21.717371076552201</v>
      </c>
    </row>
    <row r="96" spans="1:11" x14ac:dyDescent="0.25">
      <c r="A96" s="360" t="s">
        <v>61</v>
      </c>
      <c r="B96" s="360" t="s">
        <v>62</v>
      </c>
      <c r="C96" s="360" t="s">
        <v>16</v>
      </c>
      <c r="D96" s="360">
        <v>3530.2286239</v>
      </c>
      <c r="E96" s="360">
        <v>2.8938262120159401</v>
      </c>
      <c r="F96" s="360">
        <v>96.701903093956403</v>
      </c>
      <c r="G96" s="360">
        <v>0.93630681055477305</v>
      </c>
      <c r="H96" s="360">
        <v>120.401313</v>
      </c>
      <c r="I96" s="360">
        <v>26.757990556453802</v>
      </c>
      <c r="J96" s="360">
        <v>3.2980969060435901</v>
      </c>
      <c r="K96" s="360">
        <v>27.4529988171555</v>
      </c>
    </row>
    <row r="97" spans="1:11" x14ac:dyDescent="0.25">
      <c r="A97" s="360" t="s">
        <v>63</v>
      </c>
      <c r="B97" s="360" t="s">
        <v>64</v>
      </c>
      <c r="C97" s="360" t="s">
        <v>15</v>
      </c>
      <c r="D97" s="360">
        <v>272.30829139999997</v>
      </c>
      <c r="E97" s="360">
        <v>23.0692341463212</v>
      </c>
      <c r="F97" s="360">
        <v>72.349656991527496</v>
      </c>
      <c r="G97" s="360">
        <v>13.7752643992883</v>
      </c>
      <c r="H97" s="360">
        <v>104.069846</v>
      </c>
      <c r="I97" s="360">
        <v>46.301207623421298</v>
      </c>
      <c r="J97" s="360">
        <v>27.6503430084725</v>
      </c>
      <c r="K97" s="360">
        <v>36.044241981038802</v>
      </c>
    </row>
    <row r="98" spans="1:11" x14ac:dyDescent="0.25">
      <c r="A98" s="360" t="s">
        <v>63</v>
      </c>
      <c r="B98" s="360" t="s">
        <v>64</v>
      </c>
      <c r="C98" s="360" t="s">
        <v>16</v>
      </c>
      <c r="D98" s="360">
        <v>6427.4092829000001</v>
      </c>
      <c r="E98" s="360">
        <v>3.5546688605308998</v>
      </c>
      <c r="F98" s="360">
        <v>97.123271269136396</v>
      </c>
      <c r="G98" s="360">
        <v>1.04319801288944</v>
      </c>
      <c r="H98" s="360">
        <v>190.37572259999999</v>
      </c>
      <c r="I98" s="360">
        <v>35.450819644731098</v>
      </c>
      <c r="J98" s="360">
        <v>2.8767287308635701</v>
      </c>
      <c r="K98" s="360">
        <v>35.220145196961198</v>
      </c>
    </row>
    <row r="99" spans="1:11" x14ac:dyDescent="0.25">
      <c r="A99" s="360" t="s">
        <v>65</v>
      </c>
      <c r="B99" s="360" t="s">
        <v>66</v>
      </c>
      <c r="C99" s="360" t="s">
        <v>15</v>
      </c>
      <c r="D99" s="360">
        <v>19.905936499999999</v>
      </c>
      <c r="E99" s="360">
        <v>22.6154560763466</v>
      </c>
      <c r="F99" s="360">
        <v>57.747366730098399</v>
      </c>
      <c r="G99" s="360">
        <v>20.333641975773499</v>
      </c>
      <c r="H99" s="360">
        <v>14.5647894</v>
      </c>
      <c r="I99" s="360">
        <v>38.670331506053202</v>
      </c>
      <c r="J99" s="360">
        <v>42.252633269901601</v>
      </c>
      <c r="K99" s="360">
        <v>27.790321910420701</v>
      </c>
    </row>
    <row r="100" spans="1:11" x14ac:dyDescent="0.25">
      <c r="A100" s="360" t="s">
        <v>65</v>
      </c>
      <c r="B100" s="360" t="s">
        <v>66</v>
      </c>
      <c r="C100" s="360" t="s">
        <v>16</v>
      </c>
      <c r="D100" s="360">
        <v>516.33057220000001</v>
      </c>
      <c r="E100" s="360">
        <v>3.3956852931642501</v>
      </c>
      <c r="F100" s="360">
        <v>95.547104688266998</v>
      </c>
      <c r="G100" s="360">
        <v>1.39411055837635</v>
      </c>
      <c r="H100" s="360">
        <v>24.063167499999999</v>
      </c>
      <c r="I100" s="360">
        <v>30.9325383654229</v>
      </c>
      <c r="J100" s="360">
        <v>4.4528953117330099</v>
      </c>
      <c r="K100" s="360">
        <v>29.9138466420318</v>
      </c>
    </row>
    <row r="101" spans="1:11" x14ac:dyDescent="0.25">
      <c r="A101" s="360" t="s">
        <v>67</v>
      </c>
      <c r="B101" s="360" t="s">
        <v>68</v>
      </c>
      <c r="C101" s="360" t="s">
        <v>15</v>
      </c>
      <c r="D101" s="360">
        <v>965.7460122</v>
      </c>
      <c r="E101" s="360">
        <v>26.009262741662202</v>
      </c>
      <c r="F101" s="360">
        <v>88.158488826639996</v>
      </c>
      <c r="G101" s="360">
        <v>8.5622821209834399</v>
      </c>
      <c r="H101" s="360">
        <v>129.719694</v>
      </c>
      <c r="I101" s="360">
        <v>71.866950377761796</v>
      </c>
      <c r="J101" s="360">
        <v>11.841511173360001</v>
      </c>
      <c r="K101" s="360">
        <v>63.745061051956498</v>
      </c>
    </row>
    <row r="102" spans="1:11" x14ac:dyDescent="0.25">
      <c r="A102" s="360" t="s">
        <v>67</v>
      </c>
      <c r="B102" s="360" t="s">
        <v>68</v>
      </c>
      <c r="C102" s="360" t="s">
        <v>16</v>
      </c>
      <c r="D102" s="360">
        <v>40548.452247000001</v>
      </c>
      <c r="E102" s="360">
        <v>1.9506309558344299</v>
      </c>
      <c r="F102" s="360">
        <v>97.504873028445303</v>
      </c>
      <c r="G102" s="360">
        <v>0.63062469933349297</v>
      </c>
      <c r="H102" s="360">
        <v>1037.6254408</v>
      </c>
      <c r="I102" s="360">
        <v>24.216023894744499</v>
      </c>
      <c r="J102" s="360">
        <v>2.49512697155473</v>
      </c>
      <c r="K102" s="360">
        <v>24.643628135204501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879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733</v>
      </c>
      <c r="I112" s="5" t="s">
        <v>734</v>
      </c>
      <c r="J112" s="5" t="s">
        <v>735</v>
      </c>
      <c r="K112" s="5" t="s">
        <v>736</v>
      </c>
    </row>
    <row r="113" spans="1:11" x14ac:dyDescent="0.25">
      <c r="A113" s="361" t="s">
        <v>71</v>
      </c>
      <c r="B113" s="361" t="s">
        <v>72</v>
      </c>
      <c r="C113" s="361" t="s">
        <v>15</v>
      </c>
      <c r="D113" s="361">
        <v>2313.2403989999998</v>
      </c>
      <c r="E113" s="361">
        <v>15.0114975645388</v>
      </c>
      <c r="F113" s="361">
        <v>66.791109128479405</v>
      </c>
      <c r="G113" s="361">
        <v>9.8016017604547692</v>
      </c>
      <c r="H113" s="361">
        <v>1150.1552971999999</v>
      </c>
      <c r="I113" s="361">
        <v>26.395518740431999</v>
      </c>
      <c r="J113" s="361">
        <v>33.208890871520602</v>
      </c>
      <c r="K113" s="361">
        <v>19.713391071963098</v>
      </c>
    </row>
    <row r="114" spans="1:11" x14ac:dyDescent="0.25">
      <c r="A114" s="361" t="s">
        <v>71</v>
      </c>
      <c r="B114" s="361" t="s">
        <v>72</v>
      </c>
      <c r="C114" s="361" t="s">
        <v>16</v>
      </c>
      <c r="D114" s="361">
        <v>178961.01969069999</v>
      </c>
      <c r="E114" s="361">
        <v>0.72441876689908702</v>
      </c>
      <c r="F114" s="361">
        <v>97.479704211791102</v>
      </c>
      <c r="G114" s="361">
        <v>0.29712238324107099</v>
      </c>
      <c r="H114" s="361">
        <v>4626.9601229</v>
      </c>
      <c r="I114" s="361">
        <v>11.6666113336825</v>
      </c>
      <c r="J114" s="361">
        <v>2.5202957882089199</v>
      </c>
      <c r="K114" s="361">
        <v>11.492064609458099</v>
      </c>
    </row>
    <row r="115" spans="1:11" x14ac:dyDescent="0.25">
      <c r="A115" s="361" t="s">
        <v>73</v>
      </c>
      <c r="B115" s="361" t="s">
        <v>74</v>
      </c>
      <c r="C115" s="361" t="s">
        <v>15</v>
      </c>
      <c r="D115" s="361">
        <v>729.49670700000001</v>
      </c>
      <c r="E115" s="361">
        <v>16.901096893806301</v>
      </c>
      <c r="F115" s="361">
        <v>73.877762903834395</v>
      </c>
      <c r="G115" s="361">
        <v>8.1624182148341795</v>
      </c>
      <c r="H115" s="361">
        <v>257.94075500000002</v>
      </c>
      <c r="I115" s="361">
        <v>26.895982198919</v>
      </c>
      <c r="J115" s="361">
        <v>26.122237096165598</v>
      </c>
      <c r="K115" s="361">
        <v>23.084592463406398</v>
      </c>
    </row>
    <row r="116" spans="1:11" x14ac:dyDescent="0.25">
      <c r="A116" s="361" t="s">
        <v>73</v>
      </c>
      <c r="B116" s="361" t="s">
        <v>74</v>
      </c>
      <c r="C116" s="361" t="s">
        <v>16</v>
      </c>
      <c r="D116" s="361">
        <v>75803.5766344</v>
      </c>
      <c r="E116" s="361">
        <v>1.7042529629579299</v>
      </c>
      <c r="F116" s="361">
        <v>98.401835858161405</v>
      </c>
      <c r="G116" s="361">
        <v>0.244684147000166</v>
      </c>
      <c r="H116" s="361">
        <v>1231.1412378</v>
      </c>
      <c r="I116" s="361">
        <v>15.2498636059946</v>
      </c>
      <c r="J116" s="361">
        <v>1.5981641418385599</v>
      </c>
      <c r="K116" s="361">
        <v>15.0656422828418</v>
      </c>
    </row>
    <row r="117" spans="1:11" x14ac:dyDescent="0.25">
      <c r="A117" s="361" t="s">
        <v>75</v>
      </c>
      <c r="B117" s="361" t="s">
        <v>76</v>
      </c>
      <c r="C117" s="361" t="s">
        <v>15</v>
      </c>
      <c r="D117" s="361">
        <v>2074.2841991999999</v>
      </c>
      <c r="E117" s="361">
        <v>11.9696132079783</v>
      </c>
      <c r="F117" s="361">
        <v>66.443312317380602</v>
      </c>
      <c r="G117" s="361">
        <v>4.8674222559144296</v>
      </c>
      <c r="H117" s="361">
        <v>1047.6014005</v>
      </c>
      <c r="I117" s="361">
        <v>12.940285353609299</v>
      </c>
      <c r="J117" s="361">
        <v>33.556687682619398</v>
      </c>
      <c r="K117" s="361">
        <v>9.6376513733743607</v>
      </c>
    </row>
    <row r="118" spans="1:11" x14ac:dyDescent="0.25">
      <c r="A118" s="361" t="s">
        <v>75</v>
      </c>
      <c r="B118" s="361" t="s">
        <v>76</v>
      </c>
      <c r="C118" s="361" t="s">
        <v>16</v>
      </c>
      <c r="D118" s="361">
        <v>33537.4806589</v>
      </c>
      <c r="E118" s="361">
        <v>1.6061226103358699</v>
      </c>
      <c r="F118" s="361">
        <v>93.308784438017</v>
      </c>
      <c r="G118" s="361">
        <v>0.67757338105007903</v>
      </c>
      <c r="H118" s="361">
        <v>2404.9880603000001</v>
      </c>
      <c r="I118" s="361">
        <v>9.6461742659225802</v>
      </c>
      <c r="J118" s="361">
        <v>6.69121556198305</v>
      </c>
      <c r="K118" s="361">
        <v>9.4487388678004098</v>
      </c>
    </row>
    <row r="119" spans="1:11" x14ac:dyDescent="0.25">
      <c r="A119" s="361" t="s">
        <v>77</v>
      </c>
      <c r="B119" s="361" t="s">
        <v>78</v>
      </c>
      <c r="C119" s="361" t="s">
        <v>15</v>
      </c>
      <c r="D119" s="361">
        <v>5114.9099892000004</v>
      </c>
      <c r="E119" s="361">
        <v>8.6750286778678607</v>
      </c>
      <c r="F119" s="361">
        <v>74.937960487003807</v>
      </c>
      <c r="G119" s="361">
        <v>4.3555239354645101</v>
      </c>
      <c r="H119" s="361">
        <v>1710.6160272</v>
      </c>
      <c r="I119" s="361">
        <v>17.396210293567702</v>
      </c>
      <c r="J119" s="361">
        <v>25.062039512996101</v>
      </c>
      <c r="K119" s="361">
        <v>13.023444496876801</v>
      </c>
    </row>
    <row r="120" spans="1:11" x14ac:dyDescent="0.25">
      <c r="A120" s="361" t="s">
        <v>77</v>
      </c>
      <c r="B120" s="361" t="s">
        <v>78</v>
      </c>
      <c r="C120" s="361" t="s">
        <v>16</v>
      </c>
      <c r="D120" s="361">
        <v>120740.5302357</v>
      </c>
      <c r="E120" s="361">
        <v>1.1905055610106701</v>
      </c>
      <c r="F120" s="361">
        <v>93.722178775771695</v>
      </c>
      <c r="G120" s="361">
        <v>0.50233722677416504</v>
      </c>
      <c r="H120" s="361">
        <v>8087.5996827999998</v>
      </c>
      <c r="I120" s="361">
        <v>7.6156981108605803</v>
      </c>
      <c r="J120" s="361">
        <v>6.2778212242283002</v>
      </c>
      <c r="K120" s="361">
        <v>7.4994393264585204</v>
      </c>
    </row>
    <row r="121" spans="1:11" x14ac:dyDescent="0.25">
      <c r="A121" s="361" t="s">
        <v>79</v>
      </c>
      <c r="B121" s="361" t="s">
        <v>80</v>
      </c>
      <c r="C121" s="361" t="s">
        <v>15</v>
      </c>
      <c r="D121" s="361">
        <v>9922.6017109999993</v>
      </c>
      <c r="E121" s="361">
        <v>6.2783671482256604</v>
      </c>
      <c r="F121" s="361">
        <v>75.396055309186593</v>
      </c>
      <c r="G121" s="361">
        <v>3.2499560831586498</v>
      </c>
      <c r="H121" s="361">
        <v>3238.0360310000001</v>
      </c>
      <c r="I121" s="361">
        <v>12.3334424704785</v>
      </c>
      <c r="J121" s="361">
        <v>24.6039446908134</v>
      </c>
      <c r="K121" s="361">
        <v>9.9591293866689004</v>
      </c>
    </row>
    <row r="122" spans="1:11" x14ac:dyDescent="0.25">
      <c r="A122" s="361" t="s">
        <v>79</v>
      </c>
      <c r="B122" s="361" t="s">
        <v>80</v>
      </c>
      <c r="C122" s="361" t="s">
        <v>16</v>
      </c>
      <c r="D122" s="361">
        <v>107434.1454185</v>
      </c>
      <c r="E122" s="361">
        <v>1.2821301733419399</v>
      </c>
      <c r="F122" s="361">
        <v>92.993803987689304</v>
      </c>
      <c r="G122" s="361">
        <v>0.56953834233587897</v>
      </c>
      <c r="H122" s="361">
        <v>8094.1379849000004</v>
      </c>
      <c r="I122" s="361">
        <v>7.62177529529471</v>
      </c>
      <c r="J122" s="361">
        <v>7.0061960123106903</v>
      </c>
      <c r="K122" s="361">
        <v>7.5595282914713202</v>
      </c>
    </row>
    <row r="123" spans="1:11" x14ac:dyDescent="0.25">
      <c r="A123" s="361" t="s">
        <v>81</v>
      </c>
      <c r="B123" s="361" t="s">
        <v>82</v>
      </c>
      <c r="C123" s="361" t="s">
        <v>15</v>
      </c>
      <c r="D123" s="361">
        <v>1994.2155536</v>
      </c>
      <c r="E123" s="361">
        <v>16.2905250502432</v>
      </c>
      <c r="F123" s="361">
        <v>73.630741491195195</v>
      </c>
      <c r="G123" s="361">
        <v>7.66053535759354</v>
      </c>
      <c r="H123" s="361">
        <v>714.18519479999998</v>
      </c>
      <c r="I123" s="361">
        <v>26.248539508091</v>
      </c>
      <c r="J123" s="361">
        <v>26.369258508804801</v>
      </c>
      <c r="K123" s="361">
        <v>21.390472485632898</v>
      </c>
    </row>
    <row r="124" spans="1:11" x14ac:dyDescent="0.25">
      <c r="A124" s="361" t="s">
        <v>81</v>
      </c>
      <c r="B124" s="361" t="s">
        <v>82</v>
      </c>
      <c r="C124" s="361" t="s">
        <v>16</v>
      </c>
      <c r="D124" s="361">
        <v>62257.000094299998</v>
      </c>
      <c r="E124" s="361">
        <v>1.5300224610598601</v>
      </c>
      <c r="F124" s="361">
        <v>91.928268555417802</v>
      </c>
      <c r="G124" s="361">
        <v>0.90564590072245799</v>
      </c>
      <c r="H124" s="361">
        <v>5466.4554570999999</v>
      </c>
      <c r="I124" s="361">
        <v>10.4083502356102</v>
      </c>
      <c r="J124" s="361">
        <v>8.0717314445822002</v>
      </c>
      <c r="K124" s="361">
        <v>10.3143247702584</v>
      </c>
    </row>
    <row r="125" spans="1:11" x14ac:dyDescent="0.25">
      <c r="A125" s="361" t="s">
        <v>83</v>
      </c>
      <c r="B125" s="361" t="s">
        <v>84</v>
      </c>
      <c r="C125" s="361" t="s">
        <v>15</v>
      </c>
      <c r="D125" s="361">
        <v>11407.0999749</v>
      </c>
      <c r="E125" s="361">
        <v>8.28957649215101</v>
      </c>
      <c r="F125" s="361">
        <v>75.222095133887805</v>
      </c>
      <c r="G125" s="361">
        <v>4.4074078726010901</v>
      </c>
      <c r="H125" s="361">
        <v>3757.4603243000001</v>
      </c>
      <c r="I125" s="361">
        <v>16.504974132761198</v>
      </c>
      <c r="J125" s="361">
        <v>24.777904866112198</v>
      </c>
      <c r="K125" s="361">
        <v>13.3802456696035</v>
      </c>
    </row>
    <row r="126" spans="1:11" x14ac:dyDescent="0.25">
      <c r="A126" s="361" t="s">
        <v>83</v>
      </c>
      <c r="B126" s="361" t="s">
        <v>84</v>
      </c>
      <c r="C126" s="361" t="s">
        <v>16</v>
      </c>
      <c r="D126" s="361">
        <v>206161.37418139999</v>
      </c>
      <c r="E126" s="361">
        <v>1.10205733902603</v>
      </c>
      <c r="F126" s="361">
        <v>94.340965809813994</v>
      </c>
      <c r="G126" s="361">
        <v>0.531575659493426</v>
      </c>
      <c r="H126" s="361">
        <v>12366.5711409</v>
      </c>
      <c r="I126" s="361">
        <v>9.02149673717647</v>
      </c>
      <c r="J126" s="361">
        <v>5.6590341901860297</v>
      </c>
      <c r="K126" s="361">
        <v>8.8618233133434998</v>
      </c>
    </row>
    <row r="127" spans="1:11" x14ac:dyDescent="0.25">
      <c r="A127" s="361" t="s">
        <v>85</v>
      </c>
      <c r="B127" s="361" t="s">
        <v>86</v>
      </c>
      <c r="C127" s="361" t="s">
        <v>15</v>
      </c>
      <c r="D127" s="361">
        <v>10712.3627201</v>
      </c>
      <c r="E127" s="361">
        <v>6.8495634906082703</v>
      </c>
      <c r="F127" s="361">
        <v>76.728172568137197</v>
      </c>
      <c r="G127" s="361">
        <v>3.0710808714206399</v>
      </c>
      <c r="H127" s="361">
        <v>3249.0837233000002</v>
      </c>
      <c r="I127" s="361">
        <v>11.3271535635978</v>
      </c>
      <c r="J127" s="361">
        <v>23.2718274318628</v>
      </c>
      <c r="K127" s="361">
        <v>10.1254799934809</v>
      </c>
    </row>
    <row r="128" spans="1:11" x14ac:dyDescent="0.25">
      <c r="A128" s="361" t="s">
        <v>85</v>
      </c>
      <c r="B128" s="361" t="s">
        <v>86</v>
      </c>
      <c r="C128" s="361" t="s">
        <v>16</v>
      </c>
      <c r="D128" s="361">
        <v>338483.9001045</v>
      </c>
      <c r="E128" s="361">
        <v>0.68041000417568698</v>
      </c>
      <c r="F128" s="361">
        <v>96.400543006535003</v>
      </c>
      <c r="G128" s="361">
        <v>0.232931350941596</v>
      </c>
      <c r="H128" s="361">
        <v>12638.499778199999</v>
      </c>
      <c r="I128" s="361">
        <v>6.2572646474001203</v>
      </c>
      <c r="J128" s="361">
        <v>3.599456993465</v>
      </c>
      <c r="K128" s="361">
        <v>6.2383600511919601</v>
      </c>
    </row>
    <row r="129" spans="1:11" x14ac:dyDescent="0.25">
      <c r="A129" s="361" t="s">
        <v>87</v>
      </c>
      <c r="B129" s="361" t="s">
        <v>88</v>
      </c>
      <c r="C129" s="361" t="s">
        <v>15</v>
      </c>
      <c r="D129" s="361">
        <v>2082.7955145999999</v>
      </c>
      <c r="E129" s="361">
        <v>15.718704720821201</v>
      </c>
      <c r="F129" s="361">
        <v>77.916147284343296</v>
      </c>
      <c r="G129" s="361">
        <v>6.6196966440907499</v>
      </c>
      <c r="H129" s="361">
        <v>590.32884690000003</v>
      </c>
      <c r="I129" s="361">
        <v>28.165802615626099</v>
      </c>
      <c r="J129" s="361">
        <v>22.0838527156568</v>
      </c>
      <c r="K129" s="361">
        <v>23.3555831647516</v>
      </c>
    </row>
    <row r="130" spans="1:11" x14ac:dyDescent="0.25">
      <c r="A130" s="361" t="s">
        <v>87</v>
      </c>
      <c r="B130" s="361" t="s">
        <v>88</v>
      </c>
      <c r="C130" s="361" t="s">
        <v>16</v>
      </c>
      <c r="D130" s="361">
        <v>120872.4369911</v>
      </c>
      <c r="E130" s="361">
        <v>0.783012165898339</v>
      </c>
      <c r="F130" s="361">
        <v>97.364852154048194</v>
      </c>
      <c r="G130" s="361">
        <v>0.36657616177973201</v>
      </c>
      <c r="H130" s="361">
        <v>3271.3729331</v>
      </c>
      <c r="I130" s="361">
        <v>13.634529612226601</v>
      </c>
      <c r="J130" s="361">
        <v>2.6351478459517601</v>
      </c>
      <c r="K130" s="361">
        <v>13.5444521071989</v>
      </c>
    </row>
    <row r="131" spans="1:11" x14ac:dyDescent="0.25">
      <c r="A131" s="361" t="s">
        <v>89</v>
      </c>
      <c r="B131" s="361" t="s">
        <v>90</v>
      </c>
      <c r="C131" s="361" t="s">
        <v>15</v>
      </c>
      <c r="D131" s="361">
        <v>5662.2781277000004</v>
      </c>
      <c r="E131" s="361">
        <v>10.5789143296281</v>
      </c>
      <c r="F131" s="361">
        <v>77.0148447916592</v>
      </c>
      <c r="G131" s="361">
        <v>5.2226183775382697</v>
      </c>
      <c r="H131" s="361">
        <v>1689.9124052</v>
      </c>
      <c r="I131" s="361">
        <v>20.4436506292068</v>
      </c>
      <c r="J131" s="361">
        <v>22.9851552083408</v>
      </c>
      <c r="K131" s="361">
        <v>17.4990832172507</v>
      </c>
    </row>
    <row r="132" spans="1:11" x14ac:dyDescent="0.25">
      <c r="A132" s="361" t="s">
        <v>89</v>
      </c>
      <c r="B132" s="361" t="s">
        <v>90</v>
      </c>
      <c r="C132" s="361" t="s">
        <v>16</v>
      </c>
      <c r="D132" s="361">
        <v>281588.4840086</v>
      </c>
      <c r="E132" s="361">
        <v>0.78939232551593896</v>
      </c>
      <c r="F132" s="361">
        <v>97.125864631914695</v>
      </c>
      <c r="G132" s="361">
        <v>0.29130505308070798</v>
      </c>
      <c r="H132" s="361">
        <v>8332.7280967000006</v>
      </c>
      <c r="I132" s="361">
        <v>9.9280648552685697</v>
      </c>
      <c r="J132" s="361">
        <v>2.8741353680852901</v>
      </c>
      <c r="K132" s="361">
        <v>9.8440927543917809</v>
      </c>
    </row>
    <row r="133" spans="1:11" x14ac:dyDescent="0.25">
      <c r="A133" s="361" t="s">
        <v>91</v>
      </c>
      <c r="B133" s="361" t="s">
        <v>92</v>
      </c>
      <c r="C133" s="361" t="s">
        <v>15</v>
      </c>
      <c r="D133" s="361">
        <v>8617.2232313000004</v>
      </c>
      <c r="E133" s="361">
        <v>11.439027617312201</v>
      </c>
      <c r="F133" s="361">
        <v>74.362021255603594</v>
      </c>
      <c r="G133" s="361">
        <v>5.9277013512115699</v>
      </c>
      <c r="H133" s="361">
        <v>2970.9814541000001</v>
      </c>
      <c r="I133" s="361">
        <v>21.050552410420401</v>
      </c>
      <c r="J133" s="361">
        <v>25.637978744396399</v>
      </c>
      <c r="K133" s="361">
        <v>17.1930813372723</v>
      </c>
    </row>
    <row r="134" spans="1:11" x14ac:dyDescent="0.25">
      <c r="A134" s="361" t="s">
        <v>91</v>
      </c>
      <c r="B134" s="361" t="s">
        <v>92</v>
      </c>
      <c r="C134" s="361" t="s">
        <v>16</v>
      </c>
      <c r="D134" s="361">
        <v>421393.1850463</v>
      </c>
      <c r="E134" s="361">
        <v>0.64542934414305997</v>
      </c>
      <c r="F134" s="361">
        <v>96.924675694081699</v>
      </c>
      <c r="G134" s="361">
        <v>0.31059628077567403</v>
      </c>
      <c r="H134" s="361">
        <v>13370.389893400001</v>
      </c>
      <c r="I134" s="361">
        <v>9.8926980832633902</v>
      </c>
      <c r="J134" s="361">
        <v>3.0753243059183202</v>
      </c>
      <c r="K134" s="361">
        <v>9.7890306163924095</v>
      </c>
    </row>
    <row r="135" spans="1:11" x14ac:dyDescent="0.25">
      <c r="A135" s="361" t="s">
        <v>93</v>
      </c>
      <c r="B135" s="361" t="s">
        <v>94</v>
      </c>
      <c r="C135" s="361" t="s">
        <v>15</v>
      </c>
      <c r="D135" s="361">
        <v>369.89692589999999</v>
      </c>
      <c r="E135" s="361">
        <v>25.903989003607698</v>
      </c>
      <c r="F135" s="361">
        <v>54.860881587311802</v>
      </c>
      <c r="G135" s="361">
        <v>16.9716949751678</v>
      </c>
      <c r="H135" s="361">
        <v>304.3483928</v>
      </c>
      <c r="I135" s="361">
        <v>33.152538411813097</v>
      </c>
      <c r="J135" s="361">
        <v>45.139118412688198</v>
      </c>
      <c r="K135" s="361">
        <v>20.626945786937199</v>
      </c>
    </row>
    <row r="136" spans="1:11" x14ac:dyDescent="0.25">
      <c r="A136" s="361" t="s">
        <v>93</v>
      </c>
      <c r="B136" s="361" t="s">
        <v>94</v>
      </c>
      <c r="C136" s="361" t="s">
        <v>16</v>
      </c>
      <c r="D136" s="361">
        <v>54194.484223500003</v>
      </c>
      <c r="E136" s="361">
        <v>1.1757300567445601</v>
      </c>
      <c r="F136" s="361">
        <v>97.186638870198905</v>
      </c>
      <c r="G136" s="361">
        <v>0.445950553677533</v>
      </c>
      <c r="H136" s="361">
        <v>1568.8232161999999</v>
      </c>
      <c r="I136" s="361">
        <v>15.5504410699382</v>
      </c>
      <c r="J136" s="361">
        <v>2.8133611298010899</v>
      </c>
      <c r="K136" s="361">
        <v>15.4052158306772</v>
      </c>
    </row>
    <row r="137" spans="1:11" x14ac:dyDescent="0.25">
      <c r="A137" s="361" t="s">
        <v>95</v>
      </c>
      <c r="B137" s="361" t="s">
        <v>96</v>
      </c>
      <c r="C137" s="361" t="s">
        <v>15</v>
      </c>
      <c r="D137" s="361">
        <v>284.5839446</v>
      </c>
      <c r="E137" s="361">
        <v>24.685685150234299</v>
      </c>
      <c r="F137" s="361">
        <v>83.259939383865301</v>
      </c>
      <c r="G137" s="361">
        <v>10.928984667748599</v>
      </c>
      <c r="H137" s="361">
        <v>57.217823099999997</v>
      </c>
      <c r="I137" s="361">
        <v>59.806049996181798</v>
      </c>
      <c r="J137" s="361">
        <v>16.740060616134699</v>
      </c>
      <c r="K137" s="361">
        <v>54.357425688584399</v>
      </c>
    </row>
    <row r="138" spans="1:11" x14ac:dyDescent="0.25">
      <c r="A138" s="361" t="s">
        <v>95</v>
      </c>
      <c r="B138" s="361" t="s">
        <v>96</v>
      </c>
      <c r="C138" s="361" t="s">
        <v>16</v>
      </c>
      <c r="D138" s="361">
        <v>65414.673400500003</v>
      </c>
      <c r="E138" s="361">
        <v>1.04633444349347</v>
      </c>
      <c r="F138" s="361">
        <v>98.903832881328199</v>
      </c>
      <c r="G138" s="361">
        <v>0.20225292829286501</v>
      </c>
      <c r="H138" s="361">
        <v>725.0013672</v>
      </c>
      <c r="I138" s="361">
        <v>18.2570928847102</v>
      </c>
      <c r="J138" s="361">
        <v>1.09616711867181</v>
      </c>
      <c r="K138" s="361">
        <v>18.2486679986119</v>
      </c>
    </row>
    <row r="139" spans="1:11" x14ac:dyDescent="0.25">
      <c r="A139" s="361" t="s">
        <v>97</v>
      </c>
      <c r="B139" s="361" t="s">
        <v>98</v>
      </c>
      <c r="C139" s="361" t="s">
        <v>15</v>
      </c>
      <c r="D139" s="361">
        <v>763.61538610000002</v>
      </c>
      <c r="E139" s="361">
        <v>14.9124790858476</v>
      </c>
      <c r="F139" s="361">
        <v>46.061348404995002</v>
      </c>
      <c r="G139" s="361">
        <v>12.036634563650701</v>
      </c>
      <c r="H139" s="361">
        <v>894.20708879999995</v>
      </c>
      <c r="I139" s="361">
        <v>17.568361146674501</v>
      </c>
      <c r="J139" s="361">
        <v>53.938651595004998</v>
      </c>
      <c r="K139" s="361">
        <v>10.2787815762021</v>
      </c>
    </row>
    <row r="140" spans="1:11" x14ac:dyDescent="0.25">
      <c r="A140" s="361" t="s">
        <v>97</v>
      </c>
      <c r="B140" s="361" t="s">
        <v>98</v>
      </c>
      <c r="C140" s="361" t="s">
        <v>16</v>
      </c>
      <c r="D140" s="361">
        <v>28641.814574</v>
      </c>
      <c r="E140" s="361">
        <v>1.93382917716309</v>
      </c>
      <c r="F140" s="361">
        <v>90.987712056353303</v>
      </c>
      <c r="G140" s="361">
        <v>0.93675641837850199</v>
      </c>
      <c r="H140" s="361">
        <v>2836.9575884000001</v>
      </c>
      <c r="I140" s="361">
        <v>9.5940552533596701</v>
      </c>
      <c r="J140" s="361">
        <v>9.0122879436467294</v>
      </c>
      <c r="K140" s="361">
        <v>9.4574567296698095</v>
      </c>
    </row>
    <row r="141" spans="1:11" x14ac:dyDescent="0.25">
      <c r="A141" s="361" t="s">
        <v>99</v>
      </c>
      <c r="B141" s="361" t="s">
        <v>100</v>
      </c>
      <c r="C141" s="361" t="s">
        <v>15</v>
      </c>
      <c r="D141" s="361">
        <v>532.41161169999998</v>
      </c>
      <c r="E141" s="361">
        <v>19.393499275666201</v>
      </c>
      <c r="F141" s="361">
        <v>57.127676876029597</v>
      </c>
      <c r="G141" s="361">
        <v>12.598934160016601</v>
      </c>
      <c r="H141" s="361">
        <v>399.55629040000002</v>
      </c>
      <c r="I141" s="361">
        <v>30.195368837811799</v>
      </c>
      <c r="J141" s="361">
        <v>42.872323123970403</v>
      </c>
      <c r="K141" s="361">
        <v>16.788169784841401</v>
      </c>
    </row>
    <row r="142" spans="1:11" x14ac:dyDescent="0.25">
      <c r="A142" s="361" t="s">
        <v>99</v>
      </c>
      <c r="B142" s="361" t="s">
        <v>100</v>
      </c>
      <c r="C142" s="361" t="s">
        <v>16</v>
      </c>
      <c r="D142" s="361">
        <v>26285.524118000001</v>
      </c>
      <c r="E142" s="361">
        <v>1.6494908954104199</v>
      </c>
      <c r="F142" s="361">
        <v>96.334491681352304</v>
      </c>
      <c r="G142" s="361">
        <v>0.65693307474106799</v>
      </c>
      <c r="H142" s="361">
        <v>1000.1589839</v>
      </c>
      <c r="I142" s="361">
        <v>17.495874102953099</v>
      </c>
      <c r="J142" s="361">
        <v>3.6655083186477202</v>
      </c>
      <c r="K142" s="361">
        <v>17.265085309421899</v>
      </c>
    </row>
    <row r="143" spans="1:11" x14ac:dyDescent="0.25">
      <c r="A143" s="361" t="s">
        <v>101</v>
      </c>
      <c r="B143" s="361" t="s">
        <v>102</v>
      </c>
      <c r="C143" s="361" t="s">
        <v>15</v>
      </c>
      <c r="D143" s="361">
        <v>2029.6360619</v>
      </c>
      <c r="E143" s="361">
        <v>12.8656097021527</v>
      </c>
      <c r="F143" s="361">
        <v>85.868571722573606</v>
      </c>
      <c r="G143" s="361">
        <v>4.5639215235053197</v>
      </c>
      <c r="H143" s="361">
        <v>334.0180914</v>
      </c>
      <c r="I143" s="361">
        <v>31.284112450391198</v>
      </c>
      <c r="J143" s="361">
        <v>14.1314282774264</v>
      </c>
      <c r="K143" s="361">
        <v>27.732329314746799</v>
      </c>
    </row>
    <row r="144" spans="1:11" x14ac:dyDescent="0.25">
      <c r="A144" s="361" t="s">
        <v>101</v>
      </c>
      <c r="B144" s="361" t="s">
        <v>102</v>
      </c>
      <c r="C144" s="361" t="s">
        <v>16</v>
      </c>
      <c r="D144" s="361">
        <v>85154.150078999999</v>
      </c>
      <c r="E144" s="361">
        <v>0.98013018233349303</v>
      </c>
      <c r="F144" s="361">
        <v>97.236147036444706</v>
      </c>
      <c r="G144" s="361">
        <v>0.34332162537588801</v>
      </c>
      <c r="H144" s="361">
        <v>2420.4327014999999</v>
      </c>
      <c r="I144" s="361">
        <v>12.2832934702428</v>
      </c>
      <c r="J144" s="361">
        <v>2.76385296355526</v>
      </c>
      <c r="K144" s="361">
        <v>12.078526783457701</v>
      </c>
    </row>
    <row r="145" spans="1:11" x14ac:dyDescent="0.25">
      <c r="A145" s="361" t="s">
        <v>103</v>
      </c>
      <c r="B145" s="361" t="s">
        <v>104</v>
      </c>
      <c r="C145" s="361" t="s">
        <v>15</v>
      </c>
      <c r="D145" s="361">
        <v>223.36983050000001</v>
      </c>
      <c r="E145" s="361">
        <v>21.102604441328602</v>
      </c>
      <c r="F145" s="361">
        <v>68.924946416390895</v>
      </c>
      <c r="G145" s="361">
        <v>12.2301966220067</v>
      </c>
      <c r="H145" s="361">
        <v>100.7070707</v>
      </c>
      <c r="I145" s="361">
        <v>35.001527212864197</v>
      </c>
      <c r="J145" s="361">
        <v>31.075053583609101</v>
      </c>
      <c r="K145" s="361">
        <v>27.126764063839701</v>
      </c>
    </row>
    <row r="146" spans="1:11" x14ac:dyDescent="0.25">
      <c r="A146" s="361" t="s">
        <v>103</v>
      </c>
      <c r="B146" s="361" t="s">
        <v>104</v>
      </c>
      <c r="C146" s="361" t="s">
        <v>16</v>
      </c>
      <c r="D146" s="361">
        <v>6875.8461797</v>
      </c>
      <c r="E146" s="361">
        <v>1.9707212432408401</v>
      </c>
      <c r="F146" s="361">
        <v>94.459876653043807</v>
      </c>
      <c r="G146" s="361">
        <v>0.93574187278083898</v>
      </c>
      <c r="H146" s="361">
        <v>403.27213310000002</v>
      </c>
      <c r="I146" s="361">
        <v>15.746641914648499</v>
      </c>
      <c r="J146" s="361">
        <v>5.5401233469562401</v>
      </c>
      <c r="K146" s="361">
        <v>15.9545295919319</v>
      </c>
    </row>
    <row r="147" spans="1:11" x14ac:dyDescent="0.25">
      <c r="A147" s="361" t="s">
        <v>105</v>
      </c>
      <c r="B147" s="361" t="s">
        <v>106</v>
      </c>
      <c r="C147" s="361" t="s">
        <v>15</v>
      </c>
      <c r="D147" s="361">
        <v>6655.5473972</v>
      </c>
      <c r="E147" s="361">
        <v>6.8858478027714298</v>
      </c>
      <c r="F147" s="361">
        <v>73.024765776302203</v>
      </c>
      <c r="G147" s="361">
        <v>4.1422030922526396</v>
      </c>
      <c r="H147" s="361">
        <v>2458.5487953000002</v>
      </c>
      <c r="I147" s="361">
        <v>14.7140244515973</v>
      </c>
      <c r="J147" s="361">
        <v>26.9752342236978</v>
      </c>
      <c r="K147" s="361">
        <v>11.2133747607608</v>
      </c>
    </row>
    <row r="148" spans="1:11" x14ac:dyDescent="0.25">
      <c r="A148" s="361" t="s">
        <v>105</v>
      </c>
      <c r="B148" s="361" t="s">
        <v>106</v>
      </c>
      <c r="C148" s="361" t="s">
        <v>16</v>
      </c>
      <c r="D148" s="361">
        <v>119796.50037939999</v>
      </c>
      <c r="E148" s="361">
        <v>1.21097885474911</v>
      </c>
      <c r="F148" s="361">
        <v>93.904084618172902</v>
      </c>
      <c r="G148" s="361">
        <v>0.48956033138086202</v>
      </c>
      <c r="H148" s="361">
        <v>7776.7578728999997</v>
      </c>
      <c r="I148" s="361">
        <v>7.5806021211122703</v>
      </c>
      <c r="J148" s="361">
        <v>6.0959153818271297</v>
      </c>
      <c r="K148" s="361">
        <v>7.5413964768503901</v>
      </c>
    </row>
    <row r="149" spans="1:11" x14ac:dyDescent="0.25">
      <c r="A149" s="361" t="s">
        <v>107</v>
      </c>
      <c r="B149" s="361" t="s">
        <v>108</v>
      </c>
      <c r="C149" s="361" t="s">
        <v>15</v>
      </c>
      <c r="D149" s="361">
        <v>13250.2532704</v>
      </c>
      <c r="E149" s="361">
        <v>7.7317843674106204</v>
      </c>
      <c r="F149" s="361">
        <v>74.024560274343699</v>
      </c>
      <c r="G149" s="361">
        <v>3.4346943799173699</v>
      </c>
      <c r="H149" s="361">
        <v>4649.5535252</v>
      </c>
      <c r="I149" s="361">
        <v>12.7373601333988</v>
      </c>
      <c r="J149" s="361">
        <v>25.975439725656301</v>
      </c>
      <c r="K149" s="361">
        <v>9.7881592702746794</v>
      </c>
    </row>
    <row r="150" spans="1:11" x14ac:dyDescent="0.25">
      <c r="A150" s="361" t="s">
        <v>107</v>
      </c>
      <c r="B150" s="361" t="s">
        <v>108</v>
      </c>
      <c r="C150" s="361" t="s">
        <v>16</v>
      </c>
      <c r="D150" s="361">
        <v>175961.63352609999</v>
      </c>
      <c r="E150" s="361">
        <v>1.1276182611566301</v>
      </c>
      <c r="F150" s="361">
        <v>92.221976850850098</v>
      </c>
      <c r="G150" s="361">
        <v>0.53937081752134797</v>
      </c>
      <c r="H150" s="361">
        <v>14840.645425999999</v>
      </c>
      <c r="I150" s="361">
        <v>6.6268330504353896</v>
      </c>
      <c r="J150" s="361">
        <v>7.7780231491499503</v>
      </c>
      <c r="K150" s="361">
        <v>6.3951780669248803</v>
      </c>
    </row>
    <row r="151" spans="1:11" x14ac:dyDescent="0.25">
      <c r="A151" s="361" t="s">
        <v>109</v>
      </c>
      <c r="B151" s="361" t="s">
        <v>110</v>
      </c>
      <c r="C151" s="361" t="s">
        <v>15</v>
      </c>
      <c r="D151" s="361">
        <v>167.83081319999999</v>
      </c>
      <c r="E151" s="361">
        <v>10.550394253632099</v>
      </c>
      <c r="F151" s="361">
        <v>94.897959183673507</v>
      </c>
      <c r="G151" s="361">
        <v>2.28764441870694</v>
      </c>
      <c r="H151" s="361">
        <v>9.0231619999999992</v>
      </c>
      <c r="I151" s="361">
        <v>46.319051646752698</v>
      </c>
      <c r="J151" s="361">
        <v>5.1020408163265296</v>
      </c>
      <c r="K151" s="361">
        <v>42.550186187949102</v>
      </c>
    </row>
    <row r="152" spans="1:11" x14ac:dyDescent="0.25">
      <c r="A152" s="361" t="s">
        <v>109</v>
      </c>
      <c r="B152" s="361" t="s">
        <v>110</v>
      </c>
      <c r="C152" s="361" t="s">
        <v>16</v>
      </c>
      <c r="D152" s="361">
        <v>925.77642119999996</v>
      </c>
      <c r="E152" s="361">
        <v>8.1801696913673805</v>
      </c>
      <c r="F152" s="361">
        <v>96.610169491525397</v>
      </c>
      <c r="G152" s="361">
        <v>0.79889755665181705</v>
      </c>
      <c r="H152" s="361">
        <v>32.483383199999999</v>
      </c>
      <c r="I152" s="361">
        <v>20.921530482028299</v>
      </c>
      <c r="J152" s="361">
        <v>3.3898305084745801</v>
      </c>
      <c r="K152" s="361">
        <v>22.768580364576799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880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733</v>
      </c>
      <c r="I162" s="5" t="s">
        <v>734</v>
      </c>
      <c r="J162" s="5" t="s">
        <v>735</v>
      </c>
      <c r="K162" s="5" t="s">
        <v>736</v>
      </c>
    </row>
    <row r="163" spans="1:11" x14ac:dyDescent="0.25">
      <c r="A163" s="362" t="s">
        <v>71</v>
      </c>
      <c r="B163" s="362" t="s">
        <v>72</v>
      </c>
      <c r="C163" s="362" t="s">
        <v>15</v>
      </c>
      <c r="D163" s="362">
        <v>2299.6580942000001</v>
      </c>
      <c r="E163" s="362">
        <v>15.0985648511126</v>
      </c>
      <c r="F163" s="362">
        <v>66.660361975891007</v>
      </c>
      <c r="G163" s="362">
        <v>9.8532905996663906</v>
      </c>
      <c r="H163" s="362">
        <v>1150.1552971999999</v>
      </c>
      <c r="I163" s="362">
        <v>26.395518740431999</v>
      </c>
      <c r="J163" s="362">
        <v>33.339638024109</v>
      </c>
      <c r="K163" s="362">
        <v>19.7009912810821</v>
      </c>
    </row>
    <row r="164" spans="1:11" x14ac:dyDescent="0.25">
      <c r="A164" s="362" t="s">
        <v>71</v>
      </c>
      <c r="B164" s="362" t="s">
        <v>72</v>
      </c>
      <c r="C164" s="362" t="s">
        <v>16</v>
      </c>
      <c r="D164" s="362">
        <v>178822.81392700001</v>
      </c>
      <c r="E164" s="362">
        <v>0.72462394839967104</v>
      </c>
      <c r="F164" s="362">
        <v>97.481257266923905</v>
      </c>
      <c r="G164" s="362">
        <v>0.29732719419103099</v>
      </c>
      <c r="H164" s="362">
        <v>4620.4642381000003</v>
      </c>
      <c r="I164" s="362">
        <v>11.682167423665099</v>
      </c>
      <c r="J164" s="362">
        <v>2.5187427330760799</v>
      </c>
      <c r="K164" s="362">
        <v>11.507260479116599</v>
      </c>
    </row>
    <row r="165" spans="1:11" x14ac:dyDescent="0.25">
      <c r="A165" s="362" t="s">
        <v>73</v>
      </c>
      <c r="B165" s="362" t="s">
        <v>74</v>
      </c>
      <c r="C165" s="362" t="s">
        <v>15</v>
      </c>
      <c r="D165" s="362">
        <v>673.44645449999996</v>
      </c>
      <c r="E165" s="362">
        <v>18.033832807906901</v>
      </c>
      <c r="F165" s="362">
        <v>72.437843138844897</v>
      </c>
      <c r="G165" s="362">
        <v>8.8073501632386701</v>
      </c>
      <c r="H165" s="362">
        <v>256.24226249999998</v>
      </c>
      <c r="I165" s="362">
        <v>27.066145943433401</v>
      </c>
      <c r="J165" s="362">
        <v>27.562156861155099</v>
      </c>
      <c r="K165" s="362">
        <v>23.147152554403799</v>
      </c>
    </row>
    <row r="166" spans="1:11" x14ac:dyDescent="0.25">
      <c r="A166" s="362" t="s">
        <v>73</v>
      </c>
      <c r="B166" s="362" t="s">
        <v>74</v>
      </c>
      <c r="C166" s="362" t="s">
        <v>16</v>
      </c>
      <c r="D166" s="362">
        <v>75494.450999399996</v>
      </c>
      <c r="E166" s="362">
        <v>1.7098531210846399</v>
      </c>
      <c r="F166" s="362">
        <v>98.399753488851303</v>
      </c>
      <c r="G166" s="362">
        <v>0.245666813467668</v>
      </c>
      <c r="H166" s="362">
        <v>1227.7442527999999</v>
      </c>
      <c r="I166" s="362">
        <v>15.291119015719101</v>
      </c>
      <c r="J166" s="362">
        <v>1.6002465111486699</v>
      </c>
      <c r="K166" s="362">
        <v>15.106143782971399</v>
      </c>
    </row>
    <row r="167" spans="1:11" x14ac:dyDescent="0.25">
      <c r="A167" s="362" t="s">
        <v>75</v>
      </c>
      <c r="B167" s="362" t="s">
        <v>76</v>
      </c>
      <c r="C167" s="362" t="s">
        <v>15</v>
      </c>
      <c r="D167" s="362">
        <v>1985.1259143</v>
      </c>
      <c r="E167" s="362">
        <v>12.3380066106371</v>
      </c>
      <c r="F167" s="362">
        <v>65.456788832032302</v>
      </c>
      <c r="G167" s="362">
        <v>5.0632146285477102</v>
      </c>
      <c r="H167" s="362">
        <v>1047.6014005</v>
      </c>
      <c r="I167" s="362">
        <v>12.940285353609299</v>
      </c>
      <c r="J167" s="362">
        <v>34.543211167967698</v>
      </c>
      <c r="K167" s="362">
        <v>9.5944111605766302</v>
      </c>
    </row>
    <row r="168" spans="1:11" x14ac:dyDescent="0.25">
      <c r="A168" s="362" t="s">
        <v>75</v>
      </c>
      <c r="B168" s="362" t="s">
        <v>76</v>
      </c>
      <c r="C168" s="362" t="s">
        <v>16</v>
      </c>
      <c r="D168" s="362">
        <v>33290.880361299998</v>
      </c>
      <c r="E168" s="362">
        <v>1.5913960311325099</v>
      </c>
      <c r="F168" s="362">
        <v>93.262559039340502</v>
      </c>
      <c r="G168" s="362">
        <v>0.68226803424955196</v>
      </c>
      <c r="H168" s="362">
        <v>2404.9880603000001</v>
      </c>
      <c r="I168" s="362">
        <v>9.6461742659225802</v>
      </c>
      <c r="J168" s="362">
        <v>6.7374409606595096</v>
      </c>
      <c r="K168" s="362">
        <v>9.4442479268308297</v>
      </c>
    </row>
    <row r="169" spans="1:11" x14ac:dyDescent="0.25">
      <c r="A169" s="362" t="s">
        <v>77</v>
      </c>
      <c r="B169" s="362" t="s">
        <v>78</v>
      </c>
      <c r="C169" s="362" t="s">
        <v>15</v>
      </c>
      <c r="D169" s="362">
        <v>5114.9099892000004</v>
      </c>
      <c r="E169" s="362">
        <v>8.6750286778678607</v>
      </c>
      <c r="F169" s="362">
        <v>74.937960487003807</v>
      </c>
      <c r="G169" s="362">
        <v>4.3555239354645101</v>
      </c>
      <c r="H169" s="362">
        <v>1710.6160272</v>
      </c>
      <c r="I169" s="362">
        <v>17.396210293567702</v>
      </c>
      <c r="J169" s="362">
        <v>25.062039512996101</v>
      </c>
      <c r="K169" s="362">
        <v>13.023444496876801</v>
      </c>
    </row>
    <row r="170" spans="1:11" x14ac:dyDescent="0.25">
      <c r="A170" s="362" t="s">
        <v>77</v>
      </c>
      <c r="B170" s="362" t="s">
        <v>78</v>
      </c>
      <c r="C170" s="362" t="s">
        <v>16</v>
      </c>
      <c r="D170" s="362">
        <v>120740.5302357</v>
      </c>
      <c r="E170" s="362">
        <v>1.1905055610106701</v>
      </c>
      <c r="F170" s="362">
        <v>93.722178775771695</v>
      </c>
      <c r="G170" s="362">
        <v>0.50233722677416504</v>
      </c>
      <c r="H170" s="362">
        <v>8087.5996827999998</v>
      </c>
      <c r="I170" s="362">
        <v>7.6156981108605803</v>
      </c>
      <c r="J170" s="362">
        <v>6.2778212242283002</v>
      </c>
      <c r="K170" s="362">
        <v>7.4994393264585204</v>
      </c>
    </row>
    <row r="171" spans="1:11" x14ac:dyDescent="0.25">
      <c r="A171" s="362" t="s">
        <v>79</v>
      </c>
      <c r="B171" s="362" t="s">
        <v>80</v>
      </c>
      <c r="C171" s="362" t="s">
        <v>15</v>
      </c>
      <c r="D171" s="362">
        <v>9537.3513088</v>
      </c>
      <c r="E171" s="362">
        <v>6.5103396011502204</v>
      </c>
      <c r="F171" s="362">
        <v>74.988517222660505</v>
      </c>
      <c r="G171" s="362">
        <v>3.37094933988734</v>
      </c>
      <c r="H171" s="362">
        <v>3181.0643393999999</v>
      </c>
      <c r="I171" s="362">
        <v>12.538872499798099</v>
      </c>
      <c r="J171" s="362">
        <v>25.011482777339499</v>
      </c>
      <c r="K171" s="362">
        <v>10.106657605277199</v>
      </c>
    </row>
    <row r="172" spans="1:11" x14ac:dyDescent="0.25">
      <c r="A172" s="362" t="s">
        <v>79</v>
      </c>
      <c r="B172" s="362" t="s">
        <v>80</v>
      </c>
      <c r="C172" s="362" t="s">
        <v>16</v>
      </c>
      <c r="D172" s="362">
        <v>105042.01583439999</v>
      </c>
      <c r="E172" s="362">
        <v>1.3098923074402899</v>
      </c>
      <c r="F172" s="362">
        <v>92.923248980389005</v>
      </c>
      <c r="G172" s="362">
        <v>0.58213119285307502</v>
      </c>
      <c r="H172" s="362">
        <v>7999.679314</v>
      </c>
      <c r="I172" s="362">
        <v>7.7066552358314899</v>
      </c>
      <c r="J172" s="362">
        <v>7.0767510196110397</v>
      </c>
      <c r="K172" s="362">
        <v>7.6438356560565097</v>
      </c>
    </row>
    <row r="173" spans="1:11" x14ac:dyDescent="0.25">
      <c r="A173" s="362" t="s">
        <v>81</v>
      </c>
      <c r="B173" s="362" t="s">
        <v>82</v>
      </c>
      <c r="C173" s="362" t="s">
        <v>15</v>
      </c>
      <c r="D173" s="362">
        <v>1994.2155536</v>
      </c>
      <c r="E173" s="362">
        <v>16.2905250502432</v>
      </c>
      <c r="F173" s="362">
        <v>73.630741491195195</v>
      </c>
      <c r="G173" s="362">
        <v>7.66053535759354</v>
      </c>
      <c r="H173" s="362">
        <v>714.18519479999998</v>
      </c>
      <c r="I173" s="362">
        <v>26.248539508091</v>
      </c>
      <c r="J173" s="362">
        <v>26.369258508804801</v>
      </c>
      <c r="K173" s="362">
        <v>21.390472485632898</v>
      </c>
    </row>
    <row r="174" spans="1:11" x14ac:dyDescent="0.25">
      <c r="A174" s="362" t="s">
        <v>81</v>
      </c>
      <c r="B174" s="362" t="s">
        <v>82</v>
      </c>
      <c r="C174" s="362" t="s">
        <v>16</v>
      </c>
      <c r="D174" s="362">
        <v>62257.000094299998</v>
      </c>
      <c r="E174" s="362">
        <v>1.5300224610598601</v>
      </c>
      <c r="F174" s="362">
        <v>91.928268555417802</v>
      </c>
      <c r="G174" s="362">
        <v>0.90564590072245799</v>
      </c>
      <c r="H174" s="362">
        <v>5466.4554570999999</v>
      </c>
      <c r="I174" s="362">
        <v>10.4083502356102</v>
      </c>
      <c r="J174" s="362">
        <v>8.0717314445822002</v>
      </c>
      <c r="K174" s="362">
        <v>10.3143247702584</v>
      </c>
    </row>
    <row r="175" spans="1:11" x14ac:dyDescent="0.25">
      <c r="A175" s="362" t="s">
        <v>83</v>
      </c>
      <c r="B175" s="362" t="s">
        <v>84</v>
      </c>
      <c r="C175" s="362" t="s">
        <v>15</v>
      </c>
      <c r="D175" s="362">
        <v>11407.0999749</v>
      </c>
      <c r="E175" s="362">
        <v>8.28957649215101</v>
      </c>
      <c r="F175" s="362">
        <v>75.222095133887805</v>
      </c>
      <c r="G175" s="362">
        <v>4.4074078726010901</v>
      </c>
      <c r="H175" s="362">
        <v>3757.4603243000001</v>
      </c>
      <c r="I175" s="362">
        <v>16.504974132761198</v>
      </c>
      <c r="J175" s="362">
        <v>24.777904866112198</v>
      </c>
      <c r="K175" s="362">
        <v>13.3802456696035</v>
      </c>
    </row>
    <row r="176" spans="1:11" x14ac:dyDescent="0.25">
      <c r="A176" s="362" t="s">
        <v>83</v>
      </c>
      <c r="B176" s="362" t="s">
        <v>84</v>
      </c>
      <c r="C176" s="362" t="s">
        <v>16</v>
      </c>
      <c r="D176" s="362">
        <v>206161.37418139999</v>
      </c>
      <c r="E176" s="362">
        <v>1.10205733902603</v>
      </c>
      <c r="F176" s="362">
        <v>94.340965809813994</v>
      </c>
      <c r="G176" s="362">
        <v>0.531575659493426</v>
      </c>
      <c r="H176" s="362">
        <v>12366.5711409</v>
      </c>
      <c r="I176" s="362">
        <v>9.02149673717647</v>
      </c>
      <c r="J176" s="362">
        <v>5.6590341901860297</v>
      </c>
      <c r="K176" s="362">
        <v>8.8618233133434998</v>
      </c>
    </row>
    <row r="177" spans="1:11" x14ac:dyDescent="0.25">
      <c r="A177" s="362" t="s">
        <v>85</v>
      </c>
      <c r="B177" s="362" t="s">
        <v>86</v>
      </c>
      <c r="C177" s="362" t="s">
        <v>15</v>
      </c>
      <c r="D177" s="362">
        <v>10712.3627201</v>
      </c>
      <c r="E177" s="362">
        <v>6.8495634906082703</v>
      </c>
      <c r="F177" s="362">
        <v>76.728172568137197</v>
      </c>
      <c r="G177" s="362">
        <v>3.0710808714206399</v>
      </c>
      <c r="H177" s="362">
        <v>3249.0837233000002</v>
      </c>
      <c r="I177" s="362">
        <v>11.3271535635978</v>
      </c>
      <c r="J177" s="362">
        <v>23.2718274318628</v>
      </c>
      <c r="K177" s="362">
        <v>10.1254799934809</v>
      </c>
    </row>
    <row r="178" spans="1:11" x14ac:dyDescent="0.25">
      <c r="A178" s="362" t="s">
        <v>85</v>
      </c>
      <c r="B178" s="362" t="s">
        <v>86</v>
      </c>
      <c r="C178" s="362" t="s">
        <v>16</v>
      </c>
      <c r="D178" s="362">
        <v>338483.9001045</v>
      </c>
      <c r="E178" s="362">
        <v>0.68041000417568698</v>
      </c>
      <c r="F178" s="362">
        <v>96.400543006535003</v>
      </c>
      <c r="G178" s="362">
        <v>0.232931350941596</v>
      </c>
      <c r="H178" s="362">
        <v>12638.499778199999</v>
      </c>
      <c r="I178" s="362">
        <v>6.2572646474001203</v>
      </c>
      <c r="J178" s="362">
        <v>3.599456993465</v>
      </c>
      <c r="K178" s="362">
        <v>6.2383600511919601</v>
      </c>
    </row>
    <row r="179" spans="1:11" x14ac:dyDescent="0.25">
      <c r="A179" s="362" t="s">
        <v>87</v>
      </c>
      <c r="B179" s="362" t="s">
        <v>88</v>
      </c>
      <c r="C179" s="362" t="s">
        <v>15</v>
      </c>
      <c r="D179" s="362">
        <v>2082.7955145999999</v>
      </c>
      <c r="E179" s="362">
        <v>15.718704720821201</v>
      </c>
      <c r="F179" s="362">
        <v>77.916147284343296</v>
      </c>
      <c r="G179" s="362">
        <v>6.6196966440907499</v>
      </c>
      <c r="H179" s="362">
        <v>590.32884690000003</v>
      </c>
      <c r="I179" s="362">
        <v>28.165802615626099</v>
      </c>
      <c r="J179" s="362">
        <v>22.0838527156568</v>
      </c>
      <c r="K179" s="362">
        <v>23.3555831647516</v>
      </c>
    </row>
    <row r="180" spans="1:11" x14ac:dyDescent="0.25">
      <c r="A180" s="362" t="s">
        <v>87</v>
      </c>
      <c r="B180" s="362" t="s">
        <v>88</v>
      </c>
      <c r="C180" s="362" t="s">
        <v>16</v>
      </c>
      <c r="D180" s="362">
        <v>120872.4369911</v>
      </c>
      <c r="E180" s="362">
        <v>0.783012165898339</v>
      </c>
      <c r="F180" s="362">
        <v>97.364852154048194</v>
      </c>
      <c r="G180" s="362">
        <v>0.36657616177973201</v>
      </c>
      <c r="H180" s="362">
        <v>3271.3729331</v>
      </c>
      <c r="I180" s="362">
        <v>13.634529612226601</v>
      </c>
      <c r="J180" s="362">
        <v>2.6351478459517601</v>
      </c>
      <c r="K180" s="362">
        <v>13.5444521071989</v>
      </c>
    </row>
    <row r="181" spans="1:11" x14ac:dyDescent="0.25">
      <c r="A181" s="362" t="s">
        <v>89</v>
      </c>
      <c r="B181" s="362" t="s">
        <v>90</v>
      </c>
      <c r="C181" s="362" t="s">
        <v>15</v>
      </c>
      <c r="D181" s="362">
        <v>5662.2781277000004</v>
      </c>
      <c r="E181" s="362">
        <v>10.5789143296281</v>
      </c>
      <c r="F181" s="362">
        <v>77.0148447916592</v>
      </c>
      <c r="G181" s="362">
        <v>5.2226183775382697</v>
      </c>
      <c r="H181" s="362">
        <v>1689.9124052</v>
      </c>
      <c r="I181" s="362">
        <v>20.4436506292068</v>
      </c>
      <c r="J181" s="362">
        <v>22.9851552083408</v>
      </c>
      <c r="K181" s="362">
        <v>17.4990832172507</v>
      </c>
    </row>
    <row r="182" spans="1:11" x14ac:dyDescent="0.25">
      <c r="A182" s="362" t="s">
        <v>89</v>
      </c>
      <c r="B182" s="362" t="s">
        <v>90</v>
      </c>
      <c r="C182" s="362" t="s">
        <v>16</v>
      </c>
      <c r="D182" s="362">
        <v>281588.4840086</v>
      </c>
      <c r="E182" s="362">
        <v>0.78939232551593896</v>
      </c>
      <c r="F182" s="362">
        <v>97.125864631914695</v>
      </c>
      <c r="G182" s="362">
        <v>0.29130505308070798</v>
      </c>
      <c r="H182" s="362">
        <v>8332.7280967000006</v>
      </c>
      <c r="I182" s="362">
        <v>9.9280648552685697</v>
      </c>
      <c r="J182" s="362">
        <v>2.8741353680852901</v>
      </c>
      <c r="K182" s="362">
        <v>9.8440927543917809</v>
      </c>
    </row>
    <row r="183" spans="1:11" x14ac:dyDescent="0.25">
      <c r="A183" s="362" t="s">
        <v>91</v>
      </c>
      <c r="B183" s="362" t="s">
        <v>92</v>
      </c>
      <c r="C183" s="362" t="s">
        <v>15</v>
      </c>
      <c r="D183" s="362">
        <v>8551.0942512000001</v>
      </c>
      <c r="E183" s="362">
        <v>11.5224378718076</v>
      </c>
      <c r="F183" s="362">
        <v>74.267569371224894</v>
      </c>
      <c r="G183" s="362">
        <v>5.9718715508304303</v>
      </c>
      <c r="H183" s="362">
        <v>2962.8065316000002</v>
      </c>
      <c r="I183" s="362">
        <v>21.107785584914598</v>
      </c>
      <c r="J183" s="362">
        <v>25.732430628775099</v>
      </c>
      <c r="K183" s="362">
        <v>17.2356972831546</v>
      </c>
    </row>
    <row r="184" spans="1:11" x14ac:dyDescent="0.25">
      <c r="A184" s="362" t="s">
        <v>91</v>
      </c>
      <c r="B184" s="362" t="s">
        <v>92</v>
      </c>
      <c r="C184" s="362" t="s">
        <v>16</v>
      </c>
      <c r="D184" s="362">
        <v>420248.23656290001</v>
      </c>
      <c r="E184" s="362">
        <v>0.64412890589804705</v>
      </c>
      <c r="F184" s="362">
        <v>96.922927556079102</v>
      </c>
      <c r="G184" s="362">
        <v>0.31141623442975203</v>
      </c>
      <c r="H184" s="362">
        <v>13341.882059699999</v>
      </c>
      <c r="I184" s="362">
        <v>9.9121363771684106</v>
      </c>
      <c r="J184" s="362">
        <v>3.0770724439209101</v>
      </c>
      <c r="K184" s="362">
        <v>9.8091200904458091</v>
      </c>
    </row>
    <row r="185" spans="1:11" x14ac:dyDescent="0.25">
      <c r="A185" s="362" t="s">
        <v>93</v>
      </c>
      <c r="B185" s="362" t="s">
        <v>94</v>
      </c>
      <c r="C185" s="362" t="s">
        <v>15</v>
      </c>
      <c r="D185" s="362">
        <v>369.89692589999999</v>
      </c>
      <c r="E185" s="362">
        <v>25.903989003607698</v>
      </c>
      <c r="F185" s="362">
        <v>54.860881587311802</v>
      </c>
      <c r="G185" s="362">
        <v>16.9716949751678</v>
      </c>
      <c r="H185" s="362">
        <v>304.3483928</v>
      </c>
      <c r="I185" s="362">
        <v>33.152538411813097</v>
      </c>
      <c r="J185" s="362">
        <v>45.139118412688198</v>
      </c>
      <c r="K185" s="362">
        <v>20.626945786937199</v>
      </c>
    </row>
    <row r="186" spans="1:11" x14ac:dyDescent="0.25">
      <c r="A186" s="362" t="s">
        <v>93</v>
      </c>
      <c r="B186" s="362" t="s">
        <v>94</v>
      </c>
      <c r="C186" s="362" t="s">
        <v>16</v>
      </c>
      <c r="D186" s="362">
        <v>54194.484223500003</v>
      </c>
      <c r="E186" s="362">
        <v>1.1757300567445601</v>
      </c>
      <c r="F186" s="362">
        <v>97.186638870198905</v>
      </c>
      <c r="G186" s="362">
        <v>0.445950553677533</v>
      </c>
      <c r="H186" s="362">
        <v>1568.8232161999999</v>
      </c>
      <c r="I186" s="362">
        <v>15.5504410699382</v>
      </c>
      <c r="J186" s="362">
        <v>2.8133611298010899</v>
      </c>
      <c r="K186" s="362">
        <v>15.4052158306772</v>
      </c>
    </row>
    <row r="187" spans="1:11" x14ac:dyDescent="0.25">
      <c r="A187" s="362" t="s">
        <v>95</v>
      </c>
      <c r="B187" s="362" t="s">
        <v>96</v>
      </c>
      <c r="C187" s="362" t="s">
        <v>15</v>
      </c>
      <c r="D187" s="362">
        <v>284.5839446</v>
      </c>
      <c r="E187" s="362">
        <v>24.685685150234299</v>
      </c>
      <c r="F187" s="362">
        <v>83.259939383865301</v>
      </c>
      <c r="G187" s="362">
        <v>10.928984667748599</v>
      </c>
      <c r="H187" s="362">
        <v>57.217823099999997</v>
      </c>
      <c r="I187" s="362">
        <v>59.806049996181798</v>
      </c>
      <c r="J187" s="362">
        <v>16.740060616134699</v>
      </c>
      <c r="K187" s="362">
        <v>54.357425688584399</v>
      </c>
    </row>
    <row r="188" spans="1:11" x14ac:dyDescent="0.25">
      <c r="A188" s="362" t="s">
        <v>95</v>
      </c>
      <c r="B188" s="362" t="s">
        <v>96</v>
      </c>
      <c r="C188" s="362" t="s">
        <v>16</v>
      </c>
      <c r="D188" s="362">
        <v>65414.673400500003</v>
      </c>
      <c r="E188" s="362">
        <v>1.04633444349347</v>
      </c>
      <c r="F188" s="362">
        <v>98.903832881328199</v>
      </c>
      <c r="G188" s="362">
        <v>0.20225292829286501</v>
      </c>
      <c r="H188" s="362">
        <v>725.0013672</v>
      </c>
      <c r="I188" s="362">
        <v>18.2570928847102</v>
      </c>
      <c r="J188" s="362">
        <v>1.09616711867181</v>
      </c>
      <c r="K188" s="362">
        <v>18.2486679986119</v>
      </c>
    </row>
    <row r="189" spans="1:11" x14ac:dyDescent="0.25">
      <c r="A189" s="362" t="s">
        <v>97</v>
      </c>
      <c r="B189" s="362" t="s">
        <v>98</v>
      </c>
      <c r="C189" s="362" t="s">
        <v>15</v>
      </c>
      <c r="D189" s="362">
        <v>763.61538610000002</v>
      </c>
      <c r="E189" s="362">
        <v>14.9124790858476</v>
      </c>
      <c r="F189" s="362">
        <v>46.061348404995002</v>
      </c>
      <c r="G189" s="362">
        <v>12.036634563650701</v>
      </c>
      <c r="H189" s="362">
        <v>894.20708879999995</v>
      </c>
      <c r="I189" s="362">
        <v>17.568361146674501</v>
      </c>
      <c r="J189" s="362">
        <v>53.938651595004998</v>
      </c>
      <c r="K189" s="362">
        <v>10.2787815762021</v>
      </c>
    </row>
    <row r="190" spans="1:11" x14ac:dyDescent="0.25">
      <c r="A190" s="362" t="s">
        <v>97</v>
      </c>
      <c r="B190" s="362" t="s">
        <v>98</v>
      </c>
      <c r="C190" s="362" t="s">
        <v>16</v>
      </c>
      <c r="D190" s="362">
        <v>28641.814574</v>
      </c>
      <c r="E190" s="362">
        <v>1.93382917716309</v>
      </c>
      <c r="F190" s="362">
        <v>90.987712056353303</v>
      </c>
      <c r="G190" s="362">
        <v>0.93675641837850199</v>
      </c>
      <c r="H190" s="362">
        <v>2836.9575884000001</v>
      </c>
      <c r="I190" s="362">
        <v>9.5940552533596701</v>
      </c>
      <c r="J190" s="362">
        <v>9.0122879436467294</v>
      </c>
      <c r="K190" s="362">
        <v>9.4574567296698095</v>
      </c>
    </row>
    <row r="191" spans="1:11" x14ac:dyDescent="0.25">
      <c r="A191" s="362" t="s">
        <v>99</v>
      </c>
      <c r="B191" s="362" t="s">
        <v>100</v>
      </c>
      <c r="C191" s="362" t="s">
        <v>15</v>
      </c>
      <c r="D191" s="362">
        <v>532.41161169999998</v>
      </c>
      <c r="E191" s="362">
        <v>19.393499275666201</v>
      </c>
      <c r="F191" s="362">
        <v>57.127676876029597</v>
      </c>
      <c r="G191" s="362">
        <v>12.598934160016601</v>
      </c>
      <c r="H191" s="362">
        <v>399.55629040000002</v>
      </c>
      <c r="I191" s="362">
        <v>30.195368837811799</v>
      </c>
      <c r="J191" s="362">
        <v>42.872323123970403</v>
      </c>
      <c r="K191" s="362">
        <v>16.788169784841401</v>
      </c>
    </row>
    <row r="192" spans="1:11" x14ac:dyDescent="0.25">
      <c r="A192" s="362" t="s">
        <v>99</v>
      </c>
      <c r="B192" s="362" t="s">
        <v>100</v>
      </c>
      <c r="C192" s="362" t="s">
        <v>16</v>
      </c>
      <c r="D192" s="362">
        <v>26285.524118000001</v>
      </c>
      <c r="E192" s="362">
        <v>1.6494908954104199</v>
      </c>
      <c r="F192" s="362">
        <v>96.334491681352304</v>
      </c>
      <c r="G192" s="362">
        <v>0.65693307474106799</v>
      </c>
      <c r="H192" s="362">
        <v>1000.1589839</v>
      </c>
      <c r="I192" s="362">
        <v>17.495874102953099</v>
      </c>
      <c r="J192" s="362">
        <v>3.6655083186477202</v>
      </c>
      <c r="K192" s="362">
        <v>17.265085309421899</v>
      </c>
    </row>
    <row r="193" spans="1:11" x14ac:dyDescent="0.25">
      <c r="A193" s="362" t="s">
        <v>101</v>
      </c>
      <c r="B193" s="362" t="s">
        <v>102</v>
      </c>
      <c r="C193" s="362" t="s">
        <v>15</v>
      </c>
      <c r="D193" s="362">
        <v>2029.6360619</v>
      </c>
      <c r="E193" s="362">
        <v>12.8656097021527</v>
      </c>
      <c r="F193" s="362">
        <v>85.868571722573606</v>
      </c>
      <c r="G193" s="362">
        <v>4.5639215235053197</v>
      </c>
      <c r="H193" s="362">
        <v>334.0180914</v>
      </c>
      <c r="I193" s="362">
        <v>31.284112450391198</v>
      </c>
      <c r="J193" s="362">
        <v>14.1314282774264</v>
      </c>
      <c r="K193" s="362">
        <v>27.732329314746799</v>
      </c>
    </row>
    <row r="194" spans="1:11" x14ac:dyDescent="0.25">
      <c r="A194" s="362" t="s">
        <v>101</v>
      </c>
      <c r="B194" s="362" t="s">
        <v>102</v>
      </c>
      <c r="C194" s="362" t="s">
        <v>16</v>
      </c>
      <c r="D194" s="362">
        <v>85154.150078999999</v>
      </c>
      <c r="E194" s="362">
        <v>0.98013018233349303</v>
      </c>
      <c r="F194" s="362">
        <v>97.236147036444706</v>
      </c>
      <c r="G194" s="362">
        <v>0.34332162537588801</v>
      </c>
      <c r="H194" s="362">
        <v>2420.4327014999999</v>
      </c>
      <c r="I194" s="362">
        <v>12.2832934702428</v>
      </c>
      <c r="J194" s="362">
        <v>2.76385296355526</v>
      </c>
      <c r="K194" s="362">
        <v>12.078526783457701</v>
      </c>
    </row>
    <row r="195" spans="1:11" x14ac:dyDescent="0.25">
      <c r="A195" s="362" t="s">
        <v>103</v>
      </c>
      <c r="B195" s="362" t="s">
        <v>104</v>
      </c>
      <c r="C195" s="362" t="s">
        <v>15</v>
      </c>
      <c r="D195" s="362">
        <v>223.36983050000001</v>
      </c>
      <c r="E195" s="362">
        <v>21.102604441328602</v>
      </c>
      <c r="F195" s="362">
        <v>68.924946416390895</v>
      </c>
      <c r="G195" s="362">
        <v>12.2301966220067</v>
      </c>
      <c r="H195" s="362">
        <v>100.7070707</v>
      </c>
      <c r="I195" s="362">
        <v>35.001527212864197</v>
      </c>
      <c r="J195" s="362">
        <v>31.075053583609101</v>
      </c>
      <c r="K195" s="362">
        <v>27.126764063839701</v>
      </c>
    </row>
    <row r="196" spans="1:11" x14ac:dyDescent="0.25">
      <c r="A196" s="362" t="s">
        <v>103</v>
      </c>
      <c r="B196" s="362" t="s">
        <v>104</v>
      </c>
      <c r="C196" s="362" t="s">
        <v>16</v>
      </c>
      <c r="D196" s="362">
        <v>6875.8461797</v>
      </c>
      <c r="E196" s="362">
        <v>1.9707212432408401</v>
      </c>
      <c r="F196" s="362">
        <v>94.459876653043807</v>
      </c>
      <c r="G196" s="362">
        <v>0.93574187278083898</v>
      </c>
      <c r="H196" s="362">
        <v>403.27213310000002</v>
      </c>
      <c r="I196" s="362">
        <v>15.746641914648499</v>
      </c>
      <c r="J196" s="362">
        <v>5.5401233469562401</v>
      </c>
      <c r="K196" s="362">
        <v>15.9545295919319</v>
      </c>
    </row>
    <row r="197" spans="1:11" x14ac:dyDescent="0.25">
      <c r="A197" s="362" t="s">
        <v>105</v>
      </c>
      <c r="B197" s="362" t="s">
        <v>106</v>
      </c>
      <c r="C197" s="362" t="s">
        <v>15</v>
      </c>
      <c r="D197" s="362">
        <v>6655.5473972</v>
      </c>
      <c r="E197" s="362">
        <v>6.8858478027714298</v>
      </c>
      <c r="F197" s="362">
        <v>73.024765776302203</v>
      </c>
      <c r="G197" s="362">
        <v>4.1422030922526396</v>
      </c>
      <c r="H197" s="362">
        <v>2458.5487953000002</v>
      </c>
      <c r="I197" s="362">
        <v>14.7140244515973</v>
      </c>
      <c r="J197" s="362">
        <v>26.9752342236978</v>
      </c>
      <c r="K197" s="362">
        <v>11.2133747607608</v>
      </c>
    </row>
    <row r="198" spans="1:11" x14ac:dyDescent="0.25">
      <c r="A198" s="362" t="s">
        <v>105</v>
      </c>
      <c r="B198" s="362" t="s">
        <v>106</v>
      </c>
      <c r="C198" s="362" t="s">
        <v>16</v>
      </c>
      <c r="D198" s="362">
        <v>119796.50037939999</v>
      </c>
      <c r="E198" s="362">
        <v>1.21097885474911</v>
      </c>
      <c r="F198" s="362">
        <v>93.904084618172902</v>
      </c>
      <c r="G198" s="362">
        <v>0.48956033138086202</v>
      </c>
      <c r="H198" s="362">
        <v>7776.7578728999997</v>
      </c>
      <c r="I198" s="362">
        <v>7.5806021211122703</v>
      </c>
      <c r="J198" s="362">
        <v>6.0959153818271297</v>
      </c>
      <c r="K198" s="362">
        <v>7.5413964768503901</v>
      </c>
    </row>
    <row r="199" spans="1:11" x14ac:dyDescent="0.25">
      <c r="A199" s="362" t="s">
        <v>107</v>
      </c>
      <c r="B199" s="362" t="s">
        <v>108</v>
      </c>
      <c r="C199" s="362" t="s">
        <v>15</v>
      </c>
      <c r="D199" s="362">
        <v>12908.4071699</v>
      </c>
      <c r="E199" s="362">
        <v>7.9268766036481502</v>
      </c>
      <c r="F199" s="362">
        <v>73.819828356551199</v>
      </c>
      <c r="G199" s="362">
        <v>3.5196827844479102</v>
      </c>
      <c r="H199" s="362">
        <v>4577.9612723999999</v>
      </c>
      <c r="I199" s="362">
        <v>12.923629604100499</v>
      </c>
      <c r="J199" s="362">
        <v>26.180171643448801</v>
      </c>
      <c r="K199" s="362">
        <v>9.9243955523290008</v>
      </c>
    </row>
    <row r="200" spans="1:11" x14ac:dyDescent="0.25">
      <c r="A200" s="362" t="s">
        <v>107</v>
      </c>
      <c r="B200" s="362" t="s">
        <v>108</v>
      </c>
      <c r="C200" s="362" t="s">
        <v>16</v>
      </c>
      <c r="D200" s="362">
        <v>173465.48398819999</v>
      </c>
      <c r="E200" s="362">
        <v>1.1431076417406201</v>
      </c>
      <c r="F200" s="362">
        <v>92.178490390918896</v>
      </c>
      <c r="G200" s="362">
        <v>0.54676899181208105</v>
      </c>
      <c r="H200" s="362">
        <v>14718.8562549</v>
      </c>
      <c r="I200" s="362">
        <v>6.6780112852095002</v>
      </c>
      <c r="J200" s="362">
        <v>7.8215096090811302</v>
      </c>
      <c r="K200" s="362">
        <v>6.4438123555183298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881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733</v>
      </c>
      <c r="I210" s="5" t="s">
        <v>734</v>
      </c>
      <c r="J210" s="5" t="s">
        <v>735</v>
      </c>
      <c r="K210" s="5" t="s">
        <v>736</v>
      </c>
    </row>
    <row r="211" spans="1:11" x14ac:dyDescent="0.25">
      <c r="A211" s="363" t="s">
        <v>87</v>
      </c>
      <c r="B211" s="363" t="s">
        <v>114</v>
      </c>
      <c r="C211" s="363" t="s">
        <v>15</v>
      </c>
      <c r="D211" s="363">
        <v>754.48374279999996</v>
      </c>
      <c r="E211" s="363">
        <v>31.560243389351999</v>
      </c>
      <c r="F211" s="363">
        <v>53.6361142517204</v>
      </c>
      <c r="G211" s="363">
        <v>23.661921927185301</v>
      </c>
      <c r="H211" s="363">
        <v>652.18740279999997</v>
      </c>
      <c r="I211" s="363">
        <v>42.587183212982197</v>
      </c>
      <c r="J211" s="363">
        <v>46.3638857482796</v>
      </c>
      <c r="K211" s="363">
        <v>27.373321442301499</v>
      </c>
    </row>
    <row r="212" spans="1:11" x14ac:dyDescent="0.25">
      <c r="A212" s="363" t="s">
        <v>87</v>
      </c>
      <c r="B212" s="363" t="s">
        <v>114</v>
      </c>
      <c r="C212" s="363" t="s">
        <v>16</v>
      </c>
      <c r="D212" s="363">
        <v>41989.199479700001</v>
      </c>
      <c r="E212" s="363">
        <v>1.70621826356649</v>
      </c>
      <c r="F212" s="363">
        <v>95.750096864742503</v>
      </c>
      <c r="G212" s="363">
        <v>0.91647004608767102</v>
      </c>
      <c r="H212" s="363">
        <v>1863.7060051000001</v>
      </c>
      <c r="I212" s="363">
        <v>21.2696900199712</v>
      </c>
      <c r="J212" s="363">
        <v>4.2499031352574503</v>
      </c>
      <c r="K212" s="363">
        <v>20.648022529862601</v>
      </c>
    </row>
    <row r="213" spans="1:11" x14ac:dyDescent="0.25">
      <c r="A213" s="363" t="s">
        <v>91</v>
      </c>
      <c r="B213" s="363" t="s">
        <v>115</v>
      </c>
      <c r="C213" s="363" t="s">
        <v>15</v>
      </c>
      <c r="D213" s="363">
        <v>955.53125709999995</v>
      </c>
      <c r="E213" s="363">
        <v>21.3822451974948</v>
      </c>
      <c r="F213" s="363">
        <v>73.047378806528002</v>
      </c>
      <c r="G213" s="363">
        <v>9.1963773569908103</v>
      </c>
      <c r="H213" s="363">
        <v>352.56668250000001</v>
      </c>
      <c r="I213" s="363">
        <v>28.637987388731801</v>
      </c>
      <c r="J213" s="363">
        <v>26.952621193472002</v>
      </c>
      <c r="K213" s="363">
        <v>24.924153225089299</v>
      </c>
    </row>
    <row r="214" spans="1:11" x14ac:dyDescent="0.25">
      <c r="A214" s="363" t="s">
        <v>91</v>
      </c>
      <c r="B214" s="363" t="s">
        <v>115</v>
      </c>
      <c r="C214" s="363" t="s">
        <v>16</v>
      </c>
      <c r="D214" s="363">
        <v>22888.681598200001</v>
      </c>
      <c r="E214" s="363">
        <v>1.84379616322021</v>
      </c>
      <c r="F214" s="363">
        <v>94.558339016814202</v>
      </c>
      <c r="G214" s="363">
        <v>1.1211279422562901</v>
      </c>
      <c r="H214" s="363">
        <v>1317.2021305000001</v>
      </c>
      <c r="I214" s="363">
        <v>19.939178967716899</v>
      </c>
      <c r="J214" s="363">
        <v>5.4416609831858498</v>
      </c>
      <c r="K214" s="363">
        <v>19.481551014048701</v>
      </c>
    </row>
    <row r="215" spans="1:11" x14ac:dyDescent="0.25">
      <c r="A215" s="363" t="s">
        <v>93</v>
      </c>
      <c r="B215" s="363" t="s">
        <v>116</v>
      </c>
      <c r="C215" s="363" t="s">
        <v>15</v>
      </c>
      <c r="D215" s="363">
        <v>96.694055599999999</v>
      </c>
      <c r="E215" s="363">
        <v>49.407496354816402</v>
      </c>
      <c r="F215" s="363">
        <v>50.0347327591682</v>
      </c>
      <c r="G215" s="363">
        <v>39.577735075423497</v>
      </c>
      <c r="H215" s="363">
        <v>96.559810799999994</v>
      </c>
      <c r="I215" s="363">
        <v>60.170056730955899</v>
      </c>
      <c r="J215" s="363">
        <v>49.9652672408318</v>
      </c>
      <c r="K215" s="363">
        <v>39.6327590557486</v>
      </c>
    </row>
    <row r="216" spans="1:11" x14ac:dyDescent="0.25">
      <c r="A216" s="363" t="s">
        <v>93</v>
      </c>
      <c r="B216" s="363" t="s">
        <v>116</v>
      </c>
      <c r="C216" s="363" t="s">
        <v>16</v>
      </c>
      <c r="D216" s="363">
        <v>22116.135736799999</v>
      </c>
      <c r="E216" s="363">
        <v>1.67254548695112</v>
      </c>
      <c r="F216" s="363">
        <v>97.152323545713699</v>
      </c>
      <c r="G216" s="363">
        <v>0.80814408126534398</v>
      </c>
      <c r="H216" s="363">
        <v>648.25622999999996</v>
      </c>
      <c r="I216" s="363">
        <v>27.801517212490999</v>
      </c>
      <c r="J216" s="363">
        <v>2.84767645428628</v>
      </c>
      <c r="K216" s="363">
        <v>27.570925459761298</v>
      </c>
    </row>
    <row r="217" spans="1:11" x14ac:dyDescent="0.25">
      <c r="A217" s="363" t="s">
        <v>95</v>
      </c>
      <c r="B217" s="363" t="s">
        <v>117</v>
      </c>
      <c r="C217" s="363" t="s">
        <v>15</v>
      </c>
      <c r="D217" s="363">
        <v>227.01410440000001</v>
      </c>
      <c r="E217" s="363">
        <v>50.514271363599697</v>
      </c>
      <c r="F217" s="363">
        <v>100</v>
      </c>
      <c r="G217" s="363">
        <v>0</v>
      </c>
      <c r="H217" s="363"/>
      <c r="I217" s="363"/>
      <c r="J217" s="363"/>
      <c r="K217" s="363"/>
    </row>
    <row r="218" spans="1:11" x14ac:dyDescent="0.25">
      <c r="A218" s="363" t="s">
        <v>95</v>
      </c>
      <c r="B218" s="363" t="s">
        <v>117</v>
      </c>
      <c r="C218" s="363" t="s">
        <v>16</v>
      </c>
      <c r="D218" s="363">
        <v>60311.143288899999</v>
      </c>
      <c r="E218" s="363">
        <v>1.33156052671542</v>
      </c>
      <c r="F218" s="363">
        <v>99.759384427860397</v>
      </c>
      <c r="G218" s="363">
        <v>0.17393683761567599</v>
      </c>
      <c r="H218" s="363">
        <v>145.46802120000001</v>
      </c>
      <c r="I218" s="363">
        <v>72.465263581699105</v>
      </c>
      <c r="J218" s="363">
        <v>0.24061557213958101</v>
      </c>
      <c r="K218" s="363">
        <v>72.114334477914596</v>
      </c>
    </row>
    <row r="219" spans="1:11" x14ac:dyDescent="0.25">
      <c r="A219" s="363" t="s">
        <v>97</v>
      </c>
      <c r="B219" s="363" t="s">
        <v>118</v>
      </c>
      <c r="C219" s="363" t="s">
        <v>15</v>
      </c>
      <c r="D219" s="363">
        <v>88.726408800000002</v>
      </c>
      <c r="E219" s="363">
        <v>63.331434185670403</v>
      </c>
      <c r="F219" s="363">
        <v>71.243604780548296</v>
      </c>
      <c r="G219" s="363">
        <v>34.287773333646697</v>
      </c>
      <c r="H219" s="363">
        <v>35.813062600000002</v>
      </c>
      <c r="I219" s="363">
        <v>100</v>
      </c>
      <c r="J219" s="363">
        <v>28.756395219451701</v>
      </c>
      <c r="K219" s="363">
        <v>84.947523969728195</v>
      </c>
    </row>
    <row r="220" spans="1:11" x14ac:dyDescent="0.25">
      <c r="A220" s="363" t="s">
        <v>97</v>
      </c>
      <c r="B220" s="363" t="s">
        <v>118</v>
      </c>
      <c r="C220" s="363" t="s">
        <v>16</v>
      </c>
      <c r="D220" s="363">
        <v>18161.4569066</v>
      </c>
      <c r="E220" s="363">
        <v>1.6429316432869501</v>
      </c>
      <c r="F220" s="363">
        <v>98.327509635841807</v>
      </c>
      <c r="G220" s="363">
        <v>0.674228117068147</v>
      </c>
      <c r="H220" s="363">
        <v>308.91519360000001</v>
      </c>
      <c r="I220" s="363">
        <v>40.165971744179103</v>
      </c>
      <c r="J220" s="363">
        <v>1.6724903641581499</v>
      </c>
      <c r="K220" s="363">
        <v>39.638597087609298</v>
      </c>
    </row>
    <row r="221" spans="1:11" x14ac:dyDescent="0.25">
      <c r="A221" s="363" t="s">
        <v>105</v>
      </c>
      <c r="B221" s="363" t="s">
        <v>119</v>
      </c>
      <c r="C221" s="363" t="s">
        <v>15</v>
      </c>
      <c r="D221" s="363">
        <v>286.41014280000002</v>
      </c>
      <c r="E221" s="363">
        <v>41.278984598378997</v>
      </c>
      <c r="F221" s="363">
        <v>72.064410723028899</v>
      </c>
      <c r="G221" s="363">
        <v>20.255103872106499</v>
      </c>
      <c r="H221" s="363">
        <v>111.0261783</v>
      </c>
      <c r="I221" s="363">
        <v>57.776957823004203</v>
      </c>
      <c r="J221" s="363">
        <v>27.935589276971101</v>
      </c>
      <c r="K221" s="363">
        <v>52.251345414803602</v>
      </c>
    </row>
    <row r="222" spans="1:11" x14ac:dyDescent="0.25">
      <c r="A222" s="363" t="s">
        <v>105</v>
      </c>
      <c r="B222" s="363" t="s">
        <v>119</v>
      </c>
      <c r="C222" s="363" t="s">
        <v>16</v>
      </c>
      <c r="D222" s="363">
        <v>35765.7309006</v>
      </c>
      <c r="E222" s="363">
        <v>0.90685922983034195</v>
      </c>
      <c r="F222" s="363">
        <v>97.549257903491394</v>
      </c>
      <c r="G222" s="363">
        <v>0.71043629330426605</v>
      </c>
      <c r="H222" s="363">
        <v>898.54689020000001</v>
      </c>
      <c r="I222" s="363">
        <v>28.496180908741799</v>
      </c>
      <c r="J222" s="363">
        <v>2.45074209650863</v>
      </c>
      <c r="K222" s="363">
        <v>28.2781828811232</v>
      </c>
    </row>
    <row r="223" spans="1:11" x14ac:dyDescent="0.25">
      <c r="A223" s="363" t="s">
        <v>107</v>
      </c>
      <c r="B223" s="363" t="s">
        <v>120</v>
      </c>
      <c r="C223" s="363" t="s">
        <v>15</v>
      </c>
      <c r="D223" s="363">
        <v>305.3178279</v>
      </c>
      <c r="E223" s="363">
        <v>37.158137456063201</v>
      </c>
      <c r="F223" s="363">
        <v>74.096486139338595</v>
      </c>
      <c r="G223" s="363">
        <v>17.468779020920401</v>
      </c>
      <c r="H223" s="363">
        <v>106.7365674</v>
      </c>
      <c r="I223" s="363">
        <v>71.355618047797194</v>
      </c>
      <c r="J223" s="363">
        <v>25.903513860661398</v>
      </c>
      <c r="K223" s="363">
        <v>49.969094909571901</v>
      </c>
    </row>
    <row r="224" spans="1:11" x14ac:dyDescent="0.25">
      <c r="A224" s="363" t="s">
        <v>107</v>
      </c>
      <c r="B224" s="363" t="s">
        <v>120</v>
      </c>
      <c r="C224" s="363" t="s">
        <v>16</v>
      </c>
      <c r="D224" s="363">
        <v>40578.941075499999</v>
      </c>
      <c r="E224" s="363">
        <v>1.1136413263735001</v>
      </c>
      <c r="F224" s="363">
        <v>98.576993354995906</v>
      </c>
      <c r="G224" s="363">
        <v>0.45146117648850298</v>
      </c>
      <c r="H224" s="363">
        <v>585.7766689</v>
      </c>
      <c r="I224" s="363">
        <v>31.335517852624299</v>
      </c>
      <c r="J224" s="363">
        <v>1.4230066450041201</v>
      </c>
      <c r="K224" s="363">
        <v>31.274404480814699</v>
      </c>
    </row>
    <row r="225" spans="1:11" x14ac:dyDescent="0.25">
      <c r="A225" s="363" t="s">
        <v>109</v>
      </c>
      <c r="B225" s="363" t="s">
        <v>121</v>
      </c>
      <c r="C225" s="363" t="s">
        <v>15</v>
      </c>
      <c r="D225" s="363">
        <v>42.303593900000003</v>
      </c>
      <c r="E225" s="363">
        <v>71.061343197992102</v>
      </c>
      <c r="F225" s="363">
        <v>100</v>
      </c>
      <c r="G225" s="363">
        <v>0</v>
      </c>
      <c r="H225" s="363"/>
      <c r="I225" s="363"/>
      <c r="J225" s="363"/>
      <c r="K225" s="363"/>
    </row>
    <row r="226" spans="1:11" x14ac:dyDescent="0.25">
      <c r="A226" s="363" t="s">
        <v>109</v>
      </c>
      <c r="B226" s="363" t="s">
        <v>121</v>
      </c>
      <c r="C226" s="363" t="s">
        <v>16</v>
      </c>
      <c r="D226" s="363">
        <v>19146.846827699999</v>
      </c>
      <c r="E226" s="363">
        <v>1.1188167569986001</v>
      </c>
      <c r="F226" s="363">
        <v>99.490718006608702</v>
      </c>
      <c r="G226" s="363">
        <v>0.230496874327937</v>
      </c>
      <c r="H226" s="363">
        <v>98.010593499999999</v>
      </c>
      <c r="I226" s="363">
        <v>45.040194491209299</v>
      </c>
      <c r="J226" s="363">
        <v>0.50928199339129498</v>
      </c>
      <c r="K226" s="363">
        <v>45.028687098202603</v>
      </c>
    </row>
    <row r="227" spans="1:11" x14ac:dyDescent="0.25">
      <c r="A227" s="363" t="s">
        <v>122</v>
      </c>
      <c r="B227" s="363" t="s">
        <v>123</v>
      </c>
      <c r="C227" s="363" t="s">
        <v>15</v>
      </c>
      <c r="D227" s="363">
        <v>68.936475099999996</v>
      </c>
      <c r="E227" s="363">
        <v>49.409948683722199</v>
      </c>
      <c r="F227" s="363">
        <v>61.029183260053003</v>
      </c>
      <c r="G227" s="363">
        <v>29.597347609529201</v>
      </c>
      <c r="H227" s="363">
        <v>44.020099799999997</v>
      </c>
      <c r="I227" s="363">
        <v>71.629874231318894</v>
      </c>
      <c r="J227" s="363">
        <v>38.970816739946997</v>
      </c>
      <c r="K227" s="363">
        <v>46.350117918414099</v>
      </c>
    </row>
    <row r="228" spans="1:11" x14ac:dyDescent="0.25">
      <c r="A228" s="363" t="s">
        <v>122</v>
      </c>
      <c r="B228" s="363" t="s">
        <v>123</v>
      </c>
      <c r="C228" s="363" t="s">
        <v>16</v>
      </c>
      <c r="D228" s="363">
        <v>11402.118403099999</v>
      </c>
      <c r="E228" s="363">
        <v>1.9613102015024499</v>
      </c>
      <c r="F228" s="363">
        <v>98.693959643510297</v>
      </c>
      <c r="G228" s="363">
        <v>0.48679005642904499</v>
      </c>
      <c r="H228" s="363">
        <v>150.88691180000001</v>
      </c>
      <c r="I228" s="363">
        <v>37.131890027792402</v>
      </c>
      <c r="J228" s="363">
        <v>1.30604035648975</v>
      </c>
      <c r="K228" s="363">
        <v>36.785416273962802</v>
      </c>
    </row>
    <row r="229" spans="1:11" x14ac:dyDescent="0.25">
      <c r="A229" s="363" t="s">
        <v>124</v>
      </c>
      <c r="B229" s="363" t="s">
        <v>125</v>
      </c>
      <c r="C229" s="363" t="s">
        <v>15</v>
      </c>
      <c r="D229" s="363">
        <v>115.1301639</v>
      </c>
      <c r="E229" s="363">
        <v>55.524437074639302</v>
      </c>
      <c r="F229" s="363">
        <v>82.042735340836899</v>
      </c>
      <c r="G229" s="363">
        <v>11.0018074119925</v>
      </c>
      <c r="H229" s="363">
        <v>25.199340500000002</v>
      </c>
      <c r="I229" s="363">
        <v>99.999999999999801</v>
      </c>
      <c r="J229" s="363">
        <v>17.957264659163201</v>
      </c>
      <c r="K229" s="363">
        <v>50.2648031816125</v>
      </c>
    </row>
    <row r="230" spans="1:11" x14ac:dyDescent="0.25">
      <c r="A230" s="363" t="s">
        <v>124</v>
      </c>
      <c r="B230" s="363" t="s">
        <v>125</v>
      </c>
      <c r="C230" s="363" t="s">
        <v>16</v>
      </c>
      <c r="D230" s="363">
        <v>21708.069040400002</v>
      </c>
      <c r="E230" s="363">
        <v>1.31097278698012</v>
      </c>
      <c r="F230" s="363">
        <v>98.186790092931602</v>
      </c>
      <c r="G230" s="363">
        <v>0.48291162542968902</v>
      </c>
      <c r="H230" s="363">
        <v>400.88168489999998</v>
      </c>
      <c r="I230" s="363">
        <v>26.639961784830501</v>
      </c>
      <c r="J230" s="363">
        <v>1.8132099070683501</v>
      </c>
      <c r="K230" s="363">
        <v>26.150056987149402</v>
      </c>
    </row>
    <row r="231" spans="1:11" x14ac:dyDescent="0.25">
      <c r="A231" s="363" t="s">
        <v>126</v>
      </c>
      <c r="B231" s="363" t="s">
        <v>127</v>
      </c>
      <c r="C231" s="363" t="s">
        <v>15</v>
      </c>
      <c r="D231" s="363">
        <v>80.037559099999996</v>
      </c>
      <c r="E231" s="363">
        <v>71.302944819714398</v>
      </c>
      <c r="F231" s="363">
        <v>25.031755833553099</v>
      </c>
      <c r="G231" s="363">
        <v>81.150529930073304</v>
      </c>
      <c r="H231" s="363">
        <v>239.70652770000001</v>
      </c>
      <c r="I231" s="363">
        <v>80.098764281206698</v>
      </c>
      <c r="J231" s="363">
        <v>74.968244166446894</v>
      </c>
      <c r="K231" s="363">
        <v>27.096009431179802</v>
      </c>
    </row>
    <row r="232" spans="1:11" x14ac:dyDescent="0.25">
      <c r="A232" s="363" t="s">
        <v>126</v>
      </c>
      <c r="B232" s="363" t="s">
        <v>127</v>
      </c>
      <c r="C232" s="363" t="s">
        <v>16</v>
      </c>
      <c r="D232" s="363">
        <v>30184.050988999999</v>
      </c>
      <c r="E232" s="363">
        <v>1.29081589025108</v>
      </c>
      <c r="F232" s="363">
        <v>97.486437824884803</v>
      </c>
      <c r="G232" s="363">
        <v>0.67940823527226002</v>
      </c>
      <c r="H232" s="363">
        <v>778.25685859999999</v>
      </c>
      <c r="I232" s="363">
        <v>26.967770080880701</v>
      </c>
      <c r="J232" s="363">
        <v>2.5135621751152</v>
      </c>
      <c r="K232" s="363">
        <v>26.3502885829941</v>
      </c>
    </row>
    <row r="233" spans="1:11" x14ac:dyDescent="0.25">
      <c r="A233" s="363" t="s">
        <v>128</v>
      </c>
      <c r="B233" s="363" t="s">
        <v>129</v>
      </c>
      <c r="C233" s="363" t="s">
        <v>15</v>
      </c>
      <c r="D233" s="363">
        <v>113.1926722</v>
      </c>
      <c r="E233" s="363">
        <v>47.669549853225902</v>
      </c>
      <c r="F233" s="363">
        <v>79.543795095186397</v>
      </c>
      <c r="G233" s="363">
        <v>22.870420140633701</v>
      </c>
      <c r="H233" s="363">
        <v>29.109655799999999</v>
      </c>
      <c r="I233" s="363">
        <v>99.999999999999801</v>
      </c>
      <c r="J233" s="363">
        <v>20.4562049048136</v>
      </c>
      <c r="K233" s="363">
        <v>88.931452430812598</v>
      </c>
    </row>
    <row r="234" spans="1:11" x14ac:dyDescent="0.25">
      <c r="A234" s="363" t="s">
        <v>128</v>
      </c>
      <c r="B234" s="363" t="s">
        <v>129</v>
      </c>
      <c r="C234" s="363" t="s">
        <v>16</v>
      </c>
      <c r="D234" s="363">
        <v>16935.9917025</v>
      </c>
      <c r="E234" s="363">
        <v>1.00793659264596</v>
      </c>
      <c r="F234" s="363">
        <v>98.428503622124893</v>
      </c>
      <c r="G234" s="363">
        <v>0.47236959931500899</v>
      </c>
      <c r="H234" s="363">
        <v>270.39778760000002</v>
      </c>
      <c r="I234" s="363">
        <v>29.736395705149501</v>
      </c>
      <c r="J234" s="363">
        <v>1.5714963778750799</v>
      </c>
      <c r="K234" s="363">
        <v>29.5862169787673</v>
      </c>
    </row>
    <row r="235" spans="1:11" x14ac:dyDescent="0.25">
      <c r="A235" s="363" t="s">
        <v>130</v>
      </c>
      <c r="B235" s="363" t="s">
        <v>131</v>
      </c>
      <c r="C235" s="363" t="s">
        <v>15</v>
      </c>
      <c r="D235" s="363">
        <v>835.60951650000004</v>
      </c>
      <c r="E235" s="363">
        <v>27.589114414385801</v>
      </c>
      <c r="F235" s="363">
        <v>84.548168027551995</v>
      </c>
      <c r="G235" s="363">
        <v>9.3652291154979306</v>
      </c>
      <c r="H235" s="363">
        <v>152.71410539999999</v>
      </c>
      <c r="I235" s="363">
        <v>52.469758365695398</v>
      </c>
      <c r="J235" s="363">
        <v>15.451831972448</v>
      </c>
      <c r="K235" s="363">
        <v>51.243953874564298</v>
      </c>
    </row>
    <row r="236" spans="1:11" x14ac:dyDescent="0.25">
      <c r="A236" s="363" t="s">
        <v>130</v>
      </c>
      <c r="B236" s="363" t="s">
        <v>131</v>
      </c>
      <c r="C236" s="363" t="s">
        <v>16</v>
      </c>
      <c r="D236" s="363">
        <v>35033.8223421</v>
      </c>
      <c r="E236" s="363">
        <v>1.5854493035121999</v>
      </c>
      <c r="F236" s="363">
        <v>96.749073801550693</v>
      </c>
      <c r="G236" s="363">
        <v>0.84108543848834705</v>
      </c>
      <c r="H236" s="363">
        <v>1177.1933974000001</v>
      </c>
      <c r="I236" s="363">
        <v>25.205587944376902</v>
      </c>
      <c r="J236" s="363">
        <v>3.2509261984492901</v>
      </c>
      <c r="K236" s="363">
        <v>25.0310933544215</v>
      </c>
    </row>
    <row r="237" spans="1:11" x14ac:dyDescent="0.25">
      <c r="A237" s="363" t="s">
        <v>132</v>
      </c>
      <c r="B237" s="363" t="s">
        <v>133</v>
      </c>
      <c r="C237" s="363" t="s">
        <v>15</v>
      </c>
      <c r="D237" s="363">
        <v>1299.8989799000001</v>
      </c>
      <c r="E237" s="363">
        <v>28.1511338835179</v>
      </c>
      <c r="F237" s="363">
        <v>84.885176108631597</v>
      </c>
      <c r="G237" s="363">
        <v>7.9307349832846903</v>
      </c>
      <c r="H237" s="363">
        <v>231.46260699999999</v>
      </c>
      <c r="I237" s="363">
        <v>57.089307706709697</v>
      </c>
      <c r="J237" s="363">
        <v>15.114823891368401</v>
      </c>
      <c r="K237" s="363">
        <v>44.539178264025203</v>
      </c>
    </row>
    <row r="238" spans="1:11" x14ac:dyDescent="0.25">
      <c r="A238" s="363" t="s">
        <v>132</v>
      </c>
      <c r="B238" s="363" t="s">
        <v>133</v>
      </c>
      <c r="C238" s="363" t="s">
        <v>16</v>
      </c>
      <c r="D238" s="363">
        <v>61363.853131900003</v>
      </c>
      <c r="E238" s="363">
        <v>1.56932329563892</v>
      </c>
      <c r="F238" s="363">
        <v>98.367343424476502</v>
      </c>
      <c r="G238" s="363">
        <v>0.43827138669447202</v>
      </c>
      <c r="H238" s="363">
        <v>1018.4894176</v>
      </c>
      <c r="I238" s="363">
        <v>26.148632123754201</v>
      </c>
      <c r="J238" s="363">
        <v>1.6326565755234901</v>
      </c>
      <c r="K238" s="363">
        <v>26.405793266274301</v>
      </c>
    </row>
    <row r="239" spans="1:11" x14ac:dyDescent="0.25">
      <c r="A239" s="363" t="s">
        <v>134</v>
      </c>
      <c r="B239" s="363" t="s">
        <v>135</v>
      </c>
      <c r="C239" s="363" t="s">
        <v>15</v>
      </c>
      <c r="D239" s="363">
        <v>3433.3641656999998</v>
      </c>
      <c r="E239" s="363">
        <v>18.437898473882498</v>
      </c>
      <c r="F239" s="363">
        <v>75.901414958055696</v>
      </c>
      <c r="G239" s="363">
        <v>9.4688338363834905</v>
      </c>
      <c r="H239" s="363">
        <v>1090.0879565</v>
      </c>
      <c r="I239" s="363">
        <v>36.114465065810897</v>
      </c>
      <c r="J239" s="363">
        <v>24.0985850419443</v>
      </c>
      <c r="K239" s="363">
        <v>29.823240033940099</v>
      </c>
    </row>
    <row r="240" spans="1:11" x14ac:dyDescent="0.25">
      <c r="A240" s="363" t="s">
        <v>134</v>
      </c>
      <c r="B240" s="363" t="s">
        <v>135</v>
      </c>
      <c r="C240" s="363" t="s">
        <v>16</v>
      </c>
      <c r="D240" s="363">
        <v>90750.781222200007</v>
      </c>
      <c r="E240" s="363">
        <v>1.9386719455033601</v>
      </c>
      <c r="F240" s="363">
        <v>95.2791248204081</v>
      </c>
      <c r="G240" s="363">
        <v>0.930542620806738</v>
      </c>
      <c r="H240" s="363">
        <v>4496.5055190000003</v>
      </c>
      <c r="I240" s="363">
        <v>19.287553442112301</v>
      </c>
      <c r="J240" s="363">
        <v>4.72087517959186</v>
      </c>
      <c r="K240" s="363">
        <v>18.7806885684743</v>
      </c>
    </row>
    <row r="241" spans="1:11" x14ac:dyDescent="0.25">
      <c r="A241" s="363" t="s">
        <v>136</v>
      </c>
      <c r="B241" s="363" t="s">
        <v>137</v>
      </c>
      <c r="C241" s="363" t="s">
        <v>15</v>
      </c>
      <c r="D241" s="363">
        <v>766.02106330000004</v>
      </c>
      <c r="E241" s="363">
        <v>24.615460681273301</v>
      </c>
      <c r="F241" s="363">
        <v>73.574872582649306</v>
      </c>
      <c r="G241" s="363">
        <v>16.3144269683334</v>
      </c>
      <c r="H241" s="363">
        <v>275.12387710000002</v>
      </c>
      <c r="I241" s="363">
        <v>55.374121347409599</v>
      </c>
      <c r="J241" s="363">
        <v>26.425127417350701</v>
      </c>
      <c r="K241" s="363">
        <v>45.4238825984214</v>
      </c>
    </row>
    <row r="242" spans="1:11" x14ac:dyDescent="0.25">
      <c r="A242" s="363" t="s">
        <v>136</v>
      </c>
      <c r="B242" s="363" t="s">
        <v>137</v>
      </c>
      <c r="C242" s="363" t="s">
        <v>16</v>
      </c>
      <c r="D242" s="363">
        <v>38530.735888199997</v>
      </c>
      <c r="E242" s="363">
        <v>1.7371952511500199</v>
      </c>
      <c r="F242" s="363">
        <v>96.889667018337803</v>
      </c>
      <c r="G242" s="363">
        <v>0.74314149285494602</v>
      </c>
      <c r="H242" s="363">
        <v>1236.9060843</v>
      </c>
      <c r="I242" s="363">
        <v>23.066259706794899</v>
      </c>
      <c r="J242" s="363">
        <v>3.1103329816621801</v>
      </c>
      <c r="K242" s="363">
        <v>23.149525216347602</v>
      </c>
    </row>
    <row r="243" spans="1:11" x14ac:dyDescent="0.25">
      <c r="A243" s="363" t="s">
        <v>138</v>
      </c>
      <c r="B243" s="363" t="s">
        <v>139</v>
      </c>
      <c r="C243" s="363" t="s">
        <v>15</v>
      </c>
      <c r="D243" s="363">
        <v>645.12068480000005</v>
      </c>
      <c r="E243" s="363">
        <v>31.246207774455801</v>
      </c>
      <c r="F243" s="363">
        <v>88.488064025096605</v>
      </c>
      <c r="G243" s="363">
        <v>12.1822979777039</v>
      </c>
      <c r="H243" s="363">
        <v>83.927568100000002</v>
      </c>
      <c r="I243" s="363">
        <v>99.999999999999801</v>
      </c>
      <c r="J243" s="363">
        <v>11.5119359749034</v>
      </c>
      <c r="K243" s="363">
        <v>93.640892876223106</v>
      </c>
    </row>
    <row r="244" spans="1:11" x14ac:dyDescent="0.25">
      <c r="A244" s="363" t="s">
        <v>138</v>
      </c>
      <c r="B244" s="363" t="s">
        <v>139</v>
      </c>
      <c r="C244" s="363" t="s">
        <v>16</v>
      </c>
      <c r="D244" s="363">
        <v>45165.842999300003</v>
      </c>
      <c r="E244" s="363">
        <v>2.16707885747461</v>
      </c>
      <c r="F244" s="363">
        <v>97.471900729359106</v>
      </c>
      <c r="G244" s="363">
        <v>0.57982551125567305</v>
      </c>
      <c r="H244" s="363">
        <v>1171.4528381</v>
      </c>
      <c r="I244" s="363">
        <v>22.283715724454702</v>
      </c>
      <c r="J244" s="363">
        <v>2.5280992706408401</v>
      </c>
      <c r="K244" s="363">
        <v>22.355409587668799</v>
      </c>
    </row>
    <row r="245" spans="1:11" x14ac:dyDescent="0.25">
      <c r="A245" s="363" t="s">
        <v>140</v>
      </c>
      <c r="B245" s="363" t="s">
        <v>141</v>
      </c>
      <c r="C245" s="363" t="s">
        <v>15</v>
      </c>
      <c r="D245" s="363">
        <v>1585.7201878000001</v>
      </c>
      <c r="E245" s="363">
        <v>16.748457713147801</v>
      </c>
      <c r="F245" s="363">
        <v>77.737479177915802</v>
      </c>
      <c r="G245" s="363">
        <v>8.2177546161408692</v>
      </c>
      <c r="H245" s="363">
        <v>454.11980260000001</v>
      </c>
      <c r="I245" s="363">
        <v>36.174160966589497</v>
      </c>
      <c r="J245" s="363">
        <v>22.262520822084198</v>
      </c>
      <c r="K245" s="363">
        <v>28.695201835713199</v>
      </c>
    </row>
    <row r="246" spans="1:11" x14ac:dyDescent="0.25">
      <c r="A246" s="363" t="s">
        <v>140</v>
      </c>
      <c r="B246" s="363" t="s">
        <v>141</v>
      </c>
      <c r="C246" s="363" t="s">
        <v>16</v>
      </c>
      <c r="D246" s="363">
        <v>29097.145765000001</v>
      </c>
      <c r="E246" s="363">
        <v>2.9250982532128602</v>
      </c>
      <c r="F246" s="363">
        <v>92.085334634868403</v>
      </c>
      <c r="G246" s="363">
        <v>1.40697403118623</v>
      </c>
      <c r="H246" s="363">
        <v>2500.8778295000002</v>
      </c>
      <c r="I246" s="363">
        <v>16.531920241426</v>
      </c>
      <c r="J246" s="363">
        <v>7.9146653651315901</v>
      </c>
      <c r="K246" s="363">
        <v>16.369823423633701</v>
      </c>
    </row>
    <row r="247" spans="1:11" x14ac:dyDescent="0.25">
      <c r="A247" s="363" t="s">
        <v>142</v>
      </c>
      <c r="B247" s="363" t="s">
        <v>143</v>
      </c>
      <c r="C247" s="363" t="s">
        <v>15</v>
      </c>
      <c r="D247" s="363">
        <v>266.42511209999998</v>
      </c>
      <c r="E247" s="363">
        <v>28.762517112849299</v>
      </c>
      <c r="F247" s="363">
        <v>69.635671838382805</v>
      </c>
      <c r="G247" s="363">
        <v>24.8000366452181</v>
      </c>
      <c r="H247" s="363">
        <v>116.17349729999999</v>
      </c>
      <c r="I247" s="363">
        <v>84.713876888935701</v>
      </c>
      <c r="J247" s="363">
        <v>30.364328161617198</v>
      </c>
      <c r="K247" s="363">
        <v>56.8748698872677</v>
      </c>
    </row>
    <row r="248" spans="1:11" x14ac:dyDescent="0.25">
      <c r="A248" s="363" t="s">
        <v>142</v>
      </c>
      <c r="B248" s="363" t="s">
        <v>143</v>
      </c>
      <c r="C248" s="363" t="s">
        <v>16</v>
      </c>
      <c r="D248" s="363">
        <v>14886.027704399999</v>
      </c>
      <c r="E248" s="363">
        <v>1.9948318623335699</v>
      </c>
      <c r="F248" s="363">
        <v>97.196712207981406</v>
      </c>
      <c r="G248" s="363">
        <v>0.73581432871216901</v>
      </c>
      <c r="H248" s="363">
        <v>429.33365529999998</v>
      </c>
      <c r="I248" s="363">
        <v>24.9806388825216</v>
      </c>
      <c r="J248" s="363">
        <v>2.8032877920185699</v>
      </c>
      <c r="K248" s="363">
        <v>25.5124478299986</v>
      </c>
    </row>
    <row r="249" spans="1:11" x14ac:dyDescent="0.25">
      <c r="A249" s="363" t="s">
        <v>144</v>
      </c>
      <c r="B249" s="363" t="s">
        <v>145</v>
      </c>
      <c r="C249" s="363" t="s">
        <v>15</v>
      </c>
      <c r="D249" s="363">
        <v>642.64039630000002</v>
      </c>
      <c r="E249" s="363">
        <v>21.991357226815499</v>
      </c>
      <c r="F249" s="363">
        <v>58.412750029732798</v>
      </c>
      <c r="G249" s="363">
        <v>15.8243994778021</v>
      </c>
      <c r="H249" s="363">
        <v>457.53104910000002</v>
      </c>
      <c r="I249" s="363">
        <v>33.890566397292602</v>
      </c>
      <c r="J249" s="363">
        <v>41.587249970267202</v>
      </c>
      <c r="K249" s="363">
        <v>22.226684662446999</v>
      </c>
    </row>
    <row r="250" spans="1:11" x14ac:dyDescent="0.25">
      <c r="A250" s="363" t="s">
        <v>144</v>
      </c>
      <c r="B250" s="363" t="s">
        <v>145</v>
      </c>
      <c r="C250" s="363" t="s">
        <v>16</v>
      </c>
      <c r="D250" s="363">
        <v>24854.717617599999</v>
      </c>
      <c r="E250" s="363">
        <v>2.1082787307337401</v>
      </c>
      <c r="F250" s="363">
        <v>96.307770730514093</v>
      </c>
      <c r="G250" s="363">
        <v>0.76945872071211396</v>
      </c>
      <c r="H250" s="363">
        <v>952.87550710000005</v>
      </c>
      <c r="I250" s="363">
        <v>20.785539310629002</v>
      </c>
      <c r="J250" s="363">
        <v>3.69222926948588</v>
      </c>
      <c r="K250" s="363">
        <v>20.070490928981599</v>
      </c>
    </row>
    <row r="251" spans="1:11" x14ac:dyDescent="0.25">
      <c r="A251" s="363" t="s">
        <v>146</v>
      </c>
      <c r="B251" s="363" t="s">
        <v>147</v>
      </c>
      <c r="C251" s="363" t="s">
        <v>15</v>
      </c>
      <c r="D251" s="363">
        <v>222.4387811</v>
      </c>
      <c r="E251" s="363">
        <v>25.757251099785702</v>
      </c>
      <c r="F251" s="363">
        <v>70.910295481890799</v>
      </c>
      <c r="G251" s="363">
        <v>16.150889560201001</v>
      </c>
      <c r="H251" s="363">
        <v>91.251607000000007</v>
      </c>
      <c r="I251" s="363">
        <v>47.419473729467299</v>
      </c>
      <c r="J251" s="363">
        <v>29.089704518109201</v>
      </c>
      <c r="K251" s="363">
        <v>39.370092270833503</v>
      </c>
    </row>
    <row r="252" spans="1:11" x14ac:dyDescent="0.25">
      <c r="A252" s="363" t="s">
        <v>146</v>
      </c>
      <c r="B252" s="363" t="s">
        <v>147</v>
      </c>
      <c r="C252" s="363" t="s">
        <v>16</v>
      </c>
      <c r="D252" s="363">
        <v>8745.5979791999998</v>
      </c>
      <c r="E252" s="363">
        <v>2.5360255337485098</v>
      </c>
      <c r="F252" s="363">
        <v>96.402024712638195</v>
      </c>
      <c r="G252" s="363">
        <v>0.78331891979377999</v>
      </c>
      <c r="H252" s="363">
        <v>326.40855310000001</v>
      </c>
      <c r="I252" s="363">
        <v>21.456642181698498</v>
      </c>
      <c r="J252" s="363">
        <v>3.5979752873617801</v>
      </c>
      <c r="K252" s="363">
        <v>20.987784471195599</v>
      </c>
    </row>
    <row r="253" spans="1:11" x14ac:dyDescent="0.25">
      <c r="A253" s="363" t="s">
        <v>148</v>
      </c>
      <c r="B253" s="363" t="s">
        <v>149</v>
      </c>
      <c r="C253" s="363" t="s">
        <v>15</v>
      </c>
      <c r="D253" s="363">
        <v>327.22659149999998</v>
      </c>
      <c r="E253" s="363">
        <v>25.3706823973599</v>
      </c>
      <c r="F253" s="363">
        <v>82.352125584509096</v>
      </c>
      <c r="G253" s="363">
        <v>10.732614021470001</v>
      </c>
      <c r="H253" s="363">
        <v>70.123919099999995</v>
      </c>
      <c r="I253" s="363">
        <v>57.106610640814303</v>
      </c>
      <c r="J253" s="363">
        <v>17.6478744154909</v>
      </c>
      <c r="K253" s="363">
        <v>50.082721405266298</v>
      </c>
    </row>
    <row r="254" spans="1:11" x14ac:dyDescent="0.25">
      <c r="A254" s="363" t="s">
        <v>148</v>
      </c>
      <c r="B254" s="363" t="s">
        <v>149</v>
      </c>
      <c r="C254" s="363" t="s">
        <v>16</v>
      </c>
      <c r="D254" s="363">
        <v>17591.517609400002</v>
      </c>
      <c r="E254" s="363">
        <v>2.1394883840733798</v>
      </c>
      <c r="F254" s="363">
        <v>97.159654314159098</v>
      </c>
      <c r="G254" s="363">
        <v>0.59568909601775999</v>
      </c>
      <c r="H254" s="363">
        <v>514.26686830000006</v>
      </c>
      <c r="I254" s="363">
        <v>20.662319231895001</v>
      </c>
      <c r="J254" s="363">
        <v>2.8403456858408802</v>
      </c>
      <c r="K254" s="363">
        <v>20.376726303532699</v>
      </c>
    </row>
    <row r="255" spans="1:11" x14ac:dyDescent="0.25">
      <c r="A255" s="363" t="s">
        <v>150</v>
      </c>
      <c r="B255" s="363" t="s">
        <v>151</v>
      </c>
      <c r="C255" s="363" t="s">
        <v>15</v>
      </c>
      <c r="D255" s="363">
        <v>291.44656620000001</v>
      </c>
      <c r="E255" s="363">
        <v>22.583276244286399</v>
      </c>
      <c r="F255" s="363">
        <v>46.205912113684498</v>
      </c>
      <c r="G255" s="363">
        <v>18.1444819970678</v>
      </c>
      <c r="H255" s="363">
        <v>339.30944069999998</v>
      </c>
      <c r="I255" s="363">
        <v>29.271892875542001</v>
      </c>
      <c r="J255" s="363">
        <v>53.794087886315502</v>
      </c>
      <c r="K255" s="363">
        <v>15.585027527125799</v>
      </c>
    </row>
    <row r="256" spans="1:11" x14ac:dyDescent="0.25">
      <c r="A256" s="363" t="s">
        <v>150</v>
      </c>
      <c r="B256" s="363" t="s">
        <v>151</v>
      </c>
      <c r="C256" s="363" t="s">
        <v>16</v>
      </c>
      <c r="D256" s="363">
        <v>15527.2118173</v>
      </c>
      <c r="E256" s="363">
        <v>2.7545749916853599</v>
      </c>
      <c r="F256" s="363">
        <v>90.866080750068093</v>
      </c>
      <c r="G256" s="363">
        <v>1.2347636851346899</v>
      </c>
      <c r="H256" s="363">
        <v>1560.8057236</v>
      </c>
      <c r="I256" s="363">
        <v>12.3146294973642</v>
      </c>
      <c r="J256" s="363">
        <v>9.1339192499318695</v>
      </c>
      <c r="K256" s="363">
        <v>12.283679508283001</v>
      </c>
    </row>
    <row r="257" spans="1:11" x14ac:dyDescent="0.25">
      <c r="A257" s="363" t="s">
        <v>152</v>
      </c>
      <c r="B257" s="363" t="s">
        <v>153</v>
      </c>
      <c r="C257" s="363" t="s">
        <v>15</v>
      </c>
      <c r="D257" s="363">
        <v>309.97283060000001</v>
      </c>
      <c r="E257" s="363">
        <v>27.711742532001502</v>
      </c>
      <c r="F257" s="363">
        <v>50.134902787359003</v>
      </c>
      <c r="G257" s="363">
        <v>16.700574317615899</v>
      </c>
      <c r="H257" s="363">
        <v>308.30468339999999</v>
      </c>
      <c r="I257" s="363">
        <v>36.529046725376702</v>
      </c>
      <c r="J257" s="363">
        <v>49.865097212640997</v>
      </c>
      <c r="K257" s="363">
        <v>16.790936280266202</v>
      </c>
    </row>
    <row r="258" spans="1:11" x14ac:dyDescent="0.25">
      <c r="A258" s="363" t="s">
        <v>152</v>
      </c>
      <c r="B258" s="363" t="s">
        <v>153</v>
      </c>
      <c r="C258" s="363" t="s">
        <v>16</v>
      </c>
      <c r="D258" s="363">
        <v>17539.926138800001</v>
      </c>
      <c r="E258" s="363">
        <v>2.1240473926319501</v>
      </c>
      <c r="F258" s="363">
        <v>96.300854315572195</v>
      </c>
      <c r="G258" s="363">
        <v>0.90367867320309703</v>
      </c>
      <c r="H258" s="363">
        <v>673.7504308</v>
      </c>
      <c r="I258" s="363">
        <v>23.801042397044998</v>
      </c>
      <c r="J258" s="363">
        <v>3.6991456844278199</v>
      </c>
      <c r="K258" s="363">
        <v>23.5257099017666</v>
      </c>
    </row>
    <row r="259" spans="1:11" x14ac:dyDescent="0.25">
      <c r="A259" s="363" t="s">
        <v>154</v>
      </c>
      <c r="B259" s="363" t="s">
        <v>155</v>
      </c>
      <c r="C259" s="363" t="s">
        <v>15</v>
      </c>
      <c r="D259" s="363">
        <v>1225.5921566</v>
      </c>
      <c r="E259" s="363">
        <v>17.363532667517799</v>
      </c>
      <c r="F259" s="363">
        <v>70.931967509556401</v>
      </c>
      <c r="G259" s="363">
        <v>10.2548709893445</v>
      </c>
      <c r="H259" s="363">
        <v>502.24960449999998</v>
      </c>
      <c r="I259" s="363">
        <v>31.512598550240199</v>
      </c>
      <c r="J259" s="363">
        <v>29.068032490443599</v>
      </c>
      <c r="K259" s="363">
        <v>25.023990738623802</v>
      </c>
    </row>
    <row r="260" spans="1:11" x14ac:dyDescent="0.25">
      <c r="A260" s="363" t="s">
        <v>154</v>
      </c>
      <c r="B260" s="363" t="s">
        <v>155</v>
      </c>
      <c r="C260" s="363" t="s">
        <v>16</v>
      </c>
      <c r="D260" s="363">
        <v>30437.555436300001</v>
      </c>
      <c r="E260" s="363">
        <v>2.4546101892971599</v>
      </c>
      <c r="F260" s="363">
        <v>92.340295797243101</v>
      </c>
      <c r="G260" s="363">
        <v>1.2469457534800401</v>
      </c>
      <c r="H260" s="363">
        <v>2524.8204945000002</v>
      </c>
      <c r="I260" s="363">
        <v>15.049684632153699</v>
      </c>
      <c r="J260" s="363">
        <v>7.65970420275685</v>
      </c>
      <c r="K260" s="363">
        <v>15.0323480739663</v>
      </c>
    </row>
    <row r="261" spans="1:11" x14ac:dyDescent="0.25">
      <c r="A261" s="363" t="s">
        <v>156</v>
      </c>
      <c r="B261" s="363" t="s">
        <v>157</v>
      </c>
      <c r="C261" s="363" t="s">
        <v>15</v>
      </c>
      <c r="D261" s="363">
        <v>849.08624810000003</v>
      </c>
      <c r="E261" s="363">
        <v>24.257213808959801</v>
      </c>
      <c r="F261" s="363">
        <v>88.987758288433298</v>
      </c>
      <c r="G261" s="363">
        <v>7.9342596664836904</v>
      </c>
      <c r="H261" s="363">
        <v>105.0744864</v>
      </c>
      <c r="I261" s="363">
        <v>72.891671325230604</v>
      </c>
      <c r="J261" s="363">
        <v>11.0122417115667</v>
      </c>
      <c r="K261" s="363">
        <v>64.1151910656952</v>
      </c>
    </row>
    <row r="262" spans="1:11" x14ac:dyDescent="0.25">
      <c r="A262" s="363" t="s">
        <v>156</v>
      </c>
      <c r="B262" s="363" t="s">
        <v>157</v>
      </c>
      <c r="C262" s="363" t="s">
        <v>16</v>
      </c>
      <c r="D262" s="363">
        <v>35579.890945200001</v>
      </c>
      <c r="E262" s="363">
        <v>1.4899896613590899</v>
      </c>
      <c r="F262" s="363">
        <v>98.518068229511798</v>
      </c>
      <c r="G262" s="363">
        <v>0.49103966782056802</v>
      </c>
      <c r="H262" s="363">
        <v>535.20102180000004</v>
      </c>
      <c r="I262" s="363">
        <v>33.061119169726297</v>
      </c>
      <c r="J262" s="363">
        <v>1.48193177048819</v>
      </c>
      <c r="K262" s="363">
        <v>32.644066657540598</v>
      </c>
    </row>
    <row r="263" spans="1:11" x14ac:dyDescent="0.25">
      <c r="A263" s="363" t="s">
        <v>158</v>
      </c>
      <c r="B263" s="363" t="s">
        <v>159</v>
      </c>
      <c r="C263" s="363" t="s">
        <v>15</v>
      </c>
      <c r="D263" s="363">
        <v>298.44372850000002</v>
      </c>
      <c r="E263" s="363">
        <v>29.224435881576401</v>
      </c>
      <c r="F263" s="363">
        <v>79.235948924270303</v>
      </c>
      <c r="G263" s="363">
        <v>11.7789210199458</v>
      </c>
      <c r="H263" s="363">
        <v>78.208198499999995</v>
      </c>
      <c r="I263" s="363">
        <v>57.224104217223399</v>
      </c>
      <c r="J263" s="363">
        <v>20.7640510757297</v>
      </c>
      <c r="K263" s="363">
        <v>44.948549823707502</v>
      </c>
    </row>
    <row r="264" spans="1:11" x14ac:dyDescent="0.25">
      <c r="A264" s="363" t="s">
        <v>158</v>
      </c>
      <c r="B264" s="363" t="s">
        <v>159</v>
      </c>
      <c r="C264" s="363" t="s">
        <v>16</v>
      </c>
      <c r="D264" s="363">
        <v>19987.4448634</v>
      </c>
      <c r="E264" s="363">
        <v>2.0256043910733501</v>
      </c>
      <c r="F264" s="363">
        <v>97.815047391080796</v>
      </c>
      <c r="G264" s="363">
        <v>0.51567220102828804</v>
      </c>
      <c r="H264" s="363">
        <v>446.47138619999998</v>
      </c>
      <c r="I264" s="363">
        <v>23.383763701499401</v>
      </c>
      <c r="J264" s="363">
        <v>2.1849526089192</v>
      </c>
      <c r="K264" s="363">
        <v>23.0853980887007</v>
      </c>
    </row>
    <row r="265" spans="1:11" x14ac:dyDescent="0.25">
      <c r="A265" s="363" t="s">
        <v>160</v>
      </c>
      <c r="B265" s="363" t="s">
        <v>161</v>
      </c>
      <c r="C265" s="363" t="s">
        <v>15</v>
      </c>
      <c r="D265" s="363">
        <v>1401.0256349000001</v>
      </c>
      <c r="E265" s="363">
        <v>21.9085902449863</v>
      </c>
      <c r="F265" s="363">
        <v>80.972681828728497</v>
      </c>
      <c r="G265" s="363">
        <v>9.6793057454622495</v>
      </c>
      <c r="H265" s="363">
        <v>329.21918749999998</v>
      </c>
      <c r="I265" s="363">
        <v>49.343729087433502</v>
      </c>
      <c r="J265" s="363">
        <v>19.027318171271499</v>
      </c>
      <c r="K265" s="363">
        <v>41.191267071660199</v>
      </c>
    </row>
    <row r="266" spans="1:11" x14ac:dyDescent="0.25">
      <c r="A266" s="363" t="s">
        <v>160</v>
      </c>
      <c r="B266" s="363" t="s">
        <v>161</v>
      </c>
      <c r="C266" s="363" t="s">
        <v>16</v>
      </c>
      <c r="D266" s="363">
        <v>49908.534266399998</v>
      </c>
      <c r="E266" s="363">
        <v>1.72723242604472</v>
      </c>
      <c r="F266" s="363">
        <v>92.850939133035894</v>
      </c>
      <c r="G266" s="363">
        <v>1.0768072932438599</v>
      </c>
      <c r="H266" s="363">
        <v>3842.7091054000002</v>
      </c>
      <c r="I266" s="363">
        <v>14.112021161719801</v>
      </c>
      <c r="J266" s="363">
        <v>7.1490608669641196</v>
      </c>
      <c r="K266" s="363">
        <v>13.9854129519326</v>
      </c>
    </row>
    <row r="267" spans="1:11" x14ac:dyDescent="0.25">
      <c r="A267" s="363" t="s">
        <v>162</v>
      </c>
      <c r="B267" s="363" t="s">
        <v>163</v>
      </c>
      <c r="C267" s="363" t="s">
        <v>15</v>
      </c>
      <c r="D267" s="363">
        <v>671.81379830000003</v>
      </c>
      <c r="E267" s="363">
        <v>18.395516490781599</v>
      </c>
      <c r="F267" s="363">
        <v>85.419271923466297</v>
      </c>
      <c r="G267" s="363">
        <v>7.3626655983985003</v>
      </c>
      <c r="H267" s="363">
        <v>114.6759284</v>
      </c>
      <c r="I267" s="363">
        <v>44.543969341879396</v>
      </c>
      <c r="J267" s="363">
        <v>14.580728076533701</v>
      </c>
      <c r="K267" s="363">
        <v>43.133205113627298</v>
      </c>
    </row>
    <row r="268" spans="1:11" x14ac:dyDescent="0.25">
      <c r="A268" s="363" t="s">
        <v>162</v>
      </c>
      <c r="B268" s="363" t="s">
        <v>163</v>
      </c>
      <c r="C268" s="363" t="s">
        <v>16</v>
      </c>
      <c r="D268" s="363">
        <v>23281.571383899998</v>
      </c>
      <c r="E268" s="363">
        <v>1.97798507606157</v>
      </c>
      <c r="F268" s="363">
        <v>95.251284970872803</v>
      </c>
      <c r="G268" s="363">
        <v>0.86267992675403604</v>
      </c>
      <c r="H268" s="363">
        <v>1160.6935063000001</v>
      </c>
      <c r="I268" s="363">
        <v>17.752277193377701</v>
      </c>
      <c r="J268" s="363">
        <v>4.7487150291271698</v>
      </c>
      <c r="K268" s="363">
        <v>17.303917172937599</v>
      </c>
    </row>
    <row r="269" spans="1:11" x14ac:dyDescent="0.25">
      <c r="A269" s="363" t="s">
        <v>164</v>
      </c>
      <c r="B269" s="363" t="s">
        <v>165</v>
      </c>
      <c r="C269" s="363" t="s">
        <v>15</v>
      </c>
      <c r="D269" s="363">
        <v>447.01960530000002</v>
      </c>
      <c r="E269" s="363">
        <v>30.145427074536599</v>
      </c>
      <c r="F269" s="363">
        <v>78.585217982136797</v>
      </c>
      <c r="G269" s="363">
        <v>13.3457915214568</v>
      </c>
      <c r="H269" s="363">
        <v>121.8146065</v>
      </c>
      <c r="I269" s="363">
        <v>57.212532420037803</v>
      </c>
      <c r="J269" s="363">
        <v>21.4147820178631</v>
      </c>
      <c r="K269" s="363">
        <v>48.974672494120803</v>
      </c>
    </row>
    <row r="270" spans="1:11" x14ac:dyDescent="0.25">
      <c r="A270" s="363" t="s">
        <v>164</v>
      </c>
      <c r="B270" s="363" t="s">
        <v>165</v>
      </c>
      <c r="C270" s="363" t="s">
        <v>16</v>
      </c>
      <c r="D270" s="363">
        <v>30182.5117016</v>
      </c>
      <c r="E270" s="363">
        <v>1.4861858836333099</v>
      </c>
      <c r="F270" s="363">
        <v>99.189803113537494</v>
      </c>
      <c r="G270" s="363">
        <v>0.351931854267438</v>
      </c>
      <c r="H270" s="363">
        <v>246.5351905</v>
      </c>
      <c r="I270" s="363">
        <v>42.898736194878801</v>
      </c>
      <c r="J270" s="363">
        <v>0.81019688646247301</v>
      </c>
      <c r="K270" s="363">
        <v>43.085886797944802</v>
      </c>
    </row>
    <row r="271" spans="1:11" x14ac:dyDescent="0.25">
      <c r="A271" s="363" t="s">
        <v>166</v>
      </c>
      <c r="B271" s="363" t="s">
        <v>167</v>
      </c>
      <c r="C271" s="363" t="s">
        <v>15</v>
      </c>
      <c r="D271" s="363">
        <v>733.76647849999995</v>
      </c>
      <c r="E271" s="363">
        <v>21.2114782582739</v>
      </c>
      <c r="F271" s="363">
        <v>71.170054976617806</v>
      </c>
      <c r="G271" s="363">
        <v>11.210608077557101</v>
      </c>
      <c r="H271" s="363">
        <v>297.23803420000002</v>
      </c>
      <c r="I271" s="363">
        <v>34.373170511104099</v>
      </c>
      <c r="J271" s="363">
        <v>28.829945023382201</v>
      </c>
      <c r="K271" s="363">
        <v>27.674683130819599</v>
      </c>
    </row>
    <row r="272" spans="1:11" x14ac:dyDescent="0.25">
      <c r="A272" s="363" t="s">
        <v>166</v>
      </c>
      <c r="B272" s="363" t="s">
        <v>167</v>
      </c>
      <c r="C272" s="363" t="s">
        <v>16</v>
      </c>
      <c r="D272" s="363">
        <v>28310.358771899999</v>
      </c>
      <c r="E272" s="363">
        <v>2.0671245660608899</v>
      </c>
      <c r="F272" s="363">
        <v>94.811554624133393</v>
      </c>
      <c r="G272" s="363">
        <v>0.98438174492279495</v>
      </c>
      <c r="H272" s="363">
        <v>1549.2494627000001</v>
      </c>
      <c r="I272" s="363">
        <v>17.871977180101201</v>
      </c>
      <c r="J272" s="363">
        <v>5.1884453758666496</v>
      </c>
      <c r="K272" s="363">
        <v>17.988194308426699</v>
      </c>
    </row>
    <row r="273" spans="1:11" x14ac:dyDescent="0.25">
      <c r="A273" s="363" t="s">
        <v>168</v>
      </c>
      <c r="B273" s="363" t="s">
        <v>169</v>
      </c>
      <c r="C273" s="363" t="s">
        <v>15</v>
      </c>
      <c r="D273" s="363">
        <v>655.67123719999995</v>
      </c>
      <c r="E273" s="363">
        <v>25.6796598826507</v>
      </c>
      <c r="F273" s="363">
        <v>84.794070773988295</v>
      </c>
      <c r="G273" s="363">
        <v>9.5609619779968806</v>
      </c>
      <c r="H273" s="363">
        <v>117.5800423</v>
      </c>
      <c r="I273" s="363">
        <v>57.1814580813585</v>
      </c>
      <c r="J273" s="363">
        <v>15.205929226011699</v>
      </c>
      <c r="K273" s="363">
        <v>53.315576745079703</v>
      </c>
    </row>
    <row r="274" spans="1:11" x14ac:dyDescent="0.25">
      <c r="A274" s="363" t="s">
        <v>168</v>
      </c>
      <c r="B274" s="363" t="s">
        <v>169</v>
      </c>
      <c r="C274" s="363" t="s">
        <v>16</v>
      </c>
      <c r="D274" s="363">
        <v>32405.395381800001</v>
      </c>
      <c r="E274" s="363">
        <v>1.6178228246936499</v>
      </c>
      <c r="F274" s="363">
        <v>97.834413021323599</v>
      </c>
      <c r="G274" s="363">
        <v>0.57358814467217101</v>
      </c>
      <c r="H274" s="363">
        <v>717.30079539999997</v>
      </c>
      <c r="I274" s="363">
        <v>25.892300028221999</v>
      </c>
      <c r="J274" s="363">
        <v>2.1655869786764299</v>
      </c>
      <c r="K274" s="363">
        <v>25.912909526399801</v>
      </c>
    </row>
    <row r="275" spans="1:11" x14ac:dyDescent="0.25">
      <c r="A275" s="363" t="s">
        <v>170</v>
      </c>
      <c r="B275" s="363" t="s">
        <v>171</v>
      </c>
      <c r="C275" s="363" t="s">
        <v>15</v>
      </c>
      <c r="D275" s="363">
        <v>1010.5102363</v>
      </c>
      <c r="E275" s="363">
        <v>21.142649086365299</v>
      </c>
      <c r="F275" s="363">
        <v>76.8414599285436</v>
      </c>
      <c r="G275" s="363">
        <v>10.6441985701373</v>
      </c>
      <c r="H275" s="363">
        <v>304.54837559999999</v>
      </c>
      <c r="I275" s="363">
        <v>39.910544929203901</v>
      </c>
      <c r="J275" s="363">
        <v>23.1585400714564</v>
      </c>
      <c r="K275" s="363">
        <v>35.318105345801598</v>
      </c>
    </row>
    <row r="276" spans="1:11" x14ac:dyDescent="0.25">
      <c r="A276" s="363" t="s">
        <v>170</v>
      </c>
      <c r="B276" s="363" t="s">
        <v>171</v>
      </c>
      <c r="C276" s="363" t="s">
        <v>16</v>
      </c>
      <c r="D276" s="363">
        <v>45286.797927500003</v>
      </c>
      <c r="E276" s="363">
        <v>2.1989077138910398</v>
      </c>
      <c r="F276" s="363">
        <v>96.731162543781707</v>
      </c>
      <c r="G276" s="363">
        <v>0.58781861694406201</v>
      </c>
      <c r="H276" s="363">
        <v>1530.3773618</v>
      </c>
      <c r="I276" s="363">
        <v>17.165778962017601</v>
      </c>
      <c r="J276" s="363">
        <v>3.2688374562182601</v>
      </c>
      <c r="K276" s="363">
        <v>17.394678977907699</v>
      </c>
    </row>
    <row r="277" spans="1:11" x14ac:dyDescent="0.25">
      <c r="A277" s="363" t="s">
        <v>172</v>
      </c>
      <c r="B277" s="363" t="s">
        <v>173</v>
      </c>
      <c r="C277" s="363" t="s">
        <v>15</v>
      </c>
      <c r="D277" s="363">
        <v>405.40223370000001</v>
      </c>
      <c r="E277" s="363">
        <v>17.1163136279702</v>
      </c>
      <c r="F277" s="363">
        <v>71.766885064032095</v>
      </c>
      <c r="G277" s="363">
        <v>11.377480170177201</v>
      </c>
      <c r="H277" s="363">
        <v>159.485365</v>
      </c>
      <c r="I277" s="363">
        <v>36.292335200116199</v>
      </c>
      <c r="J277" s="363">
        <v>28.233114935967901</v>
      </c>
      <c r="K277" s="363">
        <v>28.920872299896001</v>
      </c>
    </row>
    <row r="278" spans="1:11" x14ac:dyDescent="0.25">
      <c r="A278" s="363" t="s">
        <v>172</v>
      </c>
      <c r="B278" s="363" t="s">
        <v>173</v>
      </c>
      <c r="C278" s="363" t="s">
        <v>16</v>
      </c>
      <c r="D278" s="363">
        <v>10298.229364000001</v>
      </c>
      <c r="E278" s="363">
        <v>1.9732772001589101</v>
      </c>
      <c r="F278" s="363">
        <v>94.247382452395897</v>
      </c>
      <c r="G278" s="363">
        <v>1.1993211446413701</v>
      </c>
      <c r="H278" s="363">
        <v>628.57740349999995</v>
      </c>
      <c r="I278" s="363">
        <v>20.259826814639698</v>
      </c>
      <c r="J278" s="363">
        <v>5.7526175476041201</v>
      </c>
      <c r="K278" s="363">
        <v>19.648947225656698</v>
      </c>
    </row>
    <row r="279" spans="1:11" x14ac:dyDescent="0.25">
      <c r="A279" s="363" t="s">
        <v>174</v>
      </c>
      <c r="B279" s="363" t="s">
        <v>175</v>
      </c>
      <c r="C279" s="363" t="s">
        <v>15</v>
      </c>
      <c r="D279" s="363">
        <v>1406.9999671999999</v>
      </c>
      <c r="E279" s="363">
        <v>16.2608398680322</v>
      </c>
      <c r="F279" s="363">
        <v>76.798933380406893</v>
      </c>
      <c r="G279" s="363">
        <v>7.6324396013185796</v>
      </c>
      <c r="H279" s="363">
        <v>425.05668420000001</v>
      </c>
      <c r="I279" s="363">
        <v>33.822040817749397</v>
      </c>
      <c r="J279" s="363">
        <v>23.201066619593099</v>
      </c>
      <c r="K279" s="363">
        <v>25.2644945201199</v>
      </c>
    </row>
    <row r="280" spans="1:11" x14ac:dyDescent="0.25">
      <c r="A280" s="363" t="s">
        <v>174</v>
      </c>
      <c r="B280" s="363" t="s">
        <v>175</v>
      </c>
      <c r="C280" s="363" t="s">
        <v>16</v>
      </c>
      <c r="D280" s="363">
        <v>28767.749704000002</v>
      </c>
      <c r="E280" s="363">
        <v>2.4822643202716201</v>
      </c>
      <c r="F280" s="363">
        <v>92.250890514044499</v>
      </c>
      <c r="G280" s="363">
        <v>1.08085965658743</v>
      </c>
      <c r="H280" s="363">
        <v>2416.5017907000001</v>
      </c>
      <c r="I280" s="363">
        <v>13.116997324903201</v>
      </c>
      <c r="J280" s="363">
        <v>7.7491094859554401</v>
      </c>
      <c r="K280" s="363">
        <v>12.867319273473999</v>
      </c>
    </row>
    <row r="281" spans="1:11" x14ac:dyDescent="0.25">
      <c r="A281" s="363" t="s">
        <v>176</v>
      </c>
      <c r="B281" s="363" t="s">
        <v>177</v>
      </c>
      <c r="C281" s="363" t="s">
        <v>15</v>
      </c>
      <c r="D281" s="363">
        <v>1213.1243258</v>
      </c>
      <c r="E281" s="363">
        <v>18.0904808371954</v>
      </c>
      <c r="F281" s="363">
        <v>82.477250507203806</v>
      </c>
      <c r="G281" s="363">
        <v>4.7507069151691503</v>
      </c>
      <c r="H281" s="363">
        <v>257.73499399999997</v>
      </c>
      <c r="I281" s="363">
        <v>32.859483173105602</v>
      </c>
      <c r="J281" s="363">
        <v>17.522749492796201</v>
      </c>
      <c r="K281" s="363">
        <v>22.360945380734702</v>
      </c>
    </row>
    <row r="282" spans="1:11" x14ac:dyDescent="0.25">
      <c r="A282" s="363" t="s">
        <v>176</v>
      </c>
      <c r="B282" s="363" t="s">
        <v>177</v>
      </c>
      <c r="C282" s="363" t="s">
        <v>16</v>
      </c>
      <c r="D282" s="363">
        <v>23134.889444699998</v>
      </c>
      <c r="E282" s="363">
        <v>2.9604661610060599</v>
      </c>
      <c r="F282" s="363">
        <v>92.825831362095499</v>
      </c>
      <c r="G282" s="363">
        <v>1.0169887149789301</v>
      </c>
      <c r="H282" s="363">
        <v>1788.0109001999999</v>
      </c>
      <c r="I282" s="363">
        <v>13.3794398449244</v>
      </c>
      <c r="J282" s="363">
        <v>7.1741686379044696</v>
      </c>
      <c r="K282" s="363">
        <v>13.1587125586949</v>
      </c>
    </row>
    <row r="283" spans="1:11" x14ac:dyDescent="0.25">
      <c r="A283" s="363" t="s">
        <v>178</v>
      </c>
      <c r="B283" s="363" t="s">
        <v>179</v>
      </c>
      <c r="C283" s="363" t="s">
        <v>15</v>
      </c>
      <c r="D283" s="363">
        <v>762.64711520000003</v>
      </c>
      <c r="E283" s="363">
        <v>12.5650275104157</v>
      </c>
      <c r="F283" s="363">
        <v>73.874340384281396</v>
      </c>
      <c r="G283" s="363">
        <v>7.0760179052957097</v>
      </c>
      <c r="H283" s="363">
        <v>269.71014339999999</v>
      </c>
      <c r="I283" s="363">
        <v>21.905854439571002</v>
      </c>
      <c r="J283" s="363">
        <v>26.1256596157186</v>
      </c>
      <c r="K283" s="363">
        <v>20.008534252914298</v>
      </c>
    </row>
    <row r="284" spans="1:11" x14ac:dyDescent="0.25">
      <c r="A284" s="363" t="s">
        <v>178</v>
      </c>
      <c r="B284" s="363" t="s">
        <v>179</v>
      </c>
      <c r="C284" s="363" t="s">
        <v>16</v>
      </c>
      <c r="D284" s="363">
        <v>5067.0666696999997</v>
      </c>
      <c r="E284" s="363">
        <v>2.9786565408394101</v>
      </c>
      <c r="F284" s="363">
        <v>88.432375080716099</v>
      </c>
      <c r="G284" s="363">
        <v>1.6002075860299501</v>
      </c>
      <c r="H284" s="363">
        <v>662.81072540000002</v>
      </c>
      <c r="I284" s="363">
        <v>13.6353955935061</v>
      </c>
      <c r="J284" s="363">
        <v>11.567624919283899</v>
      </c>
      <c r="K284" s="363">
        <v>12.233294080870699</v>
      </c>
    </row>
    <row r="285" spans="1:11" x14ac:dyDescent="0.25">
      <c r="A285" s="363" t="s">
        <v>180</v>
      </c>
      <c r="B285" s="363" t="s">
        <v>181</v>
      </c>
      <c r="C285" s="363" t="s">
        <v>15</v>
      </c>
      <c r="D285" s="363">
        <v>1393.0853949</v>
      </c>
      <c r="E285" s="363">
        <v>13.533433448729699</v>
      </c>
      <c r="F285" s="363">
        <v>80.335530546353993</v>
      </c>
      <c r="G285" s="363">
        <v>5.5265861107196796</v>
      </c>
      <c r="H285" s="363">
        <v>340.99837280000003</v>
      </c>
      <c r="I285" s="363">
        <v>25.762557218777001</v>
      </c>
      <c r="J285" s="363">
        <v>19.664469453645999</v>
      </c>
      <c r="K285" s="363">
        <v>22.577839100177599</v>
      </c>
    </row>
    <row r="286" spans="1:11" x14ac:dyDescent="0.25">
      <c r="A286" s="363" t="s">
        <v>180</v>
      </c>
      <c r="B286" s="363" t="s">
        <v>181</v>
      </c>
      <c r="C286" s="363" t="s">
        <v>16</v>
      </c>
      <c r="D286" s="363">
        <v>15573.940965100001</v>
      </c>
      <c r="E286" s="363">
        <v>2.46730819307973</v>
      </c>
      <c r="F286" s="363">
        <v>93.852301127834394</v>
      </c>
      <c r="G286" s="363">
        <v>1.0193274432289401</v>
      </c>
      <c r="H286" s="363">
        <v>1020.1550538</v>
      </c>
      <c r="I286" s="363">
        <v>15.5134327225175</v>
      </c>
      <c r="J286" s="363">
        <v>6.14769887216565</v>
      </c>
      <c r="K286" s="363">
        <v>15.561306456132099</v>
      </c>
    </row>
    <row r="287" spans="1:11" x14ac:dyDescent="0.25">
      <c r="A287" s="363" t="s">
        <v>182</v>
      </c>
      <c r="B287" s="363" t="s">
        <v>183</v>
      </c>
      <c r="C287" s="363" t="s">
        <v>15</v>
      </c>
      <c r="D287" s="363">
        <v>1779.8885776</v>
      </c>
      <c r="E287" s="363">
        <v>15.417031868171501</v>
      </c>
      <c r="F287" s="363">
        <v>66.285111077788102</v>
      </c>
      <c r="G287" s="363">
        <v>9.9528359547297391</v>
      </c>
      <c r="H287" s="363">
        <v>905.31259150000005</v>
      </c>
      <c r="I287" s="363">
        <v>28.939182020437599</v>
      </c>
      <c r="J287" s="363">
        <v>33.714888922211898</v>
      </c>
      <c r="K287" s="363">
        <v>19.567759464383901</v>
      </c>
    </row>
    <row r="288" spans="1:11" x14ac:dyDescent="0.25">
      <c r="A288" s="363" t="s">
        <v>182</v>
      </c>
      <c r="B288" s="363" t="s">
        <v>183</v>
      </c>
      <c r="C288" s="363" t="s">
        <v>16</v>
      </c>
      <c r="D288" s="363">
        <v>34222.421829699997</v>
      </c>
      <c r="E288" s="363">
        <v>2.9665385809103202</v>
      </c>
      <c r="F288" s="363">
        <v>95.033577330992003</v>
      </c>
      <c r="G288" s="363">
        <v>0.95186064344521404</v>
      </c>
      <c r="H288" s="363">
        <v>1788.4522116999999</v>
      </c>
      <c r="I288" s="363">
        <v>18.234395971288201</v>
      </c>
      <c r="J288" s="363">
        <v>4.9664226690079802</v>
      </c>
      <c r="K288" s="363">
        <v>18.214060319849398</v>
      </c>
    </row>
    <row r="289" spans="1:11" x14ac:dyDescent="0.25">
      <c r="A289" s="363" t="s">
        <v>184</v>
      </c>
      <c r="B289" s="363" t="s">
        <v>185</v>
      </c>
      <c r="C289" s="363" t="s">
        <v>15</v>
      </c>
      <c r="D289" s="363">
        <v>1929.7546766</v>
      </c>
      <c r="E289" s="363">
        <v>11.235367347476</v>
      </c>
      <c r="F289" s="363">
        <v>75.098864408140599</v>
      </c>
      <c r="G289" s="363">
        <v>6.8210181149431399</v>
      </c>
      <c r="H289" s="363">
        <v>639.86430740000003</v>
      </c>
      <c r="I289" s="363">
        <v>26.082949378108601</v>
      </c>
      <c r="J289" s="363">
        <v>24.901135591859401</v>
      </c>
      <c r="K289" s="363">
        <v>20.5713796726222</v>
      </c>
    </row>
    <row r="290" spans="1:11" x14ac:dyDescent="0.25">
      <c r="A290" s="363" t="s">
        <v>184</v>
      </c>
      <c r="B290" s="363" t="s">
        <v>185</v>
      </c>
      <c r="C290" s="363" t="s">
        <v>16</v>
      </c>
      <c r="D290" s="363">
        <v>21971.064538899998</v>
      </c>
      <c r="E290" s="363">
        <v>2.1655768413049001</v>
      </c>
      <c r="F290" s="363">
        <v>91.928648825334804</v>
      </c>
      <c r="G290" s="363">
        <v>1.08478175303623</v>
      </c>
      <c r="H290" s="363">
        <v>1929.0632446</v>
      </c>
      <c r="I290" s="363">
        <v>12.747378658882701</v>
      </c>
      <c r="J290" s="363">
        <v>8.0713511746651498</v>
      </c>
      <c r="K290" s="363">
        <v>12.355121053339101</v>
      </c>
    </row>
    <row r="291" spans="1:11" x14ac:dyDescent="0.25">
      <c r="A291" s="363" t="s">
        <v>186</v>
      </c>
      <c r="B291" s="363" t="s">
        <v>187</v>
      </c>
      <c r="C291" s="363" t="s">
        <v>15</v>
      </c>
      <c r="D291" s="363">
        <v>2523.4462382000002</v>
      </c>
      <c r="E291" s="363">
        <v>13.4846410198214</v>
      </c>
      <c r="F291" s="363">
        <v>73.902372668390896</v>
      </c>
      <c r="G291" s="363">
        <v>7.1508801150419501</v>
      </c>
      <c r="H291" s="363">
        <v>891.12104439999996</v>
      </c>
      <c r="I291" s="363">
        <v>26.669025873262299</v>
      </c>
      <c r="J291" s="363">
        <v>26.0976273316091</v>
      </c>
      <c r="K291" s="363">
        <v>20.2496188812055</v>
      </c>
    </row>
    <row r="292" spans="1:11" x14ac:dyDescent="0.25">
      <c r="A292" s="363" t="s">
        <v>186</v>
      </c>
      <c r="B292" s="363" t="s">
        <v>187</v>
      </c>
      <c r="C292" s="363" t="s">
        <v>16</v>
      </c>
      <c r="D292" s="363">
        <v>36627.160472299998</v>
      </c>
      <c r="E292" s="363">
        <v>2.59299816775675</v>
      </c>
      <c r="F292" s="363">
        <v>93.013855444704106</v>
      </c>
      <c r="G292" s="363">
        <v>1.1013920855449599</v>
      </c>
      <c r="H292" s="363">
        <v>2751.0163564999998</v>
      </c>
      <c r="I292" s="363">
        <v>14.6382920689198</v>
      </c>
      <c r="J292" s="363">
        <v>6.9861445552958896</v>
      </c>
      <c r="K292" s="363">
        <v>14.663985753796201</v>
      </c>
    </row>
    <row r="293" spans="1:11" x14ac:dyDescent="0.25">
      <c r="A293" s="363" t="s">
        <v>188</v>
      </c>
      <c r="B293" s="363" t="s">
        <v>189</v>
      </c>
      <c r="C293" s="363" t="s">
        <v>15</v>
      </c>
      <c r="D293" s="363">
        <v>1697.9796924</v>
      </c>
      <c r="E293" s="363">
        <v>16.7217087062477</v>
      </c>
      <c r="F293" s="363">
        <v>77.242461743387693</v>
      </c>
      <c r="G293" s="363">
        <v>9.1428067123440897</v>
      </c>
      <c r="H293" s="363">
        <v>500.26678249999998</v>
      </c>
      <c r="I293" s="363">
        <v>34.320708198839</v>
      </c>
      <c r="J293" s="363">
        <v>22.757538256612399</v>
      </c>
      <c r="K293" s="363">
        <v>31.0320426463628</v>
      </c>
    </row>
    <row r="294" spans="1:11" x14ac:dyDescent="0.25">
      <c r="A294" s="363" t="s">
        <v>188</v>
      </c>
      <c r="B294" s="363" t="s">
        <v>189</v>
      </c>
      <c r="C294" s="363" t="s">
        <v>16</v>
      </c>
      <c r="D294" s="363">
        <v>28150.1354598</v>
      </c>
      <c r="E294" s="363">
        <v>2.0785807869049799</v>
      </c>
      <c r="F294" s="363">
        <v>93.982062945263294</v>
      </c>
      <c r="G294" s="363">
        <v>1.0265910535385701</v>
      </c>
      <c r="H294" s="363">
        <v>1802.5327170999999</v>
      </c>
      <c r="I294" s="363">
        <v>16.334598616739701</v>
      </c>
      <c r="J294" s="363">
        <v>6.0179370547367199</v>
      </c>
      <c r="K294" s="363">
        <v>16.032262241222</v>
      </c>
    </row>
    <row r="295" spans="1:11" x14ac:dyDescent="0.25">
      <c r="A295" s="363" t="s">
        <v>190</v>
      </c>
      <c r="B295" s="363" t="s">
        <v>191</v>
      </c>
      <c r="C295" s="363" t="s">
        <v>15</v>
      </c>
      <c r="D295" s="363">
        <v>593.18991870000002</v>
      </c>
      <c r="E295" s="363">
        <v>17.939427167231099</v>
      </c>
      <c r="F295" s="363">
        <v>60.643697281040701</v>
      </c>
      <c r="G295" s="363">
        <v>11.703311109312599</v>
      </c>
      <c r="H295" s="363">
        <v>384.9660073</v>
      </c>
      <c r="I295" s="363">
        <v>24.302453303019799</v>
      </c>
      <c r="J295" s="363">
        <v>39.356302718959299</v>
      </c>
      <c r="K295" s="363">
        <v>18.033504345343101</v>
      </c>
    </row>
    <row r="296" spans="1:11" x14ac:dyDescent="0.25">
      <c r="A296" s="363" t="s">
        <v>190</v>
      </c>
      <c r="B296" s="363" t="s">
        <v>191</v>
      </c>
      <c r="C296" s="363" t="s">
        <v>16</v>
      </c>
      <c r="D296" s="363">
        <v>12348.4658279</v>
      </c>
      <c r="E296" s="363">
        <v>3.2818815996912098</v>
      </c>
      <c r="F296" s="363">
        <v>88.378745392438702</v>
      </c>
      <c r="G296" s="363">
        <v>1.39858300624031</v>
      </c>
      <c r="H296" s="363">
        <v>1623.7463517000001</v>
      </c>
      <c r="I296" s="363">
        <v>10.605050787345901</v>
      </c>
      <c r="J296" s="363">
        <v>11.621254607561299</v>
      </c>
      <c r="K296" s="363">
        <v>10.636115943822601</v>
      </c>
    </row>
    <row r="297" spans="1:11" x14ac:dyDescent="0.25">
      <c r="A297" s="363" t="s">
        <v>192</v>
      </c>
      <c r="B297" s="363" t="s">
        <v>193</v>
      </c>
      <c r="C297" s="363" t="s">
        <v>15</v>
      </c>
      <c r="D297" s="363">
        <v>563.12350249999997</v>
      </c>
      <c r="E297" s="363">
        <v>23.958362626589501</v>
      </c>
      <c r="F297" s="363">
        <v>88.659692255280305</v>
      </c>
      <c r="G297" s="363">
        <v>7.1235724051711502</v>
      </c>
      <c r="H297" s="363">
        <v>72.028152300000002</v>
      </c>
      <c r="I297" s="363">
        <v>58.191756733747198</v>
      </c>
      <c r="J297" s="363">
        <v>11.3403077447197</v>
      </c>
      <c r="K297" s="363">
        <v>55.692821695668101</v>
      </c>
    </row>
    <row r="298" spans="1:11" x14ac:dyDescent="0.25">
      <c r="A298" s="363" t="s">
        <v>192</v>
      </c>
      <c r="B298" s="363" t="s">
        <v>193</v>
      </c>
      <c r="C298" s="363" t="s">
        <v>16</v>
      </c>
      <c r="D298" s="363">
        <v>25304.429510400001</v>
      </c>
      <c r="E298" s="363">
        <v>2.0752293424076398</v>
      </c>
      <c r="F298" s="363">
        <v>95.563367829097103</v>
      </c>
      <c r="G298" s="363">
        <v>1.02038815342314</v>
      </c>
      <c r="H298" s="363">
        <v>1174.7853657999999</v>
      </c>
      <c r="I298" s="363">
        <v>22.648246061406599</v>
      </c>
      <c r="J298" s="363">
        <v>4.4366321709029197</v>
      </c>
      <c r="K298" s="363">
        <v>21.978772338519999</v>
      </c>
    </row>
    <row r="299" spans="1:11" x14ac:dyDescent="0.25">
      <c r="A299" s="363" t="s">
        <v>194</v>
      </c>
      <c r="B299" s="363" t="s">
        <v>195</v>
      </c>
      <c r="C299" s="363" t="s">
        <v>15</v>
      </c>
      <c r="D299" s="363">
        <v>1215.1395315</v>
      </c>
      <c r="E299" s="363">
        <v>15.7417765650635</v>
      </c>
      <c r="F299" s="363">
        <v>70.250345209291098</v>
      </c>
      <c r="G299" s="363">
        <v>8.7123208175739304</v>
      </c>
      <c r="H299" s="363">
        <v>514.58795650000002</v>
      </c>
      <c r="I299" s="363">
        <v>24.2325940284328</v>
      </c>
      <c r="J299" s="363">
        <v>29.749654790708899</v>
      </c>
      <c r="K299" s="363">
        <v>20.5731309930968</v>
      </c>
    </row>
    <row r="300" spans="1:11" x14ac:dyDescent="0.25">
      <c r="A300" s="363" t="s">
        <v>194</v>
      </c>
      <c r="B300" s="363" t="s">
        <v>195</v>
      </c>
      <c r="C300" s="363" t="s">
        <v>16</v>
      </c>
      <c r="D300" s="363">
        <v>18987.587083900002</v>
      </c>
      <c r="E300" s="363">
        <v>2.3051851892058202</v>
      </c>
      <c r="F300" s="363">
        <v>91.874051927098407</v>
      </c>
      <c r="G300" s="363">
        <v>1.1333570173896399</v>
      </c>
      <c r="H300" s="363">
        <v>1679.3876338</v>
      </c>
      <c r="I300" s="363">
        <v>13.207412193683499</v>
      </c>
      <c r="J300" s="363">
        <v>8.1259480729015792</v>
      </c>
      <c r="K300" s="363">
        <v>12.814024964648301</v>
      </c>
    </row>
    <row r="301" spans="1:11" x14ac:dyDescent="0.25">
      <c r="A301" s="363" t="s">
        <v>196</v>
      </c>
      <c r="B301" s="363" t="s">
        <v>197</v>
      </c>
      <c r="C301" s="363" t="s">
        <v>15</v>
      </c>
      <c r="D301" s="363">
        <v>4033.3943333000002</v>
      </c>
      <c r="E301" s="363">
        <v>18.415416562208598</v>
      </c>
      <c r="F301" s="363">
        <v>70.024841816810294</v>
      </c>
      <c r="G301" s="363">
        <v>8.1744184608686101</v>
      </c>
      <c r="H301" s="363">
        <v>1726.5534633</v>
      </c>
      <c r="I301" s="363">
        <v>25.3496424567216</v>
      </c>
      <c r="J301" s="363">
        <v>29.975158183189698</v>
      </c>
      <c r="K301" s="363">
        <v>19.0962248195158</v>
      </c>
    </row>
    <row r="302" spans="1:11" x14ac:dyDescent="0.25">
      <c r="A302" s="363" t="s">
        <v>196</v>
      </c>
      <c r="B302" s="363" t="s">
        <v>197</v>
      </c>
      <c r="C302" s="363" t="s">
        <v>16</v>
      </c>
      <c r="D302" s="363">
        <v>43853.747768399997</v>
      </c>
      <c r="E302" s="363">
        <v>2.7808392762051102</v>
      </c>
      <c r="F302" s="363">
        <v>90.449570661148499</v>
      </c>
      <c r="G302" s="363">
        <v>1.2878110130103599</v>
      </c>
      <c r="H302" s="363">
        <v>4630.4489479000003</v>
      </c>
      <c r="I302" s="363">
        <v>12.5544253203179</v>
      </c>
      <c r="J302" s="363">
        <v>9.5504293388515205</v>
      </c>
      <c r="K302" s="363">
        <v>12.1965148462627</v>
      </c>
    </row>
    <row r="303" spans="1:11" x14ac:dyDescent="0.25">
      <c r="A303" s="363" t="s">
        <v>198</v>
      </c>
      <c r="B303" s="363" t="s">
        <v>199</v>
      </c>
      <c r="C303" s="363" t="s">
        <v>15</v>
      </c>
      <c r="D303" s="363">
        <v>3455.911231</v>
      </c>
      <c r="E303" s="363">
        <v>15.998284377283801</v>
      </c>
      <c r="F303" s="363">
        <v>81.883732151672703</v>
      </c>
      <c r="G303" s="363">
        <v>5.3715709383453998</v>
      </c>
      <c r="H303" s="363">
        <v>764.59892430000002</v>
      </c>
      <c r="I303" s="363">
        <v>32.221187683146603</v>
      </c>
      <c r="J303" s="363">
        <v>18.116267848327201</v>
      </c>
      <c r="K303" s="363">
        <v>24.2789673696394</v>
      </c>
    </row>
    <row r="304" spans="1:11" x14ac:dyDescent="0.25">
      <c r="A304" s="363" t="s">
        <v>198</v>
      </c>
      <c r="B304" s="363" t="s">
        <v>199</v>
      </c>
      <c r="C304" s="363" t="s">
        <v>16</v>
      </c>
      <c r="D304" s="363">
        <v>45246.462884699999</v>
      </c>
      <c r="E304" s="363">
        <v>2.6572471763064098</v>
      </c>
      <c r="F304" s="363">
        <v>92.734615100411503</v>
      </c>
      <c r="G304" s="363">
        <v>1.34449349641238</v>
      </c>
      <c r="H304" s="363">
        <v>3544.8787688000002</v>
      </c>
      <c r="I304" s="363">
        <v>17.869917378988699</v>
      </c>
      <c r="J304" s="363">
        <v>7.26538489958845</v>
      </c>
      <c r="K304" s="363">
        <v>17.160974761553401</v>
      </c>
    </row>
    <row r="305" spans="1:11" x14ac:dyDescent="0.25">
      <c r="A305" s="363" t="s">
        <v>200</v>
      </c>
      <c r="B305" s="363" t="s">
        <v>201</v>
      </c>
      <c r="C305" s="363" t="s">
        <v>15</v>
      </c>
      <c r="D305" s="363">
        <v>1737.3422226</v>
      </c>
      <c r="E305" s="363">
        <v>13.1348224003541</v>
      </c>
      <c r="F305" s="363">
        <v>64.6040161960875</v>
      </c>
      <c r="G305" s="363">
        <v>10.704045605063101</v>
      </c>
      <c r="H305" s="363">
        <v>951.87483369999995</v>
      </c>
      <c r="I305" s="363">
        <v>23.829729162350802</v>
      </c>
      <c r="J305" s="363">
        <v>35.3959838039125</v>
      </c>
      <c r="K305" s="363">
        <v>19.536802239035801</v>
      </c>
    </row>
    <row r="306" spans="1:11" x14ac:dyDescent="0.25">
      <c r="A306" s="363" t="s">
        <v>200</v>
      </c>
      <c r="B306" s="363" t="s">
        <v>201</v>
      </c>
      <c r="C306" s="363" t="s">
        <v>16</v>
      </c>
      <c r="D306" s="363">
        <v>24743.397126899999</v>
      </c>
      <c r="E306" s="363">
        <v>2.21279753225802</v>
      </c>
      <c r="F306" s="363">
        <v>90.453737258550802</v>
      </c>
      <c r="G306" s="363">
        <v>1.09921678977288</v>
      </c>
      <c r="H306" s="363">
        <v>2611.3566697000001</v>
      </c>
      <c r="I306" s="363">
        <v>10.8542644038191</v>
      </c>
      <c r="J306" s="363">
        <v>9.5462627414492491</v>
      </c>
      <c r="K306" s="363">
        <v>10.4154127521121</v>
      </c>
    </row>
    <row r="307" spans="1:11" x14ac:dyDescent="0.25">
      <c r="A307" s="363" t="s">
        <v>202</v>
      </c>
      <c r="B307" s="363" t="s">
        <v>203</v>
      </c>
      <c r="C307" s="363" t="s">
        <v>15</v>
      </c>
      <c r="D307" s="363">
        <v>2695.9644435999999</v>
      </c>
      <c r="E307" s="363">
        <v>23.231519404245301</v>
      </c>
      <c r="F307" s="363">
        <v>70.474584205592194</v>
      </c>
      <c r="G307" s="363">
        <v>12.6036970600658</v>
      </c>
      <c r="H307" s="363">
        <v>1129.4776984</v>
      </c>
      <c r="I307" s="363">
        <v>36.547063449827697</v>
      </c>
      <c r="J307" s="363">
        <v>29.525415794407799</v>
      </c>
      <c r="K307" s="363">
        <v>30.083922134963299</v>
      </c>
    </row>
    <row r="308" spans="1:11" x14ac:dyDescent="0.25">
      <c r="A308" s="363" t="s">
        <v>202</v>
      </c>
      <c r="B308" s="363" t="s">
        <v>203</v>
      </c>
      <c r="C308" s="363" t="s">
        <v>16</v>
      </c>
      <c r="D308" s="363">
        <v>83336.437259600003</v>
      </c>
      <c r="E308" s="363">
        <v>1.9121321814836101</v>
      </c>
      <c r="F308" s="363">
        <v>94.881172822936904</v>
      </c>
      <c r="G308" s="363">
        <v>1.03433404881738</v>
      </c>
      <c r="H308" s="363">
        <v>4495.9901652999997</v>
      </c>
      <c r="I308" s="363">
        <v>19.306179547240099</v>
      </c>
      <c r="J308" s="363">
        <v>5.11882717706309</v>
      </c>
      <c r="K308" s="363">
        <v>19.1721314761785</v>
      </c>
    </row>
    <row r="309" spans="1:11" x14ac:dyDescent="0.25">
      <c r="A309" s="363" t="s">
        <v>204</v>
      </c>
      <c r="B309" s="363" t="s">
        <v>205</v>
      </c>
      <c r="C309" s="363" t="s">
        <v>15</v>
      </c>
      <c r="D309" s="363">
        <v>288.10966250000001</v>
      </c>
      <c r="E309" s="363">
        <v>32.702867854151798</v>
      </c>
      <c r="F309" s="363">
        <v>100</v>
      </c>
      <c r="G309" s="363">
        <v>0</v>
      </c>
      <c r="H309" s="363"/>
      <c r="I309" s="363"/>
      <c r="J309" s="363"/>
      <c r="K309" s="363"/>
    </row>
    <row r="310" spans="1:11" x14ac:dyDescent="0.25">
      <c r="A310" s="363" t="s">
        <v>204</v>
      </c>
      <c r="B310" s="363" t="s">
        <v>205</v>
      </c>
      <c r="C310" s="363" t="s">
        <v>16</v>
      </c>
      <c r="D310" s="363">
        <v>31231.5677168</v>
      </c>
      <c r="E310" s="363">
        <v>1.0501593262881099</v>
      </c>
      <c r="F310" s="363">
        <v>99.502067495087303</v>
      </c>
      <c r="G310" s="363">
        <v>0.24803733587017601</v>
      </c>
      <c r="H310" s="363">
        <v>156.2903479</v>
      </c>
      <c r="I310" s="363">
        <v>49.688416935048302</v>
      </c>
      <c r="J310" s="363">
        <v>0.49793250491268798</v>
      </c>
      <c r="K310" s="363">
        <v>49.565407944965301</v>
      </c>
    </row>
    <row r="311" spans="1:11" x14ac:dyDescent="0.25">
      <c r="A311" s="363" t="s">
        <v>206</v>
      </c>
      <c r="B311" s="363" t="s">
        <v>207</v>
      </c>
      <c r="C311" s="363" t="s">
        <v>15</v>
      </c>
      <c r="D311" s="363">
        <v>1068.6900145</v>
      </c>
      <c r="E311" s="363">
        <v>27.112874616851901</v>
      </c>
      <c r="F311" s="363">
        <v>82.084309542606306</v>
      </c>
      <c r="G311" s="363">
        <v>12.806178095805601</v>
      </c>
      <c r="H311" s="363">
        <v>233.25187969999999</v>
      </c>
      <c r="I311" s="363">
        <v>64.335233512301301</v>
      </c>
      <c r="J311" s="363">
        <v>17.915690457393701</v>
      </c>
      <c r="K311" s="363">
        <v>58.674059443800601</v>
      </c>
    </row>
    <row r="312" spans="1:11" x14ac:dyDescent="0.25">
      <c r="A312" s="363" t="s">
        <v>206</v>
      </c>
      <c r="B312" s="363" t="s">
        <v>207</v>
      </c>
      <c r="C312" s="363" t="s">
        <v>16</v>
      </c>
      <c r="D312" s="363">
        <v>56779.812434699998</v>
      </c>
      <c r="E312" s="363">
        <v>2.2837029388536099</v>
      </c>
      <c r="F312" s="363">
        <v>98.030276410163495</v>
      </c>
      <c r="G312" s="363">
        <v>0.54056572006188497</v>
      </c>
      <c r="H312" s="363">
        <v>1140.8774929000001</v>
      </c>
      <c r="I312" s="363">
        <v>27.667022878950199</v>
      </c>
      <c r="J312" s="363">
        <v>1.96972358983652</v>
      </c>
      <c r="K312" s="363">
        <v>26.9031691700072</v>
      </c>
    </row>
    <row r="313" spans="1:11" x14ac:dyDescent="0.25">
      <c r="A313" s="363" t="s">
        <v>208</v>
      </c>
      <c r="B313" s="363" t="s">
        <v>209</v>
      </c>
      <c r="C313" s="363" t="s">
        <v>15</v>
      </c>
      <c r="D313" s="363">
        <v>1838.2695286999999</v>
      </c>
      <c r="E313" s="363">
        <v>19.532745810549901</v>
      </c>
      <c r="F313" s="363">
        <v>69.117943135169597</v>
      </c>
      <c r="G313" s="363">
        <v>10.002486001325501</v>
      </c>
      <c r="H313" s="363">
        <v>821.34307739999997</v>
      </c>
      <c r="I313" s="363">
        <v>28.8203012155222</v>
      </c>
      <c r="J313" s="363">
        <v>30.8820568648304</v>
      </c>
      <c r="K313" s="363">
        <v>22.386826812604099</v>
      </c>
    </row>
    <row r="314" spans="1:11" x14ac:dyDescent="0.25">
      <c r="A314" s="363" t="s">
        <v>208</v>
      </c>
      <c r="B314" s="363" t="s">
        <v>209</v>
      </c>
      <c r="C314" s="363" t="s">
        <v>16</v>
      </c>
      <c r="D314" s="363">
        <v>42570.570908900001</v>
      </c>
      <c r="E314" s="363">
        <v>2.5721350346829399</v>
      </c>
      <c r="F314" s="363">
        <v>93.437166452736506</v>
      </c>
      <c r="G314" s="363">
        <v>1.3246071592375499</v>
      </c>
      <c r="H314" s="363">
        <v>2990.0689575000001</v>
      </c>
      <c r="I314" s="363">
        <v>19.072853615759001</v>
      </c>
      <c r="J314" s="363">
        <v>6.5628335472634802</v>
      </c>
      <c r="K314" s="363">
        <v>18.858857036496499</v>
      </c>
    </row>
    <row r="315" spans="1:11" x14ac:dyDescent="0.25">
      <c r="A315" s="363" t="s">
        <v>210</v>
      </c>
      <c r="B315" s="363" t="s">
        <v>211</v>
      </c>
      <c r="C315" s="363" t="s">
        <v>15</v>
      </c>
      <c r="D315" s="363">
        <v>1277.9491654999999</v>
      </c>
      <c r="E315" s="363">
        <v>23.602420960016701</v>
      </c>
      <c r="F315" s="363">
        <v>78.108562935086695</v>
      </c>
      <c r="G315" s="363">
        <v>10.042421130754001</v>
      </c>
      <c r="H315" s="363">
        <v>358.16999670000001</v>
      </c>
      <c r="I315" s="363">
        <v>42.429268712145401</v>
      </c>
      <c r="J315" s="363">
        <v>21.891437064913301</v>
      </c>
      <c r="K315" s="363">
        <v>35.831319825473997</v>
      </c>
    </row>
    <row r="316" spans="1:11" x14ac:dyDescent="0.25">
      <c r="A316" s="363" t="s">
        <v>210</v>
      </c>
      <c r="B316" s="363" t="s">
        <v>211</v>
      </c>
      <c r="C316" s="363" t="s">
        <v>16</v>
      </c>
      <c r="D316" s="363">
        <v>46038.878812199997</v>
      </c>
      <c r="E316" s="363">
        <v>1.7285273574361799</v>
      </c>
      <c r="F316" s="363">
        <v>95.861429277855194</v>
      </c>
      <c r="G316" s="363">
        <v>0.86523477016847306</v>
      </c>
      <c r="H316" s="363">
        <v>1987.6102137</v>
      </c>
      <c r="I316" s="363">
        <v>20.121904188702899</v>
      </c>
      <c r="J316" s="363">
        <v>4.1385707221448396</v>
      </c>
      <c r="K316" s="363">
        <v>20.041373531551201</v>
      </c>
    </row>
    <row r="317" spans="1:11" x14ac:dyDescent="0.25">
      <c r="A317" s="363" t="s">
        <v>212</v>
      </c>
      <c r="B317" s="363" t="s">
        <v>213</v>
      </c>
      <c r="C317" s="363" t="s">
        <v>15</v>
      </c>
      <c r="D317" s="363">
        <v>337.89590340000001</v>
      </c>
      <c r="E317" s="363">
        <v>18.690215994499301</v>
      </c>
      <c r="F317" s="363">
        <v>68.264374688351793</v>
      </c>
      <c r="G317" s="363">
        <v>10.6297863394036</v>
      </c>
      <c r="H317" s="363">
        <v>157.08541729999999</v>
      </c>
      <c r="I317" s="363">
        <v>29.067935075340301</v>
      </c>
      <c r="J317" s="363">
        <v>31.735625311648299</v>
      </c>
      <c r="K317" s="363">
        <v>22.865020317209101</v>
      </c>
    </row>
    <row r="318" spans="1:11" x14ac:dyDescent="0.25">
      <c r="A318" s="363" t="s">
        <v>212</v>
      </c>
      <c r="B318" s="363" t="s">
        <v>213</v>
      </c>
      <c r="C318" s="363" t="s">
        <v>16</v>
      </c>
      <c r="D318" s="363">
        <v>10555.117725599999</v>
      </c>
      <c r="E318" s="363">
        <v>2.3904893350115599</v>
      </c>
      <c r="F318" s="363">
        <v>95.417783514653806</v>
      </c>
      <c r="G318" s="363">
        <v>0.73403530951920903</v>
      </c>
      <c r="H318" s="363">
        <v>506.88490830000001</v>
      </c>
      <c r="I318" s="363">
        <v>15.049212894128299</v>
      </c>
      <c r="J318" s="363">
        <v>4.5822164853462297</v>
      </c>
      <c r="K318" s="363">
        <v>15.2851840326186</v>
      </c>
    </row>
    <row r="319" spans="1:11" x14ac:dyDescent="0.25">
      <c r="A319" s="363" t="s">
        <v>214</v>
      </c>
      <c r="B319" s="363" t="s">
        <v>215</v>
      </c>
      <c r="C319" s="363" t="s">
        <v>15</v>
      </c>
      <c r="D319" s="363">
        <v>304.69105730000001</v>
      </c>
      <c r="E319" s="363">
        <v>33.136265737587699</v>
      </c>
      <c r="F319" s="363">
        <v>81.820140061538595</v>
      </c>
      <c r="G319" s="363">
        <v>11.053226521462101</v>
      </c>
      <c r="H319" s="363">
        <v>67.700210999999996</v>
      </c>
      <c r="I319" s="363">
        <v>72.545214571834606</v>
      </c>
      <c r="J319" s="363">
        <v>18.179859938461401</v>
      </c>
      <c r="K319" s="363">
        <v>49.746067636342801</v>
      </c>
    </row>
    <row r="320" spans="1:11" x14ac:dyDescent="0.25">
      <c r="A320" s="363" t="s">
        <v>214</v>
      </c>
      <c r="B320" s="363" t="s">
        <v>215</v>
      </c>
      <c r="C320" s="363" t="s">
        <v>16</v>
      </c>
      <c r="D320" s="363">
        <v>21418.197917699999</v>
      </c>
      <c r="E320" s="363">
        <v>1.5041752246450699</v>
      </c>
      <c r="F320" s="363">
        <v>97.722600273476502</v>
      </c>
      <c r="G320" s="363">
        <v>0.76167113810241704</v>
      </c>
      <c r="H320" s="363">
        <v>499.14551949999998</v>
      </c>
      <c r="I320" s="363">
        <v>33.583576192174398</v>
      </c>
      <c r="J320" s="363">
        <v>2.27739972652346</v>
      </c>
      <c r="K320" s="363">
        <v>32.6831005122893</v>
      </c>
    </row>
    <row r="321" spans="1:11" x14ac:dyDescent="0.25">
      <c r="A321" s="363" t="s">
        <v>216</v>
      </c>
      <c r="B321" s="363" t="s">
        <v>217</v>
      </c>
      <c r="C321" s="363" t="s">
        <v>15</v>
      </c>
      <c r="D321" s="363">
        <v>125.8106445</v>
      </c>
      <c r="E321" s="363">
        <v>31.748158052779001</v>
      </c>
      <c r="F321" s="363">
        <v>100</v>
      </c>
      <c r="G321" s="363">
        <v>0</v>
      </c>
      <c r="H321" s="363"/>
      <c r="I321" s="363"/>
      <c r="J321" s="363"/>
      <c r="K321" s="363"/>
    </row>
    <row r="322" spans="1:11" x14ac:dyDescent="0.25">
      <c r="A322" s="363" t="s">
        <v>216</v>
      </c>
      <c r="B322" s="363" t="s">
        <v>217</v>
      </c>
      <c r="C322" s="363" t="s">
        <v>16</v>
      </c>
      <c r="D322" s="363">
        <v>9789.9376453000004</v>
      </c>
      <c r="E322" s="363">
        <v>1.38326196204249</v>
      </c>
      <c r="F322" s="363">
        <v>98.271998626698704</v>
      </c>
      <c r="G322" s="363">
        <v>0.51273924735215703</v>
      </c>
      <c r="H322" s="363">
        <v>172.1449236</v>
      </c>
      <c r="I322" s="363">
        <v>29.3226248219969</v>
      </c>
      <c r="J322" s="363">
        <v>1.72800137330129</v>
      </c>
      <c r="K322" s="363">
        <v>29.159647318671599</v>
      </c>
    </row>
    <row r="323" spans="1:11" x14ac:dyDescent="0.25">
      <c r="A323" s="363" t="s">
        <v>218</v>
      </c>
      <c r="B323" s="363" t="s">
        <v>219</v>
      </c>
      <c r="C323" s="363" t="s">
        <v>15</v>
      </c>
      <c r="D323" s="363">
        <v>1698.0403897000001</v>
      </c>
      <c r="E323" s="363">
        <v>21.401532519016101</v>
      </c>
      <c r="F323" s="363">
        <v>96.393001549367597</v>
      </c>
      <c r="G323" s="363">
        <v>3.6268161411193902</v>
      </c>
      <c r="H323" s="363">
        <v>63.540184000000004</v>
      </c>
      <c r="I323" s="363">
        <v>100</v>
      </c>
      <c r="J323" s="363">
        <v>3.6069984506323798</v>
      </c>
      <c r="K323" s="363">
        <v>96.922607174644199</v>
      </c>
    </row>
    <row r="324" spans="1:11" x14ac:dyDescent="0.25">
      <c r="A324" s="363" t="s">
        <v>218</v>
      </c>
      <c r="B324" s="363" t="s">
        <v>219</v>
      </c>
      <c r="C324" s="363" t="s">
        <v>16</v>
      </c>
      <c r="D324" s="363">
        <v>40262.453490899999</v>
      </c>
      <c r="E324" s="363">
        <v>1.4261172416251899</v>
      </c>
      <c r="F324" s="363">
        <v>98.424778967900494</v>
      </c>
      <c r="G324" s="363">
        <v>0.47263431340425299</v>
      </c>
      <c r="H324" s="363">
        <v>644.37293339999997</v>
      </c>
      <c r="I324" s="363">
        <v>29.636774040439999</v>
      </c>
      <c r="J324" s="363">
        <v>1.5752210320994799</v>
      </c>
      <c r="K324" s="363">
        <v>29.531682780706699</v>
      </c>
    </row>
    <row r="325" spans="1:11" x14ac:dyDescent="0.25">
      <c r="A325" s="363" t="s">
        <v>220</v>
      </c>
      <c r="B325" s="363" t="s">
        <v>221</v>
      </c>
      <c r="C325" s="363" t="s">
        <v>15</v>
      </c>
      <c r="D325" s="363">
        <v>1113.0904923000001</v>
      </c>
      <c r="E325" s="363">
        <v>14.215832683613399</v>
      </c>
      <c r="F325" s="363">
        <v>64.612409464530799</v>
      </c>
      <c r="G325" s="363">
        <v>7.6819946687574596</v>
      </c>
      <c r="H325" s="363">
        <v>609.62887620000004</v>
      </c>
      <c r="I325" s="363">
        <v>20.450006153821999</v>
      </c>
      <c r="J325" s="363">
        <v>35.387590535469201</v>
      </c>
      <c r="K325" s="363">
        <v>14.026165035017099</v>
      </c>
    </row>
    <row r="326" spans="1:11" x14ac:dyDescent="0.25">
      <c r="A326" s="363" t="s">
        <v>220</v>
      </c>
      <c r="B326" s="363" t="s">
        <v>221</v>
      </c>
      <c r="C326" s="363" t="s">
        <v>16</v>
      </c>
      <c r="D326" s="363">
        <v>16331.687001300001</v>
      </c>
      <c r="E326" s="363">
        <v>2.0774265759898598</v>
      </c>
      <c r="F326" s="363">
        <v>93.466164781944698</v>
      </c>
      <c r="G326" s="363">
        <v>1.04685325655129</v>
      </c>
      <c r="H326" s="363">
        <v>1141.6810773</v>
      </c>
      <c r="I326" s="363">
        <v>14.8875820420857</v>
      </c>
      <c r="J326" s="363">
        <v>6.5338352180552999</v>
      </c>
      <c r="K326" s="363">
        <v>14.9751800763137</v>
      </c>
    </row>
    <row r="327" spans="1:11" x14ac:dyDescent="0.25">
      <c r="A327" s="363" t="s">
        <v>222</v>
      </c>
      <c r="B327" s="363" t="s">
        <v>223</v>
      </c>
      <c r="C327" s="363" t="s">
        <v>15</v>
      </c>
      <c r="D327" s="363">
        <v>881.59138140000005</v>
      </c>
      <c r="E327" s="363">
        <v>16.517688369611601</v>
      </c>
      <c r="F327" s="363">
        <v>75.962547847505803</v>
      </c>
      <c r="G327" s="363">
        <v>10.1679999446583</v>
      </c>
      <c r="H327" s="363">
        <v>278.96919270000001</v>
      </c>
      <c r="I327" s="363">
        <v>36.522466711254999</v>
      </c>
      <c r="J327" s="363">
        <v>24.0374521524942</v>
      </c>
      <c r="K327" s="363">
        <v>32.132656048964598</v>
      </c>
    </row>
    <row r="328" spans="1:11" x14ac:dyDescent="0.25">
      <c r="A328" s="363" t="s">
        <v>222</v>
      </c>
      <c r="B328" s="363" t="s">
        <v>223</v>
      </c>
      <c r="C328" s="363" t="s">
        <v>16</v>
      </c>
      <c r="D328" s="363">
        <v>18872.893431100001</v>
      </c>
      <c r="E328" s="363">
        <v>2.67114644734297</v>
      </c>
      <c r="F328" s="363">
        <v>93.397990877477994</v>
      </c>
      <c r="G328" s="363">
        <v>0.99755979695156005</v>
      </c>
      <c r="H328" s="363">
        <v>1334.0652559</v>
      </c>
      <c r="I328" s="363">
        <v>14.2087487810781</v>
      </c>
      <c r="J328" s="363">
        <v>6.6020091225220403</v>
      </c>
      <c r="K328" s="363">
        <v>14.1123829256129</v>
      </c>
    </row>
    <row r="329" spans="1:11" x14ac:dyDescent="0.25">
      <c r="A329" s="363" t="s">
        <v>224</v>
      </c>
      <c r="B329" s="363" t="s">
        <v>225</v>
      </c>
      <c r="C329" s="363" t="s">
        <v>15</v>
      </c>
      <c r="D329" s="363">
        <v>3032.7800047999999</v>
      </c>
      <c r="E329" s="363">
        <v>13.8484209465978</v>
      </c>
      <c r="F329" s="363">
        <v>71.162358551271893</v>
      </c>
      <c r="G329" s="363">
        <v>7.1095534017663198</v>
      </c>
      <c r="H329" s="363">
        <v>1228.9955554000001</v>
      </c>
      <c r="I329" s="363">
        <v>19.2337901749259</v>
      </c>
      <c r="J329" s="363">
        <v>28.8376414487281</v>
      </c>
      <c r="K329" s="363">
        <v>17.544173618200801</v>
      </c>
    </row>
    <row r="330" spans="1:11" x14ac:dyDescent="0.25">
      <c r="A330" s="363" t="s">
        <v>224</v>
      </c>
      <c r="B330" s="363" t="s">
        <v>225</v>
      </c>
      <c r="C330" s="363" t="s">
        <v>16</v>
      </c>
      <c r="D330" s="363">
        <v>36826.603272699998</v>
      </c>
      <c r="E330" s="363">
        <v>2.4475236327008001</v>
      </c>
      <c r="F330" s="363">
        <v>90.0629339679612</v>
      </c>
      <c r="G330" s="363">
        <v>1.2829081455333</v>
      </c>
      <c r="H330" s="363">
        <v>4063.2519099000001</v>
      </c>
      <c r="I330" s="363">
        <v>11.7251812830661</v>
      </c>
      <c r="J330" s="363">
        <v>9.9370660320387998</v>
      </c>
      <c r="K330" s="363">
        <v>11.627423147395501</v>
      </c>
    </row>
    <row r="331" spans="1:11" x14ac:dyDescent="0.25">
      <c r="A331" s="363" t="s">
        <v>226</v>
      </c>
      <c r="B331" s="363" t="s">
        <v>227</v>
      </c>
      <c r="C331" s="363" t="s">
        <v>15</v>
      </c>
      <c r="D331" s="363">
        <v>176.14609609999999</v>
      </c>
      <c r="E331" s="363">
        <v>26.361559601092601</v>
      </c>
      <c r="F331" s="363">
        <v>74.485648106716795</v>
      </c>
      <c r="G331" s="363">
        <v>15.3465982930589</v>
      </c>
      <c r="H331" s="363">
        <v>60.3371736</v>
      </c>
      <c r="I331" s="363">
        <v>60.205684443920397</v>
      </c>
      <c r="J331" s="363">
        <v>25.514351893283202</v>
      </c>
      <c r="K331" s="363">
        <v>44.802287154817101</v>
      </c>
    </row>
    <row r="332" spans="1:11" x14ac:dyDescent="0.25">
      <c r="A332" s="363" t="s">
        <v>226</v>
      </c>
      <c r="B332" s="363" t="s">
        <v>227</v>
      </c>
      <c r="C332" s="363" t="s">
        <v>16</v>
      </c>
      <c r="D332" s="363">
        <v>8851.7207581999992</v>
      </c>
      <c r="E332" s="363">
        <v>1.5248378105189799</v>
      </c>
      <c r="F332" s="363">
        <v>97.842467170498793</v>
      </c>
      <c r="G332" s="363">
        <v>0.65484424545133901</v>
      </c>
      <c r="H332" s="363">
        <v>195.19007120000001</v>
      </c>
      <c r="I332" s="363">
        <v>30.076572899508999</v>
      </c>
      <c r="J332" s="363">
        <v>2.1575328295011502</v>
      </c>
      <c r="K332" s="363">
        <v>29.696686748528801</v>
      </c>
    </row>
    <row r="333" spans="1:11" x14ac:dyDescent="0.25">
      <c r="A333" s="363" t="s">
        <v>228</v>
      </c>
      <c r="B333" s="363" t="s">
        <v>229</v>
      </c>
      <c r="C333" s="363" t="s">
        <v>15</v>
      </c>
      <c r="D333" s="363">
        <v>3627.7373072</v>
      </c>
      <c r="E333" s="363">
        <v>15.3142133074938</v>
      </c>
      <c r="F333" s="363">
        <v>71.047088475858004</v>
      </c>
      <c r="G333" s="363">
        <v>7.2659302649048598</v>
      </c>
      <c r="H333" s="363">
        <v>1478.3653988000001</v>
      </c>
      <c r="I333" s="363">
        <v>23.9568136119888</v>
      </c>
      <c r="J333" s="363">
        <v>28.952911524141999</v>
      </c>
      <c r="K333" s="363">
        <v>17.8297505575446</v>
      </c>
    </row>
    <row r="334" spans="1:11" x14ac:dyDescent="0.25">
      <c r="A334" s="363" t="s">
        <v>228</v>
      </c>
      <c r="B334" s="363" t="s">
        <v>229</v>
      </c>
      <c r="C334" s="363" t="s">
        <v>16</v>
      </c>
      <c r="D334" s="363">
        <v>53620.094218600003</v>
      </c>
      <c r="E334" s="363">
        <v>2.5777856261280001</v>
      </c>
      <c r="F334" s="363">
        <v>92.691646362596899</v>
      </c>
      <c r="G334" s="363">
        <v>1.1436632547569701</v>
      </c>
      <c r="H334" s="363">
        <v>4227.7230581000003</v>
      </c>
      <c r="I334" s="363">
        <v>15.459135607269101</v>
      </c>
      <c r="J334" s="363">
        <v>7.3083536374030897</v>
      </c>
      <c r="K334" s="363">
        <v>14.5050493212721</v>
      </c>
    </row>
    <row r="335" spans="1:11" x14ac:dyDescent="0.25">
      <c r="A335" s="363" t="s">
        <v>230</v>
      </c>
      <c r="B335" s="363" t="s">
        <v>231</v>
      </c>
      <c r="C335" s="363" t="s">
        <v>15</v>
      </c>
      <c r="D335" s="363">
        <v>3221.7607696999999</v>
      </c>
      <c r="E335" s="363">
        <v>16.9403290901373</v>
      </c>
      <c r="F335" s="363">
        <v>70.859623515206593</v>
      </c>
      <c r="G335" s="363">
        <v>11.164666967589399</v>
      </c>
      <c r="H335" s="363">
        <v>1324.9198501999999</v>
      </c>
      <c r="I335" s="363">
        <v>32.853779071637398</v>
      </c>
      <c r="J335" s="363">
        <v>29.1403764847934</v>
      </c>
      <c r="K335" s="363">
        <v>27.148726043703999</v>
      </c>
    </row>
    <row r="336" spans="1:11" x14ac:dyDescent="0.25">
      <c r="A336" s="363" t="s">
        <v>230</v>
      </c>
      <c r="B336" s="363" t="s">
        <v>231</v>
      </c>
      <c r="C336" s="363" t="s">
        <v>16</v>
      </c>
      <c r="D336" s="363">
        <v>70215.828477999996</v>
      </c>
      <c r="E336" s="363">
        <v>1.98726595193411</v>
      </c>
      <c r="F336" s="363">
        <v>94.528130038614293</v>
      </c>
      <c r="G336" s="363">
        <v>1.0038453837299099</v>
      </c>
      <c r="H336" s="363">
        <v>4064.5243114999998</v>
      </c>
      <c r="I336" s="363">
        <v>17.2998612619139</v>
      </c>
      <c r="J336" s="363">
        <v>5.47186996138573</v>
      </c>
      <c r="K336" s="363">
        <v>17.341718213612801</v>
      </c>
    </row>
    <row r="337" spans="1:11" x14ac:dyDescent="0.25">
      <c r="A337" s="363" t="s">
        <v>232</v>
      </c>
      <c r="B337" s="363" t="s">
        <v>233</v>
      </c>
      <c r="C337" s="363" t="s">
        <v>15</v>
      </c>
      <c r="D337" s="363">
        <v>2430.0128657</v>
      </c>
      <c r="E337" s="363">
        <v>18.239768063218399</v>
      </c>
      <c r="F337" s="363">
        <v>83.6345064294362</v>
      </c>
      <c r="G337" s="363">
        <v>6.8829272061955802</v>
      </c>
      <c r="H337" s="363">
        <v>475.50181889999999</v>
      </c>
      <c r="I337" s="363">
        <v>42.198556292172498</v>
      </c>
      <c r="J337" s="363">
        <v>16.3654935705638</v>
      </c>
      <c r="K337" s="363">
        <v>35.174632356662499</v>
      </c>
    </row>
    <row r="338" spans="1:11" x14ac:dyDescent="0.25">
      <c r="A338" s="363" t="s">
        <v>232</v>
      </c>
      <c r="B338" s="363" t="s">
        <v>233</v>
      </c>
      <c r="C338" s="363" t="s">
        <v>16</v>
      </c>
      <c r="D338" s="363">
        <v>40327.937259799997</v>
      </c>
      <c r="E338" s="363">
        <v>2.3077510906052301</v>
      </c>
      <c r="F338" s="363">
        <v>94.105849274521006</v>
      </c>
      <c r="G338" s="363">
        <v>1.16774826761857</v>
      </c>
      <c r="H338" s="363">
        <v>2525.8678657</v>
      </c>
      <c r="I338" s="363">
        <v>18.855286033191099</v>
      </c>
      <c r="J338" s="363">
        <v>5.8941507254789602</v>
      </c>
      <c r="K338" s="363">
        <v>18.6442369021986</v>
      </c>
    </row>
    <row r="339" spans="1:11" x14ac:dyDescent="0.25">
      <c r="A339" s="363" t="s">
        <v>234</v>
      </c>
      <c r="B339" s="363" t="s">
        <v>235</v>
      </c>
      <c r="C339" s="363" t="s">
        <v>15</v>
      </c>
      <c r="D339" s="363">
        <v>1722.1867986</v>
      </c>
      <c r="E339" s="363">
        <v>17.065250133085701</v>
      </c>
      <c r="F339" s="363">
        <v>84.364071281788995</v>
      </c>
      <c r="G339" s="363">
        <v>7.9733050591649697</v>
      </c>
      <c r="H339" s="363">
        <v>319.18789140000001</v>
      </c>
      <c r="I339" s="363">
        <v>50.6004145221915</v>
      </c>
      <c r="J339" s="363">
        <v>15.635928718211</v>
      </c>
      <c r="K339" s="363">
        <v>43.020180539669802</v>
      </c>
    </row>
    <row r="340" spans="1:11" x14ac:dyDescent="0.25">
      <c r="A340" s="363" t="s">
        <v>234</v>
      </c>
      <c r="B340" s="363" t="s">
        <v>235</v>
      </c>
      <c r="C340" s="363" t="s">
        <v>16</v>
      </c>
      <c r="D340" s="363">
        <v>31699.284861</v>
      </c>
      <c r="E340" s="363">
        <v>1.98777851755698</v>
      </c>
      <c r="F340" s="363">
        <v>97.179944525675396</v>
      </c>
      <c r="G340" s="363">
        <v>0.89493889008684402</v>
      </c>
      <c r="H340" s="363">
        <v>919.87850209999999</v>
      </c>
      <c r="I340" s="363">
        <v>30.757579625277401</v>
      </c>
      <c r="J340" s="363">
        <v>2.82005547432464</v>
      </c>
      <c r="K340" s="363">
        <v>30.8398584653151</v>
      </c>
    </row>
    <row r="341" spans="1:11" x14ac:dyDescent="0.25">
      <c r="A341" s="363" t="s">
        <v>236</v>
      </c>
      <c r="B341" s="363" t="s">
        <v>237</v>
      </c>
      <c r="C341" s="363" t="s">
        <v>15</v>
      </c>
      <c r="D341" s="363">
        <v>442.5842318</v>
      </c>
      <c r="E341" s="363">
        <v>13.409269462350499</v>
      </c>
      <c r="F341" s="363">
        <v>76.332527830269896</v>
      </c>
      <c r="G341" s="363">
        <v>6.7346107242575401</v>
      </c>
      <c r="H341" s="363">
        <v>137.22655710000001</v>
      </c>
      <c r="I341" s="363">
        <v>23.646905265465101</v>
      </c>
      <c r="J341" s="363">
        <v>23.6674721697301</v>
      </c>
      <c r="K341" s="363">
        <v>21.7205224473825</v>
      </c>
    </row>
    <row r="342" spans="1:11" x14ac:dyDescent="0.25">
      <c r="A342" s="363" t="s">
        <v>236</v>
      </c>
      <c r="B342" s="363" t="s">
        <v>237</v>
      </c>
      <c r="C342" s="363" t="s">
        <v>16</v>
      </c>
      <c r="D342" s="363">
        <v>4669.1793294999998</v>
      </c>
      <c r="E342" s="363">
        <v>2.9715183756262502</v>
      </c>
      <c r="F342" s="363">
        <v>90.371035125177897</v>
      </c>
      <c r="G342" s="363">
        <v>1.3293564608063999</v>
      </c>
      <c r="H342" s="363">
        <v>497.49749680000002</v>
      </c>
      <c r="I342" s="363">
        <v>12.5254665909177</v>
      </c>
      <c r="J342" s="363">
        <v>9.6289648748221008</v>
      </c>
      <c r="K342" s="363">
        <v>12.4764521394764</v>
      </c>
    </row>
    <row r="343" spans="1:11" x14ac:dyDescent="0.25">
      <c r="A343" s="363" t="s">
        <v>238</v>
      </c>
      <c r="B343" s="363" t="s">
        <v>239</v>
      </c>
      <c r="C343" s="363" t="s">
        <v>15</v>
      </c>
      <c r="D343" s="363">
        <v>149.9822331</v>
      </c>
      <c r="E343" s="363">
        <v>26.450133610937701</v>
      </c>
      <c r="F343" s="363">
        <v>67.413235953380905</v>
      </c>
      <c r="G343" s="363">
        <v>15.068294437311801</v>
      </c>
      <c r="H343" s="363">
        <v>72.499644500000002</v>
      </c>
      <c r="I343" s="363">
        <v>40.418120705604302</v>
      </c>
      <c r="J343" s="363">
        <v>32.586764046619102</v>
      </c>
      <c r="K343" s="363">
        <v>31.172241799286802</v>
      </c>
    </row>
    <row r="344" spans="1:11" x14ac:dyDescent="0.25">
      <c r="A344" s="363" t="s">
        <v>238</v>
      </c>
      <c r="B344" s="363" t="s">
        <v>239</v>
      </c>
      <c r="C344" s="363" t="s">
        <v>16</v>
      </c>
      <c r="D344" s="363">
        <v>4524.3954274999996</v>
      </c>
      <c r="E344" s="363">
        <v>2.2578849335414102</v>
      </c>
      <c r="F344" s="363">
        <v>96.813827686356504</v>
      </c>
      <c r="G344" s="363">
        <v>0.89175905723792803</v>
      </c>
      <c r="H344" s="363">
        <v>148.8992202</v>
      </c>
      <c r="I344" s="363">
        <v>27.403383184200301</v>
      </c>
      <c r="J344" s="363">
        <v>3.1861723136434801</v>
      </c>
      <c r="K344" s="363">
        <v>27.0966536666858</v>
      </c>
    </row>
    <row r="345" spans="1:11" x14ac:dyDescent="0.25">
      <c r="A345" s="363" t="s">
        <v>240</v>
      </c>
      <c r="B345" s="363" t="s">
        <v>241</v>
      </c>
      <c r="C345" s="363" t="s">
        <v>15</v>
      </c>
      <c r="D345" s="363">
        <v>223.36983050000001</v>
      </c>
      <c r="E345" s="363">
        <v>21.102604441328602</v>
      </c>
      <c r="F345" s="363">
        <v>68.924946416390895</v>
      </c>
      <c r="G345" s="363">
        <v>12.2301966220067</v>
      </c>
      <c r="H345" s="363">
        <v>100.7070707</v>
      </c>
      <c r="I345" s="363">
        <v>35.001527212864197</v>
      </c>
      <c r="J345" s="363">
        <v>31.075053583609101</v>
      </c>
      <c r="K345" s="363">
        <v>27.126764063839701</v>
      </c>
    </row>
    <row r="346" spans="1:11" x14ac:dyDescent="0.25">
      <c r="A346" s="363" t="s">
        <v>240</v>
      </c>
      <c r="B346" s="363" t="s">
        <v>241</v>
      </c>
      <c r="C346" s="363" t="s">
        <v>16</v>
      </c>
      <c r="D346" s="363">
        <v>6875.8461797</v>
      </c>
      <c r="E346" s="363">
        <v>1.9707212432408401</v>
      </c>
      <c r="F346" s="363">
        <v>94.459876653043807</v>
      </c>
      <c r="G346" s="363">
        <v>0.93574187278083898</v>
      </c>
      <c r="H346" s="363">
        <v>403.27213310000002</v>
      </c>
      <c r="I346" s="363">
        <v>15.746641914648499</v>
      </c>
      <c r="J346" s="363">
        <v>5.5401233469562401</v>
      </c>
      <c r="K346" s="363">
        <v>15.9545295919319</v>
      </c>
    </row>
    <row r="347" spans="1:11" x14ac:dyDescent="0.25">
      <c r="A347" s="363" t="s">
        <v>242</v>
      </c>
      <c r="B347" s="363" t="s">
        <v>243</v>
      </c>
      <c r="C347" s="363" t="s">
        <v>15</v>
      </c>
      <c r="D347" s="363">
        <v>257.43555700000002</v>
      </c>
      <c r="E347" s="363">
        <v>20.208109161521602</v>
      </c>
      <c r="F347" s="363">
        <v>43.294152364097997</v>
      </c>
      <c r="G347" s="363">
        <v>12.9100409713425</v>
      </c>
      <c r="H347" s="363">
        <v>337.18413859999998</v>
      </c>
      <c r="I347" s="363">
        <v>21.2381173931193</v>
      </c>
      <c r="J347" s="363">
        <v>56.705847635902003</v>
      </c>
      <c r="K347" s="363">
        <v>9.8566427298439105</v>
      </c>
    </row>
    <row r="348" spans="1:11" x14ac:dyDescent="0.25">
      <c r="A348" s="363" t="s">
        <v>242</v>
      </c>
      <c r="B348" s="363" t="s">
        <v>243</v>
      </c>
      <c r="C348" s="363" t="s">
        <v>16</v>
      </c>
      <c r="D348" s="363">
        <v>6465.6887994999997</v>
      </c>
      <c r="E348" s="363">
        <v>2.27702165665989</v>
      </c>
      <c r="F348" s="363">
        <v>92.195579364195595</v>
      </c>
      <c r="G348" s="363">
        <v>1.22238245521802</v>
      </c>
      <c r="H348" s="363">
        <v>547.32510430000002</v>
      </c>
      <c r="I348" s="363">
        <v>14.9219568814586</v>
      </c>
      <c r="J348" s="363">
        <v>7.8044206358044201</v>
      </c>
      <c r="K348" s="363">
        <v>14.4403106806451</v>
      </c>
    </row>
    <row r="349" spans="1:11" x14ac:dyDescent="0.25">
      <c r="A349" s="363" t="s">
        <v>244</v>
      </c>
      <c r="B349" s="363" t="s">
        <v>245</v>
      </c>
      <c r="C349" s="363" t="s">
        <v>15</v>
      </c>
      <c r="D349" s="363">
        <v>1418.5281746999999</v>
      </c>
      <c r="E349" s="363">
        <v>16.358719778988601</v>
      </c>
      <c r="F349" s="363">
        <v>73.280661810975403</v>
      </c>
      <c r="G349" s="363">
        <v>5.5875502198281097</v>
      </c>
      <c r="H349" s="363">
        <v>517.21877359999996</v>
      </c>
      <c r="I349" s="363">
        <v>20.081636818180101</v>
      </c>
      <c r="J349" s="363">
        <v>26.719338189024601</v>
      </c>
      <c r="K349" s="363">
        <v>15.3244580802999</v>
      </c>
    </row>
    <row r="350" spans="1:11" x14ac:dyDescent="0.25">
      <c r="A350" s="363" t="s">
        <v>244</v>
      </c>
      <c r="B350" s="363" t="s">
        <v>245</v>
      </c>
      <c r="C350" s="363" t="s">
        <v>16</v>
      </c>
      <c r="D350" s="363">
        <v>10534.048939800001</v>
      </c>
      <c r="E350" s="363">
        <v>3.3212800357681398</v>
      </c>
      <c r="F350" s="363">
        <v>89.122839246287697</v>
      </c>
      <c r="G350" s="363">
        <v>1.7555433906151501</v>
      </c>
      <c r="H350" s="363">
        <v>1285.6473679999999</v>
      </c>
      <c r="I350" s="363">
        <v>15.1185727877278</v>
      </c>
      <c r="J350" s="363">
        <v>10.8771607537123</v>
      </c>
      <c r="K350" s="363">
        <v>14.384177538084</v>
      </c>
    </row>
    <row r="351" spans="1:11" x14ac:dyDescent="0.25">
      <c r="A351" s="363" t="s">
        <v>246</v>
      </c>
      <c r="B351" s="363" t="s">
        <v>247</v>
      </c>
      <c r="C351" s="363" t="s">
        <v>15</v>
      </c>
      <c r="D351" s="363">
        <v>130.6604696</v>
      </c>
      <c r="E351" s="363">
        <v>32.788414479100503</v>
      </c>
      <c r="F351" s="363">
        <v>54.644919781464502</v>
      </c>
      <c r="G351" s="363">
        <v>28.221366628132898</v>
      </c>
      <c r="H351" s="363">
        <v>108.44770389999999</v>
      </c>
      <c r="I351" s="363">
        <v>53.329479846316602</v>
      </c>
      <c r="J351" s="363">
        <v>45.355080218535498</v>
      </c>
      <c r="K351" s="363">
        <v>34.001798874283097</v>
      </c>
    </row>
    <row r="352" spans="1:11" x14ac:dyDescent="0.25">
      <c r="A352" s="363" t="s">
        <v>246</v>
      </c>
      <c r="B352" s="363" t="s">
        <v>247</v>
      </c>
      <c r="C352" s="363" t="s">
        <v>16</v>
      </c>
      <c r="D352" s="363">
        <v>17210.972018199998</v>
      </c>
      <c r="E352" s="363">
        <v>1.99321036396255</v>
      </c>
      <c r="F352" s="363">
        <v>96.849976233353701</v>
      </c>
      <c r="G352" s="363">
        <v>0.77421716056308898</v>
      </c>
      <c r="H352" s="363">
        <v>559.78300679999995</v>
      </c>
      <c r="I352" s="363">
        <v>23.9512061799736</v>
      </c>
      <c r="J352" s="363">
        <v>3.15002376664635</v>
      </c>
      <c r="K352" s="363">
        <v>23.8039199557595</v>
      </c>
    </row>
    <row r="353" spans="1:11" x14ac:dyDescent="0.25">
      <c r="A353" s="363" t="s">
        <v>248</v>
      </c>
      <c r="B353" s="363" t="s">
        <v>249</v>
      </c>
      <c r="C353" s="363" t="s">
        <v>15</v>
      </c>
      <c r="D353" s="363">
        <v>151.88876590000001</v>
      </c>
      <c r="E353" s="363">
        <v>34.979857113101197</v>
      </c>
      <c r="F353" s="363">
        <v>77.999239011077506</v>
      </c>
      <c r="G353" s="363">
        <v>17.947118293871</v>
      </c>
      <c r="H353" s="363">
        <v>42.842320999999998</v>
      </c>
      <c r="I353" s="363">
        <v>72.483772181881704</v>
      </c>
      <c r="J353" s="363">
        <v>22.000760988922501</v>
      </c>
      <c r="K353" s="363">
        <v>63.627870420871503</v>
      </c>
    </row>
    <row r="354" spans="1:11" x14ac:dyDescent="0.25">
      <c r="A354" s="363" t="s">
        <v>248</v>
      </c>
      <c r="B354" s="363" t="s">
        <v>249</v>
      </c>
      <c r="C354" s="363" t="s">
        <v>16</v>
      </c>
      <c r="D354" s="363">
        <v>19106.4885555</v>
      </c>
      <c r="E354" s="363">
        <v>1.5921734193993</v>
      </c>
      <c r="F354" s="363">
        <v>97.943445347137001</v>
      </c>
      <c r="G354" s="363">
        <v>0.56629156133436298</v>
      </c>
      <c r="H354" s="363">
        <v>401.18598850000001</v>
      </c>
      <c r="I354" s="363">
        <v>26.978539188525598</v>
      </c>
      <c r="J354" s="363">
        <v>2.0565546528629799</v>
      </c>
      <c r="K354" s="363">
        <v>26.969643870579102</v>
      </c>
    </row>
    <row r="355" spans="1:11" x14ac:dyDescent="0.25">
      <c r="A355" s="363" t="s">
        <v>250</v>
      </c>
      <c r="B355" s="363" t="s">
        <v>251</v>
      </c>
      <c r="C355" s="363" t="s">
        <v>15</v>
      </c>
      <c r="D355" s="363">
        <v>35.109677699999999</v>
      </c>
      <c r="E355" s="363">
        <v>77.088200170032593</v>
      </c>
      <c r="F355" s="363">
        <v>70.949884070139305</v>
      </c>
      <c r="G355" s="363">
        <v>36.881097736102099</v>
      </c>
      <c r="H355" s="363">
        <v>14.3755021</v>
      </c>
      <c r="I355" s="363">
        <v>99.999999999999702</v>
      </c>
      <c r="J355" s="363">
        <v>29.050115929860699</v>
      </c>
      <c r="K355" s="363">
        <v>90.075702798356204</v>
      </c>
    </row>
    <row r="356" spans="1:11" x14ac:dyDescent="0.25">
      <c r="A356" s="363" t="s">
        <v>250</v>
      </c>
      <c r="B356" s="363" t="s">
        <v>251</v>
      </c>
      <c r="C356" s="363" t="s">
        <v>16</v>
      </c>
      <c r="D356" s="363">
        <v>15418.3435431</v>
      </c>
      <c r="E356" s="363">
        <v>1.6870706623471901</v>
      </c>
      <c r="F356" s="363">
        <v>99.291003668346903</v>
      </c>
      <c r="G356" s="363">
        <v>0.27927983449302402</v>
      </c>
      <c r="H356" s="363">
        <v>110.09606719999999</v>
      </c>
      <c r="I356" s="363">
        <v>39.568931054916099</v>
      </c>
      <c r="J356" s="363">
        <v>0.70899633165313902</v>
      </c>
      <c r="K356" s="363">
        <v>39.111591743338401</v>
      </c>
    </row>
    <row r="357" spans="1:11" x14ac:dyDescent="0.25">
      <c r="A357" s="363" t="s">
        <v>252</v>
      </c>
      <c r="B357" s="363" t="s">
        <v>253</v>
      </c>
      <c r="C357" s="363" t="s">
        <v>15</v>
      </c>
      <c r="D357" s="363">
        <v>472.16881990000002</v>
      </c>
      <c r="E357" s="363">
        <v>19.680683738549799</v>
      </c>
      <c r="F357" s="363">
        <v>45.972566977038099</v>
      </c>
      <c r="G357" s="363">
        <v>15.9250263332833</v>
      </c>
      <c r="H357" s="363">
        <v>554.89764809999997</v>
      </c>
      <c r="I357" s="363">
        <v>21.934804932531701</v>
      </c>
      <c r="J357" s="363">
        <v>54.027433022961901</v>
      </c>
      <c r="K357" s="363">
        <v>13.5507889002761</v>
      </c>
    </row>
    <row r="358" spans="1:11" x14ac:dyDescent="0.25">
      <c r="A358" s="363" t="s">
        <v>252</v>
      </c>
      <c r="B358" s="363" t="s">
        <v>253</v>
      </c>
      <c r="C358" s="363" t="s">
        <v>16</v>
      </c>
      <c r="D358" s="363">
        <v>13114.6027567</v>
      </c>
      <c r="E358" s="363">
        <v>2.6834731232951001</v>
      </c>
      <c r="F358" s="363">
        <v>91.132140750329995</v>
      </c>
      <c r="G358" s="363">
        <v>1.4317996887654301</v>
      </c>
      <c r="H358" s="363">
        <v>1276.1518648000001</v>
      </c>
      <c r="I358" s="363">
        <v>15.1010126534444</v>
      </c>
      <c r="J358" s="363">
        <v>8.8678592496699906</v>
      </c>
      <c r="K358" s="363">
        <v>14.714145442453299</v>
      </c>
    </row>
    <row r="359" spans="1:11" x14ac:dyDescent="0.25">
      <c r="A359" s="363" t="s">
        <v>254</v>
      </c>
      <c r="B359" s="363" t="s">
        <v>255</v>
      </c>
      <c r="C359" s="363" t="s">
        <v>15</v>
      </c>
      <c r="D359" s="363">
        <v>51.4132867</v>
      </c>
      <c r="E359" s="363">
        <v>50.242491349933303</v>
      </c>
      <c r="F359" s="363">
        <v>100</v>
      </c>
      <c r="G359" s="363">
        <v>0</v>
      </c>
      <c r="H359" s="363"/>
      <c r="I359" s="363"/>
      <c r="J359" s="363"/>
      <c r="K359" s="363"/>
    </row>
    <row r="360" spans="1:11" x14ac:dyDescent="0.25">
      <c r="A360" s="363" t="s">
        <v>254</v>
      </c>
      <c r="B360" s="363" t="s">
        <v>255</v>
      </c>
      <c r="C360" s="363" t="s">
        <v>16</v>
      </c>
      <c r="D360" s="363">
        <v>13365.257525200001</v>
      </c>
      <c r="E360" s="363">
        <v>1.46284364560339</v>
      </c>
      <c r="F360" s="363">
        <v>99.511579788012796</v>
      </c>
      <c r="G360" s="363">
        <v>0.25430303194289899</v>
      </c>
      <c r="H360" s="363">
        <v>65.599018000000001</v>
      </c>
      <c r="I360" s="363">
        <v>51.797375659931703</v>
      </c>
      <c r="J360" s="363">
        <v>0.488420211987243</v>
      </c>
      <c r="K360" s="363">
        <v>51.812140104841397</v>
      </c>
    </row>
    <row r="361" spans="1:11" x14ac:dyDescent="0.25">
      <c r="A361" s="363" t="s">
        <v>258</v>
      </c>
      <c r="B361" s="363" t="s">
        <v>259</v>
      </c>
      <c r="C361" s="363" t="s">
        <v>15</v>
      </c>
      <c r="D361" s="363">
        <v>49.768565799999998</v>
      </c>
      <c r="E361" s="363">
        <v>58.628551688660302</v>
      </c>
      <c r="F361" s="363">
        <v>100</v>
      </c>
      <c r="G361" s="363">
        <v>0</v>
      </c>
      <c r="H361" s="363"/>
      <c r="I361" s="363"/>
      <c r="J361" s="363"/>
      <c r="K361" s="363"/>
    </row>
    <row r="362" spans="1:11" x14ac:dyDescent="0.25">
      <c r="A362" s="363" t="s">
        <v>258</v>
      </c>
      <c r="B362" s="363" t="s">
        <v>259</v>
      </c>
      <c r="C362" s="363" t="s">
        <v>16</v>
      </c>
      <c r="D362" s="363">
        <v>18982.625091999998</v>
      </c>
      <c r="E362" s="363">
        <v>1.3315197830201499</v>
      </c>
      <c r="F362" s="363">
        <v>99.654776166125004</v>
      </c>
      <c r="G362" s="363">
        <v>0.212009329921682</v>
      </c>
      <c r="H362" s="363">
        <v>65.759563799999995</v>
      </c>
      <c r="I362" s="363">
        <v>61.169934555136798</v>
      </c>
      <c r="J362" s="363">
        <v>0.34522383387494798</v>
      </c>
      <c r="K362" s="363">
        <v>61.200126542040998</v>
      </c>
    </row>
    <row r="363" spans="1:11" x14ac:dyDescent="0.25">
      <c r="A363" s="363" t="s">
        <v>262</v>
      </c>
      <c r="B363" s="363" t="s">
        <v>263</v>
      </c>
      <c r="C363" s="363" t="s">
        <v>15</v>
      </c>
      <c r="D363" s="363">
        <v>54.673255400000002</v>
      </c>
      <c r="E363" s="363">
        <v>50.430387830092201</v>
      </c>
      <c r="F363" s="363">
        <v>100</v>
      </c>
      <c r="G363" s="363">
        <v>0</v>
      </c>
      <c r="H363" s="363"/>
      <c r="I363" s="363"/>
      <c r="J363" s="363"/>
      <c r="K363" s="363"/>
    </row>
    <row r="364" spans="1:11" x14ac:dyDescent="0.25">
      <c r="A364" s="363" t="s">
        <v>262</v>
      </c>
      <c r="B364" s="363" t="s">
        <v>263</v>
      </c>
      <c r="C364" s="363" t="s">
        <v>16</v>
      </c>
      <c r="D364" s="363">
        <v>17286.555508900001</v>
      </c>
      <c r="E364" s="363">
        <v>0.83654883998316998</v>
      </c>
      <c r="F364" s="363">
        <v>99.697159070541503</v>
      </c>
      <c r="G364" s="363">
        <v>0.15132796929693901</v>
      </c>
      <c r="H364" s="363">
        <v>52.509786499999997</v>
      </c>
      <c r="I364" s="363">
        <v>49.748795936065498</v>
      </c>
      <c r="J364" s="363">
        <v>0.30284092945846802</v>
      </c>
      <c r="K364" s="363">
        <v>49.818129450986198</v>
      </c>
    </row>
    <row r="365" spans="1:11" x14ac:dyDescent="0.25">
      <c r="A365" s="363" t="s">
        <v>264</v>
      </c>
      <c r="B365" s="363" t="s">
        <v>265</v>
      </c>
      <c r="C365" s="363" t="s">
        <v>15</v>
      </c>
      <c r="D365" s="363">
        <v>18.7945706</v>
      </c>
      <c r="E365" s="363">
        <v>51.732515865492402</v>
      </c>
      <c r="F365" s="363">
        <v>100</v>
      </c>
      <c r="G365" s="363">
        <v>0</v>
      </c>
      <c r="H365" s="363"/>
      <c r="I365" s="363"/>
      <c r="J365" s="363"/>
      <c r="K365" s="363"/>
    </row>
    <row r="366" spans="1:11" x14ac:dyDescent="0.25">
      <c r="A366" s="363" t="s">
        <v>264</v>
      </c>
      <c r="B366" s="363" t="s">
        <v>265</v>
      </c>
      <c r="C366" s="363" t="s">
        <v>16</v>
      </c>
      <c r="D366" s="363">
        <v>4502.6049802999996</v>
      </c>
      <c r="E366" s="363">
        <v>1.6915773309003299</v>
      </c>
      <c r="F366" s="363">
        <v>97.817937877895204</v>
      </c>
      <c r="G366" s="363">
        <v>0.599832112551696</v>
      </c>
      <c r="H366" s="363">
        <v>100.44132999999999</v>
      </c>
      <c r="I366" s="363">
        <v>27.0730952389106</v>
      </c>
      <c r="J366" s="363">
        <v>2.1820621221048202</v>
      </c>
      <c r="K366" s="363">
        <v>26.8893995859985</v>
      </c>
    </row>
    <row r="367" spans="1:11" x14ac:dyDescent="0.25">
      <c r="A367" s="363" t="s">
        <v>266</v>
      </c>
      <c r="B367" s="363" t="s">
        <v>267</v>
      </c>
      <c r="C367" s="363" t="s">
        <v>15</v>
      </c>
      <c r="D367" s="363">
        <v>837.93615399999999</v>
      </c>
      <c r="E367" s="363">
        <v>30.0865011709827</v>
      </c>
      <c r="F367" s="363">
        <v>83.429210225382604</v>
      </c>
      <c r="G367" s="363">
        <v>11.956670345035301</v>
      </c>
      <c r="H367" s="363">
        <v>166.4316828</v>
      </c>
      <c r="I367" s="363">
        <v>70.3230642143849</v>
      </c>
      <c r="J367" s="363">
        <v>16.570789774617399</v>
      </c>
      <c r="K367" s="363">
        <v>60.198432143502501</v>
      </c>
    </row>
    <row r="368" spans="1:11" x14ac:dyDescent="0.25">
      <c r="A368" s="363" t="s">
        <v>266</v>
      </c>
      <c r="B368" s="363" t="s">
        <v>267</v>
      </c>
      <c r="C368" s="363" t="s">
        <v>16</v>
      </c>
      <c r="D368" s="363">
        <v>71363.540722200007</v>
      </c>
      <c r="E368" s="363">
        <v>1.9548039843029099</v>
      </c>
      <c r="F368" s="363">
        <v>98.557710957944295</v>
      </c>
      <c r="G368" s="363">
        <v>0.43822904894500597</v>
      </c>
      <c r="H368" s="363">
        <v>1044.3307964999999</v>
      </c>
      <c r="I368" s="363">
        <v>30.247785324363999</v>
      </c>
      <c r="J368" s="363">
        <v>1.4422890420557299</v>
      </c>
      <c r="K368" s="363">
        <v>29.946044572130901</v>
      </c>
    </row>
    <row r="369" spans="1:11" x14ac:dyDescent="0.25">
      <c r="A369" s="363" t="s">
        <v>270</v>
      </c>
      <c r="B369" s="363" t="s">
        <v>271</v>
      </c>
      <c r="C369" s="363" t="s">
        <v>15</v>
      </c>
      <c r="D369" s="363">
        <v>177.20852550000001</v>
      </c>
      <c r="E369" s="363">
        <v>33.5015234407619</v>
      </c>
      <c r="F369" s="363">
        <v>93.1515174156782</v>
      </c>
      <c r="G369" s="363">
        <v>7.34640383680774</v>
      </c>
      <c r="H369" s="363">
        <v>13.0283385</v>
      </c>
      <c r="I369" s="363">
        <v>99.999999999999901</v>
      </c>
      <c r="J369" s="363">
        <v>6.8484825843218298</v>
      </c>
      <c r="K369" s="363">
        <v>99.924130129735502</v>
      </c>
    </row>
    <row r="370" spans="1:11" x14ac:dyDescent="0.25">
      <c r="A370" s="363" t="s">
        <v>270</v>
      </c>
      <c r="B370" s="363" t="s">
        <v>271</v>
      </c>
      <c r="C370" s="363" t="s">
        <v>16</v>
      </c>
      <c r="D370" s="363">
        <v>13356.1969168</v>
      </c>
      <c r="E370" s="363">
        <v>2.56006834124446</v>
      </c>
      <c r="F370" s="363">
        <v>97.539517540207797</v>
      </c>
      <c r="G370" s="363">
        <v>0.60749636251805605</v>
      </c>
      <c r="H370" s="363">
        <v>336.91665769999997</v>
      </c>
      <c r="I370" s="363">
        <v>23.460042601804801</v>
      </c>
      <c r="J370" s="363">
        <v>2.4604824597922201</v>
      </c>
      <c r="K370" s="363">
        <v>24.082635448840499</v>
      </c>
    </row>
    <row r="371" spans="1:11" x14ac:dyDescent="0.25">
      <c r="A371" s="363" t="s">
        <v>272</v>
      </c>
      <c r="B371" s="363" t="s">
        <v>273</v>
      </c>
      <c r="C371" s="363" t="s">
        <v>15</v>
      </c>
      <c r="D371" s="363">
        <v>179.4747022</v>
      </c>
      <c r="E371" s="363">
        <v>42.726079632253402</v>
      </c>
      <c r="F371" s="363">
        <v>100</v>
      </c>
      <c r="G371" s="363">
        <v>0</v>
      </c>
      <c r="H371" s="363"/>
      <c r="I371" s="363"/>
      <c r="J371" s="363"/>
      <c r="K371" s="363"/>
    </row>
    <row r="372" spans="1:11" x14ac:dyDescent="0.25">
      <c r="A372" s="363" t="s">
        <v>272</v>
      </c>
      <c r="B372" s="363" t="s">
        <v>273</v>
      </c>
      <c r="C372" s="363" t="s">
        <v>16</v>
      </c>
      <c r="D372" s="363">
        <v>20477.534413500001</v>
      </c>
      <c r="E372" s="363">
        <v>1.8807369327574399</v>
      </c>
      <c r="F372" s="363">
        <v>98.560750859019805</v>
      </c>
      <c r="G372" s="363">
        <v>0.47128967738109101</v>
      </c>
      <c r="H372" s="363">
        <v>299.02647409999997</v>
      </c>
      <c r="I372" s="363">
        <v>32.2223199540663</v>
      </c>
      <c r="J372" s="363">
        <v>1.43924914098015</v>
      </c>
      <c r="K372" s="363">
        <v>32.274234635396098</v>
      </c>
    </row>
    <row r="373" spans="1:11" x14ac:dyDescent="0.25">
      <c r="A373" s="363" t="s">
        <v>274</v>
      </c>
      <c r="B373" s="363" t="s">
        <v>275</v>
      </c>
      <c r="C373" s="363" t="s">
        <v>15</v>
      </c>
      <c r="D373" s="363">
        <v>170.29998119999999</v>
      </c>
      <c r="E373" s="363">
        <v>46.182090962427097</v>
      </c>
      <c r="F373" s="363">
        <v>52.858551042176202</v>
      </c>
      <c r="G373" s="363">
        <v>27.290558821459001</v>
      </c>
      <c r="H373" s="363">
        <v>151.88058910000001</v>
      </c>
      <c r="I373" s="363">
        <v>50.3225509942245</v>
      </c>
      <c r="J373" s="363">
        <v>47.141448957823798</v>
      </c>
      <c r="K373" s="363">
        <v>30.600234577520201</v>
      </c>
    </row>
    <row r="374" spans="1:11" x14ac:dyDescent="0.25">
      <c r="A374" s="363" t="s">
        <v>274</v>
      </c>
      <c r="B374" s="363" t="s">
        <v>275</v>
      </c>
      <c r="C374" s="363" t="s">
        <v>16</v>
      </c>
      <c r="D374" s="363">
        <v>25581.3938022</v>
      </c>
      <c r="E374" s="363">
        <v>1.90828014306647</v>
      </c>
      <c r="F374" s="363">
        <v>96.754281401414403</v>
      </c>
      <c r="G374" s="363">
        <v>0.75715298259128905</v>
      </c>
      <c r="H374" s="363">
        <v>858.15329759999997</v>
      </c>
      <c r="I374" s="363">
        <v>22.835243773631799</v>
      </c>
      <c r="J374" s="363">
        <v>3.2457185985855701</v>
      </c>
      <c r="K374" s="363">
        <v>22.570592772116001</v>
      </c>
    </row>
    <row r="375" spans="1:11" x14ac:dyDescent="0.25">
      <c r="A375" s="363" t="s">
        <v>276</v>
      </c>
      <c r="B375" s="363" t="s">
        <v>277</v>
      </c>
      <c r="C375" s="363" t="s">
        <v>15</v>
      </c>
      <c r="D375" s="363">
        <v>46.1722143</v>
      </c>
      <c r="E375" s="363">
        <v>57.816513101446901</v>
      </c>
      <c r="F375" s="363">
        <v>100</v>
      </c>
      <c r="G375" s="363">
        <v>0</v>
      </c>
      <c r="H375" s="363"/>
      <c r="I375" s="363"/>
      <c r="J375" s="363"/>
      <c r="K375" s="363"/>
    </row>
    <row r="376" spans="1:11" x14ac:dyDescent="0.25">
      <c r="A376" s="363" t="s">
        <v>276</v>
      </c>
      <c r="B376" s="363" t="s">
        <v>277</v>
      </c>
      <c r="C376" s="363" t="s">
        <v>16</v>
      </c>
      <c r="D376" s="363">
        <v>17524.583776700001</v>
      </c>
      <c r="E376" s="363">
        <v>2.9653434885293302</v>
      </c>
      <c r="F376" s="363">
        <v>99.161869666851004</v>
      </c>
      <c r="G376" s="363">
        <v>0.30147353582391401</v>
      </c>
      <c r="H376" s="363">
        <v>148.1202935</v>
      </c>
      <c r="I376" s="363">
        <v>35.425182656712501</v>
      </c>
      <c r="J376" s="363">
        <v>0.838130333148976</v>
      </c>
      <c r="K376" s="363">
        <v>35.668294398863999</v>
      </c>
    </row>
    <row r="377" spans="1:11" x14ac:dyDescent="0.25">
      <c r="A377" s="363" t="s">
        <v>278</v>
      </c>
      <c r="B377" s="363" t="s">
        <v>279</v>
      </c>
      <c r="C377" s="363" t="s">
        <v>15</v>
      </c>
      <c r="D377" s="363">
        <v>210.29228699999999</v>
      </c>
      <c r="E377" s="363">
        <v>25.541125190993501</v>
      </c>
      <c r="F377" s="363">
        <v>85.362606155729196</v>
      </c>
      <c r="G377" s="363">
        <v>9.0830036163979599</v>
      </c>
      <c r="H377" s="363">
        <v>36.0594781</v>
      </c>
      <c r="I377" s="363">
        <v>58.224101499707601</v>
      </c>
      <c r="J377" s="363">
        <v>14.6373938442709</v>
      </c>
      <c r="K377" s="363">
        <v>52.9704173206433</v>
      </c>
    </row>
    <row r="378" spans="1:11" x14ac:dyDescent="0.25">
      <c r="A378" s="363" t="s">
        <v>278</v>
      </c>
      <c r="B378" s="363" t="s">
        <v>279</v>
      </c>
      <c r="C378" s="363" t="s">
        <v>16</v>
      </c>
      <c r="D378" s="363">
        <v>6305.2428865000002</v>
      </c>
      <c r="E378" s="363">
        <v>3.15468710565036</v>
      </c>
      <c r="F378" s="363">
        <v>95.776185520926305</v>
      </c>
      <c r="G378" s="363">
        <v>0.99260156065514704</v>
      </c>
      <c r="H378" s="363">
        <v>278.06678720000002</v>
      </c>
      <c r="I378" s="363">
        <v>21.956100529133298</v>
      </c>
      <c r="J378" s="363">
        <v>4.2238144790736998</v>
      </c>
      <c r="K378" s="363">
        <v>22.507520558174999</v>
      </c>
    </row>
    <row r="379" spans="1:11" x14ac:dyDescent="0.25">
      <c r="A379" s="363" t="s">
        <v>280</v>
      </c>
      <c r="B379" s="363" t="s">
        <v>281</v>
      </c>
      <c r="C379" s="363" t="s">
        <v>15</v>
      </c>
      <c r="D379" s="363">
        <v>201.6630868</v>
      </c>
      <c r="E379" s="363">
        <v>43.284243585893798</v>
      </c>
      <c r="F379" s="363">
        <v>62.009162103666299</v>
      </c>
      <c r="G379" s="363">
        <v>25.2389597301582</v>
      </c>
      <c r="H379" s="363">
        <v>123.5518975</v>
      </c>
      <c r="I379" s="363">
        <v>52.013666283085698</v>
      </c>
      <c r="J379" s="363">
        <v>37.990837896333701</v>
      </c>
      <c r="K379" s="363">
        <v>41.195373197765797</v>
      </c>
    </row>
    <row r="380" spans="1:11" x14ac:dyDescent="0.25">
      <c r="A380" s="363" t="s">
        <v>280</v>
      </c>
      <c r="B380" s="363" t="s">
        <v>281</v>
      </c>
      <c r="C380" s="363" t="s">
        <v>16</v>
      </c>
      <c r="D380" s="363">
        <v>27773.526738299999</v>
      </c>
      <c r="E380" s="363">
        <v>1.7369593242241901</v>
      </c>
      <c r="F380" s="363">
        <v>98.722150723448706</v>
      </c>
      <c r="G380" s="363">
        <v>0.44473129909917802</v>
      </c>
      <c r="H380" s="363">
        <v>359.49764859999999</v>
      </c>
      <c r="I380" s="363">
        <v>34.258888553868701</v>
      </c>
      <c r="J380" s="363">
        <v>1.2778492765512901</v>
      </c>
      <c r="K380" s="363">
        <v>34.358379463653399</v>
      </c>
    </row>
    <row r="381" spans="1:11" x14ac:dyDescent="0.25">
      <c r="A381" s="363" t="s">
        <v>282</v>
      </c>
      <c r="B381" s="363" t="s">
        <v>283</v>
      </c>
      <c r="C381" s="363" t="s">
        <v>15</v>
      </c>
      <c r="D381" s="363">
        <v>3073.7260065</v>
      </c>
      <c r="E381" s="363">
        <v>11.138883150965601</v>
      </c>
      <c r="F381" s="363">
        <v>74.027436466973199</v>
      </c>
      <c r="G381" s="363">
        <v>6.0553687626985599</v>
      </c>
      <c r="H381" s="363">
        <v>1078.4183243</v>
      </c>
      <c r="I381" s="363">
        <v>21.323391734193301</v>
      </c>
      <c r="J381" s="363">
        <v>25.972563533026801</v>
      </c>
      <c r="K381" s="363">
        <v>17.259113671807899</v>
      </c>
    </row>
    <row r="382" spans="1:11" x14ac:dyDescent="0.25">
      <c r="A382" s="363" t="s">
        <v>282</v>
      </c>
      <c r="B382" s="363" t="s">
        <v>283</v>
      </c>
      <c r="C382" s="363" t="s">
        <v>16</v>
      </c>
      <c r="D382" s="363">
        <v>19145.8441079</v>
      </c>
      <c r="E382" s="363">
        <v>3.7306397617744298</v>
      </c>
      <c r="F382" s="363">
        <v>91.185284148840694</v>
      </c>
      <c r="G382" s="363">
        <v>1.44492618012075</v>
      </c>
      <c r="H382" s="363">
        <v>1850.7939862999999</v>
      </c>
      <c r="I382" s="363">
        <v>14.8518030428356</v>
      </c>
      <c r="J382" s="363">
        <v>8.8147158511592991</v>
      </c>
      <c r="K382" s="363">
        <v>14.947277545093099</v>
      </c>
    </row>
    <row r="383" spans="1:11" x14ac:dyDescent="0.25">
      <c r="A383" s="363" t="s">
        <v>284</v>
      </c>
      <c r="B383" s="363" t="s">
        <v>285</v>
      </c>
      <c r="C383" s="363" t="s">
        <v>15</v>
      </c>
      <c r="D383" s="363">
        <v>1479.5522565000001</v>
      </c>
      <c r="E383" s="363">
        <v>16.927030886004999</v>
      </c>
      <c r="F383" s="363">
        <v>77.015877593626598</v>
      </c>
      <c r="G383" s="363">
        <v>6.2824605078931297</v>
      </c>
      <c r="H383" s="363">
        <v>441.54804480000001</v>
      </c>
      <c r="I383" s="363">
        <v>29.3270752888895</v>
      </c>
      <c r="J383" s="363">
        <v>22.984122406373402</v>
      </c>
      <c r="K383" s="363">
        <v>21.051454604528299</v>
      </c>
    </row>
    <row r="384" spans="1:11" x14ac:dyDescent="0.25">
      <c r="A384" s="363" t="s">
        <v>284</v>
      </c>
      <c r="B384" s="363" t="s">
        <v>285</v>
      </c>
      <c r="C384" s="363" t="s">
        <v>16</v>
      </c>
      <c r="D384" s="363">
        <v>16051.809124699999</v>
      </c>
      <c r="E384" s="363">
        <v>2.1206511845025799</v>
      </c>
      <c r="F384" s="363">
        <v>94.509496263880294</v>
      </c>
      <c r="G384" s="363">
        <v>1.3289506178946</v>
      </c>
      <c r="H384" s="363">
        <v>932.5255287</v>
      </c>
      <c r="I384" s="363">
        <v>23.370295008641399</v>
      </c>
      <c r="J384" s="363">
        <v>5.4905037361196998</v>
      </c>
      <c r="K384" s="363">
        <v>22.875579271630802</v>
      </c>
    </row>
    <row r="385" spans="1:11" x14ac:dyDescent="0.25">
      <c r="A385" s="363" t="s">
        <v>286</v>
      </c>
      <c r="B385" s="363" t="s">
        <v>287</v>
      </c>
      <c r="C385" s="363" t="s">
        <v>15</v>
      </c>
      <c r="D385" s="363">
        <v>57.817567199999999</v>
      </c>
      <c r="E385" s="363">
        <v>35.058184471259601</v>
      </c>
      <c r="F385" s="363">
        <v>88.689779642504703</v>
      </c>
      <c r="G385" s="363">
        <v>12.143397452072801</v>
      </c>
      <c r="H385" s="363">
        <v>7.3732218999999999</v>
      </c>
      <c r="I385" s="363">
        <v>99.999999999999901</v>
      </c>
      <c r="J385" s="363">
        <v>11.3102203574953</v>
      </c>
      <c r="K385" s="363">
        <v>95.223188416657507</v>
      </c>
    </row>
    <row r="386" spans="1:11" x14ac:dyDescent="0.25">
      <c r="A386" s="363" t="s">
        <v>286</v>
      </c>
      <c r="B386" s="363" t="s">
        <v>287</v>
      </c>
      <c r="C386" s="363" t="s">
        <v>16</v>
      </c>
      <c r="D386" s="363">
        <v>6591.0619347000002</v>
      </c>
      <c r="E386" s="363">
        <v>1.5334795157237899</v>
      </c>
      <c r="F386" s="363">
        <v>97.637769740439893</v>
      </c>
      <c r="G386" s="363">
        <v>0.79280163795700498</v>
      </c>
      <c r="H386" s="363">
        <v>159.46294130000001</v>
      </c>
      <c r="I386" s="363">
        <v>33.021739784960403</v>
      </c>
      <c r="J386" s="363">
        <v>2.36223025956004</v>
      </c>
      <c r="K386" s="363">
        <v>32.768771572296501</v>
      </c>
    </row>
    <row r="387" spans="1:11" x14ac:dyDescent="0.25">
      <c r="A387" s="363" t="s">
        <v>288</v>
      </c>
      <c r="B387" s="363" t="s">
        <v>289</v>
      </c>
      <c r="C387" s="363" t="s">
        <v>15</v>
      </c>
      <c r="D387" s="363">
        <v>159.17994949999999</v>
      </c>
      <c r="E387" s="363">
        <v>27.090010147235699</v>
      </c>
      <c r="F387" s="363">
        <v>56.874601902894497</v>
      </c>
      <c r="G387" s="363">
        <v>14.023547968887801</v>
      </c>
      <c r="H387" s="363">
        <v>120.69884380000001</v>
      </c>
      <c r="I387" s="363">
        <v>33.163057450561901</v>
      </c>
      <c r="J387" s="363">
        <v>43.125398097105503</v>
      </c>
      <c r="K387" s="363">
        <v>18.494523950844901</v>
      </c>
    </row>
    <row r="388" spans="1:11" x14ac:dyDescent="0.25">
      <c r="A388" s="363" t="s">
        <v>288</v>
      </c>
      <c r="B388" s="363" t="s">
        <v>289</v>
      </c>
      <c r="C388" s="363" t="s">
        <v>16</v>
      </c>
      <c r="D388" s="363">
        <v>11766.7471945</v>
      </c>
      <c r="E388" s="363">
        <v>3.0185974979035999</v>
      </c>
      <c r="F388" s="363">
        <v>96.528949108925303</v>
      </c>
      <c r="G388" s="363">
        <v>0.75927086063195504</v>
      </c>
      <c r="H388" s="363">
        <v>423.11636779999998</v>
      </c>
      <c r="I388" s="363">
        <v>20.743723265416602</v>
      </c>
      <c r="J388" s="363">
        <v>3.4710508910746598</v>
      </c>
      <c r="K388" s="363">
        <v>21.115109102632701</v>
      </c>
    </row>
    <row r="389" spans="1:11" x14ac:dyDescent="0.25">
      <c r="A389" s="363" t="s">
        <v>290</v>
      </c>
      <c r="B389" s="363" t="s">
        <v>291</v>
      </c>
      <c r="C389" s="363" t="s">
        <v>15</v>
      </c>
      <c r="D389" s="363">
        <v>1903.496349</v>
      </c>
      <c r="E389" s="363">
        <v>15.112875668491901</v>
      </c>
      <c r="F389" s="363">
        <v>77.636236796332895</v>
      </c>
      <c r="G389" s="363">
        <v>6.1778963510077602</v>
      </c>
      <c r="H389" s="363">
        <v>548.31794230000003</v>
      </c>
      <c r="I389" s="363">
        <v>31.070537714859299</v>
      </c>
      <c r="J389" s="363">
        <v>22.363763203667101</v>
      </c>
      <c r="K389" s="363">
        <v>21.4466867513332</v>
      </c>
    </row>
    <row r="390" spans="1:11" x14ac:dyDescent="0.25">
      <c r="A390" s="363" t="s">
        <v>290</v>
      </c>
      <c r="B390" s="363" t="s">
        <v>291</v>
      </c>
      <c r="C390" s="363" t="s">
        <v>16</v>
      </c>
      <c r="D390" s="363">
        <v>15329.8596139</v>
      </c>
      <c r="E390" s="363">
        <v>3.1421949968144598</v>
      </c>
      <c r="F390" s="363">
        <v>93.429984357617201</v>
      </c>
      <c r="G390" s="363">
        <v>1.0395997000463499</v>
      </c>
      <c r="H390" s="363">
        <v>1077.9988688999999</v>
      </c>
      <c r="I390" s="363">
        <v>15.1280856405318</v>
      </c>
      <c r="J390" s="363">
        <v>6.57001564238284</v>
      </c>
      <c r="K390" s="363">
        <v>14.783797939069499</v>
      </c>
    </row>
    <row r="391" spans="1:11" x14ac:dyDescent="0.25">
      <c r="A391" s="363" t="s">
        <v>292</v>
      </c>
      <c r="B391" s="363" t="s">
        <v>293</v>
      </c>
      <c r="C391" s="363" t="s">
        <v>15</v>
      </c>
      <c r="D391" s="363">
        <v>127.01854590000001</v>
      </c>
      <c r="E391" s="363">
        <v>73.126060120315401</v>
      </c>
      <c r="F391" s="363">
        <v>59.184177671962402</v>
      </c>
      <c r="G391" s="363">
        <v>36.327808285521797</v>
      </c>
      <c r="H391" s="363">
        <v>87.597168800000006</v>
      </c>
      <c r="I391" s="363">
        <v>60.0826069107002</v>
      </c>
      <c r="J391" s="363">
        <v>40.815822328037598</v>
      </c>
      <c r="K391" s="363">
        <v>52.676421479970799</v>
      </c>
    </row>
    <row r="392" spans="1:11" x14ac:dyDescent="0.25">
      <c r="A392" s="363" t="s">
        <v>292</v>
      </c>
      <c r="B392" s="363" t="s">
        <v>293</v>
      </c>
      <c r="C392" s="363" t="s">
        <v>16</v>
      </c>
      <c r="D392" s="363">
        <v>36950.577306799998</v>
      </c>
      <c r="E392" s="363">
        <v>2.6352794484045101</v>
      </c>
      <c r="F392" s="363">
        <v>98.612135718360605</v>
      </c>
      <c r="G392" s="363">
        <v>0.429089118503095</v>
      </c>
      <c r="H392" s="363">
        <v>520.04133220000006</v>
      </c>
      <c r="I392" s="363">
        <v>30.5562131604336</v>
      </c>
      <c r="J392" s="363">
        <v>1.38786428163941</v>
      </c>
      <c r="K392" s="363">
        <v>30.488135582764901</v>
      </c>
    </row>
    <row r="393" spans="1:11" x14ac:dyDescent="0.25">
      <c r="A393" s="363" t="s">
        <v>294</v>
      </c>
      <c r="B393" s="363" t="s">
        <v>295</v>
      </c>
      <c r="C393" s="363" t="s">
        <v>15</v>
      </c>
      <c r="D393" s="363">
        <v>103.8436768</v>
      </c>
      <c r="E393" s="363">
        <v>49.104631963726803</v>
      </c>
      <c r="F393" s="363">
        <v>76.772125924711503</v>
      </c>
      <c r="G393" s="363">
        <v>26.161266446258502</v>
      </c>
      <c r="H393" s="363">
        <v>31.418536599999999</v>
      </c>
      <c r="I393" s="363">
        <v>100</v>
      </c>
      <c r="J393" s="363">
        <v>23.227874075288501</v>
      </c>
      <c r="K393" s="363">
        <v>86.467493127097299</v>
      </c>
    </row>
    <row r="394" spans="1:11" x14ac:dyDescent="0.25">
      <c r="A394" s="363" t="s">
        <v>294</v>
      </c>
      <c r="B394" s="363" t="s">
        <v>295</v>
      </c>
      <c r="C394" s="363" t="s">
        <v>16</v>
      </c>
      <c r="D394" s="363">
        <v>33874.694363100003</v>
      </c>
      <c r="E394" s="363">
        <v>2.4678157389225701</v>
      </c>
      <c r="F394" s="363">
        <v>99.383288714022299</v>
      </c>
      <c r="G394" s="363">
        <v>0.224568583293483</v>
      </c>
      <c r="H394" s="363">
        <v>210.20542380000001</v>
      </c>
      <c r="I394" s="363">
        <v>37.188635920033498</v>
      </c>
      <c r="J394" s="363">
        <v>0.61671128597769598</v>
      </c>
      <c r="K394" s="363">
        <v>36.189323686809203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882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491</v>
      </c>
      <c r="E404" s="5" t="s">
        <v>492</v>
      </c>
      <c r="F404" s="5" t="s">
        <v>493</v>
      </c>
      <c r="G404" s="5" t="s">
        <v>494</v>
      </c>
      <c r="H404" s="5" t="s">
        <v>733</v>
      </c>
      <c r="I404" s="5" t="s">
        <v>734</v>
      </c>
      <c r="J404" s="5" t="s">
        <v>735</v>
      </c>
      <c r="K404" s="5" t="s">
        <v>736</v>
      </c>
    </row>
    <row r="405" spans="1:11" x14ac:dyDescent="0.25">
      <c r="A405" s="364" t="s">
        <v>71</v>
      </c>
      <c r="B405" s="364" t="s">
        <v>72</v>
      </c>
      <c r="C405" s="364" t="s">
        <v>15</v>
      </c>
      <c r="D405" s="364">
        <v>13.582304799999999</v>
      </c>
      <c r="E405" s="364"/>
      <c r="F405" s="364">
        <v>100</v>
      </c>
      <c r="G405" s="364"/>
      <c r="H405" s="364"/>
      <c r="I405" s="364"/>
      <c r="J405" s="364"/>
      <c r="K405" s="364"/>
    </row>
    <row r="406" spans="1:11" x14ac:dyDescent="0.25">
      <c r="A406" s="364" t="s">
        <v>71</v>
      </c>
      <c r="B406" s="364" t="s">
        <v>72</v>
      </c>
      <c r="C406" s="364" t="s">
        <v>16</v>
      </c>
      <c r="D406" s="364">
        <v>138.20576370000001</v>
      </c>
      <c r="E406" s="364"/>
      <c r="F406" s="364">
        <v>95.5108425734348</v>
      </c>
      <c r="G406" s="364"/>
      <c r="H406" s="364">
        <v>6.4958847999999998</v>
      </c>
      <c r="I406" s="364"/>
      <c r="J406" s="364">
        <v>4.4891574265651899</v>
      </c>
      <c r="K406" s="364"/>
    </row>
    <row r="407" spans="1:11" x14ac:dyDescent="0.25">
      <c r="A407" s="364" t="s">
        <v>73</v>
      </c>
      <c r="B407" s="364" t="s">
        <v>74</v>
      </c>
      <c r="C407" s="364" t="s">
        <v>15</v>
      </c>
      <c r="D407" s="364">
        <v>56.050252499999999</v>
      </c>
      <c r="E407" s="364"/>
      <c r="F407" s="364">
        <v>97.058823529411796</v>
      </c>
      <c r="G407" s="364"/>
      <c r="H407" s="364">
        <v>1.6984925</v>
      </c>
      <c r="I407" s="364"/>
      <c r="J407" s="364">
        <v>2.9411764705882399</v>
      </c>
      <c r="K407" s="364"/>
    </row>
    <row r="408" spans="1:11" x14ac:dyDescent="0.25">
      <c r="A408" s="364" t="s">
        <v>73</v>
      </c>
      <c r="B408" s="364" t="s">
        <v>74</v>
      </c>
      <c r="C408" s="364" t="s">
        <v>16</v>
      </c>
      <c r="D408" s="364">
        <v>309.12563499999999</v>
      </c>
      <c r="E408" s="364"/>
      <c r="F408" s="364">
        <v>98.913043478260903</v>
      </c>
      <c r="G408" s="364"/>
      <c r="H408" s="364">
        <v>3.3969849999999999</v>
      </c>
      <c r="I408" s="364"/>
      <c r="J408" s="364">
        <v>1.0869565217391299</v>
      </c>
      <c r="K408" s="364"/>
    </row>
    <row r="409" spans="1:11" x14ac:dyDescent="0.25">
      <c r="A409" s="364" t="s">
        <v>75</v>
      </c>
      <c r="B409" s="364" t="s">
        <v>76</v>
      </c>
      <c r="C409" s="364" t="s">
        <v>15</v>
      </c>
      <c r="D409" s="364">
        <v>89.158284899999998</v>
      </c>
      <c r="E409" s="364"/>
      <c r="F409" s="364">
        <v>100</v>
      </c>
      <c r="G409" s="364"/>
      <c r="H409" s="364"/>
      <c r="I409" s="364"/>
      <c r="J409" s="364"/>
      <c r="K409" s="364"/>
    </row>
    <row r="410" spans="1:11" x14ac:dyDescent="0.25">
      <c r="A410" s="364" t="s">
        <v>75</v>
      </c>
      <c r="B410" s="364" t="s">
        <v>76</v>
      </c>
      <c r="C410" s="364" t="s">
        <v>16</v>
      </c>
      <c r="D410" s="364">
        <v>246.6002976</v>
      </c>
      <c r="E410" s="364"/>
      <c r="F410" s="364">
        <v>100</v>
      </c>
      <c r="G410" s="364"/>
      <c r="H410" s="364"/>
      <c r="I410" s="364"/>
      <c r="J410" s="364"/>
      <c r="K410" s="364"/>
    </row>
    <row r="411" spans="1:11" x14ac:dyDescent="0.25">
      <c r="A411" s="364" t="s">
        <v>79</v>
      </c>
      <c r="B411" s="364" t="s">
        <v>80</v>
      </c>
      <c r="C411" s="364" t="s">
        <v>15</v>
      </c>
      <c r="D411" s="364">
        <v>385.2504022</v>
      </c>
      <c r="E411" s="364"/>
      <c r="F411" s="364">
        <v>87.116950419540501</v>
      </c>
      <c r="G411" s="364"/>
      <c r="H411" s="364">
        <v>56.9716916</v>
      </c>
      <c r="I411" s="364"/>
      <c r="J411" s="364">
        <v>12.883049580459501</v>
      </c>
      <c r="K411" s="364"/>
    </row>
    <row r="412" spans="1:11" x14ac:dyDescent="0.25">
      <c r="A412" s="364" t="s">
        <v>79</v>
      </c>
      <c r="B412" s="364" t="s">
        <v>80</v>
      </c>
      <c r="C412" s="364" t="s">
        <v>16</v>
      </c>
      <c r="D412" s="364">
        <v>2392.1295841000001</v>
      </c>
      <c r="E412" s="364"/>
      <c r="F412" s="364">
        <v>96.201274147013905</v>
      </c>
      <c r="G412" s="364"/>
      <c r="H412" s="364">
        <v>94.458670900000001</v>
      </c>
      <c r="I412" s="364"/>
      <c r="J412" s="364">
        <v>3.7987258529860601</v>
      </c>
      <c r="K412" s="364"/>
    </row>
    <row r="413" spans="1:11" x14ac:dyDescent="0.25">
      <c r="A413" s="364" t="s">
        <v>91</v>
      </c>
      <c r="B413" s="364" t="s">
        <v>92</v>
      </c>
      <c r="C413" s="364" t="s">
        <v>15</v>
      </c>
      <c r="D413" s="364">
        <v>66.128980100000007</v>
      </c>
      <c r="E413" s="364"/>
      <c r="F413" s="364">
        <v>88.997990396267596</v>
      </c>
      <c r="G413" s="364"/>
      <c r="H413" s="364">
        <v>8.1749224999999992</v>
      </c>
      <c r="I413" s="364"/>
      <c r="J413" s="364">
        <v>11.0020096037324</v>
      </c>
      <c r="K413" s="364"/>
    </row>
    <row r="414" spans="1:11" x14ac:dyDescent="0.25">
      <c r="A414" s="364" t="s">
        <v>91</v>
      </c>
      <c r="B414" s="364" t="s">
        <v>92</v>
      </c>
      <c r="C414" s="364" t="s">
        <v>16</v>
      </c>
      <c r="D414" s="364">
        <v>1144.9484834</v>
      </c>
      <c r="E414" s="364"/>
      <c r="F414" s="364">
        <v>97.570609720653906</v>
      </c>
      <c r="G414" s="364"/>
      <c r="H414" s="364">
        <v>28.507833699999999</v>
      </c>
      <c r="I414" s="364"/>
      <c r="J414" s="364">
        <v>2.42939027934609</v>
      </c>
      <c r="K414" s="364"/>
    </row>
    <row r="415" spans="1:11" x14ac:dyDescent="0.25">
      <c r="A415" s="364" t="s">
        <v>107</v>
      </c>
      <c r="B415" s="364" t="s">
        <v>108</v>
      </c>
      <c r="C415" s="364" t="s">
        <v>15</v>
      </c>
      <c r="D415" s="364">
        <v>341.84610049999998</v>
      </c>
      <c r="E415" s="364"/>
      <c r="F415" s="364">
        <v>82.683693414372001</v>
      </c>
      <c r="G415" s="364"/>
      <c r="H415" s="364">
        <v>71.592252799999997</v>
      </c>
      <c r="I415" s="364"/>
      <c r="J415" s="364">
        <v>17.316306585627999</v>
      </c>
      <c r="K415" s="364"/>
    </row>
    <row r="416" spans="1:11" x14ac:dyDescent="0.25">
      <c r="A416" s="364" t="s">
        <v>107</v>
      </c>
      <c r="B416" s="364" t="s">
        <v>108</v>
      </c>
      <c r="C416" s="364" t="s">
        <v>16</v>
      </c>
      <c r="D416" s="364">
        <v>2496.1495378999998</v>
      </c>
      <c r="E416" s="364"/>
      <c r="F416" s="364">
        <v>95.347898303298294</v>
      </c>
      <c r="G416" s="364"/>
      <c r="H416" s="364">
        <v>121.7891711</v>
      </c>
      <c r="I416" s="364"/>
      <c r="J416" s="364">
        <v>4.6521016967017204</v>
      </c>
      <c r="K416" s="364"/>
    </row>
    <row r="417" spans="1:11" x14ac:dyDescent="0.25">
      <c r="A417" s="364" t="s">
        <v>109</v>
      </c>
      <c r="B417" s="364" t="s">
        <v>110</v>
      </c>
      <c r="C417" s="364" t="s">
        <v>15</v>
      </c>
      <c r="D417" s="364">
        <v>167.83081319999999</v>
      </c>
      <c r="E417" s="364"/>
      <c r="F417" s="364">
        <v>94.897959183673507</v>
      </c>
      <c r="G417" s="364"/>
      <c r="H417" s="364">
        <v>9.0231619999999992</v>
      </c>
      <c r="I417" s="364"/>
      <c r="J417" s="364">
        <v>5.1020408163265296</v>
      </c>
      <c r="K417" s="364"/>
    </row>
    <row r="418" spans="1:11" x14ac:dyDescent="0.25">
      <c r="A418" s="364" t="s">
        <v>109</v>
      </c>
      <c r="B418" s="364" t="s">
        <v>110</v>
      </c>
      <c r="C418" s="364" t="s">
        <v>16</v>
      </c>
      <c r="D418" s="364">
        <v>925.77642119999996</v>
      </c>
      <c r="E418" s="364"/>
      <c r="F418" s="364">
        <v>96.610169491525397</v>
      </c>
      <c r="G418" s="364"/>
      <c r="H418" s="364">
        <v>32.483383199999999</v>
      </c>
      <c r="I418" s="364"/>
      <c r="J418" s="364">
        <v>3.3898305084745801</v>
      </c>
      <c r="K418" s="364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883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491</v>
      </c>
      <c r="E428" s="5" t="s">
        <v>492</v>
      </c>
      <c r="F428" s="5" t="s">
        <v>493</v>
      </c>
      <c r="G428" s="5" t="s">
        <v>494</v>
      </c>
      <c r="H428" s="5" t="s">
        <v>733</v>
      </c>
      <c r="I428" s="5" t="s">
        <v>734</v>
      </c>
      <c r="J428" s="5" t="s">
        <v>735</v>
      </c>
      <c r="K428" s="5" t="s">
        <v>736</v>
      </c>
    </row>
    <row r="429" spans="1:11" x14ac:dyDescent="0.25">
      <c r="A429" s="365" t="s">
        <v>13</v>
      </c>
      <c r="B429" s="365" t="s">
        <v>14</v>
      </c>
      <c r="C429" s="365" t="s">
        <v>15</v>
      </c>
      <c r="D429" s="365">
        <v>1119.8471382</v>
      </c>
      <c r="E429" s="365"/>
      <c r="F429" s="365">
        <v>88.364268117298096</v>
      </c>
      <c r="G429" s="365"/>
      <c r="H429" s="365">
        <v>147.4605214</v>
      </c>
      <c r="I429" s="365"/>
      <c r="J429" s="365">
        <v>11.635731882701901</v>
      </c>
      <c r="K429" s="365"/>
    </row>
    <row r="430" spans="1:11" x14ac:dyDescent="0.25">
      <c r="A430" s="365" t="s">
        <v>13</v>
      </c>
      <c r="B430" s="365" t="s">
        <v>14</v>
      </c>
      <c r="C430" s="365" t="s">
        <v>16</v>
      </c>
      <c r="D430" s="365">
        <v>7652.9357228999997</v>
      </c>
      <c r="E430" s="365"/>
      <c r="F430" s="365">
        <v>96.383759669325499</v>
      </c>
      <c r="G430" s="365"/>
      <c r="H430" s="365">
        <v>287.1319287</v>
      </c>
      <c r="I430" s="365"/>
      <c r="J430" s="365">
        <v>3.6162403306745099</v>
      </c>
      <c r="K430" s="365"/>
    </row>
    <row r="431" spans="1:11" x14ac:dyDescent="0.25">
      <c r="A431" s="365" t="s">
        <v>26</v>
      </c>
      <c r="B431" s="365" t="s">
        <v>27</v>
      </c>
      <c r="C431" s="365" t="s">
        <v>15</v>
      </c>
      <c r="D431" s="365">
        <v>447.14026330000002</v>
      </c>
      <c r="E431" s="365">
        <v>17.0887672729393</v>
      </c>
      <c r="F431" s="365">
        <v>91.750819997334503</v>
      </c>
      <c r="G431" s="365">
        <v>6.0284838251538799</v>
      </c>
      <c r="H431" s="365">
        <v>40.201717199999997</v>
      </c>
      <c r="I431" s="365">
        <v>74.360682777105396</v>
      </c>
      <c r="J431" s="365">
        <v>8.2491800026655007</v>
      </c>
      <c r="K431" s="365">
        <v>67.051311053924294</v>
      </c>
    </row>
    <row r="432" spans="1:11" x14ac:dyDescent="0.25">
      <c r="A432" s="365" t="s">
        <v>26</v>
      </c>
      <c r="B432" s="365" t="s">
        <v>27</v>
      </c>
      <c r="C432" s="365" t="s">
        <v>16</v>
      </c>
      <c r="D432" s="365">
        <v>7468.1847489000002</v>
      </c>
      <c r="E432" s="365">
        <v>1.4496750404152501</v>
      </c>
      <c r="F432" s="365">
        <v>98.603783157619304</v>
      </c>
      <c r="G432" s="365">
        <v>0.47876178452568302</v>
      </c>
      <c r="H432" s="365">
        <v>105.74853210000001</v>
      </c>
      <c r="I432" s="365">
        <v>33.762710425015797</v>
      </c>
      <c r="J432" s="365">
        <v>1.39621684238071</v>
      </c>
      <c r="K432" s="365">
        <v>33.811168689979901</v>
      </c>
    </row>
    <row r="433" spans="1:11" x14ac:dyDescent="0.25">
      <c r="A433" s="365" t="s">
        <v>28</v>
      </c>
      <c r="B433" s="365" t="s">
        <v>29</v>
      </c>
      <c r="C433" s="365" t="s">
        <v>15</v>
      </c>
      <c r="D433" s="365">
        <v>133.3048512</v>
      </c>
      <c r="E433" s="365">
        <v>23.315939869618099</v>
      </c>
      <c r="F433" s="365">
        <v>83.265415847223693</v>
      </c>
      <c r="G433" s="365">
        <v>10.8330551713898</v>
      </c>
      <c r="H433" s="365">
        <v>26.791450300000001</v>
      </c>
      <c r="I433" s="365">
        <v>57.411233457340899</v>
      </c>
      <c r="J433" s="365">
        <v>16.7345841527763</v>
      </c>
      <c r="K433" s="365">
        <v>53.901479445608999</v>
      </c>
    </row>
    <row r="434" spans="1:11" x14ac:dyDescent="0.25">
      <c r="A434" s="365" t="s">
        <v>28</v>
      </c>
      <c r="B434" s="365" t="s">
        <v>29</v>
      </c>
      <c r="C434" s="365" t="s">
        <v>16</v>
      </c>
      <c r="D434" s="365">
        <v>3461.8509036</v>
      </c>
      <c r="E434" s="365">
        <v>2.42026194043591</v>
      </c>
      <c r="F434" s="365">
        <v>95.766794211761095</v>
      </c>
      <c r="G434" s="365">
        <v>1.0212556648087601</v>
      </c>
      <c r="H434" s="365">
        <v>153.02514199999999</v>
      </c>
      <c r="I434" s="365">
        <v>23.710043635035301</v>
      </c>
      <c r="J434" s="365">
        <v>4.2332057882388803</v>
      </c>
      <c r="K434" s="365">
        <v>23.103620750273901</v>
      </c>
    </row>
    <row r="435" spans="1:11" x14ac:dyDescent="0.25">
      <c r="A435" s="365" t="s">
        <v>30</v>
      </c>
      <c r="B435" s="365" t="s">
        <v>31</v>
      </c>
      <c r="C435" s="365" t="s">
        <v>15</v>
      </c>
      <c r="D435" s="365">
        <v>45.26708</v>
      </c>
      <c r="E435" s="365">
        <v>15.280706789936101</v>
      </c>
      <c r="F435" s="365">
        <v>83.3333333333333</v>
      </c>
      <c r="G435" s="365">
        <v>6.7592529172978804</v>
      </c>
      <c r="H435" s="365">
        <v>9.0534160000000004</v>
      </c>
      <c r="I435" s="365">
        <v>37.332961307670203</v>
      </c>
      <c r="J435" s="365">
        <v>16.6666666666667</v>
      </c>
      <c r="K435" s="365">
        <v>33.7962645864894</v>
      </c>
    </row>
    <row r="436" spans="1:11" x14ac:dyDescent="0.25">
      <c r="A436" s="365" t="s">
        <v>30</v>
      </c>
      <c r="B436" s="365" t="s">
        <v>31</v>
      </c>
      <c r="C436" s="365" t="s">
        <v>16</v>
      </c>
      <c r="D436" s="365">
        <v>559.04843800000003</v>
      </c>
      <c r="E436" s="365">
        <v>4.9868288551134698</v>
      </c>
      <c r="F436" s="365">
        <v>98.015873015872998</v>
      </c>
      <c r="G436" s="365">
        <v>0.56656980639064902</v>
      </c>
      <c r="H436" s="365">
        <v>11.31677</v>
      </c>
      <c r="I436" s="365">
        <v>28.6356421265527</v>
      </c>
      <c r="J436" s="365">
        <v>1.98412698412698</v>
      </c>
      <c r="K436" s="365">
        <v>27.988548435698</v>
      </c>
    </row>
    <row r="437" spans="1:11" x14ac:dyDescent="0.25">
      <c r="A437" s="365" t="s">
        <v>32</v>
      </c>
      <c r="B437" s="365" t="s">
        <v>33</v>
      </c>
      <c r="C437" s="365" t="s">
        <v>15</v>
      </c>
      <c r="D437" s="365">
        <v>473.19138620000001</v>
      </c>
      <c r="E437" s="365">
        <v>15.289270909516899</v>
      </c>
      <c r="F437" s="365">
        <v>100</v>
      </c>
      <c r="G437" s="365">
        <v>0</v>
      </c>
      <c r="H437" s="365"/>
      <c r="I437" s="365"/>
      <c r="J437" s="365"/>
      <c r="K437" s="365"/>
    </row>
    <row r="438" spans="1:11" x14ac:dyDescent="0.25">
      <c r="A438" s="365" t="s">
        <v>32</v>
      </c>
      <c r="B438" s="365" t="s">
        <v>33</v>
      </c>
      <c r="C438" s="365" t="s">
        <v>16</v>
      </c>
      <c r="D438" s="365">
        <v>6378.5411572000003</v>
      </c>
      <c r="E438" s="365">
        <v>1.62460841158828</v>
      </c>
      <c r="F438" s="365">
        <v>99.101968968097395</v>
      </c>
      <c r="G438" s="365">
        <v>0.40565352185235698</v>
      </c>
      <c r="H438" s="365">
        <v>57.800344000000003</v>
      </c>
      <c r="I438" s="365">
        <v>45.188177373017297</v>
      </c>
      <c r="J438" s="365">
        <v>0.89803103190257405</v>
      </c>
      <c r="K438" s="365">
        <v>44.765783482160401</v>
      </c>
    </row>
    <row r="439" spans="1:11" x14ac:dyDescent="0.25">
      <c r="A439" s="365" t="s">
        <v>34</v>
      </c>
      <c r="B439" s="365" t="s">
        <v>35</v>
      </c>
      <c r="C439" s="365" t="s">
        <v>15</v>
      </c>
      <c r="D439" s="365">
        <v>95.262964100000005</v>
      </c>
      <c r="E439" s="365">
        <v>14.0843413341447</v>
      </c>
      <c r="F439" s="365">
        <v>83.772897268114093</v>
      </c>
      <c r="G439" s="365">
        <v>4.4327189629765797</v>
      </c>
      <c r="H439" s="365">
        <v>18.452768800000001</v>
      </c>
      <c r="I439" s="365">
        <v>24.992841992130099</v>
      </c>
      <c r="J439" s="365">
        <v>16.2271027318859</v>
      </c>
      <c r="K439" s="365">
        <v>22.884042606951599</v>
      </c>
    </row>
    <row r="440" spans="1:11" x14ac:dyDescent="0.25">
      <c r="A440" s="365" t="s">
        <v>34</v>
      </c>
      <c r="B440" s="365" t="s">
        <v>35</v>
      </c>
      <c r="C440" s="365" t="s">
        <v>16</v>
      </c>
      <c r="D440" s="365">
        <v>549.23161440000001</v>
      </c>
      <c r="E440" s="365">
        <v>3.1260240349687498</v>
      </c>
      <c r="F440" s="365">
        <v>94.085228028521598</v>
      </c>
      <c r="G440" s="365">
        <v>1.29402106976317</v>
      </c>
      <c r="H440" s="365">
        <v>34.528053200000002</v>
      </c>
      <c r="I440" s="365">
        <v>20.2440258497614</v>
      </c>
      <c r="J440" s="365">
        <v>5.9147719714783502</v>
      </c>
      <c r="K440" s="365">
        <v>20.5837635008521</v>
      </c>
    </row>
    <row r="441" spans="1:11" x14ac:dyDescent="0.25">
      <c r="A441" s="365" t="s">
        <v>36</v>
      </c>
      <c r="B441" s="365" t="s">
        <v>37</v>
      </c>
      <c r="C441" s="365" t="s">
        <v>15</v>
      </c>
      <c r="D441" s="365">
        <v>259.6998911</v>
      </c>
      <c r="E441" s="365">
        <v>13.100516202361799</v>
      </c>
      <c r="F441" s="365">
        <v>95.982786476075105</v>
      </c>
      <c r="G441" s="365">
        <v>2.33693785881833</v>
      </c>
      <c r="H441" s="365">
        <v>10.869343900000001</v>
      </c>
      <c r="I441" s="365">
        <v>58.307652246252196</v>
      </c>
      <c r="J441" s="365">
        <v>4.0172135239248501</v>
      </c>
      <c r="K441" s="365">
        <v>55.836167576093303</v>
      </c>
    </row>
    <row r="442" spans="1:11" x14ac:dyDescent="0.25">
      <c r="A442" s="365" t="s">
        <v>36</v>
      </c>
      <c r="B442" s="365" t="s">
        <v>37</v>
      </c>
      <c r="C442" s="365" t="s">
        <v>16</v>
      </c>
      <c r="D442" s="365">
        <v>1376.1552133</v>
      </c>
      <c r="E442" s="365">
        <v>2.53036083012503</v>
      </c>
      <c r="F442" s="365">
        <v>98.258111544860199</v>
      </c>
      <c r="G442" s="365">
        <v>0.74682928521423997</v>
      </c>
      <c r="H442" s="365">
        <v>24.396040599999999</v>
      </c>
      <c r="I442" s="365">
        <v>42.261123193247002</v>
      </c>
      <c r="J442" s="365">
        <v>1.7418884551398099</v>
      </c>
      <c r="K442" s="365">
        <v>42.1278612846992</v>
      </c>
    </row>
    <row r="443" spans="1:11" x14ac:dyDescent="0.25">
      <c r="A443" s="365" t="s">
        <v>38</v>
      </c>
      <c r="B443" s="365" t="s">
        <v>39</v>
      </c>
      <c r="C443" s="365" t="s">
        <v>15</v>
      </c>
      <c r="D443" s="365">
        <v>107.88709369999999</v>
      </c>
      <c r="E443" s="365">
        <v>21.131293252493101</v>
      </c>
      <c r="F443" s="365">
        <v>95.544345517993605</v>
      </c>
      <c r="G443" s="365">
        <v>4.4528052205967104</v>
      </c>
      <c r="H443" s="365">
        <v>5.0312513000000001</v>
      </c>
      <c r="I443" s="365">
        <v>100</v>
      </c>
      <c r="J443" s="365">
        <v>4.4556544820064401</v>
      </c>
      <c r="K443" s="365">
        <v>95.483247688774</v>
      </c>
    </row>
    <row r="444" spans="1:11" x14ac:dyDescent="0.25">
      <c r="A444" s="365" t="s">
        <v>38</v>
      </c>
      <c r="B444" s="365" t="s">
        <v>39</v>
      </c>
      <c r="C444" s="365" t="s">
        <v>16</v>
      </c>
      <c r="D444" s="365">
        <v>2812.0667379000001</v>
      </c>
      <c r="E444" s="365">
        <v>1.85381970874566</v>
      </c>
      <c r="F444" s="365">
        <v>98.280252006714306</v>
      </c>
      <c r="G444" s="365">
        <v>0.65546866857669095</v>
      </c>
      <c r="H444" s="365">
        <v>49.206692400000001</v>
      </c>
      <c r="I444" s="365">
        <v>37.7369770734146</v>
      </c>
      <c r="J444" s="365">
        <v>1.7197479932856601</v>
      </c>
      <c r="K444" s="365">
        <v>37.458759179678403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9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884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885</v>
      </c>
    </row>
    <row r="12" spans="1:19" x14ac:dyDescent="0.25">
      <c r="A12" s="3" t="s">
        <v>6</v>
      </c>
    </row>
    <row r="13" spans="1:19" x14ac:dyDescent="0.25">
      <c r="A13" s="3" t="s">
        <v>324</v>
      </c>
    </row>
    <row r="15" spans="1:19" ht="17.25" x14ac:dyDescent="0.3">
      <c r="A15" s="4" t="s">
        <v>886</v>
      </c>
    </row>
    <row r="16" spans="1:19" x14ac:dyDescent="0.25">
      <c r="A16" s="5" t="s">
        <v>9</v>
      </c>
      <c r="B16" s="5" t="s">
        <v>10</v>
      </c>
      <c r="C16" s="5" t="s">
        <v>1145</v>
      </c>
      <c r="D16" s="5" t="s">
        <v>887</v>
      </c>
      <c r="E16" s="5" t="s">
        <v>888</v>
      </c>
      <c r="F16" s="5" t="s">
        <v>889</v>
      </c>
      <c r="G16" s="5" t="s">
        <v>890</v>
      </c>
      <c r="H16" s="5" t="s">
        <v>891</v>
      </c>
      <c r="I16" s="5" t="s">
        <v>892</v>
      </c>
      <c r="J16" s="5" t="s">
        <v>893</v>
      </c>
      <c r="K16" s="5" t="s">
        <v>894</v>
      </c>
      <c r="L16" s="5" t="s">
        <v>895</v>
      </c>
      <c r="M16" s="5" t="s">
        <v>896</v>
      </c>
      <c r="N16" s="5" t="s">
        <v>897</v>
      </c>
      <c r="O16" s="5" t="s">
        <v>898</v>
      </c>
      <c r="P16" s="5" t="s">
        <v>899</v>
      </c>
      <c r="Q16" s="5" t="s">
        <v>900</v>
      </c>
      <c r="R16" s="5" t="s">
        <v>901</v>
      </c>
      <c r="S16" s="5" t="s">
        <v>902</v>
      </c>
    </row>
    <row r="17" spans="1:19" x14ac:dyDescent="0.25">
      <c r="A17" s="366" t="s">
        <v>13</v>
      </c>
      <c r="B17" s="366" t="s">
        <v>14</v>
      </c>
      <c r="C17" s="366" t="s">
        <v>15</v>
      </c>
      <c r="D17" s="366">
        <v>10058.229466500001</v>
      </c>
      <c r="E17" s="366">
        <v>7.0772882131535804</v>
      </c>
      <c r="F17" s="366">
        <v>8.78516005671508</v>
      </c>
      <c r="G17" s="366">
        <v>6.7465530638261004</v>
      </c>
      <c r="H17" s="366">
        <v>17392.182844399998</v>
      </c>
      <c r="I17" s="366">
        <v>5.32098736611497</v>
      </c>
      <c r="J17" s="366">
        <v>15.1908554614509</v>
      </c>
      <c r="K17" s="366">
        <v>4.9320914580538702</v>
      </c>
      <c r="L17" s="366">
        <v>27599.951224100001</v>
      </c>
      <c r="M17" s="366">
        <v>4.5861002837046998</v>
      </c>
      <c r="N17" s="366">
        <v>24.106627301437101</v>
      </c>
      <c r="O17" s="366">
        <v>3.8489472709727499</v>
      </c>
      <c r="P17" s="366">
        <v>59440.771533300001</v>
      </c>
      <c r="Q17" s="366">
        <v>3.37790972591102</v>
      </c>
      <c r="R17" s="366">
        <v>51.917357180396898</v>
      </c>
      <c r="S17" s="366">
        <v>2.15152917960756</v>
      </c>
    </row>
    <row r="18" spans="1:19" x14ac:dyDescent="0.25">
      <c r="A18" s="366" t="s">
        <v>13</v>
      </c>
      <c r="B18" s="366" t="s">
        <v>14</v>
      </c>
      <c r="C18" s="366" t="s">
        <v>16</v>
      </c>
      <c r="D18" s="366">
        <v>513549.97465340002</v>
      </c>
      <c r="E18" s="366">
        <v>1.0197762026587101</v>
      </c>
      <c r="F18" s="366">
        <v>19.586350298319498</v>
      </c>
      <c r="G18" s="366">
        <v>0.99972297067517502</v>
      </c>
      <c r="H18" s="366">
        <v>690953.04776840005</v>
      </c>
      <c r="I18" s="366">
        <v>0.77405422630980403</v>
      </c>
      <c r="J18" s="366">
        <v>26.352349530183599</v>
      </c>
      <c r="K18" s="366">
        <v>0.76170056103668604</v>
      </c>
      <c r="L18" s="366">
        <v>673257.76967880002</v>
      </c>
      <c r="M18" s="366">
        <v>0.82597929432154704</v>
      </c>
      <c r="N18" s="366">
        <v>25.677466982437402</v>
      </c>
      <c r="O18" s="366">
        <v>0.78356877344863196</v>
      </c>
      <c r="P18" s="366">
        <v>744218.12092569994</v>
      </c>
      <c r="Q18" s="366">
        <v>0.87706914604736197</v>
      </c>
      <c r="R18" s="366">
        <v>28.383833189059501</v>
      </c>
      <c r="S18" s="366">
        <v>0.82272346036599098</v>
      </c>
    </row>
    <row r="19" spans="1:19" x14ac:dyDescent="0.25">
      <c r="A19" s="366" t="s">
        <v>13</v>
      </c>
      <c r="B19" s="366" t="s">
        <v>17</v>
      </c>
      <c r="C19" s="366" t="s">
        <v>15</v>
      </c>
      <c r="D19" s="366">
        <v>216.42273610000001</v>
      </c>
      <c r="E19" s="366"/>
      <c r="F19" s="366">
        <v>17.0773635320968</v>
      </c>
      <c r="G19" s="366"/>
      <c r="H19" s="366">
        <v>258.67585329999997</v>
      </c>
      <c r="I19" s="366"/>
      <c r="J19" s="366">
        <v>20.411448738631101</v>
      </c>
      <c r="K19" s="366"/>
      <c r="L19" s="366">
        <v>248.1251839</v>
      </c>
      <c r="M19" s="366"/>
      <c r="N19" s="366">
        <v>19.5789224518943</v>
      </c>
      <c r="O19" s="366"/>
      <c r="P19" s="366">
        <v>544.08388630000002</v>
      </c>
      <c r="Q19" s="366"/>
      <c r="R19" s="366">
        <v>42.932265277377802</v>
      </c>
      <c r="S19" s="366"/>
    </row>
    <row r="20" spans="1:19" x14ac:dyDescent="0.25">
      <c r="A20" s="366" t="s">
        <v>13</v>
      </c>
      <c r="B20" s="366" t="s">
        <v>17</v>
      </c>
      <c r="C20" s="366" t="s">
        <v>16</v>
      </c>
      <c r="D20" s="366">
        <v>1182.2895318000001</v>
      </c>
      <c r="E20" s="366"/>
      <c r="F20" s="366">
        <v>14.890169500781999</v>
      </c>
      <c r="G20" s="366"/>
      <c r="H20" s="366">
        <v>1672.3321742999999</v>
      </c>
      <c r="I20" s="366"/>
      <c r="J20" s="366">
        <v>21.061938609087399</v>
      </c>
      <c r="K20" s="366"/>
      <c r="L20" s="366">
        <v>1877.3118148999999</v>
      </c>
      <c r="M20" s="366"/>
      <c r="N20" s="366">
        <v>23.6435241772997</v>
      </c>
      <c r="O20" s="366"/>
      <c r="P20" s="366">
        <v>3208.1341305999999</v>
      </c>
      <c r="Q20" s="366"/>
      <c r="R20" s="366">
        <v>40.404367712830897</v>
      </c>
      <c r="S20" s="366"/>
    </row>
    <row r="21" spans="1:19" x14ac:dyDescent="0.25">
      <c r="A21" s="366" t="s">
        <v>13</v>
      </c>
      <c r="B21" s="366" t="s">
        <v>18</v>
      </c>
      <c r="C21" s="366" t="s">
        <v>15</v>
      </c>
      <c r="D21" s="366">
        <v>9841.8067303999997</v>
      </c>
      <c r="E21" s="366">
        <v>7.22433827690997</v>
      </c>
      <c r="F21" s="366">
        <v>8.6923459095534596</v>
      </c>
      <c r="G21" s="366">
        <v>6.8867242182681903</v>
      </c>
      <c r="H21" s="366">
        <v>17133.506991099999</v>
      </c>
      <c r="I21" s="366">
        <v>5.3987784434648001</v>
      </c>
      <c r="J21" s="366">
        <v>15.1324216670876</v>
      </c>
      <c r="K21" s="366">
        <v>5.0035328083867396</v>
      </c>
      <c r="L21" s="366">
        <v>27351.826040200001</v>
      </c>
      <c r="M21" s="366">
        <v>4.6260528667452103</v>
      </c>
      <c r="N21" s="366">
        <v>24.1573056362678</v>
      </c>
      <c r="O21" s="366">
        <v>3.8824177296504199</v>
      </c>
      <c r="P21" s="366">
        <v>58896.687646999999</v>
      </c>
      <c r="Q21" s="366">
        <v>3.40727134034905</v>
      </c>
      <c r="R21" s="366">
        <v>52.017926787091099</v>
      </c>
      <c r="S21" s="366">
        <v>2.1699771882935299</v>
      </c>
    </row>
    <row r="22" spans="1:19" x14ac:dyDescent="0.25">
      <c r="A22" s="366" t="s">
        <v>13</v>
      </c>
      <c r="B22" s="366" t="s">
        <v>18</v>
      </c>
      <c r="C22" s="366" t="s">
        <v>16</v>
      </c>
      <c r="D22" s="366">
        <v>512367.68512159999</v>
      </c>
      <c r="E22" s="366">
        <v>1.0219853818050799</v>
      </c>
      <c r="F22" s="366">
        <v>19.6006148121397</v>
      </c>
      <c r="G22" s="366">
        <v>1.00195204728459</v>
      </c>
      <c r="H22" s="366">
        <v>689280.71559409995</v>
      </c>
      <c r="I22" s="366">
        <v>0.77582342555730099</v>
      </c>
      <c r="J22" s="366">
        <v>26.368419000877498</v>
      </c>
      <c r="K22" s="366">
        <v>0.76345845412440105</v>
      </c>
      <c r="L22" s="366">
        <v>671380.4578639</v>
      </c>
      <c r="M22" s="366">
        <v>0.82812403966682302</v>
      </c>
      <c r="N22" s="366">
        <v>25.6836450250862</v>
      </c>
      <c r="O22" s="366">
        <v>0.78567130022477305</v>
      </c>
      <c r="P22" s="366">
        <v>741009.98679510003</v>
      </c>
      <c r="Q22" s="366">
        <v>0.88052043462533303</v>
      </c>
      <c r="R22" s="366">
        <v>28.347321161896598</v>
      </c>
      <c r="S22" s="366">
        <v>0.82615871179637901</v>
      </c>
    </row>
    <row r="23" spans="1:19" x14ac:dyDescent="0.25">
      <c r="A23" t="s">
        <v>19</v>
      </c>
    </row>
    <row r="24" spans="1:19" x14ac:dyDescent="0.25">
      <c r="A24" t="s">
        <v>20</v>
      </c>
    </row>
    <row r="25" spans="1:19" x14ac:dyDescent="0.25">
      <c r="A25" t="s">
        <v>21</v>
      </c>
    </row>
    <row r="26" spans="1:19" x14ac:dyDescent="0.25">
      <c r="A26" t="s">
        <v>22</v>
      </c>
    </row>
    <row r="27" spans="1:19" x14ac:dyDescent="0.25">
      <c r="A27" t="s">
        <v>23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903</v>
      </c>
    </row>
    <row r="32" spans="1:19" x14ac:dyDescent="0.25">
      <c r="A32" s="5" t="s">
        <v>25</v>
      </c>
      <c r="B32" s="5" t="s">
        <v>10</v>
      </c>
      <c r="C32" s="5" t="s">
        <v>1145</v>
      </c>
      <c r="D32" s="5" t="s">
        <v>887</v>
      </c>
      <c r="E32" s="5" t="s">
        <v>888</v>
      </c>
      <c r="F32" s="5" t="s">
        <v>889</v>
      </c>
      <c r="G32" s="5" t="s">
        <v>890</v>
      </c>
      <c r="H32" s="5" t="s">
        <v>891</v>
      </c>
      <c r="I32" s="5" t="s">
        <v>892</v>
      </c>
      <c r="J32" s="5" t="s">
        <v>893</v>
      </c>
      <c r="K32" s="5" t="s">
        <v>894</v>
      </c>
      <c r="L32" s="5" t="s">
        <v>895</v>
      </c>
      <c r="M32" s="5" t="s">
        <v>896</v>
      </c>
      <c r="N32" s="5" t="s">
        <v>897</v>
      </c>
      <c r="O32" s="5" t="s">
        <v>898</v>
      </c>
      <c r="P32" s="5" t="s">
        <v>899</v>
      </c>
      <c r="Q32" s="5" t="s">
        <v>900</v>
      </c>
      <c r="R32" s="5" t="s">
        <v>901</v>
      </c>
      <c r="S32" s="5" t="s">
        <v>902</v>
      </c>
    </row>
    <row r="33" spans="1:19" x14ac:dyDescent="0.25">
      <c r="A33" s="367" t="s">
        <v>13</v>
      </c>
      <c r="B33" s="367" t="s">
        <v>14</v>
      </c>
      <c r="C33" s="367" t="s">
        <v>15</v>
      </c>
      <c r="D33" s="367">
        <v>10058.229466500001</v>
      </c>
      <c r="E33" s="367">
        <v>7.0772882131535804</v>
      </c>
      <c r="F33" s="367">
        <v>8.78516005671508</v>
      </c>
      <c r="G33" s="367">
        <v>6.7465530638261004</v>
      </c>
      <c r="H33" s="367">
        <v>17392.182844399998</v>
      </c>
      <c r="I33" s="367">
        <v>5.32098736611497</v>
      </c>
      <c r="J33" s="367">
        <v>15.1908554614509</v>
      </c>
      <c r="K33" s="367">
        <v>4.9320914580538702</v>
      </c>
      <c r="L33" s="367">
        <v>27599.951224100001</v>
      </c>
      <c r="M33" s="367">
        <v>4.5861002837046998</v>
      </c>
      <c r="N33" s="367">
        <v>24.106627301437101</v>
      </c>
      <c r="O33" s="367">
        <v>3.8489472709727499</v>
      </c>
      <c r="P33" s="367">
        <v>59440.771533300001</v>
      </c>
      <c r="Q33" s="367">
        <v>3.37790972591102</v>
      </c>
      <c r="R33" s="367">
        <v>51.917357180396898</v>
      </c>
      <c r="S33" s="367">
        <v>2.15152917960756</v>
      </c>
    </row>
    <row r="34" spans="1:19" x14ac:dyDescent="0.25">
      <c r="A34" s="367" t="s">
        <v>13</v>
      </c>
      <c r="B34" s="367" t="s">
        <v>14</v>
      </c>
      <c r="C34" s="367" t="s">
        <v>16</v>
      </c>
      <c r="D34" s="367">
        <v>513549.97465340002</v>
      </c>
      <c r="E34" s="367">
        <v>1.0197762026587101</v>
      </c>
      <c r="F34" s="367">
        <v>19.586350298319498</v>
      </c>
      <c r="G34" s="367">
        <v>0.99972297067517502</v>
      </c>
      <c r="H34" s="367">
        <v>690953.04776840005</v>
      </c>
      <c r="I34" s="367">
        <v>0.77405422630980403</v>
      </c>
      <c r="J34" s="367">
        <v>26.352349530183599</v>
      </c>
      <c r="K34" s="367">
        <v>0.76170056103668604</v>
      </c>
      <c r="L34" s="367">
        <v>673257.76967880002</v>
      </c>
      <c r="M34" s="367">
        <v>0.82597929432154704</v>
      </c>
      <c r="N34" s="367">
        <v>25.677466982437402</v>
      </c>
      <c r="O34" s="367">
        <v>0.78356877344863196</v>
      </c>
      <c r="P34" s="367">
        <v>744218.12092569994</v>
      </c>
      <c r="Q34" s="367">
        <v>0.87706914604736197</v>
      </c>
      <c r="R34" s="367">
        <v>28.383833189059501</v>
      </c>
      <c r="S34" s="367">
        <v>0.82272346036599098</v>
      </c>
    </row>
    <row r="35" spans="1:19" x14ac:dyDescent="0.25">
      <c r="A35" s="367" t="s">
        <v>26</v>
      </c>
      <c r="B35" s="367" t="s">
        <v>27</v>
      </c>
      <c r="C35" s="367" t="s">
        <v>15</v>
      </c>
      <c r="D35" s="367">
        <v>38.330842500000003</v>
      </c>
      <c r="E35" s="367">
        <v>49.6579259182177</v>
      </c>
      <c r="F35" s="367">
        <v>2.2111263015834699</v>
      </c>
      <c r="G35" s="367">
        <v>51.8159828808733</v>
      </c>
      <c r="H35" s="367">
        <v>405.0858356</v>
      </c>
      <c r="I35" s="367">
        <v>34.071926860747503</v>
      </c>
      <c r="J35" s="367">
        <v>23.3674995662847</v>
      </c>
      <c r="K35" s="367">
        <v>29.543330025851699</v>
      </c>
      <c r="L35" s="367">
        <v>272.3453652</v>
      </c>
      <c r="M35" s="367">
        <v>33.7098973343913</v>
      </c>
      <c r="N35" s="367">
        <v>15.710325180253299</v>
      </c>
      <c r="O35" s="367">
        <v>34.9958179534284</v>
      </c>
      <c r="P35" s="367">
        <v>1017.7817381</v>
      </c>
      <c r="Q35" s="367">
        <v>27.1070468880934</v>
      </c>
      <c r="R35" s="367">
        <v>58.711048951878503</v>
      </c>
      <c r="S35" s="367">
        <v>14.148604181549</v>
      </c>
    </row>
    <row r="36" spans="1:19" x14ac:dyDescent="0.25">
      <c r="A36" s="367" t="s">
        <v>26</v>
      </c>
      <c r="B36" s="367" t="s">
        <v>27</v>
      </c>
      <c r="C36" s="367" t="s">
        <v>16</v>
      </c>
      <c r="D36" s="367">
        <v>6916.3829489999998</v>
      </c>
      <c r="E36" s="367">
        <v>8.9362540020634</v>
      </c>
      <c r="F36" s="367">
        <v>13.444697725971301</v>
      </c>
      <c r="G36" s="367">
        <v>8.7348347350731892</v>
      </c>
      <c r="H36" s="367">
        <v>14033.130319600001</v>
      </c>
      <c r="I36" s="367">
        <v>4.8256325974763303</v>
      </c>
      <c r="J36" s="367">
        <v>27.278882139321599</v>
      </c>
      <c r="K36" s="367">
        <v>4.77366067738763</v>
      </c>
      <c r="L36" s="367">
        <v>13704.0728703</v>
      </c>
      <c r="M36" s="367">
        <v>6.2346260097595501</v>
      </c>
      <c r="N36" s="367">
        <v>26.639230174857001</v>
      </c>
      <c r="O36" s="367">
        <v>5.6315274437918896</v>
      </c>
      <c r="P36" s="367">
        <v>16789.615411399998</v>
      </c>
      <c r="Q36" s="367">
        <v>5.6647468721060097</v>
      </c>
      <c r="R36" s="367">
        <v>32.637189959850197</v>
      </c>
      <c r="S36" s="367">
        <v>5.7006000281148603</v>
      </c>
    </row>
    <row r="37" spans="1:19" x14ac:dyDescent="0.25">
      <c r="A37" s="367" t="s">
        <v>28</v>
      </c>
      <c r="B37" s="367" t="s">
        <v>29</v>
      </c>
      <c r="C37" s="367" t="s">
        <v>15</v>
      </c>
      <c r="D37" s="367">
        <v>21.1223174</v>
      </c>
      <c r="E37" s="367">
        <v>59.9621963695243</v>
      </c>
      <c r="F37" s="367">
        <v>5.7144198925716498</v>
      </c>
      <c r="G37" s="367">
        <v>59.178451005607002</v>
      </c>
      <c r="H37" s="367">
        <v>103.4177505</v>
      </c>
      <c r="I37" s="367">
        <v>34.824474336016301</v>
      </c>
      <c r="J37" s="367">
        <v>27.9785801676388</v>
      </c>
      <c r="K37" s="367">
        <v>26.5736829376171</v>
      </c>
      <c r="L37" s="367">
        <v>117.7000123</v>
      </c>
      <c r="M37" s="367">
        <v>37.155624417351703</v>
      </c>
      <c r="N37" s="367">
        <v>31.842495257790599</v>
      </c>
      <c r="O37" s="367">
        <v>28.0380778369734</v>
      </c>
      <c r="P37" s="367">
        <v>127.39179489999999</v>
      </c>
      <c r="Q37" s="367">
        <v>26.458576102160201</v>
      </c>
      <c r="R37" s="367">
        <v>34.464504681998903</v>
      </c>
      <c r="S37" s="367">
        <v>25.0740201933774</v>
      </c>
    </row>
    <row r="38" spans="1:19" x14ac:dyDescent="0.25">
      <c r="A38" s="367" t="s">
        <v>28</v>
      </c>
      <c r="B38" s="367" t="s">
        <v>29</v>
      </c>
      <c r="C38" s="367" t="s">
        <v>16</v>
      </c>
      <c r="D38" s="367">
        <v>1224.2014885999999</v>
      </c>
      <c r="E38" s="367">
        <v>9.9344317300330207</v>
      </c>
      <c r="F38" s="367">
        <v>10.459754376440801</v>
      </c>
      <c r="G38" s="367">
        <v>10.056333417862801</v>
      </c>
      <c r="H38" s="367">
        <v>2388.5169015000001</v>
      </c>
      <c r="I38" s="367">
        <v>6.8395608013123903</v>
      </c>
      <c r="J38" s="367">
        <v>20.4078334704841</v>
      </c>
      <c r="K38" s="367">
        <v>6.9640209585252899</v>
      </c>
      <c r="L38" s="367">
        <v>3049.6744226999999</v>
      </c>
      <c r="M38" s="367">
        <v>5.7431446472688998</v>
      </c>
      <c r="N38" s="367">
        <v>26.0568588476686</v>
      </c>
      <c r="O38" s="367">
        <v>5.6966985727818598</v>
      </c>
      <c r="P38" s="367">
        <v>5041.5291392999998</v>
      </c>
      <c r="Q38" s="367">
        <v>4.9167299878367796</v>
      </c>
      <c r="R38" s="367">
        <v>43.075553305406402</v>
      </c>
      <c r="S38" s="367">
        <v>4.35341210838605</v>
      </c>
    </row>
    <row r="39" spans="1:19" x14ac:dyDescent="0.25">
      <c r="A39" s="367" t="s">
        <v>30</v>
      </c>
      <c r="B39" s="367" t="s">
        <v>31</v>
      </c>
      <c r="C39" s="367" t="s">
        <v>15</v>
      </c>
      <c r="D39" s="367">
        <v>38.720456499999997</v>
      </c>
      <c r="E39" s="367">
        <v>97.121301281446804</v>
      </c>
      <c r="F39" s="367">
        <v>4.3850860948938797</v>
      </c>
      <c r="G39" s="367">
        <v>97.197508422331794</v>
      </c>
      <c r="H39" s="367">
        <v>132.0446804</v>
      </c>
      <c r="I39" s="367">
        <v>55.302720800033804</v>
      </c>
      <c r="J39" s="367">
        <v>14.9540409454301</v>
      </c>
      <c r="K39" s="367">
        <v>54.307393830860001</v>
      </c>
      <c r="L39" s="367">
        <v>243.06967370000001</v>
      </c>
      <c r="M39" s="367">
        <v>43.027797828415402</v>
      </c>
      <c r="N39" s="367">
        <v>27.527605368812299</v>
      </c>
      <c r="O39" s="367">
        <v>40.106950946101499</v>
      </c>
      <c r="P39" s="367">
        <v>469.1685253</v>
      </c>
      <c r="Q39" s="367">
        <v>39.6583389453263</v>
      </c>
      <c r="R39" s="367">
        <v>53.133267590863703</v>
      </c>
      <c r="S39" s="367">
        <v>24.744091348312299</v>
      </c>
    </row>
    <row r="40" spans="1:19" x14ac:dyDescent="0.25">
      <c r="A40" s="367" t="s">
        <v>30</v>
      </c>
      <c r="B40" s="367" t="s">
        <v>31</v>
      </c>
      <c r="C40" s="367" t="s">
        <v>16</v>
      </c>
      <c r="D40" s="367">
        <v>6795.0846049000002</v>
      </c>
      <c r="E40" s="367">
        <v>9.3991529896665007</v>
      </c>
      <c r="F40" s="367">
        <v>17.2247719627997</v>
      </c>
      <c r="G40" s="367">
        <v>9.6762661520981901</v>
      </c>
      <c r="H40" s="367">
        <v>11318.241345599999</v>
      </c>
      <c r="I40" s="367">
        <v>5.5279869057973503</v>
      </c>
      <c r="J40" s="367">
        <v>28.690463406049201</v>
      </c>
      <c r="K40" s="367">
        <v>5.5585192147921898</v>
      </c>
      <c r="L40" s="367">
        <v>11276.6254601</v>
      </c>
      <c r="M40" s="367">
        <v>5.58161067014957</v>
      </c>
      <c r="N40" s="367">
        <v>28.584971836856599</v>
      </c>
      <c r="O40" s="367">
        <v>5.2978701786551099</v>
      </c>
      <c r="P40" s="367">
        <v>10059.538078</v>
      </c>
      <c r="Q40" s="367">
        <v>7.9824756020927197</v>
      </c>
      <c r="R40" s="367">
        <v>25.4997927942945</v>
      </c>
      <c r="S40" s="367">
        <v>7.4906509549857798</v>
      </c>
    </row>
    <row r="41" spans="1:19" x14ac:dyDescent="0.25">
      <c r="A41" s="367" t="s">
        <v>32</v>
      </c>
      <c r="B41" s="367" t="s">
        <v>33</v>
      </c>
      <c r="C41" s="367" t="s">
        <v>15</v>
      </c>
      <c r="D41" s="367">
        <v>184.3261942</v>
      </c>
      <c r="E41" s="367">
        <v>26.545562785933999</v>
      </c>
      <c r="F41" s="367">
        <v>22.9725117635519</v>
      </c>
      <c r="G41" s="367">
        <v>19.834010534145499</v>
      </c>
      <c r="H41" s="367">
        <v>267.74749869999999</v>
      </c>
      <c r="I41" s="367">
        <v>20.051626243149599</v>
      </c>
      <c r="J41" s="367">
        <v>33.369280965425403</v>
      </c>
      <c r="K41" s="367">
        <v>14.2962496030816</v>
      </c>
      <c r="L41" s="367">
        <v>180.53856780000001</v>
      </c>
      <c r="M41" s="367">
        <v>24.604097390399101</v>
      </c>
      <c r="N41" s="367">
        <v>22.5004611556197</v>
      </c>
      <c r="O41" s="367">
        <v>19.704645213912102</v>
      </c>
      <c r="P41" s="367">
        <v>169.76492859999999</v>
      </c>
      <c r="Q41" s="367">
        <v>27.600678496467001</v>
      </c>
      <c r="R41" s="367">
        <v>21.157746115402901</v>
      </c>
      <c r="S41" s="367">
        <v>23.8717619609262</v>
      </c>
    </row>
    <row r="42" spans="1:19" x14ac:dyDescent="0.25">
      <c r="A42" s="367" t="s">
        <v>32</v>
      </c>
      <c r="B42" s="367" t="s">
        <v>33</v>
      </c>
      <c r="C42" s="367" t="s">
        <v>16</v>
      </c>
      <c r="D42" s="367">
        <v>2780.2454458000002</v>
      </c>
      <c r="E42" s="367">
        <v>6.9289061676722099</v>
      </c>
      <c r="F42" s="367">
        <v>22.346184327706201</v>
      </c>
      <c r="G42" s="367">
        <v>7.0452594950391498</v>
      </c>
      <c r="H42" s="367">
        <v>3677.2145798000001</v>
      </c>
      <c r="I42" s="367">
        <v>4.86473584911983</v>
      </c>
      <c r="J42" s="367">
        <v>29.555561339691401</v>
      </c>
      <c r="K42" s="367">
        <v>4.7104383998591199</v>
      </c>
      <c r="L42" s="367">
        <v>2780.6580073</v>
      </c>
      <c r="M42" s="367">
        <v>5.9469580534078297</v>
      </c>
      <c r="N42" s="367">
        <v>22.3495002850579</v>
      </c>
      <c r="O42" s="367">
        <v>5.59735150750417</v>
      </c>
      <c r="P42" s="367">
        <v>3203.5829976999999</v>
      </c>
      <c r="Q42" s="367">
        <v>6.4984294457996601</v>
      </c>
      <c r="R42" s="367">
        <v>25.748754047544502</v>
      </c>
      <c r="S42" s="367">
        <v>6.0197381068958302</v>
      </c>
    </row>
    <row r="43" spans="1:19" x14ac:dyDescent="0.25">
      <c r="A43" s="367" t="s">
        <v>34</v>
      </c>
      <c r="B43" s="367" t="s">
        <v>35</v>
      </c>
      <c r="C43" s="367" t="s">
        <v>15</v>
      </c>
      <c r="D43" s="367">
        <v>17.4930503</v>
      </c>
      <c r="E43" s="367">
        <v>24.038080534122098</v>
      </c>
      <c r="F43" s="367">
        <v>1.1644366625764799</v>
      </c>
      <c r="G43" s="367">
        <v>40.9095076037095</v>
      </c>
      <c r="H43" s="367">
        <v>429.75484669999997</v>
      </c>
      <c r="I43" s="367">
        <v>48.795688456991101</v>
      </c>
      <c r="J43" s="367">
        <v>28.6069205104506</v>
      </c>
      <c r="K43" s="367">
        <v>26.1676312311217</v>
      </c>
      <c r="L43" s="367">
        <v>122.8009016</v>
      </c>
      <c r="M43" s="367">
        <v>88.085499357768796</v>
      </c>
      <c r="N43" s="367">
        <v>8.1743246356803994</v>
      </c>
      <c r="O43" s="367">
        <v>84.818501820102696</v>
      </c>
      <c r="P43" s="367">
        <v>932.22701099999995</v>
      </c>
      <c r="Q43" s="367">
        <v>34.857364768897298</v>
      </c>
      <c r="R43" s="367">
        <v>62.054318191292502</v>
      </c>
      <c r="S43" s="367">
        <v>15.746549696228501</v>
      </c>
    </row>
    <row r="44" spans="1:19" x14ac:dyDescent="0.25">
      <c r="A44" s="367" t="s">
        <v>34</v>
      </c>
      <c r="B44" s="367" t="s">
        <v>35</v>
      </c>
      <c r="C44" s="367" t="s">
        <v>16</v>
      </c>
      <c r="D44" s="367">
        <v>6098.6891858999998</v>
      </c>
      <c r="E44" s="367">
        <v>13.398640493450101</v>
      </c>
      <c r="F44" s="367">
        <v>12.4216578848932</v>
      </c>
      <c r="G44" s="367">
        <v>13.2591574031402</v>
      </c>
      <c r="H44" s="367">
        <v>10637.441282</v>
      </c>
      <c r="I44" s="367">
        <v>8.3746712324721795</v>
      </c>
      <c r="J44" s="367">
        <v>21.666074847876299</v>
      </c>
      <c r="K44" s="367">
        <v>8.03862594677088</v>
      </c>
      <c r="L44" s="367">
        <v>13723.370826300001</v>
      </c>
      <c r="M44" s="367">
        <v>6.8220728406565803</v>
      </c>
      <c r="N44" s="367">
        <v>27.951419105918301</v>
      </c>
      <c r="O44" s="367">
        <v>6.8069072176376499</v>
      </c>
      <c r="P44" s="367">
        <v>18637.722622400001</v>
      </c>
      <c r="Q44" s="367">
        <v>6.7685738043727097</v>
      </c>
      <c r="R44" s="367">
        <v>37.9608481613122</v>
      </c>
      <c r="S44" s="367">
        <v>6.3857111314464001</v>
      </c>
    </row>
    <row r="45" spans="1:19" x14ac:dyDescent="0.25">
      <c r="A45" s="367" t="s">
        <v>36</v>
      </c>
      <c r="B45" s="367" t="s">
        <v>37</v>
      </c>
      <c r="C45" s="367" t="s">
        <v>15</v>
      </c>
      <c r="D45" s="367">
        <v>1741.8246855</v>
      </c>
      <c r="E45" s="367">
        <v>42.613860826746702</v>
      </c>
      <c r="F45" s="367">
        <v>9.7277392407412808</v>
      </c>
      <c r="G45" s="367">
        <v>30.3423606986936</v>
      </c>
      <c r="H45" s="367">
        <v>1044.3463472999999</v>
      </c>
      <c r="I45" s="367">
        <v>47.779826756282901</v>
      </c>
      <c r="J45" s="367">
        <v>5.8324635240996097</v>
      </c>
      <c r="K45" s="367">
        <v>52.585635946315598</v>
      </c>
      <c r="L45" s="367">
        <v>5027.7299906999997</v>
      </c>
      <c r="M45" s="367">
        <v>27.751375124047499</v>
      </c>
      <c r="N45" s="367">
        <v>28.078857033964201</v>
      </c>
      <c r="O45" s="367">
        <v>28.530143647363801</v>
      </c>
      <c r="P45" s="367">
        <v>10091.849145100001</v>
      </c>
      <c r="Q45" s="367">
        <v>32.3787650976465</v>
      </c>
      <c r="R45" s="367">
        <v>56.3609402011949</v>
      </c>
      <c r="S45" s="367">
        <v>15.0335168379402</v>
      </c>
    </row>
    <row r="46" spans="1:19" x14ac:dyDescent="0.25">
      <c r="A46" s="367" t="s">
        <v>36</v>
      </c>
      <c r="B46" s="367" t="s">
        <v>37</v>
      </c>
      <c r="C46" s="367" t="s">
        <v>16</v>
      </c>
      <c r="D46" s="367">
        <v>31729.236628400002</v>
      </c>
      <c r="E46" s="367">
        <v>9.3754708259060209</v>
      </c>
      <c r="F46" s="367">
        <v>13.1630680040169</v>
      </c>
      <c r="G46" s="367">
        <v>9.40389145105582</v>
      </c>
      <c r="H46" s="367">
        <v>53763.109677400003</v>
      </c>
      <c r="I46" s="367">
        <v>7.2614631452335496</v>
      </c>
      <c r="J46" s="367">
        <v>22.303955089723299</v>
      </c>
      <c r="K46" s="367">
        <v>6.7790870453643102</v>
      </c>
      <c r="L46" s="367">
        <v>75317.0270399</v>
      </c>
      <c r="M46" s="367">
        <v>5.2908091431085698</v>
      </c>
      <c r="N46" s="367">
        <v>31.245729621468598</v>
      </c>
      <c r="O46" s="367">
        <v>5.2507888908195701</v>
      </c>
      <c r="P46" s="367">
        <v>80238.052822099999</v>
      </c>
      <c r="Q46" s="367">
        <v>6.1182318199124603</v>
      </c>
      <c r="R46" s="367">
        <v>33.287247284791199</v>
      </c>
      <c r="S46" s="367">
        <v>5.45571012762605</v>
      </c>
    </row>
    <row r="47" spans="1:19" x14ac:dyDescent="0.25">
      <c r="A47" s="367" t="s">
        <v>38</v>
      </c>
      <c r="B47" s="367" t="s">
        <v>39</v>
      </c>
      <c r="C47" s="367" t="s">
        <v>15</v>
      </c>
      <c r="D47" s="367">
        <v>20.140918800000001</v>
      </c>
      <c r="E47" s="367">
        <v>55.720339785546898</v>
      </c>
      <c r="F47" s="367">
        <v>8.2959952488539503</v>
      </c>
      <c r="G47" s="367">
        <v>54.996581370375402</v>
      </c>
      <c r="H47" s="367">
        <v>38.040968399999997</v>
      </c>
      <c r="I47" s="367">
        <v>33.024663979151001</v>
      </c>
      <c r="J47" s="367">
        <v>15.668981948738301</v>
      </c>
      <c r="K47" s="367">
        <v>30.906613754473501</v>
      </c>
      <c r="L47" s="367">
        <v>22.481995000000001</v>
      </c>
      <c r="M47" s="367">
        <v>47.285537664151398</v>
      </c>
      <c r="N47" s="367">
        <v>9.2602788163148801</v>
      </c>
      <c r="O47" s="367">
        <v>47.210939062371601</v>
      </c>
      <c r="P47" s="367">
        <v>162.11493089999999</v>
      </c>
      <c r="Q47" s="367">
        <v>24.651545327126499</v>
      </c>
      <c r="R47" s="367">
        <v>66.774743986092901</v>
      </c>
      <c r="S47" s="367">
        <v>11.1203157027718</v>
      </c>
    </row>
    <row r="48" spans="1:19" x14ac:dyDescent="0.25">
      <c r="A48" s="367" t="s">
        <v>38</v>
      </c>
      <c r="B48" s="367" t="s">
        <v>39</v>
      </c>
      <c r="C48" s="367" t="s">
        <v>16</v>
      </c>
      <c r="D48" s="367">
        <v>1230.5485650999999</v>
      </c>
      <c r="E48" s="367">
        <v>8.4729434245808299</v>
      </c>
      <c r="F48" s="367">
        <v>12.924043578309901</v>
      </c>
      <c r="G48" s="367">
        <v>8.4728880520817196</v>
      </c>
      <c r="H48" s="367">
        <v>2062.6061792</v>
      </c>
      <c r="I48" s="367">
        <v>5.4261365983743302</v>
      </c>
      <c r="J48" s="367">
        <v>21.662868822008601</v>
      </c>
      <c r="K48" s="367">
        <v>5.5613418222211104</v>
      </c>
      <c r="L48" s="367">
        <v>2466.9632145</v>
      </c>
      <c r="M48" s="367">
        <v>5.5115866709811501</v>
      </c>
      <c r="N48" s="367">
        <v>25.909696695062699</v>
      </c>
      <c r="O48" s="367">
        <v>5.16276808439265</v>
      </c>
      <c r="P48" s="367">
        <v>3761.2718264</v>
      </c>
      <c r="Q48" s="367">
        <v>4.04985041272597</v>
      </c>
      <c r="R48" s="367">
        <v>39.503390904618797</v>
      </c>
      <c r="S48" s="367">
        <v>3.7827693849345598</v>
      </c>
    </row>
    <row r="49" spans="1:19" x14ac:dyDescent="0.25">
      <c r="A49" t="s">
        <v>19</v>
      </c>
    </row>
    <row r="50" spans="1:19" x14ac:dyDescent="0.25">
      <c r="A50" t="s">
        <v>20</v>
      </c>
    </row>
    <row r="51" spans="1:19" x14ac:dyDescent="0.25">
      <c r="A51" t="s">
        <v>21</v>
      </c>
    </row>
    <row r="52" spans="1:19" x14ac:dyDescent="0.25">
      <c r="A52" t="s">
        <v>22</v>
      </c>
    </row>
    <row r="53" spans="1:19" x14ac:dyDescent="0.25">
      <c r="A53" t="s">
        <v>23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904</v>
      </c>
    </row>
    <row r="58" spans="1:19" x14ac:dyDescent="0.25">
      <c r="A58" s="5" t="s">
        <v>25</v>
      </c>
      <c r="B58" s="5" t="s">
        <v>10</v>
      </c>
      <c r="C58" s="5" t="s">
        <v>1145</v>
      </c>
      <c r="D58" s="5" t="s">
        <v>887</v>
      </c>
      <c r="E58" s="5" t="s">
        <v>888</v>
      </c>
      <c r="F58" s="5" t="s">
        <v>889</v>
      </c>
      <c r="G58" s="5" t="s">
        <v>890</v>
      </c>
      <c r="H58" s="5" t="s">
        <v>891</v>
      </c>
      <c r="I58" s="5" t="s">
        <v>892</v>
      </c>
      <c r="J58" s="5" t="s">
        <v>893</v>
      </c>
      <c r="K58" s="5" t="s">
        <v>894</v>
      </c>
      <c r="L58" s="5" t="s">
        <v>895</v>
      </c>
      <c r="M58" s="5" t="s">
        <v>896</v>
      </c>
      <c r="N58" s="5" t="s">
        <v>897</v>
      </c>
      <c r="O58" s="5" t="s">
        <v>898</v>
      </c>
      <c r="P58" s="5" t="s">
        <v>899</v>
      </c>
      <c r="Q58" s="5" t="s">
        <v>900</v>
      </c>
      <c r="R58" s="5" t="s">
        <v>901</v>
      </c>
      <c r="S58" s="5" t="s">
        <v>902</v>
      </c>
    </row>
    <row r="59" spans="1:19" x14ac:dyDescent="0.25">
      <c r="A59" s="368" t="s">
        <v>13</v>
      </c>
      <c r="B59" s="368" t="s">
        <v>14</v>
      </c>
      <c r="C59" s="368" t="s">
        <v>15</v>
      </c>
      <c r="D59" s="368">
        <v>9841.8067303999997</v>
      </c>
      <c r="E59" s="368">
        <v>7.22433827690997</v>
      </c>
      <c r="F59" s="368">
        <v>8.6923459095534596</v>
      </c>
      <c r="G59" s="368">
        <v>6.8867242182681903</v>
      </c>
      <c r="H59" s="368">
        <v>17133.506991099999</v>
      </c>
      <c r="I59" s="368">
        <v>5.3987784434648001</v>
      </c>
      <c r="J59" s="368">
        <v>15.1324216670876</v>
      </c>
      <c r="K59" s="368">
        <v>5.0035328083867396</v>
      </c>
      <c r="L59" s="368">
        <v>27351.826040200001</v>
      </c>
      <c r="M59" s="368">
        <v>4.6260528667452103</v>
      </c>
      <c r="N59" s="368">
        <v>24.1573056362678</v>
      </c>
      <c r="O59" s="368">
        <v>3.8824177296504199</v>
      </c>
      <c r="P59" s="368">
        <v>58896.687646999999</v>
      </c>
      <c r="Q59" s="368">
        <v>3.40727134034905</v>
      </c>
      <c r="R59" s="368">
        <v>52.017926787091099</v>
      </c>
      <c r="S59" s="368">
        <v>2.1699771882935299</v>
      </c>
    </row>
    <row r="60" spans="1:19" x14ac:dyDescent="0.25">
      <c r="A60" s="368" t="s">
        <v>13</v>
      </c>
      <c r="B60" s="368" t="s">
        <v>14</v>
      </c>
      <c r="C60" s="368" t="s">
        <v>16</v>
      </c>
      <c r="D60" s="368">
        <v>512367.68512159999</v>
      </c>
      <c r="E60" s="368">
        <v>1.0219853818050799</v>
      </c>
      <c r="F60" s="368">
        <v>19.6006148121397</v>
      </c>
      <c r="G60" s="368">
        <v>1.00195204728459</v>
      </c>
      <c r="H60" s="368">
        <v>689280.71559409995</v>
      </c>
      <c r="I60" s="368">
        <v>0.77582342555730099</v>
      </c>
      <c r="J60" s="368">
        <v>26.368419000877498</v>
      </c>
      <c r="K60" s="368">
        <v>0.76345845412440105</v>
      </c>
      <c r="L60" s="368">
        <v>671380.4578639</v>
      </c>
      <c r="M60" s="368">
        <v>0.82812403966682302</v>
      </c>
      <c r="N60" s="368">
        <v>25.6836450250862</v>
      </c>
      <c r="O60" s="368">
        <v>0.78567130022477305</v>
      </c>
      <c r="P60" s="368">
        <v>741009.98679510003</v>
      </c>
      <c r="Q60" s="368">
        <v>0.88052043462533303</v>
      </c>
      <c r="R60" s="368">
        <v>28.347321161896598</v>
      </c>
      <c r="S60" s="368">
        <v>0.82615871179637901</v>
      </c>
    </row>
    <row r="61" spans="1:19" x14ac:dyDescent="0.25">
      <c r="A61" s="368" t="s">
        <v>41</v>
      </c>
      <c r="B61" s="368" t="s">
        <v>42</v>
      </c>
      <c r="C61" s="368" t="s">
        <v>15</v>
      </c>
      <c r="D61" s="368">
        <v>16.372198399999998</v>
      </c>
      <c r="E61" s="368">
        <v>66.580235529731198</v>
      </c>
      <c r="F61" s="368">
        <v>7.4625685457125499</v>
      </c>
      <c r="G61" s="368">
        <v>64.326793859089904</v>
      </c>
      <c r="H61" s="368">
        <v>49.285115699999999</v>
      </c>
      <c r="I61" s="368">
        <v>27.721534768858099</v>
      </c>
      <c r="J61" s="368">
        <v>22.464518521509198</v>
      </c>
      <c r="K61" s="368">
        <v>27.755451922389099</v>
      </c>
      <c r="L61" s="368">
        <v>98.862802400000007</v>
      </c>
      <c r="M61" s="368">
        <v>36.251679682238603</v>
      </c>
      <c r="N61" s="368">
        <v>45.06239305842</v>
      </c>
      <c r="O61" s="368">
        <v>23.205077420342999</v>
      </c>
      <c r="P61" s="368">
        <v>54.870811699999997</v>
      </c>
      <c r="Q61" s="368">
        <v>32.889168416234497</v>
      </c>
      <c r="R61" s="368">
        <v>25.010519874358199</v>
      </c>
      <c r="S61" s="368">
        <v>33.247839422126198</v>
      </c>
    </row>
    <row r="62" spans="1:19" x14ac:dyDescent="0.25">
      <c r="A62" s="368" t="s">
        <v>41</v>
      </c>
      <c r="B62" s="368" t="s">
        <v>42</v>
      </c>
      <c r="C62" s="368" t="s">
        <v>16</v>
      </c>
      <c r="D62" s="368">
        <v>849.38208689999999</v>
      </c>
      <c r="E62" s="368">
        <v>9.2701795990771103</v>
      </c>
      <c r="F62" s="368">
        <v>25.011152565757101</v>
      </c>
      <c r="G62" s="368">
        <v>9.2734264669537101</v>
      </c>
      <c r="H62" s="368">
        <v>955.56596379999996</v>
      </c>
      <c r="I62" s="368">
        <v>7.5045130056464098</v>
      </c>
      <c r="J62" s="368">
        <v>28.137873962557801</v>
      </c>
      <c r="K62" s="368">
        <v>7.6318465340302799</v>
      </c>
      <c r="L62" s="368">
        <v>723.70539410000003</v>
      </c>
      <c r="M62" s="368">
        <v>9.4882290758702599</v>
      </c>
      <c r="N62" s="368">
        <v>21.310440028890699</v>
      </c>
      <c r="O62" s="368">
        <v>9.0159540757944203</v>
      </c>
      <c r="P62" s="368">
        <v>867.35993229999997</v>
      </c>
      <c r="Q62" s="368">
        <v>9.8851722663513897</v>
      </c>
      <c r="R62" s="368">
        <v>25.540533442794501</v>
      </c>
      <c r="S62" s="368">
        <v>8.6996465395486595</v>
      </c>
    </row>
    <row r="63" spans="1:19" x14ac:dyDescent="0.25">
      <c r="A63" s="368" t="s">
        <v>43</v>
      </c>
      <c r="B63" s="368" t="s">
        <v>44</v>
      </c>
      <c r="C63" s="368" t="s">
        <v>15</v>
      </c>
      <c r="D63" s="368">
        <v>37.658547400000003</v>
      </c>
      <c r="E63" s="368">
        <v>99.999999999999801</v>
      </c>
      <c r="F63" s="368">
        <v>3.9664672929379501</v>
      </c>
      <c r="G63" s="368">
        <v>100.072016590058</v>
      </c>
      <c r="H63" s="368">
        <v>169.1983381</v>
      </c>
      <c r="I63" s="368">
        <v>40.719183680929099</v>
      </c>
      <c r="J63" s="368">
        <v>17.821177937763601</v>
      </c>
      <c r="K63" s="368">
        <v>33.0420743478955</v>
      </c>
      <c r="L63" s="368">
        <v>429.9933016</v>
      </c>
      <c r="M63" s="368">
        <v>30.191880895662699</v>
      </c>
      <c r="N63" s="368">
        <v>45.289966945958298</v>
      </c>
      <c r="O63" s="368">
        <v>16.578063547913199</v>
      </c>
      <c r="P63" s="368">
        <v>312.57267760000002</v>
      </c>
      <c r="Q63" s="368">
        <v>33.498073540425501</v>
      </c>
      <c r="R63" s="368">
        <v>32.922387823340202</v>
      </c>
      <c r="S63" s="368">
        <v>25.906540576362499</v>
      </c>
    </row>
    <row r="64" spans="1:19" x14ac:dyDescent="0.25">
      <c r="A64" s="368" t="s">
        <v>43</v>
      </c>
      <c r="B64" s="368" t="s">
        <v>44</v>
      </c>
      <c r="C64" s="368" t="s">
        <v>16</v>
      </c>
      <c r="D64" s="368">
        <v>3842.3100417999999</v>
      </c>
      <c r="E64" s="368">
        <v>9.1273975791675799</v>
      </c>
      <c r="F64" s="368">
        <v>16.781281172483901</v>
      </c>
      <c r="G64" s="368">
        <v>9.25977333890925</v>
      </c>
      <c r="H64" s="368">
        <v>5389.2374210999997</v>
      </c>
      <c r="I64" s="368">
        <v>7.2259343926004904</v>
      </c>
      <c r="J64" s="368">
        <v>23.537483306886902</v>
      </c>
      <c r="K64" s="368">
        <v>7.4784134019615296</v>
      </c>
      <c r="L64" s="368">
        <v>6417.9790524999999</v>
      </c>
      <c r="M64" s="368">
        <v>6.7589194055589701</v>
      </c>
      <c r="N64" s="368">
        <v>28.030510257485499</v>
      </c>
      <c r="O64" s="368">
        <v>6.5927205370812398</v>
      </c>
      <c r="P64" s="368">
        <v>7246.8781292000003</v>
      </c>
      <c r="Q64" s="368">
        <v>8.0094724984633601</v>
      </c>
      <c r="R64" s="368">
        <v>31.650725263143599</v>
      </c>
      <c r="S64" s="368">
        <v>7.0221945880080403</v>
      </c>
    </row>
    <row r="65" spans="1:19" x14ac:dyDescent="0.25">
      <c r="A65" s="368" t="s">
        <v>26</v>
      </c>
      <c r="B65" s="368" t="s">
        <v>27</v>
      </c>
      <c r="C65" s="368" t="s">
        <v>15</v>
      </c>
      <c r="D65" s="368"/>
      <c r="E65" s="368"/>
      <c r="F65" s="368"/>
      <c r="G65" s="368"/>
      <c r="H65" s="368">
        <v>328.39806570000002</v>
      </c>
      <c r="I65" s="368">
        <v>41.240979576908401</v>
      </c>
      <c r="J65" s="368">
        <v>26.3519171183056</v>
      </c>
      <c r="K65" s="368">
        <v>35.827376366171002</v>
      </c>
      <c r="L65" s="368">
        <v>169.5604568</v>
      </c>
      <c r="M65" s="368">
        <v>50.9854600538537</v>
      </c>
      <c r="N65" s="368">
        <v>13.606179727676899</v>
      </c>
      <c r="O65" s="368">
        <v>52.621405413033699</v>
      </c>
      <c r="P65" s="368">
        <v>748.24327840000001</v>
      </c>
      <c r="Q65" s="368">
        <v>35.790969583719402</v>
      </c>
      <c r="R65" s="368">
        <v>60.041903154017497</v>
      </c>
      <c r="S65" s="368">
        <v>18.411420482472799</v>
      </c>
    </row>
    <row r="66" spans="1:19" x14ac:dyDescent="0.25">
      <c r="A66" s="368" t="s">
        <v>26</v>
      </c>
      <c r="B66" s="368" t="s">
        <v>27</v>
      </c>
      <c r="C66" s="368" t="s">
        <v>16</v>
      </c>
      <c r="D66" s="368">
        <v>6066.5644957000004</v>
      </c>
      <c r="E66" s="368">
        <v>10.064454228641999</v>
      </c>
      <c r="F66" s="368">
        <v>13.828734180062501</v>
      </c>
      <c r="G66" s="368">
        <v>9.8300861585827306</v>
      </c>
      <c r="H66" s="368">
        <v>12299.8999152</v>
      </c>
      <c r="I66" s="368">
        <v>5.4366266960354199</v>
      </c>
      <c r="J66" s="368">
        <v>28.0376226922562</v>
      </c>
      <c r="K66" s="368">
        <v>5.3792563786225998</v>
      </c>
      <c r="L66" s="368">
        <v>11369.743352699999</v>
      </c>
      <c r="M66" s="368">
        <v>7.4123135386162096</v>
      </c>
      <c r="N66" s="368">
        <v>25.917330744849998</v>
      </c>
      <c r="O66" s="368">
        <v>6.6963907531113502</v>
      </c>
      <c r="P66" s="368">
        <v>14133.060505699999</v>
      </c>
      <c r="Q66" s="368">
        <v>6.6324150984917702</v>
      </c>
      <c r="R66" s="368">
        <v>32.216312382831298</v>
      </c>
      <c r="S66" s="368">
        <v>6.6805476094847398</v>
      </c>
    </row>
    <row r="67" spans="1:19" x14ac:dyDescent="0.25">
      <c r="A67" s="368" t="s">
        <v>28</v>
      </c>
      <c r="B67" s="368" t="s">
        <v>29</v>
      </c>
      <c r="C67" s="368" t="s">
        <v>15</v>
      </c>
      <c r="D67" s="368">
        <v>9.9588827999999996</v>
      </c>
      <c r="E67" s="368">
        <v>100</v>
      </c>
      <c r="F67" s="368">
        <v>4.7528362983420402</v>
      </c>
      <c r="G67" s="368">
        <v>97.3927120809889</v>
      </c>
      <c r="H67" s="368">
        <v>88.262239300000005</v>
      </c>
      <c r="I67" s="368">
        <v>39.597575115888503</v>
      </c>
      <c r="J67" s="368">
        <v>42.122794608848203</v>
      </c>
      <c r="K67" s="368">
        <v>28.943293894303601</v>
      </c>
      <c r="L67" s="368">
        <v>73.981551600000003</v>
      </c>
      <c r="M67" s="368">
        <v>55.038040070146799</v>
      </c>
      <c r="N67" s="368">
        <v>35.307394505349997</v>
      </c>
      <c r="O67" s="368">
        <v>38.911112800387002</v>
      </c>
      <c r="P67" s="368">
        <v>37.332899900000001</v>
      </c>
      <c r="Q67" s="368">
        <v>58.556481122235297</v>
      </c>
      <c r="R67" s="368">
        <v>17.816974587459701</v>
      </c>
      <c r="S67" s="368">
        <v>58.0364220947855</v>
      </c>
    </row>
    <row r="68" spans="1:19" x14ac:dyDescent="0.25">
      <c r="A68" s="368" t="s">
        <v>28</v>
      </c>
      <c r="B68" s="368" t="s">
        <v>29</v>
      </c>
      <c r="C68" s="368" t="s">
        <v>16</v>
      </c>
      <c r="D68" s="368">
        <v>810.72772829999997</v>
      </c>
      <c r="E68" s="368">
        <v>14.0764807956536</v>
      </c>
      <c r="F68" s="368">
        <v>10.022538352125499</v>
      </c>
      <c r="G68" s="368">
        <v>14.1780518680401</v>
      </c>
      <c r="H68" s="368">
        <v>1700.2746477999999</v>
      </c>
      <c r="I68" s="368">
        <v>9.0024450410548909</v>
      </c>
      <c r="J68" s="368">
        <v>21.0194708678033</v>
      </c>
      <c r="K68" s="368">
        <v>9.1918356544167903</v>
      </c>
      <c r="L68" s="368">
        <v>2137.4131477999999</v>
      </c>
      <c r="M68" s="368">
        <v>7.5359806234144298</v>
      </c>
      <c r="N68" s="368">
        <v>26.423550719158001</v>
      </c>
      <c r="O68" s="368">
        <v>7.5718086060475196</v>
      </c>
      <c r="P68" s="368">
        <v>3440.6303825999998</v>
      </c>
      <c r="Q68" s="368">
        <v>6.6564281015018603</v>
      </c>
      <c r="R68" s="368">
        <v>42.534440060913298</v>
      </c>
      <c r="S68" s="368">
        <v>5.9623232944838103</v>
      </c>
    </row>
    <row r="69" spans="1:19" x14ac:dyDescent="0.25">
      <c r="A69" s="368" t="s">
        <v>45</v>
      </c>
      <c r="B69" s="368" t="s">
        <v>46</v>
      </c>
      <c r="C69" s="368" t="s">
        <v>15</v>
      </c>
      <c r="D69" s="368">
        <v>17.130049100000001</v>
      </c>
      <c r="E69" s="368">
        <v>71.886765907580596</v>
      </c>
      <c r="F69" s="368">
        <v>2.3628852647172902</v>
      </c>
      <c r="G69" s="368">
        <v>70.115657136365996</v>
      </c>
      <c r="H69" s="368">
        <v>83.723629700000004</v>
      </c>
      <c r="I69" s="368">
        <v>37.231461927345599</v>
      </c>
      <c r="J69" s="368">
        <v>11.548672731287001</v>
      </c>
      <c r="K69" s="368">
        <v>35.505699509847297</v>
      </c>
      <c r="L69" s="368">
        <v>157.56907760000001</v>
      </c>
      <c r="M69" s="368">
        <v>33.090774647582698</v>
      </c>
      <c r="N69" s="368">
        <v>21.734768503152502</v>
      </c>
      <c r="O69" s="368">
        <v>28.531660535466401</v>
      </c>
      <c r="P69" s="368">
        <v>466.54046360000001</v>
      </c>
      <c r="Q69" s="368">
        <v>15.561320845596301</v>
      </c>
      <c r="R69" s="368">
        <v>64.3536735008433</v>
      </c>
      <c r="S69" s="368">
        <v>10.2486352899147</v>
      </c>
    </row>
    <row r="70" spans="1:19" x14ac:dyDescent="0.25">
      <c r="A70" s="368" t="s">
        <v>45</v>
      </c>
      <c r="B70" s="368" t="s">
        <v>46</v>
      </c>
      <c r="C70" s="368" t="s">
        <v>16</v>
      </c>
      <c r="D70" s="368">
        <v>1050.4267468999999</v>
      </c>
      <c r="E70" s="368">
        <v>10.400536494572</v>
      </c>
      <c r="F70" s="368">
        <v>15.518769129161999</v>
      </c>
      <c r="G70" s="368">
        <v>9.6178735172910592</v>
      </c>
      <c r="H70" s="368">
        <v>1357.3324822</v>
      </c>
      <c r="I70" s="368">
        <v>7.4251059669594301</v>
      </c>
      <c r="J70" s="368">
        <v>20.052925618029299</v>
      </c>
      <c r="K70" s="368">
        <v>6.97364363858782</v>
      </c>
      <c r="L70" s="368">
        <v>1797.7567528</v>
      </c>
      <c r="M70" s="368">
        <v>7.9594647008017398</v>
      </c>
      <c r="N70" s="368">
        <v>26.559654996819301</v>
      </c>
      <c r="O70" s="368">
        <v>7.6685488164744804</v>
      </c>
      <c r="P70" s="368">
        <v>2563.2344142000002</v>
      </c>
      <c r="Q70" s="368">
        <v>6.3011368814235702</v>
      </c>
      <c r="R70" s="368">
        <v>37.868650255989301</v>
      </c>
      <c r="S70" s="368">
        <v>5.2747816407366903</v>
      </c>
    </row>
    <row r="71" spans="1:19" x14ac:dyDescent="0.25">
      <c r="A71" s="368" t="s">
        <v>47</v>
      </c>
      <c r="B71" s="368" t="s">
        <v>48</v>
      </c>
      <c r="C71" s="368" t="s">
        <v>15</v>
      </c>
      <c r="D71" s="368">
        <v>202.08409710000001</v>
      </c>
      <c r="E71" s="368">
        <v>99.999999999999801</v>
      </c>
      <c r="F71" s="368">
        <v>8.9332971497161893</v>
      </c>
      <c r="G71" s="368">
        <v>83.597167438074905</v>
      </c>
      <c r="H71" s="368">
        <v>240.18927500000001</v>
      </c>
      <c r="I71" s="368">
        <v>55.755299804095699</v>
      </c>
      <c r="J71" s="368">
        <v>10.6177685257842</v>
      </c>
      <c r="K71" s="368">
        <v>52.390809179517703</v>
      </c>
      <c r="L71" s="368">
        <v>590.87666620000005</v>
      </c>
      <c r="M71" s="368">
        <v>36.145184790461499</v>
      </c>
      <c r="N71" s="368">
        <v>26.120199034693201</v>
      </c>
      <c r="O71" s="368">
        <v>29.636223579382101</v>
      </c>
      <c r="P71" s="368">
        <v>1228.9945396000001</v>
      </c>
      <c r="Q71" s="368">
        <v>24.598751105560801</v>
      </c>
      <c r="R71" s="368">
        <v>54.328735289806403</v>
      </c>
      <c r="S71" s="368">
        <v>15.1038776866676</v>
      </c>
    </row>
    <row r="72" spans="1:19" x14ac:dyDescent="0.25">
      <c r="A72" s="368" t="s">
        <v>47</v>
      </c>
      <c r="B72" s="368" t="s">
        <v>48</v>
      </c>
      <c r="C72" s="368" t="s">
        <v>16</v>
      </c>
      <c r="D72" s="368">
        <v>5916.6825578999997</v>
      </c>
      <c r="E72" s="368">
        <v>10.3163532966605</v>
      </c>
      <c r="F72" s="368">
        <v>12.629904284909999</v>
      </c>
      <c r="G72" s="368">
        <v>10.4945766835689</v>
      </c>
      <c r="H72" s="368">
        <v>9717.5436470000004</v>
      </c>
      <c r="I72" s="368">
        <v>7.5969602655334096</v>
      </c>
      <c r="J72" s="368">
        <v>20.743321100127801</v>
      </c>
      <c r="K72" s="368">
        <v>7.4484782361684898</v>
      </c>
      <c r="L72" s="368">
        <v>13226.477382499999</v>
      </c>
      <c r="M72" s="368">
        <v>5.4227328637605199</v>
      </c>
      <c r="N72" s="368">
        <v>28.233582202995901</v>
      </c>
      <c r="O72" s="368">
        <v>5.0479683631628101</v>
      </c>
      <c r="P72" s="368">
        <v>17985.910800400001</v>
      </c>
      <c r="Q72" s="368">
        <v>5.1581163651828001</v>
      </c>
      <c r="R72" s="368">
        <v>38.393192411966403</v>
      </c>
      <c r="S72" s="368">
        <v>4.5314779879769702</v>
      </c>
    </row>
    <row r="73" spans="1:19" x14ac:dyDescent="0.25">
      <c r="A73" s="368" t="s">
        <v>30</v>
      </c>
      <c r="B73" s="368" t="s">
        <v>31</v>
      </c>
      <c r="C73" s="368" t="s">
        <v>15</v>
      </c>
      <c r="D73" s="368">
        <v>37.588779500000001</v>
      </c>
      <c r="E73" s="368">
        <v>99.999999999999801</v>
      </c>
      <c r="F73" s="368">
        <v>4.5359669212573497</v>
      </c>
      <c r="G73" s="368">
        <v>100.18902881094</v>
      </c>
      <c r="H73" s="368">
        <v>122.99126440000001</v>
      </c>
      <c r="I73" s="368">
        <v>59.3244942828345</v>
      </c>
      <c r="J73" s="368">
        <v>14.8417776353185</v>
      </c>
      <c r="K73" s="368">
        <v>58.226313485853403</v>
      </c>
      <c r="L73" s="368">
        <v>230.62122669999999</v>
      </c>
      <c r="M73" s="368">
        <v>45.326979052148602</v>
      </c>
      <c r="N73" s="368">
        <v>27.829854269436801</v>
      </c>
      <c r="O73" s="368">
        <v>42.302100833753897</v>
      </c>
      <c r="P73" s="368">
        <v>437.48156929999999</v>
      </c>
      <c r="Q73" s="368">
        <v>42.507830546875702</v>
      </c>
      <c r="R73" s="368">
        <v>52.7924011739874</v>
      </c>
      <c r="S73" s="368">
        <v>26.575302139610098</v>
      </c>
    </row>
    <row r="74" spans="1:19" x14ac:dyDescent="0.25">
      <c r="A74" s="368" t="s">
        <v>30</v>
      </c>
      <c r="B74" s="368" t="s">
        <v>31</v>
      </c>
      <c r="C74" s="368" t="s">
        <v>16</v>
      </c>
      <c r="D74" s="368">
        <v>6686.4436128999996</v>
      </c>
      <c r="E74" s="368">
        <v>9.5503205716739803</v>
      </c>
      <c r="F74" s="368">
        <v>17.198030399662098</v>
      </c>
      <c r="G74" s="368">
        <v>9.8316175653133602</v>
      </c>
      <c r="H74" s="368">
        <v>11191.493521599999</v>
      </c>
      <c r="I74" s="368">
        <v>5.5895668896630397</v>
      </c>
      <c r="J74" s="368">
        <v>28.785353910824501</v>
      </c>
      <c r="K74" s="368">
        <v>5.6210435669993499</v>
      </c>
      <c r="L74" s="368">
        <v>11103.478879099999</v>
      </c>
      <c r="M74" s="368">
        <v>5.6666494114326396</v>
      </c>
      <c r="N74" s="368">
        <v>28.558973702605901</v>
      </c>
      <c r="O74" s="368">
        <v>5.3794268203021103</v>
      </c>
      <c r="P74" s="368">
        <v>9897.708267</v>
      </c>
      <c r="Q74" s="368">
        <v>8.1114783468202507</v>
      </c>
      <c r="R74" s="368">
        <v>25.4576419869076</v>
      </c>
      <c r="S74" s="368">
        <v>7.6126548323850898</v>
      </c>
    </row>
    <row r="75" spans="1:19" x14ac:dyDescent="0.25">
      <c r="A75" s="368" t="s">
        <v>49</v>
      </c>
      <c r="B75" s="368" t="s">
        <v>50</v>
      </c>
      <c r="C75" s="368" t="s">
        <v>15</v>
      </c>
      <c r="D75" s="368">
        <v>894.20241999999996</v>
      </c>
      <c r="E75" s="368">
        <v>26.402269209134701</v>
      </c>
      <c r="F75" s="368">
        <v>21.119305352040602</v>
      </c>
      <c r="G75" s="368">
        <v>21.58659337069</v>
      </c>
      <c r="H75" s="368">
        <v>745.08407520000003</v>
      </c>
      <c r="I75" s="368">
        <v>28.232054444851499</v>
      </c>
      <c r="J75" s="368">
        <v>17.597422848723198</v>
      </c>
      <c r="K75" s="368">
        <v>27.323145445055601</v>
      </c>
      <c r="L75" s="368">
        <v>1121.0318881000001</v>
      </c>
      <c r="M75" s="368">
        <v>23.911177946452899</v>
      </c>
      <c r="N75" s="368">
        <v>26.4765719982714</v>
      </c>
      <c r="O75" s="368">
        <v>21.121448053163601</v>
      </c>
      <c r="P75" s="368">
        <v>1473.7338503999999</v>
      </c>
      <c r="Q75" s="368">
        <v>27.8348291295218</v>
      </c>
      <c r="R75" s="368">
        <v>34.806699800964701</v>
      </c>
      <c r="S75" s="368">
        <v>21.136019021899699</v>
      </c>
    </row>
    <row r="76" spans="1:19" x14ac:dyDescent="0.25">
      <c r="A76" s="368" t="s">
        <v>49</v>
      </c>
      <c r="B76" s="368" t="s">
        <v>50</v>
      </c>
      <c r="C76" s="368" t="s">
        <v>16</v>
      </c>
      <c r="D76" s="368">
        <v>15410.466779</v>
      </c>
      <c r="E76" s="368">
        <v>7.0626808783191901</v>
      </c>
      <c r="F76" s="368">
        <v>29.530056616582399</v>
      </c>
      <c r="G76" s="368">
        <v>6.6400650476692196</v>
      </c>
      <c r="H76" s="368">
        <v>15374.159326000001</v>
      </c>
      <c r="I76" s="368">
        <v>5.2082291879121803</v>
      </c>
      <c r="J76" s="368">
        <v>29.460483049598999</v>
      </c>
      <c r="K76" s="368">
        <v>5.0535509733967201</v>
      </c>
      <c r="L76" s="368">
        <v>11533.824993</v>
      </c>
      <c r="M76" s="368">
        <v>7.9251412986278096</v>
      </c>
      <c r="N76" s="368">
        <v>22.1015047716254</v>
      </c>
      <c r="O76" s="368">
        <v>7.2861442013736299</v>
      </c>
      <c r="P76" s="368">
        <v>9867.2489807000002</v>
      </c>
      <c r="Q76" s="368">
        <v>9.2903299563619601</v>
      </c>
      <c r="R76" s="368">
        <v>18.907955562193202</v>
      </c>
      <c r="S76" s="368">
        <v>9.1790252140243904</v>
      </c>
    </row>
    <row r="77" spans="1:19" x14ac:dyDescent="0.25">
      <c r="A77" s="368" t="s">
        <v>51</v>
      </c>
      <c r="B77" s="368" t="s">
        <v>52</v>
      </c>
      <c r="C77" s="368" t="s">
        <v>15</v>
      </c>
      <c r="D77" s="368"/>
      <c r="E77" s="368"/>
      <c r="F77" s="368"/>
      <c r="G77" s="368"/>
      <c r="H77" s="368">
        <v>21.298441700000001</v>
      </c>
      <c r="I77" s="368">
        <v>51.087865897163198</v>
      </c>
      <c r="J77" s="368">
        <v>10.6160267213439</v>
      </c>
      <c r="K77" s="368">
        <v>47.459957011424599</v>
      </c>
      <c r="L77" s="368">
        <v>73.603775499999998</v>
      </c>
      <c r="M77" s="368">
        <v>32.402436678747399</v>
      </c>
      <c r="N77" s="368">
        <v>36.687174512856203</v>
      </c>
      <c r="O77" s="368">
        <v>26.654595041573899</v>
      </c>
      <c r="P77" s="368">
        <v>105.72314160000001</v>
      </c>
      <c r="Q77" s="368">
        <v>33.946499054239602</v>
      </c>
      <c r="R77" s="368">
        <v>52.696798765799898</v>
      </c>
      <c r="S77" s="368">
        <v>22.3498108706974</v>
      </c>
    </row>
    <row r="78" spans="1:19" x14ac:dyDescent="0.25">
      <c r="A78" s="368" t="s">
        <v>51</v>
      </c>
      <c r="B78" s="368" t="s">
        <v>52</v>
      </c>
      <c r="C78" s="368" t="s">
        <v>16</v>
      </c>
      <c r="D78" s="368">
        <v>513.49856069999998</v>
      </c>
      <c r="E78" s="368">
        <v>15.5397943345538</v>
      </c>
      <c r="F78" s="368">
        <v>11.289858947743401</v>
      </c>
      <c r="G78" s="368">
        <v>15.550491385271799</v>
      </c>
      <c r="H78" s="368">
        <v>950.96972040000003</v>
      </c>
      <c r="I78" s="368">
        <v>10.272263180882501</v>
      </c>
      <c r="J78" s="368">
        <v>20.908167672866099</v>
      </c>
      <c r="K78" s="368">
        <v>10.2324224375903</v>
      </c>
      <c r="L78" s="368">
        <v>1501.3292526</v>
      </c>
      <c r="M78" s="368">
        <v>6.8077484609240297</v>
      </c>
      <c r="N78" s="368">
        <v>33.008457653453199</v>
      </c>
      <c r="O78" s="368">
        <v>5.7990906020645498</v>
      </c>
      <c r="P78" s="368">
        <v>1582.5193503</v>
      </c>
      <c r="Q78" s="368">
        <v>7.4469371754308202</v>
      </c>
      <c r="R78" s="368">
        <v>34.793515725937297</v>
      </c>
      <c r="S78" s="368">
        <v>7.1548033454687099</v>
      </c>
    </row>
    <row r="79" spans="1:19" x14ac:dyDescent="0.25">
      <c r="A79" s="368" t="s">
        <v>32</v>
      </c>
      <c r="B79" s="368" t="s">
        <v>33</v>
      </c>
      <c r="C79" s="368" t="s">
        <v>15</v>
      </c>
      <c r="D79" s="368">
        <v>49.292694099999999</v>
      </c>
      <c r="E79" s="368">
        <v>62.588838409811601</v>
      </c>
      <c r="F79" s="368">
        <v>14.9741251402102</v>
      </c>
      <c r="G79" s="368">
        <v>42.263762386975003</v>
      </c>
      <c r="H79" s="368">
        <v>91.753796300000005</v>
      </c>
      <c r="I79" s="368">
        <v>41.335716045900803</v>
      </c>
      <c r="J79" s="368">
        <v>27.872950605991701</v>
      </c>
      <c r="K79" s="368">
        <v>22.374493145092</v>
      </c>
      <c r="L79" s="368">
        <v>119.4956358</v>
      </c>
      <c r="M79" s="368">
        <v>33.513454252797104</v>
      </c>
      <c r="N79" s="368">
        <v>36.300361277639801</v>
      </c>
      <c r="O79" s="368">
        <v>25.330251537570799</v>
      </c>
      <c r="P79" s="368">
        <v>68.643676900000003</v>
      </c>
      <c r="Q79" s="368">
        <v>37.185564814315399</v>
      </c>
      <c r="R79" s="368">
        <v>20.8525629761583</v>
      </c>
      <c r="S79" s="368">
        <v>34.8838468792285</v>
      </c>
    </row>
    <row r="80" spans="1:19" x14ac:dyDescent="0.25">
      <c r="A80" s="368" t="s">
        <v>32</v>
      </c>
      <c r="B80" s="368" t="s">
        <v>33</v>
      </c>
      <c r="C80" s="368" t="s">
        <v>16</v>
      </c>
      <c r="D80" s="368">
        <v>1053.6554702999999</v>
      </c>
      <c r="E80" s="368">
        <v>11.2698025753362</v>
      </c>
      <c r="F80" s="368">
        <v>17.545252122569799</v>
      </c>
      <c r="G80" s="368">
        <v>11.1617673414825</v>
      </c>
      <c r="H80" s="368">
        <v>1822.1893009</v>
      </c>
      <c r="I80" s="368">
        <v>7.1272946083256201</v>
      </c>
      <c r="J80" s="368">
        <v>30.342717900223001</v>
      </c>
      <c r="K80" s="368">
        <v>6.4312561395315999</v>
      </c>
      <c r="L80" s="368">
        <v>1503.0282579</v>
      </c>
      <c r="M80" s="368">
        <v>7.9711204475730204</v>
      </c>
      <c r="N80" s="368">
        <v>25.028114479103799</v>
      </c>
      <c r="O80" s="368">
        <v>7.3518293862918496</v>
      </c>
      <c r="P80" s="368">
        <v>1626.4865003</v>
      </c>
      <c r="Q80" s="368">
        <v>9.3124939306257399</v>
      </c>
      <c r="R80" s="368">
        <v>27.083915498103501</v>
      </c>
      <c r="S80" s="368">
        <v>8.9204134387014609</v>
      </c>
    </row>
    <row r="81" spans="1:19" x14ac:dyDescent="0.25">
      <c r="A81" s="368" t="s">
        <v>53</v>
      </c>
      <c r="B81" s="368" t="s">
        <v>54</v>
      </c>
      <c r="C81" s="368" t="s">
        <v>15</v>
      </c>
      <c r="D81" s="368">
        <v>99.023213999999996</v>
      </c>
      <c r="E81" s="368">
        <v>71.617429940534507</v>
      </c>
      <c r="F81" s="368">
        <v>4.1655567832434297</v>
      </c>
      <c r="G81" s="368">
        <v>66.691352963121403</v>
      </c>
      <c r="H81" s="368">
        <v>289.17660280000001</v>
      </c>
      <c r="I81" s="368">
        <v>43.821578480720298</v>
      </c>
      <c r="J81" s="368">
        <v>12.1646380751571</v>
      </c>
      <c r="K81" s="368">
        <v>42.419447181307198</v>
      </c>
      <c r="L81" s="368">
        <v>842.48239920000003</v>
      </c>
      <c r="M81" s="368">
        <v>22.083136425518202</v>
      </c>
      <c r="N81" s="368">
        <v>35.440258208047702</v>
      </c>
      <c r="O81" s="368">
        <v>18.302028156714101</v>
      </c>
      <c r="P81" s="368">
        <v>1146.508137</v>
      </c>
      <c r="Q81" s="368">
        <v>22.3164769917774</v>
      </c>
      <c r="R81" s="368">
        <v>48.229546933551802</v>
      </c>
      <c r="S81" s="368">
        <v>14.127173255911799</v>
      </c>
    </row>
    <row r="82" spans="1:19" x14ac:dyDescent="0.25">
      <c r="A82" s="368" t="s">
        <v>53</v>
      </c>
      <c r="B82" s="368" t="s">
        <v>54</v>
      </c>
      <c r="C82" s="368" t="s">
        <v>16</v>
      </c>
      <c r="D82" s="368">
        <v>6176.9256051000002</v>
      </c>
      <c r="E82" s="368">
        <v>9.7501828758452707</v>
      </c>
      <c r="F82" s="368">
        <v>14.834407457301801</v>
      </c>
      <c r="G82" s="368">
        <v>9.8327390065512308</v>
      </c>
      <c r="H82" s="368">
        <v>11041.824119999999</v>
      </c>
      <c r="I82" s="368">
        <v>5.7089261016549102</v>
      </c>
      <c r="J82" s="368">
        <v>26.517871274457502</v>
      </c>
      <c r="K82" s="368">
        <v>5.9153414973859197</v>
      </c>
      <c r="L82" s="368">
        <v>12158.3782713</v>
      </c>
      <c r="M82" s="368">
        <v>5.5951908808993798</v>
      </c>
      <c r="N82" s="368">
        <v>29.199370176573201</v>
      </c>
      <c r="O82" s="368">
        <v>5.2758420015784999</v>
      </c>
      <c r="P82" s="368">
        <v>12262.051882399999</v>
      </c>
      <c r="Q82" s="368">
        <v>6.9394566854308701</v>
      </c>
      <c r="R82" s="368">
        <v>29.448351091667501</v>
      </c>
      <c r="S82" s="368">
        <v>6.4758824767280796</v>
      </c>
    </row>
    <row r="83" spans="1:19" x14ac:dyDescent="0.25">
      <c r="A83" s="368" t="s">
        <v>34</v>
      </c>
      <c r="B83" s="368" t="s">
        <v>35</v>
      </c>
      <c r="C83" s="368" t="s">
        <v>15</v>
      </c>
      <c r="D83" s="368"/>
      <c r="E83" s="368"/>
      <c r="F83" s="368"/>
      <c r="G83" s="368"/>
      <c r="H83" s="368">
        <v>410.81131269999997</v>
      </c>
      <c r="I83" s="368">
        <v>51.030622373602903</v>
      </c>
      <c r="J83" s="368">
        <v>29.585418707724799</v>
      </c>
      <c r="K83" s="368">
        <v>26.977545427765399</v>
      </c>
      <c r="L83" s="368">
        <v>108.0779478</v>
      </c>
      <c r="M83" s="368">
        <v>99.999999999999801</v>
      </c>
      <c r="N83" s="368">
        <v>7.7834549338948298</v>
      </c>
      <c r="O83" s="368">
        <v>96.133875721417894</v>
      </c>
      <c r="P83" s="368">
        <v>869.67081619999999</v>
      </c>
      <c r="Q83" s="368">
        <v>37.345653099917499</v>
      </c>
      <c r="R83" s="368">
        <v>62.6311263583803</v>
      </c>
      <c r="S83" s="368">
        <v>16.916932673654099</v>
      </c>
    </row>
    <row r="84" spans="1:19" x14ac:dyDescent="0.25">
      <c r="A84" s="368" t="s">
        <v>34</v>
      </c>
      <c r="B84" s="368" t="s">
        <v>35</v>
      </c>
      <c r="C84" s="368" t="s">
        <v>16</v>
      </c>
      <c r="D84" s="368">
        <v>5965.8834681999997</v>
      </c>
      <c r="E84" s="368">
        <v>13.694525976323501</v>
      </c>
      <c r="F84" s="368">
        <v>12.2973767397429</v>
      </c>
      <c r="G84" s="368">
        <v>13.552046272287701</v>
      </c>
      <c r="H84" s="368">
        <v>10500.4586077</v>
      </c>
      <c r="I84" s="368">
        <v>8.4829088342407406</v>
      </c>
      <c r="J84" s="368">
        <v>21.644421337972101</v>
      </c>
      <c r="K84" s="368">
        <v>8.1426231238282991</v>
      </c>
      <c r="L84" s="368">
        <v>13556.660249</v>
      </c>
      <c r="M84" s="368">
        <v>6.90506934324572</v>
      </c>
      <c r="N84" s="368">
        <v>27.9441191406558</v>
      </c>
      <c r="O84" s="368">
        <v>6.88976414849175</v>
      </c>
      <c r="P84" s="368">
        <v>18490.4619241</v>
      </c>
      <c r="Q84" s="368">
        <v>6.8221022063377301</v>
      </c>
      <c r="R84" s="368">
        <v>38.1140827816293</v>
      </c>
      <c r="S84" s="368">
        <v>6.4357284090676403</v>
      </c>
    </row>
    <row r="85" spans="1:19" x14ac:dyDescent="0.25">
      <c r="A85" s="368" t="s">
        <v>55</v>
      </c>
      <c r="B85" s="368" t="s">
        <v>56</v>
      </c>
      <c r="C85" s="368" t="s">
        <v>15</v>
      </c>
      <c r="D85" s="368">
        <v>54.123641800000001</v>
      </c>
      <c r="E85" s="368">
        <v>51.178888965076602</v>
      </c>
      <c r="F85" s="368">
        <v>12.6212099422715</v>
      </c>
      <c r="G85" s="368">
        <v>50.509305193107203</v>
      </c>
      <c r="H85" s="368">
        <v>42.585261299999999</v>
      </c>
      <c r="I85" s="368">
        <v>59.103177890438403</v>
      </c>
      <c r="J85" s="368">
        <v>9.9305498565654293</v>
      </c>
      <c r="K85" s="368">
        <v>53.210474309981997</v>
      </c>
      <c r="L85" s="368">
        <v>103.5773516</v>
      </c>
      <c r="M85" s="368">
        <v>38.0787401071236</v>
      </c>
      <c r="N85" s="368">
        <v>24.153428267793799</v>
      </c>
      <c r="O85" s="368">
        <v>35.395549121649601</v>
      </c>
      <c r="P85" s="368">
        <v>228.5445947</v>
      </c>
      <c r="Q85" s="368">
        <v>28.579558945047701</v>
      </c>
      <c r="R85" s="368">
        <v>53.294811933369303</v>
      </c>
      <c r="S85" s="368">
        <v>17.937306330134302</v>
      </c>
    </row>
    <row r="86" spans="1:19" x14ac:dyDescent="0.25">
      <c r="A86" s="368" t="s">
        <v>55</v>
      </c>
      <c r="B86" s="368" t="s">
        <v>56</v>
      </c>
      <c r="C86" s="368" t="s">
        <v>16</v>
      </c>
      <c r="D86" s="368">
        <v>885.64882130000001</v>
      </c>
      <c r="E86" s="368">
        <v>14.0593335564754</v>
      </c>
      <c r="F86" s="368">
        <v>9.9533262617175602</v>
      </c>
      <c r="G86" s="368">
        <v>13.6161305356532</v>
      </c>
      <c r="H86" s="368">
        <v>2457.6336123999999</v>
      </c>
      <c r="I86" s="368">
        <v>8.0644992377898603</v>
      </c>
      <c r="J86" s="368">
        <v>27.6200098590711</v>
      </c>
      <c r="K86" s="368">
        <v>7.4915540050092799</v>
      </c>
      <c r="L86" s="368">
        <v>2632.0734366000002</v>
      </c>
      <c r="M86" s="368">
        <v>5.9514400584861997</v>
      </c>
      <c r="N86" s="368">
        <v>29.580444335515899</v>
      </c>
      <c r="O86" s="368">
        <v>5.7318915164893101</v>
      </c>
      <c r="P86" s="368">
        <v>2922.6627217999999</v>
      </c>
      <c r="Q86" s="368">
        <v>7.1236308882630102</v>
      </c>
      <c r="R86" s="368">
        <v>32.846219543695398</v>
      </c>
      <c r="S86" s="368">
        <v>6.9271235766460499</v>
      </c>
    </row>
    <row r="87" spans="1:19" x14ac:dyDescent="0.25">
      <c r="A87" s="368" t="s">
        <v>36</v>
      </c>
      <c r="B87" s="368" t="s">
        <v>37</v>
      </c>
      <c r="C87" s="368" t="s">
        <v>15</v>
      </c>
      <c r="D87" s="368">
        <v>1678.2108722</v>
      </c>
      <c r="E87" s="368">
        <v>44.222406701824298</v>
      </c>
      <c r="F87" s="368">
        <v>9.5162668220916</v>
      </c>
      <c r="G87" s="368">
        <v>31.6324419789029</v>
      </c>
      <c r="H87" s="368">
        <v>977.33938369999998</v>
      </c>
      <c r="I87" s="368">
        <v>51.029977217006802</v>
      </c>
      <c r="J87" s="368">
        <v>5.54198671042775</v>
      </c>
      <c r="K87" s="368">
        <v>55.678540308068101</v>
      </c>
      <c r="L87" s="368">
        <v>4969.4086465999999</v>
      </c>
      <c r="M87" s="368">
        <v>28.075764547235199</v>
      </c>
      <c r="N87" s="368">
        <v>28.1789490298445</v>
      </c>
      <c r="O87" s="368">
        <v>28.8988213184907</v>
      </c>
      <c r="P87" s="368">
        <v>10010.2220311</v>
      </c>
      <c r="Q87" s="368">
        <v>32.6421298816581</v>
      </c>
      <c r="R87" s="368">
        <v>56.762797437636102</v>
      </c>
      <c r="S87" s="368">
        <v>15.0812628879915</v>
      </c>
    </row>
    <row r="88" spans="1:19" x14ac:dyDescent="0.25">
      <c r="A88" s="368" t="s">
        <v>36</v>
      </c>
      <c r="B88" s="368" t="s">
        <v>37</v>
      </c>
      <c r="C88" s="368" t="s">
        <v>16</v>
      </c>
      <c r="D88" s="368">
        <v>31345.524408900001</v>
      </c>
      <c r="E88" s="368">
        <v>9.4896762794135405</v>
      </c>
      <c r="F88" s="368">
        <v>13.079880311463199</v>
      </c>
      <c r="G88" s="368">
        <v>9.5168819551543304</v>
      </c>
      <c r="H88" s="368">
        <v>53481.924071499998</v>
      </c>
      <c r="I88" s="368">
        <v>7.2995389910753303</v>
      </c>
      <c r="J88" s="368">
        <v>22.3169712063698</v>
      </c>
      <c r="K88" s="368">
        <v>6.8145182084059197</v>
      </c>
      <c r="L88" s="368">
        <v>74986.894626900001</v>
      </c>
      <c r="M88" s="368">
        <v>5.3140111420864002</v>
      </c>
      <c r="N88" s="368">
        <v>31.2905789628349</v>
      </c>
      <c r="O88" s="368">
        <v>5.2743340864137798</v>
      </c>
      <c r="P88" s="368">
        <v>79832.531806600004</v>
      </c>
      <c r="Q88" s="368">
        <v>6.1490978059157504</v>
      </c>
      <c r="R88" s="368">
        <v>33.3125695193322</v>
      </c>
      <c r="S88" s="368">
        <v>5.48296383138356</v>
      </c>
    </row>
    <row r="89" spans="1:19" x14ac:dyDescent="0.25">
      <c r="A89" s="368" t="s">
        <v>38</v>
      </c>
      <c r="B89" s="368" t="s">
        <v>39</v>
      </c>
      <c r="C89" s="368" t="s">
        <v>15</v>
      </c>
      <c r="D89" s="368">
        <v>9.1755718000000002</v>
      </c>
      <c r="E89" s="368">
        <v>99.999999999999901</v>
      </c>
      <c r="F89" s="368">
        <v>7.0657159443890798</v>
      </c>
      <c r="G89" s="368">
        <v>98.8138312923341</v>
      </c>
      <c r="H89" s="368">
        <v>14.1050342</v>
      </c>
      <c r="I89" s="368">
        <v>70.164641544562201</v>
      </c>
      <c r="J89" s="368">
        <v>10.8616843958535</v>
      </c>
      <c r="K89" s="368">
        <v>64.944831879993998</v>
      </c>
      <c r="L89" s="368">
        <v>6.5769380999999996</v>
      </c>
      <c r="M89" s="368">
        <v>99.999999999999901</v>
      </c>
      <c r="N89" s="368">
        <v>5.0646191225303303</v>
      </c>
      <c r="O89" s="368">
        <v>100.849143972728</v>
      </c>
      <c r="P89" s="368">
        <v>100.00292399999999</v>
      </c>
      <c r="Q89" s="368">
        <v>35.092441007324297</v>
      </c>
      <c r="R89" s="368">
        <v>77.007980537227098</v>
      </c>
      <c r="S89" s="368">
        <v>13.560095600462301</v>
      </c>
    </row>
    <row r="90" spans="1:19" x14ac:dyDescent="0.25">
      <c r="A90" s="368" t="s">
        <v>38</v>
      </c>
      <c r="B90" s="368" t="s">
        <v>39</v>
      </c>
      <c r="C90" s="368" t="s">
        <v>16</v>
      </c>
      <c r="D90" s="368">
        <v>627.77058529999999</v>
      </c>
      <c r="E90" s="368">
        <v>13.736041167357699</v>
      </c>
      <c r="F90" s="368">
        <v>9.4258200885354597</v>
      </c>
      <c r="G90" s="368">
        <v>13.6944199836175</v>
      </c>
      <c r="H90" s="368">
        <v>1351.6301951</v>
      </c>
      <c r="I90" s="368">
        <v>7.6760658240069404</v>
      </c>
      <c r="J90" s="368">
        <v>20.294393116804599</v>
      </c>
      <c r="K90" s="368">
        <v>7.8027690350952499</v>
      </c>
      <c r="L90" s="368">
        <v>1718.0059317</v>
      </c>
      <c r="M90" s="368">
        <v>6.9892179589952796</v>
      </c>
      <c r="N90" s="368">
        <v>25.795434195921001</v>
      </c>
      <c r="O90" s="368">
        <v>6.5118226491592601</v>
      </c>
      <c r="P90" s="368">
        <v>2962.7096428</v>
      </c>
      <c r="Q90" s="368">
        <v>4.61675025395086</v>
      </c>
      <c r="R90" s="368">
        <v>44.484352598739001</v>
      </c>
      <c r="S90" s="368">
        <v>4.3615804035879204</v>
      </c>
    </row>
    <row r="91" spans="1:19" x14ac:dyDescent="0.25">
      <c r="A91" s="368" t="s">
        <v>57</v>
      </c>
      <c r="B91" s="368" t="s">
        <v>58</v>
      </c>
      <c r="C91" s="368" t="s">
        <v>15</v>
      </c>
      <c r="D91" s="368">
        <v>18.080061199999999</v>
      </c>
      <c r="E91" s="368">
        <v>45.6165512655651</v>
      </c>
      <c r="F91" s="368">
        <v>11.4316525519999</v>
      </c>
      <c r="G91" s="368">
        <v>46.370025211803302</v>
      </c>
      <c r="H91" s="368">
        <v>33.640008399999999</v>
      </c>
      <c r="I91" s="368">
        <v>35.022372179206499</v>
      </c>
      <c r="J91" s="368">
        <v>21.269888614932299</v>
      </c>
      <c r="K91" s="368">
        <v>29.196734492298699</v>
      </c>
      <c r="L91" s="368">
        <v>40.803174300000002</v>
      </c>
      <c r="M91" s="368">
        <v>36.273911900166198</v>
      </c>
      <c r="N91" s="368">
        <v>25.799011765308201</v>
      </c>
      <c r="O91" s="368">
        <v>28.939117701931099</v>
      </c>
      <c r="P91" s="368">
        <v>65.634652500000001</v>
      </c>
      <c r="Q91" s="368">
        <v>26.044466908120398</v>
      </c>
      <c r="R91" s="368">
        <v>41.499447067759597</v>
      </c>
      <c r="S91" s="368">
        <v>20.668203851878999</v>
      </c>
    </row>
    <row r="92" spans="1:19" x14ac:dyDescent="0.25">
      <c r="A92" s="368" t="s">
        <v>57</v>
      </c>
      <c r="B92" s="368" t="s">
        <v>58</v>
      </c>
      <c r="C92" s="368" t="s">
        <v>16</v>
      </c>
      <c r="D92" s="368">
        <v>276.63803139999999</v>
      </c>
      <c r="E92" s="368">
        <v>15.5516728698555</v>
      </c>
      <c r="F92" s="368">
        <v>9.3798087711174603</v>
      </c>
      <c r="G92" s="368">
        <v>15.7438664374571</v>
      </c>
      <c r="H92" s="368">
        <v>780.92806229999997</v>
      </c>
      <c r="I92" s="368">
        <v>7.5694943590938299</v>
      </c>
      <c r="J92" s="368">
        <v>26.478484723533601</v>
      </c>
      <c r="K92" s="368">
        <v>7.4937947817040298</v>
      </c>
      <c r="L92" s="368">
        <v>942.66544329999999</v>
      </c>
      <c r="M92" s="368">
        <v>7.2222549935264997</v>
      </c>
      <c r="N92" s="368">
        <v>31.962422334150101</v>
      </c>
      <c r="O92" s="368">
        <v>6.6177039941893296</v>
      </c>
      <c r="P92" s="368">
        <v>949.06133399999999</v>
      </c>
      <c r="Q92" s="368">
        <v>7.41712979226459</v>
      </c>
      <c r="R92" s="368">
        <v>32.179284171198901</v>
      </c>
      <c r="S92" s="368">
        <v>6.9158383382422697</v>
      </c>
    </row>
    <row r="93" spans="1:19" x14ac:dyDescent="0.25">
      <c r="A93" s="368" t="s">
        <v>59</v>
      </c>
      <c r="B93" s="368" t="s">
        <v>60</v>
      </c>
      <c r="C93" s="368" t="s">
        <v>15</v>
      </c>
      <c r="D93" s="368">
        <v>3.6617511999999999</v>
      </c>
      <c r="E93" s="368">
        <v>99.999999999999801</v>
      </c>
      <c r="F93" s="368">
        <v>3.3562350252779698</v>
      </c>
      <c r="G93" s="368">
        <v>100.15704298304701</v>
      </c>
      <c r="H93" s="368">
        <v>13.5331869</v>
      </c>
      <c r="I93" s="368">
        <v>49.224287128758903</v>
      </c>
      <c r="J93" s="368">
        <v>12.404052978097701</v>
      </c>
      <c r="K93" s="368">
        <v>48.374655126773803</v>
      </c>
      <c r="L93" s="368">
        <v>30.641037499999999</v>
      </c>
      <c r="M93" s="368">
        <v>33.878285053084902</v>
      </c>
      <c r="N93" s="368">
        <v>28.0845195785983</v>
      </c>
      <c r="O93" s="368">
        <v>26.9161399799756</v>
      </c>
      <c r="P93" s="368">
        <v>61.266967800000003</v>
      </c>
      <c r="Q93" s="368">
        <v>26.632976076760201</v>
      </c>
      <c r="R93" s="368">
        <v>56.155192418025997</v>
      </c>
      <c r="S93" s="368">
        <v>14.6853428178794</v>
      </c>
    </row>
    <row r="94" spans="1:19" x14ac:dyDescent="0.25">
      <c r="A94" s="368" t="s">
        <v>59</v>
      </c>
      <c r="B94" s="368" t="s">
        <v>60</v>
      </c>
      <c r="C94" s="368" t="s">
        <v>16</v>
      </c>
      <c r="D94" s="368">
        <v>438.8073455</v>
      </c>
      <c r="E94" s="368">
        <v>8.2745947451232293</v>
      </c>
      <c r="F94" s="368">
        <v>15.820483790809501</v>
      </c>
      <c r="G94" s="368">
        <v>8.6676045708953495</v>
      </c>
      <c r="H94" s="368">
        <v>696.44147580000003</v>
      </c>
      <c r="I94" s="368">
        <v>7.0952477066349999</v>
      </c>
      <c r="J94" s="368">
        <v>25.1090625353748</v>
      </c>
      <c r="K94" s="368">
        <v>6.2780805814296796</v>
      </c>
      <c r="L94" s="368">
        <v>739.58130170000004</v>
      </c>
      <c r="M94" s="368">
        <v>7.5696579582244397</v>
      </c>
      <c r="N94" s="368">
        <v>26.664398660415301</v>
      </c>
      <c r="O94" s="368">
        <v>7.0298786822360801</v>
      </c>
      <c r="P94" s="368">
        <v>898.83565929999997</v>
      </c>
      <c r="Q94" s="368">
        <v>6.8372044986084601</v>
      </c>
      <c r="R94" s="368">
        <v>32.406055013400398</v>
      </c>
      <c r="S94" s="368">
        <v>6.2994692274321302</v>
      </c>
    </row>
    <row r="95" spans="1:19" x14ac:dyDescent="0.25">
      <c r="A95" s="368" t="s">
        <v>61</v>
      </c>
      <c r="B95" s="368" t="s">
        <v>62</v>
      </c>
      <c r="C95" s="368" t="s">
        <v>15</v>
      </c>
      <c r="D95" s="368">
        <v>4.4238432999999997</v>
      </c>
      <c r="E95" s="368">
        <v>100</v>
      </c>
      <c r="F95" s="368">
        <v>2.36127877705015</v>
      </c>
      <c r="G95" s="368">
        <v>103.57824799476499</v>
      </c>
      <c r="H95" s="368">
        <v>36.134012499999997</v>
      </c>
      <c r="I95" s="368">
        <v>45.869458215268999</v>
      </c>
      <c r="J95" s="368">
        <v>19.286957303825599</v>
      </c>
      <c r="K95" s="368">
        <v>42.284266434267103</v>
      </c>
      <c r="L95" s="368">
        <v>30.5071978</v>
      </c>
      <c r="M95" s="368">
        <v>44.628892774716498</v>
      </c>
      <c r="N95" s="368">
        <v>16.283578288681898</v>
      </c>
      <c r="O95" s="368">
        <v>36.428608261380099</v>
      </c>
      <c r="P95" s="368">
        <v>116.2844175</v>
      </c>
      <c r="Q95" s="368">
        <v>37.9561075822349</v>
      </c>
      <c r="R95" s="368">
        <v>62.0681856304424</v>
      </c>
      <c r="S95" s="368">
        <v>16.077671810359501</v>
      </c>
    </row>
    <row r="96" spans="1:19" x14ac:dyDescent="0.25">
      <c r="A96" s="368" t="s">
        <v>61</v>
      </c>
      <c r="B96" s="368" t="s">
        <v>62</v>
      </c>
      <c r="C96" s="368" t="s">
        <v>16</v>
      </c>
      <c r="D96" s="368">
        <v>639.08548589999998</v>
      </c>
      <c r="E96" s="368">
        <v>9.9410710747983604</v>
      </c>
      <c r="F96" s="368">
        <v>17.5061700842428</v>
      </c>
      <c r="G96" s="368">
        <v>9.1108243779033806</v>
      </c>
      <c r="H96" s="368">
        <v>908.81700379999995</v>
      </c>
      <c r="I96" s="368">
        <v>8.5420054187209296</v>
      </c>
      <c r="J96" s="368">
        <v>24.8947995142926</v>
      </c>
      <c r="K96" s="368">
        <v>8.4382990020151905</v>
      </c>
      <c r="L96" s="368">
        <v>827.45297579999999</v>
      </c>
      <c r="M96" s="368">
        <v>8.6794267730406798</v>
      </c>
      <c r="N96" s="368">
        <v>22.6660327149634</v>
      </c>
      <c r="O96" s="368">
        <v>8.6571450557982104</v>
      </c>
      <c r="P96" s="368">
        <v>1275.2744714</v>
      </c>
      <c r="Q96" s="368">
        <v>7.1816079579068903</v>
      </c>
      <c r="R96" s="368">
        <v>34.932997686501302</v>
      </c>
      <c r="S96" s="368">
        <v>6.61893283849051</v>
      </c>
    </row>
    <row r="97" spans="1:19" x14ac:dyDescent="0.25">
      <c r="A97" s="368" t="s">
        <v>63</v>
      </c>
      <c r="B97" s="368" t="s">
        <v>64</v>
      </c>
      <c r="C97" s="368" t="s">
        <v>15</v>
      </c>
      <c r="D97" s="368">
        <v>4.8069220000000001</v>
      </c>
      <c r="E97" s="368">
        <v>100</v>
      </c>
      <c r="F97" s="368">
        <v>1.27715228977059</v>
      </c>
      <c r="G97" s="368">
        <v>96.889103826766004</v>
      </c>
      <c r="H97" s="368">
        <v>65.585596699999996</v>
      </c>
      <c r="I97" s="368">
        <v>39.243080306658101</v>
      </c>
      <c r="J97" s="368">
        <v>17.4254533361214</v>
      </c>
      <c r="K97" s="368">
        <v>36.755150819006303</v>
      </c>
      <c r="L97" s="368">
        <v>123.4882865</v>
      </c>
      <c r="M97" s="368">
        <v>35.133920801300803</v>
      </c>
      <c r="N97" s="368">
        <v>32.809633246248197</v>
      </c>
      <c r="O97" s="368">
        <v>28.5633879833712</v>
      </c>
      <c r="P97" s="368">
        <v>182.49733219999999</v>
      </c>
      <c r="Q97" s="368">
        <v>31.872137883981999</v>
      </c>
      <c r="R97" s="368">
        <v>48.487761127859798</v>
      </c>
      <c r="S97" s="368">
        <v>19.761597596578302</v>
      </c>
    </row>
    <row r="98" spans="1:19" x14ac:dyDescent="0.25">
      <c r="A98" s="368" t="s">
        <v>63</v>
      </c>
      <c r="B98" s="368" t="s">
        <v>64</v>
      </c>
      <c r="C98" s="368" t="s">
        <v>16</v>
      </c>
      <c r="D98" s="368">
        <v>860.1421527</v>
      </c>
      <c r="E98" s="368">
        <v>11.3704495079118</v>
      </c>
      <c r="F98" s="368">
        <v>12.997432705733701</v>
      </c>
      <c r="G98" s="368">
        <v>11.3669032028545</v>
      </c>
      <c r="H98" s="368">
        <v>1669.0865041</v>
      </c>
      <c r="I98" s="368">
        <v>5.2831500876345903</v>
      </c>
      <c r="J98" s="368">
        <v>25.221225874107901</v>
      </c>
      <c r="K98" s="368">
        <v>5.6659147559541401</v>
      </c>
      <c r="L98" s="368">
        <v>2001.5218594999999</v>
      </c>
      <c r="M98" s="368">
        <v>7.2860108704763098</v>
      </c>
      <c r="N98" s="368">
        <v>30.2445887534356</v>
      </c>
      <c r="O98" s="368">
        <v>6.32078094669916</v>
      </c>
      <c r="P98" s="368">
        <v>2087.0344891999998</v>
      </c>
      <c r="Q98" s="368">
        <v>8.7673972321540496</v>
      </c>
      <c r="R98" s="368">
        <v>31.536752666722801</v>
      </c>
      <c r="S98" s="368">
        <v>7.00678030996652</v>
      </c>
    </row>
    <row r="99" spans="1:19" x14ac:dyDescent="0.25">
      <c r="A99" s="368" t="s">
        <v>65</v>
      </c>
      <c r="B99" s="368" t="s">
        <v>66</v>
      </c>
      <c r="C99" s="368" t="s">
        <v>15</v>
      </c>
      <c r="D99" s="368">
        <v>3.9560862000000001</v>
      </c>
      <c r="E99" s="368">
        <v>55.807852579153398</v>
      </c>
      <c r="F99" s="368">
        <v>11.4766547460493</v>
      </c>
      <c r="G99" s="368">
        <v>57.895652582824901</v>
      </c>
      <c r="H99" s="368">
        <v>3.8961363000000002</v>
      </c>
      <c r="I99" s="368">
        <v>55.782121819859803</v>
      </c>
      <c r="J99" s="368">
        <v>11.3027393484626</v>
      </c>
      <c r="K99" s="368">
        <v>55.725691996735797</v>
      </c>
      <c r="L99" s="368">
        <v>9.7702580000000001</v>
      </c>
      <c r="M99" s="368">
        <v>34.411920389641999</v>
      </c>
      <c r="N99" s="368">
        <v>28.3436386815399</v>
      </c>
      <c r="O99" s="368">
        <v>32.3466769976419</v>
      </c>
      <c r="P99" s="368">
        <v>16.8482454</v>
      </c>
      <c r="Q99" s="368">
        <v>36.463641996325201</v>
      </c>
      <c r="R99" s="368">
        <v>48.8769672239481</v>
      </c>
      <c r="S99" s="368">
        <v>24.786782817036599</v>
      </c>
    </row>
    <row r="100" spans="1:19" x14ac:dyDescent="0.25">
      <c r="A100" s="368" t="s">
        <v>65</v>
      </c>
      <c r="B100" s="368" t="s">
        <v>66</v>
      </c>
      <c r="C100" s="368" t="s">
        <v>16</v>
      </c>
      <c r="D100" s="368">
        <v>111.62159219999999</v>
      </c>
      <c r="E100" s="368">
        <v>13.1211431819134</v>
      </c>
      <c r="F100" s="368">
        <v>20.655604238118499</v>
      </c>
      <c r="G100" s="368">
        <v>12.646339161927299</v>
      </c>
      <c r="H100" s="368">
        <v>138.23691310000001</v>
      </c>
      <c r="I100" s="368">
        <v>11.1106763575659</v>
      </c>
      <c r="J100" s="368">
        <v>25.580776190475898</v>
      </c>
      <c r="K100" s="368">
        <v>10.649099591968501</v>
      </c>
      <c r="L100" s="368">
        <v>147.70312569999999</v>
      </c>
      <c r="M100" s="368">
        <v>10.098514399868799</v>
      </c>
      <c r="N100" s="368">
        <v>27.3325012576936</v>
      </c>
      <c r="O100" s="368">
        <v>9.9389830223186895</v>
      </c>
      <c r="P100" s="368">
        <v>142.83210869999999</v>
      </c>
      <c r="Q100" s="368">
        <v>11.025849766319</v>
      </c>
      <c r="R100" s="368">
        <v>26.431118313711998</v>
      </c>
      <c r="S100" s="368">
        <v>9.9527531912273908</v>
      </c>
    </row>
    <row r="101" spans="1:19" x14ac:dyDescent="0.25">
      <c r="A101" s="368" t="s">
        <v>67</v>
      </c>
      <c r="B101" s="368" t="s">
        <v>68</v>
      </c>
      <c r="C101" s="368" t="s">
        <v>15</v>
      </c>
      <c r="D101" s="368"/>
      <c r="E101" s="368"/>
      <c r="F101" s="368"/>
      <c r="G101" s="368"/>
      <c r="H101" s="368">
        <v>266.43845549999998</v>
      </c>
      <c r="I101" s="368">
        <v>46.114149748253602</v>
      </c>
      <c r="J101" s="368">
        <v>24.321934862227099</v>
      </c>
      <c r="K101" s="368">
        <v>44.289988399673703</v>
      </c>
      <c r="L101" s="368">
        <v>386.02067699999998</v>
      </c>
      <c r="M101" s="368">
        <v>44.395918899485501</v>
      </c>
      <c r="N101" s="368">
        <v>35.238043036421999</v>
      </c>
      <c r="O101" s="368">
        <v>34.040460705839102</v>
      </c>
      <c r="P101" s="368">
        <v>443.00657369999999</v>
      </c>
      <c r="Q101" s="368">
        <v>42.001905635389001</v>
      </c>
      <c r="R101" s="368">
        <v>40.440022101350898</v>
      </c>
      <c r="S101" s="368">
        <v>30.556379178478899</v>
      </c>
    </row>
    <row r="102" spans="1:19" x14ac:dyDescent="0.25">
      <c r="A102" s="368" t="s">
        <v>67</v>
      </c>
      <c r="B102" s="368" t="s">
        <v>68</v>
      </c>
      <c r="C102" s="368" t="s">
        <v>16</v>
      </c>
      <c r="D102" s="368">
        <v>6146.8605593000002</v>
      </c>
      <c r="E102" s="368">
        <v>9.2750577640191398</v>
      </c>
      <c r="F102" s="368">
        <v>14.781053903295399</v>
      </c>
      <c r="G102" s="368">
        <v>9.3253682692763196</v>
      </c>
      <c r="H102" s="368">
        <v>9376.7806364999997</v>
      </c>
      <c r="I102" s="368">
        <v>7.9069705510997998</v>
      </c>
      <c r="J102" s="368">
        <v>22.547884190700799</v>
      </c>
      <c r="K102" s="368">
        <v>7.7204978251413703</v>
      </c>
      <c r="L102" s="368">
        <v>11324.18823</v>
      </c>
      <c r="M102" s="368">
        <v>7.1438928880066896</v>
      </c>
      <c r="N102" s="368">
        <v>27.230719653376099</v>
      </c>
      <c r="O102" s="368">
        <v>6.8534483676261297</v>
      </c>
      <c r="P102" s="368">
        <v>14738.248261999999</v>
      </c>
      <c r="Q102" s="368">
        <v>7.5399405662510004</v>
      </c>
      <c r="R102" s="368">
        <v>35.440342252627801</v>
      </c>
      <c r="S102" s="368">
        <v>7.3167488106076402</v>
      </c>
    </row>
    <row r="103" spans="1:19" x14ac:dyDescent="0.25">
      <c r="A103" t="s">
        <v>19</v>
      </c>
    </row>
    <row r="104" spans="1:19" x14ac:dyDescent="0.25">
      <c r="A104" t="s">
        <v>20</v>
      </c>
    </row>
    <row r="105" spans="1:19" x14ac:dyDescent="0.25">
      <c r="A105" t="s">
        <v>21</v>
      </c>
    </row>
    <row r="106" spans="1:19" x14ac:dyDescent="0.25">
      <c r="A106" t="s">
        <v>22</v>
      </c>
    </row>
    <row r="107" spans="1:19" x14ac:dyDescent="0.25">
      <c r="A107" t="s">
        <v>23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905</v>
      </c>
    </row>
    <row r="112" spans="1:19" x14ac:dyDescent="0.25">
      <c r="A112" s="5" t="s">
        <v>25</v>
      </c>
      <c r="B112" s="5" t="s">
        <v>70</v>
      </c>
      <c r="C112" s="5" t="s">
        <v>1145</v>
      </c>
      <c r="D112" s="5" t="s">
        <v>887</v>
      </c>
      <c r="E112" s="5" t="s">
        <v>888</v>
      </c>
      <c r="F112" s="5" t="s">
        <v>889</v>
      </c>
      <c r="G112" s="5" t="s">
        <v>890</v>
      </c>
      <c r="H112" s="5" t="s">
        <v>891</v>
      </c>
      <c r="I112" s="5" t="s">
        <v>892</v>
      </c>
      <c r="J112" s="5" t="s">
        <v>893</v>
      </c>
      <c r="K112" s="5" t="s">
        <v>894</v>
      </c>
      <c r="L112" s="5" t="s">
        <v>895</v>
      </c>
      <c r="M112" s="5" t="s">
        <v>896</v>
      </c>
      <c r="N112" s="5" t="s">
        <v>897</v>
      </c>
      <c r="O112" s="5" t="s">
        <v>898</v>
      </c>
      <c r="P112" s="5" t="s">
        <v>899</v>
      </c>
      <c r="Q112" s="5" t="s">
        <v>900</v>
      </c>
      <c r="R112" s="5" t="s">
        <v>901</v>
      </c>
      <c r="S112" s="5" t="s">
        <v>902</v>
      </c>
    </row>
    <row r="113" spans="1:19" x14ac:dyDescent="0.25">
      <c r="A113" s="369" t="s">
        <v>71</v>
      </c>
      <c r="B113" s="369" t="s">
        <v>72</v>
      </c>
      <c r="C113" s="369" t="s">
        <v>15</v>
      </c>
      <c r="D113" s="369">
        <v>377.28491279999997</v>
      </c>
      <c r="E113" s="369">
        <v>36.8564866374536</v>
      </c>
      <c r="F113" s="369">
        <v>10.893497188725901</v>
      </c>
      <c r="G113" s="369">
        <v>34.721037995142403</v>
      </c>
      <c r="H113" s="369">
        <v>577.22624250000001</v>
      </c>
      <c r="I113" s="369">
        <v>26.089388181816599</v>
      </c>
      <c r="J113" s="369">
        <v>16.666482641106398</v>
      </c>
      <c r="K113" s="369">
        <v>22.772199399482201</v>
      </c>
      <c r="L113" s="369">
        <v>942.63010729999996</v>
      </c>
      <c r="M113" s="369">
        <v>20.020018144212099</v>
      </c>
      <c r="N113" s="369">
        <v>27.216933610394101</v>
      </c>
      <c r="O113" s="369">
        <v>17.5126719687544</v>
      </c>
      <c r="P113" s="369">
        <v>1566.2544336000001</v>
      </c>
      <c r="Q113" s="369">
        <v>20.9024563084192</v>
      </c>
      <c r="R113" s="369">
        <v>45.223086559773598</v>
      </c>
      <c r="S113" s="369">
        <v>13.1500146445207</v>
      </c>
    </row>
    <row r="114" spans="1:19" x14ac:dyDescent="0.25">
      <c r="A114" s="369" t="s">
        <v>71</v>
      </c>
      <c r="B114" s="369" t="s">
        <v>72</v>
      </c>
      <c r="C114" s="369" t="s">
        <v>16</v>
      </c>
      <c r="D114" s="369">
        <v>43416.563549699997</v>
      </c>
      <c r="E114" s="369">
        <v>3.51539572010932</v>
      </c>
      <c r="F114" s="369">
        <v>23.6489140486112</v>
      </c>
      <c r="G114" s="369">
        <v>3.5479720042138201</v>
      </c>
      <c r="H114" s="369">
        <v>55928.2613346</v>
      </c>
      <c r="I114" s="369">
        <v>2.3930364161285</v>
      </c>
      <c r="J114" s="369">
        <v>30.464010438692601</v>
      </c>
      <c r="K114" s="369">
        <v>2.2818521200554098</v>
      </c>
      <c r="L114" s="369">
        <v>44243.386904799998</v>
      </c>
      <c r="M114" s="369">
        <v>3.1892671208253298</v>
      </c>
      <c r="N114" s="369">
        <v>24.099283052039201</v>
      </c>
      <c r="O114" s="369">
        <v>3.0878461298568598</v>
      </c>
      <c r="P114" s="369">
        <v>39999.768024500001</v>
      </c>
      <c r="Q114" s="369">
        <v>3.67463012439707</v>
      </c>
      <c r="R114" s="369">
        <v>21.787792460656998</v>
      </c>
      <c r="S114" s="369">
        <v>3.5019373802427598</v>
      </c>
    </row>
    <row r="115" spans="1:19" x14ac:dyDescent="0.25">
      <c r="A115" s="369" t="s">
        <v>73</v>
      </c>
      <c r="B115" s="369" t="s">
        <v>74</v>
      </c>
      <c r="C115" s="369" t="s">
        <v>15</v>
      </c>
      <c r="D115" s="369">
        <v>143.9538871</v>
      </c>
      <c r="E115" s="369">
        <v>23.653404524899301</v>
      </c>
      <c r="F115" s="369">
        <v>14.5785320731532</v>
      </c>
      <c r="G115" s="369">
        <v>24.985121423002099</v>
      </c>
      <c r="H115" s="369">
        <v>114.53028569999999</v>
      </c>
      <c r="I115" s="369">
        <v>27.846197957433201</v>
      </c>
      <c r="J115" s="369">
        <v>11.5987381588729</v>
      </c>
      <c r="K115" s="369">
        <v>27.983717069541701</v>
      </c>
      <c r="L115" s="369">
        <v>307.51805209999998</v>
      </c>
      <c r="M115" s="369">
        <v>26.510846424108799</v>
      </c>
      <c r="N115" s="369">
        <v>31.143040844038801</v>
      </c>
      <c r="O115" s="369">
        <v>17.402585012478401</v>
      </c>
      <c r="P115" s="369">
        <v>421.43523709999999</v>
      </c>
      <c r="Q115" s="369">
        <v>19.4874336704302</v>
      </c>
      <c r="R115" s="369">
        <v>42.679688923935103</v>
      </c>
      <c r="S115" s="369">
        <v>12.3162797016462</v>
      </c>
    </row>
    <row r="116" spans="1:19" x14ac:dyDescent="0.25">
      <c r="A116" s="369" t="s">
        <v>73</v>
      </c>
      <c r="B116" s="369" t="s">
        <v>74</v>
      </c>
      <c r="C116" s="369" t="s">
        <v>16</v>
      </c>
      <c r="D116" s="369">
        <v>25497.724397800001</v>
      </c>
      <c r="E116" s="369">
        <v>4.5514457773138401</v>
      </c>
      <c r="F116" s="369">
        <v>33.099004062169101</v>
      </c>
      <c r="G116" s="369">
        <v>4.4718856657932298</v>
      </c>
      <c r="H116" s="369">
        <v>22786.736504799999</v>
      </c>
      <c r="I116" s="369">
        <v>3.9699667218858399</v>
      </c>
      <c r="J116" s="369">
        <v>29.579827296314701</v>
      </c>
      <c r="K116" s="369">
        <v>3.58437165504253</v>
      </c>
      <c r="L116" s="369">
        <v>18600.924765399999</v>
      </c>
      <c r="M116" s="369">
        <v>6.0296407173073296</v>
      </c>
      <c r="N116" s="369">
        <v>24.146158094923901</v>
      </c>
      <c r="O116" s="369">
        <v>5.5220462753845796</v>
      </c>
      <c r="P116" s="369">
        <v>10149.3322042</v>
      </c>
      <c r="Q116" s="369">
        <v>7.3216506197298603</v>
      </c>
      <c r="R116" s="369">
        <v>13.175010546592301</v>
      </c>
      <c r="S116" s="369">
        <v>7.1255188546533299</v>
      </c>
    </row>
    <row r="117" spans="1:19" x14ac:dyDescent="0.25">
      <c r="A117" s="369" t="s">
        <v>75</v>
      </c>
      <c r="B117" s="369" t="s">
        <v>76</v>
      </c>
      <c r="C117" s="369" t="s">
        <v>15</v>
      </c>
      <c r="D117" s="369">
        <v>402.9377844</v>
      </c>
      <c r="E117" s="369">
        <v>20.672937363847801</v>
      </c>
      <c r="F117" s="369">
        <v>12.9068721941227</v>
      </c>
      <c r="G117" s="369">
        <v>17.144031419756701</v>
      </c>
      <c r="H117" s="369">
        <v>409.5163786</v>
      </c>
      <c r="I117" s="369">
        <v>17.409759575460601</v>
      </c>
      <c r="J117" s="369">
        <v>13.117597218788299</v>
      </c>
      <c r="K117" s="369">
        <v>15.098661731706001</v>
      </c>
      <c r="L117" s="369">
        <v>684.60230899999999</v>
      </c>
      <c r="M117" s="369">
        <v>18.1792532495516</v>
      </c>
      <c r="N117" s="369">
        <v>21.929128635135999</v>
      </c>
      <c r="O117" s="369">
        <v>14.8829001769969</v>
      </c>
      <c r="P117" s="369">
        <v>1624.8291277000001</v>
      </c>
      <c r="Q117" s="369">
        <v>11.971161471246999</v>
      </c>
      <c r="R117" s="369">
        <v>52.046401951953001</v>
      </c>
      <c r="S117" s="369">
        <v>6.3658474905813902</v>
      </c>
    </row>
    <row r="118" spans="1:19" x14ac:dyDescent="0.25">
      <c r="A118" s="369" t="s">
        <v>75</v>
      </c>
      <c r="B118" s="369" t="s">
        <v>76</v>
      </c>
      <c r="C118" s="369" t="s">
        <v>16</v>
      </c>
      <c r="D118" s="369">
        <v>8561.8282780999998</v>
      </c>
      <c r="E118" s="369">
        <v>4.3884698624744001</v>
      </c>
      <c r="F118" s="369">
        <v>23.820924336024799</v>
      </c>
      <c r="G118" s="369">
        <v>4.1830729723600797</v>
      </c>
      <c r="H118" s="369">
        <v>9410.0218872000005</v>
      </c>
      <c r="I118" s="369">
        <v>4.0346781154722597</v>
      </c>
      <c r="J118" s="369">
        <v>26.180788973388701</v>
      </c>
      <c r="K118" s="369">
        <v>3.7458751274201698</v>
      </c>
      <c r="L118" s="369">
        <v>8414.3627271999994</v>
      </c>
      <c r="M118" s="369">
        <v>4.8065126939500997</v>
      </c>
      <c r="N118" s="369">
        <v>23.410642137403201</v>
      </c>
      <c r="O118" s="369">
        <v>4.5275324062789801</v>
      </c>
      <c r="P118" s="369">
        <v>9556.2558267000004</v>
      </c>
      <c r="Q118" s="369">
        <v>4.2129333058741798</v>
      </c>
      <c r="R118" s="369">
        <v>26.587644553183299</v>
      </c>
      <c r="S118" s="369">
        <v>3.9294996755211198</v>
      </c>
    </row>
    <row r="119" spans="1:19" x14ac:dyDescent="0.25">
      <c r="A119" s="369" t="s">
        <v>77</v>
      </c>
      <c r="B119" s="369" t="s">
        <v>78</v>
      </c>
      <c r="C119" s="369" t="s">
        <v>15</v>
      </c>
      <c r="D119" s="369">
        <v>605.38824750000003</v>
      </c>
      <c r="E119" s="369">
        <v>23.555109265986999</v>
      </c>
      <c r="F119" s="369">
        <v>8.8694738844362497</v>
      </c>
      <c r="G119" s="369">
        <v>22.780335731162001</v>
      </c>
      <c r="H119" s="369">
        <v>1467.8198381</v>
      </c>
      <c r="I119" s="369">
        <v>15.241950977583199</v>
      </c>
      <c r="J119" s="369">
        <v>21.504860351761899</v>
      </c>
      <c r="K119" s="369">
        <v>13.474690510776901</v>
      </c>
      <c r="L119" s="369">
        <v>1392.3015637999999</v>
      </c>
      <c r="M119" s="369">
        <v>16.027489865311701</v>
      </c>
      <c r="N119" s="369">
        <v>20.398450763423298</v>
      </c>
      <c r="O119" s="369">
        <v>13.6325853483985</v>
      </c>
      <c r="P119" s="369">
        <v>3360.0163670000002</v>
      </c>
      <c r="Q119" s="369">
        <v>12.1781518717404</v>
      </c>
      <c r="R119" s="369">
        <v>49.2272150003785</v>
      </c>
      <c r="S119" s="369">
        <v>7.2784795218684701</v>
      </c>
    </row>
    <row r="120" spans="1:19" x14ac:dyDescent="0.25">
      <c r="A120" s="369" t="s">
        <v>77</v>
      </c>
      <c r="B120" s="369" t="s">
        <v>78</v>
      </c>
      <c r="C120" s="369" t="s">
        <v>16</v>
      </c>
      <c r="D120" s="369">
        <v>23301.693896299999</v>
      </c>
      <c r="E120" s="369">
        <v>3.8732468355324099</v>
      </c>
      <c r="F120" s="369">
        <v>18.087426954843799</v>
      </c>
      <c r="G120" s="369">
        <v>3.7460949454207499</v>
      </c>
      <c r="H120" s="369">
        <v>29967.058384399999</v>
      </c>
      <c r="I120" s="369">
        <v>3.0442817399717002</v>
      </c>
      <c r="J120" s="369">
        <v>23.2612694163596</v>
      </c>
      <c r="K120" s="369">
        <v>2.9292535032627098</v>
      </c>
      <c r="L120" s="369">
        <v>31984.0511095</v>
      </c>
      <c r="M120" s="369">
        <v>3.4136294153815498</v>
      </c>
      <c r="N120" s="369">
        <v>24.8269156198525</v>
      </c>
      <c r="O120" s="369">
        <v>3.1653692222852299</v>
      </c>
      <c r="P120" s="369">
        <v>43575.3265283</v>
      </c>
      <c r="Q120" s="369">
        <v>2.92471457167228</v>
      </c>
      <c r="R120" s="369">
        <v>33.824388008944098</v>
      </c>
      <c r="S120" s="369">
        <v>2.6812913883492802</v>
      </c>
    </row>
    <row r="121" spans="1:19" x14ac:dyDescent="0.25">
      <c r="A121" s="369" t="s">
        <v>79</v>
      </c>
      <c r="B121" s="369" t="s">
        <v>80</v>
      </c>
      <c r="C121" s="369" t="s">
        <v>15</v>
      </c>
      <c r="D121" s="369">
        <v>1297.9782115999999</v>
      </c>
      <c r="E121" s="369">
        <v>16.623854958397899</v>
      </c>
      <c r="F121" s="369">
        <v>9.8625783723057499</v>
      </c>
      <c r="G121" s="369">
        <v>16.1534952601382</v>
      </c>
      <c r="H121" s="369">
        <v>1979.3002354</v>
      </c>
      <c r="I121" s="369">
        <v>13.671177959126</v>
      </c>
      <c r="J121" s="369">
        <v>15.039546518960799</v>
      </c>
      <c r="K121" s="369">
        <v>12.396901597089601</v>
      </c>
      <c r="L121" s="369">
        <v>2862.9720324</v>
      </c>
      <c r="M121" s="369">
        <v>11.5691778847159</v>
      </c>
      <c r="N121" s="369">
        <v>21.754052413913801</v>
      </c>
      <c r="O121" s="369">
        <v>10.108001229972899</v>
      </c>
      <c r="P121" s="369">
        <v>7020.3872626000002</v>
      </c>
      <c r="Q121" s="369">
        <v>8.0696057732042394</v>
      </c>
      <c r="R121" s="369">
        <v>53.3438226948197</v>
      </c>
      <c r="S121" s="369">
        <v>5.0053840365228002</v>
      </c>
    </row>
    <row r="122" spans="1:19" x14ac:dyDescent="0.25">
      <c r="A122" s="369" t="s">
        <v>79</v>
      </c>
      <c r="B122" s="369" t="s">
        <v>80</v>
      </c>
      <c r="C122" s="369" t="s">
        <v>16</v>
      </c>
      <c r="D122" s="369">
        <v>17630.103257499999</v>
      </c>
      <c r="E122" s="369">
        <v>4.9444189013506499</v>
      </c>
      <c r="F122" s="369">
        <v>15.2604217236912</v>
      </c>
      <c r="G122" s="369">
        <v>4.7053536995141201</v>
      </c>
      <c r="H122" s="369">
        <v>27757.001864999998</v>
      </c>
      <c r="I122" s="369">
        <v>3.7670059759147101</v>
      </c>
      <c r="J122" s="369">
        <v>24.026152771679701</v>
      </c>
      <c r="K122" s="369">
        <v>3.67141663998739</v>
      </c>
      <c r="L122" s="369">
        <v>30652.009645099999</v>
      </c>
      <c r="M122" s="369">
        <v>3.6434577445959202</v>
      </c>
      <c r="N122" s="369">
        <v>26.532039377811699</v>
      </c>
      <c r="O122" s="369">
        <v>3.4249091698162899</v>
      </c>
      <c r="P122" s="369">
        <v>39489.168635800001</v>
      </c>
      <c r="Q122" s="369">
        <v>3.2057865974743698</v>
      </c>
      <c r="R122" s="369">
        <v>34.181386126817401</v>
      </c>
      <c r="S122" s="369">
        <v>3.0368387753192798</v>
      </c>
    </row>
    <row r="123" spans="1:19" x14ac:dyDescent="0.25">
      <c r="A123" s="369" t="s">
        <v>81</v>
      </c>
      <c r="B123" s="369" t="s">
        <v>82</v>
      </c>
      <c r="C123" s="369" t="s">
        <v>15</v>
      </c>
      <c r="D123" s="369">
        <v>402.79671889999997</v>
      </c>
      <c r="E123" s="369">
        <v>31.307984652769299</v>
      </c>
      <c r="F123" s="369">
        <v>14.872124043606</v>
      </c>
      <c r="G123" s="369">
        <v>29.6084331849436</v>
      </c>
      <c r="H123" s="369">
        <v>598.37923379999995</v>
      </c>
      <c r="I123" s="369">
        <v>31.0992506436294</v>
      </c>
      <c r="J123" s="369">
        <v>22.0934525348029</v>
      </c>
      <c r="K123" s="369">
        <v>28.312228686426799</v>
      </c>
      <c r="L123" s="369">
        <v>786.27770290000001</v>
      </c>
      <c r="M123" s="369">
        <v>28.151456653019299</v>
      </c>
      <c r="N123" s="369">
        <v>29.0310694739136</v>
      </c>
      <c r="O123" s="369">
        <v>23.277314631214299</v>
      </c>
      <c r="P123" s="369">
        <v>920.94709279999995</v>
      </c>
      <c r="Q123" s="369">
        <v>23.763402399351701</v>
      </c>
      <c r="R123" s="369">
        <v>34.003353947677603</v>
      </c>
      <c r="S123" s="369">
        <v>17.450656736397701</v>
      </c>
    </row>
    <row r="124" spans="1:19" x14ac:dyDescent="0.25">
      <c r="A124" s="369" t="s">
        <v>81</v>
      </c>
      <c r="B124" s="369" t="s">
        <v>82</v>
      </c>
      <c r="C124" s="369" t="s">
        <v>16</v>
      </c>
      <c r="D124" s="369">
        <v>16775.969751199998</v>
      </c>
      <c r="E124" s="369">
        <v>5.9420228774295296</v>
      </c>
      <c r="F124" s="369">
        <v>24.7712843572602</v>
      </c>
      <c r="G124" s="369">
        <v>5.9762228979381504</v>
      </c>
      <c r="H124" s="369">
        <v>19088.9016495</v>
      </c>
      <c r="I124" s="369">
        <v>4.9588047293231901</v>
      </c>
      <c r="J124" s="369">
        <v>28.186544077054801</v>
      </c>
      <c r="K124" s="369">
        <v>4.9579887961034599</v>
      </c>
      <c r="L124" s="369">
        <v>16734.944631099999</v>
      </c>
      <c r="M124" s="369">
        <v>5.7467906634616899</v>
      </c>
      <c r="N124" s="369">
        <v>24.710706940224998</v>
      </c>
      <c r="O124" s="369">
        <v>5.5084257427072201</v>
      </c>
      <c r="P124" s="369">
        <v>15123.639519599999</v>
      </c>
      <c r="Q124" s="369">
        <v>7.1978472883954998</v>
      </c>
      <c r="R124" s="369">
        <v>22.331464625460001</v>
      </c>
      <c r="S124" s="369">
        <v>6.8826719336462396</v>
      </c>
    </row>
    <row r="125" spans="1:19" x14ac:dyDescent="0.25">
      <c r="A125" s="369" t="s">
        <v>83</v>
      </c>
      <c r="B125" s="369" t="s">
        <v>84</v>
      </c>
      <c r="C125" s="369" t="s">
        <v>15</v>
      </c>
      <c r="D125" s="369">
        <v>759.4777057</v>
      </c>
      <c r="E125" s="369">
        <v>27.8787613366705</v>
      </c>
      <c r="F125" s="369">
        <v>5.0082408636672797</v>
      </c>
      <c r="G125" s="369">
        <v>28.154202010184001</v>
      </c>
      <c r="H125" s="369">
        <v>2182.7966136999999</v>
      </c>
      <c r="I125" s="369">
        <v>19.5510099949717</v>
      </c>
      <c r="J125" s="369">
        <v>14.394064652274499</v>
      </c>
      <c r="K125" s="369">
        <v>18.7050883292967</v>
      </c>
      <c r="L125" s="369">
        <v>4005.2309854</v>
      </c>
      <c r="M125" s="369">
        <v>14.592232027572599</v>
      </c>
      <c r="N125" s="369">
        <v>26.4117844921049</v>
      </c>
      <c r="O125" s="369">
        <v>11.5786103775444</v>
      </c>
      <c r="P125" s="369">
        <v>8217.0549943999995</v>
      </c>
      <c r="Q125" s="369">
        <v>10.542033923329999</v>
      </c>
      <c r="R125" s="369">
        <v>54.185909991953302</v>
      </c>
      <c r="S125" s="369">
        <v>6.7540912875794303</v>
      </c>
    </row>
    <row r="126" spans="1:19" x14ac:dyDescent="0.25">
      <c r="A126" s="369" t="s">
        <v>83</v>
      </c>
      <c r="B126" s="369" t="s">
        <v>84</v>
      </c>
      <c r="C126" s="369" t="s">
        <v>16</v>
      </c>
      <c r="D126" s="369">
        <v>29689.668035999999</v>
      </c>
      <c r="E126" s="369">
        <v>5.29614837836625</v>
      </c>
      <c r="F126" s="369">
        <v>13.5862111329568</v>
      </c>
      <c r="G126" s="369">
        <v>5.2096429831151303</v>
      </c>
      <c r="H126" s="369">
        <v>48239.151993300002</v>
      </c>
      <c r="I126" s="369">
        <v>3.51058256571869</v>
      </c>
      <c r="J126" s="369">
        <v>22.074591843232501</v>
      </c>
      <c r="K126" s="369">
        <v>3.4358599574344102</v>
      </c>
      <c r="L126" s="369">
        <v>61991.457431900002</v>
      </c>
      <c r="M126" s="369">
        <v>3.0677844834508199</v>
      </c>
      <c r="N126" s="369">
        <v>28.3677482714949</v>
      </c>
      <c r="O126" s="369">
        <v>2.8620773637849202</v>
      </c>
      <c r="P126" s="369">
        <v>78607.667861099995</v>
      </c>
      <c r="Q126" s="369">
        <v>2.9788804311617301</v>
      </c>
      <c r="R126" s="369">
        <v>35.971448752315901</v>
      </c>
      <c r="S126" s="369">
        <v>2.7575425696267302</v>
      </c>
    </row>
    <row r="127" spans="1:19" x14ac:dyDescent="0.25">
      <c r="A127" s="369" t="s">
        <v>85</v>
      </c>
      <c r="B127" s="369" t="s">
        <v>86</v>
      </c>
      <c r="C127" s="369" t="s">
        <v>15</v>
      </c>
      <c r="D127" s="369">
        <v>916.86579219999999</v>
      </c>
      <c r="E127" s="369">
        <v>23.8958651520906</v>
      </c>
      <c r="F127" s="369">
        <v>6.5671260919632699</v>
      </c>
      <c r="G127" s="369">
        <v>22.9588073938395</v>
      </c>
      <c r="H127" s="369">
        <v>1944.3659631999999</v>
      </c>
      <c r="I127" s="369">
        <v>16.022673626680799</v>
      </c>
      <c r="J127" s="369">
        <v>13.926679954562699</v>
      </c>
      <c r="K127" s="369">
        <v>14.999715223983801</v>
      </c>
      <c r="L127" s="369">
        <v>3778.7986712000002</v>
      </c>
      <c r="M127" s="369">
        <v>11.5734595769405</v>
      </c>
      <c r="N127" s="369">
        <v>27.065953993515901</v>
      </c>
      <c r="O127" s="369">
        <v>9.7588736899294801</v>
      </c>
      <c r="P127" s="369">
        <v>7321.4160167999999</v>
      </c>
      <c r="Q127" s="369">
        <v>7.8977796221892396</v>
      </c>
      <c r="R127" s="369">
        <v>52.440239959958099</v>
      </c>
      <c r="S127" s="369">
        <v>5.4766426135106601</v>
      </c>
    </row>
    <row r="128" spans="1:19" x14ac:dyDescent="0.25">
      <c r="A128" s="369" t="s">
        <v>85</v>
      </c>
      <c r="B128" s="369" t="s">
        <v>86</v>
      </c>
      <c r="C128" s="369" t="s">
        <v>16</v>
      </c>
      <c r="D128" s="369">
        <v>64236.295642600002</v>
      </c>
      <c r="E128" s="369">
        <v>3.0399989877872602</v>
      </c>
      <c r="F128" s="369">
        <v>18.294559294439601</v>
      </c>
      <c r="G128" s="369">
        <v>2.99084475194815</v>
      </c>
      <c r="H128" s="369">
        <v>92140.0608163</v>
      </c>
      <c r="I128" s="369">
        <v>2.1594609472726098</v>
      </c>
      <c r="J128" s="369">
        <v>26.241578676575902</v>
      </c>
      <c r="K128" s="369">
        <v>2.1228364879816102</v>
      </c>
      <c r="L128" s="369">
        <v>91887.123174399996</v>
      </c>
      <c r="M128" s="369">
        <v>2.32714696428613</v>
      </c>
      <c r="N128" s="369">
        <v>26.169541790867498</v>
      </c>
      <c r="O128" s="369">
        <v>2.2083365390117602</v>
      </c>
      <c r="P128" s="369">
        <v>102858.92024940001</v>
      </c>
      <c r="Q128" s="369">
        <v>2.23549368407358</v>
      </c>
      <c r="R128" s="369">
        <v>29.294320238116999</v>
      </c>
      <c r="S128" s="369">
        <v>2.1048699039021601</v>
      </c>
    </row>
    <row r="129" spans="1:19" x14ac:dyDescent="0.25">
      <c r="A129" s="369" t="s">
        <v>87</v>
      </c>
      <c r="B129" s="369" t="s">
        <v>88</v>
      </c>
      <c r="C129" s="369" t="s">
        <v>15</v>
      </c>
      <c r="D129" s="369">
        <v>352.36990850000001</v>
      </c>
      <c r="E129" s="369">
        <v>34.110820964183802</v>
      </c>
      <c r="F129" s="369">
        <v>13.1819496905962</v>
      </c>
      <c r="G129" s="369">
        <v>32.697650576465499</v>
      </c>
      <c r="H129" s="369">
        <v>507.77081659999999</v>
      </c>
      <c r="I129" s="369">
        <v>31.1524883931788</v>
      </c>
      <c r="J129" s="369">
        <v>18.995405672599102</v>
      </c>
      <c r="K129" s="369">
        <v>27.2660532776564</v>
      </c>
      <c r="L129" s="369">
        <v>585.92100189999996</v>
      </c>
      <c r="M129" s="369">
        <v>26.246916212197998</v>
      </c>
      <c r="N129" s="369">
        <v>21.918957843443401</v>
      </c>
      <c r="O129" s="369">
        <v>21.316981746358099</v>
      </c>
      <c r="P129" s="369">
        <v>1227.0626345000001</v>
      </c>
      <c r="Q129" s="369">
        <v>20.838138079968299</v>
      </c>
      <c r="R129" s="369">
        <v>45.903686793361302</v>
      </c>
      <c r="S129" s="369">
        <v>14.248665603494601</v>
      </c>
    </row>
    <row r="130" spans="1:19" x14ac:dyDescent="0.25">
      <c r="A130" s="369" t="s">
        <v>87</v>
      </c>
      <c r="B130" s="369" t="s">
        <v>88</v>
      </c>
      <c r="C130" s="369" t="s">
        <v>16</v>
      </c>
      <c r="D130" s="369">
        <v>26211.082805999999</v>
      </c>
      <c r="E130" s="369">
        <v>4.1788293130379301</v>
      </c>
      <c r="F130" s="369">
        <v>21.1134834850034</v>
      </c>
      <c r="G130" s="369">
        <v>4.0704925137103496</v>
      </c>
      <c r="H130" s="369">
        <v>33559.087866200003</v>
      </c>
      <c r="I130" s="369">
        <v>2.6740300530146599</v>
      </c>
      <c r="J130" s="369">
        <v>27.032429475694801</v>
      </c>
      <c r="K130" s="369">
        <v>2.6709595446368701</v>
      </c>
      <c r="L130" s="369">
        <v>31723.838455699999</v>
      </c>
      <c r="M130" s="369">
        <v>3.1394912734457399</v>
      </c>
      <c r="N130" s="369">
        <v>25.5541041273584</v>
      </c>
      <c r="O130" s="369">
        <v>3.0283392171752701</v>
      </c>
      <c r="P130" s="369">
        <v>32649.800796299998</v>
      </c>
      <c r="Q130" s="369">
        <v>3.43348768683353</v>
      </c>
      <c r="R130" s="369">
        <v>26.2999829119433</v>
      </c>
      <c r="S130" s="369">
        <v>3.3424079554258901</v>
      </c>
    </row>
    <row r="131" spans="1:19" x14ac:dyDescent="0.25">
      <c r="A131" s="369" t="s">
        <v>89</v>
      </c>
      <c r="B131" s="369" t="s">
        <v>90</v>
      </c>
      <c r="C131" s="369" t="s">
        <v>15</v>
      </c>
      <c r="D131" s="369">
        <v>186.1082658</v>
      </c>
      <c r="E131" s="369">
        <v>49.828746074066203</v>
      </c>
      <c r="F131" s="369">
        <v>2.5313308321811299</v>
      </c>
      <c r="G131" s="369">
        <v>49.693587232820498</v>
      </c>
      <c r="H131" s="369">
        <v>1246.0397839</v>
      </c>
      <c r="I131" s="369">
        <v>20.100803112641401</v>
      </c>
      <c r="J131" s="369">
        <v>16.947871227277801</v>
      </c>
      <c r="K131" s="369">
        <v>19.392166425732899</v>
      </c>
      <c r="L131" s="369">
        <v>1802.4549520999999</v>
      </c>
      <c r="M131" s="369">
        <v>19.2010858409826</v>
      </c>
      <c r="N131" s="369">
        <v>24.515890115119699</v>
      </c>
      <c r="O131" s="369">
        <v>16.237897787282201</v>
      </c>
      <c r="P131" s="369">
        <v>4117.5875311</v>
      </c>
      <c r="Q131" s="369">
        <v>13.3196091161373</v>
      </c>
      <c r="R131" s="369">
        <v>56.004907825421299</v>
      </c>
      <c r="S131" s="369">
        <v>8.3794515020794407</v>
      </c>
    </row>
    <row r="132" spans="1:19" x14ac:dyDescent="0.25">
      <c r="A132" s="369" t="s">
        <v>89</v>
      </c>
      <c r="B132" s="369" t="s">
        <v>90</v>
      </c>
      <c r="C132" s="369" t="s">
        <v>16</v>
      </c>
      <c r="D132" s="369">
        <v>56863.671569099999</v>
      </c>
      <c r="E132" s="369">
        <v>3.3598925056438702</v>
      </c>
      <c r="F132" s="369">
        <v>19.6134912503218</v>
      </c>
      <c r="G132" s="369">
        <v>3.2564437450216102</v>
      </c>
      <c r="H132" s="369">
        <v>82459.610852900005</v>
      </c>
      <c r="I132" s="369">
        <v>2.2538773052411498</v>
      </c>
      <c r="J132" s="369">
        <v>28.442075781247301</v>
      </c>
      <c r="K132" s="369">
        <v>2.2136285772630702</v>
      </c>
      <c r="L132" s="369">
        <v>74169.113026599996</v>
      </c>
      <c r="M132" s="369">
        <v>2.4603867575590099</v>
      </c>
      <c r="N132" s="369">
        <v>25.582506532727098</v>
      </c>
      <c r="O132" s="369">
        <v>2.3804109643510301</v>
      </c>
      <c r="P132" s="369">
        <v>76428.816656700001</v>
      </c>
      <c r="Q132" s="369">
        <v>2.94784652591437</v>
      </c>
      <c r="R132" s="369">
        <v>26.361926435703801</v>
      </c>
      <c r="S132" s="369">
        <v>2.7576287860102302</v>
      </c>
    </row>
    <row r="133" spans="1:19" x14ac:dyDescent="0.25">
      <c r="A133" s="369" t="s">
        <v>91</v>
      </c>
      <c r="B133" s="369" t="s">
        <v>92</v>
      </c>
      <c r="C133" s="369" t="s">
        <v>15</v>
      </c>
      <c r="D133" s="369">
        <v>880.02455299999997</v>
      </c>
      <c r="E133" s="369">
        <v>33.560627054305797</v>
      </c>
      <c r="F133" s="369">
        <v>7.5941405669917499</v>
      </c>
      <c r="G133" s="369">
        <v>33.161166776529797</v>
      </c>
      <c r="H133" s="369">
        <v>1469.9463787</v>
      </c>
      <c r="I133" s="369">
        <v>23.968071677160601</v>
      </c>
      <c r="J133" s="369">
        <v>12.684849971212399</v>
      </c>
      <c r="K133" s="369">
        <v>22.748754129251001</v>
      </c>
      <c r="L133" s="369">
        <v>2192.1597074000001</v>
      </c>
      <c r="M133" s="369">
        <v>23.114293260883802</v>
      </c>
      <c r="N133" s="369">
        <v>18.917164193362101</v>
      </c>
      <c r="O133" s="369">
        <v>20.345463820284898</v>
      </c>
      <c r="P133" s="369">
        <v>7046.0740463000002</v>
      </c>
      <c r="Q133" s="369">
        <v>13.5741850102334</v>
      </c>
      <c r="R133" s="369">
        <v>60.803845268433697</v>
      </c>
      <c r="S133" s="369">
        <v>7.5926822701526202</v>
      </c>
    </row>
    <row r="134" spans="1:19" x14ac:dyDescent="0.25">
      <c r="A134" s="369" t="s">
        <v>91</v>
      </c>
      <c r="B134" s="369" t="s">
        <v>92</v>
      </c>
      <c r="C134" s="369" t="s">
        <v>16</v>
      </c>
      <c r="D134" s="369">
        <v>77978.586751900002</v>
      </c>
      <c r="E134" s="369">
        <v>2.91324996971982</v>
      </c>
      <c r="F134" s="369">
        <v>17.935860142541902</v>
      </c>
      <c r="G134" s="369">
        <v>2.8868823618706201</v>
      </c>
      <c r="H134" s="369">
        <v>116517.0509974</v>
      </c>
      <c r="I134" s="369">
        <v>2.2741371238710402</v>
      </c>
      <c r="J134" s="369">
        <v>26.8000949742766</v>
      </c>
      <c r="K134" s="369">
        <v>2.2948138919824799</v>
      </c>
      <c r="L134" s="369">
        <v>112968.2180541</v>
      </c>
      <c r="M134" s="369">
        <v>2.25189001243033</v>
      </c>
      <c r="N134" s="369">
        <v>25.9838276630622</v>
      </c>
      <c r="O134" s="369">
        <v>2.1638767226806999</v>
      </c>
      <c r="P134" s="369">
        <v>127299.7191363</v>
      </c>
      <c r="Q134" s="369">
        <v>2.6714444472621701</v>
      </c>
      <c r="R134" s="369">
        <v>29.280217220119201</v>
      </c>
      <c r="S134" s="369">
        <v>2.4929463202255602</v>
      </c>
    </row>
    <row r="135" spans="1:19" x14ac:dyDescent="0.25">
      <c r="A135" s="369" t="s">
        <v>93</v>
      </c>
      <c r="B135" s="369" t="s">
        <v>94</v>
      </c>
      <c r="C135" s="369" t="s">
        <v>15</v>
      </c>
      <c r="D135" s="369">
        <v>77.8542317</v>
      </c>
      <c r="E135" s="369">
        <v>69.342525847819303</v>
      </c>
      <c r="F135" s="369">
        <v>11.5468701881549</v>
      </c>
      <c r="G135" s="369">
        <v>65.650336310435705</v>
      </c>
      <c r="H135" s="369">
        <v>44.142551500000003</v>
      </c>
      <c r="I135" s="369">
        <v>50.924267940208601</v>
      </c>
      <c r="J135" s="369">
        <v>6.5469570608380998</v>
      </c>
      <c r="K135" s="369">
        <v>53.174775136724598</v>
      </c>
      <c r="L135" s="369">
        <v>155.5149978</v>
      </c>
      <c r="M135" s="369">
        <v>40.251924384052998</v>
      </c>
      <c r="N135" s="369">
        <v>23.0650467251068</v>
      </c>
      <c r="O135" s="369">
        <v>30.5818270091121</v>
      </c>
      <c r="P135" s="369">
        <v>396.7335377</v>
      </c>
      <c r="Q135" s="369">
        <v>27.350161072996301</v>
      </c>
      <c r="R135" s="369">
        <v>58.841126025900301</v>
      </c>
      <c r="S135" s="369">
        <v>14.643897656438501</v>
      </c>
    </row>
    <row r="136" spans="1:19" x14ac:dyDescent="0.25">
      <c r="A136" s="369" t="s">
        <v>93</v>
      </c>
      <c r="B136" s="369" t="s">
        <v>94</v>
      </c>
      <c r="C136" s="369" t="s">
        <v>16</v>
      </c>
      <c r="D136" s="369">
        <v>12111.032985</v>
      </c>
      <c r="E136" s="369">
        <v>5.9301044104254004</v>
      </c>
      <c r="F136" s="369">
        <v>21.718641775501499</v>
      </c>
      <c r="G136" s="369">
        <v>5.8217154528131996</v>
      </c>
      <c r="H136" s="369">
        <v>15823.4582142</v>
      </c>
      <c r="I136" s="369">
        <v>4.2192926170613703</v>
      </c>
      <c r="J136" s="369">
        <v>28.3761113547843</v>
      </c>
      <c r="K136" s="369">
        <v>4.1983549874613599</v>
      </c>
      <c r="L136" s="369">
        <v>15126.3737649</v>
      </c>
      <c r="M136" s="369">
        <v>4.3646141160593297</v>
      </c>
      <c r="N136" s="369">
        <v>27.126034052512001</v>
      </c>
      <c r="O136" s="369">
        <v>4.1159753929978899</v>
      </c>
      <c r="P136" s="369">
        <v>12702.442475600001</v>
      </c>
      <c r="Q136" s="369">
        <v>5.0977372976562103</v>
      </c>
      <c r="R136" s="369">
        <v>22.7792128172022</v>
      </c>
      <c r="S136" s="369">
        <v>4.9322876502326896</v>
      </c>
    </row>
    <row r="137" spans="1:19" x14ac:dyDescent="0.25">
      <c r="A137" s="369" t="s">
        <v>95</v>
      </c>
      <c r="B137" s="369" t="s">
        <v>96</v>
      </c>
      <c r="C137" s="369" t="s">
        <v>15</v>
      </c>
      <c r="D137" s="369">
        <v>43.188602899999999</v>
      </c>
      <c r="E137" s="369">
        <v>57.828189391049897</v>
      </c>
      <c r="F137" s="369">
        <v>12.6355703747872</v>
      </c>
      <c r="G137" s="369">
        <v>55.479309618495101</v>
      </c>
      <c r="H137" s="369">
        <v>111.3301007</v>
      </c>
      <c r="I137" s="369">
        <v>37.9933804440087</v>
      </c>
      <c r="J137" s="369">
        <v>32.571540354851102</v>
      </c>
      <c r="K137" s="369">
        <v>32.525777940355702</v>
      </c>
      <c r="L137" s="369">
        <v>133.99010319999999</v>
      </c>
      <c r="M137" s="369">
        <v>39.197570149668501</v>
      </c>
      <c r="N137" s="369">
        <v>39.201114757722202</v>
      </c>
      <c r="O137" s="369">
        <v>29.660368933682701</v>
      </c>
      <c r="P137" s="369">
        <v>53.292960899999997</v>
      </c>
      <c r="Q137" s="369">
        <v>61.8377087958158</v>
      </c>
      <c r="R137" s="369">
        <v>15.5917745126395</v>
      </c>
      <c r="S137" s="369">
        <v>56.674923168299301</v>
      </c>
    </row>
    <row r="138" spans="1:19" x14ac:dyDescent="0.25">
      <c r="A138" s="369" t="s">
        <v>95</v>
      </c>
      <c r="B138" s="369" t="s">
        <v>96</v>
      </c>
      <c r="C138" s="369" t="s">
        <v>16</v>
      </c>
      <c r="D138" s="369">
        <v>23581.898605300001</v>
      </c>
      <c r="E138" s="369">
        <v>3.0589520449341001</v>
      </c>
      <c r="F138" s="369">
        <v>35.654693930875602</v>
      </c>
      <c r="G138" s="369">
        <v>2.9099981499968299</v>
      </c>
      <c r="H138" s="369">
        <v>20747.8395141</v>
      </c>
      <c r="I138" s="369">
        <v>2.5515573070683999</v>
      </c>
      <c r="J138" s="369">
        <v>31.369733200188701</v>
      </c>
      <c r="K138" s="369">
        <v>2.43328215292274</v>
      </c>
      <c r="L138" s="369">
        <v>13125.746154599999</v>
      </c>
      <c r="M138" s="369">
        <v>3.8627296842184999</v>
      </c>
      <c r="N138" s="369">
        <v>19.8454954619917</v>
      </c>
      <c r="O138" s="369">
        <v>3.6321768654784599</v>
      </c>
      <c r="P138" s="369">
        <v>8684.1904936999999</v>
      </c>
      <c r="Q138" s="369">
        <v>5.0648094052544899</v>
      </c>
      <c r="R138" s="369">
        <v>13.130077406944</v>
      </c>
      <c r="S138" s="369">
        <v>4.9114780485632501</v>
      </c>
    </row>
    <row r="139" spans="1:19" x14ac:dyDescent="0.25">
      <c r="A139" s="369" t="s">
        <v>97</v>
      </c>
      <c r="B139" s="369" t="s">
        <v>98</v>
      </c>
      <c r="C139" s="369" t="s">
        <v>15</v>
      </c>
      <c r="D139" s="369">
        <v>91.133435599999999</v>
      </c>
      <c r="E139" s="369">
        <v>40.4925409646698</v>
      </c>
      <c r="F139" s="369">
        <v>5.4971769884768404</v>
      </c>
      <c r="G139" s="369">
        <v>40.529147117627701</v>
      </c>
      <c r="H139" s="369">
        <v>136.84945339999999</v>
      </c>
      <c r="I139" s="369">
        <v>36.210662818432198</v>
      </c>
      <c r="J139" s="369">
        <v>8.2547712720721105</v>
      </c>
      <c r="K139" s="369">
        <v>35.259990849761998</v>
      </c>
      <c r="L139" s="369">
        <v>499.34364290000002</v>
      </c>
      <c r="M139" s="369">
        <v>22.5673103607255</v>
      </c>
      <c r="N139" s="369">
        <v>30.1204532125866</v>
      </c>
      <c r="O139" s="369">
        <v>17.182649320991601</v>
      </c>
      <c r="P139" s="369">
        <v>930.49594300000001</v>
      </c>
      <c r="Q139" s="369">
        <v>14.734441195773501</v>
      </c>
      <c r="R139" s="369">
        <v>56.127598526864404</v>
      </c>
      <c r="S139" s="369">
        <v>9.1098768320594292</v>
      </c>
    </row>
    <row r="140" spans="1:19" x14ac:dyDescent="0.25">
      <c r="A140" s="369" t="s">
        <v>97</v>
      </c>
      <c r="B140" s="369" t="s">
        <v>98</v>
      </c>
      <c r="C140" s="369" t="s">
        <v>16</v>
      </c>
      <c r="D140" s="369">
        <v>9354.3236123999995</v>
      </c>
      <c r="E140" s="369">
        <v>5.1338991219988301</v>
      </c>
      <c r="F140" s="369">
        <v>29.716291233154699</v>
      </c>
      <c r="G140" s="369">
        <v>4.9354172769950004</v>
      </c>
      <c r="H140" s="369">
        <v>8270.3543819999995</v>
      </c>
      <c r="I140" s="369">
        <v>4.8730088052986096</v>
      </c>
      <c r="J140" s="369">
        <v>26.272798504760502</v>
      </c>
      <c r="K140" s="369">
        <v>4.6230191822816797</v>
      </c>
      <c r="L140" s="369">
        <v>7309.1517310999998</v>
      </c>
      <c r="M140" s="369">
        <v>5.7255512300362197</v>
      </c>
      <c r="N140" s="369">
        <v>23.2193037688759</v>
      </c>
      <c r="O140" s="369">
        <v>5.3572040318577603</v>
      </c>
      <c r="P140" s="369">
        <v>6544.9424368999998</v>
      </c>
      <c r="Q140" s="369">
        <v>5.6406001255820799</v>
      </c>
      <c r="R140" s="369">
        <v>20.791606493208899</v>
      </c>
      <c r="S140" s="369">
        <v>5.3458462845141996</v>
      </c>
    </row>
    <row r="141" spans="1:19" x14ac:dyDescent="0.25">
      <c r="A141" s="369" t="s">
        <v>99</v>
      </c>
      <c r="B141" s="369" t="s">
        <v>100</v>
      </c>
      <c r="C141" s="369" t="s">
        <v>15</v>
      </c>
      <c r="D141" s="369">
        <v>54.675932600000003</v>
      </c>
      <c r="E141" s="369">
        <v>71.2788635141805</v>
      </c>
      <c r="F141" s="369">
        <v>5.86671842203996</v>
      </c>
      <c r="G141" s="369">
        <v>64.876461366797997</v>
      </c>
      <c r="H141" s="369">
        <v>73.578466599999999</v>
      </c>
      <c r="I141" s="369">
        <v>45.953385184426303</v>
      </c>
      <c r="J141" s="369">
        <v>7.8949571583104801</v>
      </c>
      <c r="K141" s="369">
        <v>46.855531699630603</v>
      </c>
      <c r="L141" s="369">
        <v>277.76502240000002</v>
      </c>
      <c r="M141" s="369">
        <v>25.551096745980001</v>
      </c>
      <c r="N141" s="369">
        <v>29.804140440256901</v>
      </c>
      <c r="O141" s="369">
        <v>24.967339914638</v>
      </c>
      <c r="P141" s="369">
        <v>525.94848049999996</v>
      </c>
      <c r="Q141" s="369">
        <v>28.1276375608733</v>
      </c>
      <c r="R141" s="369">
        <v>56.4341839793926</v>
      </c>
      <c r="S141" s="369">
        <v>13.677007873680401</v>
      </c>
    </row>
    <row r="142" spans="1:19" x14ac:dyDescent="0.25">
      <c r="A142" s="369" t="s">
        <v>99</v>
      </c>
      <c r="B142" s="369" t="s">
        <v>100</v>
      </c>
      <c r="C142" s="369" t="s">
        <v>16</v>
      </c>
      <c r="D142" s="369">
        <v>4714.6342267999999</v>
      </c>
      <c r="E142" s="369">
        <v>6.86230006129201</v>
      </c>
      <c r="F142" s="369">
        <v>17.2787839292603</v>
      </c>
      <c r="G142" s="369">
        <v>6.7287146536758797</v>
      </c>
      <c r="H142" s="369">
        <v>7337.5798501999998</v>
      </c>
      <c r="I142" s="369">
        <v>5.2795122049926198</v>
      </c>
      <c r="J142" s="369">
        <v>26.8916846347492</v>
      </c>
      <c r="K142" s="369">
        <v>4.9919477910089398</v>
      </c>
      <c r="L142" s="369">
        <v>6393.5701159999999</v>
      </c>
      <c r="M142" s="369">
        <v>5.0028992336694698</v>
      </c>
      <c r="N142" s="369">
        <v>23.431959141806502</v>
      </c>
      <c r="O142" s="369">
        <v>4.8035329420964903</v>
      </c>
      <c r="P142" s="369">
        <v>8839.8989089000006</v>
      </c>
      <c r="Q142" s="369">
        <v>5.1326603103723398</v>
      </c>
      <c r="R142" s="369">
        <v>32.397572294184002</v>
      </c>
      <c r="S142" s="369">
        <v>4.8439099107538004</v>
      </c>
    </row>
    <row r="143" spans="1:19" x14ac:dyDescent="0.25">
      <c r="A143" s="369" t="s">
        <v>101</v>
      </c>
      <c r="B143" s="369" t="s">
        <v>102</v>
      </c>
      <c r="C143" s="369" t="s">
        <v>15</v>
      </c>
      <c r="D143" s="369">
        <v>218.3861009</v>
      </c>
      <c r="E143" s="369">
        <v>41.927250661805097</v>
      </c>
      <c r="F143" s="369">
        <v>9.2393424222025793</v>
      </c>
      <c r="G143" s="369">
        <v>40.760656657606397</v>
      </c>
      <c r="H143" s="369">
        <v>454.99013450000001</v>
      </c>
      <c r="I143" s="369">
        <v>24.078820146547201</v>
      </c>
      <c r="J143" s="369">
        <v>19.249437734567401</v>
      </c>
      <c r="K143" s="369">
        <v>22.340655897505101</v>
      </c>
      <c r="L143" s="369">
        <v>665.16734559999998</v>
      </c>
      <c r="M143" s="369">
        <v>22.590228155228601</v>
      </c>
      <c r="N143" s="369">
        <v>28.141483586815401</v>
      </c>
      <c r="O143" s="369">
        <v>19.253078785279399</v>
      </c>
      <c r="P143" s="369">
        <v>1025.1105723000001</v>
      </c>
      <c r="Q143" s="369">
        <v>20.997506901128801</v>
      </c>
      <c r="R143" s="369">
        <v>43.369736256414598</v>
      </c>
      <c r="S143" s="369">
        <v>15.266984967710099</v>
      </c>
    </row>
    <row r="144" spans="1:19" x14ac:dyDescent="0.25">
      <c r="A144" s="369" t="s">
        <v>101</v>
      </c>
      <c r="B144" s="369" t="s">
        <v>102</v>
      </c>
      <c r="C144" s="369" t="s">
        <v>16</v>
      </c>
      <c r="D144" s="369">
        <v>16394.256829599999</v>
      </c>
      <c r="E144" s="369">
        <v>4.6752411698981504</v>
      </c>
      <c r="F144" s="369">
        <v>18.7203367793269</v>
      </c>
      <c r="G144" s="369">
        <v>4.49839689639143</v>
      </c>
      <c r="H144" s="369">
        <v>22856.623191400002</v>
      </c>
      <c r="I144" s="369">
        <v>3.4936149050135201</v>
      </c>
      <c r="J144" s="369">
        <v>26.099608431693699</v>
      </c>
      <c r="K144" s="369">
        <v>3.4222232742591299</v>
      </c>
      <c r="L144" s="369">
        <v>22583.0566272</v>
      </c>
      <c r="M144" s="369">
        <v>3.3342546287149601</v>
      </c>
      <c r="N144" s="369">
        <v>25.787227195592799</v>
      </c>
      <c r="O144" s="369">
        <v>3.2746186603427598</v>
      </c>
      <c r="P144" s="369">
        <v>25740.6461323</v>
      </c>
      <c r="Q144" s="369">
        <v>3.8040228794096098</v>
      </c>
      <c r="R144" s="369">
        <v>29.392827593386599</v>
      </c>
      <c r="S144" s="369">
        <v>3.6098322527014801</v>
      </c>
    </row>
    <row r="145" spans="1:19" x14ac:dyDescent="0.25">
      <c r="A145" s="369" t="s">
        <v>103</v>
      </c>
      <c r="B145" s="369" t="s">
        <v>104</v>
      </c>
      <c r="C145" s="369" t="s">
        <v>15</v>
      </c>
      <c r="D145" s="369">
        <v>39.618925900000001</v>
      </c>
      <c r="E145" s="369">
        <v>41.409180767944697</v>
      </c>
      <c r="F145" s="369">
        <v>12.2251619147486</v>
      </c>
      <c r="G145" s="369">
        <v>38.998553165016801</v>
      </c>
      <c r="H145" s="369">
        <v>63.385531899999997</v>
      </c>
      <c r="I145" s="369">
        <v>29.941663373462902</v>
      </c>
      <c r="J145" s="369">
        <v>19.5587935040401</v>
      </c>
      <c r="K145" s="369">
        <v>30.503522648988699</v>
      </c>
      <c r="L145" s="369">
        <v>124.6138539</v>
      </c>
      <c r="M145" s="369">
        <v>28.737509127837001</v>
      </c>
      <c r="N145" s="369">
        <v>38.451939474420001</v>
      </c>
      <c r="O145" s="369">
        <v>21.493559105260001</v>
      </c>
      <c r="P145" s="369">
        <v>96.458589500000002</v>
      </c>
      <c r="Q145" s="369">
        <v>41.399317603860801</v>
      </c>
      <c r="R145" s="369">
        <v>29.764105106791199</v>
      </c>
      <c r="S145" s="369">
        <v>32.336288291196503</v>
      </c>
    </row>
    <row r="146" spans="1:19" x14ac:dyDescent="0.25">
      <c r="A146" s="369" t="s">
        <v>103</v>
      </c>
      <c r="B146" s="369" t="s">
        <v>104</v>
      </c>
      <c r="C146" s="369" t="s">
        <v>16</v>
      </c>
      <c r="D146" s="369">
        <v>2441.061565</v>
      </c>
      <c r="E146" s="369">
        <v>6.8013149766261698</v>
      </c>
      <c r="F146" s="369">
        <v>33.535126921999698</v>
      </c>
      <c r="G146" s="369">
        <v>6.1442962348583103</v>
      </c>
      <c r="H146" s="369">
        <v>1896.7261223</v>
      </c>
      <c r="I146" s="369">
        <v>6.0061765472600896</v>
      </c>
      <c r="J146" s="369">
        <v>26.057086047972199</v>
      </c>
      <c r="K146" s="369">
        <v>6.1523081553798802</v>
      </c>
      <c r="L146" s="369">
        <v>1692.9165166</v>
      </c>
      <c r="M146" s="369">
        <v>7.4070985686995501</v>
      </c>
      <c r="N146" s="369">
        <v>23.257164451127</v>
      </c>
      <c r="O146" s="369">
        <v>7.4307260301734104</v>
      </c>
      <c r="P146" s="369">
        <v>1248.4141089</v>
      </c>
      <c r="Q146" s="369">
        <v>10.1174632419182</v>
      </c>
      <c r="R146" s="369">
        <v>17.1506225789011</v>
      </c>
      <c r="S146" s="369">
        <v>10.068783197808999</v>
      </c>
    </row>
    <row r="147" spans="1:19" x14ac:dyDescent="0.25">
      <c r="A147" s="369" t="s">
        <v>105</v>
      </c>
      <c r="B147" s="369" t="s">
        <v>106</v>
      </c>
      <c r="C147" s="369" t="s">
        <v>15</v>
      </c>
      <c r="D147" s="369">
        <v>815.23328500000002</v>
      </c>
      <c r="E147" s="369">
        <v>19.580465171418702</v>
      </c>
      <c r="F147" s="369">
        <v>8.9447518193944102</v>
      </c>
      <c r="G147" s="369">
        <v>19.091378295308601</v>
      </c>
      <c r="H147" s="369">
        <v>1945.4722038</v>
      </c>
      <c r="I147" s="369">
        <v>12.398999509850601</v>
      </c>
      <c r="J147" s="369">
        <v>21.3457501732419</v>
      </c>
      <c r="K147" s="369">
        <v>11.0507387565484</v>
      </c>
      <c r="L147" s="369">
        <v>2435.3090084999999</v>
      </c>
      <c r="M147" s="369">
        <v>12.8294523635426</v>
      </c>
      <c r="N147" s="369">
        <v>26.7202469346771</v>
      </c>
      <c r="O147" s="369">
        <v>10.9472402922261</v>
      </c>
      <c r="P147" s="369">
        <v>3918.0816952</v>
      </c>
      <c r="Q147" s="369">
        <v>11.2247264719672</v>
      </c>
      <c r="R147" s="369">
        <v>42.989251072686699</v>
      </c>
      <c r="S147" s="369">
        <v>8.0681804788440292</v>
      </c>
    </row>
    <row r="148" spans="1:19" x14ac:dyDescent="0.25">
      <c r="A148" s="369" t="s">
        <v>105</v>
      </c>
      <c r="B148" s="369" t="s">
        <v>106</v>
      </c>
      <c r="C148" s="369" t="s">
        <v>16</v>
      </c>
      <c r="D148" s="369">
        <v>24468.653086400001</v>
      </c>
      <c r="E148" s="369">
        <v>4.4346096770939898</v>
      </c>
      <c r="F148" s="369">
        <v>19.180080074468801</v>
      </c>
      <c r="G148" s="369">
        <v>4.2749485855495504</v>
      </c>
      <c r="H148" s="369">
        <v>32871.153039800003</v>
      </c>
      <c r="I148" s="369">
        <v>3.1246324904139802</v>
      </c>
      <c r="J148" s="369">
        <v>25.7664917319828</v>
      </c>
      <c r="K148" s="369">
        <v>3.1943495837039202</v>
      </c>
      <c r="L148" s="369">
        <v>34282.794586000004</v>
      </c>
      <c r="M148" s="369">
        <v>3.3394804957492799</v>
      </c>
      <c r="N148" s="369">
        <v>26.8730257858582</v>
      </c>
      <c r="O148" s="369">
        <v>3.1174548734501899</v>
      </c>
      <c r="P148" s="369">
        <v>35950.657540100001</v>
      </c>
      <c r="Q148" s="369">
        <v>3.5972752106801398</v>
      </c>
      <c r="R148" s="369">
        <v>28.180402407690199</v>
      </c>
      <c r="S148" s="369">
        <v>3.2611164913494202</v>
      </c>
    </row>
    <row r="149" spans="1:19" x14ac:dyDescent="0.25">
      <c r="A149" s="369" t="s">
        <v>107</v>
      </c>
      <c r="B149" s="369" t="s">
        <v>108</v>
      </c>
      <c r="C149" s="369" t="s">
        <v>15</v>
      </c>
      <c r="D149" s="369">
        <v>2367.6881107999998</v>
      </c>
      <c r="E149" s="369">
        <v>16.5092174946816</v>
      </c>
      <c r="F149" s="369">
        <v>13.2274506526071</v>
      </c>
      <c r="G149" s="369">
        <v>13.8472875473584</v>
      </c>
      <c r="H149" s="369">
        <v>2014.2129246</v>
      </c>
      <c r="I149" s="369">
        <v>15.8698742295031</v>
      </c>
      <c r="J149" s="369">
        <v>11.252707627521</v>
      </c>
      <c r="K149" s="369">
        <v>13.7193049601618</v>
      </c>
      <c r="L149" s="369">
        <v>3942.1153107</v>
      </c>
      <c r="M149" s="369">
        <v>12.858354917494699</v>
      </c>
      <c r="N149" s="369">
        <v>22.0232282712069</v>
      </c>
      <c r="O149" s="369">
        <v>10.444785800946899</v>
      </c>
      <c r="P149" s="369">
        <v>9575.7904495000002</v>
      </c>
      <c r="Q149" s="369">
        <v>8.6282576801376596</v>
      </c>
      <c r="R149" s="369">
        <v>53.496613448665002</v>
      </c>
      <c r="S149" s="369">
        <v>5.6845347934934498</v>
      </c>
    </row>
    <row r="150" spans="1:19" x14ac:dyDescent="0.25">
      <c r="A150" s="369" t="s">
        <v>107</v>
      </c>
      <c r="B150" s="369" t="s">
        <v>108</v>
      </c>
      <c r="C150" s="369" t="s">
        <v>16</v>
      </c>
      <c r="D150" s="369">
        <v>30165.727420300002</v>
      </c>
      <c r="E150" s="369">
        <v>4.1674368765551497</v>
      </c>
      <c r="F150" s="369">
        <v>15.809940838218701</v>
      </c>
      <c r="G150" s="369">
        <v>3.9927985518183302</v>
      </c>
      <c r="H150" s="369">
        <v>43090.641209200003</v>
      </c>
      <c r="I150" s="369">
        <v>3.4242209484468802</v>
      </c>
      <c r="J150" s="369">
        <v>22.583923759116999</v>
      </c>
      <c r="K150" s="369">
        <v>3.2683377206398099</v>
      </c>
      <c r="L150" s="369">
        <v>49134.714147400002</v>
      </c>
      <c r="M150" s="369">
        <v>3.0867846121700402</v>
      </c>
      <c r="N150" s="369">
        <v>25.751639035577298</v>
      </c>
      <c r="O150" s="369">
        <v>2.8296222965124498</v>
      </c>
      <c r="P150" s="369">
        <v>68411.196175200006</v>
      </c>
      <c r="Q150" s="369">
        <v>2.5520334258637298</v>
      </c>
      <c r="R150" s="369">
        <v>35.854496367087101</v>
      </c>
      <c r="S150" s="369">
        <v>2.39050745351634</v>
      </c>
    </row>
    <row r="151" spans="1:19" x14ac:dyDescent="0.25">
      <c r="A151" s="369" t="s">
        <v>109</v>
      </c>
      <c r="B151" s="369" t="s">
        <v>110</v>
      </c>
      <c r="C151" s="369" t="s">
        <v>15</v>
      </c>
      <c r="D151" s="369">
        <v>25.264853599999999</v>
      </c>
      <c r="E151" s="369">
        <v>27.5802085475264</v>
      </c>
      <c r="F151" s="369">
        <v>14.285714285714301</v>
      </c>
      <c r="G151" s="369">
        <v>18.945747549120199</v>
      </c>
      <c r="H151" s="369">
        <v>50.529707199999997</v>
      </c>
      <c r="I151" s="369">
        <v>16.116459280507598</v>
      </c>
      <c r="J151" s="369">
        <v>28.571428571428601</v>
      </c>
      <c r="K151" s="369">
        <v>20.165533586820001</v>
      </c>
      <c r="L151" s="369">
        <v>25.264853599999999</v>
      </c>
      <c r="M151" s="369">
        <v>27.5802085475264</v>
      </c>
      <c r="N151" s="369">
        <v>14.285714285714301</v>
      </c>
      <c r="O151" s="369">
        <v>27.504599110810801</v>
      </c>
      <c r="P151" s="369">
        <v>75.794560799999999</v>
      </c>
      <c r="Q151" s="369">
        <v>19.7385508487931</v>
      </c>
      <c r="R151" s="369">
        <v>42.857142857142897</v>
      </c>
      <c r="S151" s="369">
        <v>12.337313594468499</v>
      </c>
    </row>
    <row r="152" spans="1:19" x14ac:dyDescent="0.25">
      <c r="A152" s="369" t="s">
        <v>109</v>
      </c>
      <c r="B152" s="369" t="s">
        <v>110</v>
      </c>
      <c r="C152" s="369" t="s">
        <v>16</v>
      </c>
      <c r="D152" s="369">
        <v>155.1983864</v>
      </c>
      <c r="E152" s="369">
        <v>13.8296122126226</v>
      </c>
      <c r="F152" s="369">
        <v>16.195856873823001</v>
      </c>
      <c r="G152" s="369">
        <v>10.643345885886299</v>
      </c>
      <c r="H152" s="369">
        <v>205.72809359999999</v>
      </c>
      <c r="I152" s="369">
        <v>13.558495038569101</v>
      </c>
      <c r="J152" s="369">
        <v>21.468926553672301</v>
      </c>
      <c r="K152" s="369">
        <v>9.4085772989676606</v>
      </c>
      <c r="L152" s="369">
        <v>240.01610919999999</v>
      </c>
      <c r="M152" s="369">
        <v>11.4050735157648</v>
      </c>
      <c r="N152" s="369">
        <v>25.047080979284399</v>
      </c>
      <c r="O152" s="369">
        <v>6.91311496766631</v>
      </c>
      <c r="P152" s="369">
        <v>357.31721520000002</v>
      </c>
      <c r="Q152" s="369">
        <v>7.4414167652307404</v>
      </c>
      <c r="R152" s="369">
        <v>37.288135593220296</v>
      </c>
      <c r="S152" s="369">
        <v>5.9169685400997203</v>
      </c>
    </row>
    <row r="153" spans="1:19" x14ac:dyDescent="0.25">
      <c r="A153" t="s">
        <v>19</v>
      </c>
    </row>
    <row r="154" spans="1:19" x14ac:dyDescent="0.25">
      <c r="A154" t="s">
        <v>20</v>
      </c>
    </row>
    <row r="155" spans="1:19" x14ac:dyDescent="0.25">
      <c r="A155" t="s">
        <v>21</v>
      </c>
    </row>
    <row r="156" spans="1:19" x14ac:dyDescent="0.25">
      <c r="A156" t="s">
        <v>22</v>
      </c>
    </row>
    <row r="157" spans="1:19" x14ac:dyDescent="0.25">
      <c r="A157" t="s">
        <v>23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906</v>
      </c>
    </row>
    <row r="162" spans="1:19" x14ac:dyDescent="0.25">
      <c r="A162" s="5" t="s">
        <v>25</v>
      </c>
      <c r="B162" s="5" t="s">
        <v>70</v>
      </c>
      <c r="C162" s="5" t="s">
        <v>1145</v>
      </c>
      <c r="D162" s="5" t="s">
        <v>887</v>
      </c>
      <c r="E162" s="5" t="s">
        <v>888</v>
      </c>
      <c r="F162" s="5" t="s">
        <v>889</v>
      </c>
      <c r="G162" s="5" t="s">
        <v>890</v>
      </c>
      <c r="H162" s="5" t="s">
        <v>891</v>
      </c>
      <c r="I162" s="5" t="s">
        <v>892</v>
      </c>
      <c r="J162" s="5" t="s">
        <v>893</v>
      </c>
      <c r="K162" s="5" t="s">
        <v>894</v>
      </c>
      <c r="L162" s="5" t="s">
        <v>895</v>
      </c>
      <c r="M162" s="5" t="s">
        <v>896</v>
      </c>
      <c r="N162" s="5" t="s">
        <v>897</v>
      </c>
      <c r="O162" s="5" t="s">
        <v>898</v>
      </c>
      <c r="P162" s="5" t="s">
        <v>899</v>
      </c>
      <c r="Q162" s="5" t="s">
        <v>900</v>
      </c>
      <c r="R162" s="5" t="s">
        <v>901</v>
      </c>
      <c r="S162" s="5" t="s">
        <v>902</v>
      </c>
    </row>
    <row r="163" spans="1:19" x14ac:dyDescent="0.25">
      <c r="A163" s="370" t="s">
        <v>71</v>
      </c>
      <c r="B163" s="370" t="s">
        <v>72</v>
      </c>
      <c r="C163" s="370" t="s">
        <v>15</v>
      </c>
      <c r="D163" s="370">
        <v>376.1038428</v>
      </c>
      <c r="E163" s="370">
        <v>36.970892552493403</v>
      </c>
      <c r="F163" s="370">
        <v>10.902150352177999</v>
      </c>
      <c r="G163" s="370">
        <v>34.829301758641201</v>
      </c>
      <c r="H163" s="370">
        <v>574.86410249999994</v>
      </c>
      <c r="I163" s="370">
        <v>26.195784878094599</v>
      </c>
      <c r="J163" s="370">
        <v>16.663628935207701</v>
      </c>
      <c r="K163" s="370">
        <v>22.863511188803798</v>
      </c>
      <c r="L163" s="370">
        <v>933.77208250000001</v>
      </c>
      <c r="M163" s="370">
        <v>20.200729250610099</v>
      </c>
      <c r="N163" s="370">
        <v>27.067321520282501</v>
      </c>
      <c r="O163" s="370">
        <v>17.6570729435369</v>
      </c>
      <c r="P163" s="370">
        <v>1565.0733636</v>
      </c>
      <c r="Q163" s="370">
        <v>20.918094056596399</v>
      </c>
      <c r="R163" s="370">
        <v>45.3668991923318</v>
      </c>
      <c r="S163" s="370">
        <v>13.1502065024407</v>
      </c>
    </row>
    <row r="164" spans="1:19" x14ac:dyDescent="0.25">
      <c r="A164" s="370" t="s">
        <v>71</v>
      </c>
      <c r="B164" s="370" t="s">
        <v>72</v>
      </c>
      <c r="C164" s="370" t="s">
        <v>16</v>
      </c>
      <c r="D164" s="370">
        <v>43403.571779700003</v>
      </c>
      <c r="E164" s="370">
        <v>3.5164279614088101</v>
      </c>
      <c r="F164" s="370">
        <v>23.660486344251101</v>
      </c>
      <c r="G164" s="370">
        <v>3.5490428578873701</v>
      </c>
      <c r="H164" s="370">
        <v>55905.821004600002</v>
      </c>
      <c r="I164" s="370">
        <v>2.3939037531890901</v>
      </c>
      <c r="J164" s="370">
        <v>30.475807870313201</v>
      </c>
      <c r="K164" s="370">
        <v>2.2825583480585001</v>
      </c>
      <c r="L164" s="370">
        <v>44213.218180299998</v>
      </c>
      <c r="M164" s="370">
        <v>3.19140269292682</v>
      </c>
      <c r="N164" s="370">
        <v>24.101846970106902</v>
      </c>
      <c r="O164" s="370">
        <v>3.0899366136333</v>
      </c>
      <c r="P164" s="370">
        <v>39920.6672005</v>
      </c>
      <c r="Q164" s="370">
        <v>3.68086595924902</v>
      </c>
      <c r="R164" s="370">
        <v>21.7618588153288</v>
      </c>
      <c r="S164" s="370">
        <v>3.5082461087188399</v>
      </c>
    </row>
    <row r="165" spans="1:19" x14ac:dyDescent="0.25">
      <c r="A165" s="370" t="s">
        <v>73</v>
      </c>
      <c r="B165" s="370" t="s">
        <v>74</v>
      </c>
      <c r="C165" s="370" t="s">
        <v>15</v>
      </c>
      <c r="D165" s="370">
        <v>123.5719771</v>
      </c>
      <c r="E165" s="370">
        <v>26.2737323382798</v>
      </c>
      <c r="F165" s="370">
        <v>13.2917582885971</v>
      </c>
      <c r="G165" s="370">
        <v>27.808618396160099</v>
      </c>
      <c r="H165" s="370">
        <v>99.243853200000004</v>
      </c>
      <c r="I165" s="370">
        <v>31.5140801700785</v>
      </c>
      <c r="J165" s="370">
        <v>10.6749551097327</v>
      </c>
      <c r="K165" s="370">
        <v>31.612753874312201</v>
      </c>
      <c r="L165" s="370">
        <v>295.62860460000002</v>
      </c>
      <c r="M165" s="370">
        <v>27.433033217505798</v>
      </c>
      <c r="N165" s="370">
        <v>31.798665423622602</v>
      </c>
      <c r="O165" s="370">
        <v>17.883972137622202</v>
      </c>
      <c r="P165" s="370">
        <v>411.24428210000002</v>
      </c>
      <c r="Q165" s="370">
        <v>19.966076237504499</v>
      </c>
      <c r="R165" s="370">
        <v>44.234621178047497</v>
      </c>
      <c r="S165" s="370">
        <v>12.4544453734363</v>
      </c>
    </row>
    <row r="166" spans="1:19" x14ac:dyDescent="0.25">
      <c r="A166" s="370" t="s">
        <v>73</v>
      </c>
      <c r="B166" s="370" t="s">
        <v>74</v>
      </c>
      <c r="C166" s="370" t="s">
        <v>16</v>
      </c>
      <c r="D166" s="370">
        <v>25443.372637799999</v>
      </c>
      <c r="E166" s="370">
        <v>4.5609047071059301</v>
      </c>
      <c r="F166" s="370">
        <v>33.162988303662303</v>
      </c>
      <c r="G166" s="370">
        <v>4.4816024239800898</v>
      </c>
      <c r="H166" s="370">
        <v>22696.7164023</v>
      </c>
      <c r="I166" s="370">
        <v>3.9851047360987701</v>
      </c>
      <c r="J166" s="370">
        <v>29.582986158948799</v>
      </c>
      <c r="K166" s="370">
        <v>3.5982894575103002</v>
      </c>
      <c r="L166" s="370">
        <v>18516.0001404</v>
      </c>
      <c r="M166" s="370">
        <v>6.0571570687766503</v>
      </c>
      <c r="N166" s="370">
        <v>24.1338247420248</v>
      </c>
      <c r="O166" s="370">
        <v>5.5474281581947498</v>
      </c>
      <c r="P166" s="370">
        <v>10066.1060717</v>
      </c>
      <c r="Q166" s="370">
        <v>7.3769097481374502</v>
      </c>
      <c r="R166" s="370">
        <v>13.1202007953642</v>
      </c>
      <c r="S166" s="370">
        <v>7.1809676741086097</v>
      </c>
    </row>
    <row r="167" spans="1:19" x14ac:dyDescent="0.25">
      <c r="A167" s="370" t="s">
        <v>75</v>
      </c>
      <c r="B167" s="370" t="s">
        <v>76</v>
      </c>
      <c r="C167" s="370" t="s">
        <v>15</v>
      </c>
      <c r="D167" s="370">
        <v>387.64116439999998</v>
      </c>
      <c r="E167" s="370">
        <v>21.329603965697899</v>
      </c>
      <c r="F167" s="370">
        <v>12.7819327015744</v>
      </c>
      <c r="G167" s="370">
        <v>17.742483694758601</v>
      </c>
      <c r="H167" s="370">
        <v>396.62578910000002</v>
      </c>
      <c r="I167" s="370">
        <v>17.8672118329523</v>
      </c>
      <c r="J167" s="370">
        <v>13.078188308075999</v>
      </c>
      <c r="K167" s="370">
        <v>15.5486158239666</v>
      </c>
      <c r="L167" s="370">
        <v>661.76348140000005</v>
      </c>
      <c r="M167" s="370">
        <v>18.766753339127501</v>
      </c>
      <c r="N167" s="370">
        <v>21.820737992846599</v>
      </c>
      <c r="O167" s="370">
        <v>15.390813953861301</v>
      </c>
      <c r="P167" s="370">
        <v>1586.6968799000001</v>
      </c>
      <c r="Q167" s="370">
        <v>12.176128899375501</v>
      </c>
      <c r="R167" s="370">
        <v>52.319140997502998</v>
      </c>
      <c r="S167" s="370">
        <v>6.4654075684127603</v>
      </c>
    </row>
    <row r="168" spans="1:19" x14ac:dyDescent="0.25">
      <c r="A168" s="370" t="s">
        <v>75</v>
      </c>
      <c r="B168" s="370" t="s">
        <v>76</v>
      </c>
      <c r="C168" s="370" t="s">
        <v>16</v>
      </c>
      <c r="D168" s="370">
        <v>8510.6590897999995</v>
      </c>
      <c r="E168" s="370">
        <v>4.4029980338996602</v>
      </c>
      <c r="F168" s="370">
        <v>23.8421404664583</v>
      </c>
      <c r="G168" s="370">
        <v>4.20301342457795</v>
      </c>
      <c r="H168" s="370">
        <v>9353.0982595999994</v>
      </c>
      <c r="I168" s="370">
        <v>4.0513032588933404</v>
      </c>
      <c r="J168" s="370">
        <v>26.202187180688799</v>
      </c>
      <c r="K168" s="370">
        <v>3.7624470228204698</v>
      </c>
      <c r="L168" s="370">
        <v>8357.7199727000007</v>
      </c>
      <c r="M168" s="370">
        <v>4.8351425844940703</v>
      </c>
      <c r="N168" s="370">
        <v>23.413689993440901</v>
      </c>
      <c r="O168" s="370">
        <v>4.5574009447508299</v>
      </c>
      <c r="P168" s="370">
        <v>9474.3910995000006</v>
      </c>
      <c r="Q168" s="370">
        <v>4.2232680355376404</v>
      </c>
      <c r="R168" s="370">
        <v>26.541982359412</v>
      </c>
      <c r="S168" s="370">
        <v>3.9584983659584898</v>
      </c>
    </row>
    <row r="169" spans="1:19" x14ac:dyDescent="0.25">
      <c r="A169" s="370" t="s">
        <v>77</v>
      </c>
      <c r="B169" s="370" t="s">
        <v>78</v>
      </c>
      <c r="C169" s="370" t="s">
        <v>15</v>
      </c>
      <c r="D169" s="370">
        <v>605.38824750000003</v>
      </c>
      <c r="E169" s="370">
        <v>23.555109265986999</v>
      </c>
      <c r="F169" s="370">
        <v>8.8694738844362497</v>
      </c>
      <c r="G169" s="370">
        <v>22.780335731162001</v>
      </c>
      <c r="H169" s="370">
        <v>1467.8198381</v>
      </c>
      <c r="I169" s="370">
        <v>15.241950977583199</v>
      </c>
      <c r="J169" s="370">
        <v>21.504860351761899</v>
      </c>
      <c r="K169" s="370">
        <v>13.474690510776901</v>
      </c>
      <c r="L169" s="370">
        <v>1392.3015637999999</v>
      </c>
      <c r="M169" s="370">
        <v>16.027489865311701</v>
      </c>
      <c r="N169" s="370">
        <v>20.398450763423298</v>
      </c>
      <c r="O169" s="370">
        <v>13.6325853483985</v>
      </c>
      <c r="P169" s="370">
        <v>3360.0163670000002</v>
      </c>
      <c r="Q169" s="370">
        <v>12.1781518717404</v>
      </c>
      <c r="R169" s="370">
        <v>49.2272150003785</v>
      </c>
      <c r="S169" s="370">
        <v>7.2784795218684701</v>
      </c>
    </row>
    <row r="170" spans="1:19" x14ac:dyDescent="0.25">
      <c r="A170" s="370" t="s">
        <v>77</v>
      </c>
      <c r="B170" s="370" t="s">
        <v>78</v>
      </c>
      <c r="C170" s="370" t="s">
        <v>16</v>
      </c>
      <c r="D170" s="370">
        <v>23301.693896299999</v>
      </c>
      <c r="E170" s="370">
        <v>3.8732468355324099</v>
      </c>
      <c r="F170" s="370">
        <v>18.087426954843799</v>
      </c>
      <c r="G170" s="370">
        <v>3.7460949454207499</v>
      </c>
      <c r="H170" s="370">
        <v>29967.058384399999</v>
      </c>
      <c r="I170" s="370">
        <v>3.0442817399717002</v>
      </c>
      <c r="J170" s="370">
        <v>23.2612694163596</v>
      </c>
      <c r="K170" s="370">
        <v>2.9292535032627098</v>
      </c>
      <c r="L170" s="370">
        <v>31984.0511095</v>
      </c>
      <c r="M170" s="370">
        <v>3.4136294153815498</v>
      </c>
      <c r="N170" s="370">
        <v>24.8269156198525</v>
      </c>
      <c r="O170" s="370">
        <v>3.1653692222852299</v>
      </c>
      <c r="P170" s="370">
        <v>43575.3265283</v>
      </c>
      <c r="Q170" s="370">
        <v>2.92471457167228</v>
      </c>
      <c r="R170" s="370">
        <v>33.824388008944098</v>
      </c>
      <c r="S170" s="370">
        <v>2.6812913883492802</v>
      </c>
    </row>
    <row r="171" spans="1:19" x14ac:dyDescent="0.25">
      <c r="A171" s="370" t="s">
        <v>79</v>
      </c>
      <c r="B171" s="370" t="s">
        <v>80</v>
      </c>
      <c r="C171" s="370" t="s">
        <v>15</v>
      </c>
      <c r="D171" s="370">
        <v>1231.6190667000001</v>
      </c>
      <c r="E171" s="370">
        <v>17.476539866172502</v>
      </c>
      <c r="F171" s="370">
        <v>9.6837460008181697</v>
      </c>
      <c r="G171" s="370">
        <v>16.978860664120901</v>
      </c>
      <c r="H171" s="370">
        <v>1900.2326691999999</v>
      </c>
      <c r="I171" s="370">
        <v>14.2123413652004</v>
      </c>
      <c r="J171" s="370">
        <v>14.940797043922201</v>
      </c>
      <c r="K171" s="370">
        <v>12.8814180131971</v>
      </c>
      <c r="L171" s="370">
        <v>2765.4107076</v>
      </c>
      <c r="M171" s="370">
        <v>11.947669247906299</v>
      </c>
      <c r="N171" s="370">
        <v>21.743358481851299</v>
      </c>
      <c r="O171" s="370">
        <v>10.4433123830583</v>
      </c>
      <c r="P171" s="370">
        <v>6821.1532047000001</v>
      </c>
      <c r="Q171" s="370">
        <v>8.2877188365840304</v>
      </c>
      <c r="R171" s="370">
        <v>53.632098473408298</v>
      </c>
      <c r="S171" s="370">
        <v>5.1404211993670703</v>
      </c>
    </row>
    <row r="172" spans="1:19" x14ac:dyDescent="0.25">
      <c r="A172" s="370" t="s">
        <v>79</v>
      </c>
      <c r="B172" s="370" t="s">
        <v>80</v>
      </c>
      <c r="C172" s="370" t="s">
        <v>16</v>
      </c>
      <c r="D172" s="370">
        <v>17240.4509607</v>
      </c>
      <c r="E172" s="370">
        <v>5.0507130141275098</v>
      </c>
      <c r="F172" s="370">
        <v>15.2514087284934</v>
      </c>
      <c r="G172" s="370">
        <v>4.8055297533024497</v>
      </c>
      <c r="H172" s="370">
        <v>27250.967333199998</v>
      </c>
      <c r="I172" s="370">
        <v>3.8334889558396399</v>
      </c>
      <c r="J172" s="370">
        <v>24.107005204960199</v>
      </c>
      <c r="K172" s="370">
        <v>3.7361388949601402</v>
      </c>
      <c r="L172" s="370">
        <v>30110.343861199999</v>
      </c>
      <c r="M172" s="370">
        <v>3.7052452235150901</v>
      </c>
      <c r="N172" s="370">
        <v>26.636493571395398</v>
      </c>
      <c r="O172" s="370">
        <v>3.4829711709268798</v>
      </c>
      <c r="P172" s="370">
        <v>38439.932993299997</v>
      </c>
      <c r="Q172" s="370">
        <v>3.2878254167619798</v>
      </c>
      <c r="R172" s="370">
        <v>34.005092495150997</v>
      </c>
      <c r="S172" s="370">
        <v>3.1151626372121601</v>
      </c>
    </row>
    <row r="173" spans="1:19" x14ac:dyDescent="0.25">
      <c r="A173" s="370" t="s">
        <v>81</v>
      </c>
      <c r="B173" s="370" t="s">
        <v>82</v>
      </c>
      <c r="C173" s="370" t="s">
        <v>15</v>
      </c>
      <c r="D173" s="370">
        <v>402.79671889999997</v>
      </c>
      <c r="E173" s="370">
        <v>31.307984652769299</v>
      </c>
      <c r="F173" s="370">
        <v>14.872124043606</v>
      </c>
      <c r="G173" s="370">
        <v>29.6084331849436</v>
      </c>
      <c r="H173" s="370">
        <v>598.37923379999995</v>
      </c>
      <c r="I173" s="370">
        <v>31.0992506436294</v>
      </c>
      <c r="J173" s="370">
        <v>22.0934525348029</v>
      </c>
      <c r="K173" s="370">
        <v>28.312228686426799</v>
      </c>
      <c r="L173" s="370">
        <v>786.27770290000001</v>
      </c>
      <c r="M173" s="370">
        <v>28.151456653019299</v>
      </c>
      <c r="N173" s="370">
        <v>29.0310694739136</v>
      </c>
      <c r="O173" s="370">
        <v>23.277314631214299</v>
      </c>
      <c r="P173" s="370">
        <v>920.94709279999995</v>
      </c>
      <c r="Q173" s="370">
        <v>23.763402399351701</v>
      </c>
      <c r="R173" s="370">
        <v>34.003353947677603</v>
      </c>
      <c r="S173" s="370">
        <v>17.450656736397701</v>
      </c>
    </row>
    <row r="174" spans="1:19" x14ac:dyDescent="0.25">
      <c r="A174" s="370" t="s">
        <v>81</v>
      </c>
      <c r="B174" s="370" t="s">
        <v>82</v>
      </c>
      <c r="C174" s="370" t="s">
        <v>16</v>
      </c>
      <c r="D174" s="370">
        <v>16775.969751199998</v>
      </c>
      <c r="E174" s="370">
        <v>5.9420228774295296</v>
      </c>
      <c r="F174" s="370">
        <v>24.7712843572602</v>
      </c>
      <c r="G174" s="370">
        <v>5.9762228979381504</v>
      </c>
      <c r="H174" s="370">
        <v>19088.9016495</v>
      </c>
      <c r="I174" s="370">
        <v>4.9588047293231901</v>
      </c>
      <c r="J174" s="370">
        <v>28.186544077054801</v>
      </c>
      <c r="K174" s="370">
        <v>4.9579887961034599</v>
      </c>
      <c r="L174" s="370">
        <v>16734.944631099999</v>
      </c>
      <c r="M174" s="370">
        <v>5.7467906634616899</v>
      </c>
      <c r="N174" s="370">
        <v>24.710706940224998</v>
      </c>
      <c r="O174" s="370">
        <v>5.5084257427072201</v>
      </c>
      <c r="P174" s="370">
        <v>15123.639519599999</v>
      </c>
      <c r="Q174" s="370">
        <v>7.1978472883954998</v>
      </c>
      <c r="R174" s="370">
        <v>22.331464625460001</v>
      </c>
      <c r="S174" s="370">
        <v>6.8826719336462396</v>
      </c>
    </row>
    <row r="175" spans="1:19" x14ac:dyDescent="0.25">
      <c r="A175" s="370" t="s">
        <v>83</v>
      </c>
      <c r="B175" s="370" t="s">
        <v>84</v>
      </c>
      <c r="C175" s="370" t="s">
        <v>15</v>
      </c>
      <c r="D175" s="370">
        <v>759.4777057</v>
      </c>
      <c r="E175" s="370">
        <v>27.8787613366705</v>
      </c>
      <c r="F175" s="370">
        <v>5.0082408636672797</v>
      </c>
      <c r="G175" s="370">
        <v>28.154202010184001</v>
      </c>
      <c r="H175" s="370">
        <v>2182.7966136999999</v>
      </c>
      <c r="I175" s="370">
        <v>19.5510099949717</v>
      </c>
      <c r="J175" s="370">
        <v>14.394064652274499</v>
      </c>
      <c r="K175" s="370">
        <v>18.7050883292967</v>
      </c>
      <c r="L175" s="370">
        <v>4005.2309854</v>
      </c>
      <c r="M175" s="370">
        <v>14.592232027572599</v>
      </c>
      <c r="N175" s="370">
        <v>26.4117844921049</v>
      </c>
      <c r="O175" s="370">
        <v>11.5786103775444</v>
      </c>
      <c r="P175" s="370">
        <v>8217.0549943999995</v>
      </c>
      <c r="Q175" s="370">
        <v>10.542033923329999</v>
      </c>
      <c r="R175" s="370">
        <v>54.185909991953302</v>
      </c>
      <c r="S175" s="370">
        <v>6.7540912875794303</v>
      </c>
    </row>
    <row r="176" spans="1:19" x14ac:dyDescent="0.25">
      <c r="A176" s="370" t="s">
        <v>83</v>
      </c>
      <c r="B176" s="370" t="s">
        <v>84</v>
      </c>
      <c r="C176" s="370" t="s">
        <v>16</v>
      </c>
      <c r="D176" s="370">
        <v>29689.668035999999</v>
      </c>
      <c r="E176" s="370">
        <v>5.29614837836625</v>
      </c>
      <c r="F176" s="370">
        <v>13.5862111329568</v>
      </c>
      <c r="G176" s="370">
        <v>5.2096429831151303</v>
      </c>
      <c r="H176" s="370">
        <v>48239.151993300002</v>
      </c>
      <c r="I176" s="370">
        <v>3.51058256571869</v>
      </c>
      <c r="J176" s="370">
        <v>22.074591843232501</v>
      </c>
      <c r="K176" s="370">
        <v>3.4358599574344102</v>
      </c>
      <c r="L176" s="370">
        <v>61991.457431900002</v>
      </c>
      <c r="M176" s="370">
        <v>3.0677844834508199</v>
      </c>
      <c r="N176" s="370">
        <v>28.3677482714949</v>
      </c>
      <c r="O176" s="370">
        <v>2.8620773637849202</v>
      </c>
      <c r="P176" s="370">
        <v>78607.667861099995</v>
      </c>
      <c r="Q176" s="370">
        <v>2.9788804311617301</v>
      </c>
      <c r="R176" s="370">
        <v>35.971448752315901</v>
      </c>
      <c r="S176" s="370">
        <v>2.7575425696267302</v>
      </c>
    </row>
    <row r="177" spans="1:19" x14ac:dyDescent="0.25">
      <c r="A177" s="370" t="s">
        <v>85</v>
      </c>
      <c r="B177" s="370" t="s">
        <v>86</v>
      </c>
      <c r="C177" s="370" t="s">
        <v>15</v>
      </c>
      <c r="D177" s="370">
        <v>916.86579219999999</v>
      </c>
      <c r="E177" s="370">
        <v>23.8958651520906</v>
      </c>
      <c r="F177" s="370">
        <v>6.5671260919632699</v>
      </c>
      <c r="G177" s="370">
        <v>22.9588073938395</v>
      </c>
      <c r="H177" s="370">
        <v>1944.3659631999999</v>
      </c>
      <c r="I177" s="370">
        <v>16.022673626680799</v>
      </c>
      <c r="J177" s="370">
        <v>13.926679954562699</v>
      </c>
      <c r="K177" s="370">
        <v>14.999715223983801</v>
      </c>
      <c r="L177" s="370">
        <v>3778.7986712000002</v>
      </c>
      <c r="M177" s="370">
        <v>11.5734595769405</v>
      </c>
      <c r="N177" s="370">
        <v>27.065953993515901</v>
      </c>
      <c r="O177" s="370">
        <v>9.7588736899294801</v>
      </c>
      <c r="P177" s="370">
        <v>7321.4160167999999</v>
      </c>
      <c r="Q177" s="370">
        <v>7.8977796221892396</v>
      </c>
      <c r="R177" s="370">
        <v>52.440239959958099</v>
      </c>
      <c r="S177" s="370">
        <v>5.4766426135106601</v>
      </c>
    </row>
    <row r="178" spans="1:19" x14ac:dyDescent="0.25">
      <c r="A178" s="370" t="s">
        <v>85</v>
      </c>
      <c r="B178" s="370" t="s">
        <v>86</v>
      </c>
      <c r="C178" s="370" t="s">
        <v>16</v>
      </c>
      <c r="D178" s="370">
        <v>64236.295642600002</v>
      </c>
      <c r="E178" s="370">
        <v>3.0399989877872602</v>
      </c>
      <c r="F178" s="370">
        <v>18.294559294439601</v>
      </c>
      <c r="G178" s="370">
        <v>2.99084475194815</v>
      </c>
      <c r="H178" s="370">
        <v>92140.0608163</v>
      </c>
      <c r="I178" s="370">
        <v>2.1594609472726098</v>
      </c>
      <c r="J178" s="370">
        <v>26.241578676575902</v>
      </c>
      <c r="K178" s="370">
        <v>2.1228364879816102</v>
      </c>
      <c r="L178" s="370">
        <v>91887.123174399996</v>
      </c>
      <c r="M178" s="370">
        <v>2.32714696428613</v>
      </c>
      <c r="N178" s="370">
        <v>26.169541790867498</v>
      </c>
      <c r="O178" s="370">
        <v>2.2083365390117602</v>
      </c>
      <c r="P178" s="370">
        <v>102858.92024940001</v>
      </c>
      <c r="Q178" s="370">
        <v>2.23549368407358</v>
      </c>
      <c r="R178" s="370">
        <v>29.294320238116999</v>
      </c>
      <c r="S178" s="370">
        <v>2.1048699039021601</v>
      </c>
    </row>
    <row r="179" spans="1:19" x14ac:dyDescent="0.25">
      <c r="A179" s="370" t="s">
        <v>87</v>
      </c>
      <c r="B179" s="370" t="s">
        <v>88</v>
      </c>
      <c r="C179" s="370" t="s">
        <v>15</v>
      </c>
      <c r="D179" s="370">
        <v>352.36990850000001</v>
      </c>
      <c r="E179" s="370">
        <v>34.110820964183802</v>
      </c>
      <c r="F179" s="370">
        <v>13.1819496905962</v>
      </c>
      <c r="G179" s="370">
        <v>32.697650576465499</v>
      </c>
      <c r="H179" s="370">
        <v>507.77081659999999</v>
      </c>
      <c r="I179" s="370">
        <v>31.1524883931788</v>
      </c>
      <c r="J179" s="370">
        <v>18.995405672599102</v>
      </c>
      <c r="K179" s="370">
        <v>27.2660532776564</v>
      </c>
      <c r="L179" s="370">
        <v>585.92100189999996</v>
      </c>
      <c r="M179" s="370">
        <v>26.246916212197998</v>
      </c>
      <c r="N179" s="370">
        <v>21.918957843443401</v>
      </c>
      <c r="O179" s="370">
        <v>21.316981746358099</v>
      </c>
      <c r="P179" s="370">
        <v>1227.0626345000001</v>
      </c>
      <c r="Q179" s="370">
        <v>20.838138079968299</v>
      </c>
      <c r="R179" s="370">
        <v>45.903686793361302</v>
      </c>
      <c r="S179" s="370">
        <v>14.248665603494601</v>
      </c>
    </row>
    <row r="180" spans="1:19" x14ac:dyDescent="0.25">
      <c r="A180" s="370" t="s">
        <v>87</v>
      </c>
      <c r="B180" s="370" t="s">
        <v>88</v>
      </c>
      <c r="C180" s="370" t="s">
        <v>16</v>
      </c>
      <c r="D180" s="370">
        <v>26211.082805999999</v>
      </c>
      <c r="E180" s="370">
        <v>4.1788293130379301</v>
      </c>
      <c r="F180" s="370">
        <v>21.1134834850034</v>
      </c>
      <c r="G180" s="370">
        <v>4.0704925137103496</v>
      </c>
      <c r="H180" s="370">
        <v>33559.087866200003</v>
      </c>
      <c r="I180" s="370">
        <v>2.6740300530146599</v>
      </c>
      <c r="J180" s="370">
        <v>27.032429475694801</v>
      </c>
      <c r="K180" s="370">
        <v>2.6709595446368701</v>
      </c>
      <c r="L180" s="370">
        <v>31723.838455699999</v>
      </c>
      <c r="M180" s="370">
        <v>3.1394912734457399</v>
      </c>
      <c r="N180" s="370">
        <v>25.5541041273584</v>
      </c>
      <c r="O180" s="370">
        <v>3.0283392171752701</v>
      </c>
      <c r="P180" s="370">
        <v>32649.800796299998</v>
      </c>
      <c r="Q180" s="370">
        <v>3.43348768683353</v>
      </c>
      <c r="R180" s="370">
        <v>26.2999829119433</v>
      </c>
      <c r="S180" s="370">
        <v>3.3424079554258901</v>
      </c>
    </row>
    <row r="181" spans="1:19" x14ac:dyDescent="0.25">
      <c r="A181" s="370" t="s">
        <v>89</v>
      </c>
      <c r="B181" s="370" t="s">
        <v>90</v>
      </c>
      <c r="C181" s="370" t="s">
        <v>15</v>
      </c>
      <c r="D181" s="370">
        <v>186.1082658</v>
      </c>
      <c r="E181" s="370">
        <v>49.828746074066203</v>
      </c>
      <c r="F181" s="370">
        <v>2.5313308321811299</v>
      </c>
      <c r="G181" s="370">
        <v>49.693587232820498</v>
      </c>
      <c r="H181" s="370">
        <v>1246.0397839</v>
      </c>
      <c r="I181" s="370">
        <v>20.100803112641401</v>
      </c>
      <c r="J181" s="370">
        <v>16.947871227277801</v>
      </c>
      <c r="K181" s="370">
        <v>19.392166425732899</v>
      </c>
      <c r="L181" s="370">
        <v>1802.4549520999999</v>
      </c>
      <c r="M181" s="370">
        <v>19.2010858409826</v>
      </c>
      <c r="N181" s="370">
        <v>24.515890115119699</v>
      </c>
      <c r="O181" s="370">
        <v>16.237897787282201</v>
      </c>
      <c r="P181" s="370">
        <v>4117.5875311</v>
      </c>
      <c r="Q181" s="370">
        <v>13.3196091161373</v>
      </c>
      <c r="R181" s="370">
        <v>56.004907825421299</v>
      </c>
      <c r="S181" s="370">
        <v>8.3794515020794407</v>
      </c>
    </row>
    <row r="182" spans="1:19" x14ac:dyDescent="0.25">
      <c r="A182" s="370" t="s">
        <v>89</v>
      </c>
      <c r="B182" s="370" t="s">
        <v>90</v>
      </c>
      <c r="C182" s="370" t="s">
        <v>16</v>
      </c>
      <c r="D182" s="370">
        <v>56863.671569099999</v>
      </c>
      <c r="E182" s="370">
        <v>3.3598925056438702</v>
      </c>
      <c r="F182" s="370">
        <v>19.6134912503218</v>
      </c>
      <c r="G182" s="370">
        <v>3.2564437450216102</v>
      </c>
      <c r="H182" s="370">
        <v>82459.610852900005</v>
      </c>
      <c r="I182" s="370">
        <v>2.2538773052411498</v>
      </c>
      <c r="J182" s="370">
        <v>28.442075781247301</v>
      </c>
      <c r="K182" s="370">
        <v>2.2136285772630702</v>
      </c>
      <c r="L182" s="370">
        <v>74169.113026599996</v>
      </c>
      <c r="M182" s="370">
        <v>2.4603867575590099</v>
      </c>
      <c r="N182" s="370">
        <v>25.582506532727098</v>
      </c>
      <c r="O182" s="370">
        <v>2.3804109643510301</v>
      </c>
      <c r="P182" s="370">
        <v>76428.816656700001</v>
      </c>
      <c r="Q182" s="370">
        <v>2.94784652591437</v>
      </c>
      <c r="R182" s="370">
        <v>26.361926435703801</v>
      </c>
      <c r="S182" s="370">
        <v>2.7576287860102302</v>
      </c>
    </row>
    <row r="183" spans="1:19" x14ac:dyDescent="0.25">
      <c r="A183" s="370" t="s">
        <v>91</v>
      </c>
      <c r="B183" s="370" t="s">
        <v>92</v>
      </c>
      <c r="C183" s="370" t="s">
        <v>15</v>
      </c>
      <c r="D183" s="370">
        <v>865.75262569999995</v>
      </c>
      <c r="E183" s="370">
        <v>34.102363972414501</v>
      </c>
      <c r="F183" s="370">
        <v>7.5191947718821899</v>
      </c>
      <c r="G183" s="370">
        <v>33.684822909214397</v>
      </c>
      <c r="H183" s="370">
        <v>1456.8983957</v>
      </c>
      <c r="I183" s="370">
        <v>24.174450064218199</v>
      </c>
      <c r="J183" s="370">
        <v>12.653386746882401</v>
      </c>
      <c r="K183" s="370">
        <v>22.946244487907499</v>
      </c>
      <c r="L183" s="370">
        <v>2178.6925117999999</v>
      </c>
      <c r="M183" s="370">
        <v>23.2548553506108</v>
      </c>
      <c r="N183" s="370">
        <v>18.9222797112742</v>
      </c>
      <c r="O183" s="370">
        <v>20.469804134712501</v>
      </c>
      <c r="P183" s="370">
        <v>7012.5572496000004</v>
      </c>
      <c r="Q183" s="370">
        <v>13.6360320951272</v>
      </c>
      <c r="R183" s="370">
        <v>60.905138769961297</v>
      </c>
      <c r="S183" s="370">
        <v>7.6260863887361703</v>
      </c>
    </row>
    <row r="184" spans="1:19" x14ac:dyDescent="0.25">
      <c r="A184" s="370" t="s">
        <v>91</v>
      </c>
      <c r="B184" s="370" t="s">
        <v>92</v>
      </c>
      <c r="C184" s="370" t="s">
        <v>16</v>
      </c>
      <c r="D184" s="370">
        <v>77769.641838199997</v>
      </c>
      <c r="E184" s="370">
        <v>2.9201555570886</v>
      </c>
      <c r="F184" s="370">
        <v>17.9362117580662</v>
      </c>
      <c r="G184" s="370">
        <v>2.8945544583072298</v>
      </c>
      <c r="H184" s="370">
        <v>116290.7496844</v>
      </c>
      <c r="I184" s="370">
        <v>2.2782314598717099</v>
      </c>
      <c r="J184" s="370">
        <v>26.8204335591929</v>
      </c>
      <c r="K184" s="370">
        <v>2.29904019611523</v>
      </c>
      <c r="L184" s="370">
        <v>112682.15667510001</v>
      </c>
      <c r="M184" s="370">
        <v>2.2567159462441602</v>
      </c>
      <c r="N184" s="370">
        <v>25.988174507542102</v>
      </c>
      <c r="O184" s="370">
        <v>2.16927523941234</v>
      </c>
      <c r="P184" s="370">
        <v>126847.5704249</v>
      </c>
      <c r="Q184" s="370">
        <v>2.6790661367915898</v>
      </c>
      <c r="R184" s="370">
        <v>29.255180175198799</v>
      </c>
      <c r="S184" s="370">
        <v>2.5016331763203801</v>
      </c>
    </row>
    <row r="185" spans="1:19" x14ac:dyDescent="0.25">
      <c r="A185" s="370" t="s">
        <v>93</v>
      </c>
      <c r="B185" s="370" t="s">
        <v>94</v>
      </c>
      <c r="C185" s="370" t="s">
        <v>15</v>
      </c>
      <c r="D185" s="370">
        <v>77.8542317</v>
      </c>
      <c r="E185" s="370">
        <v>69.342525847819303</v>
      </c>
      <c r="F185" s="370">
        <v>11.5468701881549</v>
      </c>
      <c r="G185" s="370">
        <v>65.650336310435705</v>
      </c>
      <c r="H185" s="370">
        <v>44.142551500000003</v>
      </c>
      <c r="I185" s="370">
        <v>50.924267940208601</v>
      </c>
      <c r="J185" s="370">
        <v>6.5469570608380998</v>
      </c>
      <c r="K185" s="370">
        <v>53.174775136724598</v>
      </c>
      <c r="L185" s="370">
        <v>155.5149978</v>
      </c>
      <c r="M185" s="370">
        <v>40.251924384052998</v>
      </c>
      <c r="N185" s="370">
        <v>23.0650467251068</v>
      </c>
      <c r="O185" s="370">
        <v>30.5818270091121</v>
      </c>
      <c r="P185" s="370">
        <v>396.7335377</v>
      </c>
      <c r="Q185" s="370">
        <v>27.350161072996301</v>
      </c>
      <c r="R185" s="370">
        <v>58.841126025900301</v>
      </c>
      <c r="S185" s="370">
        <v>14.643897656438501</v>
      </c>
    </row>
    <row r="186" spans="1:19" x14ac:dyDescent="0.25">
      <c r="A186" s="370" t="s">
        <v>93</v>
      </c>
      <c r="B186" s="370" t="s">
        <v>94</v>
      </c>
      <c r="C186" s="370" t="s">
        <v>16</v>
      </c>
      <c r="D186" s="370">
        <v>12111.032985</v>
      </c>
      <c r="E186" s="370">
        <v>5.9301044104254004</v>
      </c>
      <c r="F186" s="370">
        <v>21.718641775501499</v>
      </c>
      <c r="G186" s="370">
        <v>5.8217154528131996</v>
      </c>
      <c r="H186" s="370">
        <v>15823.4582142</v>
      </c>
      <c r="I186" s="370">
        <v>4.2192926170613703</v>
      </c>
      <c r="J186" s="370">
        <v>28.3761113547843</v>
      </c>
      <c r="K186" s="370">
        <v>4.1983549874613599</v>
      </c>
      <c r="L186" s="370">
        <v>15126.3737649</v>
      </c>
      <c r="M186" s="370">
        <v>4.3646141160593297</v>
      </c>
      <c r="N186" s="370">
        <v>27.126034052512001</v>
      </c>
      <c r="O186" s="370">
        <v>4.1159753929978899</v>
      </c>
      <c r="P186" s="370">
        <v>12702.442475600001</v>
      </c>
      <c r="Q186" s="370">
        <v>5.0977372976562103</v>
      </c>
      <c r="R186" s="370">
        <v>22.7792128172022</v>
      </c>
      <c r="S186" s="370">
        <v>4.9322876502326896</v>
      </c>
    </row>
    <row r="187" spans="1:19" x14ac:dyDescent="0.25">
      <c r="A187" s="370" t="s">
        <v>95</v>
      </c>
      <c r="B187" s="370" t="s">
        <v>96</v>
      </c>
      <c r="C187" s="370" t="s">
        <v>15</v>
      </c>
      <c r="D187" s="370">
        <v>43.188602899999999</v>
      </c>
      <c r="E187" s="370">
        <v>57.828189391049897</v>
      </c>
      <c r="F187" s="370">
        <v>12.6355703747872</v>
      </c>
      <c r="G187" s="370">
        <v>55.479309618495101</v>
      </c>
      <c r="H187" s="370">
        <v>111.3301007</v>
      </c>
      <c r="I187" s="370">
        <v>37.9933804440087</v>
      </c>
      <c r="J187" s="370">
        <v>32.571540354851102</v>
      </c>
      <c r="K187" s="370">
        <v>32.525777940355702</v>
      </c>
      <c r="L187" s="370">
        <v>133.99010319999999</v>
      </c>
      <c r="M187" s="370">
        <v>39.197570149668501</v>
      </c>
      <c r="N187" s="370">
        <v>39.201114757722202</v>
      </c>
      <c r="O187" s="370">
        <v>29.660368933682701</v>
      </c>
      <c r="P187" s="370">
        <v>53.292960899999997</v>
      </c>
      <c r="Q187" s="370">
        <v>61.8377087958158</v>
      </c>
      <c r="R187" s="370">
        <v>15.5917745126395</v>
      </c>
      <c r="S187" s="370">
        <v>56.674923168299301</v>
      </c>
    </row>
    <row r="188" spans="1:19" x14ac:dyDescent="0.25">
      <c r="A188" s="370" t="s">
        <v>95</v>
      </c>
      <c r="B188" s="370" t="s">
        <v>96</v>
      </c>
      <c r="C188" s="370" t="s">
        <v>16</v>
      </c>
      <c r="D188" s="370">
        <v>23581.898605300001</v>
      </c>
      <c r="E188" s="370">
        <v>3.0589520449341001</v>
      </c>
      <c r="F188" s="370">
        <v>35.654693930875602</v>
      </c>
      <c r="G188" s="370">
        <v>2.9099981499968299</v>
      </c>
      <c r="H188" s="370">
        <v>20747.8395141</v>
      </c>
      <c r="I188" s="370">
        <v>2.5515573070683999</v>
      </c>
      <c r="J188" s="370">
        <v>31.369733200188701</v>
      </c>
      <c r="K188" s="370">
        <v>2.43328215292274</v>
      </c>
      <c r="L188" s="370">
        <v>13125.746154599999</v>
      </c>
      <c r="M188" s="370">
        <v>3.8627296842184999</v>
      </c>
      <c r="N188" s="370">
        <v>19.8454954619917</v>
      </c>
      <c r="O188" s="370">
        <v>3.6321768654784599</v>
      </c>
      <c r="P188" s="370">
        <v>8684.1904936999999</v>
      </c>
      <c r="Q188" s="370">
        <v>5.0648094052544899</v>
      </c>
      <c r="R188" s="370">
        <v>13.130077406944</v>
      </c>
      <c r="S188" s="370">
        <v>4.9114780485632501</v>
      </c>
    </row>
    <row r="189" spans="1:19" x14ac:dyDescent="0.25">
      <c r="A189" s="370" t="s">
        <v>97</v>
      </c>
      <c r="B189" s="370" t="s">
        <v>98</v>
      </c>
      <c r="C189" s="370" t="s">
        <v>15</v>
      </c>
      <c r="D189" s="370">
        <v>91.133435599999999</v>
      </c>
      <c r="E189" s="370">
        <v>40.4925409646698</v>
      </c>
      <c r="F189" s="370">
        <v>5.4971769884768404</v>
      </c>
      <c r="G189" s="370">
        <v>40.529147117627701</v>
      </c>
      <c r="H189" s="370">
        <v>136.84945339999999</v>
      </c>
      <c r="I189" s="370">
        <v>36.210662818432198</v>
      </c>
      <c r="J189" s="370">
        <v>8.2547712720721105</v>
      </c>
      <c r="K189" s="370">
        <v>35.259990849761998</v>
      </c>
      <c r="L189" s="370">
        <v>499.34364290000002</v>
      </c>
      <c r="M189" s="370">
        <v>22.5673103607255</v>
      </c>
      <c r="N189" s="370">
        <v>30.1204532125866</v>
      </c>
      <c r="O189" s="370">
        <v>17.182649320991601</v>
      </c>
      <c r="P189" s="370">
        <v>930.49594300000001</v>
      </c>
      <c r="Q189" s="370">
        <v>14.734441195773501</v>
      </c>
      <c r="R189" s="370">
        <v>56.127598526864404</v>
      </c>
      <c r="S189" s="370">
        <v>9.1098768320594292</v>
      </c>
    </row>
    <row r="190" spans="1:19" x14ac:dyDescent="0.25">
      <c r="A190" s="370" t="s">
        <v>97</v>
      </c>
      <c r="B190" s="370" t="s">
        <v>98</v>
      </c>
      <c r="C190" s="370" t="s">
        <v>16</v>
      </c>
      <c r="D190" s="370">
        <v>9354.3236123999995</v>
      </c>
      <c r="E190" s="370">
        <v>5.1338991219988301</v>
      </c>
      <c r="F190" s="370">
        <v>29.716291233154699</v>
      </c>
      <c r="G190" s="370">
        <v>4.9354172769950004</v>
      </c>
      <c r="H190" s="370">
        <v>8270.3543819999995</v>
      </c>
      <c r="I190" s="370">
        <v>4.8730088052986096</v>
      </c>
      <c r="J190" s="370">
        <v>26.272798504760502</v>
      </c>
      <c r="K190" s="370">
        <v>4.6230191822816797</v>
      </c>
      <c r="L190" s="370">
        <v>7309.1517310999998</v>
      </c>
      <c r="M190" s="370">
        <v>5.7255512300362197</v>
      </c>
      <c r="N190" s="370">
        <v>23.2193037688759</v>
      </c>
      <c r="O190" s="370">
        <v>5.3572040318577603</v>
      </c>
      <c r="P190" s="370">
        <v>6544.9424368999998</v>
      </c>
      <c r="Q190" s="370">
        <v>5.6406001255820799</v>
      </c>
      <c r="R190" s="370">
        <v>20.791606493208899</v>
      </c>
      <c r="S190" s="370">
        <v>5.3458462845141996</v>
      </c>
    </row>
    <row r="191" spans="1:19" x14ac:dyDescent="0.25">
      <c r="A191" s="370" t="s">
        <v>99</v>
      </c>
      <c r="B191" s="370" t="s">
        <v>100</v>
      </c>
      <c r="C191" s="370" t="s">
        <v>15</v>
      </c>
      <c r="D191" s="370">
        <v>54.675932600000003</v>
      </c>
      <c r="E191" s="370">
        <v>71.2788635141805</v>
      </c>
      <c r="F191" s="370">
        <v>5.86671842203996</v>
      </c>
      <c r="G191" s="370">
        <v>64.876461366797997</v>
      </c>
      <c r="H191" s="370">
        <v>73.578466599999999</v>
      </c>
      <c r="I191" s="370">
        <v>45.953385184426303</v>
      </c>
      <c r="J191" s="370">
        <v>7.8949571583104801</v>
      </c>
      <c r="K191" s="370">
        <v>46.855531699630603</v>
      </c>
      <c r="L191" s="370">
        <v>277.76502240000002</v>
      </c>
      <c r="M191" s="370">
        <v>25.551096745980001</v>
      </c>
      <c r="N191" s="370">
        <v>29.804140440256901</v>
      </c>
      <c r="O191" s="370">
        <v>24.967339914638</v>
      </c>
      <c r="P191" s="370">
        <v>525.94848049999996</v>
      </c>
      <c r="Q191" s="370">
        <v>28.1276375608733</v>
      </c>
      <c r="R191" s="370">
        <v>56.4341839793926</v>
      </c>
      <c r="S191" s="370">
        <v>13.677007873680401</v>
      </c>
    </row>
    <row r="192" spans="1:19" x14ac:dyDescent="0.25">
      <c r="A192" s="370" t="s">
        <v>99</v>
      </c>
      <c r="B192" s="370" t="s">
        <v>100</v>
      </c>
      <c r="C192" s="370" t="s">
        <v>16</v>
      </c>
      <c r="D192" s="370">
        <v>4714.6342267999999</v>
      </c>
      <c r="E192" s="370">
        <v>6.86230006129201</v>
      </c>
      <c r="F192" s="370">
        <v>17.2787839292603</v>
      </c>
      <c r="G192" s="370">
        <v>6.7287146536758797</v>
      </c>
      <c r="H192" s="370">
        <v>7337.5798501999998</v>
      </c>
      <c r="I192" s="370">
        <v>5.2795122049926198</v>
      </c>
      <c r="J192" s="370">
        <v>26.8916846347492</v>
      </c>
      <c r="K192" s="370">
        <v>4.9919477910089398</v>
      </c>
      <c r="L192" s="370">
        <v>6393.5701159999999</v>
      </c>
      <c r="M192" s="370">
        <v>5.0028992336694698</v>
      </c>
      <c r="N192" s="370">
        <v>23.431959141806502</v>
      </c>
      <c r="O192" s="370">
        <v>4.8035329420964903</v>
      </c>
      <c r="P192" s="370">
        <v>8839.8989089000006</v>
      </c>
      <c r="Q192" s="370">
        <v>5.1326603103723398</v>
      </c>
      <c r="R192" s="370">
        <v>32.397572294184002</v>
      </c>
      <c r="S192" s="370">
        <v>4.8439099107538004</v>
      </c>
    </row>
    <row r="193" spans="1:19" x14ac:dyDescent="0.25">
      <c r="A193" s="370" t="s">
        <v>101</v>
      </c>
      <c r="B193" s="370" t="s">
        <v>102</v>
      </c>
      <c r="C193" s="370" t="s">
        <v>15</v>
      </c>
      <c r="D193" s="370">
        <v>218.3861009</v>
      </c>
      <c r="E193" s="370">
        <v>41.927250661805097</v>
      </c>
      <c r="F193" s="370">
        <v>9.2393424222025793</v>
      </c>
      <c r="G193" s="370">
        <v>40.760656657606397</v>
      </c>
      <c r="H193" s="370">
        <v>454.99013450000001</v>
      </c>
      <c r="I193" s="370">
        <v>24.078820146547201</v>
      </c>
      <c r="J193" s="370">
        <v>19.249437734567401</v>
      </c>
      <c r="K193" s="370">
        <v>22.340655897505101</v>
      </c>
      <c r="L193" s="370">
        <v>665.16734559999998</v>
      </c>
      <c r="M193" s="370">
        <v>22.590228155228601</v>
      </c>
      <c r="N193" s="370">
        <v>28.141483586815401</v>
      </c>
      <c r="O193" s="370">
        <v>19.253078785279399</v>
      </c>
      <c r="P193" s="370">
        <v>1025.1105723000001</v>
      </c>
      <c r="Q193" s="370">
        <v>20.997506901128801</v>
      </c>
      <c r="R193" s="370">
        <v>43.369736256414598</v>
      </c>
      <c r="S193" s="370">
        <v>15.266984967710099</v>
      </c>
    </row>
    <row r="194" spans="1:19" x14ac:dyDescent="0.25">
      <c r="A194" s="370" t="s">
        <v>101</v>
      </c>
      <c r="B194" s="370" t="s">
        <v>102</v>
      </c>
      <c r="C194" s="370" t="s">
        <v>16</v>
      </c>
      <c r="D194" s="370">
        <v>16394.256829599999</v>
      </c>
      <c r="E194" s="370">
        <v>4.6752411698981504</v>
      </c>
      <c r="F194" s="370">
        <v>18.7203367793269</v>
      </c>
      <c r="G194" s="370">
        <v>4.49839689639143</v>
      </c>
      <c r="H194" s="370">
        <v>22856.623191400002</v>
      </c>
      <c r="I194" s="370">
        <v>3.4936149050135201</v>
      </c>
      <c r="J194" s="370">
        <v>26.099608431693699</v>
      </c>
      <c r="K194" s="370">
        <v>3.4222232742591299</v>
      </c>
      <c r="L194" s="370">
        <v>22583.0566272</v>
      </c>
      <c r="M194" s="370">
        <v>3.3342546287149601</v>
      </c>
      <c r="N194" s="370">
        <v>25.787227195592799</v>
      </c>
      <c r="O194" s="370">
        <v>3.2746186603427598</v>
      </c>
      <c r="P194" s="370">
        <v>25740.6461323</v>
      </c>
      <c r="Q194" s="370">
        <v>3.8040228794096098</v>
      </c>
      <c r="R194" s="370">
        <v>29.392827593386599</v>
      </c>
      <c r="S194" s="370">
        <v>3.6098322527014801</v>
      </c>
    </row>
    <row r="195" spans="1:19" x14ac:dyDescent="0.25">
      <c r="A195" s="370" t="s">
        <v>103</v>
      </c>
      <c r="B195" s="370" t="s">
        <v>104</v>
      </c>
      <c r="C195" s="370" t="s">
        <v>15</v>
      </c>
      <c r="D195" s="370">
        <v>39.618925900000001</v>
      </c>
      <c r="E195" s="370">
        <v>41.409180767944697</v>
      </c>
      <c r="F195" s="370">
        <v>12.2251619147486</v>
      </c>
      <c r="G195" s="370">
        <v>38.998553165016801</v>
      </c>
      <c r="H195" s="370">
        <v>63.385531899999997</v>
      </c>
      <c r="I195" s="370">
        <v>29.941663373462902</v>
      </c>
      <c r="J195" s="370">
        <v>19.5587935040401</v>
      </c>
      <c r="K195" s="370">
        <v>30.503522648988699</v>
      </c>
      <c r="L195" s="370">
        <v>124.6138539</v>
      </c>
      <c r="M195" s="370">
        <v>28.737509127837001</v>
      </c>
      <c r="N195" s="370">
        <v>38.451939474420001</v>
      </c>
      <c r="O195" s="370">
        <v>21.493559105260001</v>
      </c>
      <c r="P195" s="370">
        <v>96.458589500000002</v>
      </c>
      <c r="Q195" s="370">
        <v>41.399317603860801</v>
      </c>
      <c r="R195" s="370">
        <v>29.764105106791199</v>
      </c>
      <c r="S195" s="370">
        <v>32.336288291196503</v>
      </c>
    </row>
    <row r="196" spans="1:19" x14ac:dyDescent="0.25">
      <c r="A196" s="370" t="s">
        <v>103</v>
      </c>
      <c r="B196" s="370" t="s">
        <v>104</v>
      </c>
      <c r="C196" s="370" t="s">
        <v>16</v>
      </c>
      <c r="D196" s="370">
        <v>2441.061565</v>
      </c>
      <c r="E196" s="370">
        <v>6.8013149766261698</v>
      </c>
      <c r="F196" s="370">
        <v>33.535126921999698</v>
      </c>
      <c r="G196" s="370">
        <v>6.1442962348583103</v>
      </c>
      <c r="H196" s="370">
        <v>1896.7261223</v>
      </c>
      <c r="I196" s="370">
        <v>6.0061765472600896</v>
      </c>
      <c r="J196" s="370">
        <v>26.057086047972199</v>
      </c>
      <c r="K196" s="370">
        <v>6.1523081553798802</v>
      </c>
      <c r="L196" s="370">
        <v>1692.9165166</v>
      </c>
      <c r="M196" s="370">
        <v>7.4070985686995501</v>
      </c>
      <c r="N196" s="370">
        <v>23.257164451127</v>
      </c>
      <c r="O196" s="370">
        <v>7.4307260301734104</v>
      </c>
      <c r="P196" s="370">
        <v>1248.4141089</v>
      </c>
      <c r="Q196" s="370">
        <v>10.1174632419182</v>
      </c>
      <c r="R196" s="370">
        <v>17.1506225789011</v>
      </c>
      <c r="S196" s="370">
        <v>10.068783197808999</v>
      </c>
    </row>
    <row r="197" spans="1:19" x14ac:dyDescent="0.25">
      <c r="A197" s="370" t="s">
        <v>105</v>
      </c>
      <c r="B197" s="370" t="s">
        <v>106</v>
      </c>
      <c r="C197" s="370" t="s">
        <v>15</v>
      </c>
      <c r="D197" s="370">
        <v>815.23328500000002</v>
      </c>
      <c r="E197" s="370">
        <v>19.580465171418702</v>
      </c>
      <c r="F197" s="370">
        <v>8.9447518193944102</v>
      </c>
      <c r="G197" s="370">
        <v>19.091378295308601</v>
      </c>
      <c r="H197" s="370">
        <v>1945.4722038</v>
      </c>
      <c r="I197" s="370">
        <v>12.398999509850601</v>
      </c>
      <c r="J197" s="370">
        <v>21.3457501732419</v>
      </c>
      <c r="K197" s="370">
        <v>11.0507387565484</v>
      </c>
      <c r="L197" s="370">
        <v>2435.3090084999999</v>
      </c>
      <c r="M197" s="370">
        <v>12.8294523635426</v>
      </c>
      <c r="N197" s="370">
        <v>26.7202469346771</v>
      </c>
      <c r="O197" s="370">
        <v>10.9472402922261</v>
      </c>
      <c r="P197" s="370">
        <v>3918.0816952</v>
      </c>
      <c r="Q197" s="370">
        <v>11.2247264719672</v>
      </c>
      <c r="R197" s="370">
        <v>42.989251072686699</v>
      </c>
      <c r="S197" s="370">
        <v>8.0681804788440292</v>
      </c>
    </row>
    <row r="198" spans="1:19" x14ac:dyDescent="0.25">
      <c r="A198" s="370" t="s">
        <v>105</v>
      </c>
      <c r="B198" s="370" t="s">
        <v>106</v>
      </c>
      <c r="C198" s="370" t="s">
        <v>16</v>
      </c>
      <c r="D198" s="370">
        <v>24468.653086400001</v>
      </c>
      <c r="E198" s="370">
        <v>4.4346096770939898</v>
      </c>
      <c r="F198" s="370">
        <v>19.180080074468801</v>
      </c>
      <c r="G198" s="370">
        <v>4.2749485855495504</v>
      </c>
      <c r="H198" s="370">
        <v>32871.153039800003</v>
      </c>
      <c r="I198" s="370">
        <v>3.1246324904139802</v>
      </c>
      <c r="J198" s="370">
        <v>25.7664917319828</v>
      </c>
      <c r="K198" s="370">
        <v>3.1943495837039202</v>
      </c>
      <c r="L198" s="370">
        <v>34282.794586000004</v>
      </c>
      <c r="M198" s="370">
        <v>3.3394804957492799</v>
      </c>
      <c r="N198" s="370">
        <v>26.8730257858582</v>
      </c>
      <c r="O198" s="370">
        <v>3.1174548734501899</v>
      </c>
      <c r="P198" s="370">
        <v>35950.657540100001</v>
      </c>
      <c r="Q198" s="370">
        <v>3.5972752106801398</v>
      </c>
      <c r="R198" s="370">
        <v>28.180402407690199</v>
      </c>
      <c r="S198" s="370">
        <v>3.2611164913494202</v>
      </c>
    </row>
    <row r="199" spans="1:19" x14ac:dyDescent="0.25">
      <c r="A199" s="370" t="s">
        <v>107</v>
      </c>
      <c r="B199" s="370" t="s">
        <v>108</v>
      </c>
      <c r="C199" s="370" t="s">
        <v>15</v>
      </c>
      <c r="D199" s="370">
        <v>2294.0209005000002</v>
      </c>
      <c r="E199" s="370">
        <v>17.002708986930301</v>
      </c>
      <c r="F199" s="370">
        <v>13.118909784324901</v>
      </c>
      <c r="G199" s="370">
        <v>14.266903513717301</v>
      </c>
      <c r="H199" s="370">
        <v>1928.7214896999999</v>
      </c>
      <c r="I199" s="370">
        <v>16.551469303866501</v>
      </c>
      <c r="J199" s="370">
        <v>11.029857320370599</v>
      </c>
      <c r="K199" s="370">
        <v>14.316013552613899</v>
      </c>
      <c r="L199" s="370">
        <v>3873.8698006999998</v>
      </c>
      <c r="M199" s="370">
        <v>13.0763933624067</v>
      </c>
      <c r="N199" s="370">
        <v>22.153655365793401</v>
      </c>
      <c r="O199" s="370">
        <v>10.6183871217955</v>
      </c>
      <c r="P199" s="370">
        <v>9389.7562514000001</v>
      </c>
      <c r="Q199" s="370">
        <v>8.7872275745381003</v>
      </c>
      <c r="R199" s="370">
        <v>53.697577529511101</v>
      </c>
      <c r="S199" s="370">
        <v>5.7927784275758896</v>
      </c>
    </row>
    <row r="200" spans="1:19" x14ac:dyDescent="0.25">
      <c r="A200" s="370" t="s">
        <v>107</v>
      </c>
      <c r="B200" s="370" t="s">
        <v>108</v>
      </c>
      <c r="C200" s="370" t="s">
        <v>16</v>
      </c>
      <c r="D200" s="370">
        <v>29855.7462037</v>
      </c>
      <c r="E200" s="370">
        <v>4.2087996162860799</v>
      </c>
      <c r="F200" s="370">
        <v>15.8651597498133</v>
      </c>
      <c r="G200" s="370">
        <v>4.0320793525211398</v>
      </c>
      <c r="H200" s="370">
        <v>42525.757033399997</v>
      </c>
      <c r="I200" s="370">
        <v>3.46789173486953</v>
      </c>
      <c r="J200" s="370">
        <v>22.597925512008299</v>
      </c>
      <c r="K200" s="370">
        <v>3.3097209660712901</v>
      </c>
      <c r="L200" s="370">
        <v>48496.881708599998</v>
      </c>
      <c r="M200" s="370">
        <v>3.1249657809239402</v>
      </c>
      <c r="N200" s="370">
        <v>25.7709444079942</v>
      </c>
      <c r="O200" s="370">
        <v>2.8645185021763</v>
      </c>
      <c r="P200" s="370">
        <v>67305.955297399996</v>
      </c>
      <c r="Q200" s="370">
        <v>2.59094215163381</v>
      </c>
      <c r="R200" s="370">
        <v>35.765970330184203</v>
      </c>
      <c r="S200" s="370">
        <v>2.4271515019863101</v>
      </c>
    </row>
    <row r="201" spans="1:19" x14ac:dyDescent="0.25">
      <c r="A201" t="s">
        <v>19</v>
      </c>
    </row>
    <row r="202" spans="1:19" x14ac:dyDescent="0.25">
      <c r="A202" t="s">
        <v>20</v>
      </c>
    </row>
    <row r="203" spans="1:19" x14ac:dyDescent="0.25">
      <c r="A203" t="s">
        <v>21</v>
      </c>
    </row>
    <row r="204" spans="1:19" x14ac:dyDescent="0.25">
      <c r="A204" t="s">
        <v>22</v>
      </c>
    </row>
    <row r="205" spans="1:19" x14ac:dyDescent="0.25">
      <c r="A205" t="s">
        <v>23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907</v>
      </c>
    </row>
    <row r="210" spans="1:19" x14ac:dyDescent="0.25">
      <c r="A210" s="5" t="s">
        <v>25</v>
      </c>
      <c r="B210" s="5" t="s">
        <v>113</v>
      </c>
      <c r="C210" s="5" t="s">
        <v>1145</v>
      </c>
      <c r="D210" s="5" t="s">
        <v>887</v>
      </c>
      <c r="E210" s="5" t="s">
        <v>888</v>
      </c>
      <c r="F210" s="5" t="s">
        <v>889</v>
      </c>
      <c r="G210" s="5" t="s">
        <v>890</v>
      </c>
      <c r="H210" s="5" t="s">
        <v>891</v>
      </c>
      <c r="I210" s="5" t="s">
        <v>892</v>
      </c>
      <c r="J210" s="5" t="s">
        <v>893</v>
      </c>
      <c r="K210" s="5" t="s">
        <v>894</v>
      </c>
      <c r="L210" s="5" t="s">
        <v>895</v>
      </c>
      <c r="M210" s="5" t="s">
        <v>896</v>
      </c>
      <c r="N210" s="5" t="s">
        <v>897</v>
      </c>
      <c r="O210" s="5" t="s">
        <v>898</v>
      </c>
      <c r="P210" s="5" t="s">
        <v>899</v>
      </c>
      <c r="Q210" s="5" t="s">
        <v>900</v>
      </c>
      <c r="R210" s="5" t="s">
        <v>901</v>
      </c>
      <c r="S210" s="5" t="s">
        <v>902</v>
      </c>
    </row>
    <row r="211" spans="1:19" x14ac:dyDescent="0.25">
      <c r="A211" s="371" t="s">
        <v>87</v>
      </c>
      <c r="B211" s="371" t="s">
        <v>114</v>
      </c>
      <c r="C211" s="371" t="s">
        <v>15</v>
      </c>
      <c r="D211" s="371">
        <v>69.359706500000001</v>
      </c>
      <c r="E211" s="371">
        <v>72.330333195958502</v>
      </c>
      <c r="F211" s="371">
        <v>4.9307691223320997</v>
      </c>
      <c r="G211" s="371">
        <v>73.442300165817002</v>
      </c>
      <c r="H211" s="371">
        <v>228.8620239</v>
      </c>
      <c r="I211" s="371">
        <v>50.661966739974602</v>
      </c>
      <c r="J211" s="371">
        <v>16.269760321441801</v>
      </c>
      <c r="K211" s="371">
        <v>44.7988274605257</v>
      </c>
      <c r="L211" s="371">
        <v>279.7608267</v>
      </c>
      <c r="M211" s="371">
        <v>40.8482210486941</v>
      </c>
      <c r="N211" s="371">
        <v>19.888147103541499</v>
      </c>
      <c r="O211" s="371">
        <v>36.580484046897404</v>
      </c>
      <c r="P211" s="371">
        <v>828.68858850000004</v>
      </c>
      <c r="Q211" s="371">
        <v>35.119609851180002</v>
      </c>
      <c r="R211" s="371">
        <v>58.911323452684599</v>
      </c>
      <c r="S211" s="371">
        <v>15.848462815961099</v>
      </c>
    </row>
    <row r="212" spans="1:19" x14ac:dyDescent="0.25">
      <c r="A212" s="371" t="s">
        <v>87</v>
      </c>
      <c r="B212" s="371" t="s">
        <v>114</v>
      </c>
      <c r="C212" s="371" t="s">
        <v>16</v>
      </c>
      <c r="D212" s="371">
        <v>7439.3032486000002</v>
      </c>
      <c r="E212" s="371">
        <v>8.9504921585146704</v>
      </c>
      <c r="F212" s="371">
        <v>16.964219739507499</v>
      </c>
      <c r="G212" s="371">
        <v>8.7565858130422001</v>
      </c>
      <c r="H212" s="371">
        <v>12201.6380424</v>
      </c>
      <c r="I212" s="371">
        <v>5.25604177606386</v>
      </c>
      <c r="J212" s="371">
        <v>27.824012816275701</v>
      </c>
      <c r="K212" s="371">
        <v>5.2387034956375498</v>
      </c>
      <c r="L212" s="371">
        <v>11071.6895921</v>
      </c>
      <c r="M212" s="371">
        <v>6.4066178134837397</v>
      </c>
      <c r="N212" s="371">
        <v>25.247334172504502</v>
      </c>
      <c r="O212" s="371">
        <v>6.1601656211581997</v>
      </c>
      <c r="P212" s="371">
        <v>13140.274601700001</v>
      </c>
      <c r="Q212" s="371">
        <v>6.9646267881081503</v>
      </c>
      <c r="R212" s="371">
        <v>29.964433271712402</v>
      </c>
      <c r="S212" s="371">
        <v>6.5508627708267104</v>
      </c>
    </row>
    <row r="213" spans="1:19" x14ac:dyDescent="0.25">
      <c r="A213" s="371" t="s">
        <v>91</v>
      </c>
      <c r="B213" s="371" t="s">
        <v>115</v>
      </c>
      <c r="C213" s="371" t="s">
        <v>15</v>
      </c>
      <c r="D213" s="371">
        <v>202.83023800000001</v>
      </c>
      <c r="E213" s="371">
        <v>52.697266298920098</v>
      </c>
      <c r="F213" s="371">
        <v>15.5057379007892</v>
      </c>
      <c r="G213" s="371">
        <v>45.015617226369002</v>
      </c>
      <c r="H213" s="371">
        <v>218.40890759999999</v>
      </c>
      <c r="I213" s="371">
        <v>37.735291163797498</v>
      </c>
      <c r="J213" s="371">
        <v>16.696678512221101</v>
      </c>
      <c r="K213" s="371">
        <v>30.880265807631101</v>
      </c>
      <c r="L213" s="371">
        <v>371.73765070000002</v>
      </c>
      <c r="M213" s="371">
        <v>28.7048439662154</v>
      </c>
      <c r="N213" s="371">
        <v>28.418181807829502</v>
      </c>
      <c r="O213" s="371">
        <v>24.3677780878661</v>
      </c>
      <c r="P213" s="371">
        <v>515.12114329999997</v>
      </c>
      <c r="Q213" s="371">
        <v>25.1569571093105</v>
      </c>
      <c r="R213" s="371">
        <v>39.379401779160197</v>
      </c>
      <c r="S213" s="371">
        <v>21.601009629442199</v>
      </c>
    </row>
    <row r="214" spans="1:19" x14ac:dyDescent="0.25">
      <c r="A214" s="371" t="s">
        <v>91</v>
      </c>
      <c r="B214" s="371" t="s">
        <v>115</v>
      </c>
      <c r="C214" s="371" t="s">
        <v>16</v>
      </c>
      <c r="D214" s="371">
        <v>5056.4329809999999</v>
      </c>
      <c r="E214" s="371">
        <v>7.5889778882959504</v>
      </c>
      <c r="F214" s="371">
        <v>20.889272367299601</v>
      </c>
      <c r="G214" s="371">
        <v>7.5617170962323996</v>
      </c>
      <c r="H214" s="371">
        <v>6330.9610473000002</v>
      </c>
      <c r="I214" s="371">
        <v>5.68274152552946</v>
      </c>
      <c r="J214" s="371">
        <v>26.1546371050011</v>
      </c>
      <c r="K214" s="371">
        <v>5.10137011164705</v>
      </c>
      <c r="L214" s="371">
        <v>5824.9293067999997</v>
      </c>
      <c r="M214" s="371">
        <v>6.5401918857740702</v>
      </c>
      <c r="N214" s="371">
        <v>24.064105124547101</v>
      </c>
      <c r="O214" s="371">
        <v>6.5966755647109396</v>
      </c>
      <c r="P214" s="371">
        <v>6993.5603935999998</v>
      </c>
      <c r="Q214" s="371">
        <v>6.8802762642822302</v>
      </c>
      <c r="R214" s="371">
        <v>28.891985403152201</v>
      </c>
      <c r="S214" s="371">
        <v>6.5026209185486596</v>
      </c>
    </row>
    <row r="215" spans="1:19" x14ac:dyDescent="0.25">
      <c r="A215" s="371" t="s">
        <v>93</v>
      </c>
      <c r="B215" s="371" t="s">
        <v>116</v>
      </c>
      <c r="C215" s="371" t="s">
        <v>15</v>
      </c>
      <c r="D215" s="371"/>
      <c r="E215" s="371"/>
      <c r="F215" s="371"/>
      <c r="G215" s="371"/>
      <c r="H215" s="371">
        <v>50.668040499999996</v>
      </c>
      <c r="I215" s="371">
        <v>70.382387221487704</v>
      </c>
      <c r="J215" s="371">
        <v>26.2183838511807</v>
      </c>
      <c r="K215" s="371">
        <v>63.0467798575947</v>
      </c>
      <c r="L215" s="371">
        <v>40.705522000000002</v>
      </c>
      <c r="M215" s="371">
        <v>70.401063977906901</v>
      </c>
      <c r="N215" s="371">
        <v>21.063238091054298</v>
      </c>
      <c r="O215" s="371">
        <v>56.500058056801997</v>
      </c>
      <c r="P215" s="371">
        <v>101.8803039</v>
      </c>
      <c r="Q215" s="371">
        <v>49.866451241481002</v>
      </c>
      <c r="R215" s="371">
        <v>52.718378057765001</v>
      </c>
      <c r="S215" s="371">
        <v>30.090511693337199</v>
      </c>
    </row>
    <row r="216" spans="1:19" x14ac:dyDescent="0.25">
      <c r="A216" s="371" t="s">
        <v>93</v>
      </c>
      <c r="B216" s="371" t="s">
        <v>116</v>
      </c>
      <c r="C216" s="371" t="s">
        <v>16</v>
      </c>
      <c r="D216" s="371">
        <v>3894.2241021999998</v>
      </c>
      <c r="E216" s="371">
        <v>9.3529553684885798</v>
      </c>
      <c r="F216" s="371">
        <v>17.106646678195499</v>
      </c>
      <c r="G216" s="371">
        <v>9.4667595297674598</v>
      </c>
      <c r="H216" s="371">
        <v>6835.2505574999996</v>
      </c>
      <c r="I216" s="371">
        <v>5.8085069415706796</v>
      </c>
      <c r="J216" s="371">
        <v>30.026062490351801</v>
      </c>
      <c r="K216" s="371">
        <v>5.8569996314343102</v>
      </c>
      <c r="L216" s="371">
        <v>6180.4093697999997</v>
      </c>
      <c r="M216" s="371">
        <v>6.9934812062532501</v>
      </c>
      <c r="N216" s="371">
        <v>27.1494594664053</v>
      </c>
      <c r="O216" s="371">
        <v>6.5714402847800404</v>
      </c>
      <c r="P216" s="371">
        <v>5854.5079372999999</v>
      </c>
      <c r="Q216" s="371">
        <v>7.4138388824657202</v>
      </c>
      <c r="R216" s="371">
        <v>25.717831365047299</v>
      </c>
      <c r="S216" s="371">
        <v>7.029177744908</v>
      </c>
    </row>
    <row r="217" spans="1:19" x14ac:dyDescent="0.25">
      <c r="A217" s="371" t="s">
        <v>95</v>
      </c>
      <c r="B217" s="371" t="s">
        <v>117</v>
      </c>
      <c r="C217" s="371" t="s">
        <v>15</v>
      </c>
      <c r="D217" s="371">
        <v>103.9138983</v>
      </c>
      <c r="E217" s="371">
        <v>70.672076073386606</v>
      </c>
      <c r="F217" s="371">
        <v>45.774203578515603</v>
      </c>
      <c r="G217" s="371">
        <v>55.462805712339701</v>
      </c>
      <c r="H217" s="371"/>
      <c r="I217" s="371"/>
      <c r="J217" s="371"/>
      <c r="K217" s="371"/>
      <c r="L217" s="371">
        <v>123.10020609999999</v>
      </c>
      <c r="M217" s="371">
        <v>72.651402075834895</v>
      </c>
      <c r="N217" s="371">
        <v>54.225796421484397</v>
      </c>
      <c r="O217" s="371">
        <v>46.818413508933403</v>
      </c>
      <c r="P217" s="371"/>
      <c r="Q217" s="371"/>
      <c r="R217" s="371"/>
      <c r="S217" s="371"/>
    </row>
    <row r="218" spans="1:19" x14ac:dyDescent="0.25">
      <c r="A218" s="371" t="s">
        <v>95</v>
      </c>
      <c r="B218" s="371" t="s">
        <v>117</v>
      </c>
      <c r="C218" s="371" t="s">
        <v>16</v>
      </c>
      <c r="D218" s="371">
        <v>19461.079421300001</v>
      </c>
      <c r="E218" s="371">
        <v>6.1562757972630804</v>
      </c>
      <c r="F218" s="371">
        <v>32.190159189502602</v>
      </c>
      <c r="G218" s="371">
        <v>6.3121421240898998</v>
      </c>
      <c r="H218" s="371">
        <v>20549.7042888</v>
      </c>
      <c r="I218" s="371">
        <v>4.6461265121570499</v>
      </c>
      <c r="J218" s="371">
        <v>33.9908305204115</v>
      </c>
      <c r="K218" s="371">
        <v>4.3106154896820996</v>
      </c>
      <c r="L218" s="371">
        <v>12981.095196</v>
      </c>
      <c r="M218" s="371">
        <v>7.4449483718040099</v>
      </c>
      <c r="N218" s="371">
        <v>21.471754560334301</v>
      </c>
      <c r="O218" s="371">
        <v>7.2852575881673598</v>
      </c>
      <c r="P218" s="371">
        <v>7464.7324040000003</v>
      </c>
      <c r="Q218" s="371">
        <v>11.4167620345583</v>
      </c>
      <c r="R218" s="371">
        <v>12.3472557297516</v>
      </c>
      <c r="S218" s="371">
        <v>11.071111950983401</v>
      </c>
    </row>
    <row r="219" spans="1:19" x14ac:dyDescent="0.25">
      <c r="A219" s="371" t="s">
        <v>97</v>
      </c>
      <c r="B219" s="371" t="s">
        <v>118</v>
      </c>
      <c r="C219" s="371" t="s">
        <v>15</v>
      </c>
      <c r="D219" s="371"/>
      <c r="E219" s="371"/>
      <c r="F219" s="371"/>
      <c r="G219" s="371"/>
      <c r="H219" s="371">
        <v>14.093646400000001</v>
      </c>
      <c r="I219" s="371">
        <v>100</v>
      </c>
      <c r="J219" s="371">
        <v>11.3166101008519</v>
      </c>
      <c r="K219" s="371">
        <v>76.414403523078093</v>
      </c>
      <c r="L219" s="371">
        <v>44.426787300000001</v>
      </c>
      <c r="M219" s="371">
        <v>79.122396013605297</v>
      </c>
      <c r="N219" s="371">
        <v>35.672856806424498</v>
      </c>
      <c r="O219" s="371">
        <v>68.898184027378207</v>
      </c>
      <c r="P219" s="371">
        <v>66.019037699999998</v>
      </c>
      <c r="Q219" s="371">
        <v>70.6037684560131</v>
      </c>
      <c r="R219" s="371">
        <v>53.010533092723598</v>
      </c>
      <c r="S219" s="371">
        <v>39.635658852346303</v>
      </c>
    </row>
    <row r="220" spans="1:19" x14ac:dyDescent="0.25">
      <c r="A220" s="371" t="s">
        <v>97</v>
      </c>
      <c r="B220" s="371" t="s">
        <v>118</v>
      </c>
      <c r="C220" s="371" t="s">
        <v>16</v>
      </c>
      <c r="D220" s="371">
        <v>5814.3142250999999</v>
      </c>
      <c r="E220" s="371">
        <v>6.30234358820812</v>
      </c>
      <c r="F220" s="371">
        <v>31.479139638107501</v>
      </c>
      <c r="G220" s="371">
        <v>6.6686979635748296</v>
      </c>
      <c r="H220" s="371">
        <v>5839.2387953999996</v>
      </c>
      <c r="I220" s="371">
        <v>5.0964852359609498</v>
      </c>
      <c r="J220" s="371">
        <v>31.614083158274699</v>
      </c>
      <c r="K220" s="371">
        <v>5.30993643601062</v>
      </c>
      <c r="L220" s="371">
        <v>3735.0091858000001</v>
      </c>
      <c r="M220" s="371">
        <v>10.280221435393599</v>
      </c>
      <c r="N220" s="371">
        <v>20.221623936637201</v>
      </c>
      <c r="O220" s="371">
        <v>9.5166311580846195</v>
      </c>
      <c r="P220" s="371">
        <v>3081.8098939000001</v>
      </c>
      <c r="Q220" s="371">
        <v>11.2234372303553</v>
      </c>
      <c r="R220" s="371">
        <v>16.685153266980599</v>
      </c>
      <c r="S220" s="371">
        <v>10.661402676855801</v>
      </c>
    </row>
    <row r="221" spans="1:19" x14ac:dyDescent="0.25">
      <c r="A221" s="371" t="s">
        <v>105</v>
      </c>
      <c r="B221" s="371" t="s">
        <v>119</v>
      </c>
      <c r="C221" s="371" t="s">
        <v>15</v>
      </c>
      <c r="D221" s="371">
        <v>76.200064999999995</v>
      </c>
      <c r="E221" s="371">
        <v>71.367483519231399</v>
      </c>
      <c r="F221" s="371">
        <v>19.172899142458402</v>
      </c>
      <c r="G221" s="371">
        <v>66.454449510036795</v>
      </c>
      <c r="H221" s="371">
        <v>33.1650779</v>
      </c>
      <c r="I221" s="371">
        <v>100</v>
      </c>
      <c r="J221" s="371">
        <v>8.3447526406765604</v>
      </c>
      <c r="K221" s="371">
        <v>98.134017022524006</v>
      </c>
      <c r="L221" s="371">
        <v>55.520815599999999</v>
      </c>
      <c r="M221" s="371">
        <v>72.919214818436501</v>
      </c>
      <c r="N221" s="371">
        <v>13.969738710929301</v>
      </c>
      <c r="O221" s="371">
        <v>71.5454383955189</v>
      </c>
      <c r="P221" s="371">
        <v>232.5503626</v>
      </c>
      <c r="Q221" s="371">
        <v>48.501869991901401</v>
      </c>
      <c r="R221" s="371">
        <v>58.512609505935799</v>
      </c>
      <c r="S221" s="371">
        <v>28.121901859100099</v>
      </c>
    </row>
    <row r="222" spans="1:19" x14ac:dyDescent="0.25">
      <c r="A222" s="371" t="s">
        <v>105</v>
      </c>
      <c r="B222" s="371" t="s">
        <v>119</v>
      </c>
      <c r="C222" s="371" t="s">
        <v>16</v>
      </c>
      <c r="D222" s="371">
        <v>8156.3832572000001</v>
      </c>
      <c r="E222" s="371">
        <v>7.1791678450990197</v>
      </c>
      <c r="F222" s="371">
        <v>22.246130971783799</v>
      </c>
      <c r="G222" s="371">
        <v>7.0861719790947797</v>
      </c>
      <c r="H222" s="371">
        <v>12012.3186437</v>
      </c>
      <c r="I222" s="371">
        <v>4.8878737873972602</v>
      </c>
      <c r="J222" s="371">
        <v>32.763003575960802</v>
      </c>
      <c r="K222" s="371">
        <v>4.88503559160874</v>
      </c>
      <c r="L222" s="371">
        <v>8740.3566570999992</v>
      </c>
      <c r="M222" s="371">
        <v>6.0280854812534397</v>
      </c>
      <c r="N222" s="371">
        <v>23.838889468847501</v>
      </c>
      <c r="O222" s="371">
        <v>6.11544842541179</v>
      </c>
      <c r="P222" s="371">
        <v>7755.2192328000001</v>
      </c>
      <c r="Q222" s="371">
        <v>7.8967368247602101</v>
      </c>
      <c r="R222" s="371">
        <v>21.151975983408001</v>
      </c>
      <c r="S222" s="371">
        <v>7.7267025861039302</v>
      </c>
    </row>
    <row r="223" spans="1:19" x14ac:dyDescent="0.25">
      <c r="A223" s="371" t="s">
        <v>107</v>
      </c>
      <c r="B223" s="371" t="s">
        <v>120</v>
      </c>
      <c r="C223" s="371" t="s">
        <v>15</v>
      </c>
      <c r="D223" s="371">
        <v>88.5984117</v>
      </c>
      <c r="E223" s="371">
        <v>71.896958271096494</v>
      </c>
      <c r="F223" s="371">
        <v>21.501630054326998</v>
      </c>
      <c r="G223" s="371">
        <v>67.642748722604495</v>
      </c>
      <c r="H223" s="371"/>
      <c r="I223" s="371"/>
      <c r="J223" s="371"/>
      <c r="K223" s="371"/>
      <c r="L223" s="371">
        <v>146.56447410000001</v>
      </c>
      <c r="M223" s="371">
        <v>58.286647411955201</v>
      </c>
      <c r="N223" s="371">
        <v>35.569205369910499</v>
      </c>
      <c r="O223" s="371">
        <v>37.848320357245399</v>
      </c>
      <c r="P223" s="371">
        <v>176.89150950000001</v>
      </c>
      <c r="Q223" s="371">
        <v>49.815780346480203</v>
      </c>
      <c r="R223" s="371">
        <v>42.929164575762499</v>
      </c>
      <c r="S223" s="371">
        <v>31.3817328520792</v>
      </c>
    </row>
    <row r="224" spans="1:19" x14ac:dyDescent="0.25">
      <c r="A224" s="371" t="s">
        <v>107</v>
      </c>
      <c r="B224" s="371" t="s">
        <v>120</v>
      </c>
      <c r="C224" s="371" t="s">
        <v>16</v>
      </c>
      <c r="D224" s="371">
        <v>10238.8594724</v>
      </c>
      <c r="E224" s="371">
        <v>7.6368391366884101</v>
      </c>
      <c r="F224" s="371">
        <v>24.872900953615499</v>
      </c>
      <c r="G224" s="371">
        <v>7.6377301519545604</v>
      </c>
      <c r="H224" s="371">
        <v>12622.1575392</v>
      </c>
      <c r="I224" s="371">
        <v>5.7624122575202996</v>
      </c>
      <c r="J224" s="371">
        <v>30.662563065714501</v>
      </c>
      <c r="K224" s="371">
        <v>5.5982137954828799</v>
      </c>
      <c r="L224" s="371">
        <v>8769.0127611999997</v>
      </c>
      <c r="M224" s="371">
        <v>7.5908911606982601</v>
      </c>
      <c r="N224" s="371">
        <v>21.302254070217501</v>
      </c>
      <c r="O224" s="371">
        <v>7.5637946632410102</v>
      </c>
      <c r="P224" s="371">
        <v>9534.6879716000003</v>
      </c>
      <c r="Q224" s="371">
        <v>8.36390057959016</v>
      </c>
      <c r="R224" s="371">
        <v>23.162281910452499</v>
      </c>
      <c r="S224" s="371">
        <v>8.2547858298304195</v>
      </c>
    </row>
    <row r="225" spans="1:19" x14ac:dyDescent="0.25">
      <c r="A225" s="371" t="s">
        <v>109</v>
      </c>
      <c r="B225" s="371" t="s">
        <v>121</v>
      </c>
      <c r="C225" s="371" t="s">
        <v>15</v>
      </c>
      <c r="D225" s="371"/>
      <c r="E225" s="371"/>
      <c r="F225" s="371"/>
      <c r="G225" s="371"/>
      <c r="H225" s="371">
        <v>42.303593900000003</v>
      </c>
      <c r="I225" s="371">
        <v>71.061343197992102</v>
      </c>
      <c r="J225" s="371">
        <v>100</v>
      </c>
      <c r="K225" s="371">
        <v>0</v>
      </c>
      <c r="L225" s="371"/>
      <c r="M225" s="371"/>
      <c r="N225" s="371"/>
      <c r="O225" s="371"/>
      <c r="P225" s="371"/>
      <c r="Q225" s="371"/>
      <c r="R225" s="371"/>
      <c r="S225" s="371"/>
    </row>
    <row r="226" spans="1:19" x14ac:dyDescent="0.25">
      <c r="A226" s="371" t="s">
        <v>109</v>
      </c>
      <c r="B226" s="371" t="s">
        <v>121</v>
      </c>
      <c r="C226" s="371" t="s">
        <v>16</v>
      </c>
      <c r="D226" s="371">
        <v>5902.1259485999999</v>
      </c>
      <c r="E226" s="371">
        <v>5.8952646844439798</v>
      </c>
      <c r="F226" s="371">
        <v>30.668587557828602</v>
      </c>
      <c r="G226" s="371">
        <v>5.7126674199196801</v>
      </c>
      <c r="H226" s="371">
        <v>6664.7084514999997</v>
      </c>
      <c r="I226" s="371">
        <v>4.6167864367682103</v>
      </c>
      <c r="J226" s="371">
        <v>34.631113682132103</v>
      </c>
      <c r="K226" s="371">
        <v>4.4386350013758502</v>
      </c>
      <c r="L226" s="371">
        <v>4098.4081552999996</v>
      </c>
      <c r="M226" s="371">
        <v>5.8677791660026601</v>
      </c>
      <c r="N226" s="371">
        <v>21.2961211694155</v>
      </c>
      <c r="O226" s="371">
        <v>5.9975555470367201</v>
      </c>
      <c r="P226" s="371">
        <v>2579.6148658000002</v>
      </c>
      <c r="Q226" s="371">
        <v>9.7448353351799906</v>
      </c>
      <c r="R226" s="371">
        <v>13.404177590623799</v>
      </c>
      <c r="S226" s="371">
        <v>9.6227286676986008</v>
      </c>
    </row>
    <row r="227" spans="1:19" x14ac:dyDescent="0.25">
      <c r="A227" s="371" t="s">
        <v>122</v>
      </c>
      <c r="B227" s="371" t="s">
        <v>123</v>
      </c>
      <c r="C227" s="371" t="s">
        <v>15</v>
      </c>
      <c r="D227" s="371"/>
      <c r="E227" s="371"/>
      <c r="F227" s="371"/>
      <c r="G227" s="371"/>
      <c r="H227" s="371">
        <v>19.588121900000001</v>
      </c>
      <c r="I227" s="371">
        <v>70.757145658097699</v>
      </c>
      <c r="J227" s="371">
        <v>17.341285283606801</v>
      </c>
      <c r="K227" s="371">
        <v>74.849743862009703</v>
      </c>
      <c r="L227" s="371">
        <v>5.9748386</v>
      </c>
      <c r="M227" s="371">
        <v>99.999999999999901</v>
      </c>
      <c r="N227" s="371">
        <v>5.2895005052069797</v>
      </c>
      <c r="O227" s="371">
        <v>106.32836956233599</v>
      </c>
      <c r="P227" s="371">
        <v>87.393614400000004</v>
      </c>
      <c r="Q227" s="371">
        <v>57.613570658448801</v>
      </c>
      <c r="R227" s="371">
        <v>77.369214211186204</v>
      </c>
      <c r="S227" s="371">
        <v>18.9593435520752</v>
      </c>
    </row>
    <row r="228" spans="1:19" x14ac:dyDescent="0.25">
      <c r="A228" s="371" t="s">
        <v>122</v>
      </c>
      <c r="B228" s="371" t="s">
        <v>123</v>
      </c>
      <c r="C228" s="371" t="s">
        <v>16</v>
      </c>
      <c r="D228" s="371">
        <v>2722.5658801999998</v>
      </c>
      <c r="E228" s="371">
        <v>8.6462995885991507</v>
      </c>
      <c r="F228" s="371">
        <v>23.5658671141498</v>
      </c>
      <c r="G228" s="371">
        <v>8.6044268282659502</v>
      </c>
      <c r="H228" s="371">
        <v>3187.4926141000001</v>
      </c>
      <c r="I228" s="371">
        <v>6.9774902313202096</v>
      </c>
      <c r="J228" s="371">
        <v>27.590159678963101</v>
      </c>
      <c r="K228" s="371">
        <v>6.5798363915433598</v>
      </c>
      <c r="L228" s="371">
        <v>2841.2643548999999</v>
      </c>
      <c r="M228" s="371">
        <v>7.1613434500527697</v>
      </c>
      <c r="N228" s="371">
        <v>24.593292199351801</v>
      </c>
      <c r="O228" s="371">
        <v>6.8988415167747297</v>
      </c>
      <c r="P228" s="371">
        <v>2801.6824657000002</v>
      </c>
      <c r="Q228" s="371">
        <v>9.8131237154485298</v>
      </c>
      <c r="R228" s="371">
        <v>24.250681007535299</v>
      </c>
      <c r="S228" s="371">
        <v>9.5292031917391693</v>
      </c>
    </row>
    <row r="229" spans="1:19" x14ac:dyDescent="0.25">
      <c r="A229" s="371" t="s">
        <v>124</v>
      </c>
      <c r="B229" s="371" t="s">
        <v>125</v>
      </c>
      <c r="C229" s="371" t="s">
        <v>15</v>
      </c>
      <c r="D229" s="371">
        <v>19.453682499999999</v>
      </c>
      <c r="E229" s="371">
        <v>99.999999999999801</v>
      </c>
      <c r="F229" s="371">
        <v>13.8628598334877</v>
      </c>
      <c r="G229" s="371">
        <v>105.807676043242</v>
      </c>
      <c r="H229" s="371">
        <v>20.9106837</v>
      </c>
      <c r="I229" s="371">
        <v>99.999999999999901</v>
      </c>
      <c r="J229" s="371">
        <v>14.901131297660299</v>
      </c>
      <c r="K229" s="371">
        <v>104.81054483669099</v>
      </c>
      <c r="L229" s="371"/>
      <c r="M229" s="371"/>
      <c r="N229" s="371"/>
      <c r="O229" s="371"/>
      <c r="P229" s="371">
        <v>99.965138199999998</v>
      </c>
      <c r="Q229" s="371">
        <v>81.963595891565504</v>
      </c>
      <c r="R229" s="371">
        <v>71.236008868851997</v>
      </c>
      <c r="S229" s="371">
        <v>31.371315178472098</v>
      </c>
    </row>
    <row r="230" spans="1:19" x14ac:dyDescent="0.25">
      <c r="A230" s="371" t="s">
        <v>124</v>
      </c>
      <c r="B230" s="371" t="s">
        <v>125</v>
      </c>
      <c r="C230" s="371" t="s">
        <v>16</v>
      </c>
      <c r="D230" s="371">
        <v>3762.3049535999999</v>
      </c>
      <c r="E230" s="371">
        <v>8.7478919651826708</v>
      </c>
      <c r="F230" s="371">
        <v>17.017112211004498</v>
      </c>
      <c r="G230" s="371">
        <v>8.7700313686117504</v>
      </c>
      <c r="H230" s="371">
        <v>6349.7992793000003</v>
      </c>
      <c r="I230" s="371">
        <v>6.6757797015880103</v>
      </c>
      <c r="J230" s="371">
        <v>28.7204913439592</v>
      </c>
      <c r="K230" s="371">
        <v>6.6732169080270296</v>
      </c>
      <c r="L230" s="371">
        <v>5918.5128484999996</v>
      </c>
      <c r="M230" s="371">
        <v>6.6261509842561299</v>
      </c>
      <c r="N230" s="371">
        <v>26.7697590990931</v>
      </c>
      <c r="O230" s="371">
        <v>6.3672230695510201</v>
      </c>
      <c r="P230" s="371">
        <v>6078.3336439000004</v>
      </c>
      <c r="Q230" s="371">
        <v>8.0487727114119494</v>
      </c>
      <c r="R230" s="371">
        <v>27.492637345943201</v>
      </c>
      <c r="S230" s="371">
        <v>7.8002268123671703</v>
      </c>
    </row>
    <row r="231" spans="1:19" x14ac:dyDescent="0.25">
      <c r="A231" s="371" t="s">
        <v>126</v>
      </c>
      <c r="B231" s="371" t="s">
        <v>127</v>
      </c>
      <c r="C231" s="371" t="s">
        <v>15</v>
      </c>
      <c r="D231" s="371"/>
      <c r="E231" s="371"/>
      <c r="F231" s="371"/>
      <c r="G231" s="371"/>
      <c r="H231" s="371"/>
      <c r="I231" s="371"/>
      <c r="J231" s="371"/>
      <c r="K231" s="371"/>
      <c r="L231" s="371">
        <v>135.25108549999999</v>
      </c>
      <c r="M231" s="371">
        <v>58.261592897377497</v>
      </c>
      <c r="N231" s="371">
        <v>42.299792578994499</v>
      </c>
      <c r="O231" s="371">
        <v>67.318623321745505</v>
      </c>
      <c r="P231" s="371">
        <v>184.4930013</v>
      </c>
      <c r="Q231" s="371">
        <v>99.999999999999702</v>
      </c>
      <c r="R231" s="371">
        <v>57.700207421005501</v>
      </c>
      <c r="S231" s="371">
        <v>49.351015022116698</v>
      </c>
    </row>
    <row r="232" spans="1:19" x14ac:dyDescent="0.25">
      <c r="A232" s="371" t="s">
        <v>126</v>
      </c>
      <c r="B232" s="371" t="s">
        <v>127</v>
      </c>
      <c r="C232" s="371" t="s">
        <v>16</v>
      </c>
      <c r="D232" s="371">
        <v>6608.7717532999995</v>
      </c>
      <c r="E232" s="371">
        <v>7.4065852589524699</v>
      </c>
      <c r="F232" s="371">
        <v>21.344570908050901</v>
      </c>
      <c r="G232" s="371">
        <v>7.5001179293503801</v>
      </c>
      <c r="H232" s="371">
        <v>8709.5226340999998</v>
      </c>
      <c r="I232" s="371">
        <v>5.4004816561889504</v>
      </c>
      <c r="J232" s="371">
        <v>28.129436206658902</v>
      </c>
      <c r="K232" s="371">
        <v>5.5652535101438403</v>
      </c>
      <c r="L232" s="371">
        <v>7271.8800935999998</v>
      </c>
      <c r="M232" s="371">
        <v>6.4179958891920199</v>
      </c>
      <c r="N232" s="371">
        <v>23.4862340668952</v>
      </c>
      <c r="O232" s="371">
        <v>6.3429518357542403</v>
      </c>
      <c r="P232" s="371">
        <v>8372.1333665999991</v>
      </c>
      <c r="Q232" s="371">
        <v>7.6318045269498702</v>
      </c>
      <c r="R232" s="371">
        <v>27.039758818394901</v>
      </c>
      <c r="S232" s="371">
        <v>6.9780036385021296</v>
      </c>
    </row>
    <row r="233" spans="1:19" x14ac:dyDescent="0.25">
      <c r="A233" s="371" t="s">
        <v>128</v>
      </c>
      <c r="B233" s="371" t="s">
        <v>129</v>
      </c>
      <c r="C233" s="371" t="s">
        <v>15</v>
      </c>
      <c r="D233" s="371"/>
      <c r="E233" s="371"/>
      <c r="F233" s="371"/>
      <c r="G233" s="371"/>
      <c r="H233" s="371">
        <v>36.811225999999998</v>
      </c>
      <c r="I233" s="371">
        <v>70.355717409673204</v>
      </c>
      <c r="J233" s="371">
        <v>25.8683231099353</v>
      </c>
      <c r="K233" s="371">
        <v>53.663227588360499</v>
      </c>
      <c r="L233" s="371">
        <v>11.5017756</v>
      </c>
      <c r="M233" s="371">
        <v>99.999999999999901</v>
      </c>
      <c r="N233" s="371">
        <v>8.0826334759611207</v>
      </c>
      <c r="O233" s="371">
        <v>102.03744053273699</v>
      </c>
      <c r="P233" s="371">
        <v>93.989326399999996</v>
      </c>
      <c r="Q233" s="371">
        <v>50.012542230681198</v>
      </c>
      <c r="R233" s="371">
        <v>66.049043414103494</v>
      </c>
      <c r="S233" s="371">
        <v>22.522507186059201</v>
      </c>
    </row>
    <row r="234" spans="1:19" x14ac:dyDescent="0.25">
      <c r="A234" s="371" t="s">
        <v>128</v>
      </c>
      <c r="B234" s="371" t="s">
        <v>129</v>
      </c>
      <c r="C234" s="371" t="s">
        <v>16</v>
      </c>
      <c r="D234" s="371">
        <v>3188.3257125</v>
      </c>
      <c r="E234" s="371">
        <v>8.6195361118695004</v>
      </c>
      <c r="F234" s="371">
        <v>18.529893876542001</v>
      </c>
      <c r="G234" s="371">
        <v>8.5002504477472698</v>
      </c>
      <c r="H234" s="371">
        <v>5876.7028312000002</v>
      </c>
      <c r="I234" s="371">
        <v>4.84414417857605</v>
      </c>
      <c r="J234" s="371">
        <v>34.1541892596426</v>
      </c>
      <c r="K234" s="371">
        <v>4.89749660874259</v>
      </c>
      <c r="L234" s="371">
        <v>4003.6663899999999</v>
      </c>
      <c r="M234" s="371">
        <v>6.7831386516994403</v>
      </c>
      <c r="N234" s="371">
        <v>23.268486350977799</v>
      </c>
      <c r="O234" s="371">
        <v>6.7337568244088502</v>
      </c>
      <c r="P234" s="371">
        <v>4137.6945563999998</v>
      </c>
      <c r="Q234" s="371">
        <v>6.9283087315513097</v>
      </c>
      <c r="R234" s="371">
        <v>24.0474305128377</v>
      </c>
      <c r="S234" s="371">
        <v>6.7568864903129899</v>
      </c>
    </row>
    <row r="235" spans="1:19" x14ac:dyDescent="0.25">
      <c r="A235" s="371" t="s">
        <v>130</v>
      </c>
      <c r="B235" s="371" t="s">
        <v>131</v>
      </c>
      <c r="C235" s="371" t="s">
        <v>15</v>
      </c>
      <c r="D235" s="371"/>
      <c r="E235" s="371"/>
      <c r="F235" s="371"/>
      <c r="G235" s="371"/>
      <c r="H235" s="371">
        <v>144.79861579999999</v>
      </c>
      <c r="I235" s="371">
        <v>50.683616484501599</v>
      </c>
      <c r="J235" s="371">
        <v>14.6509313944791</v>
      </c>
      <c r="K235" s="371">
        <v>48.881188886885901</v>
      </c>
      <c r="L235" s="371">
        <v>340.49333949999999</v>
      </c>
      <c r="M235" s="371">
        <v>36.8753238239672</v>
      </c>
      <c r="N235" s="371">
        <v>34.451603903326699</v>
      </c>
      <c r="O235" s="371">
        <v>27.136974097812399</v>
      </c>
      <c r="P235" s="371">
        <v>503.03166659999999</v>
      </c>
      <c r="Q235" s="371">
        <v>31.927255032079199</v>
      </c>
      <c r="R235" s="371">
        <v>50.897464702194199</v>
      </c>
      <c r="S235" s="371">
        <v>18.321024271889399</v>
      </c>
    </row>
    <row r="236" spans="1:19" x14ac:dyDescent="0.25">
      <c r="A236" s="371" t="s">
        <v>130</v>
      </c>
      <c r="B236" s="371" t="s">
        <v>131</v>
      </c>
      <c r="C236" s="371" t="s">
        <v>16</v>
      </c>
      <c r="D236" s="371">
        <v>7833.8692723000004</v>
      </c>
      <c r="E236" s="371">
        <v>9.0614685212486705</v>
      </c>
      <c r="F236" s="371">
        <v>21.633939596327298</v>
      </c>
      <c r="G236" s="371">
        <v>8.9590988607994007</v>
      </c>
      <c r="H236" s="371">
        <v>9697.1045154000003</v>
      </c>
      <c r="I236" s="371">
        <v>6.82741260097721</v>
      </c>
      <c r="J236" s="371">
        <v>26.779432494135001</v>
      </c>
      <c r="K236" s="371">
        <v>6.5526509415431304</v>
      </c>
      <c r="L236" s="371">
        <v>9335.1692497000004</v>
      </c>
      <c r="M236" s="371">
        <v>7.8495113283607996</v>
      </c>
      <c r="N236" s="371">
        <v>25.779915473392599</v>
      </c>
      <c r="O236" s="371">
        <v>7.7978181230337302</v>
      </c>
      <c r="P236" s="371">
        <v>9344.8727020999995</v>
      </c>
      <c r="Q236" s="371">
        <v>6.0119091480120703</v>
      </c>
      <c r="R236" s="371">
        <v>25.806712436145101</v>
      </c>
      <c r="S236" s="371">
        <v>5.8682751653290497</v>
      </c>
    </row>
    <row r="237" spans="1:19" x14ac:dyDescent="0.25">
      <c r="A237" s="371" t="s">
        <v>132</v>
      </c>
      <c r="B237" s="371" t="s">
        <v>133</v>
      </c>
      <c r="C237" s="371" t="s">
        <v>15</v>
      </c>
      <c r="D237" s="371">
        <v>60.785689599999998</v>
      </c>
      <c r="E237" s="371">
        <v>99.999999999999801</v>
      </c>
      <c r="F237" s="371">
        <v>3.9693884266126198</v>
      </c>
      <c r="G237" s="371">
        <v>101.200518820068</v>
      </c>
      <c r="H237" s="371">
        <v>307.62042079999998</v>
      </c>
      <c r="I237" s="371">
        <v>45.561924299492702</v>
      </c>
      <c r="J237" s="371">
        <v>20.088032991785401</v>
      </c>
      <c r="K237" s="371">
        <v>39.423751109484698</v>
      </c>
      <c r="L237" s="371">
        <v>248.1922682</v>
      </c>
      <c r="M237" s="371">
        <v>50.328558767714199</v>
      </c>
      <c r="N237" s="371">
        <v>16.207293582597</v>
      </c>
      <c r="O237" s="371">
        <v>43.597054631830702</v>
      </c>
      <c r="P237" s="371">
        <v>914.76320829999997</v>
      </c>
      <c r="Q237" s="371">
        <v>36.156206415834198</v>
      </c>
      <c r="R237" s="371">
        <v>59.735284999005003</v>
      </c>
      <c r="S237" s="371">
        <v>16.694278006610499</v>
      </c>
    </row>
    <row r="238" spans="1:19" x14ac:dyDescent="0.25">
      <c r="A238" s="371" t="s">
        <v>132</v>
      </c>
      <c r="B238" s="371" t="s">
        <v>133</v>
      </c>
      <c r="C238" s="371" t="s">
        <v>16</v>
      </c>
      <c r="D238" s="371">
        <v>9729.7035556999999</v>
      </c>
      <c r="E238" s="371">
        <v>8.5593989896794795</v>
      </c>
      <c r="F238" s="371">
        <v>15.5968871287248</v>
      </c>
      <c r="G238" s="371">
        <v>8.6230027618784799</v>
      </c>
      <c r="H238" s="371">
        <v>16970.029491900001</v>
      </c>
      <c r="I238" s="371">
        <v>6.3796990245789003</v>
      </c>
      <c r="J238" s="371">
        <v>27.2032578424486</v>
      </c>
      <c r="K238" s="371">
        <v>6.4783187342741204</v>
      </c>
      <c r="L238" s="371">
        <v>17573.877395</v>
      </c>
      <c r="M238" s="371">
        <v>6.6970653636191999</v>
      </c>
      <c r="N238" s="371">
        <v>28.171236726250299</v>
      </c>
      <c r="O238" s="371">
        <v>6.4952559509733101</v>
      </c>
      <c r="P238" s="371">
        <v>18108.732106899999</v>
      </c>
      <c r="Q238" s="371">
        <v>7.7655919394734401</v>
      </c>
      <c r="R238" s="371">
        <v>29.028618302576302</v>
      </c>
      <c r="S238" s="371">
        <v>7.3605832159554199</v>
      </c>
    </row>
    <row r="239" spans="1:19" x14ac:dyDescent="0.25">
      <c r="A239" s="371" t="s">
        <v>134</v>
      </c>
      <c r="B239" s="371" t="s">
        <v>135</v>
      </c>
      <c r="C239" s="371" t="s">
        <v>15</v>
      </c>
      <c r="D239" s="371">
        <v>310.19264329999999</v>
      </c>
      <c r="E239" s="371">
        <v>60.2223716980142</v>
      </c>
      <c r="F239" s="371">
        <v>6.85743177821315</v>
      </c>
      <c r="G239" s="371">
        <v>60.277693711760598</v>
      </c>
      <c r="H239" s="371">
        <v>727.41004239999995</v>
      </c>
      <c r="I239" s="371">
        <v>37.032121703267698</v>
      </c>
      <c r="J239" s="371">
        <v>16.080860872386602</v>
      </c>
      <c r="K239" s="371">
        <v>34.275377996901703</v>
      </c>
      <c r="L239" s="371">
        <v>804.95564839999997</v>
      </c>
      <c r="M239" s="371">
        <v>42.365426009687297</v>
      </c>
      <c r="N239" s="371">
        <v>17.7951623373988</v>
      </c>
      <c r="O239" s="371">
        <v>39.032309651252099</v>
      </c>
      <c r="P239" s="371">
        <v>2680.8937881000002</v>
      </c>
      <c r="Q239" s="371">
        <v>23.248118372701601</v>
      </c>
      <c r="R239" s="371">
        <v>59.266545012001501</v>
      </c>
      <c r="S239" s="371">
        <v>13.6116666462353</v>
      </c>
    </row>
    <row r="240" spans="1:19" x14ac:dyDescent="0.25">
      <c r="A240" s="371" t="s">
        <v>134</v>
      </c>
      <c r="B240" s="371" t="s">
        <v>135</v>
      </c>
      <c r="C240" s="371" t="s">
        <v>16</v>
      </c>
      <c r="D240" s="371">
        <v>16386.729579899998</v>
      </c>
      <c r="E240" s="371">
        <v>7.9061736590313396</v>
      </c>
      <c r="F240" s="371">
        <v>17.2044056482417</v>
      </c>
      <c r="G240" s="371">
        <v>7.4206948130782999</v>
      </c>
      <c r="H240" s="371">
        <v>23696.1852961</v>
      </c>
      <c r="I240" s="371">
        <v>6.0886026424593602</v>
      </c>
      <c r="J240" s="371">
        <v>24.878593508375499</v>
      </c>
      <c r="K240" s="371">
        <v>6.0609831187274503</v>
      </c>
      <c r="L240" s="371">
        <v>25820.264393900001</v>
      </c>
      <c r="M240" s="371">
        <v>4.7835448605119204</v>
      </c>
      <c r="N240" s="371">
        <v>27.108661335474299</v>
      </c>
      <c r="O240" s="371">
        <v>4.5119939106454598</v>
      </c>
      <c r="P240" s="371">
        <v>29344.107471300002</v>
      </c>
      <c r="Q240" s="371">
        <v>6.5006380617503501</v>
      </c>
      <c r="R240" s="371">
        <v>30.808339507908499</v>
      </c>
      <c r="S240" s="371">
        <v>6.0830332555711903</v>
      </c>
    </row>
    <row r="241" spans="1:19" x14ac:dyDescent="0.25">
      <c r="A241" s="371" t="s">
        <v>136</v>
      </c>
      <c r="B241" s="371" t="s">
        <v>137</v>
      </c>
      <c r="C241" s="371" t="s">
        <v>15</v>
      </c>
      <c r="D241" s="371"/>
      <c r="E241" s="371"/>
      <c r="F241" s="371"/>
      <c r="G241" s="371"/>
      <c r="H241" s="371">
        <v>255.25618549999999</v>
      </c>
      <c r="I241" s="371">
        <v>41.092415402493302</v>
      </c>
      <c r="J241" s="371">
        <v>24.516873260886499</v>
      </c>
      <c r="K241" s="371">
        <v>38.428427408770197</v>
      </c>
      <c r="L241" s="371">
        <v>238.15931850000001</v>
      </c>
      <c r="M241" s="371">
        <v>44.168941333661699</v>
      </c>
      <c r="N241" s="371">
        <v>22.874751560383199</v>
      </c>
      <c r="O241" s="371">
        <v>40.895469551051001</v>
      </c>
      <c r="P241" s="371">
        <v>547.72943640000005</v>
      </c>
      <c r="Q241" s="371">
        <v>36.362187837202598</v>
      </c>
      <c r="R241" s="371">
        <v>52.608375178730299</v>
      </c>
      <c r="S241" s="371">
        <v>23.7287349843605</v>
      </c>
    </row>
    <row r="242" spans="1:19" x14ac:dyDescent="0.25">
      <c r="A242" s="371" t="s">
        <v>136</v>
      </c>
      <c r="B242" s="371" t="s">
        <v>137</v>
      </c>
      <c r="C242" s="371" t="s">
        <v>16</v>
      </c>
      <c r="D242" s="371">
        <v>8282.3326297000003</v>
      </c>
      <c r="E242" s="371">
        <v>7.3048097865250803</v>
      </c>
      <c r="F242" s="371">
        <v>20.826813506889302</v>
      </c>
      <c r="G242" s="371">
        <v>7.1360635628800004</v>
      </c>
      <c r="H242" s="371">
        <v>11227.141938299999</v>
      </c>
      <c r="I242" s="371">
        <v>5.2367574754246604</v>
      </c>
      <c r="J242" s="371">
        <v>28.231852283481501</v>
      </c>
      <c r="K242" s="371">
        <v>5.5121469362412103</v>
      </c>
      <c r="L242" s="371">
        <v>9796.5245059000008</v>
      </c>
      <c r="M242" s="371">
        <v>6.9046920509103398</v>
      </c>
      <c r="N242" s="371">
        <v>24.634411345471399</v>
      </c>
      <c r="O242" s="371">
        <v>6.6368093410479601</v>
      </c>
      <c r="P242" s="371">
        <v>10461.642898599999</v>
      </c>
      <c r="Q242" s="371">
        <v>6.9037221758260001</v>
      </c>
      <c r="R242" s="371">
        <v>26.306922864157801</v>
      </c>
      <c r="S242" s="371">
        <v>6.4175436502583896</v>
      </c>
    </row>
    <row r="243" spans="1:19" x14ac:dyDescent="0.25">
      <c r="A243" s="371" t="s">
        <v>138</v>
      </c>
      <c r="B243" s="371" t="s">
        <v>139</v>
      </c>
      <c r="C243" s="371" t="s">
        <v>15</v>
      </c>
      <c r="D243" s="371">
        <v>59.631626699999998</v>
      </c>
      <c r="E243" s="371">
        <v>70.3178409844936</v>
      </c>
      <c r="F243" s="371">
        <v>8.1793799604892996</v>
      </c>
      <c r="G243" s="371">
        <v>67.205145693492597</v>
      </c>
      <c r="H243" s="371">
        <v>209.4822356</v>
      </c>
      <c r="I243" s="371">
        <v>49.652190855362697</v>
      </c>
      <c r="J243" s="371">
        <v>28.733658542726602</v>
      </c>
      <c r="K243" s="371">
        <v>45.621363286723899</v>
      </c>
      <c r="L243" s="371">
        <v>59.493070600000003</v>
      </c>
      <c r="M243" s="371">
        <v>71.295300701542203</v>
      </c>
      <c r="N243" s="371">
        <v>8.1603748947136392</v>
      </c>
      <c r="O243" s="371">
        <v>73.019756705288302</v>
      </c>
      <c r="P243" s="371">
        <v>400.44132000000002</v>
      </c>
      <c r="Q243" s="371">
        <v>45.1043086397164</v>
      </c>
      <c r="R243" s="371">
        <v>54.926586602070401</v>
      </c>
      <c r="S243" s="371">
        <v>25.888046989098999</v>
      </c>
    </row>
    <row r="244" spans="1:19" x14ac:dyDescent="0.25">
      <c r="A244" s="371" t="s">
        <v>138</v>
      </c>
      <c r="B244" s="371" t="s">
        <v>139</v>
      </c>
      <c r="C244" s="371" t="s">
        <v>16</v>
      </c>
      <c r="D244" s="371">
        <v>8067.9366057999996</v>
      </c>
      <c r="E244" s="371">
        <v>8.7610381351596196</v>
      </c>
      <c r="F244" s="371">
        <v>17.411323772778701</v>
      </c>
      <c r="G244" s="371">
        <v>8.0628661499778698</v>
      </c>
      <c r="H244" s="371">
        <v>14306.385467300001</v>
      </c>
      <c r="I244" s="371">
        <v>6.0421421401914301</v>
      </c>
      <c r="J244" s="371">
        <v>30.874450502035899</v>
      </c>
      <c r="K244" s="371">
        <v>5.9221933326147402</v>
      </c>
      <c r="L244" s="371">
        <v>12376.767289400001</v>
      </c>
      <c r="M244" s="371">
        <v>5.9394649642040198</v>
      </c>
      <c r="N244" s="371">
        <v>26.7101630894274</v>
      </c>
      <c r="O244" s="371">
        <v>5.9230829295344902</v>
      </c>
      <c r="P244" s="371">
        <v>11586.2064749</v>
      </c>
      <c r="Q244" s="371">
        <v>8.9079373730223406</v>
      </c>
      <c r="R244" s="371">
        <v>25.004062635758</v>
      </c>
      <c r="S244" s="371">
        <v>8.5344762378120596</v>
      </c>
    </row>
    <row r="245" spans="1:19" x14ac:dyDescent="0.25">
      <c r="A245" s="371" t="s">
        <v>140</v>
      </c>
      <c r="B245" s="371" t="s">
        <v>141</v>
      </c>
      <c r="C245" s="371" t="s">
        <v>15</v>
      </c>
      <c r="D245" s="371">
        <v>172.99422269999999</v>
      </c>
      <c r="E245" s="371">
        <v>44.048408604837903</v>
      </c>
      <c r="F245" s="371">
        <v>8.4807741545491009</v>
      </c>
      <c r="G245" s="371">
        <v>39.4957160148616</v>
      </c>
      <c r="H245" s="371">
        <v>505.89384610000002</v>
      </c>
      <c r="I245" s="371">
        <v>23.563709293168198</v>
      </c>
      <c r="J245" s="371">
        <v>24.8006632128433</v>
      </c>
      <c r="K245" s="371">
        <v>22.934648800289501</v>
      </c>
      <c r="L245" s="371">
        <v>405.58516550000002</v>
      </c>
      <c r="M245" s="371">
        <v>29.117052476422099</v>
      </c>
      <c r="N245" s="371">
        <v>19.883185318887101</v>
      </c>
      <c r="O245" s="371">
        <v>24.669037906944101</v>
      </c>
      <c r="P245" s="371">
        <v>955.36675609999998</v>
      </c>
      <c r="Q245" s="371">
        <v>23.9411215863671</v>
      </c>
      <c r="R245" s="371">
        <v>46.8353773137205</v>
      </c>
      <c r="S245" s="371">
        <v>13.2283537066091</v>
      </c>
    </row>
    <row r="246" spans="1:19" x14ac:dyDescent="0.25">
      <c r="A246" s="371" t="s">
        <v>140</v>
      </c>
      <c r="B246" s="371" t="s">
        <v>141</v>
      </c>
      <c r="C246" s="371" t="s">
        <v>16</v>
      </c>
      <c r="D246" s="371">
        <v>4210.2582437000001</v>
      </c>
      <c r="E246" s="371">
        <v>10.1911321918894</v>
      </c>
      <c r="F246" s="371">
        <v>13.3244354068805</v>
      </c>
      <c r="G246" s="371">
        <v>9.9110508496355898</v>
      </c>
      <c r="H246" s="371">
        <v>7221.1746028999996</v>
      </c>
      <c r="I246" s="371">
        <v>6.0757072683779096</v>
      </c>
      <c r="J246" s="371">
        <v>22.853247708052599</v>
      </c>
      <c r="K246" s="371">
        <v>6.35930110815411</v>
      </c>
      <c r="L246" s="371">
        <v>8837.2302942000006</v>
      </c>
      <c r="M246" s="371">
        <v>7.4036099882165098</v>
      </c>
      <c r="N246" s="371">
        <v>27.967667875715598</v>
      </c>
      <c r="O246" s="371">
        <v>6.3776249106346796</v>
      </c>
      <c r="P246" s="371">
        <v>11329.360453699999</v>
      </c>
      <c r="Q246" s="371">
        <v>6.1492254480350903</v>
      </c>
      <c r="R246" s="371">
        <v>35.854649009351398</v>
      </c>
      <c r="S246" s="371">
        <v>5.5334141009462101</v>
      </c>
    </row>
    <row r="247" spans="1:19" x14ac:dyDescent="0.25">
      <c r="A247" s="371" t="s">
        <v>142</v>
      </c>
      <c r="B247" s="371" t="s">
        <v>143</v>
      </c>
      <c r="C247" s="371" t="s">
        <v>15</v>
      </c>
      <c r="D247" s="371">
        <v>59.708955099999997</v>
      </c>
      <c r="E247" s="371">
        <v>57.543958362294802</v>
      </c>
      <c r="F247" s="371">
        <v>15.6061610348341</v>
      </c>
      <c r="G247" s="371">
        <v>61.893570043626703</v>
      </c>
      <c r="H247" s="371">
        <v>21.2961454</v>
      </c>
      <c r="I247" s="371">
        <v>99.999999999999801</v>
      </c>
      <c r="J247" s="371">
        <v>5.5661847368962203</v>
      </c>
      <c r="K247" s="371">
        <v>95.759981263512302</v>
      </c>
      <c r="L247" s="371">
        <v>56.144683999999998</v>
      </c>
      <c r="M247" s="371">
        <v>58.1307221958509</v>
      </c>
      <c r="N247" s="371">
        <v>14.6745656206246</v>
      </c>
      <c r="O247" s="371">
        <v>62.791429283644803</v>
      </c>
      <c r="P247" s="371">
        <v>245.44882490000001</v>
      </c>
      <c r="Q247" s="371">
        <v>52.970766497526498</v>
      </c>
      <c r="R247" s="371">
        <v>64.153088607645103</v>
      </c>
      <c r="S247" s="371">
        <v>22.947841905655299</v>
      </c>
    </row>
    <row r="248" spans="1:19" x14ac:dyDescent="0.25">
      <c r="A248" s="371" t="s">
        <v>142</v>
      </c>
      <c r="B248" s="371" t="s">
        <v>143</v>
      </c>
      <c r="C248" s="371" t="s">
        <v>16</v>
      </c>
      <c r="D248" s="371">
        <v>3131.6927900999999</v>
      </c>
      <c r="E248" s="371">
        <v>8.1670203732318392</v>
      </c>
      <c r="F248" s="371">
        <v>20.448050271543501</v>
      </c>
      <c r="G248" s="371">
        <v>8.0770671813211603</v>
      </c>
      <c r="H248" s="371">
        <v>3869.2498773000002</v>
      </c>
      <c r="I248" s="371">
        <v>6.6574947736581196</v>
      </c>
      <c r="J248" s="371">
        <v>25.263849715497599</v>
      </c>
      <c r="K248" s="371">
        <v>6.5617811396250199</v>
      </c>
      <c r="L248" s="371">
        <v>3592.8330989999999</v>
      </c>
      <c r="M248" s="371">
        <v>8.0676415489062805</v>
      </c>
      <c r="N248" s="371">
        <v>23.4590161774046</v>
      </c>
      <c r="O248" s="371">
        <v>8.0589108722667895</v>
      </c>
      <c r="P248" s="371">
        <v>4721.5855933000003</v>
      </c>
      <c r="Q248" s="371">
        <v>6.5361668573365801</v>
      </c>
      <c r="R248" s="371">
        <v>30.8290838355543</v>
      </c>
      <c r="S248" s="371">
        <v>6.0363392099680997</v>
      </c>
    </row>
    <row r="249" spans="1:19" x14ac:dyDescent="0.25">
      <c r="A249" s="371" t="s">
        <v>144</v>
      </c>
      <c r="B249" s="371" t="s">
        <v>145</v>
      </c>
      <c r="C249" s="371" t="s">
        <v>15</v>
      </c>
      <c r="D249" s="371">
        <v>60.552955599999997</v>
      </c>
      <c r="E249" s="371">
        <v>74.537728013224594</v>
      </c>
      <c r="F249" s="371">
        <v>5.5039563018275004</v>
      </c>
      <c r="G249" s="371">
        <v>73.046006710277297</v>
      </c>
      <c r="H249" s="371">
        <v>170.28135739999999</v>
      </c>
      <c r="I249" s="371">
        <v>41.3057600023674</v>
      </c>
      <c r="J249" s="371">
        <v>15.477711052397799</v>
      </c>
      <c r="K249" s="371">
        <v>35.887963357306901</v>
      </c>
      <c r="L249" s="371">
        <v>318.18009999999998</v>
      </c>
      <c r="M249" s="371">
        <v>35.673511900393798</v>
      </c>
      <c r="N249" s="371">
        <v>28.920956031931599</v>
      </c>
      <c r="O249" s="371">
        <v>29.043278347330698</v>
      </c>
      <c r="P249" s="371">
        <v>551.15703240000005</v>
      </c>
      <c r="Q249" s="371">
        <v>29.5039738260534</v>
      </c>
      <c r="R249" s="371">
        <v>50.097376613843203</v>
      </c>
      <c r="S249" s="371">
        <v>21.361610254497599</v>
      </c>
    </row>
    <row r="250" spans="1:19" x14ac:dyDescent="0.25">
      <c r="A250" s="371" t="s">
        <v>144</v>
      </c>
      <c r="B250" s="371" t="s">
        <v>145</v>
      </c>
      <c r="C250" s="371" t="s">
        <v>16</v>
      </c>
      <c r="D250" s="371">
        <v>5579.4304357000001</v>
      </c>
      <c r="E250" s="371">
        <v>7.08496391558654</v>
      </c>
      <c r="F250" s="371">
        <v>21.619336637634898</v>
      </c>
      <c r="G250" s="371">
        <v>6.9932188888438498</v>
      </c>
      <c r="H250" s="371">
        <v>5342.1683425000001</v>
      </c>
      <c r="I250" s="371">
        <v>6.2211070404467304</v>
      </c>
      <c r="J250" s="371">
        <v>20.699986692626101</v>
      </c>
      <c r="K250" s="371">
        <v>6.4259517867487403</v>
      </c>
      <c r="L250" s="371">
        <v>5636.9585262000001</v>
      </c>
      <c r="M250" s="371">
        <v>8.9184459141114303</v>
      </c>
      <c r="N250" s="371">
        <v>21.842248128148601</v>
      </c>
      <c r="O250" s="371">
        <v>7.93343385896714</v>
      </c>
      <c r="P250" s="371">
        <v>9249.0358202999996</v>
      </c>
      <c r="Q250" s="371">
        <v>5.6642193254773803</v>
      </c>
      <c r="R250" s="371">
        <v>35.838428541590403</v>
      </c>
      <c r="S250" s="371">
        <v>5.3027954887907196</v>
      </c>
    </row>
    <row r="251" spans="1:19" x14ac:dyDescent="0.25">
      <c r="A251" s="371" t="s">
        <v>146</v>
      </c>
      <c r="B251" s="371" t="s">
        <v>147</v>
      </c>
      <c r="C251" s="371" t="s">
        <v>15</v>
      </c>
      <c r="D251" s="371"/>
      <c r="E251" s="371"/>
      <c r="F251" s="371"/>
      <c r="G251" s="371"/>
      <c r="H251" s="371">
        <v>55.443976900000003</v>
      </c>
      <c r="I251" s="371">
        <v>51.470525325059199</v>
      </c>
      <c r="J251" s="371">
        <v>17.674745227553899</v>
      </c>
      <c r="K251" s="371">
        <v>46.097066950125097</v>
      </c>
      <c r="L251" s="371">
        <v>99.741377299999996</v>
      </c>
      <c r="M251" s="371">
        <v>32.734656826613097</v>
      </c>
      <c r="N251" s="371">
        <v>31.796121616644498</v>
      </c>
      <c r="O251" s="371">
        <v>27.644884753128</v>
      </c>
      <c r="P251" s="371">
        <v>158.5050339</v>
      </c>
      <c r="Q251" s="371">
        <v>30.269942144908999</v>
      </c>
      <c r="R251" s="371">
        <v>50.529133155801702</v>
      </c>
      <c r="S251" s="371">
        <v>18.052302124457501</v>
      </c>
    </row>
    <row r="252" spans="1:19" x14ac:dyDescent="0.25">
      <c r="A252" s="371" t="s">
        <v>146</v>
      </c>
      <c r="B252" s="371" t="s">
        <v>147</v>
      </c>
      <c r="C252" s="371" t="s">
        <v>16</v>
      </c>
      <c r="D252" s="371">
        <v>1668.6146785000001</v>
      </c>
      <c r="E252" s="371">
        <v>9.3500509004111407</v>
      </c>
      <c r="F252" s="371">
        <v>18.393005699004501</v>
      </c>
      <c r="G252" s="371">
        <v>8.5629396001001208</v>
      </c>
      <c r="H252" s="371">
        <v>2473.4327036</v>
      </c>
      <c r="I252" s="371">
        <v>6.5029610408731902</v>
      </c>
      <c r="J252" s="371">
        <v>27.264450205074102</v>
      </c>
      <c r="K252" s="371">
        <v>5.8938781836212204</v>
      </c>
      <c r="L252" s="371">
        <v>2497.4335323999999</v>
      </c>
      <c r="M252" s="371">
        <v>6.2151072211124196</v>
      </c>
      <c r="N252" s="371">
        <v>27.529009414930801</v>
      </c>
      <c r="O252" s="371">
        <v>6.0965014974326301</v>
      </c>
      <c r="P252" s="371">
        <v>2432.5256178</v>
      </c>
      <c r="Q252" s="371">
        <v>6.9553646403585301</v>
      </c>
      <c r="R252" s="371">
        <v>26.813534680990699</v>
      </c>
      <c r="S252" s="371">
        <v>6.6059527601532002</v>
      </c>
    </row>
    <row r="253" spans="1:19" x14ac:dyDescent="0.25">
      <c r="A253" s="371" t="s">
        <v>148</v>
      </c>
      <c r="B253" s="371" t="s">
        <v>149</v>
      </c>
      <c r="C253" s="371" t="s">
        <v>15</v>
      </c>
      <c r="D253" s="371">
        <v>25.710622699999998</v>
      </c>
      <c r="E253" s="371">
        <v>100</v>
      </c>
      <c r="F253" s="371">
        <v>6.4705145744438397</v>
      </c>
      <c r="G253" s="371">
        <v>97.622882642858301</v>
      </c>
      <c r="H253" s="371">
        <v>135.3235827</v>
      </c>
      <c r="I253" s="371">
        <v>37.071233777248601</v>
      </c>
      <c r="J253" s="371">
        <v>34.056476357778202</v>
      </c>
      <c r="K253" s="371">
        <v>31.487864899853001</v>
      </c>
      <c r="L253" s="371">
        <v>68.766952799999999</v>
      </c>
      <c r="M253" s="371">
        <v>50.683295306692401</v>
      </c>
      <c r="N253" s="371">
        <v>17.306370815067499</v>
      </c>
      <c r="O253" s="371">
        <v>41.0643464665811</v>
      </c>
      <c r="P253" s="371">
        <v>167.5493524</v>
      </c>
      <c r="Q253" s="371">
        <v>37.163736554223597</v>
      </c>
      <c r="R253" s="371">
        <v>42.166638252710499</v>
      </c>
      <c r="S253" s="371">
        <v>27.8813203770851</v>
      </c>
    </row>
    <row r="254" spans="1:19" x14ac:dyDescent="0.25">
      <c r="A254" s="371" t="s">
        <v>148</v>
      </c>
      <c r="B254" s="371" t="s">
        <v>149</v>
      </c>
      <c r="C254" s="371" t="s">
        <v>16</v>
      </c>
      <c r="D254" s="371">
        <v>3675.8351723999999</v>
      </c>
      <c r="E254" s="371">
        <v>10.624312326570699</v>
      </c>
      <c r="F254" s="371">
        <v>20.301993415018</v>
      </c>
      <c r="G254" s="371">
        <v>9.6912375046283596</v>
      </c>
      <c r="H254" s="371">
        <v>4792.0127832999997</v>
      </c>
      <c r="I254" s="371">
        <v>6.4594895820427096</v>
      </c>
      <c r="J254" s="371">
        <v>26.4667503868837</v>
      </c>
      <c r="K254" s="371">
        <v>6.1865321499255899</v>
      </c>
      <c r="L254" s="371">
        <v>5880.1848007999997</v>
      </c>
      <c r="M254" s="371">
        <v>6.4748712509553004</v>
      </c>
      <c r="N254" s="371">
        <v>32.476829755939796</v>
      </c>
      <c r="O254" s="371">
        <v>6.1261177068237496</v>
      </c>
      <c r="P254" s="371">
        <v>3757.7517211999998</v>
      </c>
      <c r="Q254" s="371">
        <v>6.9913392539356201</v>
      </c>
      <c r="R254" s="371">
        <v>20.754426442158501</v>
      </c>
      <c r="S254" s="371">
        <v>7.5715726405727901</v>
      </c>
    </row>
    <row r="255" spans="1:19" x14ac:dyDescent="0.25">
      <c r="A255" s="371" t="s">
        <v>150</v>
      </c>
      <c r="B255" s="371" t="s">
        <v>151</v>
      </c>
      <c r="C255" s="371" t="s">
        <v>15</v>
      </c>
      <c r="D255" s="371">
        <v>60.094097699999999</v>
      </c>
      <c r="E255" s="371">
        <v>49.505917087889202</v>
      </c>
      <c r="F255" s="371">
        <v>9.5273127869755392</v>
      </c>
      <c r="G255" s="371">
        <v>51.223247964170199</v>
      </c>
      <c r="H255" s="371">
        <v>74.389139700000001</v>
      </c>
      <c r="I255" s="371">
        <v>46.254309618833297</v>
      </c>
      <c r="J255" s="371">
        <v>11.7936474462769</v>
      </c>
      <c r="K255" s="371">
        <v>47.635461629353003</v>
      </c>
      <c r="L255" s="371">
        <v>254.97604680000001</v>
      </c>
      <c r="M255" s="371">
        <v>33.946050325429397</v>
      </c>
      <c r="N255" s="371">
        <v>40.423879283075003</v>
      </c>
      <c r="O255" s="371">
        <v>21.8358837620763</v>
      </c>
      <c r="P255" s="371">
        <v>241.2967227</v>
      </c>
      <c r="Q255" s="371">
        <v>30.1407190097319</v>
      </c>
      <c r="R255" s="371">
        <v>38.255160483672597</v>
      </c>
      <c r="S255" s="371">
        <v>21.390218981084299</v>
      </c>
    </row>
    <row r="256" spans="1:19" x14ac:dyDescent="0.25">
      <c r="A256" s="371" t="s">
        <v>150</v>
      </c>
      <c r="B256" s="371" t="s">
        <v>151</v>
      </c>
      <c r="C256" s="371" t="s">
        <v>16</v>
      </c>
      <c r="D256" s="371">
        <v>5023.29079</v>
      </c>
      <c r="E256" s="371">
        <v>6.2828778620322101</v>
      </c>
      <c r="F256" s="371">
        <v>29.396568548556299</v>
      </c>
      <c r="G256" s="371">
        <v>6.2426947817509904</v>
      </c>
      <c r="H256" s="371">
        <v>4166.7006412000001</v>
      </c>
      <c r="I256" s="371">
        <v>6.3895202686342296</v>
      </c>
      <c r="J256" s="371">
        <v>24.3837568122051</v>
      </c>
      <c r="K256" s="371">
        <v>5.9541782050884597</v>
      </c>
      <c r="L256" s="371">
        <v>4399.7291047999997</v>
      </c>
      <c r="M256" s="371">
        <v>7.4522263815357901</v>
      </c>
      <c r="N256" s="371">
        <v>25.747451945606301</v>
      </c>
      <c r="O256" s="371">
        <v>6.7442189343058896</v>
      </c>
      <c r="P256" s="371">
        <v>3498.2970049</v>
      </c>
      <c r="Q256" s="371">
        <v>7.7708329217598999</v>
      </c>
      <c r="R256" s="371">
        <v>20.4722226936323</v>
      </c>
      <c r="S256" s="371">
        <v>7.2732158492007404</v>
      </c>
    </row>
    <row r="257" spans="1:19" x14ac:dyDescent="0.25">
      <c r="A257" s="371" t="s">
        <v>152</v>
      </c>
      <c r="B257" s="371" t="s">
        <v>153</v>
      </c>
      <c r="C257" s="371" t="s">
        <v>15</v>
      </c>
      <c r="D257" s="371">
        <v>54.675932600000003</v>
      </c>
      <c r="E257" s="371">
        <v>71.2788635141805</v>
      </c>
      <c r="F257" s="371">
        <v>8.8432671999130807</v>
      </c>
      <c r="G257" s="371">
        <v>62.788425035581497</v>
      </c>
      <c r="H257" s="371">
        <v>18.1344897</v>
      </c>
      <c r="I257" s="371">
        <v>100</v>
      </c>
      <c r="J257" s="371">
        <v>2.9330663479377299</v>
      </c>
      <c r="K257" s="371">
        <v>102.187109957068</v>
      </c>
      <c r="L257" s="371">
        <v>178.02364510000001</v>
      </c>
      <c r="M257" s="371">
        <v>35.397489571155099</v>
      </c>
      <c r="N257" s="371">
        <v>28.793485298900901</v>
      </c>
      <c r="O257" s="371">
        <v>35.392919636379801</v>
      </c>
      <c r="P257" s="371">
        <v>367.44344660000002</v>
      </c>
      <c r="Q257" s="371">
        <v>38.084866101871597</v>
      </c>
      <c r="R257" s="371">
        <v>59.430181153248299</v>
      </c>
      <c r="S257" s="371">
        <v>17.394674148899799</v>
      </c>
    </row>
    <row r="258" spans="1:19" x14ac:dyDescent="0.25">
      <c r="A258" s="371" t="s">
        <v>152</v>
      </c>
      <c r="B258" s="371" t="s">
        <v>153</v>
      </c>
      <c r="C258" s="371" t="s">
        <v>16</v>
      </c>
      <c r="D258" s="371">
        <v>3046.0195483000002</v>
      </c>
      <c r="E258" s="371">
        <v>9.3049027674674196</v>
      </c>
      <c r="F258" s="371">
        <v>16.723803877049399</v>
      </c>
      <c r="G258" s="371">
        <v>9.2838007759232699</v>
      </c>
      <c r="H258" s="371">
        <v>4864.1471466000003</v>
      </c>
      <c r="I258" s="371">
        <v>7.2452105745193904</v>
      </c>
      <c r="J258" s="371">
        <v>26.7060147247735</v>
      </c>
      <c r="K258" s="371">
        <v>6.9082799028962301</v>
      </c>
      <c r="L258" s="371">
        <v>3896.1365836</v>
      </c>
      <c r="M258" s="371">
        <v>7.17836155201402</v>
      </c>
      <c r="N258" s="371">
        <v>21.3912691856127</v>
      </c>
      <c r="O258" s="371">
        <v>6.8632275276351997</v>
      </c>
      <c r="P258" s="371">
        <v>6407.3732910999997</v>
      </c>
      <c r="Q258" s="371">
        <v>6.5705002418361804</v>
      </c>
      <c r="R258" s="371">
        <v>35.178912212564398</v>
      </c>
      <c r="S258" s="371">
        <v>6.1793110673989604</v>
      </c>
    </row>
    <row r="259" spans="1:19" x14ac:dyDescent="0.25">
      <c r="A259" s="371" t="s">
        <v>154</v>
      </c>
      <c r="B259" s="371" t="s">
        <v>155</v>
      </c>
      <c r="C259" s="371" t="s">
        <v>15</v>
      </c>
      <c r="D259" s="371">
        <v>168.6187941</v>
      </c>
      <c r="E259" s="371">
        <v>44.1275551083286</v>
      </c>
      <c r="F259" s="371">
        <v>9.7589257243471099</v>
      </c>
      <c r="G259" s="371">
        <v>41.832930906628903</v>
      </c>
      <c r="H259" s="371">
        <v>546.82304710000005</v>
      </c>
      <c r="I259" s="371">
        <v>26.079053054520799</v>
      </c>
      <c r="J259" s="371">
        <v>31.647750356020701</v>
      </c>
      <c r="K259" s="371">
        <v>20.848945478888599</v>
      </c>
      <c r="L259" s="371">
        <v>312.44988419999999</v>
      </c>
      <c r="M259" s="371">
        <v>42.643614285610703</v>
      </c>
      <c r="N259" s="371">
        <v>18.083246465873401</v>
      </c>
      <c r="O259" s="371">
        <v>34.891233277281401</v>
      </c>
      <c r="P259" s="371">
        <v>699.95003569999994</v>
      </c>
      <c r="Q259" s="371">
        <v>21.8964580452996</v>
      </c>
      <c r="R259" s="371">
        <v>40.510077453758797</v>
      </c>
      <c r="S259" s="371">
        <v>19.494475083104302</v>
      </c>
    </row>
    <row r="260" spans="1:19" x14ac:dyDescent="0.25">
      <c r="A260" s="371" t="s">
        <v>154</v>
      </c>
      <c r="B260" s="371" t="s">
        <v>155</v>
      </c>
      <c r="C260" s="371" t="s">
        <v>16</v>
      </c>
      <c r="D260" s="371">
        <v>6642.1757283999996</v>
      </c>
      <c r="E260" s="371">
        <v>7.87887698564501</v>
      </c>
      <c r="F260" s="371">
        <v>20.150779611106699</v>
      </c>
      <c r="G260" s="371">
        <v>7.3748048786559499</v>
      </c>
      <c r="H260" s="371">
        <v>9215.0527096000005</v>
      </c>
      <c r="I260" s="371">
        <v>5.8216026930836202</v>
      </c>
      <c r="J260" s="371">
        <v>27.956275751923201</v>
      </c>
      <c r="K260" s="371">
        <v>6.0067629895072798</v>
      </c>
      <c r="L260" s="371">
        <v>9329.6897219000002</v>
      </c>
      <c r="M260" s="371">
        <v>5.8336889706334496</v>
      </c>
      <c r="N260" s="371">
        <v>28.304057151360698</v>
      </c>
      <c r="O260" s="371">
        <v>5.4232370061940198</v>
      </c>
      <c r="P260" s="371">
        <v>7775.4577708999996</v>
      </c>
      <c r="Q260" s="371">
        <v>7.0982670418964604</v>
      </c>
      <c r="R260" s="371">
        <v>23.588887485609401</v>
      </c>
      <c r="S260" s="371">
        <v>6.49874183762772</v>
      </c>
    </row>
    <row r="261" spans="1:19" x14ac:dyDescent="0.25">
      <c r="A261" s="371" t="s">
        <v>156</v>
      </c>
      <c r="B261" s="371" t="s">
        <v>157</v>
      </c>
      <c r="C261" s="371" t="s">
        <v>15</v>
      </c>
      <c r="D261" s="371">
        <v>158.72555639999999</v>
      </c>
      <c r="E261" s="371">
        <v>49.773868770902197</v>
      </c>
      <c r="F261" s="371">
        <v>16.635096232835</v>
      </c>
      <c r="G261" s="371">
        <v>49.490935935855298</v>
      </c>
      <c r="H261" s="371">
        <v>85.697229800000002</v>
      </c>
      <c r="I261" s="371">
        <v>70.4785517257002</v>
      </c>
      <c r="J261" s="371">
        <v>8.9814249005862905</v>
      </c>
      <c r="K261" s="371">
        <v>66.366491255408505</v>
      </c>
      <c r="L261" s="371">
        <v>280.18803489999999</v>
      </c>
      <c r="M261" s="371">
        <v>43.170434502289801</v>
      </c>
      <c r="N261" s="371">
        <v>29.364867445192498</v>
      </c>
      <c r="O261" s="371">
        <v>36.5589052011617</v>
      </c>
      <c r="P261" s="371">
        <v>429.54991339999998</v>
      </c>
      <c r="Q261" s="371">
        <v>41.660858549169902</v>
      </c>
      <c r="R261" s="371">
        <v>45.018611421386296</v>
      </c>
      <c r="S261" s="371">
        <v>29.483959895450699</v>
      </c>
    </row>
    <row r="262" spans="1:19" x14ac:dyDescent="0.25">
      <c r="A262" s="371" t="s">
        <v>156</v>
      </c>
      <c r="B262" s="371" t="s">
        <v>157</v>
      </c>
      <c r="C262" s="371" t="s">
        <v>16</v>
      </c>
      <c r="D262" s="371">
        <v>7427.0305355</v>
      </c>
      <c r="E262" s="371">
        <v>8.0826810364341402</v>
      </c>
      <c r="F262" s="371">
        <v>20.564894427754499</v>
      </c>
      <c r="G262" s="371">
        <v>7.8900238001835303</v>
      </c>
      <c r="H262" s="371">
        <v>9799.5975858999991</v>
      </c>
      <c r="I262" s="371">
        <v>5.9000416806020199</v>
      </c>
      <c r="J262" s="371">
        <v>27.134355894356698</v>
      </c>
      <c r="K262" s="371">
        <v>5.7999690852160297</v>
      </c>
      <c r="L262" s="371">
        <v>8559.8507685999994</v>
      </c>
      <c r="M262" s="371">
        <v>6.5707182359981804</v>
      </c>
      <c r="N262" s="371">
        <v>23.701589286887401</v>
      </c>
      <c r="O262" s="371">
        <v>6.6319731257464296</v>
      </c>
      <c r="P262" s="371">
        <v>10328.613077</v>
      </c>
      <c r="Q262" s="371">
        <v>7.4522013093426702</v>
      </c>
      <c r="R262" s="371">
        <v>28.599160391001401</v>
      </c>
      <c r="S262" s="371">
        <v>7.0676542722063296</v>
      </c>
    </row>
    <row r="263" spans="1:19" x14ac:dyDescent="0.25">
      <c r="A263" s="371" t="s">
        <v>158</v>
      </c>
      <c r="B263" s="371" t="s">
        <v>159</v>
      </c>
      <c r="C263" s="371" t="s">
        <v>15</v>
      </c>
      <c r="D263" s="371">
        <v>16.366671799999999</v>
      </c>
      <c r="E263" s="371">
        <v>99.999999999999702</v>
      </c>
      <c r="F263" s="371">
        <v>4.3453041460212702</v>
      </c>
      <c r="G263" s="371">
        <v>100.952789562292</v>
      </c>
      <c r="H263" s="371">
        <v>87.0579599</v>
      </c>
      <c r="I263" s="371">
        <v>50.197261043858497</v>
      </c>
      <c r="J263" s="371">
        <v>23.113637196392201</v>
      </c>
      <c r="K263" s="371">
        <v>43.828130958560799</v>
      </c>
      <c r="L263" s="371">
        <v>153.187308</v>
      </c>
      <c r="M263" s="371">
        <v>39.896528618340199</v>
      </c>
      <c r="N263" s="371">
        <v>40.6707883376898</v>
      </c>
      <c r="O263" s="371">
        <v>28.3172018090257</v>
      </c>
      <c r="P263" s="371">
        <v>120.03998730000001</v>
      </c>
      <c r="Q263" s="371">
        <v>54.629296974952702</v>
      </c>
      <c r="R263" s="371">
        <v>31.870270319896701</v>
      </c>
      <c r="S263" s="371">
        <v>42.484824970260398</v>
      </c>
    </row>
    <row r="264" spans="1:19" x14ac:dyDescent="0.25">
      <c r="A264" s="371" t="s">
        <v>158</v>
      </c>
      <c r="B264" s="371" t="s">
        <v>159</v>
      </c>
      <c r="C264" s="371" t="s">
        <v>16</v>
      </c>
      <c r="D264" s="371">
        <v>3421.6166167000001</v>
      </c>
      <c r="E264" s="371">
        <v>8.58265351250893</v>
      </c>
      <c r="F264" s="371">
        <v>16.7447912328944</v>
      </c>
      <c r="G264" s="371">
        <v>8.5165693572990797</v>
      </c>
      <c r="H264" s="371">
        <v>5148.8470418999996</v>
      </c>
      <c r="I264" s="371">
        <v>6.5549989424822197</v>
      </c>
      <c r="J264" s="371">
        <v>25.1975538071455</v>
      </c>
      <c r="K264" s="371">
        <v>6.5438675628657599</v>
      </c>
      <c r="L264" s="371">
        <v>5833.8618864999999</v>
      </c>
      <c r="M264" s="371">
        <v>5.1031037582635204</v>
      </c>
      <c r="N264" s="371">
        <v>28.549896237409701</v>
      </c>
      <c r="O264" s="371">
        <v>4.8588090911818096</v>
      </c>
      <c r="P264" s="371">
        <v>6029.5907045000004</v>
      </c>
      <c r="Q264" s="371">
        <v>6.52998387218517</v>
      </c>
      <c r="R264" s="371">
        <v>29.507758722550498</v>
      </c>
      <c r="S264" s="371">
        <v>5.6581513893642903</v>
      </c>
    </row>
    <row r="265" spans="1:19" x14ac:dyDescent="0.25">
      <c r="A265" s="371" t="s">
        <v>160</v>
      </c>
      <c r="B265" s="371" t="s">
        <v>161</v>
      </c>
      <c r="C265" s="371" t="s">
        <v>15</v>
      </c>
      <c r="D265" s="371">
        <v>267.7245618</v>
      </c>
      <c r="E265" s="371">
        <v>44.142379459804403</v>
      </c>
      <c r="F265" s="371">
        <v>15.473218491048099</v>
      </c>
      <c r="G265" s="371">
        <v>42.077600913734798</v>
      </c>
      <c r="H265" s="371">
        <v>546.34428070000001</v>
      </c>
      <c r="I265" s="371">
        <v>33.7265915546255</v>
      </c>
      <c r="J265" s="371">
        <v>31.576125738216199</v>
      </c>
      <c r="K265" s="371">
        <v>30.975871839271001</v>
      </c>
      <c r="L265" s="371">
        <v>472.63596530000001</v>
      </c>
      <c r="M265" s="371">
        <v>43.5091909200261</v>
      </c>
      <c r="N265" s="371">
        <v>27.316132328858099</v>
      </c>
      <c r="O265" s="371">
        <v>35.932525339789201</v>
      </c>
      <c r="P265" s="371">
        <v>443.54001460000001</v>
      </c>
      <c r="Q265" s="371">
        <v>44.2319156170973</v>
      </c>
      <c r="R265" s="371">
        <v>25.634523441877501</v>
      </c>
      <c r="S265" s="371">
        <v>34.007086711318003</v>
      </c>
    </row>
    <row r="266" spans="1:19" x14ac:dyDescent="0.25">
      <c r="A266" s="371" t="s">
        <v>160</v>
      </c>
      <c r="B266" s="371" t="s">
        <v>161</v>
      </c>
      <c r="C266" s="371" t="s">
        <v>16</v>
      </c>
      <c r="D266" s="371">
        <v>13955.5134578</v>
      </c>
      <c r="E266" s="371">
        <v>6.8886066506439203</v>
      </c>
      <c r="F266" s="371">
        <v>25.963145375575799</v>
      </c>
      <c r="G266" s="371">
        <v>6.9804209722993802</v>
      </c>
      <c r="H266" s="371">
        <v>15098.072139800001</v>
      </c>
      <c r="I266" s="371">
        <v>5.9959787826335402</v>
      </c>
      <c r="J266" s="371">
        <v>28.088786775341902</v>
      </c>
      <c r="K266" s="371">
        <v>6.0567688289132597</v>
      </c>
      <c r="L266" s="371">
        <v>13144.759430599999</v>
      </c>
      <c r="M266" s="371">
        <v>7.0487947279251699</v>
      </c>
      <c r="N266" s="371">
        <v>24.454800681868999</v>
      </c>
      <c r="O266" s="371">
        <v>6.7509970116278604</v>
      </c>
      <c r="P266" s="371">
        <v>11552.8983436</v>
      </c>
      <c r="Q266" s="371">
        <v>9.2136677845537704</v>
      </c>
      <c r="R266" s="371">
        <v>21.4932671672133</v>
      </c>
      <c r="S266" s="371">
        <v>8.8323049865675305</v>
      </c>
    </row>
    <row r="267" spans="1:19" x14ac:dyDescent="0.25">
      <c r="A267" s="371" t="s">
        <v>162</v>
      </c>
      <c r="B267" s="371" t="s">
        <v>163</v>
      </c>
      <c r="C267" s="371" t="s">
        <v>15</v>
      </c>
      <c r="D267" s="371">
        <v>43.293872700000001</v>
      </c>
      <c r="E267" s="371">
        <v>99.999999999999901</v>
      </c>
      <c r="F267" s="371">
        <v>5.5046965307042202</v>
      </c>
      <c r="G267" s="371">
        <v>96.822557718267802</v>
      </c>
      <c r="H267" s="371">
        <v>229.56089220000001</v>
      </c>
      <c r="I267" s="371">
        <v>33.316534295295703</v>
      </c>
      <c r="J267" s="371">
        <v>29.188034427761099</v>
      </c>
      <c r="K267" s="371">
        <v>28.688192171706099</v>
      </c>
      <c r="L267" s="371">
        <v>171.22099449999999</v>
      </c>
      <c r="M267" s="371">
        <v>34.965479189621199</v>
      </c>
      <c r="N267" s="371">
        <v>21.770277307806602</v>
      </c>
      <c r="O267" s="371">
        <v>33.598278541047002</v>
      </c>
      <c r="P267" s="371">
        <v>342.41396730000002</v>
      </c>
      <c r="Q267" s="371">
        <v>26.8780412717426</v>
      </c>
      <c r="R267" s="371">
        <v>43.536991733728101</v>
      </c>
      <c r="S267" s="371">
        <v>21.018469941274201</v>
      </c>
    </row>
    <row r="268" spans="1:19" x14ac:dyDescent="0.25">
      <c r="A268" s="371" t="s">
        <v>162</v>
      </c>
      <c r="B268" s="371" t="s">
        <v>163</v>
      </c>
      <c r="C268" s="371" t="s">
        <v>16</v>
      </c>
      <c r="D268" s="371">
        <v>4163.3322643000001</v>
      </c>
      <c r="E268" s="371">
        <v>8.4167538816923209</v>
      </c>
      <c r="F268" s="371">
        <v>17.033332561457001</v>
      </c>
      <c r="G268" s="371">
        <v>7.6024198281911097</v>
      </c>
      <c r="H268" s="371">
        <v>5983.3864512</v>
      </c>
      <c r="I268" s="371">
        <v>6.8060317446791103</v>
      </c>
      <c r="J268" s="371">
        <v>24.479672722960299</v>
      </c>
      <c r="K268" s="371">
        <v>6.5871171398819897</v>
      </c>
      <c r="L268" s="371">
        <v>6613.8796278</v>
      </c>
      <c r="M268" s="371">
        <v>5.7060174047371399</v>
      </c>
      <c r="N268" s="371">
        <v>27.0591929901382</v>
      </c>
      <c r="O268" s="371">
        <v>5.3389104816184902</v>
      </c>
      <c r="P268" s="371">
        <v>7681.6665469</v>
      </c>
      <c r="Q268" s="371">
        <v>5.7439839190012201</v>
      </c>
      <c r="R268" s="371">
        <v>31.4278017254445</v>
      </c>
      <c r="S268" s="371">
        <v>5.8190341663104501</v>
      </c>
    </row>
    <row r="269" spans="1:19" x14ac:dyDescent="0.25">
      <c r="A269" s="371" t="s">
        <v>164</v>
      </c>
      <c r="B269" s="371" t="s">
        <v>165</v>
      </c>
      <c r="C269" s="371" t="s">
        <v>15</v>
      </c>
      <c r="D269" s="371"/>
      <c r="E269" s="371"/>
      <c r="F269" s="371"/>
      <c r="G269" s="371"/>
      <c r="H269" s="371">
        <v>135.34454099999999</v>
      </c>
      <c r="I269" s="371">
        <v>51.705163663800697</v>
      </c>
      <c r="J269" s="371">
        <v>23.793319422845599</v>
      </c>
      <c r="K269" s="371">
        <v>48.311299346912897</v>
      </c>
      <c r="L269" s="371"/>
      <c r="M269" s="371"/>
      <c r="N269" s="371"/>
      <c r="O269" s="371"/>
      <c r="P269" s="371">
        <v>433.4896708</v>
      </c>
      <c r="Q269" s="371">
        <v>33.478281298379201</v>
      </c>
      <c r="R269" s="371">
        <v>76.206680577154401</v>
      </c>
      <c r="S269" s="371">
        <v>15.0837980133517</v>
      </c>
    </row>
    <row r="270" spans="1:19" x14ac:dyDescent="0.25">
      <c r="A270" s="371" t="s">
        <v>164</v>
      </c>
      <c r="B270" s="371" t="s">
        <v>165</v>
      </c>
      <c r="C270" s="371" t="s">
        <v>16</v>
      </c>
      <c r="D270" s="371">
        <v>7259.1511149999997</v>
      </c>
      <c r="E270" s="371">
        <v>7.6446155440862604</v>
      </c>
      <c r="F270" s="371">
        <v>23.855992403378998</v>
      </c>
      <c r="G270" s="371">
        <v>7.4664468502205201</v>
      </c>
      <c r="H270" s="371">
        <v>9721.1038583999998</v>
      </c>
      <c r="I270" s="371">
        <v>5.3322419291220804</v>
      </c>
      <c r="J270" s="371">
        <v>31.946790488938401</v>
      </c>
      <c r="K270" s="371">
        <v>5.1875360535348598</v>
      </c>
      <c r="L270" s="371">
        <v>6604.1751299999996</v>
      </c>
      <c r="M270" s="371">
        <v>6.9456574743341202</v>
      </c>
      <c r="N270" s="371">
        <v>21.7035227998369</v>
      </c>
      <c r="O270" s="371">
        <v>6.9156699226158302</v>
      </c>
      <c r="P270" s="371">
        <v>6844.6167887000001</v>
      </c>
      <c r="Q270" s="371">
        <v>8.3375305565694706</v>
      </c>
      <c r="R270" s="371">
        <v>22.493694307845701</v>
      </c>
      <c r="S270" s="371">
        <v>8.1436355719543005</v>
      </c>
    </row>
    <row r="271" spans="1:19" x14ac:dyDescent="0.25">
      <c r="A271" s="371" t="s">
        <v>166</v>
      </c>
      <c r="B271" s="371" t="s">
        <v>167</v>
      </c>
      <c r="C271" s="371" t="s">
        <v>15</v>
      </c>
      <c r="D271" s="371">
        <v>101.4525534</v>
      </c>
      <c r="E271" s="371">
        <v>57.689135245776399</v>
      </c>
      <c r="F271" s="371">
        <v>9.8401657946496801</v>
      </c>
      <c r="G271" s="371">
        <v>56.820503948395697</v>
      </c>
      <c r="H271" s="371">
        <v>120.59868969999999</v>
      </c>
      <c r="I271" s="371">
        <v>51.701340579302901</v>
      </c>
      <c r="J271" s="371">
        <v>11.6972028943089</v>
      </c>
      <c r="K271" s="371">
        <v>45.9203311426485</v>
      </c>
      <c r="L271" s="371">
        <v>418.8070457</v>
      </c>
      <c r="M271" s="371">
        <v>27.689628243383499</v>
      </c>
      <c r="N271" s="371">
        <v>40.621262132328198</v>
      </c>
      <c r="O271" s="371">
        <v>20.659556083644901</v>
      </c>
      <c r="P271" s="371">
        <v>390.1462239</v>
      </c>
      <c r="Q271" s="371">
        <v>32.253033500306898</v>
      </c>
      <c r="R271" s="371">
        <v>37.841369178713201</v>
      </c>
      <c r="S271" s="371">
        <v>26.0568092432041</v>
      </c>
    </row>
    <row r="272" spans="1:19" x14ac:dyDescent="0.25">
      <c r="A272" s="371" t="s">
        <v>166</v>
      </c>
      <c r="B272" s="371" t="s">
        <v>167</v>
      </c>
      <c r="C272" s="371" t="s">
        <v>16</v>
      </c>
      <c r="D272" s="371">
        <v>4642.0754542000004</v>
      </c>
      <c r="E272" s="371">
        <v>8.4149854624115594</v>
      </c>
      <c r="F272" s="371">
        <v>15.5463374392869</v>
      </c>
      <c r="G272" s="371">
        <v>8.3360443922702405</v>
      </c>
      <c r="H272" s="371">
        <v>8123.6000580999998</v>
      </c>
      <c r="I272" s="371">
        <v>6.3855171549824501</v>
      </c>
      <c r="J272" s="371">
        <v>27.205983394941999</v>
      </c>
      <c r="K272" s="371">
        <v>6.2008806105104197</v>
      </c>
      <c r="L272" s="371">
        <v>7885.4130686999997</v>
      </c>
      <c r="M272" s="371">
        <v>6.7685493579965597</v>
      </c>
      <c r="N272" s="371">
        <v>26.408293795237199</v>
      </c>
      <c r="O272" s="371">
        <v>6.6293368727233597</v>
      </c>
      <c r="P272" s="371">
        <v>9208.5196536000003</v>
      </c>
      <c r="Q272" s="371">
        <v>6.2316147023128003</v>
      </c>
      <c r="R272" s="371">
        <v>30.839385370534</v>
      </c>
      <c r="S272" s="371">
        <v>5.8043398036309899</v>
      </c>
    </row>
    <row r="273" spans="1:19" x14ac:dyDescent="0.25">
      <c r="A273" s="371" t="s">
        <v>168</v>
      </c>
      <c r="B273" s="371" t="s">
        <v>169</v>
      </c>
      <c r="C273" s="371" t="s">
        <v>15</v>
      </c>
      <c r="D273" s="371">
        <v>26.9409338</v>
      </c>
      <c r="E273" s="371">
        <v>100</v>
      </c>
      <c r="F273" s="371">
        <v>3.48411111811164</v>
      </c>
      <c r="G273" s="371">
        <v>100.33284902709001</v>
      </c>
      <c r="H273" s="371">
        <v>235.6666008</v>
      </c>
      <c r="I273" s="371">
        <v>41.528430236872097</v>
      </c>
      <c r="J273" s="371">
        <v>30.4773631868268</v>
      </c>
      <c r="K273" s="371">
        <v>34.486407388923702</v>
      </c>
      <c r="L273" s="371">
        <v>89.852441499999998</v>
      </c>
      <c r="M273" s="371">
        <v>70.344483595116898</v>
      </c>
      <c r="N273" s="371">
        <v>11.6200831323681</v>
      </c>
      <c r="O273" s="371">
        <v>63.061475475640698</v>
      </c>
      <c r="P273" s="371">
        <v>420.7913034</v>
      </c>
      <c r="Q273" s="371">
        <v>29.1498046748004</v>
      </c>
      <c r="R273" s="371">
        <v>54.4184425626935</v>
      </c>
      <c r="S273" s="371">
        <v>18.661263022288001</v>
      </c>
    </row>
    <row r="274" spans="1:19" x14ac:dyDescent="0.25">
      <c r="A274" s="371" t="s">
        <v>168</v>
      </c>
      <c r="B274" s="371" t="s">
        <v>169</v>
      </c>
      <c r="C274" s="371" t="s">
        <v>16</v>
      </c>
      <c r="D274" s="371">
        <v>6646.1494128000004</v>
      </c>
      <c r="E274" s="371">
        <v>7.2044125617516901</v>
      </c>
      <c r="F274" s="371">
        <v>20.065242808871599</v>
      </c>
      <c r="G274" s="371">
        <v>6.9342445790385998</v>
      </c>
      <c r="H274" s="371">
        <v>9805.7128702000009</v>
      </c>
      <c r="I274" s="371">
        <v>5.4326939704930099</v>
      </c>
      <c r="J274" s="371">
        <v>29.604211015133998</v>
      </c>
      <c r="K274" s="371">
        <v>5.2688632090368603</v>
      </c>
      <c r="L274" s="371">
        <v>7608.6298778</v>
      </c>
      <c r="M274" s="371">
        <v>6.8959019467065197</v>
      </c>
      <c r="N274" s="371">
        <v>22.971046309440801</v>
      </c>
      <c r="O274" s="371">
        <v>6.5767656056675401</v>
      </c>
      <c r="P274" s="371">
        <v>9062.2040163999991</v>
      </c>
      <c r="Q274" s="371">
        <v>6.8118295292291</v>
      </c>
      <c r="R274" s="371">
        <v>27.359499866553598</v>
      </c>
      <c r="S274" s="371">
        <v>6.8272348881560596</v>
      </c>
    </row>
    <row r="275" spans="1:19" x14ac:dyDescent="0.25">
      <c r="A275" s="371" t="s">
        <v>170</v>
      </c>
      <c r="B275" s="371" t="s">
        <v>171</v>
      </c>
      <c r="C275" s="371" t="s">
        <v>15</v>
      </c>
      <c r="D275" s="371">
        <v>174.33486569999999</v>
      </c>
      <c r="E275" s="371">
        <v>57.642902439300698</v>
      </c>
      <c r="F275" s="371">
        <v>13.2568133558793</v>
      </c>
      <c r="G275" s="371">
        <v>54.5672331500976</v>
      </c>
      <c r="H275" s="371">
        <v>257.66216450000002</v>
      </c>
      <c r="I275" s="371">
        <v>44.899179506146503</v>
      </c>
      <c r="J275" s="371">
        <v>19.593207646291098</v>
      </c>
      <c r="K275" s="371">
        <v>41.800057881993503</v>
      </c>
      <c r="L275" s="371">
        <v>324.73574930000001</v>
      </c>
      <c r="M275" s="371">
        <v>45.331112140531403</v>
      </c>
      <c r="N275" s="371">
        <v>24.693633147713498</v>
      </c>
      <c r="O275" s="371">
        <v>39.364991673876098</v>
      </c>
      <c r="P275" s="371">
        <v>558.32583239999997</v>
      </c>
      <c r="Q275" s="371">
        <v>29.430933677503901</v>
      </c>
      <c r="R275" s="371">
        <v>42.456345850116101</v>
      </c>
      <c r="S275" s="371">
        <v>24.482769128624</v>
      </c>
    </row>
    <row r="276" spans="1:19" x14ac:dyDescent="0.25">
      <c r="A276" s="371" t="s">
        <v>170</v>
      </c>
      <c r="B276" s="371" t="s">
        <v>171</v>
      </c>
      <c r="C276" s="371" t="s">
        <v>16</v>
      </c>
      <c r="D276" s="371">
        <v>6929.9718257000004</v>
      </c>
      <c r="E276" s="371">
        <v>10.427718986073501</v>
      </c>
      <c r="F276" s="371">
        <v>14.802199797141199</v>
      </c>
      <c r="G276" s="371">
        <v>10.0802090625053</v>
      </c>
      <c r="H276" s="371">
        <v>11939.9607722</v>
      </c>
      <c r="I276" s="371">
        <v>6.81502997351072</v>
      </c>
      <c r="J276" s="371">
        <v>25.503377122645102</v>
      </c>
      <c r="K276" s="371">
        <v>6.4422591513442198</v>
      </c>
      <c r="L276" s="371">
        <v>13343.8871967</v>
      </c>
      <c r="M276" s="371">
        <v>5.6265330853153603</v>
      </c>
      <c r="N276" s="371">
        <v>28.502119391533899</v>
      </c>
      <c r="O276" s="371">
        <v>5.4305278591025798</v>
      </c>
      <c r="P276" s="371">
        <v>14603.355494699999</v>
      </c>
      <c r="Q276" s="371">
        <v>6.28216363445864</v>
      </c>
      <c r="R276" s="371">
        <v>31.1923036886798</v>
      </c>
      <c r="S276" s="371">
        <v>5.9811790944406296</v>
      </c>
    </row>
    <row r="277" spans="1:19" x14ac:dyDescent="0.25">
      <c r="A277" s="371" t="s">
        <v>172</v>
      </c>
      <c r="B277" s="371" t="s">
        <v>173</v>
      </c>
      <c r="C277" s="371" t="s">
        <v>15</v>
      </c>
      <c r="D277" s="371">
        <v>32.6910794</v>
      </c>
      <c r="E277" s="371">
        <v>58.029258965782702</v>
      </c>
      <c r="F277" s="371">
        <v>5.7871830564581996</v>
      </c>
      <c r="G277" s="371">
        <v>57.112048509016702</v>
      </c>
      <c r="H277" s="371">
        <v>67.881302199999993</v>
      </c>
      <c r="I277" s="371">
        <v>42.319856157953602</v>
      </c>
      <c r="J277" s="371">
        <v>12.0167803924565</v>
      </c>
      <c r="K277" s="371">
        <v>41.342345715319901</v>
      </c>
      <c r="L277" s="371">
        <v>223.06217899999999</v>
      </c>
      <c r="M277" s="371">
        <v>26.766483216519401</v>
      </c>
      <c r="N277" s="371">
        <v>39.487887415716401</v>
      </c>
      <c r="O277" s="371">
        <v>20.200001332605201</v>
      </c>
      <c r="P277" s="371">
        <v>241.2530381</v>
      </c>
      <c r="Q277" s="371">
        <v>23.560607741144501</v>
      </c>
      <c r="R277" s="371">
        <v>42.708149135368899</v>
      </c>
      <c r="S277" s="371">
        <v>16.8820788600285</v>
      </c>
    </row>
    <row r="278" spans="1:19" x14ac:dyDescent="0.25">
      <c r="A278" s="371" t="s">
        <v>172</v>
      </c>
      <c r="B278" s="371" t="s">
        <v>173</v>
      </c>
      <c r="C278" s="371" t="s">
        <v>16</v>
      </c>
      <c r="D278" s="371">
        <v>1352.4134024</v>
      </c>
      <c r="E278" s="371">
        <v>9.9015268890890606</v>
      </c>
      <c r="F278" s="371">
        <v>12.3770231429601</v>
      </c>
      <c r="G278" s="371">
        <v>9.9867257979570301</v>
      </c>
      <c r="H278" s="371">
        <v>2514.0353283999998</v>
      </c>
      <c r="I278" s="371">
        <v>6.8638523448109101</v>
      </c>
      <c r="J278" s="371">
        <v>23.007959982211698</v>
      </c>
      <c r="K278" s="371">
        <v>6.51788570709647</v>
      </c>
      <c r="L278" s="371">
        <v>2985.3251203</v>
      </c>
      <c r="M278" s="371">
        <v>6.2959487732438104</v>
      </c>
      <c r="N278" s="371">
        <v>27.321112048758501</v>
      </c>
      <c r="O278" s="371">
        <v>5.6587760217089196</v>
      </c>
      <c r="P278" s="371">
        <v>4075.0329164</v>
      </c>
      <c r="Q278" s="371">
        <v>4.7469385140693303</v>
      </c>
      <c r="R278" s="371">
        <v>37.293904826069799</v>
      </c>
      <c r="S278" s="371">
        <v>4.5212504043662296</v>
      </c>
    </row>
    <row r="279" spans="1:19" x14ac:dyDescent="0.25">
      <c r="A279" s="371" t="s">
        <v>174</v>
      </c>
      <c r="B279" s="371" t="s">
        <v>175</v>
      </c>
      <c r="C279" s="371" t="s">
        <v>15</v>
      </c>
      <c r="D279" s="371">
        <v>198.2854844</v>
      </c>
      <c r="E279" s="371">
        <v>47.3447272059732</v>
      </c>
      <c r="F279" s="371">
        <v>10.8231087858815</v>
      </c>
      <c r="G279" s="371">
        <v>46.468887042863102</v>
      </c>
      <c r="H279" s="371">
        <v>406.06110009999998</v>
      </c>
      <c r="I279" s="371">
        <v>30.5806709619605</v>
      </c>
      <c r="J279" s="371">
        <v>22.164221820853701</v>
      </c>
      <c r="K279" s="371">
        <v>26.563769445869699</v>
      </c>
      <c r="L279" s="371">
        <v>412.18621159999998</v>
      </c>
      <c r="M279" s="371">
        <v>31.623552431213099</v>
      </c>
      <c r="N279" s="371">
        <v>22.498551629668199</v>
      </c>
      <c r="O279" s="371">
        <v>26.938860187935099</v>
      </c>
      <c r="P279" s="371">
        <v>815.52385530000004</v>
      </c>
      <c r="Q279" s="371">
        <v>23.928302796314799</v>
      </c>
      <c r="R279" s="371">
        <v>44.514117763596602</v>
      </c>
      <c r="S279" s="371">
        <v>15.042342180111</v>
      </c>
    </row>
    <row r="280" spans="1:19" x14ac:dyDescent="0.25">
      <c r="A280" s="371" t="s">
        <v>174</v>
      </c>
      <c r="B280" s="371" t="s">
        <v>175</v>
      </c>
      <c r="C280" s="371" t="s">
        <v>16</v>
      </c>
      <c r="D280" s="371">
        <v>5717.1353423</v>
      </c>
      <c r="E280" s="371">
        <v>7.5545324407264198</v>
      </c>
      <c r="F280" s="371">
        <v>18.3334057040672</v>
      </c>
      <c r="G280" s="371">
        <v>7.6682416477163402</v>
      </c>
      <c r="H280" s="371">
        <v>7891.3233787999998</v>
      </c>
      <c r="I280" s="371">
        <v>6.7521613036693404</v>
      </c>
      <c r="J280" s="371">
        <v>25.305476323974599</v>
      </c>
      <c r="K280" s="371">
        <v>6.1362379762333799</v>
      </c>
      <c r="L280" s="371">
        <v>7554.6104592000002</v>
      </c>
      <c r="M280" s="371">
        <v>6.6848943898372903</v>
      </c>
      <c r="N280" s="371">
        <v>24.225723232394898</v>
      </c>
      <c r="O280" s="371">
        <v>6.58661490012509</v>
      </c>
      <c r="P280" s="371">
        <v>10021.182314400001</v>
      </c>
      <c r="Q280" s="371">
        <v>6.9134748997149797</v>
      </c>
      <c r="R280" s="371">
        <v>32.135394739563303</v>
      </c>
      <c r="S280" s="371">
        <v>6.1760894733258</v>
      </c>
    </row>
    <row r="281" spans="1:19" x14ac:dyDescent="0.25">
      <c r="A281" s="371" t="s">
        <v>176</v>
      </c>
      <c r="B281" s="371" t="s">
        <v>177</v>
      </c>
      <c r="C281" s="371" t="s">
        <v>15</v>
      </c>
      <c r="D281" s="371">
        <v>113.84662969999999</v>
      </c>
      <c r="E281" s="371">
        <v>43.895781545856899</v>
      </c>
      <c r="F281" s="371">
        <v>7.7401440210801598</v>
      </c>
      <c r="G281" s="371">
        <v>45.247381093585503</v>
      </c>
      <c r="H281" s="371">
        <v>364.28738909999998</v>
      </c>
      <c r="I281" s="371">
        <v>33.644707958733001</v>
      </c>
      <c r="J281" s="371">
        <v>24.766976977073099</v>
      </c>
      <c r="K281" s="371">
        <v>27.0305756385184</v>
      </c>
      <c r="L281" s="371">
        <v>200.20540270000001</v>
      </c>
      <c r="M281" s="371">
        <v>35.002162189243201</v>
      </c>
      <c r="N281" s="371">
        <v>13.611458281899001</v>
      </c>
      <c r="O281" s="371">
        <v>27.429094773936502</v>
      </c>
      <c r="P281" s="371">
        <v>792.51989830000002</v>
      </c>
      <c r="Q281" s="371">
        <v>23.160817063308901</v>
      </c>
      <c r="R281" s="371">
        <v>53.881420719947798</v>
      </c>
      <c r="S281" s="371">
        <v>12.9645939345532</v>
      </c>
    </row>
    <row r="282" spans="1:19" x14ac:dyDescent="0.25">
      <c r="A282" s="371" t="s">
        <v>176</v>
      </c>
      <c r="B282" s="371" t="s">
        <v>177</v>
      </c>
      <c r="C282" s="371" t="s">
        <v>16</v>
      </c>
      <c r="D282" s="371">
        <v>4663.1770845000001</v>
      </c>
      <c r="E282" s="371">
        <v>10.1095278799023</v>
      </c>
      <c r="F282" s="371">
        <v>18.710410987356202</v>
      </c>
      <c r="G282" s="371">
        <v>9.0537984383861208</v>
      </c>
      <c r="H282" s="371">
        <v>5643.1421829000001</v>
      </c>
      <c r="I282" s="371">
        <v>7.4983135304988</v>
      </c>
      <c r="J282" s="371">
        <v>22.6423975733417</v>
      </c>
      <c r="K282" s="371">
        <v>6.5846661643099198</v>
      </c>
      <c r="L282" s="371">
        <v>6362.4187308999999</v>
      </c>
      <c r="M282" s="371">
        <v>6.5220760452943098</v>
      </c>
      <c r="N282" s="371">
        <v>25.528404169870001</v>
      </c>
      <c r="O282" s="371">
        <v>6.5466922487444803</v>
      </c>
      <c r="P282" s="371">
        <v>8254.1623466000001</v>
      </c>
      <c r="Q282" s="371">
        <v>6.5151925326092801</v>
      </c>
      <c r="R282" s="371">
        <v>33.118787269432097</v>
      </c>
      <c r="S282" s="371">
        <v>6.2842034295840499</v>
      </c>
    </row>
    <row r="283" spans="1:19" x14ac:dyDescent="0.25">
      <c r="A283" s="371" t="s">
        <v>178</v>
      </c>
      <c r="B283" s="371" t="s">
        <v>179</v>
      </c>
      <c r="C283" s="371" t="s">
        <v>15</v>
      </c>
      <c r="D283" s="371">
        <v>201.12530670000001</v>
      </c>
      <c r="E283" s="371">
        <v>24.524465790036601</v>
      </c>
      <c r="F283" s="371">
        <v>19.482141964376702</v>
      </c>
      <c r="G283" s="371">
        <v>23.2821231867498</v>
      </c>
      <c r="H283" s="371">
        <v>123.8834051</v>
      </c>
      <c r="I283" s="371">
        <v>26.492478609131702</v>
      </c>
      <c r="J283" s="371">
        <v>12.0000517328663</v>
      </c>
      <c r="K283" s="371">
        <v>27.6626356384483</v>
      </c>
      <c r="L283" s="371">
        <v>244.30923989999999</v>
      </c>
      <c r="M283" s="371">
        <v>19.487882844628999</v>
      </c>
      <c r="N283" s="371">
        <v>23.6651835268067</v>
      </c>
      <c r="O283" s="371">
        <v>17.386950838052002</v>
      </c>
      <c r="P283" s="371">
        <v>463.03930689999999</v>
      </c>
      <c r="Q283" s="371">
        <v>18.514232962283199</v>
      </c>
      <c r="R283" s="371">
        <v>44.852622775950302</v>
      </c>
      <c r="S283" s="371">
        <v>12.9848471954717</v>
      </c>
    </row>
    <row r="284" spans="1:19" x14ac:dyDescent="0.25">
      <c r="A284" s="371" t="s">
        <v>178</v>
      </c>
      <c r="B284" s="371" t="s">
        <v>179</v>
      </c>
      <c r="C284" s="371" t="s">
        <v>16</v>
      </c>
      <c r="D284" s="371">
        <v>1351.8215564</v>
      </c>
      <c r="E284" s="371">
        <v>7.1140967365170296</v>
      </c>
      <c r="F284" s="371">
        <v>23.5925040482722</v>
      </c>
      <c r="G284" s="371">
        <v>6.8009893824201004</v>
      </c>
      <c r="H284" s="371">
        <v>1226.4632951000001</v>
      </c>
      <c r="I284" s="371">
        <v>7.01092788497016</v>
      </c>
      <c r="J284" s="371">
        <v>21.404703984571</v>
      </c>
      <c r="K284" s="371">
        <v>6.9061930220403003</v>
      </c>
      <c r="L284" s="371">
        <v>1426.9047098000001</v>
      </c>
      <c r="M284" s="371">
        <v>9.0675345681425696</v>
      </c>
      <c r="N284" s="371">
        <v>24.902883803765899</v>
      </c>
      <c r="O284" s="371">
        <v>7.33533924873384</v>
      </c>
      <c r="P284" s="371">
        <v>1724.6878337999999</v>
      </c>
      <c r="Q284" s="371">
        <v>7.6179204338110402</v>
      </c>
      <c r="R284" s="371">
        <v>30.099908163391</v>
      </c>
      <c r="S284" s="371">
        <v>7.3149698688076699</v>
      </c>
    </row>
    <row r="285" spans="1:19" x14ac:dyDescent="0.25">
      <c r="A285" s="371" t="s">
        <v>180</v>
      </c>
      <c r="B285" s="371" t="s">
        <v>181</v>
      </c>
      <c r="C285" s="371" t="s">
        <v>15</v>
      </c>
      <c r="D285" s="371">
        <v>257.8357805</v>
      </c>
      <c r="E285" s="371">
        <v>29.530442097206901</v>
      </c>
      <c r="F285" s="371">
        <v>14.868703882856799</v>
      </c>
      <c r="G285" s="371">
        <v>27.995003038733099</v>
      </c>
      <c r="H285" s="371">
        <v>500.32852309999998</v>
      </c>
      <c r="I285" s="371">
        <v>22.2037332228544</v>
      </c>
      <c r="J285" s="371">
        <v>28.8526155667561</v>
      </c>
      <c r="K285" s="371">
        <v>18.329198392275401</v>
      </c>
      <c r="L285" s="371">
        <v>486.44731880000001</v>
      </c>
      <c r="M285" s="371">
        <v>21.779471999945599</v>
      </c>
      <c r="N285" s="371">
        <v>28.0521234245332</v>
      </c>
      <c r="O285" s="371">
        <v>19.0241931649695</v>
      </c>
      <c r="P285" s="371">
        <v>489.47214530000002</v>
      </c>
      <c r="Q285" s="371">
        <v>22.9371884774134</v>
      </c>
      <c r="R285" s="371">
        <v>28.226557125853901</v>
      </c>
      <c r="S285" s="371">
        <v>17.415661632835</v>
      </c>
    </row>
    <row r="286" spans="1:19" x14ac:dyDescent="0.25">
      <c r="A286" s="371" t="s">
        <v>180</v>
      </c>
      <c r="B286" s="371" t="s">
        <v>181</v>
      </c>
      <c r="C286" s="371" t="s">
        <v>16</v>
      </c>
      <c r="D286" s="371">
        <v>3116.0347118999998</v>
      </c>
      <c r="E286" s="371">
        <v>7.90413582526448</v>
      </c>
      <c r="F286" s="371">
        <v>18.7779720471122</v>
      </c>
      <c r="G286" s="371">
        <v>7.7492107856500603</v>
      </c>
      <c r="H286" s="371">
        <v>5310.9972805999996</v>
      </c>
      <c r="I286" s="371">
        <v>5.7275164753034904</v>
      </c>
      <c r="J286" s="371">
        <v>32.005342590226</v>
      </c>
      <c r="K286" s="371">
        <v>5.8217463958123199</v>
      </c>
      <c r="L286" s="371">
        <v>4772.4413832999999</v>
      </c>
      <c r="M286" s="371">
        <v>6.8782752097026902</v>
      </c>
      <c r="N286" s="371">
        <v>28.759875668215901</v>
      </c>
      <c r="O286" s="371">
        <v>6.0460432225592404</v>
      </c>
      <c r="P286" s="371">
        <v>3394.6226431</v>
      </c>
      <c r="Q286" s="371">
        <v>8.3291549215297707</v>
      </c>
      <c r="R286" s="371">
        <v>20.456809694445901</v>
      </c>
      <c r="S286" s="371">
        <v>7.8933524319911497</v>
      </c>
    </row>
    <row r="287" spans="1:19" x14ac:dyDescent="0.25">
      <c r="A287" s="371" t="s">
        <v>182</v>
      </c>
      <c r="B287" s="371" t="s">
        <v>183</v>
      </c>
      <c r="C287" s="371" t="s">
        <v>15</v>
      </c>
      <c r="D287" s="371">
        <v>198.1084448</v>
      </c>
      <c r="E287" s="371">
        <v>48.296761885055098</v>
      </c>
      <c r="F287" s="371">
        <v>7.3777878201356497</v>
      </c>
      <c r="G287" s="371">
        <v>46.692378399118198</v>
      </c>
      <c r="H287" s="371">
        <v>264.82897159999999</v>
      </c>
      <c r="I287" s="371">
        <v>38.574467457392501</v>
      </c>
      <c r="J287" s="371">
        <v>9.8625374756842792</v>
      </c>
      <c r="K287" s="371">
        <v>35.160848945790498</v>
      </c>
      <c r="L287" s="371">
        <v>776.12737670000001</v>
      </c>
      <c r="M287" s="371">
        <v>24.932391142882199</v>
      </c>
      <c r="N287" s="371">
        <v>28.903881974702699</v>
      </c>
      <c r="O287" s="371">
        <v>22.736770419974601</v>
      </c>
      <c r="P287" s="371">
        <v>1446.1363759999999</v>
      </c>
      <c r="Q287" s="371">
        <v>22.9823533880116</v>
      </c>
      <c r="R287" s="371">
        <v>53.8557927294774</v>
      </c>
      <c r="S287" s="371">
        <v>14.004873373813201</v>
      </c>
    </row>
    <row r="288" spans="1:19" x14ac:dyDescent="0.25">
      <c r="A288" s="371" t="s">
        <v>182</v>
      </c>
      <c r="B288" s="371" t="s">
        <v>183</v>
      </c>
      <c r="C288" s="371" t="s">
        <v>16</v>
      </c>
      <c r="D288" s="371">
        <v>5242.1730121000001</v>
      </c>
      <c r="E288" s="371">
        <v>12.803937344397401</v>
      </c>
      <c r="F288" s="371">
        <v>14.557194602034199</v>
      </c>
      <c r="G288" s="371">
        <v>12.6840581500715</v>
      </c>
      <c r="H288" s="371">
        <v>7974.286846</v>
      </c>
      <c r="I288" s="371">
        <v>8.2262444989368202</v>
      </c>
      <c r="J288" s="371">
        <v>22.144108018129</v>
      </c>
      <c r="K288" s="371">
        <v>8.4314870500964094</v>
      </c>
      <c r="L288" s="371">
        <v>9071.1670783999998</v>
      </c>
      <c r="M288" s="371">
        <v>8.8501116461258391</v>
      </c>
      <c r="N288" s="371">
        <v>25.190077497067399</v>
      </c>
      <c r="O288" s="371">
        <v>8.2011817088369394</v>
      </c>
      <c r="P288" s="371">
        <v>13723.2471049</v>
      </c>
      <c r="Q288" s="371">
        <v>7.0839583289885404</v>
      </c>
      <c r="R288" s="371">
        <v>38.108619882769403</v>
      </c>
      <c r="S288" s="371">
        <v>6.0740454544075</v>
      </c>
    </row>
    <row r="289" spans="1:19" x14ac:dyDescent="0.25">
      <c r="A289" s="371" t="s">
        <v>184</v>
      </c>
      <c r="B289" s="371" t="s">
        <v>185</v>
      </c>
      <c r="C289" s="371" t="s">
        <v>15</v>
      </c>
      <c r="D289" s="371">
        <v>164.95964290000001</v>
      </c>
      <c r="E289" s="371">
        <v>39.8955344330369</v>
      </c>
      <c r="F289" s="371">
        <v>6.4196148894889999</v>
      </c>
      <c r="G289" s="371">
        <v>40.6259984277238</v>
      </c>
      <c r="H289" s="371">
        <v>498.16807929999999</v>
      </c>
      <c r="I289" s="371">
        <v>22.4932942478294</v>
      </c>
      <c r="J289" s="371">
        <v>19.386846158979001</v>
      </c>
      <c r="K289" s="371">
        <v>20.865744626756499</v>
      </c>
      <c r="L289" s="371">
        <v>791.51747599999999</v>
      </c>
      <c r="M289" s="371">
        <v>21.875233810231901</v>
      </c>
      <c r="N289" s="371">
        <v>30.8029120631683</v>
      </c>
      <c r="O289" s="371">
        <v>17.846643745625201</v>
      </c>
      <c r="P289" s="371">
        <v>1114.9737858000001</v>
      </c>
      <c r="Q289" s="371">
        <v>18.595135408516999</v>
      </c>
      <c r="R289" s="371">
        <v>43.390626888363599</v>
      </c>
      <c r="S289" s="371">
        <v>14.0244613869387</v>
      </c>
    </row>
    <row r="290" spans="1:19" x14ac:dyDescent="0.25">
      <c r="A290" s="371" t="s">
        <v>184</v>
      </c>
      <c r="B290" s="371" t="s">
        <v>185</v>
      </c>
      <c r="C290" s="371" t="s">
        <v>16</v>
      </c>
      <c r="D290" s="371">
        <v>5792.4344615999998</v>
      </c>
      <c r="E290" s="371">
        <v>8.4549600819006692</v>
      </c>
      <c r="F290" s="371">
        <v>24.235997874450401</v>
      </c>
      <c r="G290" s="371">
        <v>8.0280609852659897</v>
      </c>
      <c r="H290" s="371">
        <v>5578.8034202999997</v>
      </c>
      <c r="I290" s="371">
        <v>6.9071940786273904</v>
      </c>
      <c r="J290" s="371">
        <v>23.342148924205599</v>
      </c>
      <c r="K290" s="371">
        <v>7.00597960807543</v>
      </c>
      <c r="L290" s="371">
        <v>5229.3116016000004</v>
      </c>
      <c r="M290" s="371">
        <v>6.5489080316938404</v>
      </c>
      <c r="N290" s="371">
        <v>21.879847877676099</v>
      </c>
      <c r="O290" s="371">
        <v>6.53440605097847</v>
      </c>
      <c r="P290" s="371">
        <v>7299.5783000000001</v>
      </c>
      <c r="Q290" s="371">
        <v>7.1686539496827599</v>
      </c>
      <c r="R290" s="371">
        <v>30.542005323667901</v>
      </c>
      <c r="S290" s="371">
        <v>6.5485069389747697</v>
      </c>
    </row>
    <row r="291" spans="1:19" x14ac:dyDescent="0.25">
      <c r="A291" s="371" t="s">
        <v>186</v>
      </c>
      <c r="B291" s="371" t="s">
        <v>187</v>
      </c>
      <c r="C291" s="371" t="s">
        <v>15</v>
      </c>
      <c r="D291" s="371">
        <v>262.42854039999997</v>
      </c>
      <c r="E291" s="371">
        <v>42.382922463329301</v>
      </c>
      <c r="F291" s="371">
        <v>7.6855577495071499</v>
      </c>
      <c r="G291" s="371">
        <v>42.817776406860197</v>
      </c>
      <c r="H291" s="371">
        <v>383.31333910000001</v>
      </c>
      <c r="I291" s="371">
        <v>33.163155885512097</v>
      </c>
      <c r="J291" s="371">
        <v>11.2258247495457</v>
      </c>
      <c r="K291" s="371">
        <v>32.6019711206267</v>
      </c>
      <c r="L291" s="371">
        <v>862.1332122</v>
      </c>
      <c r="M291" s="371">
        <v>26.253063455902598</v>
      </c>
      <c r="N291" s="371">
        <v>25.2486813363811</v>
      </c>
      <c r="O291" s="371">
        <v>22.828316513325099</v>
      </c>
      <c r="P291" s="371">
        <v>1906.6921909</v>
      </c>
      <c r="Q291" s="371">
        <v>19.110790706964899</v>
      </c>
      <c r="R291" s="371">
        <v>55.839936164566097</v>
      </c>
      <c r="S291" s="371">
        <v>11.3931311882389</v>
      </c>
    </row>
    <row r="292" spans="1:19" x14ac:dyDescent="0.25">
      <c r="A292" s="371" t="s">
        <v>186</v>
      </c>
      <c r="B292" s="371" t="s">
        <v>187</v>
      </c>
      <c r="C292" s="371" t="s">
        <v>16</v>
      </c>
      <c r="D292" s="371">
        <v>5244.9975201999996</v>
      </c>
      <c r="E292" s="371">
        <v>10.8621877558781</v>
      </c>
      <c r="F292" s="371">
        <v>13.3195539829157</v>
      </c>
      <c r="G292" s="371">
        <v>10.339734936567099</v>
      </c>
      <c r="H292" s="371">
        <v>9309.7556602999994</v>
      </c>
      <c r="I292" s="371">
        <v>7.3881860178176302</v>
      </c>
      <c r="J292" s="371">
        <v>23.6419164370533</v>
      </c>
      <c r="K292" s="371">
        <v>7.4588801484203504</v>
      </c>
      <c r="L292" s="371">
        <v>11469.7060454</v>
      </c>
      <c r="M292" s="371">
        <v>7.0914073010779699</v>
      </c>
      <c r="N292" s="371">
        <v>29.127062167620199</v>
      </c>
      <c r="O292" s="371">
        <v>6.5519213121578703</v>
      </c>
      <c r="P292" s="371">
        <v>13353.7176029</v>
      </c>
      <c r="Q292" s="371">
        <v>6.4394048317490098</v>
      </c>
      <c r="R292" s="371">
        <v>33.911467412410801</v>
      </c>
      <c r="S292" s="371">
        <v>6.0371642358756201</v>
      </c>
    </row>
    <row r="293" spans="1:19" x14ac:dyDescent="0.25">
      <c r="A293" s="371" t="s">
        <v>188</v>
      </c>
      <c r="B293" s="371" t="s">
        <v>189</v>
      </c>
      <c r="C293" s="371" t="s">
        <v>15</v>
      </c>
      <c r="D293" s="371">
        <v>198.3720615</v>
      </c>
      <c r="E293" s="371">
        <v>46.620727666474799</v>
      </c>
      <c r="F293" s="371">
        <v>9.0241046108819098</v>
      </c>
      <c r="G293" s="371">
        <v>43.138975710943299</v>
      </c>
      <c r="H293" s="371">
        <v>551.36642340000003</v>
      </c>
      <c r="I293" s="371">
        <v>26.519643782784001</v>
      </c>
      <c r="J293" s="371">
        <v>25.082102016111801</v>
      </c>
      <c r="K293" s="371">
        <v>23.2815563481998</v>
      </c>
      <c r="L293" s="371">
        <v>318.86583150000001</v>
      </c>
      <c r="M293" s="371">
        <v>36.770067922538502</v>
      </c>
      <c r="N293" s="371">
        <v>14.505463110750799</v>
      </c>
      <c r="O293" s="371">
        <v>33.944912948401097</v>
      </c>
      <c r="P293" s="371">
        <v>1129.6421585000001</v>
      </c>
      <c r="Q293" s="371">
        <v>18.726419472743402</v>
      </c>
      <c r="R293" s="371">
        <v>51.388330262255401</v>
      </c>
      <c r="S293" s="371">
        <v>12.28147312628</v>
      </c>
    </row>
    <row r="294" spans="1:19" x14ac:dyDescent="0.25">
      <c r="A294" s="371" t="s">
        <v>188</v>
      </c>
      <c r="B294" s="371" t="s">
        <v>189</v>
      </c>
      <c r="C294" s="371" t="s">
        <v>16</v>
      </c>
      <c r="D294" s="371">
        <v>4248.7358504000003</v>
      </c>
      <c r="E294" s="371">
        <v>10.392170829364099</v>
      </c>
      <c r="F294" s="371">
        <v>14.184832634298299</v>
      </c>
      <c r="G294" s="371">
        <v>9.7630248229063596</v>
      </c>
      <c r="H294" s="371">
        <v>7625.6347775000004</v>
      </c>
      <c r="I294" s="371">
        <v>7.2649843552920297</v>
      </c>
      <c r="J294" s="371">
        <v>25.458949875393799</v>
      </c>
      <c r="K294" s="371">
        <v>7.1484260385043701</v>
      </c>
      <c r="L294" s="371">
        <v>7803.8794349</v>
      </c>
      <c r="M294" s="371">
        <v>6.5188070771912399</v>
      </c>
      <c r="N294" s="371">
        <v>26.054037619655102</v>
      </c>
      <c r="O294" s="371">
        <v>6.4904455915995198</v>
      </c>
      <c r="P294" s="371">
        <v>10274.418114100001</v>
      </c>
      <c r="Q294" s="371">
        <v>6.9683276698087102</v>
      </c>
      <c r="R294" s="371">
        <v>34.302179870652701</v>
      </c>
      <c r="S294" s="371">
        <v>6.6829430988288197</v>
      </c>
    </row>
    <row r="295" spans="1:19" x14ac:dyDescent="0.25">
      <c r="A295" s="371" t="s">
        <v>190</v>
      </c>
      <c r="B295" s="371" t="s">
        <v>191</v>
      </c>
      <c r="C295" s="371" t="s">
        <v>15</v>
      </c>
      <c r="D295" s="371">
        <v>135.0721571</v>
      </c>
      <c r="E295" s="371">
        <v>32.580227524612397</v>
      </c>
      <c r="F295" s="371">
        <v>13.8088574131892</v>
      </c>
      <c r="G295" s="371">
        <v>29.594614534898501</v>
      </c>
      <c r="H295" s="371">
        <v>52.034953100000003</v>
      </c>
      <c r="I295" s="371">
        <v>50.005773576428197</v>
      </c>
      <c r="J295" s="371">
        <v>5.3196992132724601</v>
      </c>
      <c r="K295" s="371">
        <v>48.774118972777501</v>
      </c>
      <c r="L295" s="371">
        <v>313.6417376</v>
      </c>
      <c r="M295" s="371">
        <v>26.112129265256801</v>
      </c>
      <c r="N295" s="371">
        <v>32.064595149219599</v>
      </c>
      <c r="O295" s="371">
        <v>22.1562394703735</v>
      </c>
      <c r="P295" s="371">
        <v>477.4070782</v>
      </c>
      <c r="Q295" s="371">
        <v>20.3143792629335</v>
      </c>
      <c r="R295" s="371">
        <v>48.806848224318799</v>
      </c>
      <c r="S295" s="371">
        <v>12.6570113541183</v>
      </c>
    </row>
    <row r="296" spans="1:19" x14ac:dyDescent="0.25">
      <c r="A296" s="371" t="s">
        <v>190</v>
      </c>
      <c r="B296" s="371" t="s">
        <v>191</v>
      </c>
      <c r="C296" s="371" t="s">
        <v>16</v>
      </c>
      <c r="D296" s="371">
        <v>2820.4562934</v>
      </c>
      <c r="E296" s="371">
        <v>9.3469186368927808</v>
      </c>
      <c r="F296" s="371">
        <v>20.186182811609299</v>
      </c>
      <c r="G296" s="371">
        <v>8.6502838266505098</v>
      </c>
      <c r="H296" s="371">
        <v>3990.8295097</v>
      </c>
      <c r="I296" s="371">
        <v>6.9300697582742803</v>
      </c>
      <c r="J296" s="371">
        <v>28.562617418069099</v>
      </c>
      <c r="K296" s="371">
        <v>6.0973492556518698</v>
      </c>
      <c r="L296" s="371">
        <v>3590.1852005000001</v>
      </c>
      <c r="M296" s="371">
        <v>7.1784875090432099</v>
      </c>
      <c r="N296" s="371">
        <v>25.695180937359499</v>
      </c>
      <c r="O296" s="371">
        <v>6.98625496378971</v>
      </c>
      <c r="P296" s="371">
        <v>3570.741176</v>
      </c>
      <c r="Q296" s="371">
        <v>6.3833958238258601</v>
      </c>
      <c r="R296" s="371">
        <v>25.556018832962099</v>
      </c>
      <c r="S296" s="371">
        <v>5.94388440221576</v>
      </c>
    </row>
    <row r="297" spans="1:19" x14ac:dyDescent="0.25">
      <c r="A297" s="371" t="s">
        <v>192</v>
      </c>
      <c r="B297" s="371" t="s">
        <v>193</v>
      </c>
      <c r="C297" s="371" t="s">
        <v>15</v>
      </c>
      <c r="D297" s="371"/>
      <c r="E297" s="371"/>
      <c r="F297" s="371"/>
      <c r="G297" s="371"/>
      <c r="H297" s="371">
        <v>123.6250916</v>
      </c>
      <c r="I297" s="371">
        <v>43.658746122362501</v>
      </c>
      <c r="J297" s="371">
        <v>19.4638698751289</v>
      </c>
      <c r="K297" s="371">
        <v>37.009394621736199</v>
      </c>
      <c r="L297" s="371">
        <v>125.14138490000001</v>
      </c>
      <c r="M297" s="371">
        <v>45.3398088814142</v>
      </c>
      <c r="N297" s="371">
        <v>19.702599206705202</v>
      </c>
      <c r="O297" s="371">
        <v>40.899649040506397</v>
      </c>
      <c r="P297" s="371">
        <v>386.38517830000001</v>
      </c>
      <c r="Q297" s="371">
        <v>28.201253714659501</v>
      </c>
      <c r="R297" s="371">
        <v>60.833530918165799</v>
      </c>
      <c r="S297" s="371">
        <v>16.5919528664732</v>
      </c>
    </row>
    <row r="298" spans="1:19" x14ac:dyDescent="0.25">
      <c r="A298" s="371" t="s">
        <v>192</v>
      </c>
      <c r="B298" s="371" t="s">
        <v>193</v>
      </c>
      <c r="C298" s="371" t="s">
        <v>16</v>
      </c>
      <c r="D298" s="371">
        <v>3346.777329</v>
      </c>
      <c r="E298" s="371">
        <v>11.5180249830732</v>
      </c>
      <c r="F298" s="371">
        <v>12.6392619443114</v>
      </c>
      <c r="G298" s="371">
        <v>11.2328575390538</v>
      </c>
      <c r="H298" s="371">
        <v>6183.3729571000003</v>
      </c>
      <c r="I298" s="371">
        <v>7.59492696178964</v>
      </c>
      <c r="J298" s="371">
        <v>23.351798707059601</v>
      </c>
      <c r="K298" s="371">
        <v>6.9586481025745703</v>
      </c>
      <c r="L298" s="371">
        <v>7221.9366361000002</v>
      </c>
      <c r="M298" s="371">
        <v>5.7349839395050397</v>
      </c>
      <c r="N298" s="371">
        <v>27.273983272786602</v>
      </c>
      <c r="O298" s="371">
        <v>5.6653195280686397</v>
      </c>
      <c r="P298" s="371">
        <v>9727.1279539999996</v>
      </c>
      <c r="Q298" s="371">
        <v>5.9708120433912004</v>
      </c>
      <c r="R298" s="371">
        <v>36.734956075842398</v>
      </c>
      <c r="S298" s="371">
        <v>5.6794375033313598</v>
      </c>
    </row>
    <row r="299" spans="1:19" x14ac:dyDescent="0.25">
      <c r="A299" s="371" t="s">
        <v>194</v>
      </c>
      <c r="B299" s="371" t="s">
        <v>195</v>
      </c>
      <c r="C299" s="371" t="s">
        <v>15</v>
      </c>
      <c r="D299" s="371">
        <v>247.80738210000001</v>
      </c>
      <c r="E299" s="371">
        <v>35.474305980549502</v>
      </c>
      <c r="F299" s="371">
        <v>14.3263828446484</v>
      </c>
      <c r="G299" s="371">
        <v>33.0683695860181</v>
      </c>
      <c r="H299" s="371">
        <v>122.88954</v>
      </c>
      <c r="I299" s="371">
        <v>37.365424084100603</v>
      </c>
      <c r="J299" s="371">
        <v>7.1045607387607204</v>
      </c>
      <c r="K299" s="371">
        <v>36.886593969650598</v>
      </c>
      <c r="L299" s="371">
        <v>364.87954760000002</v>
      </c>
      <c r="M299" s="371">
        <v>23.299265361531599</v>
      </c>
      <c r="N299" s="371">
        <v>21.094626184260498</v>
      </c>
      <c r="O299" s="371">
        <v>19.888082049129501</v>
      </c>
      <c r="P299" s="371">
        <v>994.15101830000003</v>
      </c>
      <c r="Q299" s="371">
        <v>17.636211338332402</v>
      </c>
      <c r="R299" s="371">
        <v>57.474430232330299</v>
      </c>
      <c r="S299" s="371">
        <v>10.752971320576799</v>
      </c>
    </row>
    <row r="300" spans="1:19" x14ac:dyDescent="0.25">
      <c r="A300" s="371" t="s">
        <v>194</v>
      </c>
      <c r="B300" s="371" t="s">
        <v>195</v>
      </c>
      <c r="C300" s="371" t="s">
        <v>16</v>
      </c>
      <c r="D300" s="371">
        <v>3104.9478932000002</v>
      </c>
      <c r="E300" s="371">
        <v>9.7897140117833299</v>
      </c>
      <c r="F300" s="371">
        <v>15.0237174797567</v>
      </c>
      <c r="G300" s="371">
        <v>9.7524209864405407</v>
      </c>
      <c r="H300" s="371">
        <v>4985.9260095</v>
      </c>
      <c r="I300" s="371">
        <v>6.3003658150170097</v>
      </c>
      <c r="J300" s="371">
        <v>24.1250888318446</v>
      </c>
      <c r="K300" s="371">
        <v>6.2440368483813398</v>
      </c>
      <c r="L300" s="371">
        <v>5217.2380456000001</v>
      </c>
      <c r="M300" s="371">
        <v>6.9576071750219697</v>
      </c>
      <c r="N300" s="371">
        <v>25.244323936448001</v>
      </c>
      <c r="O300" s="371">
        <v>6.45684491967768</v>
      </c>
      <c r="P300" s="371">
        <v>7358.8627693999997</v>
      </c>
      <c r="Q300" s="371">
        <v>6.3391382690979396</v>
      </c>
      <c r="R300" s="371">
        <v>35.606869751950597</v>
      </c>
      <c r="S300" s="371">
        <v>5.7446130958385204</v>
      </c>
    </row>
    <row r="301" spans="1:19" x14ac:dyDescent="0.25">
      <c r="A301" s="371" t="s">
        <v>196</v>
      </c>
      <c r="B301" s="371" t="s">
        <v>197</v>
      </c>
      <c r="C301" s="371" t="s">
        <v>15</v>
      </c>
      <c r="D301" s="371">
        <v>1058.7654676</v>
      </c>
      <c r="E301" s="371">
        <v>27.259361656977699</v>
      </c>
      <c r="F301" s="371">
        <v>18.381511516909399</v>
      </c>
      <c r="G301" s="371">
        <v>21.404424812052699</v>
      </c>
      <c r="H301" s="371">
        <v>556.67582230000005</v>
      </c>
      <c r="I301" s="371">
        <v>37.045665645257301</v>
      </c>
      <c r="J301" s="371">
        <v>9.6645983949472001</v>
      </c>
      <c r="K301" s="371">
        <v>28.9728087242237</v>
      </c>
      <c r="L301" s="371">
        <v>1563.7348440000001</v>
      </c>
      <c r="M301" s="371">
        <v>23.881890861330898</v>
      </c>
      <c r="N301" s="371">
        <v>27.1484204235852</v>
      </c>
      <c r="O301" s="371">
        <v>17.2057624882837</v>
      </c>
      <c r="P301" s="371">
        <v>2580.7716627</v>
      </c>
      <c r="Q301" s="371">
        <v>19.667716308650199</v>
      </c>
      <c r="R301" s="371">
        <v>44.805469664558203</v>
      </c>
      <c r="S301" s="371">
        <v>13.1664520307947</v>
      </c>
    </row>
    <row r="302" spans="1:19" x14ac:dyDescent="0.25">
      <c r="A302" s="371" t="s">
        <v>196</v>
      </c>
      <c r="B302" s="371" t="s">
        <v>197</v>
      </c>
      <c r="C302" s="371" t="s">
        <v>16</v>
      </c>
      <c r="D302" s="371">
        <v>9628.1651953000001</v>
      </c>
      <c r="E302" s="371">
        <v>8.4123379419366806</v>
      </c>
      <c r="F302" s="371">
        <v>19.858357665773401</v>
      </c>
      <c r="G302" s="371">
        <v>8.2776240182251293</v>
      </c>
      <c r="H302" s="371">
        <v>11236.0809709</v>
      </c>
      <c r="I302" s="371">
        <v>8.1820065256928896</v>
      </c>
      <c r="J302" s="371">
        <v>23.174728534014299</v>
      </c>
      <c r="K302" s="371">
        <v>7.5868560242025396</v>
      </c>
      <c r="L302" s="371">
        <v>11516.010037599999</v>
      </c>
      <c r="M302" s="371">
        <v>7.1371182513880402</v>
      </c>
      <c r="N302" s="371">
        <v>23.752089995395199</v>
      </c>
      <c r="O302" s="371">
        <v>6.7419909064024104</v>
      </c>
      <c r="P302" s="371">
        <v>16103.940512499999</v>
      </c>
      <c r="Q302" s="371">
        <v>6.73490964764152</v>
      </c>
      <c r="R302" s="371">
        <v>33.2148238048172</v>
      </c>
      <c r="S302" s="371">
        <v>6.1711885664064896</v>
      </c>
    </row>
    <row r="303" spans="1:19" x14ac:dyDescent="0.25">
      <c r="A303" s="371" t="s">
        <v>198</v>
      </c>
      <c r="B303" s="371" t="s">
        <v>199</v>
      </c>
      <c r="C303" s="371" t="s">
        <v>15</v>
      </c>
      <c r="D303" s="371">
        <v>591.30524839999998</v>
      </c>
      <c r="E303" s="371">
        <v>35.8166952290251</v>
      </c>
      <c r="F303" s="371">
        <v>14.010279009930899</v>
      </c>
      <c r="G303" s="371">
        <v>30.956182519444901</v>
      </c>
      <c r="H303" s="371">
        <v>445.62041090000002</v>
      </c>
      <c r="I303" s="371">
        <v>36.699922525356499</v>
      </c>
      <c r="J303" s="371">
        <v>10.5584489671326</v>
      </c>
      <c r="K303" s="371">
        <v>34.226747767059202</v>
      </c>
      <c r="L303" s="371">
        <v>786.68642920000002</v>
      </c>
      <c r="M303" s="371">
        <v>33.250970637860199</v>
      </c>
      <c r="N303" s="371">
        <v>18.639605172187601</v>
      </c>
      <c r="O303" s="371">
        <v>30.476898873918199</v>
      </c>
      <c r="P303" s="371">
        <v>2396.8980667999999</v>
      </c>
      <c r="Q303" s="371">
        <v>21.805004204137202</v>
      </c>
      <c r="R303" s="371">
        <v>56.791666850748904</v>
      </c>
      <c r="S303" s="371">
        <v>13.2509404080461</v>
      </c>
    </row>
    <row r="304" spans="1:19" x14ac:dyDescent="0.25">
      <c r="A304" s="371" t="s">
        <v>198</v>
      </c>
      <c r="B304" s="371" t="s">
        <v>199</v>
      </c>
      <c r="C304" s="371" t="s">
        <v>16</v>
      </c>
      <c r="D304" s="371">
        <v>7257.9519834000002</v>
      </c>
      <c r="E304" s="371">
        <v>9.6347051328405602</v>
      </c>
      <c r="F304" s="371">
        <v>14.875491711098199</v>
      </c>
      <c r="G304" s="371">
        <v>8.7612008218426993</v>
      </c>
      <c r="H304" s="371">
        <v>11060.2721838</v>
      </c>
      <c r="I304" s="371">
        <v>7.9150122241126102</v>
      </c>
      <c r="J304" s="371">
        <v>22.668514144059401</v>
      </c>
      <c r="K304" s="371">
        <v>7.7670439038669796</v>
      </c>
      <c r="L304" s="371">
        <v>13336.4950009</v>
      </c>
      <c r="M304" s="371">
        <v>7.4018345777279899</v>
      </c>
      <c r="N304" s="371">
        <v>27.333732889764299</v>
      </c>
      <c r="O304" s="371">
        <v>6.5760656473396102</v>
      </c>
      <c r="P304" s="371">
        <v>17136.622485399999</v>
      </c>
      <c r="Q304" s="371">
        <v>5.6058240936333696</v>
      </c>
      <c r="R304" s="371">
        <v>35.122261255078101</v>
      </c>
      <c r="S304" s="371">
        <v>5.4501137483725399</v>
      </c>
    </row>
    <row r="305" spans="1:19" x14ac:dyDescent="0.25">
      <c r="A305" s="371" t="s">
        <v>200</v>
      </c>
      <c r="B305" s="371" t="s">
        <v>201</v>
      </c>
      <c r="C305" s="371" t="s">
        <v>15</v>
      </c>
      <c r="D305" s="371">
        <v>137.78426450000001</v>
      </c>
      <c r="E305" s="371">
        <v>52.810684217049797</v>
      </c>
      <c r="F305" s="371">
        <v>5.1235828724652102</v>
      </c>
      <c r="G305" s="371">
        <v>51.488714432774799</v>
      </c>
      <c r="H305" s="371">
        <v>270.573802</v>
      </c>
      <c r="I305" s="371">
        <v>35.938112527292503</v>
      </c>
      <c r="J305" s="371">
        <v>10.061434102767199</v>
      </c>
      <c r="K305" s="371">
        <v>35.586067982765798</v>
      </c>
      <c r="L305" s="371">
        <v>582.23676360000002</v>
      </c>
      <c r="M305" s="371">
        <v>25.5305999735025</v>
      </c>
      <c r="N305" s="371">
        <v>21.6507909704053</v>
      </c>
      <c r="O305" s="371">
        <v>22.4356551259228</v>
      </c>
      <c r="P305" s="371">
        <v>1698.6222261999999</v>
      </c>
      <c r="Q305" s="371">
        <v>13.8115194109262</v>
      </c>
      <c r="R305" s="371">
        <v>63.164192054362303</v>
      </c>
      <c r="S305" s="371">
        <v>9.6563367893667706</v>
      </c>
    </row>
    <row r="306" spans="1:19" x14ac:dyDescent="0.25">
      <c r="A306" s="371" t="s">
        <v>200</v>
      </c>
      <c r="B306" s="371" t="s">
        <v>201</v>
      </c>
      <c r="C306" s="371" t="s">
        <v>16</v>
      </c>
      <c r="D306" s="371">
        <v>3697.2860544999999</v>
      </c>
      <c r="E306" s="371">
        <v>9.4227414050758895</v>
      </c>
      <c r="F306" s="371">
        <v>13.5160640888661</v>
      </c>
      <c r="G306" s="371">
        <v>9.4816243419239594</v>
      </c>
      <c r="H306" s="371">
        <v>5787.3238918999996</v>
      </c>
      <c r="I306" s="371">
        <v>6.89967043294003</v>
      </c>
      <c r="J306" s="371">
        <v>21.156556315338999</v>
      </c>
      <c r="K306" s="371">
        <v>6.6537805647946504</v>
      </c>
      <c r="L306" s="371">
        <v>7010.2560675000004</v>
      </c>
      <c r="M306" s="371">
        <v>6.5714380741948499</v>
      </c>
      <c r="N306" s="371">
        <v>25.6271948913367</v>
      </c>
      <c r="O306" s="371">
        <v>5.9359131695467804</v>
      </c>
      <c r="P306" s="371">
        <v>10859.8877827</v>
      </c>
      <c r="Q306" s="371">
        <v>4.7208688593483101</v>
      </c>
      <c r="R306" s="371">
        <v>39.700184704458202</v>
      </c>
      <c r="S306" s="371">
        <v>4.2622670155137801</v>
      </c>
    </row>
    <row r="307" spans="1:19" x14ac:dyDescent="0.25">
      <c r="A307" s="371" t="s">
        <v>202</v>
      </c>
      <c r="B307" s="371" t="s">
        <v>203</v>
      </c>
      <c r="C307" s="371" t="s">
        <v>15</v>
      </c>
      <c r="D307" s="371">
        <v>282.02307489999998</v>
      </c>
      <c r="E307" s="371">
        <v>71.244362623891803</v>
      </c>
      <c r="F307" s="371">
        <v>7.3723001010428</v>
      </c>
      <c r="G307" s="371">
        <v>69.012697082053705</v>
      </c>
      <c r="H307" s="371">
        <v>288.67735099999999</v>
      </c>
      <c r="I307" s="371">
        <v>58.709617093939499</v>
      </c>
      <c r="J307" s="371">
        <v>7.5462479965538103</v>
      </c>
      <c r="K307" s="371">
        <v>58.0160900873502</v>
      </c>
      <c r="L307" s="371">
        <v>698.38302390000001</v>
      </c>
      <c r="M307" s="371">
        <v>46.940879215263202</v>
      </c>
      <c r="N307" s="371">
        <v>18.256269418699802</v>
      </c>
      <c r="O307" s="371">
        <v>39.221805071007502</v>
      </c>
      <c r="P307" s="371">
        <v>2556.3586922</v>
      </c>
      <c r="Q307" s="371">
        <v>23.1873772200113</v>
      </c>
      <c r="R307" s="371">
        <v>66.8251824837036</v>
      </c>
      <c r="S307" s="371">
        <v>13.080781024794</v>
      </c>
    </row>
    <row r="308" spans="1:19" x14ac:dyDescent="0.25">
      <c r="A308" s="371" t="s">
        <v>202</v>
      </c>
      <c r="B308" s="371" t="s">
        <v>203</v>
      </c>
      <c r="C308" s="371" t="s">
        <v>16</v>
      </c>
      <c r="D308" s="371">
        <v>10188.0837424</v>
      </c>
      <c r="E308" s="371">
        <v>10.5447435507636</v>
      </c>
      <c r="F308" s="371">
        <v>11.599455965293901</v>
      </c>
      <c r="G308" s="371">
        <v>10.8295767024812</v>
      </c>
      <c r="H308" s="371">
        <v>17537.963559899999</v>
      </c>
      <c r="I308" s="371">
        <v>8.3092519333468999</v>
      </c>
      <c r="J308" s="371">
        <v>19.967526885096699</v>
      </c>
      <c r="K308" s="371">
        <v>8.4613133829978899</v>
      </c>
      <c r="L308" s="371">
        <v>25244.457914099999</v>
      </c>
      <c r="M308" s="371">
        <v>5.87713304605162</v>
      </c>
      <c r="N308" s="371">
        <v>28.741614747793399</v>
      </c>
      <c r="O308" s="371">
        <v>5.5598299104843099</v>
      </c>
      <c r="P308" s="371">
        <v>34861.9222085</v>
      </c>
      <c r="Q308" s="371">
        <v>5.6981249577705002</v>
      </c>
      <c r="R308" s="371">
        <v>39.6914024018159</v>
      </c>
      <c r="S308" s="371">
        <v>5.0186105069862403</v>
      </c>
    </row>
    <row r="309" spans="1:19" x14ac:dyDescent="0.25">
      <c r="A309" s="371" t="s">
        <v>204</v>
      </c>
      <c r="B309" s="371" t="s">
        <v>205</v>
      </c>
      <c r="C309" s="371" t="s">
        <v>15</v>
      </c>
      <c r="D309" s="371">
        <v>31.031329700000001</v>
      </c>
      <c r="E309" s="371">
        <v>100</v>
      </c>
      <c r="F309" s="371">
        <v>10.7706660827455</v>
      </c>
      <c r="G309" s="371">
        <v>95.431836354642599</v>
      </c>
      <c r="H309" s="371">
        <v>51.968683499999997</v>
      </c>
      <c r="I309" s="371">
        <v>71.017392012499798</v>
      </c>
      <c r="J309" s="371">
        <v>18.037813466252601</v>
      </c>
      <c r="K309" s="371">
        <v>66.856165689344195</v>
      </c>
      <c r="L309" s="371">
        <v>62.453512400000001</v>
      </c>
      <c r="M309" s="371">
        <v>71.068539544264496</v>
      </c>
      <c r="N309" s="371">
        <v>21.676993356652901</v>
      </c>
      <c r="O309" s="371">
        <v>64.023085435528799</v>
      </c>
      <c r="P309" s="371">
        <v>142.65613690000001</v>
      </c>
      <c r="Q309" s="371">
        <v>50.425992929204703</v>
      </c>
      <c r="R309" s="371">
        <v>49.514527094348999</v>
      </c>
      <c r="S309" s="371">
        <v>34.6805060324754</v>
      </c>
    </row>
    <row r="310" spans="1:19" x14ac:dyDescent="0.25">
      <c r="A310" s="371" t="s">
        <v>204</v>
      </c>
      <c r="B310" s="371" t="s">
        <v>205</v>
      </c>
      <c r="C310" s="371" t="s">
        <v>16</v>
      </c>
      <c r="D310" s="371">
        <v>6358.9354033999998</v>
      </c>
      <c r="E310" s="371">
        <v>7.5332108858045901</v>
      </c>
      <c r="F310" s="371">
        <v>20.259220588713902</v>
      </c>
      <c r="G310" s="371">
        <v>7.4523040761461896</v>
      </c>
      <c r="H310" s="371">
        <v>9312.4279385999998</v>
      </c>
      <c r="I310" s="371">
        <v>5.29247869160743</v>
      </c>
      <c r="J310" s="371">
        <v>29.6688863553678</v>
      </c>
      <c r="K310" s="371">
        <v>5.1442494360500897</v>
      </c>
      <c r="L310" s="371">
        <v>8101.7912426000003</v>
      </c>
      <c r="M310" s="371">
        <v>5.6319392130021502</v>
      </c>
      <c r="N310" s="371">
        <v>25.8118640204748</v>
      </c>
      <c r="O310" s="371">
        <v>5.7461311848431498</v>
      </c>
      <c r="P310" s="371">
        <v>7614.7034801</v>
      </c>
      <c r="Q310" s="371">
        <v>7.3519321492529803</v>
      </c>
      <c r="R310" s="371">
        <v>24.260029035443502</v>
      </c>
      <c r="S310" s="371">
        <v>7.1450280969444302</v>
      </c>
    </row>
    <row r="311" spans="1:19" x14ac:dyDescent="0.25">
      <c r="A311" s="371" t="s">
        <v>206</v>
      </c>
      <c r="B311" s="371" t="s">
        <v>207</v>
      </c>
      <c r="C311" s="371" t="s">
        <v>15</v>
      </c>
      <c r="D311" s="371"/>
      <c r="E311" s="371"/>
      <c r="F311" s="371"/>
      <c r="G311" s="371"/>
      <c r="H311" s="371">
        <v>193.88195139999999</v>
      </c>
      <c r="I311" s="371">
        <v>57.914201011814697</v>
      </c>
      <c r="J311" s="371">
        <v>14.891751487813799</v>
      </c>
      <c r="K311" s="371">
        <v>56.115119806605399</v>
      </c>
      <c r="L311" s="371">
        <v>422.34343580000001</v>
      </c>
      <c r="M311" s="371">
        <v>45.879973900966299</v>
      </c>
      <c r="N311" s="371">
        <v>32.439499618338701</v>
      </c>
      <c r="O311" s="371">
        <v>38.623896515180199</v>
      </c>
      <c r="P311" s="371">
        <v>685.71650699999998</v>
      </c>
      <c r="Q311" s="371">
        <v>36.406917156200997</v>
      </c>
      <c r="R311" s="371">
        <v>52.6687488938475</v>
      </c>
      <c r="S311" s="371">
        <v>25.182798160726598</v>
      </c>
    </row>
    <row r="312" spans="1:19" x14ac:dyDescent="0.25">
      <c r="A312" s="371" t="s">
        <v>206</v>
      </c>
      <c r="B312" s="371" t="s">
        <v>207</v>
      </c>
      <c r="C312" s="371" t="s">
        <v>16</v>
      </c>
      <c r="D312" s="371">
        <v>10658.9288701</v>
      </c>
      <c r="E312" s="371">
        <v>9.6112919340433294</v>
      </c>
      <c r="F312" s="371">
        <v>18.402627598917601</v>
      </c>
      <c r="G312" s="371">
        <v>9.0694864965532798</v>
      </c>
      <c r="H312" s="371">
        <v>15325.841647699999</v>
      </c>
      <c r="I312" s="371">
        <v>6.2150526986361099</v>
      </c>
      <c r="J312" s="371">
        <v>26.460046775784399</v>
      </c>
      <c r="K312" s="371">
        <v>6.1178566093268696</v>
      </c>
      <c r="L312" s="371">
        <v>15009.2686751</v>
      </c>
      <c r="M312" s="371">
        <v>5.5540695334939096</v>
      </c>
      <c r="N312" s="371">
        <v>25.913483927524599</v>
      </c>
      <c r="O312" s="371">
        <v>5.6477483636518899</v>
      </c>
      <c r="P312" s="371">
        <v>16926.650734700001</v>
      </c>
      <c r="Q312" s="371">
        <v>8.0601019113951899</v>
      </c>
      <c r="R312" s="371">
        <v>29.223841697773398</v>
      </c>
      <c r="S312" s="371">
        <v>7.2228652534137296</v>
      </c>
    </row>
    <row r="313" spans="1:19" x14ac:dyDescent="0.25">
      <c r="A313" s="371" t="s">
        <v>208</v>
      </c>
      <c r="B313" s="371" t="s">
        <v>209</v>
      </c>
      <c r="C313" s="371" t="s">
        <v>15</v>
      </c>
      <c r="D313" s="371">
        <v>73.449538599999997</v>
      </c>
      <c r="E313" s="371">
        <v>100</v>
      </c>
      <c r="F313" s="371">
        <v>2.7616630494057102</v>
      </c>
      <c r="G313" s="371">
        <v>99.935244562036701</v>
      </c>
      <c r="H313" s="371">
        <v>272.98772810000003</v>
      </c>
      <c r="I313" s="371">
        <v>46.623527241569199</v>
      </c>
      <c r="J313" s="371">
        <v>10.2641913891476</v>
      </c>
      <c r="K313" s="371">
        <v>45.870602354928401</v>
      </c>
      <c r="L313" s="371">
        <v>631.08948610000004</v>
      </c>
      <c r="M313" s="371">
        <v>35.269106283693198</v>
      </c>
      <c r="N313" s="371">
        <v>23.728624411410699</v>
      </c>
      <c r="O313" s="371">
        <v>28.466111844973899</v>
      </c>
      <c r="P313" s="371">
        <v>1682.0858533000001</v>
      </c>
      <c r="Q313" s="371">
        <v>21.442588614957799</v>
      </c>
      <c r="R313" s="371">
        <v>63.245521150035998</v>
      </c>
      <c r="S313" s="371">
        <v>12.8783543167649</v>
      </c>
    </row>
    <row r="314" spans="1:19" x14ac:dyDescent="0.25">
      <c r="A314" s="371" t="s">
        <v>208</v>
      </c>
      <c r="B314" s="371" t="s">
        <v>209</v>
      </c>
      <c r="C314" s="371" t="s">
        <v>16</v>
      </c>
      <c r="D314" s="371">
        <v>7642.4109242000004</v>
      </c>
      <c r="E314" s="371">
        <v>10.621727280979901</v>
      </c>
      <c r="F314" s="371">
        <v>16.774151870145499</v>
      </c>
      <c r="G314" s="371">
        <v>10.4953578605954</v>
      </c>
      <c r="H314" s="371">
        <v>12110.8497831</v>
      </c>
      <c r="I314" s="371">
        <v>6.1485910991721902</v>
      </c>
      <c r="J314" s="371">
        <v>26.581825493701</v>
      </c>
      <c r="K314" s="371">
        <v>5.8451113778705404</v>
      </c>
      <c r="L314" s="371">
        <v>12053.7767327</v>
      </c>
      <c r="M314" s="371">
        <v>6.7449308371502603</v>
      </c>
      <c r="N314" s="371">
        <v>26.456557168744698</v>
      </c>
      <c r="O314" s="371">
        <v>5.8095649116518402</v>
      </c>
      <c r="P314" s="371">
        <v>13753.602426400001</v>
      </c>
      <c r="Q314" s="371">
        <v>6.3891561670569503</v>
      </c>
      <c r="R314" s="371">
        <v>30.187465467408799</v>
      </c>
      <c r="S314" s="371">
        <v>6.2441498007114404</v>
      </c>
    </row>
    <row r="315" spans="1:19" x14ac:dyDescent="0.25">
      <c r="A315" s="371" t="s">
        <v>210</v>
      </c>
      <c r="B315" s="371" t="s">
        <v>211</v>
      </c>
      <c r="C315" s="371" t="s">
        <v>15</v>
      </c>
      <c r="D315" s="371">
        <v>256.79024850000002</v>
      </c>
      <c r="E315" s="371">
        <v>44.108011182542498</v>
      </c>
      <c r="F315" s="371">
        <v>15.695082267400901</v>
      </c>
      <c r="G315" s="371">
        <v>42.3816807633713</v>
      </c>
      <c r="H315" s="371">
        <v>345.71804900000001</v>
      </c>
      <c r="I315" s="371">
        <v>43.236094777112903</v>
      </c>
      <c r="J315" s="371">
        <v>21.130371001531</v>
      </c>
      <c r="K315" s="371">
        <v>36.937246907813901</v>
      </c>
      <c r="L315" s="371">
        <v>386.29733629999998</v>
      </c>
      <c r="M315" s="371">
        <v>37.428909358512001</v>
      </c>
      <c r="N315" s="371">
        <v>23.6105868829607</v>
      </c>
      <c r="O315" s="371">
        <v>29.0479977470908</v>
      </c>
      <c r="P315" s="371">
        <v>647.3135284</v>
      </c>
      <c r="Q315" s="371">
        <v>32.641915138327498</v>
      </c>
      <c r="R315" s="371">
        <v>39.563959848107501</v>
      </c>
      <c r="S315" s="371">
        <v>23.248985334582301</v>
      </c>
    </row>
    <row r="316" spans="1:19" x14ac:dyDescent="0.25">
      <c r="A316" s="371" t="s">
        <v>210</v>
      </c>
      <c r="B316" s="371" t="s">
        <v>211</v>
      </c>
      <c r="C316" s="371" t="s">
        <v>16</v>
      </c>
      <c r="D316" s="371">
        <v>10780.127088699999</v>
      </c>
      <c r="E316" s="371">
        <v>8.5132308302956492</v>
      </c>
      <c r="F316" s="371">
        <v>22.4462110542506</v>
      </c>
      <c r="G316" s="371">
        <v>8.1736136224509401</v>
      </c>
      <c r="H316" s="371">
        <v>12049.9747756</v>
      </c>
      <c r="I316" s="371">
        <v>5.7393086417295898</v>
      </c>
      <c r="J316" s="371">
        <v>25.0902679333932</v>
      </c>
      <c r="K316" s="371">
        <v>5.7713373835405699</v>
      </c>
      <c r="L316" s="371">
        <v>12079.116314700001</v>
      </c>
      <c r="M316" s="371">
        <v>6.6762407425609602</v>
      </c>
      <c r="N316" s="371">
        <v>25.150945987715001</v>
      </c>
      <c r="O316" s="371">
        <v>6.4383153206430004</v>
      </c>
      <c r="P316" s="371">
        <v>13117.270846900001</v>
      </c>
      <c r="Q316" s="371">
        <v>6.4138372973172197</v>
      </c>
      <c r="R316" s="371">
        <v>27.312575024641198</v>
      </c>
      <c r="S316" s="371">
        <v>6.3229934245106199</v>
      </c>
    </row>
    <row r="317" spans="1:19" x14ac:dyDescent="0.25">
      <c r="A317" s="371" t="s">
        <v>212</v>
      </c>
      <c r="B317" s="371" t="s">
        <v>213</v>
      </c>
      <c r="C317" s="371" t="s">
        <v>15</v>
      </c>
      <c r="D317" s="371">
        <v>19.845812800000001</v>
      </c>
      <c r="E317" s="371">
        <v>70.343186301155598</v>
      </c>
      <c r="F317" s="371">
        <v>4.0094064099094</v>
      </c>
      <c r="G317" s="371">
        <v>69.5188164949938</v>
      </c>
      <c r="H317" s="371">
        <v>29.103246500000001</v>
      </c>
      <c r="I317" s="371">
        <v>70.750291098598098</v>
      </c>
      <c r="J317" s="371">
        <v>5.8796656121977202</v>
      </c>
      <c r="K317" s="371">
        <v>69.995891916938405</v>
      </c>
      <c r="L317" s="371">
        <v>169.10325259999999</v>
      </c>
      <c r="M317" s="371">
        <v>26.444774496606801</v>
      </c>
      <c r="N317" s="371">
        <v>34.163562447337398</v>
      </c>
      <c r="O317" s="371">
        <v>22.124488030641</v>
      </c>
      <c r="P317" s="371">
        <v>276.92900880000002</v>
      </c>
      <c r="Q317" s="371">
        <v>23.414949892618299</v>
      </c>
      <c r="R317" s="371">
        <v>55.947365530555501</v>
      </c>
      <c r="S317" s="371">
        <v>14.990784229804801</v>
      </c>
    </row>
    <row r="318" spans="1:19" x14ac:dyDescent="0.25">
      <c r="A318" s="371" t="s">
        <v>212</v>
      </c>
      <c r="B318" s="371" t="s">
        <v>213</v>
      </c>
      <c r="C318" s="371" t="s">
        <v>16</v>
      </c>
      <c r="D318" s="371">
        <v>1791.6746016</v>
      </c>
      <c r="E318" s="371">
        <v>10.1541440007272</v>
      </c>
      <c r="F318" s="371">
        <v>16.1966567980135</v>
      </c>
      <c r="G318" s="371">
        <v>9.51987442790257</v>
      </c>
      <c r="H318" s="371">
        <v>2610.5998626000001</v>
      </c>
      <c r="I318" s="371">
        <v>6.34300645999895</v>
      </c>
      <c r="J318" s="371">
        <v>23.5997038601284</v>
      </c>
      <c r="K318" s="371">
        <v>6.3724541544812698</v>
      </c>
      <c r="L318" s="371">
        <v>3079.2551702000001</v>
      </c>
      <c r="M318" s="371">
        <v>6.5798395156049096</v>
      </c>
      <c r="N318" s="371">
        <v>27.836326496284499</v>
      </c>
      <c r="O318" s="371">
        <v>6.1817569949134503</v>
      </c>
      <c r="P318" s="371">
        <v>3580.4729994999998</v>
      </c>
      <c r="Q318" s="371">
        <v>6.2798380464921602</v>
      </c>
      <c r="R318" s="371">
        <v>32.367312845573601</v>
      </c>
      <c r="S318" s="371">
        <v>5.96091101372655</v>
      </c>
    </row>
    <row r="319" spans="1:19" x14ac:dyDescent="0.25">
      <c r="A319" s="371" t="s">
        <v>214</v>
      </c>
      <c r="B319" s="371" t="s">
        <v>215</v>
      </c>
      <c r="C319" s="371" t="s">
        <v>15</v>
      </c>
      <c r="D319" s="371">
        <v>26.3583277</v>
      </c>
      <c r="E319" s="371">
        <v>99.999999999999702</v>
      </c>
      <c r="F319" s="371">
        <v>7.07812721289846</v>
      </c>
      <c r="G319" s="371">
        <v>100.553114090153</v>
      </c>
      <c r="H319" s="371">
        <v>47.666882399999999</v>
      </c>
      <c r="I319" s="371">
        <v>70.308284986766495</v>
      </c>
      <c r="J319" s="371">
        <v>12.800214843275899</v>
      </c>
      <c r="K319" s="371">
        <v>72.046447593523794</v>
      </c>
      <c r="L319" s="371">
        <v>27.077425900000001</v>
      </c>
      <c r="M319" s="371">
        <v>100</v>
      </c>
      <c r="N319" s="371">
        <v>7.2712300757240902</v>
      </c>
      <c r="O319" s="371">
        <v>100.35859909315801</v>
      </c>
      <c r="P319" s="371">
        <v>271.28863230000002</v>
      </c>
      <c r="Q319" s="371">
        <v>47.033689630128102</v>
      </c>
      <c r="R319" s="371">
        <v>72.850427868101505</v>
      </c>
      <c r="S319" s="371">
        <v>18.9466037013812</v>
      </c>
    </row>
    <row r="320" spans="1:19" x14ac:dyDescent="0.25">
      <c r="A320" s="371" t="s">
        <v>214</v>
      </c>
      <c r="B320" s="371" t="s">
        <v>215</v>
      </c>
      <c r="C320" s="371" t="s">
        <v>16</v>
      </c>
      <c r="D320" s="371">
        <v>3577.5533267999999</v>
      </c>
      <c r="E320" s="371">
        <v>11.024961766247101</v>
      </c>
      <c r="F320" s="371">
        <v>16.322933192386198</v>
      </c>
      <c r="G320" s="371">
        <v>11.115045178929201</v>
      </c>
      <c r="H320" s="371">
        <v>5802.7734311000004</v>
      </c>
      <c r="I320" s="371">
        <v>6.3710818964815203</v>
      </c>
      <c r="J320" s="371">
        <v>26.4757152148788</v>
      </c>
      <c r="K320" s="371">
        <v>6.2614180837924698</v>
      </c>
      <c r="L320" s="371">
        <v>6136.4052110000002</v>
      </c>
      <c r="M320" s="371">
        <v>6.1994061508345499</v>
      </c>
      <c r="N320" s="371">
        <v>27.9979424905336</v>
      </c>
      <c r="O320" s="371">
        <v>5.8788633649627702</v>
      </c>
      <c r="P320" s="371">
        <v>6400.6114682999996</v>
      </c>
      <c r="Q320" s="371">
        <v>7.9896062848342497</v>
      </c>
      <c r="R320" s="371">
        <v>29.203409102201402</v>
      </c>
      <c r="S320" s="371">
        <v>7.5765135912571804</v>
      </c>
    </row>
    <row r="321" spans="1:19" x14ac:dyDescent="0.25">
      <c r="A321" s="371" t="s">
        <v>216</v>
      </c>
      <c r="B321" s="371" t="s">
        <v>217</v>
      </c>
      <c r="C321" s="371" t="s">
        <v>15</v>
      </c>
      <c r="D321" s="371"/>
      <c r="E321" s="371"/>
      <c r="F321" s="371"/>
      <c r="G321" s="371"/>
      <c r="H321" s="371">
        <v>11.388133399999999</v>
      </c>
      <c r="I321" s="371">
        <v>99.999999999999901</v>
      </c>
      <c r="J321" s="371">
        <v>9.0518043566655404</v>
      </c>
      <c r="K321" s="371">
        <v>97.782296204294894</v>
      </c>
      <c r="L321" s="371">
        <v>38.971138500000002</v>
      </c>
      <c r="M321" s="371">
        <v>58.194085394415197</v>
      </c>
      <c r="N321" s="371">
        <v>30.976026436300501</v>
      </c>
      <c r="O321" s="371">
        <v>50.7203586999957</v>
      </c>
      <c r="P321" s="371">
        <v>75.451372599999999</v>
      </c>
      <c r="Q321" s="371">
        <v>44.377211284313702</v>
      </c>
      <c r="R321" s="371">
        <v>59.972169207034</v>
      </c>
      <c r="S321" s="371">
        <v>27.843951780989901</v>
      </c>
    </row>
    <row r="322" spans="1:19" x14ac:dyDescent="0.25">
      <c r="A322" s="371" t="s">
        <v>216</v>
      </c>
      <c r="B322" s="371" t="s">
        <v>217</v>
      </c>
      <c r="C322" s="371" t="s">
        <v>16</v>
      </c>
      <c r="D322" s="371">
        <v>1312.2119078000001</v>
      </c>
      <c r="E322" s="371">
        <v>13.113814300483901</v>
      </c>
      <c r="F322" s="371">
        <v>13.172064161529001</v>
      </c>
      <c r="G322" s="371">
        <v>12.7532545128613</v>
      </c>
      <c r="H322" s="371">
        <v>2299.0614899000002</v>
      </c>
      <c r="I322" s="371">
        <v>8.8264980749532391</v>
      </c>
      <c r="J322" s="371">
        <v>23.078121206074901</v>
      </c>
      <c r="K322" s="371">
        <v>8.8025871867930707</v>
      </c>
      <c r="L322" s="371">
        <v>3301.6144678000001</v>
      </c>
      <c r="M322" s="371">
        <v>6.5146955158707502</v>
      </c>
      <c r="N322" s="371">
        <v>33.141809907369201</v>
      </c>
      <c r="O322" s="371">
        <v>6.2909566792054203</v>
      </c>
      <c r="P322" s="371">
        <v>3049.1947034</v>
      </c>
      <c r="Q322" s="371">
        <v>6.3437057820259</v>
      </c>
      <c r="R322" s="371">
        <v>30.608004725027001</v>
      </c>
      <c r="S322" s="371">
        <v>6.4683137490263896</v>
      </c>
    </row>
    <row r="323" spans="1:19" x14ac:dyDescent="0.25">
      <c r="A323" s="371" t="s">
        <v>218</v>
      </c>
      <c r="B323" s="371" t="s">
        <v>219</v>
      </c>
      <c r="C323" s="371" t="s">
        <v>15</v>
      </c>
      <c r="D323" s="371">
        <v>137.15746920000001</v>
      </c>
      <c r="E323" s="371">
        <v>70.197932851207597</v>
      </c>
      <c r="F323" s="371">
        <v>7.7860457391350701</v>
      </c>
      <c r="G323" s="371">
        <v>68.440574471173406</v>
      </c>
      <c r="H323" s="371">
        <v>122.9368401</v>
      </c>
      <c r="I323" s="371">
        <v>70.488066271374294</v>
      </c>
      <c r="J323" s="371">
        <v>6.9787804165996903</v>
      </c>
      <c r="K323" s="371">
        <v>70.678054356473694</v>
      </c>
      <c r="L323" s="371">
        <v>600.28299879999997</v>
      </c>
      <c r="M323" s="371">
        <v>34.383851983884597</v>
      </c>
      <c r="N323" s="371">
        <v>34.076386159230502</v>
      </c>
      <c r="O323" s="371">
        <v>24.681899260724499</v>
      </c>
      <c r="P323" s="371">
        <v>901.20326560000001</v>
      </c>
      <c r="Q323" s="371">
        <v>27.1827339413197</v>
      </c>
      <c r="R323" s="371">
        <v>51.158787685034703</v>
      </c>
      <c r="S323" s="371">
        <v>16.525027572330501</v>
      </c>
    </row>
    <row r="324" spans="1:19" x14ac:dyDescent="0.25">
      <c r="A324" s="371" t="s">
        <v>218</v>
      </c>
      <c r="B324" s="371" t="s">
        <v>219</v>
      </c>
      <c r="C324" s="371" t="s">
        <v>16</v>
      </c>
      <c r="D324" s="371">
        <v>4897.7840537000002</v>
      </c>
      <c r="E324" s="371">
        <v>11.8681154368994</v>
      </c>
      <c r="F324" s="371">
        <v>11.9730237757837</v>
      </c>
      <c r="G324" s="371">
        <v>11.670164090655099</v>
      </c>
      <c r="H324" s="371">
        <v>9369.8944487999997</v>
      </c>
      <c r="I324" s="371">
        <v>7.2354205898646402</v>
      </c>
      <c r="J324" s="371">
        <v>22.905454340584001</v>
      </c>
      <c r="K324" s="371">
        <v>7.1790259445093501</v>
      </c>
      <c r="L324" s="371">
        <v>11350.7368988</v>
      </c>
      <c r="M324" s="371">
        <v>5.2152620500959799</v>
      </c>
      <c r="N324" s="371">
        <v>27.747781705347101</v>
      </c>
      <c r="O324" s="371">
        <v>5.0692072190145101</v>
      </c>
      <c r="P324" s="371">
        <v>15288.411023000001</v>
      </c>
      <c r="Q324" s="371">
        <v>5.5381928507916598</v>
      </c>
      <c r="R324" s="371">
        <v>37.373740178285203</v>
      </c>
      <c r="S324" s="371">
        <v>5.3616981039507898</v>
      </c>
    </row>
    <row r="325" spans="1:19" x14ac:dyDescent="0.25">
      <c r="A325" s="371" t="s">
        <v>220</v>
      </c>
      <c r="B325" s="371" t="s">
        <v>221</v>
      </c>
      <c r="C325" s="371" t="s">
        <v>15</v>
      </c>
      <c r="D325" s="371">
        <v>66.267571000000004</v>
      </c>
      <c r="E325" s="371">
        <v>49.722836957275298</v>
      </c>
      <c r="F325" s="371">
        <v>3.84668403987936</v>
      </c>
      <c r="G325" s="371">
        <v>49.246271788184401</v>
      </c>
      <c r="H325" s="371">
        <v>131.6266919</v>
      </c>
      <c r="I325" s="371">
        <v>36.975799867302399</v>
      </c>
      <c r="J325" s="371">
        <v>7.64063458661927</v>
      </c>
      <c r="K325" s="371">
        <v>36.369988432309697</v>
      </c>
      <c r="L325" s="371">
        <v>446.21473320000001</v>
      </c>
      <c r="M325" s="371">
        <v>21.5318405401399</v>
      </c>
      <c r="N325" s="371">
        <v>25.9017656246894</v>
      </c>
      <c r="O325" s="371">
        <v>17.9930888101009</v>
      </c>
      <c r="P325" s="371">
        <v>1078.6103724</v>
      </c>
      <c r="Q325" s="371">
        <v>16.4741577265996</v>
      </c>
      <c r="R325" s="371">
        <v>62.610915748811898</v>
      </c>
      <c r="S325" s="371">
        <v>8.0471208807308106</v>
      </c>
    </row>
    <row r="326" spans="1:19" x14ac:dyDescent="0.25">
      <c r="A326" s="371" t="s">
        <v>220</v>
      </c>
      <c r="B326" s="371" t="s">
        <v>221</v>
      </c>
      <c r="C326" s="371" t="s">
        <v>16</v>
      </c>
      <c r="D326" s="371">
        <v>2888.4683752999999</v>
      </c>
      <c r="E326" s="371">
        <v>9.4453296834687901</v>
      </c>
      <c r="F326" s="371">
        <v>16.530690375815801</v>
      </c>
      <c r="G326" s="371">
        <v>9.1080957252522303</v>
      </c>
      <c r="H326" s="371">
        <v>4833.9098795999998</v>
      </c>
      <c r="I326" s="371">
        <v>7.1496398908099499</v>
      </c>
      <c r="J326" s="371">
        <v>27.664442584027</v>
      </c>
      <c r="K326" s="371">
        <v>6.7391217368638099</v>
      </c>
      <c r="L326" s="371">
        <v>4643.4984661999997</v>
      </c>
      <c r="M326" s="371">
        <v>5.8697137670737698</v>
      </c>
      <c r="N326" s="371">
        <v>26.574718997003199</v>
      </c>
      <c r="O326" s="371">
        <v>5.8392883621051803</v>
      </c>
      <c r="P326" s="371">
        <v>5107.4913575</v>
      </c>
      <c r="Q326" s="371">
        <v>5.9434910565587904</v>
      </c>
      <c r="R326" s="371">
        <v>29.230148043153999</v>
      </c>
      <c r="S326" s="371">
        <v>5.9053155331386202</v>
      </c>
    </row>
    <row r="327" spans="1:19" x14ac:dyDescent="0.25">
      <c r="A327" s="371" t="s">
        <v>222</v>
      </c>
      <c r="B327" s="371" t="s">
        <v>223</v>
      </c>
      <c r="C327" s="371" t="s">
        <v>15</v>
      </c>
      <c r="D327" s="371">
        <v>20.061583800000001</v>
      </c>
      <c r="E327" s="371">
        <v>100</v>
      </c>
      <c r="F327" s="371">
        <v>1.72861152168274</v>
      </c>
      <c r="G327" s="371">
        <v>100.368414865215</v>
      </c>
      <c r="H327" s="371">
        <v>221.09045950000001</v>
      </c>
      <c r="I327" s="371">
        <v>37.859972252030403</v>
      </c>
      <c r="J327" s="371">
        <v>19.050316238034601</v>
      </c>
      <c r="K327" s="371">
        <v>34.300803383359302</v>
      </c>
      <c r="L327" s="371">
        <v>387.9117392</v>
      </c>
      <c r="M327" s="371">
        <v>27.307356586364101</v>
      </c>
      <c r="N327" s="371">
        <v>33.424514657567201</v>
      </c>
      <c r="O327" s="371">
        <v>23.393436274335102</v>
      </c>
      <c r="P327" s="371">
        <v>531.49679160000005</v>
      </c>
      <c r="Q327" s="371">
        <v>21.868012158908702</v>
      </c>
      <c r="R327" s="371">
        <v>45.796557582715501</v>
      </c>
      <c r="S327" s="371">
        <v>16.965932531842402</v>
      </c>
    </row>
    <row r="328" spans="1:19" x14ac:dyDescent="0.25">
      <c r="A328" s="371" t="s">
        <v>222</v>
      </c>
      <c r="B328" s="371" t="s">
        <v>223</v>
      </c>
      <c r="C328" s="371" t="s">
        <v>16</v>
      </c>
      <c r="D328" s="371">
        <v>3236.3261868</v>
      </c>
      <c r="E328" s="371">
        <v>9.0260662993967795</v>
      </c>
      <c r="F328" s="371">
        <v>16.015899457853902</v>
      </c>
      <c r="G328" s="371">
        <v>9.2063085971148393</v>
      </c>
      <c r="H328" s="371">
        <v>5031.8041569999996</v>
      </c>
      <c r="I328" s="371">
        <v>6.8544516002873097</v>
      </c>
      <c r="J328" s="371">
        <v>24.901343319107099</v>
      </c>
      <c r="K328" s="371">
        <v>6.4759300522979899</v>
      </c>
      <c r="L328" s="371">
        <v>5593.4191932000003</v>
      </c>
      <c r="M328" s="371">
        <v>6.35569505274312</v>
      </c>
      <c r="N328" s="371">
        <v>27.6806583308278</v>
      </c>
      <c r="O328" s="371">
        <v>5.9897890961643201</v>
      </c>
      <c r="P328" s="371">
        <v>6345.4091500000004</v>
      </c>
      <c r="Q328" s="371">
        <v>6.3913944905145597</v>
      </c>
      <c r="R328" s="371">
        <v>31.4020988922112</v>
      </c>
      <c r="S328" s="371">
        <v>5.3218065814121696</v>
      </c>
    </row>
    <row r="329" spans="1:19" x14ac:dyDescent="0.25">
      <c r="A329" s="371" t="s">
        <v>224</v>
      </c>
      <c r="B329" s="371" t="s">
        <v>225</v>
      </c>
      <c r="C329" s="371" t="s">
        <v>15</v>
      </c>
      <c r="D329" s="371">
        <v>310.5523154</v>
      </c>
      <c r="E329" s="371">
        <v>41.459967792016101</v>
      </c>
      <c r="F329" s="371">
        <v>7.2869232791185796</v>
      </c>
      <c r="G329" s="371">
        <v>38.308180782849</v>
      </c>
      <c r="H329" s="371">
        <v>344.65367730000003</v>
      </c>
      <c r="I329" s="371">
        <v>32.322365965960699</v>
      </c>
      <c r="J329" s="371">
        <v>8.0870912236360404</v>
      </c>
      <c r="K329" s="371">
        <v>31.1269337388573</v>
      </c>
      <c r="L329" s="371">
        <v>1144.3734251999999</v>
      </c>
      <c r="M329" s="371">
        <v>23.5168805410514</v>
      </c>
      <c r="N329" s="371">
        <v>26.8520340650294</v>
      </c>
      <c r="O329" s="371">
        <v>20.008346994237598</v>
      </c>
      <c r="P329" s="371">
        <v>2462.1961422999998</v>
      </c>
      <c r="Q329" s="371">
        <v>13.364123983065401</v>
      </c>
      <c r="R329" s="371">
        <v>57.773951432216002</v>
      </c>
      <c r="S329" s="371">
        <v>9.3233024190707905</v>
      </c>
    </row>
    <row r="330" spans="1:19" x14ac:dyDescent="0.25">
      <c r="A330" s="371" t="s">
        <v>224</v>
      </c>
      <c r="B330" s="371" t="s">
        <v>225</v>
      </c>
      <c r="C330" s="371" t="s">
        <v>16</v>
      </c>
      <c r="D330" s="371">
        <v>6476.4097179999999</v>
      </c>
      <c r="E330" s="371">
        <v>10.4696917057917</v>
      </c>
      <c r="F330" s="371">
        <v>15.8386712035995</v>
      </c>
      <c r="G330" s="371">
        <v>10.3367625799248</v>
      </c>
      <c r="H330" s="371">
        <v>9497.4341898000002</v>
      </c>
      <c r="I330" s="371">
        <v>7.0588130729614704</v>
      </c>
      <c r="J330" s="371">
        <v>23.226871671195099</v>
      </c>
      <c r="K330" s="371">
        <v>6.5996281684286799</v>
      </c>
      <c r="L330" s="371">
        <v>10951.315746300001</v>
      </c>
      <c r="M330" s="371">
        <v>5.3423122455054202</v>
      </c>
      <c r="N330" s="371">
        <v>26.782476233763099</v>
      </c>
      <c r="O330" s="371">
        <v>5.0744569138304101</v>
      </c>
      <c r="P330" s="371">
        <v>13964.6955285</v>
      </c>
      <c r="Q330" s="371">
        <v>5.3075692396304897</v>
      </c>
      <c r="R330" s="371">
        <v>34.1519808914423</v>
      </c>
      <c r="S330" s="371">
        <v>4.8770122451356697</v>
      </c>
    </row>
    <row r="331" spans="1:19" x14ac:dyDescent="0.25">
      <c r="A331" s="371" t="s">
        <v>226</v>
      </c>
      <c r="B331" s="371" t="s">
        <v>227</v>
      </c>
      <c r="C331" s="371" t="s">
        <v>15</v>
      </c>
      <c r="D331" s="371"/>
      <c r="E331" s="371"/>
      <c r="F331" s="371"/>
      <c r="G331" s="371"/>
      <c r="H331" s="371">
        <v>47.501531900000003</v>
      </c>
      <c r="I331" s="371">
        <v>44.251677351241703</v>
      </c>
      <c r="J331" s="371">
        <v>20.0866352872488</v>
      </c>
      <c r="K331" s="371">
        <v>44.786306188865403</v>
      </c>
      <c r="L331" s="371">
        <v>81.277869800000005</v>
      </c>
      <c r="M331" s="371">
        <v>40.400712951108297</v>
      </c>
      <c r="N331" s="371">
        <v>34.369395307798399</v>
      </c>
      <c r="O331" s="371">
        <v>29.928256799513999</v>
      </c>
      <c r="P331" s="371">
        <v>107.703868</v>
      </c>
      <c r="Q331" s="371">
        <v>42.948709179478399</v>
      </c>
      <c r="R331" s="371">
        <v>45.543969404952797</v>
      </c>
      <c r="S331" s="371">
        <v>26.868457152501101</v>
      </c>
    </row>
    <row r="332" spans="1:19" x14ac:dyDescent="0.25">
      <c r="A332" s="371" t="s">
        <v>226</v>
      </c>
      <c r="B332" s="371" t="s">
        <v>227</v>
      </c>
      <c r="C332" s="371" t="s">
        <v>16</v>
      </c>
      <c r="D332" s="371">
        <v>886.19845520000001</v>
      </c>
      <c r="E332" s="371">
        <v>15.182212759707699</v>
      </c>
      <c r="F332" s="371">
        <v>9.7955917982533407</v>
      </c>
      <c r="G332" s="371">
        <v>14.7851936194419</v>
      </c>
      <c r="H332" s="371">
        <v>1522.9995842999999</v>
      </c>
      <c r="I332" s="371">
        <v>8.7134932362526598</v>
      </c>
      <c r="J332" s="371">
        <v>16.8344710478483</v>
      </c>
      <c r="K332" s="371">
        <v>8.6389887116224706</v>
      </c>
      <c r="L332" s="371">
        <v>2280.0727526000001</v>
      </c>
      <c r="M332" s="371">
        <v>7.5118748413022196</v>
      </c>
      <c r="N332" s="371">
        <v>25.2027768991641</v>
      </c>
      <c r="O332" s="371">
        <v>7.2256823971086002</v>
      </c>
      <c r="P332" s="371">
        <v>4357.6400372999997</v>
      </c>
      <c r="Q332" s="371">
        <v>4.8793227481556896</v>
      </c>
      <c r="R332" s="371">
        <v>48.167160254734199</v>
      </c>
      <c r="S332" s="371">
        <v>4.9007153708120397</v>
      </c>
    </row>
    <row r="333" spans="1:19" x14ac:dyDescent="0.25">
      <c r="A333" s="371" t="s">
        <v>228</v>
      </c>
      <c r="B333" s="371" t="s">
        <v>229</v>
      </c>
      <c r="C333" s="371" t="s">
        <v>15</v>
      </c>
      <c r="D333" s="371">
        <v>182.14193969999999</v>
      </c>
      <c r="E333" s="371">
        <v>57.1721326501386</v>
      </c>
      <c r="F333" s="371">
        <v>3.5671421079323702</v>
      </c>
      <c r="G333" s="371">
        <v>58.373923214078097</v>
      </c>
      <c r="H333" s="371">
        <v>716.23312229999999</v>
      </c>
      <c r="I333" s="371">
        <v>41.585478276295198</v>
      </c>
      <c r="J333" s="371">
        <v>14.0270018748033</v>
      </c>
      <c r="K333" s="371">
        <v>39.816092918414697</v>
      </c>
      <c r="L333" s="371">
        <v>1171.9394907000001</v>
      </c>
      <c r="M333" s="371">
        <v>29.434860409254</v>
      </c>
      <c r="N333" s="371">
        <v>22.9517414391782</v>
      </c>
      <c r="O333" s="371">
        <v>24.8782067122077</v>
      </c>
      <c r="P333" s="371">
        <v>3035.7881533</v>
      </c>
      <c r="Q333" s="371">
        <v>19.100590378879001</v>
      </c>
      <c r="R333" s="371">
        <v>59.454114578086198</v>
      </c>
      <c r="S333" s="371">
        <v>12.0072477988112</v>
      </c>
    </row>
    <row r="334" spans="1:19" x14ac:dyDescent="0.25">
      <c r="A334" s="371" t="s">
        <v>228</v>
      </c>
      <c r="B334" s="371" t="s">
        <v>229</v>
      </c>
      <c r="C334" s="371" t="s">
        <v>16</v>
      </c>
      <c r="D334" s="371">
        <v>8052.2056069</v>
      </c>
      <c r="E334" s="371">
        <v>11.014074890098801</v>
      </c>
      <c r="F334" s="371">
        <v>13.9196360138955</v>
      </c>
      <c r="G334" s="371">
        <v>10.5364078878182</v>
      </c>
      <c r="H334" s="371">
        <v>11625.4877115</v>
      </c>
      <c r="I334" s="371">
        <v>8.00789179497405</v>
      </c>
      <c r="J334" s="371">
        <v>20.096674790498099</v>
      </c>
      <c r="K334" s="371">
        <v>7.9360789521037303</v>
      </c>
      <c r="L334" s="371">
        <v>15822.4862376</v>
      </c>
      <c r="M334" s="371">
        <v>6.9350782486120996</v>
      </c>
      <c r="N334" s="371">
        <v>27.351915737662601</v>
      </c>
      <c r="O334" s="371">
        <v>6.2935435058765501</v>
      </c>
      <c r="P334" s="371">
        <v>22347.637720700001</v>
      </c>
      <c r="Q334" s="371">
        <v>6.4488726858038001</v>
      </c>
      <c r="R334" s="371">
        <v>38.631773457943801</v>
      </c>
      <c r="S334" s="371">
        <v>5.8040971659253398</v>
      </c>
    </row>
    <row r="335" spans="1:19" x14ac:dyDescent="0.25">
      <c r="A335" s="371" t="s">
        <v>230</v>
      </c>
      <c r="B335" s="371" t="s">
        <v>231</v>
      </c>
      <c r="C335" s="371" t="s">
        <v>15</v>
      </c>
      <c r="D335" s="371">
        <v>294.38593600000002</v>
      </c>
      <c r="E335" s="371">
        <v>49.168620635355602</v>
      </c>
      <c r="F335" s="371">
        <v>6.47474411797314</v>
      </c>
      <c r="G335" s="371">
        <v>49.387165634222399</v>
      </c>
      <c r="H335" s="371">
        <v>759.63959729999999</v>
      </c>
      <c r="I335" s="371">
        <v>32.889392654133196</v>
      </c>
      <c r="J335" s="371">
        <v>16.7075645026658</v>
      </c>
      <c r="K335" s="371">
        <v>31.388382084643201</v>
      </c>
      <c r="L335" s="371">
        <v>1032.0580775999999</v>
      </c>
      <c r="M335" s="371">
        <v>32.095113066509398</v>
      </c>
      <c r="N335" s="371">
        <v>22.6991549193684</v>
      </c>
      <c r="O335" s="371">
        <v>26.232723478273002</v>
      </c>
      <c r="P335" s="371">
        <v>2460.5970090000001</v>
      </c>
      <c r="Q335" s="371">
        <v>20.129476565078399</v>
      </c>
      <c r="R335" s="371">
        <v>54.118536459992598</v>
      </c>
      <c r="S335" s="371">
        <v>13.3777870980187</v>
      </c>
    </row>
    <row r="336" spans="1:19" x14ac:dyDescent="0.25">
      <c r="A336" s="371" t="s">
        <v>230</v>
      </c>
      <c r="B336" s="371" t="s">
        <v>231</v>
      </c>
      <c r="C336" s="371" t="s">
        <v>16</v>
      </c>
      <c r="D336" s="371">
        <v>11726.7135225</v>
      </c>
      <c r="E336" s="371">
        <v>9.1750920135912697</v>
      </c>
      <c r="F336" s="371">
        <v>15.7870999290106</v>
      </c>
      <c r="G336" s="371">
        <v>9.1845924302486495</v>
      </c>
      <c r="H336" s="371">
        <v>16850.091999100001</v>
      </c>
      <c r="I336" s="371">
        <v>6.1740174833503501</v>
      </c>
      <c r="J336" s="371">
        <v>22.684453380089298</v>
      </c>
      <c r="K336" s="371">
        <v>5.9845203607327502</v>
      </c>
      <c r="L336" s="371">
        <v>21478.717095600001</v>
      </c>
      <c r="M336" s="371">
        <v>5.5793893462743798</v>
      </c>
      <c r="N336" s="371">
        <v>28.915744593281101</v>
      </c>
      <c r="O336" s="371">
        <v>5.3689106110156004</v>
      </c>
      <c r="P336" s="371">
        <v>24224.8301723</v>
      </c>
      <c r="Q336" s="371">
        <v>6.1193581296960602</v>
      </c>
      <c r="R336" s="371">
        <v>32.6127020976189</v>
      </c>
      <c r="S336" s="371">
        <v>5.7205890431300102</v>
      </c>
    </row>
    <row r="337" spans="1:19" x14ac:dyDescent="0.25">
      <c r="A337" s="371" t="s">
        <v>232</v>
      </c>
      <c r="B337" s="371" t="s">
        <v>233</v>
      </c>
      <c r="C337" s="371" t="s">
        <v>15</v>
      </c>
      <c r="D337" s="371">
        <v>170.27771190000001</v>
      </c>
      <c r="E337" s="371">
        <v>57.278553677481</v>
      </c>
      <c r="F337" s="371">
        <v>5.8605008194423203</v>
      </c>
      <c r="G337" s="371">
        <v>57.926855468898502</v>
      </c>
      <c r="H337" s="371">
        <v>420.07882649999999</v>
      </c>
      <c r="I337" s="371">
        <v>34.4590037677455</v>
      </c>
      <c r="J337" s="371">
        <v>14.4579832525552</v>
      </c>
      <c r="K337" s="371">
        <v>34.094891415674397</v>
      </c>
      <c r="L337" s="371">
        <v>991.17886999999996</v>
      </c>
      <c r="M337" s="371">
        <v>29.648802440741498</v>
      </c>
      <c r="N337" s="371">
        <v>34.113710567477497</v>
      </c>
      <c r="O337" s="371">
        <v>18.042201213841601</v>
      </c>
      <c r="P337" s="371">
        <v>1323.9792762</v>
      </c>
      <c r="Q337" s="371">
        <v>22.032046338520999</v>
      </c>
      <c r="R337" s="371">
        <v>45.567805360525</v>
      </c>
      <c r="S337" s="371">
        <v>13.389302938726001</v>
      </c>
    </row>
    <row r="338" spans="1:19" x14ac:dyDescent="0.25">
      <c r="A338" s="371" t="s">
        <v>232</v>
      </c>
      <c r="B338" s="371" t="s">
        <v>233</v>
      </c>
      <c r="C338" s="371" t="s">
        <v>16</v>
      </c>
      <c r="D338" s="371">
        <v>5425.4548766999997</v>
      </c>
      <c r="E338" s="371">
        <v>11.198636506883499</v>
      </c>
      <c r="F338" s="371">
        <v>12.660380707877</v>
      </c>
      <c r="G338" s="371">
        <v>11.200653128645399</v>
      </c>
      <c r="H338" s="371">
        <v>10030.3447868</v>
      </c>
      <c r="I338" s="371">
        <v>7.3256807725266002</v>
      </c>
      <c r="J338" s="371">
        <v>23.405960701565501</v>
      </c>
      <c r="K338" s="371">
        <v>6.95917597112203</v>
      </c>
      <c r="L338" s="371">
        <v>11483.4265153</v>
      </c>
      <c r="M338" s="371">
        <v>6.7213728816031599</v>
      </c>
      <c r="N338" s="371">
        <v>26.7967488106834</v>
      </c>
      <c r="O338" s="371">
        <v>6.1508054775609597</v>
      </c>
      <c r="P338" s="371">
        <v>15914.5789467</v>
      </c>
      <c r="Q338" s="371">
        <v>5.4538321886916599</v>
      </c>
      <c r="R338" s="371">
        <v>37.136909779874102</v>
      </c>
      <c r="S338" s="371">
        <v>5.1992304602860999</v>
      </c>
    </row>
    <row r="339" spans="1:19" x14ac:dyDescent="0.25">
      <c r="A339" s="371" t="s">
        <v>234</v>
      </c>
      <c r="B339" s="371" t="s">
        <v>235</v>
      </c>
      <c r="C339" s="371" t="s">
        <v>15</v>
      </c>
      <c r="D339" s="371">
        <v>79.981038699999999</v>
      </c>
      <c r="E339" s="371">
        <v>70.318770581806902</v>
      </c>
      <c r="F339" s="371">
        <v>3.9179989392344199</v>
      </c>
      <c r="G339" s="371">
        <v>69.616400170034794</v>
      </c>
      <c r="H339" s="371">
        <v>218.9637654</v>
      </c>
      <c r="I339" s="371">
        <v>43.827028444461099</v>
      </c>
      <c r="J339" s="371">
        <v>10.7262898120874</v>
      </c>
      <c r="K339" s="371">
        <v>40.071711719252903</v>
      </c>
      <c r="L339" s="371">
        <v>586.99236810000002</v>
      </c>
      <c r="M339" s="371">
        <v>25.803932166480301</v>
      </c>
      <c r="N339" s="371">
        <v>28.754758789529198</v>
      </c>
      <c r="O339" s="371">
        <v>22.946751736421799</v>
      </c>
      <c r="P339" s="371">
        <v>1155.4375178</v>
      </c>
      <c r="Q339" s="371">
        <v>24.556103102639799</v>
      </c>
      <c r="R339" s="371">
        <v>56.600952459148999</v>
      </c>
      <c r="S339" s="371">
        <v>14.3149951724336</v>
      </c>
    </row>
    <row r="340" spans="1:19" x14ac:dyDescent="0.25">
      <c r="A340" s="371" t="s">
        <v>234</v>
      </c>
      <c r="B340" s="371" t="s">
        <v>235</v>
      </c>
      <c r="C340" s="371" t="s">
        <v>16</v>
      </c>
      <c r="D340" s="371">
        <v>3132.8806275000002</v>
      </c>
      <c r="E340" s="371">
        <v>11.9942292292475</v>
      </c>
      <c r="F340" s="371">
        <v>9.6044174788493493</v>
      </c>
      <c r="G340" s="371">
        <v>11.5441224879995</v>
      </c>
      <c r="H340" s="371">
        <v>7219.1921675000003</v>
      </c>
      <c r="I340" s="371">
        <v>8.1855881689993204</v>
      </c>
      <c r="J340" s="371">
        <v>22.131751471181602</v>
      </c>
      <c r="K340" s="371">
        <v>8.2613265597862906</v>
      </c>
      <c r="L340" s="371">
        <v>10221.5024631</v>
      </c>
      <c r="M340" s="371">
        <v>5.7501216933515904</v>
      </c>
      <c r="N340" s="371">
        <v>31.335881761648601</v>
      </c>
      <c r="O340" s="371">
        <v>5.3701963479786201</v>
      </c>
      <c r="P340" s="371">
        <v>12045.588105000001</v>
      </c>
      <c r="Q340" s="371">
        <v>5.36712868143342</v>
      </c>
      <c r="R340" s="371">
        <v>36.927949288320498</v>
      </c>
      <c r="S340" s="371">
        <v>5.1474965528229202</v>
      </c>
    </row>
    <row r="341" spans="1:19" x14ac:dyDescent="0.25">
      <c r="A341" s="371" t="s">
        <v>236</v>
      </c>
      <c r="B341" s="371" t="s">
        <v>237</v>
      </c>
      <c r="C341" s="371" t="s">
        <v>15</v>
      </c>
      <c r="D341" s="371">
        <v>123.5719771</v>
      </c>
      <c r="E341" s="371">
        <v>26.2737323382798</v>
      </c>
      <c r="F341" s="371">
        <v>21.312465974363299</v>
      </c>
      <c r="G341" s="371">
        <v>23.918932053955501</v>
      </c>
      <c r="H341" s="371">
        <v>76.197157700000005</v>
      </c>
      <c r="I341" s="371">
        <v>27.747700127846599</v>
      </c>
      <c r="J341" s="371">
        <v>13.141728156621401</v>
      </c>
      <c r="K341" s="371">
        <v>25.352588187063901</v>
      </c>
      <c r="L341" s="371">
        <v>105.23508169999999</v>
      </c>
      <c r="M341" s="371">
        <v>27.451653062585901</v>
      </c>
      <c r="N341" s="371">
        <v>18.149900573538599</v>
      </c>
      <c r="O341" s="371">
        <v>24.301089469900301</v>
      </c>
      <c r="P341" s="371">
        <v>274.80657239999999</v>
      </c>
      <c r="Q341" s="371">
        <v>16.3307130774553</v>
      </c>
      <c r="R341" s="371">
        <v>47.395905295476602</v>
      </c>
      <c r="S341" s="371">
        <v>12.544344168899199</v>
      </c>
    </row>
    <row r="342" spans="1:19" x14ac:dyDescent="0.25">
      <c r="A342" s="371" t="s">
        <v>236</v>
      </c>
      <c r="B342" s="371" t="s">
        <v>237</v>
      </c>
      <c r="C342" s="371" t="s">
        <v>16</v>
      </c>
      <c r="D342" s="371">
        <v>946.6132169</v>
      </c>
      <c r="E342" s="371">
        <v>9.3391362595806804</v>
      </c>
      <c r="F342" s="371">
        <v>18.321510106485501</v>
      </c>
      <c r="G342" s="371">
        <v>8.9015688854437904</v>
      </c>
      <c r="H342" s="371">
        <v>1209.5491059999999</v>
      </c>
      <c r="I342" s="371">
        <v>7.6930008000535501</v>
      </c>
      <c r="J342" s="371">
        <v>23.410581823949499</v>
      </c>
      <c r="K342" s="371">
        <v>7.17711410406464</v>
      </c>
      <c r="L342" s="371">
        <v>1236.9840127</v>
      </c>
      <c r="M342" s="371">
        <v>7.2344524495051399</v>
      </c>
      <c r="N342" s="371">
        <v>23.941578974000599</v>
      </c>
      <c r="O342" s="371">
        <v>6.8371224336934997</v>
      </c>
      <c r="P342" s="371">
        <v>1773.5304907</v>
      </c>
      <c r="Q342" s="371">
        <v>5.8542449556566698</v>
      </c>
      <c r="R342" s="371">
        <v>34.326329095564397</v>
      </c>
      <c r="S342" s="371">
        <v>5.35965291599081</v>
      </c>
    </row>
    <row r="343" spans="1:19" x14ac:dyDescent="0.25">
      <c r="A343" s="371" t="s">
        <v>238</v>
      </c>
      <c r="B343" s="371" t="s">
        <v>239</v>
      </c>
      <c r="C343" s="371" t="s">
        <v>15</v>
      </c>
      <c r="D343" s="371">
        <v>9.8739346000000001</v>
      </c>
      <c r="E343" s="371">
        <v>70.398323309338906</v>
      </c>
      <c r="F343" s="371">
        <v>4.4380848932569403</v>
      </c>
      <c r="G343" s="371">
        <v>72.496892925625403</v>
      </c>
      <c r="H343" s="371">
        <v>21.974524800000001</v>
      </c>
      <c r="I343" s="371">
        <v>66.070892549346297</v>
      </c>
      <c r="J343" s="371">
        <v>9.8769953926350702</v>
      </c>
      <c r="K343" s="371">
        <v>64.539888010302306</v>
      </c>
      <c r="L343" s="371">
        <v>61.359062899999998</v>
      </c>
      <c r="M343" s="371">
        <v>35.841251878881103</v>
      </c>
      <c r="N343" s="371">
        <v>27.579353231779798</v>
      </c>
      <c r="O343" s="371">
        <v>26.265206590963199</v>
      </c>
      <c r="P343" s="371">
        <v>129.2743553</v>
      </c>
      <c r="Q343" s="371">
        <v>28.828468322120301</v>
      </c>
      <c r="R343" s="371">
        <v>58.1055664823282</v>
      </c>
      <c r="S343" s="371">
        <v>14.317287223988</v>
      </c>
    </row>
    <row r="344" spans="1:19" x14ac:dyDescent="0.25">
      <c r="A344" s="371" t="s">
        <v>238</v>
      </c>
      <c r="B344" s="371" t="s">
        <v>239</v>
      </c>
      <c r="C344" s="371" t="s">
        <v>16</v>
      </c>
      <c r="D344" s="371">
        <v>1384.8731502999999</v>
      </c>
      <c r="E344" s="371">
        <v>7.8579617898562999</v>
      </c>
      <c r="F344" s="371">
        <v>29.6337649281664</v>
      </c>
      <c r="G344" s="371">
        <v>8.2817671539708204</v>
      </c>
      <c r="H344" s="371">
        <v>1286.4854582999999</v>
      </c>
      <c r="I344" s="371">
        <v>5.2196763915259003</v>
      </c>
      <c r="J344" s="371">
        <v>27.528447386324199</v>
      </c>
      <c r="K344" s="371">
        <v>5.25783898857705</v>
      </c>
      <c r="L344" s="371">
        <v>1025.4801835999999</v>
      </c>
      <c r="M344" s="371">
        <v>8.9968404106436406</v>
      </c>
      <c r="N344" s="371">
        <v>21.943409540947702</v>
      </c>
      <c r="O344" s="371">
        <v>8.1579941514291399</v>
      </c>
      <c r="P344" s="371">
        <v>976.45585549999998</v>
      </c>
      <c r="Q344" s="371">
        <v>10.8009736033491</v>
      </c>
      <c r="R344" s="371">
        <v>20.894378144561699</v>
      </c>
      <c r="S344" s="371">
        <v>9.9528766957922805</v>
      </c>
    </row>
    <row r="345" spans="1:19" x14ac:dyDescent="0.25">
      <c r="A345" s="371" t="s">
        <v>240</v>
      </c>
      <c r="B345" s="371" t="s">
        <v>241</v>
      </c>
      <c r="C345" s="371" t="s">
        <v>15</v>
      </c>
      <c r="D345" s="371">
        <v>39.618925900000001</v>
      </c>
      <c r="E345" s="371">
        <v>41.409180767944697</v>
      </c>
      <c r="F345" s="371">
        <v>12.2251619147486</v>
      </c>
      <c r="G345" s="371">
        <v>38.998553165016801</v>
      </c>
      <c r="H345" s="371">
        <v>63.385531899999997</v>
      </c>
      <c r="I345" s="371">
        <v>29.941663373462902</v>
      </c>
      <c r="J345" s="371">
        <v>19.5587935040401</v>
      </c>
      <c r="K345" s="371">
        <v>30.503522648988699</v>
      </c>
      <c r="L345" s="371">
        <v>124.6138539</v>
      </c>
      <c r="M345" s="371">
        <v>28.737509127837001</v>
      </c>
      <c r="N345" s="371">
        <v>38.451939474420001</v>
      </c>
      <c r="O345" s="371">
        <v>21.493559105260001</v>
      </c>
      <c r="P345" s="371">
        <v>96.458589500000002</v>
      </c>
      <c r="Q345" s="371">
        <v>41.399317603860801</v>
      </c>
      <c r="R345" s="371">
        <v>29.764105106791199</v>
      </c>
      <c r="S345" s="371">
        <v>32.336288291196503</v>
      </c>
    </row>
    <row r="346" spans="1:19" x14ac:dyDescent="0.25">
      <c r="A346" s="371" t="s">
        <v>240</v>
      </c>
      <c r="B346" s="371" t="s">
        <v>241</v>
      </c>
      <c r="C346" s="371" t="s">
        <v>16</v>
      </c>
      <c r="D346" s="371">
        <v>2441.061565</v>
      </c>
      <c r="E346" s="371">
        <v>6.8013149766261698</v>
      </c>
      <c r="F346" s="371">
        <v>33.535126921999698</v>
      </c>
      <c r="G346" s="371">
        <v>6.1442962348583103</v>
      </c>
      <c r="H346" s="371">
        <v>1896.7261223</v>
      </c>
      <c r="I346" s="371">
        <v>6.0061765472600896</v>
      </c>
      <c r="J346" s="371">
        <v>26.057086047972199</v>
      </c>
      <c r="K346" s="371">
        <v>6.1523081553798802</v>
      </c>
      <c r="L346" s="371">
        <v>1692.9165166</v>
      </c>
      <c r="M346" s="371">
        <v>7.4070985686995501</v>
      </c>
      <c r="N346" s="371">
        <v>23.257164451127</v>
      </c>
      <c r="O346" s="371">
        <v>7.4307260301734104</v>
      </c>
      <c r="P346" s="371">
        <v>1248.4141089</v>
      </c>
      <c r="Q346" s="371">
        <v>10.1174632419182</v>
      </c>
      <c r="R346" s="371">
        <v>17.1506225789011</v>
      </c>
      <c r="S346" s="371">
        <v>10.068783197808999</v>
      </c>
    </row>
    <row r="347" spans="1:19" x14ac:dyDescent="0.25">
      <c r="A347" s="371" t="s">
        <v>242</v>
      </c>
      <c r="B347" s="371" t="s">
        <v>243</v>
      </c>
      <c r="C347" s="371" t="s">
        <v>15</v>
      </c>
      <c r="D347" s="371">
        <v>37.887126500000001</v>
      </c>
      <c r="E347" s="371">
        <v>41.174732761242701</v>
      </c>
      <c r="F347" s="371">
        <v>6.3716568388758201</v>
      </c>
      <c r="G347" s="371">
        <v>37.461756511762701</v>
      </c>
      <c r="H347" s="371">
        <v>37.3924588</v>
      </c>
      <c r="I347" s="371">
        <v>44.200956969896303</v>
      </c>
      <c r="J347" s="371">
        <v>6.28846623761246</v>
      </c>
      <c r="K347" s="371">
        <v>41.413379846614603</v>
      </c>
      <c r="L347" s="371">
        <v>194.60173090000001</v>
      </c>
      <c r="M347" s="371">
        <v>26.0227253903529</v>
      </c>
      <c r="N347" s="371">
        <v>32.727091339219299</v>
      </c>
      <c r="O347" s="371">
        <v>20.551214926071601</v>
      </c>
      <c r="P347" s="371">
        <v>324.73837939999999</v>
      </c>
      <c r="Q347" s="371">
        <v>22.541901981790101</v>
      </c>
      <c r="R347" s="371">
        <v>54.612785584292403</v>
      </c>
      <c r="S347" s="371">
        <v>12.779566299249501</v>
      </c>
    </row>
    <row r="348" spans="1:19" x14ac:dyDescent="0.25">
      <c r="A348" s="371" t="s">
        <v>242</v>
      </c>
      <c r="B348" s="371" t="s">
        <v>243</v>
      </c>
      <c r="C348" s="371" t="s">
        <v>16</v>
      </c>
      <c r="D348" s="371">
        <v>1671.5755833999999</v>
      </c>
      <c r="E348" s="371">
        <v>8.0044915856367194</v>
      </c>
      <c r="F348" s="371">
        <v>23.8353382201946</v>
      </c>
      <c r="G348" s="371">
        <v>8.1406389830237291</v>
      </c>
      <c r="H348" s="371">
        <v>1902.8527999999999</v>
      </c>
      <c r="I348" s="371">
        <v>7.0437780808608199</v>
      </c>
      <c r="J348" s="371">
        <v>27.1331673671564</v>
      </c>
      <c r="K348" s="371">
        <v>6.7809910265636999</v>
      </c>
      <c r="L348" s="371">
        <v>1542.9817488000001</v>
      </c>
      <c r="M348" s="371">
        <v>8.16225554641386</v>
      </c>
      <c r="N348" s="371">
        <v>22.001692424478701</v>
      </c>
      <c r="O348" s="371">
        <v>7.6209220507324096</v>
      </c>
      <c r="P348" s="371">
        <v>1895.6037716000001</v>
      </c>
      <c r="Q348" s="371">
        <v>7.3346095781976999</v>
      </c>
      <c r="R348" s="371">
        <v>27.029801988170401</v>
      </c>
      <c r="S348" s="371">
        <v>6.7666863170127103</v>
      </c>
    </row>
    <row r="349" spans="1:19" x14ac:dyDescent="0.25">
      <c r="A349" s="371" t="s">
        <v>244</v>
      </c>
      <c r="B349" s="371" t="s">
        <v>245</v>
      </c>
      <c r="C349" s="371" t="s">
        <v>15</v>
      </c>
      <c r="D349" s="371">
        <v>316.09730289999999</v>
      </c>
      <c r="E349" s="371">
        <v>24.462229332004799</v>
      </c>
      <c r="F349" s="371">
        <v>16.329474427305801</v>
      </c>
      <c r="G349" s="371">
        <v>19.675151377915</v>
      </c>
      <c r="H349" s="371">
        <v>305.92325779999999</v>
      </c>
      <c r="I349" s="371">
        <v>21.1930519656106</v>
      </c>
      <c r="J349" s="371">
        <v>15.803886870061501</v>
      </c>
      <c r="K349" s="371">
        <v>18.286752021644901</v>
      </c>
      <c r="L349" s="371">
        <v>319.79454529999998</v>
      </c>
      <c r="M349" s="371">
        <v>33.507703082792403</v>
      </c>
      <c r="N349" s="371">
        <v>16.520472656865</v>
      </c>
      <c r="O349" s="371">
        <v>27.9704365794137</v>
      </c>
      <c r="P349" s="371">
        <v>993.93184229999997</v>
      </c>
      <c r="Q349" s="371">
        <v>17.115512808091498</v>
      </c>
      <c r="R349" s="371">
        <v>51.346166045767802</v>
      </c>
      <c r="S349" s="371">
        <v>8.9422780809889399</v>
      </c>
    </row>
    <row r="350" spans="1:19" x14ac:dyDescent="0.25">
      <c r="A350" s="371" t="s">
        <v>244</v>
      </c>
      <c r="B350" s="371" t="s">
        <v>245</v>
      </c>
      <c r="C350" s="371" t="s">
        <v>16</v>
      </c>
      <c r="D350" s="371">
        <v>1713.3439417</v>
      </c>
      <c r="E350" s="371">
        <v>10.5730347433873</v>
      </c>
      <c r="F350" s="371">
        <v>14.4956680534113</v>
      </c>
      <c r="G350" s="371">
        <v>10.5734656473185</v>
      </c>
      <c r="H350" s="371">
        <v>2326.3527044000002</v>
      </c>
      <c r="I350" s="371">
        <v>9.1514657913793904</v>
      </c>
      <c r="J350" s="371">
        <v>19.682000652290899</v>
      </c>
      <c r="K350" s="371">
        <v>8.6155313857690405</v>
      </c>
      <c r="L350" s="371">
        <v>2804.4554125</v>
      </c>
      <c r="M350" s="371">
        <v>9.4031933234180904</v>
      </c>
      <c r="N350" s="371">
        <v>23.726966746593099</v>
      </c>
      <c r="O350" s="371">
        <v>8.3374723080054292</v>
      </c>
      <c r="P350" s="371">
        <v>4975.5442492000002</v>
      </c>
      <c r="Q350" s="371">
        <v>6.1956092279132902</v>
      </c>
      <c r="R350" s="371">
        <v>42.095364547704698</v>
      </c>
      <c r="S350" s="371">
        <v>5.5734508732699002</v>
      </c>
    </row>
    <row r="351" spans="1:19" x14ac:dyDescent="0.25">
      <c r="A351" s="371" t="s">
        <v>246</v>
      </c>
      <c r="B351" s="371" t="s">
        <v>247</v>
      </c>
      <c r="C351" s="371" t="s">
        <v>15</v>
      </c>
      <c r="D351" s="371">
        <v>27.500268899999998</v>
      </c>
      <c r="E351" s="371">
        <v>70.789550748968196</v>
      </c>
      <c r="F351" s="371">
        <v>11.5011831245493</v>
      </c>
      <c r="G351" s="371">
        <v>70.673925041260105</v>
      </c>
      <c r="H351" s="371">
        <v>24.554429599999999</v>
      </c>
      <c r="I351" s="371">
        <v>72.076486412852304</v>
      </c>
      <c r="J351" s="371">
        <v>10.2691719988401</v>
      </c>
      <c r="K351" s="371">
        <v>72.576990264434897</v>
      </c>
      <c r="L351" s="371">
        <v>82.323656</v>
      </c>
      <c r="M351" s="371">
        <v>45.759579287134699</v>
      </c>
      <c r="N351" s="371">
        <v>34.429461274773203</v>
      </c>
      <c r="O351" s="371">
        <v>31.643508961317401</v>
      </c>
      <c r="P351" s="371">
        <v>104.72981900000001</v>
      </c>
      <c r="Q351" s="371">
        <v>44.460727782323602</v>
      </c>
      <c r="R351" s="371">
        <v>43.800183601837396</v>
      </c>
      <c r="S351" s="371">
        <v>26.972021979244701</v>
      </c>
    </row>
    <row r="352" spans="1:19" x14ac:dyDescent="0.25">
      <c r="A352" s="371" t="s">
        <v>246</v>
      </c>
      <c r="B352" s="371" t="s">
        <v>247</v>
      </c>
      <c r="C352" s="371" t="s">
        <v>16</v>
      </c>
      <c r="D352" s="371">
        <v>5256.6225744000003</v>
      </c>
      <c r="E352" s="371">
        <v>8.2648634903484108</v>
      </c>
      <c r="F352" s="371">
        <v>29.580187037663599</v>
      </c>
      <c r="G352" s="371">
        <v>7.6777911298641</v>
      </c>
      <c r="H352" s="371">
        <v>5311.1233640999999</v>
      </c>
      <c r="I352" s="371">
        <v>7.4224732054216496</v>
      </c>
      <c r="J352" s="371">
        <v>29.886875130675499</v>
      </c>
      <c r="K352" s="371">
        <v>6.9686622269118796</v>
      </c>
      <c r="L352" s="371">
        <v>3764.0706884000001</v>
      </c>
      <c r="M352" s="371">
        <v>8.0254295351716998</v>
      </c>
      <c r="N352" s="371">
        <v>21.1812648539957</v>
      </c>
      <c r="O352" s="371">
        <v>8.3888089753675192</v>
      </c>
      <c r="P352" s="371">
        <v>3438.9383981000001</v>
      </c>
      <c r="Q352" s="371">
        <v>8.1275246548848692</v>
      </c>
      <c r="R352" s="371">
        <v>19.351672977665199</v>
      </c>
      <c r="S352" s="371">
        <v>8.1174327266535897</v>
      </c>
    </row>
    <row r="353" spans="1:19" x14ac:dyDescent="0.25">
      <c r="A353" s="371" t="s">
        <v>248</v>
      </c>
      <c r="B353" s="371" t="s">
        <v>249</v>
      </c>
      <c r="C353" s="371" t="s">
        <v>15</v>
      </c>
      <c r="D353" s="371">
        <v>30.747694800000001</v>
      </c>
      <c r="E353" s="371">
        <v>70.431404282119004</v>
      </c>
      <c r="F353" s="371">
        <v>15.7898234377903</v>
      </c>
      <c r="G353" s="371">
        <v>67.167286868399998</v>
      </c>
      <c r="H353" s="371">
        <v>54.669693100000003</v>
      </c>
      <c r="I353" s="371">
        <v>57.424062976505503</v>
      </c>
      <c r="J353" s="371">
        <v>28.074455892126998</v>
      </c>
      <c r="K353" s="371">
        <v>50.414811611427503</v>
      </c>
      <c r="L353" s="371">
        <v>65.5089258</v>
      </c>
      <c r="M353" s="371">
        <v>58.472610200844201</v>
      </c>
      <c r="N353" s="371">
        <v>33.640712863499097</v>
      </c>
      <c r="O353" s="371">
        <v>46.951729212325901</v>
      </c>
      <c r="P353" s="371">
        <v>43.8047732</v>
      </c>
      <c r="Q353" s="371">
        <v>72.046304340638699</v>
      </c>
      <c r="R353" s="371">
        <v>22.495007806583601</v>
      </c>
      <c r="S353" s="371">
        <v>62.935803603959897</v>
      </c>
    </row>
    <row r="354" spans="1:19" x14ac:dyDescent="0.25">
      <c r="A354" s="371" t="s">
        <v>248</v>
      </c>
      <c r="B354" s="371" t="s">
        <v>249</v>
      </c>
      <c r="C354" s="371" t="s">
        <v>16</v>
      </c>
      <c r="D354" s="371">
        <v>8613.9253468999996</v>
      </c>
      <c r="E354" s="371">
        <v>5.6788158919902303</v>
      </c>
      <c r="F354" s="371">
        <v>44.156597586611902</v>
      </c>
      <c r="G354" s="371">
        <v>5.2748265979921101</v>
      </c>
      <c r="H354" s="371">
        <v>5747.2353756000002</v>
      </c>
      <c r="I354" s="371">
        <v>4.7475561349756203</v>
      </c>
      <c r="J354" s="371">
        <v>29.461406907507001</v>
      </c>
      <c r="K354" s="371">
        <v>4.7147273921788404</v>
      </c>
      <c r="L354" s="371">
        <v>3108.6622453</v>
      </c>
      <c r="M354" s="371">
        <v>8.5740990465082501</v>
      </c>
      <c r="N354" s="371">
        <v>15.935585957661599</v>
      </c>
      <c r="O354" s="371">
        <v>8.6323695984776307</v>
      </c>
      <c r="P354" s="371">
        <v>2037.8515762</v>
      </c>
      <c r="Q354" s="371">
        <v>11.389728790089</v>
      </c>
      <c r="R354" s="371">
        <v>10.446409548219499</v>
      </c>
      <c r="S354" s="371">
        <v>11.265961702984701</v>
      </c>
    </row>
    <row r="355" spans="1:19" x14ac:dyDescent="0.25">
      <c r="A355" s="371" t="s">
        <v>250</v>
      </c>
      <c r="B355" s="371" t="s">
        <v>251</v>
      </c>
      <c r="C355" s="371" t="s">
        <v>15</v>
      </c>
      <c r="D355" s="371"/>
      <c r="E355" s="371"/>
      <c r="F355" s="371"/>
      <c r="G355" s="371"/>
      <c r="H355" s="371"/>
      <c r="I355" s="371"/>
      <c r="J355" s="371"/>
      <c r="K355" s="371"/>
      <c r="L355" s="371">
        <v>49.485179799999997</v>
      </c>
      <c r="M355" s="371">
        <v>61.637504327845299</v>
      </c>
      <c r="N355" s="371">
        <v>100</v>
      </c>
      <c r="O355" s="371">
        <v>0</v>
      </c>
      <c r="P355" s="371"/>
      <c r="Q355" s="371"/>
      <c r="R355" s="371"/>
      <c r="S355" s="371"/>
    </row>
    <row r="356" spans="1:19" x14ac:dyDescent="0.25">
      <c r="A356" s="371" t="s">
        <v>250</v>
      </c>
      <c r="B356" s="371" t="s">
        <v>251</v>
      </c>
      <c r="C356" s="371" t="s">
        <v>16</v>
      </c>
      <c r="D356" s="371">
        <v>7198.8309233999998</v>
      </c>
      <c r="E356" s="371">
        <v>4.6504771975442702</v>
      </c>
      <c r="F356" s="371">
        <v>46.3590103324034</v>
      </c>
      <c r="G356" s="371">
        <v>4.4808382495039902</v>
      </c>
      <c r="H356" s="371">
        <v>4733.1214166</v>
      </c>
      <c r="I356" s="371">
        <v>5.3359624098071103</v>
      </c>
      <c r="J356" s="371">
        <v>30.4803414598111</v>
      </c>
      <c r="K356" s="371">
        <v>5.2519847667519599</v>
      </c>
      <c r="L356" s="371">
        <v>2246.4869957000001</v>
      </c>
      <c r="M356" s="371">
        <v>8.9573648441136697</v>
      </c>
      <c r="N356" s="371">
        <v>14.4669203865784</v>
      </c>
      <c r="O356" s="371">
        <v>8.4580425226609801</v>
      </c>
      <c r="P356" s="371">
        <v>1350.0002746</v>
      </c>
      <c r="Q356" s="371">
        <v>12.033987793677699</v>
      </c>
      <c r="R356" s="371">
        <v>8.6937278212071405</v>
      </c>
      <c r="S356" s="371">
        <v>11.6668177037517</v>
      </c>
    </row>
    <row r="357" spans="1:19" x14ac:dyDescent="0.25">
      <c r="A357" s="371" t="s">
        <v>252</v>
      </c>
      <c r="B357" s="371" t="s">
        <v>253</v>
      </c>
      <c r="C357" s="371" t="s">
        <v>15</v>
      </c>
      <c r="D357" s="371">
        <v>31.0393379</v>
      </c>
      <c r="E357" s="371">
        <v>70.341634341667799</v>
      </c>
      <c r="F357" s="371">
        <v>3.0221352626225602</v>
      </c>
      <c r="G357" s="371">
        <v>69.155329201513197</v>
      </c>
      <c r="H357" s="371">
        <v>62.4603137</v>
      </c>
      <c r="I357" s="371">
        <v>57.093365656988901</v>
      </c>
      <c r="J357" s="371">
        <v>6.0814285779992998</v>
      </c>
      <c r="K357" s="371">
        <v>54.184126317225498</v>
      </c>
      <c r="L357" s="371">
        <v>244.36759609999999</v>
      </c>
      <c r="M357" s="371">
        <v>29.5291989670711</v>
      </c>
      <c r="N357" s="371">
        <v>23.792773273559899</v>
      </c>
      <c r="O357" s="371">
        <v>24.644663679404399</v>
      </c>
      <c r="P357" s="371">
        <v>689.19922029999998</v>
      </c>
      <c r="Q357" s="371">
        <v>16.863550083936602</v>
      </c>
      <c r="R357" s="371">
        <v>67.103662885818196</v>
      </c>
      <c r="S357" s="371">
        <v>9.1566836108557492</v>
      </c>
    </row>
    <row r="358" spans="1:19" x14ac:dyDescent="0.25">
      <c r="A358" s="371" t="s">
        <v>252</v>
      </c>
      <c r="B358" s="371" t="s">
        <v>253</v>
      </c>
      <c r="C358" s="371" t="s">
        <v>16</v>
      </c>
      <c r="D358" s="371">
        <v>4331.0328224000004</v>
      </c>
      <c r="E358" s="371">
        <v>8.3576460638912806</v>
      </c>
      <c r="F358" s="371">
        <v>30.095939624523702</v>
      </c>
      <c r="G358" s="371">
        <v>7.8159914517720299</v>
      </c>
      <c r="H358" s="371">
        <v>4103.6537408000004</v>
      </c>
      <c r="I358" s="371">
        <v>7.3729031034716099</v>
      </c>
      <c r="J358" s="371">
        <v>28.515903778034598</v>
      </c>
      <c r="K358" s="371">
        <v>7.09238979612973</v>
      </c>
      <c r="L358" s="371">
        <v>2909.4226263</v>
      </c>
      <c r="M358" s="371">
        <v>8.9384239979700908</v>
      </c>
      <c r="N358" s="371">
        <v>20.2173041151941</v>
      </c>
      <c r="O358" s="371">
        <v>8.6974234998160806</v>
      </c>
      <c r="P358" s="371">
        <v>3046.6454319999998</v>
      </c>
      <c r="Q358" s="371">
        <v>8.1984417048924296</v>
      </c>
      <c r="R358" s="371">
        <v>21.1708524822476</v>
      </c>
      <c r="S358" s="371">
        <v>7.8859432445169499</v>
      </c>
    </row>
    <row r="359" spans="1:19" x14ac:dyDescent="0.25">
      <c r="A359" s="371" t="s">
        <v>254</v>
      </c>
      <c r="B359" s="371" t="s">
        <v>255</v>
      </c>
      <c r="C359" s="371" t="s">
        <v>15</v>
      </c>
      <c r="D359" s="371">
        <v>12.4409081</v>
      </c>
      <c r="E359" s="371">
        <v>100</v>
      </c>
      <c r="F359" s="371">
        <v>24.197846312750901</v>
      </c>
      <c r="G359" s="371">
        <v>88.506329425609493</v>
      </c>
      <c r="H359" s="371">
        <v>29.484190900000002</v>
      </c>
      <c r="I359" s="371">
        <v>70.937129930592306</v>
      </c>
      <c r="J359" s="371">
        <v>57.347415021417</v>
      </c>
      <c r="K359" s="371">
        <v>43.2259804006626</v>
      </c>
      <c r="L359" s="371"/>
      <c r="M359" s="371"/>
      <c r="N359" s="371"/>
      <c r="O359" s="371"/>
      <c r="P359" s="371">
        <v>9.4881876999999992</v>
      </c>
      <c r="Q359" s="371">
        <v>99.999999999999702</v>
      </c>
      <c r="R359" s="371">
        <v>18.4547386658321</v>
      </c>
      <c r="S359" s="371">
        <v>94.832762657028994</v>
      </c>
    </row>
    <row r="360" spans="1:19" x14ac:dyDescent="0.25">
      <c r="A360" s="371" t="s">
        <v>254</v>
      </c>
      <c r="B360" s="371" t="s">
        <v>255</v>
      </c>
      <c r="C360" s="371" t="s">
        <v>16</v>
      </c>
      <c r="D360" s="371">
        <v>4401.7966980000001</v>
      </c>
      <c r="E360" s="371">
        <v>5.9906903683852999</v>
      </c>
      <c r="F360" s="371">
        <v>32.773760063937402</v>
      </c>
      <c r="G360" s="371">
        <v>5.8947253165101499</v>
      </c>
      <c r="H360" s="371">
        <v>4374.4360224000002</v>
      </c>
      <c r="I360" s="371">
        <v>4.6581667478540796</v>
      </c>
      <c r="J360" s="371">
        <v>32.570045017826999</v>
      </c>
      <c r="K360" s="371">
        <v>4.7082045407783104</v>
      </c>
      <c r="L360" s="371">
        <v>2794.6791671999999</v>
      </c>
      <c r="M360" s="371">
        <v>7.5690336539066303</v>
      </c>
      <c r="N360" s="371">
        <v>20.807899765818998</v>
      </c>
      <c r="O360" s="371">
        <v>7.2599154421854699</v>
      </c>
      <c r="P360" s="371">
        <v>1859.9446556</v>
      </c>
      <c r="Q360" s="371">
        <v>10.1653613719033</v>
      </c>
      <c r="R360" s="371">
        <v>13.8482951524167</v>
      </c>
      <c r="S360" s="371">
        <v>9.8468686974462507</v>
      </c>
    </row>
    <row r="361" spans="1:19" x14ac:dyDescent="0.25">
      <c r="A361" s="371" t="s">
        <v>258</v>
      </c>
      <c r="B361" s="371" t="s">
        <v>259</v>
      </c>
      <c r="C361" s="371" t="s">
        <v>15</v>
      </c>
      <c r="D361" s="371">
        <v>33.564320600000002</v>
      </c>
      <c r="E361" s="371">
        <v>73.0176498298475</v>
      </c>
      <c r="F361" s="371">
        <v>67.440803367494297</v>
      </c>
      <c r="G361" s="371">
        <v>40.599854043166303</v>
      </c>
      <c r="H361" s="371">
        <v>16.204245199999999</v>
      </c>
      <c r="I361" s="371">
        <v>100</v>
      </c>
      <c r="J361" s="371">
        <v>32.559196632505703</v>
      </c>
      <c r="K361" s="371">
        <v>84.095649047450806</v>
      </c>
      <c r="L361" s="371"/>
      <c r="M361" s="371"/>
      <c r="N361" s="371"/>
      <c r="O361" s="371"/>
      <c r="P361" s="371"/>
      <c r="Q361" s="371"/>
      <c r="R361" s="371"/>
      <c r="S361" s="371"/>
    </row>
    <row r="362" spans="1:19" x14ac:dyDescent="0.25">
      <c r="A362" s="371" t="s">
        <v>258</v>
      </c>
      <c r="B362" s="371" t="s">
        <v>259</v>
      </c>
      <c r="C362" s="371" t="s">
        <v>16</v>
      </c>
      <c r="D362" s="371">
        <v>5360.4578450999998</v>
      </c>
      <c r="E362" s="371">
        <v>6.0045146927797202</v>
      </c>
      <c r="F362" s="371">
        <v>28.141272564378902</v>
      </c>
      <c r="G362" s="371">
        <v>6.0934663433398901</v>
      </c>
      <c r="H362" s="371">
        <v>5539.6797507000001</v>
      </c>
      <c r="I362" s="371">
        <v>5.0977780150636098</v>
      </c>
      <c r="J362" s="371">
        <v>29.0821497507571</v>
      </c>
      <c r="K362" s="371">
        <v>4.8193963083046896</v>
      </c>
      <c r="L362" s="371">
        <v>4342.0393259000002</v>
      </c>
      <c r="M362" s="371">
        <v>6.8030952999117904</v>
      </c>
      <c r="N362" s="371">
        <v>22.794790237385801</v>
      </c>
      <c r="O362" s="371">
        <v>6.7498205165246601</v>
      </c>
      <c r="P362" s="371">
        <v>3806.2077340999999</v>
      </c>
      <c r="Q362" s="371">
        <v>9.3301206993406005</v>
      </c>
      <c r="R362" s="371">
        <v>19.981787447478201</v>
      </c>
      <c r="S362" s="371">
        <v>9.0456167476992793</v>
      </c>
    </row>
    <row r="363" spans="1:19" x14ac:dyDescent="0.25">
      <c r="A363" s="371" t="s">
        <v>262</v>
      </c>
      <c r="B363" s="371" t="s">
        <v>263</v>
      </c>
      <c r="C363" s="371" t="s">
        <v>15</v>
      </c>
      <c r="D363" s="371">
        <v>9.1067418999999994</v>
      </c>
      <c r="E363" s="371">
        <v>99.999999999999503</v>
      </c>
      <c r="F363" s="371">
        <v>16.656666652412301</v>
      </c>
      <c r="G363" s="371">
        <v>96.659919460268199</v>
      </c>
      <c r="H363" s="371">
        <v>45.566513499999999</v>
      </c>
      <c r="I363" s="371">
        <v>57.388264616237798</v>
      </c>
      <c r="J363" s="371">
        <v>83.343333347587702</v>
      </c>
      <c r="K363" s="371">
        <v>19.318066513898401</v>
      </c>
      <c r="L363" s="371"/>
      <c r="M363" s="371"/>
      <c r="N363" s="371"/>
      <c r="O363" s="371"/>
      <c r="P363" s="371"/>
      <c r="Q363" s="371"/>
      <c r="R363" s="371"/>
      <c r="S363" s="371"/>
    </row>
    <row r="364" spans="1:19" x14ac:dyDescent="0.25">
      <c r="A364" s="371" t="s">
        <v>262</v>
      </c>
      <c r="B364" s="371" t="s">
        <v>263</v>
      </c>
      <c r="C364" s="371" t="s">
        <v>16</v>
      </c>
      <c r="D364" s="371">
        <v>3712.3854511999998</v>
      </c>
      <c r="E364" s="371">
        <v>6.2388861152394401</v>
      </c>
      <c r="F364" s="371">
        <v>21.410528122210199</v>
      </c>
      <c r="G364" s="371">
        <v>6.2298840108820803</v>
      </c>
      <c r="H364" s="371">
        <v>5618.2142285999998</v>
      </c>
      <c r="I364" s="371">
        <v>4.4623497163114196</v>
      </c>
      <c r="J364" s="371">
        <v>32.402059354897801</v>
      </c>
      <c r="K364" s="371">
        <v>4.5299720971886304</v>
      </c>
      <c r="L364" s="371">
        <v>4158.1642011000004</v>
      </c>
      <c r="M364" s="371">
        <v>5.5790137598207998</v>
      </c>
      <c r="N364" s="371">
        <v>23.981478414543801</v>
      </c>
      <c r="O364" s="371">
        <v>5.4924454053313996</v>
      </c>
      <c r="P364" s="371">
        <v>3850.3014145000002</v>
      </c>
      <c r="Q364" s="371">
        <v>7.4679911982539098</v>
      </c>
      <c r="R364" s="371">
        <v>22.205934108348199</v>
      </c>
      <c r="S364" s="371">
        <v>7.2857347643341202</v>
      </c>
    </row>
    <row r="365" spans="1:19" x14ac:dyDescent="0.25">
      <c r="A365" s="371" t="s">
        <v>264</v>
      </c>
      <c r="B365" s="371" t="s">
        <v>265</v>
      </c>
      <c r="C365" s="371" t="s">
        <v>15</v>
      </c>
      <c r="D365" s="371"/>
      <c r="E365" s="371"/>
      <c r="F365" s="371"/>
      <c r="G365" s="371"/>
      <c r="H365" s="371"/>
      <c r="I365" s="371"/>
      <c r="J365" s="371"/>
      <c r="K365" s="371"/>
      <c r="L365" s="371">
        <v>2.7841117999999998</v>
      </c>
      <c r="M365" s="371">
        <v>100</v>
      </c>
      <c r="N365" s="371">
        <v>14.813383392754901</v>
      </c>
      <c r="O365" s="371">
        <v>99.767423638803706</v>
      </c>
      <c r="P365" s="371">
        <v>16.010458799999999</v>
      </c>
      <c r="Q365" s="371">
        <v>58.6049518565897</v>
      </c>
      <c r="R365" s="371">
        <v>85.186616607245099</v>
      </c>
      <c r="S365" s="371">
        <v>17.3488883034628</v>
      </c>
    </row>
    <row r="366" spans="1:19" x14ac:dyDescent="0.25">
      <c r="A366" s="371" t="s">
        <v>264</v>
      </c>
      <c r="B366" s="371" t="s">
        <v>265</v>
      </c>
      <c r="C366" s="371" t="s">
        <v>16</v>
      </c>
      <c r="D366" s="371">
        <v>908.10209229999998</v>
      </c>
      <c r="E366" s="371">
        <v>8.0837077039081997</v>
      </c>
      <c r="F366" s="371">
        <v>19.728284946166799</v>
      </c>
      <c r="G366" s="371">
        <v>8.3864792504626493</v>
      </c>
      <c r="H366" s="371">
        <v>1462.550099</v>
      </c>
      <c r="I366" s="371">
        <v>5.7588901996033401</v>
      </c>
      <c r="J366" s="371">
        <v>31.773525626438399</v>
      </c>
      <c r="K366" s="371">
        <v>5.8041202665646301</v>
      </c>
      <c r="L366" s="371">
        <v>1173.3598549999999</v>
      </c>
      <c r="M366" s="371">
        <v>6.4528365577464202</v>
      </c>
      <c r="N366" s="371">
        <v>25.4909417785877</v>
      </c>
      <c r="O366" s="371">
        <v>6.3437664448588</v>
      </c>
      <c r="P366" s="371">
        <v>1059.0342639999999</v>
      </c>
      <c r="Q366" s="371">
        <v>10.1983802247009</v>
      </c>
      <c r="R366" s="371">
        <v>23.007247648807098</v>
      </c>
      <c r="S366" s="371">
        <v>9.4328656652193494</v>
      </c>
    </row>
    <row r="367" spans="1:19" x14ac:dyDescent="0.25">
      <c r="A367" s="371" t="s">
        <v>266</v>
      </c>
      <c r="B367" s="371" t="s">
        <v>267</v>
      </c>
      <c r="C367" s="371" t="s">
        <v>15</v>
      </c>
      <c r="D367" s="371">
        <v>80.098499899999993</v>
      </c>
      <c r="E367" s="371">
        <v>100</v>
      </c>
      <c r="F367" s="371">
        <v>7.9750164198009896</v>
      </c>
      <c r="G367" s="371">
        <v>97.495147714412496</v>
      </c>
      <c r="H367" s="371">
        <v>315.89663309999997</v>
      </c>
      <c r="I367" s="371">
        <v>59.597148237602802</v>
      </c>
      <c r="J367" s="371">
        <v>31.452284862732501</v>
      </c>
      <c r="K367" s="371">
        <v>48.531062250541403</v>
      </c>
      <c r="L367" s="371">
        <v>246.37153000000001</v>
      </c>
      <c r="M367" s="371">
        <v>49.843294195047001</v>
      </c>
      <c r="N367" s="371">
        <v>24.530009919967199</v>
      </c>
      <c r="O367" s="371">
        <v>48.183917286484203</v>
      </c>
      <c r="P367" s="371">
        <v>362.0011738</v>
      </c>
      <c r="Q367" s="371">
        <v>54.397392687600998</v>
      </c>
      <c r="R367" s="371">
        <v>36.042688797499302</v>
      </c>
      <c r="S367" s="371">
        <v>43.028769097053697</v>
      </c>
    </row>
    <row r="368" spans="1:19" x14ac:dyDescent="0.25">
      <c r="A368" s="371" t="s">
        <v>266</v>
      </c>
      <c r="B368" s="371" t="s">
        <v>267</v>
      </c>
      <c r="C368" s="371" t="s">
        <v>16</v>
      </c>
      <c r="D368" s="371">
        <v>19061.549138099999</v>
      </c>
      <c r="E368" s="371">
        <v>6.6280922974853</v>
      </c>
      <c r="F368" s="371">
        <v>26.325244394426299</v>
      </c>
      <c r="G368" s="371">
        <v>6.6357139269712402</v>
      </c>
      <c r="H368" s="371">
        <v>19994.579507999999</v>
      </c>
      <c r="I368" s="371">
        <v>5.6341980185733904</v>
      </c>
      <c r="J368" s="371">
        <v>27.613820277587099</v>
      </c>
      <c r="K368" s="371">
        <v>5.8213063057292498</v>
      </c>
      <c r="L368" s="371">
        <v>18324.360376299999</v>
      </c>
      <c r="M368" s="371">
        <v>8.2208262535310705</v>
      </c>
      <c r="N368" s="371">
        <v>25.307138563750701</v>
      </c>
      <c r="O368" s="371">
        <v>7.6642074144572696</v>
      </c>
      <c r="P368" s="371">
        <v>15027.382496300001</v>
      </c>
      <c r="Q368" s="371">
        <v>8.9381170975817206</v>
      </c>
      <c r="R368" s="371">
        <v>20.753796764235801</v>
      </c>
      <c r="S368" s="371">
        <v>8.3183285298164904</v>
      </c>
    </row>
    <row r="369" spans="1:19" x14ac:dyDescent="0.25">
      <c r="A369" s="371" t="s">
        <v>270</v>
      </c>
      <c r="B369" s="371" t="s">
        <v>271</v>
      </c>
      <c r="C369" s="371" t="s">
        <v>15</v>
      </c>
      <c r="D369" s="371"/>
      <c r="E369" s="371"/>
      <c r="F369" s="371"/>
      <c r="G369" s="371"/>
      <c r="H369" s="371">
        <v>62.831484099999997</v>
      </c>
      <c r="I369" s="371">
        <v>49.593244097030301</v>
      </c>
      <c r="J369" s="371">
        <v>33.0280276802713</v>
      </c>
      <c r="K369" s="371">
        <v>38.833782410023296</v>
      </c>
      <c r="L369" s="371">
        <v>74.041089700000001</v>
      </c>
      <c r="M369" s="371">
        <v>44.382788276226499</v>
      </c>
      <c r="N369" s="371">
        <v>38.920474267279801</v>
      </c>
      <c r="O369" s="371">
        <v>30.0007627076887</v>
      </c>
      <c r="P369" s="371">
        <v>53.364290199999999</v>
      </c>
      <c r="Q369" s="371">
        <v>57.2461353198414</v>
      </c>
      <c r="R369" s="371">
        <v>28.051498052448999</v>
      </c>
      <c r="S369" s="371">
        <v>48.271240229577202</v>
      </c>
    </row>
    <row r="370" spans="1:19" x14ac:dyDescent="0.25">
      <c r="A370" s="371" t="s">
        <v>270</v>
      </c>
      <c r="B370" s="371" t="s">
        <v>271</v>
      </c>
      <c r="C370" s="371" t="s">
        <v>16</v>
      </c>
      <c r="D370" s="371">
        <v>1738.2178015</v>
      </c>
      <c r="E370" s="371">
        <v>10.993621908093401</v>
      </c>
      <c r="F370" s="371">
        <v>12.6941019808453</v>
      </c>
      <c r="G370" s="371">
        <v>11.0649957009717</v>
      </c>
      <c r="H370" s="371">
        <v>4149.0282731999996</v>
      </c>
      <c r="I370" s="371">
        <v>7.3355030697440702</v>
      </c>
      <c r="J370" s="371">
        <v>30.300108522626498</v>
      </c>
      <c r="K370" s="371">
        <v>6.2088224848735702</v>
      </c>
      <c r="L370" s="371">
        <v>4420.0855297999997</v>
      </c>
      <c r="M370" s="371">
        <v>6.1737692381100402</v>
      </c>
      <c r="N370" s="371">
        <v>32.279623664491503</v>
      </c>
      <c r="O370" s="371">
        <v>6.0305704694853803</v>
      </c>
      <c r="P370" s="371">
        <v>3385.78197</v>
      </c>
      <c r="Q370" s="371">
        <v>6.9778993390511097</v>
      </c>
      <c r="R370" s="371">
        <v>24.726165832036699</v>
      </c>
      <c r="S370" s="371">
        <v>6.8856243202465999</v>
      </c>
    </row>
    <row r="371" spans="1:19" x14ac:dyDescent="0.25">
      <c r="A371" s="371" t="s">
        <v>272</v>
      </c>
      <c r="B371" s="371" t="s">
        <v>273</v>
      </c>
      <c r="C371" s="371" t="s">
        <v>15</v>
      </c>
      <c r="D371" s="371">
        <v>28.499058699999999</v>
      </c>
      <c r="E371" s="371">
        <v>99.999999999999801</v>
      </c>
      <c r="F371" s="371">
        <v>15.8791508500411</v>
      </c>
      <c r="G371" s="371">
        <v>76.456704539056602</v>
      </c>
      <c r="H371" s="371"/>
      <c r="I371" s="371"/>
      <c r="J371" s="371"/>
      <c r="K371" s="371"/>
      <c r="L371" s="371">
        <v>78.323420499999997</v>
      </c>
      <c r="M371" s="371">
        <v>57.7699503171552</v>
      </c>
      <c r="N371" s="371">
        <v>43.640367996108601</v>
      </c>
      <c r="O371" s="371">
        <v>49.0135670037021</v>
      </c>
      <c r="P371" s="371">
        <v>72.652223000000006</v>
      </c>
      <c r="Q371" s="371">
        <v>57.418990950160698</v>
      </c>
      <c r="R371" s="371">
        <v>40.480481153850299</v>
      </c>
      <c r="S371" s="371">
        <v>37.748696583274103</v>
      </c>
    </row>
    <row r="372" spans="1:19" x14ac:dyDescent="0.25">
      <c r="A372" s="371" t="s">
        <v>272</v>
      </c>
      <c r="B372" s="371" t="s">
        <v>273</v>
      </c>
      <c r="C372" s="371" t="s">
        <v>16</v>
      </c>
      <c r="D372" s="371">
        <v>3608.3538626</v>
      </c>
      <c r="E372" s="371">
        <v>10.0854403252988</v>
      </c>
      <c r="F372" s="371">
        <v>17.367426120814599</v>
      </c>
      <c r="G372" s="371">
        <v>9.6960185083532799</v>
      </c>
      <c r="H372" s="371">
        <v>5851.3619575000002</v>
      </c>
      <c r="I372" s="371">
        <v>7.4775963262271903</v>
      </c>
      <c r="J372" s="371">
        <v>28.163284526036499</v>
      </c>
      <c r="K372" s="371">
        <v>6.9798226364984801</v>
      </c>
      <c r="L372" s="371">
        <v>5241.7200664000002</v>
      </c>
      <c r="M372" s="371">
        <v>6.8948415066789996</v>
      </c>
      <c r="N372" s="371">
        <v>25.229007316260901</v>
      </c>
      <c r="O372" s="371">
        <v>6.6173090712251499</v>
      </c>
      <c r="P372" s="371">
        <v>6075.1250011000002</v>
      </c>
      <c r="Q372" s="371">
        <v>7.02777359106602</v>
      </c>
      <c r="R372" s="371">
        <v>29.240282036888001</v>
      </c>
      <c r="S372" s="371">
        <v>7.2885384654765399</v>
      </c>
    </row>
    <row r="373" spans="1:19" x14ac:dyDescent="0.25">
      <c r="A373" s="371" t="s">
        <v>274</v>
      </c>
      <c r="B373" s="371" t="s">
        <v>275</v>
      </c>
      <c r="C373" s="371" t="s">
        <v>15</v>
      </c>
      <c r="D373" s="371">
        <v>50.353962799999998</v>
      </c>
      <c r="E373" s="371">
        <v>100</v>
      </c>
      <c r="F373" s="371">
        <v>15.629112194168799</v>
      </c>
      <c r="G373" s="371">
        <v>92.672864434085497</v>
      </c>
      <c r="H373" s="371"/>
      <c r="I373" s="371"/>
      <c r="J373" s="371"/>
      <c r="K373" s="371"/>
      <c r="L373" s="371">
        <v>67.216503200000005</v>
      </c>
      <c r="M373" s="371">
        <v>73.844205708362296</v>
      </c>
      <c r="N373" s="371">
        <v>20.862990942442899</v>
      </c>
      <c r="O373" s="371">
        <v>54.640833754376402</v>
      </c>
      <c r="P373" s="371">
        <v>204.61010429999999</v>
      </c>
      <c r="Q373" s="371">
        <v>41.095770969889003</v>
      </c>
      <c r="R373" s="371">
        <v>63.507896863388197</v>
      </c>
      <c r="S373" s="371">
        <v>22.514134686229699</v>
      </c>
    </row>
    <row r="374" spans="1:19" x14ac:dyDescent="0.25">
      <c r="A374" s="371" t="s">
        <v>274</v>
      </c>
      <c r="B374" s="371" t="s">
        <v>275</v>
      </c>
      <c r="C374" s="371" t="s">
        <v>16</v>
      </c>
      <c r="D374" s="371">
        <v>4131.8445303999997</v>
      </c>
      <c r="E374" s="371">
        <v>12.614093095674299</v>
      </c>
      <c r="F374" s="371">
        <v>15.627516291424101</v>
      </c>
      <c r="G374" s="371">
        <v>12.6104637460248</v>
      </c>
      <c r="H374" s="371">
        <v>7324.8422360000004</v>
      </c>
      <c r="I374" s="371">
        <v>6.7002656362225199</v>
      </c>
      <c r="J374" s="371">
        <v>27.704113872871201</v>
      </c>
      <c r="K374" s="371">
        <v>6.9485137580245597</v>
      </c>
      <c r="L374" s="371">
        <v>8521.0387215999999</v>
      </c>
      <c r="M374" s="371">
        <v>6.4622807472023602</v>
      </c>
      <c r="N374" s="371">
        <v>32.2283838275901</v>
      </c>
      <c r="O374" s="371">
        <v>5.7285104030526099</v>
      </c>
      <c r="P374" s="371">
        <v>6461.8216118</v>
      </c>
      <c r="Q374" s="371">
        <v>7.9754592149947801</v>
      </c>
      <c r="R374" s="371">
        <v>24.439986008114602</v>
      </c>
      <c r="S374" s="371">
        <v>7.6078195395042201</v>
      </c>
    </row>
    <row r="375" spans="1:19" x14ac:dyDescent="0.25">
      <c r="A375" s="371" t="s">
        <v>276</v>
      </c>
      <c r="B375" s="371" t="s">
        <v>277</v>
      </c>
      <c r="C375" s="371" t="s">
        <v>15</v>
      </c>
      <c r="D375" s="371"/>
      <c r="E375" s="371"/>
      <c r="F375" s="371"/>
      <c r="G375" s="371"/>
      <c r="H375" s="371">
        <v>27.176216700000001</v>
      </c>
      <c r="I375" s="371">
        <v>70.408487783516705</v>
      </c>
      <c r="J375" s="371">
        <v>58.858378598489701</v>
      </c>
      <c r="K375" s="371">
        <v>50.781383333025097</v>
      </c>
      <c r="L375" s="371">
        <v>18.995997599999999</v>
      </c>
      <c r="M375" s="371">
        <v>100</v>
      </c>
      <c r="N375" s="371">
        <v>41.141621401510299</v>
      </c>
      <c r="O375" s="371">
        <v>72.649297333247702</v>
      </c>
      <c r="P375" s="371"/>
      <c r="Q375" s="371"/>
      <c r="R375" s="371"/>
      <c r="S375" s="371"/>
    </row>
    <row r="376" spans="1:19" x14ac:dyDescent="0.25">
      <c r="A376" s="371" t="s">
        <v>276</v>
      </c>
      <c r="B376" s="371" t="s">
        <v>277</v>
      </c>
      <c r="C376" s="371" t="s">
        <v>16</v>
      </c>
      <c r="D376" s="371">
        <v>3367.3456369999999</v>
      </c>
      <c r="E376" s="371">
        <v>9.3655355521892396</v>
      </c>
      <c r="F376" s="371">
        <v>19.053935513343799</v>
      </c>
      <c r="G376" s="371">
        <v>8.7100171885635103</v>
      </c>
      <c r="H376" s="371">
        <v>5893.0466994999997</v>
      </c>
      <c r="I376" s="371">
        <v>5.3795458061636401</v>
      </c>
      <c r="J376" s="371">
        <v>33.345472634473403</v>
      </c>
      <c r="K376" s="371">
        <v>4.7117136489000302</v>
      </c>
      <c r="L376" s="371">
        <v>4975.9177464000004</v>
      </c>
      <c r="M376" s="371">
        <v>6.3799289438801301</v>
      </c>
      <c r="N376" s="371">
        <v>28.1559501400268</v>
      </c>
      <c r="O376" s="371">
        <v>5.48569109238667</v>
      </c>
      <c r="P376" s="371">
        <v>3436.3939872999999</v>
      </c>
      <c r="Q376" s="371">
        <v>8.0982312297360206</v>
      </c>
      <c r="R376" s="371">
        <v>19.444641712155999</v>
      </c>
      <c r="S376" s="371">
        <v>7.7768273181697802</v>
      </c>
    </row>
    <row r="377" spans="1:19" x14ac:dyDescent="0.25">
      <c r="A377" s="371" t="s">
        <v>278</v>
      </c>
      <c r="B377" s="371" t="s">
        <v>279</v>
      </c>
      <c r="C377" s="371" t="s">
        <v>15</v>
      </c>
      <c r="D377" s="371"/>
      <c r="E377" s="371"/>
      <c r="F377" s="371"/>
      <c r="G377" s="371"/>
      <c r="H377" s="371">
        <v>52.674052600000003</v>
      </c>
      <c r="I377" s="371">
        <v>46.325225708002897</v>
      </c>
      <c r="J377" s="371">
        <v>21.381642050999101</v>
      </c>
      <c r="K377" s="371">
        <v>42.786657098958599</v>
      </c>
      <c r="L377" s="371">
        <v>60.571008200000001</v>
      </c>
      <c r="M377" s="371">
        <v>41.3912484193146</v>
      </c>
      <c r="N377" s="371">
        <v>24.587202846065601</v>
      </c>
      <c r="O377" s="371">
        <v>31.728833047026299</v>
      </c>
      <c r="P377" s="371">
        <v>133.10670429999999</v>
      </c>
      <c r="Q377" s="371">
        <v>29.447050066301799</v>
      </c>
      <c r="R377" s="371">
        <v>54.031155102935401</v>
      </c>
      <c r="S377" s="371">
        <v>15.9646193235574</v>
      </c>
    </row>
    <row r="378" spans="1:19" x14ac:dyDescent="0.25">
      <c r="A378" s="371" t="s">
        <v>278</v>
      </c>
      <c r="B378" s="371" t="s">
        <v>279</v>
      </c>
      <c r="C378" s="371" t="s">
        <v>16</v>
      </c>
      <c r="D378" s="371">
        <v>1382.2774131000001</v>
      </c>
      <c r="E378" s="371">
        <v>9.7281385672169804</v>
      </c>
      <c r="F378" s="371">
        <v>20.996694392520102</v>
      </c>
      <c r="G378" s="371">
        <v>9.1184478659377604</v>
      </c>
      <c r="H378" s="371">
        <v>1924.7921124</v>
      </c>
      <c r="I378" s="371">
        <v>7.9808308907735901</v>
      </c>
      <c r="J378" s="371">
        <v>29.237453618344102</v>
      </c>
      <c r="K378" s="371">
        <v>7.2588774780729004</v>
      </c>
      <c r="L378" s="371">
        <v>1575.4643443</v>
      </c>
      <c r="M378" s="371">
        <v>8.88134175091459</v>
      </c>
      <c r="N378" s="371">
        <v>23.931189969597</v>
      </c>
      <c r="O378" s="371">
        <v>8.4436075055457795</v>
      </c>
      <c r="P378" s="371">
        <v>1700.7758039</v>
      </c>
      <c r="Q378" s="371">
        <v>7.5822881219544298</v>
      </c>
      <c r="R378" s="371">
        <v>25.834662019538801</v>
      </c>
      <c r="S378" s="371">
        <v>7.5546392378234799</v>
      </c>
    </row>
    <row r="379" spans="1:19" x14ac:dyDescent="0.25">
      <c r="A379" s="371" t="s">
        <v>280</v>
      </c>
      <c r="B379" s="371" t="s">
        <v>281</v>
      </c>
      <c r="C379" s="371" t="s">
        <v>15</v>
      </c>
      <c r="D379" s="371">
        <v>21.995770799999999</v>
      </c>
      <c r="E379" s="371">
        <v>99.999999999999801</v>
      </c>
      <c r="F379" s="371">
        <v>6.76345551769215</v>
      </c>
      <c r="G379" s="371">
        <v>100.045248125942</v>
      </c>
      <c r="H379" s="371">
        <v>117.664384</v>
      </c>
      <c r="I379" s="371">
        <v>62.198706675985399</v>
      </c>
      <c r="J379" s="371">
        <v>36.180492806401098</v>
      </c>
      <c r="K379" s="371">
        <v>48.622532323981702</v>
      </c>
      <c r="L379" s="371">
        <v>45.638677399999999</v>
      </c>
      <c r="M379" s="371">
        <v>99.999999999999702</v>
      </c>
      <c r="N379" s="371">
        <v>14.0333870218907</v>
      </c>
      <c r="O379" s="371">
        <v>92.404235834408993</v>
      </c>
      <c r="P379" s="371">
        <v>139.91615210000001</v>
      </c>
      <c r="Q379" s="371">
        <v>50.6960218322793</v>
      </c>
      <c r="R379" s="371">
        <v>43.022664654016097</v>
      </c>
      <c r="S379" s="371">
        <v>40.471997829235299</v>
      </c>
    </row>
    <row r="380" spans="1:19" x14ac:dyDescent="0.25">
      <c r="A380" s="371" t="s">
        <v>280</v>
      </c>
      <c r="B380" s="371" t="s">
        <v>281</v>
      </c>
      <c r="C380" s="371" t="s">
        <v>16</v>
      </c>
      <c r="D380" s="371">
        <v>7111.1557713000002</v>
      </c>
      <c r="E380" s="371">
        <v>8.1676718982689493</v>
      </c>
      <c r="F380" s="371">
        <v>25.276897618626698</v>
      </c>
      <c r="G380" s="371">
        <v>8.5655265178263793</v>
      </c>
      <c r="H380" s="371">
        <v>9017.3094634999998</v>
      </c>
      <c r="I380" s="371">
        <v>5.0962906950950098</v>
      </c>
      <c r="J380" s="371">
        <v>32.052399839737298</v>
      </c>
      <c r="K380" s="371">
        <v>5.0299742394662896</v>
      </c>
      <c r="L380" s="371">
        <v>6322.4554761999998</v>
      </c>
      <c r="M380" s="371">
        <v>7.50788510309805</v>
      </c>
      <c r="N380" s="371">
        <v>22.4734297644302</v>
      </c>
      <c r="O380" s="371">
        <v>7.0642578408398</v>
      </c>
      <c r="P380" s="371">
        <v>5682.1036758999999</v>
      </c>
      <c r="Q380" s="371">
        <v>8.1598192152374693</v>
      </c>
      <c r="R380" s="371">
        <v>20.197272777205701</v>
      </c>
      <c r="S380" s="371">
        <v>7.2911961685999804</v>
      </c>
    </row>
    <row r="381" spans="1:19" x14ac:dyDescent="0.25">
      <c r="A381" s="371" t="s">
        <v>282</v>
      </c>
      <c r="B381" s="371" t="s">
        <v>283</v>
      </c>
      <c r="C381" s="371" t="s">
        <v>15</v>
      </c>
      <c r="D381" s="371">
        <v>459.96048560000003</v>
      </c>
      <c r="E381" s="371">
        <v>31.242863290626001</v>
      </c>
      <c r="F381" s="371">
        <v>11.077661298719301</v>
      </c>
      <c r="G381" s="371">
        <v>29.498898650927501</v>
      </c>
      <c r="H381" s="371">
        <v>408.01986190000002</v>
      </c>
      <c r="I381" s="371">
        <v>34.492780145368698</v>
      </c>
      <c r="J381" s="371">
        <v>9.8267263705976795</v>
      </c>
      <c r="K381" s="371">
        <v>31.497051840735899</v>
      </c>
      <c r="L381" s="371">
        <v>869.14326430000006</v>
      </c>
      <c r="M381" s="371">
        <v>20.506436678475101</v>
      </c>
      <c r="N381" s="371">
        <v>20.932395289172</v>
      </c>
      <c r="O381" s="371">
        <v>17.584542230548401</v>
      </c>
      <c r="P381" s="371">
        <v>2415.0207190000001</v>
      </c>
      <c r="Q381" s="371">
        <v>12.4922786106695</v>
      </c>
      <c r="R381" s="371">
        <v>58.163217041510997</v>
      </c>
      <c r="S381" s="371">
        <v>8.2714148190521204</v>
      </c>
    </row>
    <row r="382" spans="1:19" x14ac:dyDescent="0.25">
      <c r="A382" s="371" t="s">
        <v>282</v>
      </c>
      <c r="B382" s="371" t="s">
        <v>283</v>
      </c>
      <c r="C382" s="371" t="s">
        <v>16</v>
      </c>
      <c r="D382" s="371">
        <v>3989.3885759</v>
      </c>
      <c r="E382" s="371">
        <v>10.3260163501536</v>
      </c>
      <c r="F382" s="371">
        <v>19.000130201806002</v>
      </c>
      <c r="G382" s="371">
        <v>9.6565960612624995</v>
      </c>
      <c r="H382" s="371">
        <v>4609.3433322999999</v>
      </c>
      <c r="I382" s="371">
        <v>9.3778472073822492</v>
      </c>
      <c r="J382" s="371">
        <v>21.9527683985431</v>
      </c>
      <c r="K382" s="371">
        <v>8.1908461777395996</v>
      </c>
      <c r="L382" s="371">
        <v>5025.5916162000003</v>
      </c>
      <c r="M382" s="371">
        <v>7.8327094754471096</v>
      </c>
      <c r="N382" s="371">
        <v>23.935220456022599</v>
      </c>
      <c r="O382" s="371">
        <v>7.0707243724867297</v>
      </c>
      <c r="P382" s="371">
        <v>7372.3145697999998</v>
      </c>
      <c r="Q382" s="371">
        <v>5.7632242329992902</v>
      </c>
      <c r="R382" s="371">
        <v>35.1118809436283</v>
      </c>
      <c r="S382" s="371">
        <v>5.5879605801572101</v>
      </c>
    </row>
    <row r="383" spans="1:19" x14ac:dyDescent="0.25">
      <c r="A383" s="371" t="s">
        <v>284</v>
      </c>
      <c r="B383" s="371" t="s">
        <v>285</v>
      </c>
      <c r="C383" s="371" t="s">
        <v>15</v>
      </c>
      <c r="D383" s="371">
        <v>109.73267250000001</v>
      </c>
      <c r="E383" s="371">
        <v>43.914526635757603</v>
      </c>
      <c r="F383" s="371">
        <v>5.71196998021105</v>
      </c>
      <c r="G383" s="371">
        <v>43.687262097861101</v>
      </c>
      <c r="H383" s="371">
        <v>433.64963970000002</v>
      </c>
      <c r="I383" s="371">
        <v>27.7802158153664</v>
      </c>
      <c r="J383" s="371">
        <v>22.572982754026501</v>
      </c>
      <c r="K383" s="371">
        <v>20.460978943742202</v>
      </c>
      <c r="L383" s="371">
        <v>470.95915969999999</v>
      </c>
      <c r="M383" s="371">
        <v>21.400014473402798</v>
      </c>
      <c r="N383" s="371">
        <v>24.515073959506601</v>
      </c>
      <c r="O383" s="371">
        <v>18.324174671432299</v>
      </c>
      <c r="P383" s="371">
        <v>906.75882939999997</v>
      </c>
      <c r="Q383" s="371">
        <v>23.052057457304901</v>
      </c>
      <c r="R383" s="371">
        <v>47.199973306255799</v>
      </c>
      <c r="S383" s="371">
        <v>12.6489043475186</v>
      </c>
    </row>
    <row r="384" spans="1:19" x14ac:dyDescent="0.25">
      <c r="A384" s="371" t="s">
        <v>284</v>
      </c>
      <c r="B384" s="371" t="s">
        <v>285</v>
      </c>
      <c r="C384" s="371" t="s">
        <v>16</v>
      </c>
      <c r="D384" s="371">
        <v>2405.5074577999999</v>
      </c>
      <c r="E384" s="371">
        <v>10.1615303488924</v>
      </c>
      <c r="F384" s="371">
        <v>14.163095033684201</v>
      </c>
      <c r="G384" s="371">
        <v>10.572368335616501</v>
      </c>
      <c r="H384" s="371">
        <v>4479.7702680000002</v>
      </c>
      <c r="I384" s="371">
        <v>7.6375823379660597</v>
      </c>
      <c r="J384" s="371">
        <v>26.375894960967599</v>
      </c>
      <c r="K384" s="371">
        <v>7.3585236118222204</v>
      </c>
      <c r="L384" s="371">
        <v>4384.2620549000003</v>
      </c>
      <c r="M384" s="371">
        <v>8.9116026052106996</v>
      </c>
      <c r="N384" s="371">
        <v>25.813563759604399</v>
      </c>
      <c r="O384" s="371">
        <v>8.4788137247328095</v>
      </c>
      <c r="P384" s="371">
        <v>5714.7948727000003</v>
      </c>
      <c r="Q384" s="371">
        <v>6.71992256670854</v>
      </c>
      <c r="R384" s="371">
        <v>33.647446245743801</v>
      </c>
      <c r="S384" s="371">
        <v>6.2627464627602896</v>
      </c>
    </row>
    <row r="385" spans="1:19" x14ac:dyDescent="0.25">
      <c r="A385" s="371" t="s">
        <v>286</v>
      </c>
      <c r="B385" s="371" t="s">
        <v>287</v>
      </c>
      <c r="C385" s="371" t="s">
        <v>15</v>
      </c>
      <c r="D385" s="371">
        <v>6.7044569999999997</v>
      </c>
      <c r="E385" s="371">
        <v>100</v>
      </c>
      <c r="F385" s="371">
        <v>10.2843623962208</v>
      </c>
      <c r="G385" s="371">
        <v>96.310380889393898</v>
      </c>
      <c r="H385" s="371">
        <v>23.511880000000001</v>
      </c>
      <c r="I385" s="371">
        <v>57.947816426754798</v>
      </c>
      <c r="J385" s="371">
        <v>36.066260777935597</v>
      </c>
      <c r="K385" s="371">
        <v>46.812144672088003</v>
      </c>
      <c r="L385" s="371">
        <v>3.4429870999999999</v>
      </c>
      <c r="M385" s="371">
        <v>100</v>
      </c>
      <c r="N385" s="371">
        <v>5.2814011726696499</v>
      </c>
      <c r="O385" s="371">
        <v>101.445630385828</v>
      </c>
      <c r="P385" s="371">
        <v>31.531465000000001</v>
      </c>
      <c r="Q385" s="371">
        <v>50.100805257409299</v>
      </c>
      <c r="R385" s="371">
        <v>48.367975653174</v>
      </c>
      <c r="S385" s="371">
        <v>36.066745084141999</v>
      </c>
    </row>
    <row r="386" spans="1:19" x14ac:dyDescent="0.25">
      <c r="A386" s="371" t="s">
        <v>286</v>
      </c>
      <c r="B386" s="371" t="s">
        <v>287</v>
      </c>
      <c r="C386" s="371" t="s">
        <v>16</v>
      </c>
      <c r="D386" s="371">
        <v>988.88449260000004</v>
      </c>
      <c r="E386" s="371">
        <v>10.874648631788901</v>
      </c>
      <c r="F386" s="371">
        <v>14.6490015334328</v>
      </c>
      <c r="G386" s="371">
        <v>11.049409313847301</v>
      </c>
      <c r="H386" s="371">
        <v>1937.8458175999999</v>
      </c>
      <c r="I386" s="371">
        <v>7.3524342268475298</v>
      </c>
      <c r="J386" s="371">
        <v>28.7065947196133</v>
      </c>
      <c r="K386" s="371">
        <v>7.4095553294199199</v>
      </c>
      <c r="L386" s="371">
        <v>1928.8582328</v>
      </c>
      <c r="M386" s="371">
        <v>6.3018136423776498</v>
      </c>
      <c r="N386" s="371">
        <v>28.5734556679826</v>
      </c>
      <c r="O386" s="371">
        <v>5.9398075619337503</v>
      </c>
      <c r="P386" s="371">
        <v>1894.9363330000001</v>
      </c>
      <c r="Q386" s="371">
        <v>8.8335065030551494</v>
      </c>
      <c r="R386" s="371">
        <v>28.070948078971298</v>
      </c>
      <c r="S386" s="371">
        <v>8.5021334251543301</v>
      </c>
    </row>
    <row r="387" spans="1:19" x14ac:dyDescent="0.25">
      <c r="A387" s="371" t="s">
        <v>288</v>
      </c>
      <c r="B387" s="371" t="s">
        <v>289</v>
      </c>
      <c r="C387" s="371" t="s">
        <v>15</v>
      </c>
      <c r="D387" s="371">
        <v>23.782800399999999</v>
      </c>
      <c r="E387" s="371">
        <v>100</v>
      </c>
      <c r="F387" s="371">
        <v>8.4975357080761</v>
      </c>
      <c r="G387" s="371">
        <v>90.700013316701003</v>
      </c>
      <c r="H387" s="371">
        <v>31.335547699999999</v>
      </c>
      <c r="I387" s="371">
        <v>58.367249722119602</v>
      </c>
      <c r="J387" s="371">
        <v>11.196113621374501</v>
      </c>
      <c r="K387" s="371">
        <v>52.415660351983902</v>
      </c>
      <c r="L387" s="371">
        <v>86.008142300000003</v>
      </c>
      <c r="M387" s="371">
        <v>34.745425444092398</v>
      </c>
      <c r="N387" s="371">
        <v>30.730496328747801</v>
      </c>
      <c r="O387" s="371">
        <v>29.0685559969933</v>
      </c>
      <c r="P387" s="371">
        <v>138.75230289999999</v>
      </c>
      <c r="Q387" s="371">
        <v>29.172942476580602</v>
      </c>
      <c r="R387" s="371">
        <v>49.575854341801602</v>
      </c>
      <c r="S387" s="371">
        <v>15.907823525952301</v>
      </c>
    </row>
    <row r="388" spans="1:19" x14ac:dyDescent="0.25">
      <c r="A388" s="371" t="s">
        <v>288</v>
      </c>
      <c r="B388" s="371" t="s">
        <v>289</v>
      </c>
      <c r="C388" s="371" t="s">
        <v>16</v>
      </c>
      <c r="D388" s="371">
        <v>3740.8664143999999</v>
      </c>
      <c r="E388" s="371">
        <v>7.4589238920139396</v>
      </c>
      <c r="F388" s="371">
        <v>30.6883370374177</v>
      </c>
      <c r="G388" s="371">
        <v>6.4632800940022896</v>
      </c>
      <c r="H388" s="371">
        <v>3837.4072968999999</v>
      </c>
      <c r="I388" s="371">
        <v>7.1738160731801504</v>
      </c>
      <c r="J388" s="371">
        <v>31.480313764692799</v>
      </c>
      <c r="K388" s="371">
        <v>6.4391139694476998</v>
      </c>
      <c r="L388" s="371">
        <v>2984.8026278000002</v>
      </c>
      <c r="M388" s="371">
        <v>8.8252052176448199</v>
      </c>
      <c r="N388" s="371">
        <v>24.485939588620202</v>
      </c>
      <c r="O388" s="371">
        <v>8.8588097119302809</v>
      </c>
      <c r="P388" s="371">
        <v>1626.7872232</v>
      </c>
      <c r="Q388" s="371">
        <v>11.437821085233001</v>
      </c>
      <c r="R388" s="371">
        <v>13.3454096092693</v>
      </c>
      <c r="S388" s="371">
        <v>11.2918746393521</v>
      </c>
    </row>
    <row r="389" spans="1:19" x14ac:dyDescent="0.25">
      <c r="A389" s="371" t="s">
        <v>290</v>
      </c>
      <c r="B389" s="371" t="s">
        <v>291</v>
      </c>
      <c r="C389" s="371" t="s">
        <v>15</v>
      </c>
      <c r="D389" s="371">
        <v>258.35853789999999</v>
      </c>
      <c r="E389" s="371">
        <v>40.525866715926</v>
      </c>
      <c r="F389" s="371">
        <v>10.5374431830648</v>
      </c>
      <c r="G389" s="371">
        <v>32.727203204031198</v>
      </c>
      <c r="H389" s="371">
        <v>409.33682290000002</v>
      </c>
      <c r="I389" s="371">
        <v>32.918891577112298</v>
      </c>
      <c r="J389" s="371">
        <v>16.6952621310875</v>
      </c>
      <c r="K389" s="371">
        <v>28.2179640067998</v>
      </c>
      <c r="L389" s="371">
        <v>451.19083139999998</v>
      </c>
      <c r="M389" s="371">
        <v>28.186420356598799</v>
      </c>
      <c r="N389" s="371">
        <v>18.402324882475899</v>
      </c>
      <c r="O389" s="371">
        <v>22.519697105803498</v>
      </c>
      <c r="P389" s="371">
        <v>1332.9280991000001</v>
      </c>
      <c r="Q389" s="371">
        <v>17.163994019758999</v>
      </c>
      <c r="R389" s="371">
        <v>54.3649698033718</v>
      </c>
      <c r="S389" s="371">
        <v>10.548956522587799</v>
      </c>
    </row>
    <row r="390" spans="1:19" x14ac:dyDescent="0.25">
      <c r="A390" s="371" t="s">
        <v>290</v>
      </c>
      <c r="B390" s="371" t="s">
        <v>291</v>
      </c>
      <c r="C390" s="371" t="s">
        <v>16</v>
      </c>
      <c r="D390" s="371">
        <v>2820.6177483000001</v>
      </c>
      <c r="E390" s="371">
        <v>9.4852536706003701</v>
      </c>
      <c r="F390" s="371">
        <v>17.190651365361301</v>
      </c>
      <c r="G390" s="371">
        <v>8.7077294137980292</v>
      </c>
      <c r="H390" s="371">
        <v>3272.7810202000001</v>
      </c>
      <c r="I390" s="371">
        <v>8.8907310157782007</v>
      </c>
      <c r="J390" s="371">
        <v>19.946423987205801</v>
      </c>
      <c r="K390" s="371">
        <v>8.8314300921343207</v>
      </c>
      <c r="L390" s="371">
        <v>4194.9459208999997</v>
      </c>
      <c r="M390" s="371">
        <v>8.6362305188119493</v>
      </c>
      <c r="N390" s="371">
        <v>25.566687604585798</v>
      </c>
      <c r="O390" s="371">
        <v>7.4740460838592799</v>
      </c>
      <c r="P390" s="371">
        <v>6119.5137934000004</v>
      </c>
      <c r="Q390" s="371">
        <v>5.7566509285322898</v>
      </c>
      <c r="R390" s="371">
        <v>37.296237042847203</v>
      </c>
      <c r="S390" s="371">
        <v>5.4051340140717503</v>
      </c>
    </row>
    <row r="391" spans="1:19" x14ac:dyDescent="0.25">
      <c r="A391" s="371" t="s">
        <v>292</v>
      </c>
      <c r="B391" s="371" t="s">
        <v>293</v>
      </c>
      <c r="C391" s="371" t="s">
        <v>15</v>
      </c>
      <c r="D391" s="371"/>
      <c r="E391" s="371"/>
      <c r="F391" s="371"/>
      <c r="G391" s="371"/>
      <c r="H391" s="371"/>
      <c r="I391" s="371"/>
      <c r="J391" s="371"/>
      <c r="K391" s="371"/>
      <c r="L391" s="371">
        <v>135.4464116</v>
      </c>
      <c r="M391" s="371">
        <v>48.141857461119898</v>
      </c>
      <c r="N391" s="371">
        <v>63.111134144735601</v>
      </c>
      <c r="O391" s="371">
        <v>18.084297457072999</v>
      </c>
      <c r="P391" s="371">
        <v>79.169303099999993</v>
      </c>
      <c r="Q391" s="371">
        <v>70.268670227675699</v>
      </c>
      <c r="R391" s="371">
        <v>36.888865855264399</v>
      </c>
      <c r="S391" s="371">
        <v>30.939431079412198</v>
      </c>
    </row>
    <row r="392" spans="1:19" x14ac:dyDescent="0.25">
      <c r="A392" s="371" t="s">
        <v>292</v>
      </c>
      <c r="B392" s="371" t="s">
        <v>293</v>
      </c>
      <c r="C392" s="371" t="s">
        <v>16</v>
      </c>
      <c r="D392" s="371">
        <v>14245.4241884</v>
      </c>
      <c r="E392" s="371">
        <v>6.6981813034392896</v>
      </c>
      <c r="F392" s="371">
        <v>38.017584725898097</v>
      </c>
      <c r="G392" s="371">
        <v>6.4839425768195396</v>
      </c>
      <c r="H392" s="371">
        <v>11939.495322700001</v>
      </c>
      <c r="I392" s="371">
        <v>6.3611360918836901</v>
      </c>
      <c r="J392" s="371">
        <v>31.8636194340095</v>
      </c>
      <c r="K392" s="371">
        <v>5.7600333225568798</v>
      </c>
      <c r="L392" s="371">
        <v>7481.7741053</v>
      </c>
      <c r="M392" s="371">
        <v>10.7188725622443</v>
      </c>
      <c r="N392" s="371">
        <v>19.9670418505257</v>
      </c>
      <c r="O392" s="371">
        <v>10.158943561385399</v>
      </c>
      <c r="P392" s="371">
        <v>3803.9250225999999</v>
      </c>
      <c r="Q392" s="371">
        <v>16.076337391176601</v>
      </c>
      <c r="R392" s="371">
        <v>10.1517539895667</v>
      </c>
      <c r="S392" s="371">
        <v>15.768557738174801</v>
      </c>
    </row>
    <row r="393" spans="1:19" x14ac:dyDescent="0.25">
      <c r="A393" s="371" t="s">
        <v>294</v>
      </c>
      <c r="B393" s="371" t="s">
        <v>295</v>
      </c>
      <c r="C393" s="371" t="s">
        <v>15</v>
      </c>
      <c r="D393" s="371"/>
      <c r="E393" s="371"/>
      <c r="F393" s="371"/>
      <c r="G393" s="371"/>
      <c r="H393" s="371">
        <v>23.046695499999998</v>
      </c>
      <c r="I393" s="371">
        <v>100</v>
      </c>
      <c r="J393" s="371">
        <v>17.038531989599999</v>
      </c>
      <c r="K393" s="371">
        <v>93.442243586222503</v>
      </c>
      <c r="L393" s="371">
        <v>54.947111300000003</v>
      </c>
      <c r="M393" s="371">
        <v>70.268102516175503</v>
      </c>
      <c r="N393" s="371">
        <v>40.6226616575535</v>
      </c>
      <c r="O393" s="371">
        <v>54.777525638725997</v>
      </c>
      <c r="P393" s="371">
        <v>57.268406599999999</v>
      </c>
      <c r="Q393" s="371">
        <v>70.565080832872994</v>
      </c>
      <c r="R393" s="371">
        <v>42.338806352846497</v>
      </c>
      <c r="S393" s="371">
        <v>53.224159089699199</v>
      </c>
    </row>
    <row r="394" spans="1:19" x14ac:dyDescent="0.25">
      <c r="A394" s="371" t="s">
        <v>294</v>
      </c>
      <c r="B394" s="371" t="s">
        <v>295</v>
      </c>
      <c r="C394" s="371" t="s">
        <v>16</v>
      </c>
      <c r="D394" s="371">
        <v>10251.3352325</v>
      </c>
      <c r="E394" s="371">
        <v>6.3844296746354798</v>
      </c>
      <c r="F394" s="371">
        <v>30.075884912649599</v>
      </c>
      <c r="G394" s="371">
        <v>6.4619096379007601</v>
      </c>
      <c r="H394" s="371">
        <v>9547.6719735999995</v>
      </c>
      <c r="I394" s="371">
        <v>5.05155135969465</v>
      </c>
      <c r="J394" s="371">
        <v>28.011442114521</v>
      </c>
      <c r="K394" s="371">
        <v>4.5002636300207604</v>
      </c>
      <c r="L394" s="371">
        <v>9797.2420223999998</v>
      </c>
      <c r="M394" s="371">
        <v>7.9503466251757997</v>
      </c>
      <c r="N394" s="371">
        <v>28.7436433249113</v>
      </c>
      <c r="O394" s="371">
        <v>6.9153197813190799</v>
      </c>
      <c r="P394" s="371">
        <v>4488.6505583999997</v>
      </c>
      <c r="Q394" s="371">
        <v>9.0948157434093595</v>
      </c>
      <c r="R394" s="371">
        <v>13.169029647918</v>
      </c>
      <c r="S394" s="371">
        <v>8.7299866442628797</v>
      </c>
    </row>
    <row r="395" spans="1:19" x14ac:dyDescent="0.25">
      <c r="A395" t="s">
        <v>19</v>
      </c>
    </row>
    <row r="396" spans="1:19" x14ac:dyDescent="0.25">
      <c r="A396" t="s">
        <v>20</v>
      </c>
    </row>
    <row r="397" spans="1:19" x14ac:dyDescent="0.25">
      <c r="A397" t="s">
        <v>21</v>
      </c>
    </row>
    <row r="398" spans="1:19" x14ac:dyDescent="0.25">
      <c r="A398" t="s">
        <v>22</v>
      </c>
    </row>
    <row r="399" spans="1:19" x14ac:dyDescent="0.25">
      <c r="A399" t="s">
        <v>23</v>
      </c>
    </row>
    <row r="402" spans="1:19" x14ac:dyDescent="0.25">
      <c r="L402" s="7" t="str">
        <f>HYPERLINK("#'Indice'!A1", "Ir al índice")</f>
        <v>Ir al índice</v>
      </c>
    </row>
    <row r="403" spans="1:19" ht="17.25" x14ac:dyDescent="0.3">
      <c r="A403" s="4" t="s">
        <v>908</v>
      </c>
    </row>
    <row r="404" spans="1:19" x14ac:dyDescent="0.25">
      <c r="A404" s="5" t="s">
        <v>25</v>
      </c>
      <c r="B404" s="5" t="s">
        <v>70</v>
      </c>
      <c r="C404" s="5" t="s">
        <v>1145</v>
      </c>
      <c r="D404" s="5" t="s">
        <v>887</v>
      </c>
      <c r="E404" s="5" t="s">
        <v>888</v>
      </c>
      <c r="F404" s="5" t="s">
        <v>889</v>
      </c>
      <c r="G404" s="5" t="s">
        <v>890</v>
      </c>
      <c r="H404" s="5" t="s">
        <v>891</v>
      </c>
      <c r="I404" s="5" t="s">
        <v>892</v>
      </c>
      <c r="J404" s="5" t="s">
        <v>893</v>
      </c>
      <c r="K404" s="5" t="s">
        <v>894</v>
      </c>
      <c r="L404" s="5" t="s">
        <v>895</v>
      </c>
      <c r="M404" s="5" t="s">
        <v>896</v>
      </c>
      <c r="N404" s="5" t="s">
        <v>897</v>
      </c>
      <c r="O404" s="5" t="s">
        <v>898</v>
      </c>
      <c r="P404" s="5" t="s">
        <v>899</v>
      </c>
      <c r="Q404" s="5" t="s">
        <v>900</v>
      </c>
      <c r="R404" s="5" t="s">
        <v>901</v>
      </c>
      <c r="S404" s="5" t="s">
        <v>902</v>
      </c>
    </row>
    <row r="405" spans="1:19" x14ac:dyDescent="0.25">
      <c r="A405" s="372" t="s">
        <v>71</v>
      </c>
      <c r="B405" s="372" t="s">
        <v>72</v>
      </c>
      <c r="C405" s="372" t="s">
        <v>15</v>
      </c>
      <c r="D405" s="372">
        <v>1.1810700000000001</v>
      </c>
      <c r="E405" s="372"/>
      <c r="F405" s="372">
        <v>8.6956523019568799</v>
      </c>
      <c r="G405" s="372"/>
      <c r="H405" s="372">
        <v>2.3621400000000001</v>
      </c>
      <c r="I405" s="372"/>
      <c r="J405" s="372">
        <v>17.391304603913799</v>
      </c>
      <c r="K405" s="372"/>
      <c r="L405" s="372">
        <v>8.8580248000000008</v>
      </c>
      <c r="M405" s="372"/>
      <c r="N405" s="372">
        <v>65.217390792172495</v>
      </c>
      <c r="O405" s="372"/>
      <c r="P405" s="372">
        <v>1.1810700000000001</v>
      </c>
      <c r="Q405" s="372"/>
      <c r="R405" s="372">
        <v>8.6956523019568799</v>
      </c>
      <c r="S405" s="372"/>
    </row>
    <row r="406" spans="1:19" x14ac:dyDescent="0.25">
      <c r="A406" s="372" t="s">
        <v>71</v>
      </c>
      <c r="B406" s="372" t="s">
        <v>72</v>
      </c>
      <c r="C406" s="372" t="s">
        <v>16</v>
      </c>
      <c r="D406" s="372">
        <v>12.991770000000001</v>
      </c>
      <c r="E406" s="372"/>
      <c r="F406" s="372">
        <v>8.9783151295612207</v>
      </c>
      <c r="G406" s="372"/>
      <c r="H406" s="372">
        <v>22.440329999999999</v>
      </c>
      <c r="I406" s="372"/>
      <c r="J406" s="372">
        <v>15.507998860151201</v>
      </c>
      <c r="K406" s="372"/>
      <c r="L406" s="372">
        <v>30.1687245</v>
      </c>
      <c r="M406" s="372"/>
      <c r="N406" s="372">
        <v>20.848915553301399</v>
      </c>
      <c r="O406" s="372"/>
      <c r="P406" s="372">
        <v>79.100824000000003</v>
      </c>
      <c r="Q406" s="372"/>
      <c r="R406" s="372">
        <v>54.664770456986197</v>
      </c>
      <c r="S406" s="372"/>
    </row>
    <row r="407" spans="1:19" x14ac:dyDescent="0.25">
      <c r="A407" s="372" t="s">
        <v>73</v>
      </c>
      <c r="B407" s="372" t="s">
        <v>74</v>
      </c>
      <c r="C407" s="372" t="s">
        <v>15</v>
      </c>
      <c r="D407" s="372">
        <v>20.381910000000001</v>
      </c>
      <c r="E407" s="372"/>
      <c r="F407" s="372">
        <v>35.294117647058798</v>
      </c>
      <c r="G407" s="372"/>
      <c r="H407" s="372">
        <v>15.2864325</v>
      </c>
      <c r="I407" s="372"/>
      <c r="J407" s="372">
        <v>26.470588235294102</v>
      </c>
      <c r="K407" s="372"/>
      <c r="L407" s="372">
        <v>11.889447499999999</v>
      </c>
      <c r="M407" s="372"/>
      <c r="N407" s="372">
        <v>20.588235294117599</v>
      </c>
      <c r="O407" s="372"/>
      <c r="P407" s="372">
        <v>10.190955000000001</v>
      </c>
      <c r="Q407" s="372"/>
      <c r="R407" s="372">
        <v>17.647058823529399</v>
      </c>
      <c r="S407" s="372"/>
    </row>
    <row r="408" spans="1:19" x14ac:dyDescent="0.25">
      <c r="A408" s="372" t="s">
        <v>73</v>
      </c>
      <c r="B408" s="372" t="s">
        <v>74</v>
      </c>
      <c r="C408" s="372" t="s">
        <v>16</v>
      </c>
      <c r="D408" s="372">
        <v>54.351759999999999</v>
      </c>
      <c r="E408" s="372"/>
      <c r="F408" s="372">
        <v>17.3913043478261</v>
      </c>
      <c r="G408" s="372"/>
      <c r="H408" s="372">
        <v>90.020102499999993</v>
      </c>
      <c r="I408" s="372"/>
      <c r="J408" s="372">
        <v>28.804347826087</v>
      </c>
      <c r="K408" s="372"/>
      <c r="L408" s="372">
        <v>84.924625000000006</v>
      </c>
      <c r="M408" s="372"/>
      <c r="N408" s="372">
        <v>27.173913043478301</v>
      </c>
      <c r="O408" s="372"/>
      <c r="P408" s="372">
        <v>83.226132500000006</v>
      </c>
      <c r="Q408" s="372"/>
      <c r="R408" s="372">
        <v>26.630434782608699</v>
      </c>
      <c r="S408" s="372"/>
    </row>
    <row r="409" spans="1:19" x14ac:dyDescent="0.25">
      <c r="A409" s="372" t="s">
        <v>75</v>
      </c>
      <c r="B409" s="372" t="s">
        <v>76</v>
      </c>
      <c r="C409" s="372" t="s">
        <v>15</v>
      </c>
      <c r="D409" s="372">
        <v>15.296620000000001</v>
      </c>
      <c r="E409" s="372"/>
      <c r="F409" s="372">
        <v>17.1567005995648</v>
      </c>
      <c r="G409" s="372"/>
      <c r="H409" s="372">
        <v>12.890589500000001</v>
      </c>
      <c r="I409" s="372"/>
      <c r="J409" s="372">
        <v>14.458094964991901</v>
      </c>
      <c r="K409" s="372"/>
      <c r="L409" s="372">
        <v>22.838827599999998</v>
      </c>
      <c r="M409" s="372"/>
      <c r="N409" s="372">
        <v>25.616046366993299</v>
      </c>
      <c r="O409" s="372"/>
      <c r="P409" s="372">
        <v>38.132247800000002</v>
      </c>
      <c r="Q409" s="372"/>
      <c r="R409" s="372">
        <v>42.769158068449997</v>
      </c>
      <c r="S409" s="372"/>
    </row>
    <row r="410" spans="1:19" x14ac:dyDescent="0.25">
      <c r="A410" s="372" t="s">
        <v>75</v>
      </c>
      <c r="B410" s="372" t="s">
        <v>76</v>
      </c>
      <c r="C410" s="372" t="s">
        <v>16</v>
      </c>
      <c r="D410" s="372">
        <v>51.169188300000002</v>
      </c>
      <c r="E410" s="372"/>
      <c r="F410" s="372">
        <v>20.749848559793499</v>
      </c>
      <c r="G410" s="372"/>
      <c r="H410" s="372">
        <v>56.923627600000003</v>
      </c>
      <c r="I410" s="372"/>
      <c r="J410" s="372">
        <v>23.083357219760298</v>
      </c>
      <c r="K410" s="372"/>
      <c r="L410" s="372">
        <v>56.642754500000002</v>
      </c>
      <c r="M410" s="372"/>
      <c r="N410" s="372">
        <v>22.9694591009285</v>
      </c>
      <c r="O410" s="372"/>
      <c r="P410" s="372">
        <v>81.864727200000004</v>
      </c>
      <c r="Q410" s="372"/>
      <c r="R410" s="372">
        <v>33.197335119517703</v>
      </c>
      <c r="S410" s="372"/>
    </row>
    <row r="411" spans="1:19" x14ac:dyDescent="0.25">
      <c r="A411" s="372" t="s">
        <v>79</v>
      </c>
      <c r="B411" s="372" t="s">
        <v>80</v>
      </c>
      <c r="C411" s="372" t="s">
        <v>15</v>
      </c>
      <c r="D411" s="372">
        <v>66.359144900000004</v>
      </c>
      <c r="E411" s="372"/>
      <c r="F411" s="372">
        <v>15.0058411441586</v>
      </c>
      <c r="G411" s="372"/>
      <c r="H411" s="372">
        <v>79.067566200000002</v>
      </c>
      <c r="I411" s="372"/>
      <c r="J411" s="372">
        <v>17.879605589258301</v>
      </c>
      <c r="K411" s="372"/>
      <c r="L411" s="372">
        <v>97.561324799999994</v>
      </c>
      <c r="M411" s="372"/>
      <c r="N411" s="372">
        <v>22.061612517289401</v>
      </c>
      <c r="O411" s="372"/>
      <c r="P411" s="372">
        <v>199.23405790000001</v>
      </c>
      <c r="Q411" s="372"/>
      <c r="R411" s="372">
        <v>45.052940749293697</v>
      </c>
      <c r="S411" s="372"/>
    </row>
    <row r="412" spans="1:19" x14ac:dyDescent="0.25">
      <c r="A412" s="372" t="s">
        <v>79</v>
      </c>
      <c r="B412" s="372" t="s">
        <v>80</v>
      </c>
      <c r="C412" s="372" t="s">
        <v>16</v>
      </c>
      <c r="D412" s="372">
        <v>389.65229679999999</v>
      </c>
      <c r="E412" s="372"/>
      <c r="F412" s="372">
        <v>15.6701575347866</v>
      </c>
      <c r="G412" s="372"/>
      <c r="H412" s="372">
        <v>506.03453180000002</v>
      </c>
      <c r="I412" s="372"/>
      <c r="J412" s="372">
        <v>20.350555858311999</v>
      </c>
      <c r="K412" s="372"/>
      <c r="L412" s="372">
        <v>541.66578389999995</v>
      </c>
      <c r="M412" s="372"/>
      <c r="N412" s="372">
        <v>21.783493218502301</v>
      </c>
      <c r="O412" s="372"/>
      <c r="P412" s="372">
        <v>1049.2356425</v>
      </c>
      <c r="Q412" s="372"/>
      <c r="R412" s="372">
        <v>42.195793388399203</v>
      </c>
      <c r="S412" s="372"/>
    </row>
    <row r="413" spans="1:19" x14ac:dyDescent="0.25">
      <c r="A413" s="372" t="s">
        <v>91</v>
      </c>
      <c r="B413" s="372" t="s">
        <v>92</v>
      </c>
      <c r="C413" s="372" t="s">
        <v>15</v>
      </c>
      <c r="D413" s="372">
        <v>14.2719273</v>
      </c>
      <c r="E413" s="372"/>
      <c r="F413" s="372">
        <v>19.207507009194401</v>
      </c>
      <c r="G413" s="372"/>
      <c r="H413" s="372">
        <v>13.047983</v>
      </c>
      <c r="I413" s="372"/>
      <c r="J413" s="372">
        <v>17.5602929905865</v>
      </c>
      <c r="K413" s="372"/>
      <c r="L413" s="372">
        <v>13.4671956</v>
      </c>
      <c r="M413" s="372"/>
      <c r="N413" s="372">
        <v>18.1244795074869</v>
      </c>
      <c r="O413" s="372"/>
      <c r="P413" s="372">
        <v>33.5167967</v>
      </c>
      <c r="Q413" s="372"/>
      <c r="R413" s="372">
        <v>45.107720492732199</v>
      </c>
      <c r="S413" s="372"/>
    </row>
    <row r="414" spans="1:19" x14ac:dyDescent="0.25">
      <c r="A414" s="372" t="s">
        <v>91</v>
      </c>
      <c r="B414" s="372" t="s">
        <v>92</v>
      </c>
      <c r="C414" s="372" t="s">
        <v>16</v>
      </c>
      <c r="D414" s="372">
        <v>208.9449137</v>
      </c>
      <c r="E414" s="372"/>
      <c r="F414" s="372">
        <v>17.805938802764501</v>
      </c>
      <c r="G414" s="372"/>
      <c r="H414" s="372">
        <v>226.30131299999999</v>
      </c>
      <c r="I414" s="372"/>
      <c r="J414" s="372">
        <v>19.285022348276701</v>
      </c>
      <c r="K414" s="372"/>
      <c r="L414" s="372">
        <v>286.06137899999999</v>
      </c>
      <c r="M414" s="372"/>
      <c r="N414" s="372">
        <v>24.377676001348998</v>
      </c>
      <c r="O414" s="372"/>
      <c r="P414" s="372">
        <v>452.14871140000002</v>
      </c>
      <c r="Q414" s="372"/>
      <c r="R414" s="372">
        <v>38.531362847609799</v>
      </c>
      <c r="S414" s="372"/>
    </row>
    <row r="415" spans="1:19" x14ac:dyDescent="0.25">
      <c r="A415" s="372" t="s">
        <v>107</v>
      </c>
      <c r="B415" s="372" t="s">
        <v>108</v>
      </c>
      <c r="C415" s="372" t="s">
        <v>15</v>
      </c>
      <c r="D415" s="372">
        <v>73.667210299999994</v>
      </c>
      <c r="E415" s="372"/>
      <c r="F415" s="372">
        <v>17.818184914873001</v>
      </c>
      <c r="G415" s="372"/>
      <c r="H415" s="372">
        <v>85.491434900000002</v>
      </c>
      <c r="I415" s="372"/>
      <c r="J415" s="372">
        <v>20.6781577513602</v>
      </c>
      <c r="K415" s="372"/>
      <c r="L415" s="372">
        <v>68.245509999999996</v>
      </c>
      <c r="M415" s="372"/>
      <c r="N415" s="372">
        <v>16.5068164226359</v>
      </c>
      <c r="O415" s="372"/>
      <c r="P415" s="372">
        <v>186.0341981</v>
      </c>
      <c r="Q415" s="372"/>
      <c r="R415" s="372">
        <v>44.996840911130803</v>
      </c>
      <c r="S415" s="372"/>
    </row>
    <row r="416" spans="1:19" x14ac:dyDescent="0.25">
      <c r="A416" s="372" t="s">
        <v>107</v>
      </c>
      <c r="B416" s="372" t="s">
        <v>108</v>
      </c>
      <c r="C416" s="372" t="s">
        <v>16</v>
      </c>
      <c r="D416" s="372">
        <v>309.98121659999998</v>
      </c>
      <c r="E416" s="372"/>
      <c r="F416" s="372">
        <v>11.8406598112607</v>
      </c>
      <c r="G416" s="372"/>
      <c r="H416" s="372">
        <v>564.88417579999998</v>
      </c>
      <c r="I416" s="372"/>
      <c r="J416" s="372">
        <v>21.577440826174801</v>
      </c>
      <c r="K416" s="372"/>
      <c r="L416" s="372">
        <v>637.83243879999998</v>
      </c>
      <c r="M416" s="372"/>
      <c r="N416" s="372">
        <v>24.363917940754199</v>
      </c>
      <c r="O416" s="372"/>
      <c r="P416" s="372">
        <v>1105.2408777999999</v>
      </c>
      <c r="Q416" s="372"/>
      <c r="R416" s="372">
        <v>42.2179814218103</v>
      </c>
      <c r="S416" s="372"/>
    </row>
    <row r="417" spans="1:19" x14ac:dyDescent="0.25">
      <c r="A417" s="372" t="s">
        <v>109</v>
      </c>
      <c r="B417" s="372" t="s">
        <v>110</v>
      </c>
      <c r="C417" s="372" t="s">
        <v>15</v>
      </c>
      <c r="D417" s="372">
        <v>25.264853599999999</v>
      </c>
      <c r="E417" s="372"/>
      <c r="F417" s="372">
        <v>14.285714285714301</v>
      </c>
      <c r="G417" s="372"/>
      <c r="H417" s="372">
        <v>50.529707199999997</v>
      </c>
      <c r="I417" s="372"/>
      <c r="J417" s="372">
        <v>28.571428571428601</v>
      </c>
      <c r="K417" s="372"/>
      <c r="L417" s="372">
        <v>25.264853599999999</v>
      </c>
      <c r="M417" s="372"/>
      <c r="N417" s="372">
        <v>14.285714285714301</v>
      </c>
      <c r="O417" s="372"/>
      <c r="P417" s="372">
        <v>75.794560799999999</v>
      </c>
      <c r="Q417" s="372"/>
      <c r="R417" s="372">
        <v>42.857142857142897</v>
      </c>
      <c r="S417" s="372"/>
    </row>
    <row r="418" spans="1:19" x14ac:dyDescent="0.25">
      <c r="A418" s="372" t="s">
        <v>109</v>
      </c>
      <c r="B418" s="372" t="s">
        <v>110</v>
      </c>
      <c r="C418" s="372" t="s">
        <v>16</v>
      </c>
      <c r="D418" s="372">
        <v>155.1983864</v>
      </c>
      <c r="E418" s="372"/>
      <c r="F418" s="372">
        <v>16.195856873823001</v>
      </c>
      <c r="G418" s="372"/>
      <c r="H418" s="372">
        <v>205.72809359999999</v>
      </c>
      <c r="I418" s="372"/>
      <c r="J418" s="372">
        <v>21.468926553672301</v>
      </c>
      <c r="K418" s="372"/>
      <c r="L418" s="372">
        <v>240.01610919999999</v>
      </c>
      <c r="M418" s="372"/>
      <c r="N418" s="372">
        <v>25.047080979284399</v>
      </c>
      <c r="O418" s="372"/>
      <c r="P418" s="372">
        <v>357.31721520000002</v>
      </c>
      <c r="Q418" s="372"/>
      <c r="R418" s="372">
        <v>37.288135593220296</v>
      </c>
      <c r="S418" s="372"/>
    </row>
    <row r="419" spans="1:19" x14ac:dyDescent="0.25">
      <c r="A419" t="s">
        <v>19</v>
      </c>
    </row>
    <row r="420" spans="1:19" x14ac:dyDescent="0.25">
      <c r="A420" t="s">
        <v>20</v>
      </c>
    </row>
    <row r="421" spans="1:19" x14ac:dyDescent="0.25">
      <c r="A421" t="s">
        <v>21</v>
      </c>
    </row>
    <row r="422" spans="1:19" x14ac:dyDescent="0.25">
      <c r="A422" t="s">
        <v>22</v>
      </c>
    </row>
    <row r="423" spans="1:19" x14ac:dyDescent="0.25">
      <c r="A423" t="s">
        <v>23</v>
      </c>
    </row>
    <row r="426" spans="1:19" x14ac:dyDescent="0.25">
      <c r="L426" s="7" t="str">
        <f>HYPERLINK("#'Indice'!A1", "Ir al índice")</f>
        <v>Ir al índice</v>
      </c>
    </row>
    <row r="427" spans="1:19" ht="17.25" x14ac:dyDescent="0.3">
      <c r="A427" s="14" t="s">
        <v>909</v>
      </c>
    </row>
    <row r="428" spans="1:19" x14ac:dyDescent="0.25">
      <c r="A428" s="5" t="s">
        <v>25</v>
      </c>
      <c r="B428" s="5" t="s">
        <v>10</v>
      </c>
      <c r="C428" s="5" t="s">
        <v>1145</v>
      </c>
      <c r="D428" s="5" t="s">
        <v>887</v>
      </c>
      <c r="E428" s="5" t="s">
        <v>888</v>
      </c>
      <c r="F428" s="5" t="s">
        <v>889</v>
      </c>
      <c r="G428" s="5" t="s">
        <v>890</v>
      </c>
      <c r="H428" s="5" t="s">
        <v>891</v>
      </c>
      <c r="I428" s="5" t="s">
        <v>892</v>
      </c>
      <c r="J428" s="5" t="s">
        <v>893</v>
      </c>
      <c r="K428" s="5" t="s">
        <v>894</v>
      </c>
      <c r="L428" s="5" t="s">
        <v>895</v>
      </c>
      <c r="M428" s="5" t="s">
        <v>896</v>
      </c>
      <c r="N428" s="5" t="s">
        <v>897</v>
      </c>
      <c r="O428" s="5" t="s">
        <v>898</v>
      </c>
      <c r="P428" s="5" t="s">
        <v>899</v>
      </c>
      <c r="Q428" s="5" t="s">
        <v>900</v>
      </c>
      <c r="R428" s="5" t="s">
        <v>901</v>
      </c>
      <c r="S428" s="5" t="s">
        <v>902</v>
      </c>
    </row>
    <row r="429" spans="1:19" x14ac:dyDescent="0.25">
      <c r="A429" s="373" t="s">
        <v>13</v>
      </c>
      <c r="B429" s="373" t="s">
        <v>14</v>
      </c>
      <c r="C429" s="373" t="s">
        <v>15</v>
      </c>
      <c r="D429" s="373">
        <v>216.42273610000001</v>
      </c>
      <c r="E429" s="373"/>
      <c r="F429" s="373">
        <v>17.0773635320968</v>
      </c>
      <c r="G429" s="373"/>
      <c r="H429" s="373">
        <v>258.67585329999997</v>
      </c>
      <c r="I429" s="373"/>
      <c r="J429" s="373">
        <v>20.411448738631101</v>
      </c>
      <c r="K429" s="373"/>
      <c r="L429" s="373">
        <v>248.1251839</v>
      </c>
      <c r="M429" s="373"/>
      <c r="N429" s="373">
        <v>19.5789224518943</v>
      </c>
      <c r="O429" s="373"/>
      <c r="P429" s="373">
        <v>544.08388630000002</v>
      </c>
      <c r="Q429" s="373"/>
      <c r="R429" s="373">
        <v>42.932265277377802</v>
      </c>
      <c r="S429" s="373"/>
    </row>
    <row r="430" spans="1:19" x14ac:dyDescent="0.25">
      <c r="A430" s="373" t="s">
        <v>13</v>
      </c>
      <c r="B430" s="373" t="s">
        <v>14</v>
      </c>
      <c r="C430" s="373" t="s">
        <v>16</v>
      </c>
      <c r="D430" s="373">
        <v>1182.2895318000001</v>
      </c>
      <c r="E430" s="373"/>
      <c r="F430" s="373">
        <v>14.890169500781999</v>
      </c>
      <c r="G430" s="373"/>
      <c r="H430" s="373">
        <v>1672.3321742999999</v>
      </c>
      <c r="I430" s="373"/>
      <c r="J430" s="373">
        <v>21.061938609087399</v>
      </c>
      <c r="K430" s="373"/>
      <c r="L430" s="373">
        <v>1877.3118148999999</v>
      </c>
      <c r="M430" s="373"/>
      <c r="N430" s="373">
        <v>23.6435241772997</v>
      </c>
      <c r="O430" s="373"/>
      <c r="P430" s="373">
        <v>3208.1341305999999</v>
      </c>
      <c r="Q430" s="373"/>
      <c r="R430" s="373">
        <v>40.404367712830897</v>
      </c>
      <c r="S430" s="373"/>
    </row>
    <row r="431" spans="1:19" x14ac:dyDescent="0.25">
      <c r="A431" s="373" t="s">
        <v>26</v>
      </c>
      <c r="B431" s="373" t="s">
        <v>27</v>
      </c>
      <c r="C431" s="373" t="s">
        <v>15</v>
      </c>
      <c r="D431" s="373">
        <v>38.330842500000003</v>
      </c>
      <c r="E431" s="373">
        <v>49.6579259182177</v>
      </c>
      <c r="F431" s="373">
        <v>7.8652863971771101</v>
      </c>
      <c r="G431" s="373">
        <v>47.700856343085803</v>
      </c>
      <c r="H431" s="373">
        <v>76.687769900000006</v>
      </c>
      <c r="I431" s="373">
        <v>34.6759768795459</v>
      </c>
      <c r="J431" s="373">
        <v>15.7359252780399</v>
      </c>
      <c r="K431" s="373">
        <v>31.812915933877498</v>
      </c>
      <c r="L431" s="373">
        <v>102.78490840000001</v>
      </c>
      <c r="M431" s="373">
        <v>30.062336515553898</v>
      </c>
      <c r="N431" s="373">
        <v>21.0909202393246</v>
      </c>
      <c r="O431" s="373">
        <v>26.0269956230586</v>
      </c>
      <c r="P431" s="373">
        <v>269.53845969999998</v>
      </c>
      <c r="Q431" s="373">
        <v>24.6009341281117</v>
      </c>
      <c r="R431" s="373">
        <v>55.307868085458303</v>
      </c>
      <c r="S431" s="373">
        <v>13.944610565916699</v>
      </c>
    </row>
    <row r="432" spans="1:19" x14ac:dyDescent="0.25">
      <c r="A432" s="373" t="s">
        <v>26</v>
      </c>
      <c r="B432" s="373" t="s">
        <v>27</v>
      </c>
      <c r="C432" s="373" t="s">
        <v>16</v>
      </c>
      <c r="D432" s="373">
        <v>849.81845329999999</v>
      </c>
      <c r="E432" s="373">
        <v>11.294961481265</v>
      </c>
      <c r="F432" s="373">
        <v>11.2203055106368</v>
      </c>
      <c r="G432" s="373">
        <v>11.2679097856045</v>
      </c>
      <c r="H432" s="373">
        <v>1733.2304044</v>
      </c>
      <c r="I432" s="373">
        <v>6.1665492493943201</v>
      </c>
      <c r="J432" s="373">
        <v>22.884151999965301</v>
      </c>
      <c r="K432" s="373">
        <v>6.27244564564438</v>
      </c>
      <c r="L432" s="373">
        <v>2334.3295176000001</v>
      </c>
      <c r="M432" s="373">
        <v>6.0202336577084798</v>
      </c>
      <c r="N432" s="373">
        <v>30.820571438830999</v>
      </c>
      <c r="O432" s="373">
        <v>5.7920349112484901</v>
      </c>
      <c r="P432" s="373">
        <v>2656.5549056999998</v>
      </c>
      <c r="Q432" s="373">
        <v>6.0604633987799996</v>
      </c>
      <c r="R432" s="373">
        <v>35.074971050566901</v>
      </c>
      <c r="S432" s="373">
        <v>5.7706497774023502</v>
      </c>
    </row>
    <row r="433" spans="1:19" x14ac:dyDescent="0.25">
      <c r="A433" s="373" t="s">
        <v>28</v>
      </c>
      <c r="B433" s="373" t="s">
        <v>29</v>
      </c>
      <c r="C433" s="373" t="s">
        <v>15</v>
      </c>
      <c r="D433" s="373">
        <v>11.1634346</v>
      </c>
      <c r="E433" s="373">
        <v>70.096359316422806</v>
      </c>
      <c r="F433" s="373">
        <v>6.9729497155185696</v>
      </c>
      <c r="G433" s="373">
        <v>70.533675765288606</v>
      </c>
      <c r="H433" s="373">
        <v>15.155511199999999</v>
      </c>
      <c r="I433" s="373">
        <v>57.361524859918298</v>
      </c>
      <c r="J433" s="373">
        <v>9.4664967635120494</v>
      </c>
      <c r="K433" s="373">
        <v>47.959583625392</v>
      </c>
      <c r="L433" s="373">
        <v>43.718460700000001</v>
      </c>
      <c r="M433" s="373">
        <v>36.493867140671099</v>
      </c>
      <c r="N433" s="373">
        <v>27.307601918586499</v>
      </c>
      <c r="O433" s="373">
        <v>33.372597073146103</v>
      </c>
      <c r="P433" s="373">
        <v>90.058895000000007</v>
      </c>
      <c r="Q433" s="373">
        <v>28.487414406299099</v>
      </c>
      <c r="R433" s="373">
        <v>56.2529516023829</v>
      </c>
      <c r="S433" s="373">
        <v>18.1442082423332</v>
      </c>
    </row>
    <row r="434" spans="1:19" x14ac:dyDescent="0.25">
      <c r="A434" s="373" t="s">
        <v>28</v>
      </c>
      <c r="B434" s="373" t="s">
        <v>29</v>
      </c>
      <c r="C434" s="373" t="s">
        <v>16</v>
      </c>
      <c r="D434" s="373">
        <v>413.47376029999998</v>
      </c>
      <c r="E434" s="373">
        <v>10.1664480863256</v>
      </c>
      <c r="F434" s="373">
        <v>11.4381172434191</v>
      </c>
      <c r="G434" s="373">
        <v>10.6831879898764</v>
      </c>
      <c r="H434" s="373">
        <v>688.24225369999999</v>
      </c>
      <c r="I434" s="373">
        <v>8.2941032558819892</v>
      </c>
      <c r="J434" s="373">
        <v>19.0391660742482</v>
      </c>
      <c r="K434" s="373">
        <v>8.3091916237333905</v>
      </c>
      <c r="L434" s="373">
        <v>912.26127489999999</v>
      </c>
      <c r="M434" s="373">
        <v>7.5400559114115602</v>
      </c>
      <c r="N434" s="373">
        <v>25.236308614520802</v>
      </c>
      <c r="O434" s="373">
        <v>6.9470573497043198</v>
      </c>
      <c r="P434" s="373">
        <v>1600.8987566999999</v>
      </c>
      <c r="Q434" s="373">
        <v>5.9233451287532199</v>
      </c>
      <c r="R434" s="373">
        <v>44.286408067811898</v>
      </c>
      <c r="S434" s="373">
        <v>4.8955076793575802</v>
      </c>
    </row>
    <row r="435" spans="1:19" x14ac:dyDescent="0.25">
      <c r="A435" s="373" t="s">
        <v>30</v>
      </c>
      <c r="B435" s="373" t="s">
        <v>31</v>
      </c>
      <c r="C435" s="373" t="s">
        <v>15</v>
      </c>
      <c r="D435" s="373">
        <v>1.131677</v>
      </c>
      <c r="E435" s="373">
        <v>99.999999999999801</v>
      </c>
      <c r="F435" s="373">
        <v>2.0833333333333299</v>
      </c>
      <c r="G435" s="373">
        <v>100.863459686846</v>
      </c>
      <c r="H435" s="373">
        <v>9.0534160000000004</v>
      </c>
      <c r="I435" s="373">
        <v>32.787192621510002</v>
      </c>
      <c r="J435" s="373">
        <v>16.6666666666667</v>
      </c>
      <c r="K435" s="373">
        <v>30.4907772941262</v>
      </c>
      <c r="L435" s="373">
        <v>12.448447</v>
      </c>
      <c r="M435" s="373">
        <v>26.967994498529698</v>
      </c>
      <c r="N435" s="373">
        <v>22.9166666666667</v>
      </c>
      <c r="O435" s="373">
        <v>24.323225899987399</v>
      </c>
      <c r="P435" s="373">
        <v>31.686955999999999</v>
      </c>
      <c r="Q435" s="373">
        <v>19.298937265866101</v>
      </c>
      <c r="R435" s="373">
        <v>58.3333333333333</v>
      </c>
      <c r="S435" s="373">
        <v>10.9948387706158</v>
      </c>
    </row>
    <row r="436" spans="1:19" x14ac:dyDescent="0.25">
      <c r="A436" s="373" t="s">
        <v>30</v>
      </c>
      <c r="B436" s="373" t="s">
        <v>31</v>
      </c>
      <c r="C436" s="373" t="s">
        <v>16</v>
      </c>
      <c r="D436" s="373">
        <v>108.640992</v>
      </c>
      <c r="E436" s="373">
        <v>10.5881714663109</v>
      </c>
      <c r="F436" s="373">
        <v>19.047619047619001</v>
      </c>
      <c r="G436" s="373">
        <v>9.8345421112228202</v>
      </c>
      <c r="H436" s="373">
        <v>126.74782399999999</v>
      </c>
      <c r="I436" s="373">
        <v>9.4592304558207392</v>
      </c>
      <c r="J436" s="373">
        <v>22.2222222222222</v>
      </c>
      <c r="K436" s="373">
        <v>9.2742603350296804</v>
      </c>
      <c r="L436" s="373">
        <v>173.146581</v>
      </c>
      <c r="M436" s="373">
        <v>9.6564065450784806</v>
      </c>
      <c r="N436" s="373">
        <v>30.3571428571429</v>
      </c>
      <c r="O436" s="373">
        <v>7.11148963786796</v>
      </c>
      <c r="P436" s="373">
        <v>161.82981100000001</v>
      </c>
      <c r="Q436" s="373">
        <v>9.5811852075266799</v>
      </c>
      <c r="R436" s="373">
        <v>28.373015873015898</v>
      </c>
      <c r="S436" s="373">
        <v>7.9460664168103401</v>
      </c>
    </row>
    <row r="437" spans="1:19" x14ac:dyDescent="0.25">
      <c r="A437" s="373" t="s">
        <v>32</v>
      </c>
      <c r="B437" s="373" t="s">
        <v>33</v>
      </c>
      <c r="C437" s="373" t="s">
        <v>15</v>
      </c>
      <c r="D437" s="373">
        <v>135.0335001</v>
      </c>
      <c r="E437" s="373">
        <v>28.125156923272101</v>
      </c>
      <c r="F437" s="373">
        <v>28.536762087830201</v>
      </c>
      <c r="G437" s="373">
        <v>23.236499515835298</v>
      </c>
      <c r="H437" s="373">
        <v>175.99370239999999</v>
      </c>
      <c r="I437" s="373">
        <v>21.590994219143699</v>
      </c>
      <c r="J437" s="373">
        <v>37.192921835143899</v>
      </c>
      <c r="K437" s="373">
        <v>18.880895892641998</v>
      </c>
      <c r="L437" s="373">
        <v>61.042932</v>
      </c>
      <c r="M437" s="373">
        <v>31.4837502205669</v>
      </c>
      <c r="N437" s="373">
        <v>12.9002627224916</v>
      </c>
      <c r="O437" s="373">
        <v>28.848610614080201</v>
      </c>
      <c r="P437" s="373">
        <v>101.1212517</v>
      </c>
      <c r="Q437" s="373">
        <v>38.857528810335403</v>
      </c>
      <c r="R437" s="373">
        <v>21.3700533545342</v>
      </c>
      <c r="S437" s="373">
        <v>32.221023358052001</v>
      </c>
    </row>
    <row r="438" spans="1:19" x14ac:dyDescent="0.25">
      <c r="A438" s="373" t="s">
        <v>32</v>
      </c>
      <c r="B438" s="373" t="s">
        <v>33</v>
      </c>
      <c r="C438" s="373" t="s">
        <v>16</v>
      </c>
      <c r="D438" s="373">
        <v>1726.5899755</v>
      </c>
      <c r="E438" s="373">
        <v>8.7855625293840802</v>
      </c>
      <c r="F438" s="373">
        <v>26.825642722314999</v>
      </c>
      <c r="G438" s="373">
        <v>9.1054618569226999</v>
      </c>
      <c r="H438" s="373">
        <v>1855.0252789000001</v>
      </c>
      <c r="I438" s="373">
        <v>6.63163099828322</v>
      </c>
      <c r="J438" s="373">
        <v>28.8211133382861</v>
      </c>
      <c r="K438" s="373">
        <v>6.8612119545563397</v>
      </c>
      <c r="L438" s="373">
        <v>1277.6297494</v>
      </c>
      <c r="M438" s="373">
        <v>8.9212060450211492</v>
      </c>
      <c r="N438" s="373">
        <v>19.850247988889301</v>
      </c>
      <c r="O438" s="373">
        <v>8.57701511690132</v>
      </c>
      <c r="P438" s="373">
        <v>1577.0964974000001</v>
      </c>
      <c r="Q438" s="373">
        <v>9.0559591846421892</v>
      </c>
      <c r="R438" s="373">
        <v>24.502995950509501</v>
      </c>
      <c r="S438" s="373">
        <v>8.0980386261029196</v>
      </c>
    </row>
    <row r="439" spans="1:19" x14ac:dyDescent="0.25">
      <c r="A439" s="373" t="s">
        <v>34</v>
      </c>
      <c r="B439" s="373" t="s">
        <v>35</v>
      </c>
      <c r="C439" s="373" t="s">
        <v>15</v>
      </c>
      <c r="D439" s="373">
        <v>17.4930503</v>
      </c>
      <c r="E439" s="373">
        <v>24.038080534122098</v>
      </c>
      <c r="F439" s="373">
        <v>15.3831399173087</v>
      </c>
      <c r="G439" s="373">
        <v>20.970287194930201</v>
      </c>
      <c r="H439" s="373">
        <v>18.943534</v>
      </c>
      <c r="I439" s="373">
        <v>26.974288821720599</v>
      </c>
      <c r="J439" s="373">
        <v>16.658674676668198</v>
      </c>
      <c r="K439" s="373">
        <v>23.542689868840899</v>
      </c>
      <c r="L439" s="373">
        <v>14.722953800000001</v>
      </c>
      <c r="M439" s="373">
        <v>30.268841773820998</v>
      </c>
      <c r="N439" s="373">
        <v>12.9471564088209</v>
      </c>
      <c r="O439" s="373">
        <v>28.539028887192199</v>
      </c>
      <c r="P439" s="373">
        <v>62.5561948</v>
      </c>
      <c r="Q439" s="373">
        <v>16.577819241859601</v>
      </c>
      <c r="R439" s="373">
        <v>55.011028997202203</v>
      </c>
      <c r="S439" s="373">
        <v>9.3771047527645006</v>
      </c>
    </row>
    <row r="440" spans="1:19" x14ac:dyDescent="0.25">
      <c r="A440" s="373" t="s">
        <v>34</v>
      </c>
      <c r="B440" s="373" t="s">
        <v>35</v>
      </c>
      <c r="C440" s="373" t="s">
        <v>16</v>
      </c>
      <c r="D440" s="373">
        <v>132.8057177</v>
      </c>
      <c r="E440" s="373">
        <v>11.469324323340301</v>
      </c>
      <c r="F440" s="373">
        <v>22.750067377213899</v>
      </c>
      <c r="G440" s="373">
        <v>11.232424465553001</v>
      </c>
      <c r="H440" s="373">
        <v>136.98267430000001</v>
      </c>
      <c r="I440" s="373">
        <v>10.051200397889399</v>
      </c>
      <c r="J440" s="373">
        <v>23.465594131087201</v>
      </c>
      <c r="K440" s="373">
        <v>9.7286845786883394</v>
      </c>
      <c r="L440" s="373">
        <v>166.71057730000001</v>
      </c>
      <c r="M440" s="373">
        <v>9.0495561251736998</v>
      </c>
      <c r="N440" s="373">
        <v>28.558084183066999</v>
      </c>
      <c r="O440" s="373">
        <v>8.4440158220226404</v>
      </c>
      <c r="P440" s="373">
        <v>147.2606983</v>
      </c>
      <c r="Q440" s="373">
        <v>9.0114707621698997</v>
      </c>
      <c r="R440" s="373">
        <v>25.226254308631901</v>
      </c>
      <c r="S440" s="373">
        <v>8.7769150563505693</v>
      </c>
    </row>
    <row r="441" spans="1:19" x14ac:dyDescent="0.25">
      <c r="A441" s="373" t="s">
        <v>36</v>
      </c>
      <c r="B441" s="373" t="s">
        <v>37</v>
      </c>
      <c r="C441" s="373" t="s">
        <v>15</v>
      </c>
      <c r="D441" s="373">
        <v>63.613813299999997</v>
      </c>
      <c r="E441" s="373">
        <v>20.405248642529401</v>
      </c>
      <c r="F441" s="373">
        <v>23.511103655225298</v>
      </c>
      <c r="G441" s="373">
        <v>15.9903173377469</v>
      </c>
      <c r="H441" s="373">
        <v>67.006963600000006</v>
      </c>
      <c r="I441" s="373">
        <v>23.607936002071298</v>
      </c>
      <c r="J441" s="373">
        <v>24.765182042962099</v>
      </c>
      <c r="K441" s="373">
        <v>20.287349739871999</v>
      </c>
      <c r="L441" s="373">
        <v>58.321344099999997</v>
      </c>
      <c r="M441" s="373">
        <v>23.045887361608099</v>
      </c>
      <c r="N441" s="373">
        <v>21.555053773944401</v>
      </c>
      <c r="O441" s="373">
        <v>21.853023786063201</v>
      </c>
      <c r="P441" s="373">
        <v>81.627114000000006</v>
      </c>
      <c r="Q441" s="373">
        <v>25.529802567970901</v>
      </c>
      <c r="R441" s="373">
        <v>30.168660527868202</v>
      </c>
      <c r="S441" s="373">
        <v>19.201485256276602</v>
      </c>
    </row>
    <row r="442" spans="1:19" x14ac:dyDescent="0.25">
      <c r="A442" s="373" t="s">
        <v>36</v>
      </c>
      <c r="B442" s="373" t="s">
        <v>37</v>
      </c>
      <c r="C442" s="373" t="s">
        <v>16</v>
      </c>
      <c r="D442" s="373">
        <v>383.7122195</v>
      </c>
      <c r="E442" s="373">
        <v>8.4457296288161796</v>
      </c>
      <c r="F442" s="373">
        <v>27.397227943747701</v>
      </c>
      <c r="G442" s="373">
        <v>8.4521535642163705</v>
      </c>
      <c r="H442" s="373">
        <v>281.18560589999998</v>
      </c>
      <c r="I442" s="373">
        <v>7.3358377113561701</v>
      </c>
      <c r="J442" s="373">
        <v>20.076780847327498</v>
      </c>
      <c r="K442" s="373">
        <v>6.8778346050841703</v>
      </c>
      <c r="L442" s="373">
        <v>330.13241299999999</v>
      </c>
      <c r="M442" s="373">
        <v>7.0628515794813298</v>
      </c>
      <c r="N442" s="373">
        <v>23.571605257623201</v>
      </c>
      <c r="O442" s="373">
        <v>6.5914612342329004</v>
      </c>
      <c r="P442" s="373">
        <v>405.52101549999998</v>
      </c>
      <c r="Q442" s="373">
        <v>10.0632123532306</v>
      </c>
      <c r="R442" s="373">
        <v>28.9543859513016</v>
      </c>
      <c r="S442" s="373">
        <v>9.5082933183377403</v>
      </c>
    </row>
    <row r="443" spans="1:19" x14ac:dyDescent="0.25">
      <c r="A443" s="373" t="s">
        <v>38</v>
      </c>
      <c r="B443" s="373" t="s">
        <v>39</v>
      </c>
      <c r="C443" s="373" t="s">
        <v>15</v>
      </c>
      <c r="D443" s="373">
        <v>10.965347</v>
      </c>
      <c r="E443" s="373">
        <v>58.929641740473301</v>
      </c>
      <c r="F443" s="373">
        <v>9.7108640761605205</v>
      </c>
      <c r="G443" s="373">
        <v>57.436630407021497</v>
      </c>
      <c r="H443" s="373">
        <v>23.935934199999998</v>
      </c>
      <c r="I443" s="373">
        <v>32.329115185978097</v>
      </c>
      <c r="J443" s="373">
        <v>21.197560237001301</v>
      </c>
      <c r="K443" s="373">
        <v>30.160403981659101</v>
      </c>
      <c r="L443" s="373">
        <v>15.9050569</v>
      </c>
      <c r="M443" s="373">
        <v>52.5117697446004</v>
      </c>
      <c r="N443" s="373">
        <v>14.0854498885898</v>
      </c>
      <c r="O443" s="373">
        <v>49.567428657526598</v>
      </c>
      <c r="P443" s="373">
        <v>62.112006899999997</v>
      </c>
      <c r="Q443" s="373">
        <v>30.7823540266211</v>
      </c>
      <c r="R443" s="373">
        <v>55.006125798248299</v>
      </c>
      <c r="S443" s="373">
        <v>17.167345534713501</v>
      </c>
    </row>
    <row r="444" spans="1:19" x14ac:dyDescent="0.25">
      <c r="A444" s="373" t="s">
        <v>38</v>
      </c>
      <c r="B444" s="373" t="s">
        <v>39</v>
      </c>
      <c r="C444" s="373" t="s">
        <v>16</v>
      </c>
      <c r="D444" s="373">
        <v>602.77797980000003</v>
      </c>
      <c r="E444" s="373">
        <v>9.7233547475952005</v>
      </c>
      <c r="F444" s="373">
        <v>21.0667730464613</v>
      </c>
      <c r="G444" s="373">
        <v>9.8201220121245392</v>
      </c>
      <c r="H444" s="373">
        <v>710.97598410000001</v>
      </c>
      <c r="I444" s="373">
        <v>5.9032950673104203</v>
      </c>
      <c r="J444" s="373">
        <v>24.8482363331999</v>
      </c>
      <c r="K444" s="373">
        <v>6.3421725720506199</v>
      </c>
      <c r="L444" s="373">
        <v>748.95728280000003</v>
      </c>
      <c r="M444" s="373">
        <v>8.5174950218174104</v>
      </c>
      <c r="N444" s="373">
        <v>26.175662726559899</v>
      </c>
      <c r="O444" s="373">
        <v>8.1318431827236601</v>
      </c>
      <c r="P444" s="373">
        <v>798.56218360000003</v>
      </c>
      <c r="Q444" s="373">
        <v>8.3948985968366099</v>
      </c>
      <c r="R444" s="373">
        <v>27.909327893778801</v>
      </c>
      <c r="S444" s="373">
        <v>7.6423793999410403</v>
      </c>
    </row>
    <row r="445" spans="1:19" x14ac:dyDescent="0.25">
      <c r="A445" t="s">
        <v>19</v>
      </c>
    </row>
    <row r="446" spans="1:19" x14ac:dyDescent="0.25">
      <c r="A446" t="s">
        <v>20</v>
      </c>
    </row>
    <row r="447" spans="1:19" x14ac:dyDescent="0.25">
      <c r="A447" t="s">
        <v>21</v>
      </c>
    </row>
    <row r="448" spans="1:19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910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911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912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913</v>
      </c>
      <c r="E16" s="5" t="s">
        <v>914</v>
      </c>
      <c r="F16" s="5" t="s">
        <v>915</v>
      </c>
      <c r="G16" s="5" t="s">
        <v>916</v>
      </c>
      <c r="H16" s="5" t="s">
        <v>917</v>
      </c>
      <c r="I16" s="5" t="s">
        <v>918</v>
      </c>
      <c r="J16" s="5" t="s">
        <v>919</v>
      </c>
      <c r="K16" s="5" t="s">
        <v>920</v>
      </c>
    </row>
    <row r="17" spans="1:11" x14ac:dyDescent="0.25">
      <c r="A17" s="374" t="s">
        <v>13</v>
      </c>
      <c r="B17" s="374" t="s">
        <v>14</v>
      </c>
      <c r="C17" s="374" t="s">
        <v>15</v>
      </c>
      <c r="D17" s="374">
        <v>400053.76563819998</v>
      </c>
      <c r="E17" s="374">
        <v>2.88572176525365</v>
      </c>
      <c r="F17" s="374">
        <v>91.272681612411304</v>
      </c>
      <c r="G17" s="374">
        <v>0.38701006129174897</v>
      </c>
      <c r="H17" s="374">
        <v>38252.372157799997</v>
      </c>
      <c r="I17" s="374">
        <v>4.4730755906222797</v>
      </c>
      <c r="J17" s="374">
        <v>8.7273183875886602</v>
      </c>
      <c r="K17" s="374">
        <v>4.0474570236048697</v>
      </c>
    </row>
    <row r="18" spans="1:11" x14ac:dyDescent="0.25">
      <c r="A18" s="374" t="s">
        <v>13</v>
      </c>
      <c r="B18" s="374" t="s">
        <v>14</v>
      </c>
      <c r="C18" s="374" t="s">
        <v>16</v>
      </c>
      <c r="D18" s="374">
        <v>6932922.4242233001</v>
      </c>
      <c r="E18" s="374">
        <v>0.38249709022307299</v>
      </c>
      <c r="F18" s="374">
        <v>95.704309118742401</v>
      </c>
      <c r="G18" s="374">
        <v>7.3702755295579098E-2</v>
      </c>
      <c r="H18" s="374">
        <v>311184.437905</v>
      </c>
      <c r="I18" s="374">
        <v>1.6560946759992701</v>
      </c>
      <c r="J18" s="374">
        <v>4.2956908812575803</v>
      </c>
      <c r="K18" s="374">
        <v>1.6420341851148601</v>
      </c>
    </row>
    <row r="19" spans="1:11" x14ac:dyDescent="0.25">
      <c r="A19" s="374" t="s">
        <v>13</v>
      </c>
      <c r="B19" s="374" t="s">
        <v>17</v>
      </c>
      <c r="C19" s="374" t="s">
        <v>15</v>
      </c>
      <c r="D19" s="374">
        <v>3904.3985902999998</v>
      </c>
      <c r="E19" s="374"/>
      <c r="F19" s="374">
        <v>89.700332243053893</v>
      </c>
      <c r="G19" s="374"/>
      <c r="H19" s="374">
        <v>448.31504260000003</v>
      </c>
      <c r="I19" s="374"/>
      <c r="J19" s="374">
        <v>10.2996677569461</v>
      </c>
      <c r="K19" s="374"/>
    </row>
    <row r="20" spans="1:11" x14ac:dyDescent="0.25">
      <c r="A20" s="374" t="s">
        <v>13</v>
      </c>
      <c r="B20" s="374" t="s">
        <v>17</v>
      </c>
      <c r="C20" s="374" t="s">
        <v>16</v>
      </c>
      <c r="D20" s="374">
        <v>24001.058821999999</v>
      </c>
      <c r="E20" s="374"/>
      <c r="F20" s="374">
        <v>95.662580804477201</v>
      </c>
      <c r="G20" s="374"/>
      <c r="H20" s="374">
        <v>1088.2275219000001</v>
      </c>
      <c r="I20" s="374"/>
      <c r="J20" s="374">
        <v>4.3374191955228003</v>
      </c>
      <c r="K20" s="374"/>
    </row>
    <row r="21" spans="1:11" x14ac:dyDescent="0.25">
      <c r="A21" s="374" t="s">
        <v>13</v>
      </c>
      <c r="B21" s="374" t="s">
        <v>18</v>
      </c>
      <c r="C21" s="374" t="s">
        <v>15</v>
      </c>
      <c r="D21" s="374">
        <v>396149.36704789998</v>
      </c>
      <c r="E21" s="374">
        <v>2.91247553966272</v>
      </c>
      <c r="F21" s="374">
        <v>91.288452859173304</v>
      </c>
      <c r="G21" s="374">
        <v>0.39047925526731703</v>
      </c>
      <c r="H21" s="374">
        <v>37804.057115199997</v>
      </c>
      <c r="I21" s="374">
        <v>4.5229045952295799</v>
      </c>
      <c r="J21" s="374">
        <v>8.7115471408266796</v>
      </c>
      <c r="K21" s="374">
        <v>4.0918388560281604</v>
      </c>
    </row>
    <row r="22" spans="1:11" x14ac:dyDescent="0.25">
      <c r="A22" s="374" t="s">
        <v>13</v>
      </c>
      <c r="B22" s="374" t="s">
        <v>18</v>
      </c>
      <c r="C22" s="374" t="s">
        <v>16</v>
      </c>
      <c r="D22" s="374">
        <v>6908921.3654012997</v>
      </c>
      <c r="E22" s="374">
        <v>0.383490915589562</v>
      </c>
      <c r="F22" s="374">
        <v>95.704454143133106</v>
      </c>
      <c r="G22" s="374">
        <v>7.3943002382915901E-2</v>
      </c>
      <c r="H22" s="374">
        <v>310096.21038310003</v>
      </c>
      <c r="I22" s="374">
        <v>1.6614152094649699</v>
      </c>
      <c r="J22" s="374">
        <v>4.2955458568668998</v>
      </c>
      <c r="K22" s="374">
        <v>1.6474447990000001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921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913</v>
      </c>
      <c r="E32" s="5" t="s">
        <v>914</v>
      </c>
      <c r="F32" s="5" t="s">
        <v>915</v>
      </c>
      <c r="G32" s="5" t="s">
        <v>916</v>
      </c>
      <c r="H32" s="5" t="s">
        <v>917</v>
      </c>
      <c r="I32" s="5" t="s">
        <v>918</v>
      </c>
      <c r="J32" s="5" t="s">
        <v>919</v>
      </c>
      <c r="K32" s="5" t="s">
        <v>920</v>
      </c>
    </row>
    <row r="33" spans="1:11" x14ac:dyDescent="0.25">
      <c r="A33" s="375" t="s">
        <v>13</v>
      </c>
      <c r="B33" s="375" t="s">
        <v>14</v>
      </c>
      <c r="C33" s="375" t="s">
        <v>15</v>
      </c>
      <c r="D33" s="375">
        <v>400053.76563819998</v>
      </c>
      <c r="E33" s="375">
        <v>2.88572176525365</v>
      </c>
      <c r="F33" s="375">
        <v>91.272681612411304</v>
      </c>
      <c r="G33" s="375">
        <v>0.38701006129174897</v>
      </c>
      <c r="H33" s="375">
        <v>38252.372157799997</v>
      </c>
      <c r="I33" s="375">
        <v>4.4730755906222797</v>
      </c>
      <c r="J33" s="375">
        <v>8.7273183875886602</v>
      </c>
      <c r="K33" s="375">
        <v>4.0474570236048697</v>
      </c>
    </row>
    <row r="34" spans="1:11" x14ac:dyDescent="0.25">
      <c r="A34" s="375" t="s">
        <v>13</v>
      </c>
      <c r="B34" s="375" t="s">
        <v>14</v>
      </c>
      <c r="C34" s="375" t="s">
        <v>16</v>
      </c>
      <c r="D34" s="375">
        <v>6932922.4242233001</v>
      </c>
      <c r="E34" s="375">
        <v>0.38249709022307299</v>
      </c>
      <c r="F34" s="375">
        <v>95.704309118742401</v>
      </c>
      <c r="G34" s="375">
        <v>7.3702755295579098E-2</v>
      </c>
      <c r="H34" s="375">
        <v>311184.437905</v>
      </c>
      <c r="I34" s="375">
        <v>1.6560946759992701</v>
      </c>
      <c r="J34" s="375">
        <v>4.2956908812575803</v>
      </c>
      <c r="K34" s="375">
        <v>1.6420341851148601</v>
      </c>
    </row>
    <row r="35" spans="1:11" x14ac:dyDescent="0.25">
      <c r="A35" s="375" t="s">
        <v>26</v>
      </c>
      <c r="B35" s="375" t="s">
        <v>27</v>
      </c>
      <c r="C35" s="375" t="s">
        <v>15</v>
      </c>
      <c r="D35" s="375">
        <v>6295.2155462000001</v>
      </c>
      <c r="E35" s="375">
        <v>20.754082331438099</v>
      </c>
      <c r="F35" s="375">
        <v>96.656750065529593</v>
      </c>
      <c r="G35" s="375">
        <v>1.30118113312481</v>
      </c>
      <c r="H35" s="375">
        <v>217.74453360000001</v>
      </c>
      <c r="I35" s="375">
        <v>46.097674949532198</v>
      </c>
      <c r="J35" s="375">
        <v>3.34324993447045</v>
      </c>
      <c r="K35" s="375">
        <v>37.618467670544703</v>
      </c>
    </row>
    <row r="36" spans="1:11" x14ac:dyDescent="0.25">
      <c r="A36" s="375" t="s">
        <v>26</v>
      </c>
      <c r="B36" s="375" t="s">
        <v>27</v>
      </c>
      <c r="C36" s="375" t="s">
        <v>16</v>
      </c>
      <c r="D36" s="375">
        <v>147484.85133050001</v>
      </c>
      <c r="E36" s="375">
        <v>2.1566691907721198</v>
      </c>
      <c r="F36" s="375">
        <v>97.810680225075899</v>
      </c>
      <c r="G36" s="375">
        <v>0.31585163617668499</v>
      </c>
      <c r="H36" s="375">
        <v>3301.1885898</v>
      </c>
      <c r="I36" s="375">
        <v>14.475992432663601</v>
      </c>
      <c r="J36" s="375">
        <v>2.1893197749240501</v>
      </c>
      <c r="K36" s="375">
        <v>14.1110785818013</v>
      </c>
    </row>
    <row r="37" spans="1:11" x14ac:dyDescent="0.25">
      <c r="A37" s="375" t="s">
        <v>28</v>
      </c>
      <c r="B37" s="375" t="s">
        <v>29</v>
      </c>
      <c r="C37" s="375" t="s">
        <v>15</v>
      </c>
      <c r="D37" s="375">
        <v>1099.4112365999999</v>
      </c>
      <c r="E37" s="375">
        <v>19.619627628962199</v>
      </c>
      <c r="F37" s="375">
        <v>89.260058971303394</v>
      </c>
      <c r="G37" s="375">
        <v>3.6365355883759101</v>
      </c>
      <c r="H37" s="375">
        <v>132.28326290000001</v>
      </c>
      <c r="I37" s="375">
        <v>33.1854599492166</v>
      </c>
      <c r="J37" s="375">
        <v>10.739941028696601</v>
      </c>
      <c r="K37" s="375">
        <v>30.223385789769999</v>
      </c>
    </row>
    <row r="38" spans="1:11" x14ac:dyDescent="0.25">
      <c r="A38" s="375" t="s">
        <v>28</v>
      </c>
      <c r="B38" s="375" t="s">
        <v>29</v>
      </c>
      <c r="C38" s="375" t="s">
        <v>16</v>
      </c>
      <c r="D38" s="375">
        <v>36822.110493300002</v>
      </c>
      <c r="E38" s="375">
        <v>2.3593305978881798</v>
      </c>
      <c r="F38" s="375">
        <v>97.753562298209602</v>
      </c>
      <c r="G38" s="375">
        <v>0.28174409532868</v>
      </c>
      <c r="H38" s="375">
        <v>846.19501660000003</v>
      </c>
      <c r="I38" s="375">
        <v>12.171879265271199</v>
      </c>
      <c r="J38" s="375">
        <v>2.2464377017904398</v>
      </c>
      <c r="K38" s="375">
        <v>12.260072448443101</v>
      </c>
    </row>
    <row r="39" spans="1:11" x14ac:dyDescent="0.25">
      <c r="A39" s="375" t="s">
        <v>30</v>
      </c>
      <c r="B39" s="375" t="s">
        <v>31</v>
      </c>
      <c r="C39" s="375" t="s">
        <v>15</v>
      </c>
      <c r="D39" s="375">
        <v>3084.6578168000001</v>
      </c>
      <c r="E39" s="375">
        <v>31.007469090271499</v>
      </c>
      <c r="F39" s="375">
        <v>94.592185572210298</v>
      </c>
      <c r="G39" s="375">
        <v>2.9101108877273898</v>
      </c>
      <c r="H39" s="375">
        <v>176.34920840000001</v>
      </c>
      <c r="I39" s="375">
        <v>46.332060979061602</v>
      </c>
      <c r="J39" s="375">
        <v>5.4078144277896598</v>
      </c>
      <c r="K39" s="375">
        <v>50.902957711167701</v>
      </c>
    </row>
    <row r="40" spans="1:11" x14ac:dyDescent="0.25">
      <c r="A40" s="375" t="s">
        <v>30</v>
      </c>
      <c r="B40" s="375" t="s">
        <v>31</v>
      </c>
      <c r="C40" s="375" t="s">
        <v>16</v>
      </c>
      <c r="D40" s="375">
        <v>104680.4375954</v>
      </c>
      <c r="E40" s="375">
        <v>3.0066350246516702</v>
      </c>
      <c r="F40" s="375">
        <v>97.598683962243697</v>
      </c>
      <c r="G40" s="375">
        <v>0.414667476992926</v>
      </c>
      <c r="H40" s="375">
        <v>2575.5553602999998</v>
      </c>
      <c r="I40" s="375">
        <v>17.148460357247799</v>
      </c>
      <c r="J40" s="375">
        <v>2.4013160377563101</v>
      </c>
      <c r="K40" s="375">
        <v>16.853674984933701</v>
      </c>
    </row>
    <row r="41" spans="1:11" x14ac:dyDescent="0.25">
      <c r="A41" s="375" t="s">
        <v>32</v>
      </c>
      <c r="B41" s="375" t="s">
        <v>33</v>
      </c>
      <c r="C41" s="375" t="s">
        <v>15</v>
      </c>
      <c r="D41" s="375">
        <v>1919.1031487</v>
      </c>
      <c r="E41" s="375">
        <v>16.884473007423999</v>
      </c>
      <c r="F41" s="375">
        <v>92.827583214663505</v>
      </c>
      <c r="G41" s="375">
        <v>1.84103196230189</v>
      </c>
      <c r="H41" s="375">
        <v>148.28143919999999</v>
      </c>
      <c r="I41" s="375">
        <v>22.503398486637799</v>
      </c>
      <c r="J41" s="375">
        <v>7.1724167853365302</v>
      </c>
      <c r="K41" s="375">
        <v>23.8271914190519</v>
      </c>
    </row>
    <row r="42" spans="1:11" x14ac:dyDescent="0.25">
      <c r="A42" s="375" t="s">
        <v>32</v>
      </c>
      <c r="B42" s="375" t="s">
        <v>33</v>
      </c>
      <c r="C42" s="375" t="s">
        <v>16</v>
      </c>
      <c r="D42" s="375">
        <v>31229.812201600002</v>
      </c>
      <c r="E42" s="375">
        <v>3.0151760778537402</v>
      </c>
      <c r="F42" s="375">
        <v>95.986542145620106</v>
      </c>
      <c r="G42" s="375">
        <v>0.57254315952332901</v>
      </c>
      <c r="H42" s="375">
        <v>1305.8032123</v>
      </c>
      <c r="I42" s="375">
        <v>13.385138211634001</v>
      </c>
      <c r="J42" s="375">
        <v>4.0134578543798796</v>
      </c>
      <c r="K42" s="375">
        <v>13.6930397940516</v>
      </c>
    </row>
    <row r="43" spans="1:11" x14ac:dyDescent="0.25">
      <c r="A43" s="375" t="s">
        <v>34</v>
      </c>
      <c r="B43" s="375" t="s">
        <v>35</v>
      </c>
      <c r="C43" s="375" t="s">
        <v>15</v>
      </c>
      <c r="D43" s="375">
        <v>7384.8691624000003</v>
      </c>
      <c r="E43" s="375">
        <v>42.953936719838403</v>
      </c>
      <c r="F43" s="375">
        <v>98.067638671470604</v>
      </c>
      <c r="G43" s="375">
        <v>1.5056967136828601</v>
      </c>
      <c r="H43" s="375">
        <v>145.51421629999999</v>
      </c>
      <c r="I43" s="375">
        <v>67.844546560224202</v>
      </c>
      <c r="J43" s="375">
        <v>1.9323613285293399</v>
      </c>
      <c r="K43" s="375">
        <v>76.414342952438901</v>
      </c>
    </row>
    <row r="44" spans="1:11" x14ac:dyDescent="0.25">
      <c r="A44" s="375" t="s">
        <v>34</v>
      </c>
      <c r="B44" s="375" t="s">
        <v>35</v>
      </c>
      <c r="C44" s="375" t="s">
        <v>16</v>
      </c>
      <c r="D44" s="375">
        <v>147958.8774658</v>
      </c>
      <c r="E44" s="375">
        <v>2.9689560024334298</v>
      </c>
      <c r="F44" s="375">
        <v>98.033004712235893</v>
      </c>
      <c r="G44" s="375">
        <v>0.46436552144175802</v>
      </c>
      <c r="H44" s="375">
        <v>2968.7391059000001</v>
      </c>
      <c r="I44" s="375">
        <v>23.416416566369001</v>
      </c>
      <c r="J44" s="375">
        <v>1.9669952877640899</v>
      </c>
      <c r="K44" s="375">
        <v>23.143495886787999</v>
      </c>
    </row>
    <row r="45" spans="1:11" x14ac:dyDescent="0.25">
      <c r="A45" s="375" t="s">
        <v>36</v>
      </c>
      <c r="B45" s="375" t="s">
        <v>37</v>
      </c>
      <c r="C45" s="375" t="s">
        <v>15</v>
      </c>
      <c r="D45" s="375">
        <v>66212.261529099997</v>
      </c>
      <c r="E45" s="375">
        <v>27.579361631316999</v>
      </c>
      <c r="F45" s="375">
        <v>94.390924794835001</v>
      </c>
      <c r="G45" s="375">
        <v>2.0548517397243802</v>
      </c>
      <c r="H45" s="375">
        <v>3934.5896358999998</v>
      </c>
      <c r="I45" s="375">
        <v>29.708715656261202</v>
      </c>
      <c r="J45" s="375">
        <v>5.6090752051649799</v>
      </c>
      <c r="K45" s="375">
        <v>34.579560611035703</v>
      </c>
    </row>
    <row r="46" spans="1:11" x14ac:dyDescent="0.25">
      <c r="A46" s="375" t="s">
        <v>36</v>
      </c>
      <c r="B46" s="375" t="s">
        <v>37</v>
      </c>
      <c r="C46" s="375" t="s">
        <v>16</v>
      </c>
      <c r="D46" s="375">
        <v>698527.0826345</v>
      </c>
      <c r="E46" s="375">
        <v>2.9075777734052801</v>
      </c>
      <c r="F46" s="375">
        <v>96.699596148841707</v>
      </c>
      <c r="G46" s="375">
        <v>0.52804902809585597</v>
      </c>
      <c r="H46" s="375">
        <v>23841.066203800001</v>
      </c>
      <c r="I46" s="375">
        <v>15.122018463054101</v>
      </c>
      <c r="J46" s="375">
        <v>3.3004038511582801</v>
      </c>
      <c r="K46" s="375">
        <v>15.471478663357299</v>
      </c>
    </row>
    <row r="47" spans="1:11" x14ac:dyDescent="0.25">
      <c r="A47" s="375" t="s">
        <v>38</v>
      </c>
      <c r="B47" s="375" t="s">
        <v>39</v>
      </c>
      <c r="C47" s="375" t="s">
        <v>15</v>
      </c>
      <c r="D47" s="375">
        <v>832.48633930000005</v>
      </c>
      <c r="E47" s="375">
        <v>21.7024988703315</v>
      </c>
      <c r="F47" s="375">
        <v>90.344674147241605</v>
      </c>
      <c r="G47" s="375">
        <v>3.3236963015391598</v>
      </c>
      <c r="H47" s="375">
        <v>88.969570700000006</v>
      </c>
      <c r="I47" s="375">
        <v>35.081367463766298</v>
      </c>
      <c r="J47" s="375">
        <v>9.6553258527583807</v>
      </c>
      <c r="K47" s="375">
        <v>31.099754053475301</v>
      </c>
    </row>
    <row r="48" spans="1:11" x14ac:dyDescent="0.25">
      <c r="A48" s="375" t="s">
        <v>38</v>
      </c>
      <c r="B48" s="375" t="s">
        <v>39</v>
      </c>
      <c r="C48" s="375" t="s">
        <v>16</v>
      </c>
      <c r="D48" s="375">
        <v>28549.1484853</v>
      </c>
      <c r="E48" s="375">
        <v>1.9013151810845601</v>
      </c>
      <c r="F48" s="375">
        <v>96.529579941377804</v>
      </c>
      <c r="G48" s="375">
        <v>0.40739635148778303</v>
      </c>
      <c r="H48" s="375">
        <v>1026.3956149000001</v>
      </c>
      <c r="I48" s="375">
        <v>11.3266365281864</v>
      </c>
      <c r="J48" s="375">
        <v>3.4704200586222198</v>
      </c>
      <c r="K48" s="375">
        <v>11.331711439674599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922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913</v>
      </c>
      <c r="E58" s="5" t="s">
        <v>914</v>
      </c>
      <c r="F58" s="5" t="s">
        <v>915</v>
      </c>
      <c r="G58" s="5" t="s">
        <v>916</v>
      </c>
      <c r="H58" s="5" t="s">
        <v>917</v>
      </c>
      <c r="I58" s="5" t="s">
        <v>918</v>
      </c>
      <c r="J58" s="5" t="s">
        <v>919</v>
      </c>
      <c r="K58" s="5" t="s">
        <v>920</v>
      </c>
    </row>
    <row r="59" spans="1:11" x14ac:dyDescent="0.25">
      <c r="A59" s="376" t="s">
        <v>13</v>
      </c>
      <c r="B59" s="376" t="s">
        <v>14</v>
      </c>
      <c r="C59" s="376" t="s">
        <v>15</v>
      </c>
      <c r="D59" s="376">
        <v>396149.36704789998</v>
      </c>
      <c r="E59" s="376">
        <v>2.91247553966272</v>
      </c>
      <c r="F59" s="376">
        <v>91.288452859173304</v>
      </c>
      <c r="G59" s="376">
        <v>0.39047925526731703</v>
      </c>
      <c r="H59" s="376">
        <v>37804.057115199997</v>
      </c>
      <c r="I59" s="376">
        <v>4.5229045952295799</v>
      </c>
      <c r="J59" s="376">
        <v>8.7115471408266796</v>
      </c>
      <c r="K59" s="376">
        <v>4.0918388560281604</v>
      </c>
    </row>
    <row r="60" spans="1:11" x14ac:dyDescent="0.25">
      <c r="A60" s="376" t="s">
        <v>13</v>
      </c>
      <c r="B60" s="376" t="s">
        <v>14</v>
      </c>
      <c r="C60" s="376" t="s">
        <v>16</v>
      </c>
      <c r="D60" s="376">
        <v>6908921.3654012997</v>
      </c>
      <c r="E60" s="376">
        <v>0.383490915589562</v>
      </c>
      <c r="F60" s="376">
        <v>95.704454143133106</v>
      </c>
      <c r="G60" s="376">
        <v>7.3943002382915901E-2</v>
      </c>
      <c r="H60" s="376">
        <v>310096.21038310003</v>
      </c>
      <c r="I60" s="376">
        <v>1.6614152094649699</v>
      </c>
      <c r="J60" s="376">
        <v>4.2955458568668998</v>
      </c>
      <c r="K60" s="376">
        <v>1.6474447990000001</v>
      </c>
    </row>
    <row r="61" spans="1:11" x14ac:dyDescent="0.25">
      <c r="A61" s="376" t="s">
        <v>41</v>
      </c>
      <c r="B61" s="376" t="s">
        <v>42</v>
      </c>
      <c r="C61" s="376" t="s">
        <v>15</v>
      </c>
      <c r="D61" s="376">
        <v>618.82094270000005</v>
      </c>
      <c r="E61" s="376">
        <v>21.154881843237199</v>
      </c>
      <c r="F61" s="376">
        <v>90.417969689424595</v>
      </c>
      <c r="G61" s="376">
        <v>4.03379307226077</v>
      </c>
      <c r="H61" s="376">
        <v>65.579453400000006</v>
      </c>
      <c r="I61" s="376">
        <v>38.826266678713203</v>
      </c>
      <c r="J61" s="376">
        <v>9.5820303105753908</v>
      </c>
      <c r="K61" s="376">
        <v>38.0636846179193</v>
      </c>
    </row>
    <row r="62" spans="1:11" x14ac:dyDescent="0.25">
      <c r="A62" s="376" t="s">
        <v>41</v>
      </c>
      <c r="B62" s="376" t="s">
        <v>42</v>
      </c>
      <c r="C62" s="376" t="s">
        <v>16</v>
      </c>
      <c r="D62" s="376">
        <v>8364.6950440000001</v>
      </c>
      <c r="E62" s="376">
        <v>4.5908289981811796</v>
      </c>
      <c r="F62" s="376">
        <v>93.979006074345506</v>
      </c>
      <c r="G62" s="376">
        <v>0.78389877912536898</v>
      </c>
      <c r="H62" s="376">
        <v>535.90456159999997</v>
      </c>
      <c r="I62" s="376">
        <v>12.7647482568466</v>
      </c>
      <c r="J62" s="376">
        <v>6.0209939256544498</v>
      </c>
      <c r="K62" s="376">
        <v>12.235526066751101</v>
      </c>
    </row>
    <row r="63" spans="1:11" x14ac:dyDescent="0.25">
      <c r="A63" s="376" t="s">
        <v>43</v>
      </c>
      <c r="B63" s="376" t="s">
        <v>44</v>
      </c>
      <c r="C63" s="376" t="s">
        <v>15</v>
      </c>
      <c r="D63" s="376">
        <v>2978.8107126</v>
      </c>
      <c r="E63" s="376">
        <v>26.272660718655398</v>
      </c>
      <c r="F63" s="376">
        <v>87.954833139442002</v>
      </c>
      <c r="G63" s="376">
        <v>3.9578019943338298</v>
      </c>
      <c r="H63" s="376">
        <v>407.93974359999999</v>
      </c>
      <c r="I63" s="376">
        <v>32.885918796433003</v>
      </c>
      <c r="J63" s="376">
        <v>12.045166860558</v>
      </c>
      <c r="K63" s="376">
        <v>28.9002068664125</v>
      </c>
    </row>
    <row r="64" spans="1:11" x14ac:dyDescent="0.25">
      <c r="A64" s="376" t="s">
        <v>43</v>
      </c>
      <c r="B64" s="376" t="s">
        <v>44</v>
      </c>
      <c r="C64" s="376" t="s">
        <v>16</v>
      </c>
      <c r="D64" s="376">
        <v>63511.196852900001</v>
      </c>
      <c r="E64" s="376">
        <v>3.4771583527535102</v>
      </c>
      <c r="F64" s="376">
        <v>97.130858522585001</v>
      </c>
      <c r="G64" s="376">
        <v>0.41595163251510803</v>
      </c>
      <c r="H64" s="376">
        <v>1876.0526978</v>
      </c>
      <c r="I64" s="376">
        <v>13.4662321251839</v>
      </c>
      <c r="J64" s="376">
        <v>2.8691414774150199</v>
      </c>
      <c r="K64" s="376">
        <v>14.081473321581701</v>
      </c>
    </row>
    <row r="65" spans="1:11" x14ac:dyDescent="0.25">
      <c r="A65" s="376" t="s">
        <v>26</v>
      </c>
      <c r="B65" s="376" t="s">
        <v>27</v>
      </c>
      <c r="C65" s="376" t="s">
        <v>15</v>
      </c>
      <c r="D65" s="376">
        <v>4468.6838912000003</v>
      </c>
      <c r="E65" s="376">
        <v>28.1094315892277</v>
      </c>
      <c r="F65" s="376">
        <v>97.506561682412993</v>
      </c>
      <c r="G65" s="376">
        <v>1.60088648554886</v>
      </c>
      <c r="H65" s="376">
        <v>114.2732084</v>
      </c>
      <c r="I65" s="376">
        <v>76.530596324195699</v>
      </c>
      <c r="J65" s="376">
        <v>2.4934383175870001</v>
      </c>
      <c r="K65" s="376">
        <v>62.603087370845202</v>
      </c>
    </row>
    <row r="66" spans="1:11" x14ac:dyDescent="0.25">
      <c r="A66" s="376" t="s">
        <v>26</v>
      </c>
      <c r="B66" s="376" t="s">
        <v>27</v>
      </c>
      <c r="C66" s="376" t="s">
        <v>16</v>
      </c>
      <c r="D66" s="376">
        <v>124746.03055</v>
      </c>
      <c r="E66" s="376">
        <v>2.5030576158246198</v>
      </c>
      <c r="F66" s="376">
        <v>97.949848481198998</v>
      </c>
      <c r="G66" s="376">
        <v>0.36666278071782898</v>
      </c>
      <c r="H66" s="376">
        <v>2611.0123493000001</v>
      </c>
      <c r="I66" s="376">
        <v>17.9765054449609</v>
      </c>
      <c r="J66" s="376">
        <v>2.0501515188009698</v>
      </c>
      <c r="K66" s="376">
        <v>17.518004638023601</v>
      </c>
    </row>
    <row r="67" spans="1:11" x14ac:dyDescent="0.25">
      <c r="A67" s="376" t="s">
        <v>28</v>
      </c>
      <c r="B67" s="376" t="s">
        <v>29</v>
      </c>
      <c r="C67" s="376" t="s">
        <v>15</v>
      </c>
      <c r="D67" s="376">
        <v>494.47715629999999</v>
      </c>
      <c r="E67" s="376">
        <v>32.970464902168899</v>
      </c>
      <c r="F67" s="376">
        <v>85.9870654162455</v>
      </c>
      <c r="G67" s="376">
        <v>7.2057017036100497</v>
      </c>
      <c r="H67" s="376">
        <v>80.582771500000007</v>
      </c>
      <c r="I67" s="376">
        <v>45.3480195587723</v>
      </c>
      <c r="J67" s="376">
        <v>14.0129345837545</v>
      </c>
      <c r="K67" s="376">
        <v>44.216087647806503</v>
      </c>
    </row>
    <row r="68" spans="1:11" x14ac:dyDescent="0.25">
      <c r="A68" s="376" t="s">
        <v>28</v>
      </c>
      <c r="B68" s="376" t="s">
        <v>29</v>
      </c>
      <c r="C68" s="376" t="s">
        <v>16</v>
      </c>
      <c r="D68" s="376">
        <v>25140.969556100001</v>
      </c>
      <c r="E68" s="376">
        <v>3.00372964086678</v>
      </c>
      <c r="F68" s="376">
        <v>97.844048213889195</v>
      </c>
      <c r="G68" s="376">
        <v>0.37985157027172101</v>
      </c>
      <c r="H68" s="376">
        <v>553.97051950000002</v>
      </c>
      <c r="I68" s="376">
        <v>17.068955318883599</v>
      </c>
      <c r="J68" s="376">
        <v>2.1559517861108102</v>
      </c>
      <c r="K68" s="376">
        <v>17.238889846805499</v>
      </c>
    </row>
    <row r="69" spans="1:11" x14ac:dyDescent="0.25">
      <c r="A69" s="376" t="s">
        <v>45</v>
      </c>
      <c r="B69" s="376" t="s">
        <v>46</v>
      </c>
      <c r="C69" s="376" t="s">
        <v>15</v>
      </c>
      <c r="D69" s="376">
        <v>2901.8098359000001</v>
      </c>
      <c r="E69" s="376">
        <v>13.9078118531488</v>
      </c>
      <c r="F69" s="376">
        <v>92.763706920237894</v>
      </c>
      <c r="G69" s="376">
        <v>1.63654061873974</v>
      </c>
      <c r="H69" s="376">
        <v>226.3638133</v>
      </c>
      <c r="I69" s="376">
        <v>24.429408113170901</v>
      </c>
      <c r="J69" s="376">
        <v>7.2362930797620599</v>
      </c>
      <c r="K69" s="376">
        <v>20.979190954055401</v>
      </c>
    </row>
    <row r="70" spans="1:11" x14ac:dyDescent="0.25">
      <c r="A70" s="376" t="s">
        <v>45</v>
      </c>
      <c r="B70" s="376" t="s">
        <v>46</v>
      </c>
      <c r="C70" s="376" t="s">
        <v>16</v>
      </c>
      <c r="D70" s="376">
        <v>19814.846215599999</v>
      </c>
      <c r="E70" s="376">
        <v>3.7270831837838898</v>
      </c>
      <c r="F70" s="376">
        <v>96.058818182225195</v>
      </c>
      <c r="G70" s="376">
        <v>0.62310409235984399</v>
      </c>
      <c r="H70" s="376">
        <v>812.98014179999996</v>
      </c>
      <c r="I70" s="376">
        <v>15.483663794543</v>
      </c>
      <c r="J70" s="376">
        <v>3.9411818177747699</v>
      </c>
      <c r="K70" s="376">
        <v>15.1869782933256</v>
      </c>
    </row>
    <row r="71" spans="1:11" x14ac:dyDescent="0.25">
      <c r="A71" s="376" t="s">
        <v>47</v>
      </c>
      <c r="B71" s="376" t="s">
        <v>48</v>
      </c>
      <c r="C71" s="376" t="s">
        <v>15</v>
      </c>
      <c r="D71" s="376">
        <v>7856.5309543000003</v>
      </c>
      <c r="E71" s="376">
        <v>21.998611310047</v>
      </c>
      <c r="F71" s="376">
        <v>95.562601548177796</v>
      </c>
      <c r="G71" s="376">
        <v>1.7416351104583401</v>
      </c>
      <c r="H71" s="376">
        <v>364.81382600000001</v>
      </c>
      <c r="I71" s="376">
        <v>46.938988903493303</v>
      </c>
      <c r="J71" s="376">
        <v>4.4373984518222302</v>
      </c>
      <c r="K71" s="376">
        <v>37.5073782330048</v>
      </c>
    </row>
    <row r="72" spans="1:11" x14ac:dyDescent="0.25">
      <c r="A72" s="376" t="s">
        <v>47</v>
      </c>
      <c r="B72" s="376" t="s">
        <v>48</v>
      </c>
      <c r="C72" s="376" t="s">
        <v>16</v>
      </c>
      <c r="D72" s="376">
        <v>141171.9457937</v>
      </c>
      <c r="E72" s="376">
        <v>2.65714464719782</v>
      </c>
      <c r="F72" s="376">
        <v>97.439489890555507</v>
      </c>
      <c r="G72" s="376">
        <v>0.31364548740611597</v>
      </c>
      <c r="H72" s="376">
        <v>3709.7094287</v>
      </c>
      <c r="I72" s="376">
        <v>12.4124293507135</v>
      </c>
      <c r="J72" s="376">
        <v>2.5605101094444498</v>
      </c>
      <c r="K72" s="376">
        <v>11.935690543302499</v>
      </c>
    </row>
    <row r="73" spans="1:11" x14ac:dyDescent="0.25">
      <c r="A73" s="376" t="s">
        <v>30</v>
      </c>
      <c r="B73" s="376" t="s">
        <v>31</v>
      </c>
      <c r="C73" s="376" t="s">
        <v>15</v>
      </c>
      <c r="D73" s="376">
        <v>2892.2727267999999</v>
      </c>
      <c r="E73" s="376">
        <v>33.052671808586197</v>
      </c>
      <c r="F73" s="376">
        <v>94.567024791642396</v>
      </c>
      <c r="G73" s="376">
        <v>3.1047563688147402</v>
      </c>
      <c r="H73" s="376">
        <v>166.16411539999999</v>
      </c>
      <c r="I73" s="376">
        <v>49.117071283046897</v>
      </c>
      <c r="J73" s="376">
        <v>5.4329752083575702</v>
      </c>
      <c r="K73" s="376">
        <v>54.041765559698398</v>
      </c>
    </row>
    <row r="74" spans="1:11" x14ac:dyDescent="0.25">
      <c r="A74" s="376" t="s">
        <v>30</v>
      </c>
      <c r="B74" s="376" t="s">
        <v>31</v>
      </c>
      <c r="C74" s="376" t="s">
        <v>16</v>
      </c>
      <c r="D74" s="376">
        <v>103131.17178239999</v>
      </c>
      <c r="E74" s="376">
        <v>3.0505869767056999</v>
      </c>
      <c r="F74" s="376">
        <v>97.628291463535305</v>
      </c>
      <c r="G74" s="376">
        <v>0.42077458392599298</v>
      </c>
      <c r="H74" s="376">
        <v>2505.3913862999998</v>
      </c>
      <c r="I74" s="376">
        <v>17.6226475994407</v>
      </c>
      <c r="J74" s="376">
        <v>2.3717085364647201</v>
      </c>
      <c r="K74" s="376">
        <v>17.320637459613</v>
      </c>
    </row>
    <row r="75" spans="1:11" x14ac:dyDescent="0.25">
      <c r="A75" s="376" t="s">
        <v>49</v>
      </c>
      <c r="B75" s="376" t="s">
        <v>50</v>
      </c>
      <c r="C75" s="376" t="s">
        <v>15</v>
      </c>
      <c r="D75" s="376">
        <v>11519.664552</v>
      </c>
      <c r="E75" s="376">
        <v>18.5830412122572</v>
      </c>
      <c r="F75" s="376">
        <v>81.995264197572098</v>
      </c>
      <c r="G75" s="376">
        <v>4.0181765689658802</v>
      </c>
      <c r="H75" s="376">
        <v>2529.5182450000002</v>
      </c>
      <c r="I75" s="376">
        <v>26.550754172589201</v>
      </c>
      <c r="J75" s="376">
        <v>18.004735802427899</v>
      </c>
      <c r="K75" s="376">
        <v>18.2991548990362</v>
      </c>
    </row>
    <row r="76" spans="1:11" x14ac:dyDescent="0.25">
      <c r="A76" s="376" t="s">
        <v>49</v>
      </c>
      <c r="B76" s="376" t="s">
        <v>50</v>
      </c>
      <c r="C76" s="376" t="s">
        <v>16</v>
      </c>
      <c r="D76" s="376">
        <v>115606.36599239999</v>
      </c>
      <c r="E76" s="376">
        <v>3.6377724131534999</v>
      </c>
      <c r="F76" s="376">
        <v>91.416747536636507</v>
      </c>
      <c r="G76" s="376">
        <v>0.76960690727497705</v>
      </c>
      <c r="H76" s="376">
        <v>10854.4512075</v>
      </c>
      <c r="I76" s="376">
        <v>8.3991994106822094</v>
      </c>
      <c r="J76" s="376">
        <v>8.5832524633634808</v>
      </c>
      <c r="K76" s="376">
        <v>8.1967716369883608</v>
      </c>
    </row>
    <row r="77" spans="1:11" x14ac:dyDescent="0.25">
      <c r="A77" s="376" t="s">
        <v>51</v>
      </c>
      <c r="B77" s="376" t="s">
        <v>52</v>
      </c>
      <c r="C77" s="376" t="s">
        <v>15</v>
      </c>
      <c r="D77" s="376">
        <v>692.9265719</v>
      </c>
      <c r="E77" s="376">
        <v>24.506103291114101</v>
      </c>
      <c r="F77" s="376">
        <v>93.241543254802195</v>
      </c>
      <c r="G77" s="376">
        <v>2.89772402337401</v>
      </c>
      <c r="H77" s="376">
        <v>50.225619399999999</v>
      </c>
      <c r="I77" s="376">
        <v>43.303745255311497</v>
      </c>
      <c r="J77" s="376">
        <v>6.7584567451977904</v>
      </c>
      <c r="K77" s="376">
        <v>39.977804113030601</v>
      </c>
    </row>
    <row r="78" spans="1:11" x14ac:dyDescent="0.25">
      <c r="A78" s="376" t="s">
        <v>51</v>
      </c>
      <c r="B78" s="376" t="s">
        <v>52</v>
      </c>
      <c r="C78" s="376" t="s">
        <v>16</v>
      </c>
      <c r="D78" s="376">
        <v>13532.33806</v>
      </c>
      <c r="E78" s="376">
        <v>3.3364332454974899</v>
      </c>
      <c r="F78" s="376">
        <v>98.004687254328402</v>
      </c>
      <c r="G78" s="376">
        <v>0.33475967361067199</v>
      </c>
      <c r="H78" s="376">
        <v>275.50974719999999</v>
      </c>
      <c r="I78" s="376">
        <v>17.085721343667199</v>
      </c>
      <c r="J78" s="376">
        <v>1.99531274567161</v>
      </c>
      <c r="K78" s="376">
        <v>16.4425437509707</v>
      </c>
    </row>
    <row r="79" spans="1:11" x14ac:dyDescent="0.25">
      <c r="A79" s="376" t="s">
        <v>32</v>
      </c>
      <c r="B79" s="376" t="s">
        <v>33</v>
      </c>
      <c r="C79" s="376" t="s">
        <v>15</v>
      </c>
      <c r="D79" s="376">
        <v>842.28865410000003</v>
      </c>
      <c r="E79" s="376">
        <v>27.080155576121399</v>
      </c>
      <c r="F79" s="376">
        <v>91.939673323631894</v>
      </c>
      <c r="G79" s="376">
        <v>2.9772924033440402</v>
      </c>
      <c r="H79" s="376">
        <v>73.843221999999997</v>
      </c>
      <c r="I79" s="376">
        <v>32.672832037105103</v>
      </c>
      <c r="J79" s="376">
        <v>8.0603266763681205</v>
      </c>
      <c r="K79" s="376">
        <v>33.960322198221597</v>
      </c>
    </row>
    <row r="80" spans="1:11" x14ac:dyDescent="0.25">
      <c r="A80" s="376" t="s">
        <v>32</v>
      </c>
      <c r="B80" s="376" t="s">
        <v>33</v>
      </c>
      <c r="C80" s="376" t="s">
        <v>16</v>
      </c>
      <c r="D80" s="376">
        <v>15582.791324600001</v>
      </c>
      <c r="E80" s="376">
        <v>4.4419906993880103</v>
      </c>
      <c r="F80" s="376">
        <v>95.046762230605594</v>
      </c>
      <c r="G80" s="376">
        <v>1.01187956622824</v>
      </c>
      <c r="H80" s="376">
        <v>812.07680019999998</v>
      </c>
      <c r="I80" s="376">
        <v>18.641853785710001</v>
      </c>
      <c r="J80" s="376">
        <v>4.9532377693944198</v>
      </c>
      <c r="K80" s="376">
        <v>19.416769598981301</v>
      </c>
    </row>
    <row r="81" spans="1:11" x14ac:dyDescent="0.25">
      <c r="A81" s="376" t="s">
        <v>53</v>
      </c>
      <c r="B81" s="376" t="s">
        <v>54</v>
      </c>
      <c r="C81" s="376" t="s">
        <v>15</v>
      </c>
      <c r="D81" s="376">
        <v>7717.4824809000002</v>
      </c>
      <c r="E81" s="376">
        <v>16.358684744782799</v>
      </c>
      <c r="F81" s="376">
        <v>94.308732886165998</v>
      </c>
      <c r="G81" s="376">
        <v>1.9035907512939501</v>
      </c>
      <c r="H81" s="376">
        <v>465.72838910000002</v>
      </c>
      <c r="I81" s="376">
        <v>34.373378029537101</v>
      </c>
      <c r="J81" s="376">
        <v>5.6912671138340096</v>
      </c>
      <c r="K81" s="376">
        <v>31.543982754205501</v>
      </c>
    </row>
    <row r="82" spans="1:11" x14ac:dyDescent="0.25">
      <c r="A82" s="376" t="s">
        <v>53</v>
      </c>
      <c r="B82" s="376" t="s">
        <v>54</v>
      </c>
      <c r="C82" s="376" t="s">
        <v>16</v>
      </c>
      <c r="D82" s="376">
        <v>116439.68715300001</v>
      </c>
      <c r="E82" s="376">
        <v>2.7677903814515701</v>
      </c>
      <c r="F82" s="376">
        <v>97.690210961689303</v>
      </c>
      <c r="G82" s="376">
        <v>0.33541976115051397</v>
      </c>
      <c r="H82" s="376">
        <v>2753.1019778</v>
      </c>
      <c r="I82" s="376">
        <v>14.426631790806701</v>
      </c>
      <c r="J82" s="376">
        <v>2.3097890383106998</v>
      </c>
      <c r="K82" s="376">
        <v>14.1862424160944</v>
      </c>
    </row>
    <row r="83" spans="1:11" x14ac:dyDescent="0.25">
      <c r="A83" s="376" t="s">
        <v>34</v>
      </c>
      <c r="B83" s="376" t="s">
        <v>35</v>
      </c>
      <c r="C83" s="376" t="s">
        <v>15</v>
      </c>
      <c r="D83" s="376">
        <v>7009.2048166000004</v>
      </c>
      <c r="E83" s="376">
        <v>45.2485224315392</v>
      </c>
      <c r="F83" s="376">
        <v>98.188285430784305</v>
      </c>
      <c r="G83" s="376">
        <v>1.5597333795869099</v>
      </c>
      <c r="H83" s="376">
        <v>129.32987299999999</v>
      </c>
      <c r="I83" s="376">
        <v>76.223803305806996</v>
      </c>
      <c r="J83" s="376">
        <v>1.8117145692157</v>
      </c>
      <c r="K83" s="376">
        <v>84.531829060192294</v>
      </c>
    </row>
    <row r="84" spans="1:11" x14ac:dyDescent="0.25">
      <c r="A84" s="376" t="s">
        <v>34</v>
      </c>
      <c r="B84" s="376" t="s">
        <v>35</v>
      </c>
      <c r="C84" s="376" t="s">
        <v>16</v>
      </c>
      <c r="D84" s="376">
        <v>146437.8794831</v>
      </c>
      <c r="E84" s="376">
        <v>2.9995045481276001</v>
      </c>
      <c r="F84" s="376">
        <v>98.041953968700994</v>
      </c>
      <c r="G84" s="376">
        <v>0.46916743729381399</v>
      </c>
      <c r="H84" s="376">
        <v>2924.5858241999999</v>
      </c>
      <c r="I84" s="376">
        <v>23.7685617543539</v>
      </c>
      <c r="J84" s="376">
        <v>1.95804603129904</v>
      </c>
      <c r="K84" s="376">
        <v>23.491833979130998</v>
      </c>
    </row>
    <row r="85" spans="1:11" x14ac:dyDescent="0.25">
      <c r="A85" s="376" t="s">
        <v>55</v>
      </c>
      <c r="B85" s="376" t="s">
        <v>56</v>
      </c>
      <c r="C85" s="376" t="s">
        <v>15</v>
      </c>
      <c r="D85" s="376">
        <v>1361.3521608000001</v>
      </c>
      <c r="E85" s="376">
        <v>23.104577316465701</v>
      </c>
      <c r="F85" s="376">
        <v>87.881943076062299</v>
      </c>
      <c r="G85" s="376">
        <v>4.3384476655836597</v>
      </c>
      <c r="H85" s="376">
        <v>187.7170941</v>
      </c>
      <c r="I85" s="376">
        <v>36.638454495029798</v>
      </c>
      <c r="J85" s="376">
        <v>12.118056923937701</v>
      </c>
      <c r="K85" s="376">
        <v>31.463064844343499</v>
      </c>
    </row>
    <row r="86" spans="1:11" x14ac:dyDescent="0.25">
      <c r="A86" s="376" t="s">
        <v>55</v>
      </c>
      <c r="B86" s="376" t="s">
        <v>56</v>
      </c>
      <c r="C86" s="376" t="s">
        <v>16</v>
      </c>
      <c r="D86" s="376">
        <v>26093.6300185</v>
      </c>
      <c r="E86" s="376">
        <v>2.9483478872601099</v>
      </c>
      <c r="F86" s="376">
        <v>97.360909832619399</v>
      </c>
      <c r="G86" s="376">
        <v>0.41346535882968399</v>
      </c>
      <c r="H86" s="376">
        <v>707.30072810000001</v>
      </c>
      <c r="I86" s="376">
        <v>15.236765457404699</v>
      </c>
      <c r="J86" s="376">
        <v>2.63909016738058</v>
      </c>
      <c r="K86" s="376">
        <v>15.253500625893301</v>
      </c>
    </row>
    <row r="87" spans="1:11" x14ac:dyDescent="0.25">
      <c r="A87" s="376" t="s">
        <v>36</v>
      </c>
      <c r="B87" s="376" t="s">
        <v>37</v>
      </c>
      <c r="C87" s="376" t="s">
        <v>15</v>
      </c>
      <c r="D87" s="376">
        <v>65479.806229200003</v>
      </c>
      <c r="E87" s="376">
        <v>27.8873029190914</v>
      </c>
      <c r="F87" s="376">
        <v>94.384537072482203</v>
      </c>
      <c r="G87" s="376">
        <v>2.0787558594517201</v>
      </c>
      <c r="H87" s="376">
        <v>3895.7591548999999</v>
      </c>
      <c r="I87" s="376">
        <v>30.0029323620284</v>
      </c>
      <c r="J87" s="376">
        <v>5.6154629275177896</v>
      </c>
      <c r="K87" s="376">
        <v>34.939667844586502</v>
      </c>
    </row>
    <row r="88" spans="1:11" x14ac:dyDescent="0.25">
      <c r="A88" s="376" t="s">
        <v>36</v>
      </c>
      <c r="B88" s="376" t="s">
        <v>37</v>
      </c>
      <c r="C88" s="376" t="s">
        <v>16</v>
      </c>
      <c r="D88" s="376">
        <v>694832.51049839996</v>
      </c>
      <c r="E88" s="376">
        <v>2.9229517818273099</v>
      </c>
      <c r="F88" s="376">
        <v>96.691528228665106</v>
      </c>
      <c r="G88" s="376">
        <v>0.53090258492855202</v>
      </c>
      <c r="H88" s="376">
        <v>23774.924121100001</v>
      </c>
      <c r="I88" s="376">
        <v>15.1639574917209</v>
      </c>
      <c r="J88" s="376">
        <v>3.3084717713348901</v>
      </c>
      <c r="K88" s="376">
        <v>15.5158592320642</v>
      </c>
    </row>
    <row r="89" spans="1:11" x14ac:dyDescent="0.25">
      <c r="A89" s="376" t="s">
        <v>38</v>
      </c>
      <c r="B89" s="376" t="s">
        <v>39</v>
      </c>
      <c r="C89" s="376" t="s">
        <v>15</v>
      </c>
      <c r="D89" s="376">
        <v>457.59372730000001</v>
      </c>
      <c r="E89" s="376">
        <v>32.937805160290502</v>
      </c>
      <c r="F89" s="376">
        <v>89.780743767771597</v>
      </c>
      <c r="G89" s="376">
        <v>5.5349356250448896</v>
      </c>
      <c r="H89" s="376">
        <v>52.085417800000002</v>
      </c>
      <c r="I89" s="376">
        <v>55.198383265360498</v>
      </c>
      <c r="J89" s="376">
        <v>10.2192562322284</v>
      </c>
      <c r="K89" s="376">
        <v>48.626888868497197</v>
      </c>
    </row>
    <row r="90" spans="1:11" x14ac:dyDescent="0.25">
      <c r="A90" s="376" t="s">
        <v>38</v>
      </c>
      <c r="B90" s="376" t="s">
        <v>39</v>
      </c>
      <c r="C90" s="376" t="s">
        <v>16</v>
      </c>
      <c r="D90" s="376">
        <v>21014.434052100001</v>
      </c>
      <c r="E90" s="376">
        <v>2.2818109578860302</v>
      </c>
      <c r="F90" s="376">
        <v>95.959295658871497</v>
      </c>
      <c r="G90" s="376">
        <v>0.54176875658493895</v>
      </c>
      <c r="H90" s="376">
        <v>884.88680869999996</v>
      </c>
      <c r="I90" s="376">
        <v>12.833773859594199</v>
      </c>
      <c r="J90" s="376">
        <v>4.04070434112848</v>
      </c>
      <c r="K90" s="376">
        <v>12.866011443280801</v>
      </c>
    </row>
    <row r="91" spans="1:11" x14ac:dyDescent="0.25">
      <c r="A91" s="376" t="s">
        <v>57</v>
      </c>
      <c r="B91" s="376" t="s">
        <v>58</v>
      </c>
      <c r="C91" s="376" t="s">
        <v>15</v>
      </c>
      <c r="D91" s="376">
        <v>454.08664290000002</v>
      </c>
      <c r="E91" s="376">
        <v>20.329058758549099</v>
      </c>
      <c r="F91" s="376">
        <v>91.157627075705506</v>
      </c>
      <c r="G91" s="376">
        <v>3.6241303611531501</v>
      </c>
      <c r="H91" s="376">
        <v>44.046818299999998</v>
      </c>
      <c r="I91" s="376">
        <v>36.6262774902156</v>
      </c>
      <c r="J91" s="376">
        <v>8.8423729242945299</v>
      </c>
      <c r="K91" s="376">
        <v>37.361817553301002</v>
      </c>
    </row>
    <row r="92" spans="1:11" x14ac:dyDescent="0.25">
      <c r="A92" s="376" t="s">
        <v>57</v>
      </c>
      <c r="B92" s="376" t="s">
        <v>58</v>
      </c>
      <c r="C92" s="376" t="s">
        <v>16</v>
      </c>
      <c r="D92" s="376">
        <v>8571.4059280000001</v>
      </c>
      <c r="E92" s="376">
        <v>3.0929696926144499</v>
      </c>
      <c r="F92" s="376">
        <v>97.249100537948493</v>
      </c>
      <c r="G92" s="376">
        <v>0.52517333280192802</v>
      </c>
      <c r="H92" s="376">
        <v>242.4606071</v>
      </c>
      <c r="I92" s="376">
        <v>18.9618036775618</v>
      </c>
      <c r="J92" s="376">
        <v>2.75089946205147</v>
      </c>
      <c r="K92" s="376">
        <v>18.565794550491201</v>
      </c>
    </row>
    <row r="93" spans="1:11" x14ac:dyDescent="0.25">
      <c r="A93" s="376" t="s">
        <v>59</v>
      </c>
      <c r="B93" s="376" t="s">
        <v>60</v>
      </c>
      <c r="C93" s="376" t="s">
        <v>15</v>
      </c>
      <c r="D93" s="376">
        <v>382.76946400000003</v>
      </c>
      <c r="E93" s="376">
        <v>21.773213377902898</v>
      </c>
      <c r="F93" s="376">
        <v>92.787351912495893</v>
      </c>
      <c r="G93" s="376">
        <v>3.0786335039493502</v>
      </c>
      <c r="H93" s="376">
        <v>29.753855300000001</v>
      </c>
      <c r="I93" s="376">
        <v>45.044359569071503</v>
      </c>
      <c r="J93" s="376">
        <v>7.2126480875041299</v>
      </c>
      <c r="K93" s="376">
        <v>39.6051834048925</v>
      </c>
    </row>
    <row r="94" spans="1:11" x14ac:dyDescent="0.25">
      <c r="A94" s="376" t="s">
        <v>59</v>
      </c>
      <c r="B94" s="376" t="s">
        <v>60</v>
      </c>
      <c r="C94" s="376" t="s">
        <v>16</v>
      </c>
      <c r="D94" s="376">
        <v>7809.3448968000002</v>
      </c>
      <c r="E94" s="376">
        <v>3.3131080414547598</v>
      </c>
      <c r="F94" s="376">
        <v>96.085725087533902</v>
      </c>
      <c r="G94" s="376">
        <v>0.44621728582446402</v>
      </c>
      <c r="H94" s="376">
        <v>318.13178060000001</v>
      </c>
      <c r="I94" s="376">
        <v>10.427566102203301</v>
      </c>
      <c r="J94" s="376">
        <v>3.9142749124660798</v>
      </c>
      <c r="K94" s="376">
        <v>10.953525854427699</v>
      </c>
    </row>
    <row r="95" spans="1:11" x14ac:dyDescent="0.25">
      <c r="A95" s="376" t="s">
        <v>61</v>
      </c>
      <c r="B95" s="376" t="s">
        <v>62</v>
      </c>
      <c r="C95" s="376" t="s">
        <v>15</v>
      </c>
      <c r="D95" s="376">
        <v>804.86869860000002</v>
      </c>
      <c r="E95" s="376">
        <v>33.629928038700498</v>
      </c>
      <c r="F95" s="376">
        <v>93.055944661907702</v>
      </c>
      <c r="G95" s="376">
        <v>2.5156552944778001</v>
      </c>
      <c r="H95" s="376">
        <v>60.0612116</v>
      </c>
      <c r="I95" s="376">
        <v>38.914314263747499</v>
      </c>
      <c r="J95" s="376">
        <v>6.9440553380922996</v>
      </c>
      <c r="K95" s="376">
        <v>33.711810818557403</v>
      </c>
    </row>
    <row r="96" spans="1:11" x14ac:dyDescent="0.25">
      <c r="A96" s="376" t="s">
        <v>61</v>
      </c>
      <c r="B96" s="376" t="s">
        <v>62</v>
      </c>
      <c r="C96" s="376" t="s">
        <v>16</v>
      </c>
      <c r="D96" s="376">
        <v>10380.844690899999</v>
      </c>
      <c r="E96" s="376">
        <v>3.3990613469560902</v>
      </c>
      <c r="F96" s="376">
        <v>97.508701335933495</v>
      </c>
      <c r="G96" s="376">
        <v>0.41343857454109101</v>
      </c>
      <c r="H96" s="376">
        <v>265.22540199999997</v>
      </c>
      <c r="I96" s="376">
        <v>15.953720015126301</v>
      </c>
      <c r="J96" s="376">
        <v>2.4912986640664898</v>
      </c>
      <c r="K96" s="376">
        <v>16.181864931391999</v>
      </c>
    </row>
    <row r="97" spans="1:11" x14ac:dyDescent="0.25">
      <c r="A97" s="376" t="s">
        <v>63</v>
      </c>
      <c r="B97" s="376" t="s">
        <v>64</v>
      </c>
      <c r="C97" s="376" t="s">
        <v>15</v>
      </c>
      <c r="D97" s="376">
        <v>1370.0701102</v>
      </c>
      <c r="E97" s="376">
        <v>24.6385306994577</v>
      </c>
      <c r="F97" s="376">
        <v>95.438068807186397</v>
      </c>
      <c r="G97" s="376">
        <v>2.2619361091846799</v>
      </c>
      <c r="H97" s="376">
        <v>65.489229300000005</v>
      </c>
      <c r="I97" s="376">
        <v>45.774847638264902</v>
      </c>
      <c r="J97" s="376">
        <v>4.5619311928136401</v>
      </c>
      <c r="K97" s="376">
        <v>47.3209272349158</v>
      </c>
    </row>
    <row r="98" spans="1:11" x14ac:dyDescent="0.25">
      <c r="A98" s="376" t="s">
        <v>63</v>
      </c>
      <c r="B98" s="376" t="s">
        <v>64</v>
      </c>
      <c r="C98" s="376" t="s">
        <v>16</v>
      </c>
      <c r="D98" s="376">
        <v>18702.573529199999</v>
      </c>
      <c r="E98" s="376">
        <v>4.7532323869234201</v>
      </c>
      <c r="F98" s="376">
        <v>96.912356073763107</v>
      </c>
      <c r="G98" s="376">
        <v>0.67682096724228702</v>
      </c>
      <c r="H98" s="376">
        <v>595.86713090000001</v>
      </c>
      <c r="I98" s="376">
        <v>20.451941536754902</v>
      </c>
      <c r="J98" s="376">
        <v>3.0876439262368498</v>
      </c>
      <c r="K98" s="376">
        <v>21.243484074770201</v>
      </c>
    </row>
    <row r="99" spans="1:11" x14ac:dyDescent="0.25">
      <c r="A99" s="376" t="s">
        <v>65</v>
      </c>
      <c r="B99" s="376" t="s">
        <v>66</v>
      </c>
      <c r="C99" s="376" t="s">
        <v>15</v>
      </c>
      <c r="D99" s="376">
        <v>122.6057878</v>
      </c>
      <c r="E99" s="376">
        <v>29.9650329577679</v>
      </c>
      <c r="F99" s="376">
        <v>88.857148864604795</v>
      </c>
      <c r="G99" s="376">
        <v>4.9621608721664696</v>
      </c>
      <c r="H99" s="376">
        <v>15.374993</v>
      </c>
      <c r="I99" s="376">
        <v>34.904422072943703</v>
      </c>
      <c r="J99" s="376">
        <v>11.142851135395199</v>
      </c>
      <c r="K99" s="376">
        <v>39.570076091891899</v>
      </c>
    </row>
    <row r="100" spans="1:11" x14ac:dyDescent="0.25">
      <c r="A100" s="376" t="s">
        <v>65</v>
      </c>
      <c r="B100" s="376" t="s">
        <v>66</v>
      </c>
      <c r="C100" s="376" t="s">
        <v>16</v>
      </c>
      <c r="D100" s="376">
        <v>1409.3303232000001</v>
      </c>
      <c r="E100" s="376">
        <v>5.3845743852720602</v>
      </c>
      <c r="F100" s="376">
        <v>94.648228632185806</v>
      </c>
      <c r="G100" s="376">
        <v>1.0294568511132101</v>
      </c>
      <c r="H100" s="376">
        <v>79.688904699999995</v>
      </c>
      <c r="I100" s="376">
        <v>17.387983724241199</v>
      </c>
      <c r="J100" s="376">
        <v>5.3517713678141803</v>
      </c>
      <c r="K100" s="376">
        <v>18.206358365217099</v>
      </c>
    </row>
    <row r="101" spans="1:11" x14ac:dyDescent="0.25">
      <c r="A101" s="376" t="s">
        <v>67</v>
      </c>
      <c r="B101" s="376" t="s">
        <v>68</v>
      </c>
      <c r="C101" s="376" t="s">
        <v>15</v>
      </c>
      <c r="D101" s="376">
        <v>3479.1545160000001</v>
      </c>
      <c r="E101" s="376">
        <v>29.476184650804701</v>
      </c>
      <c r="F101" s="376">
        <v>92.079888999359298</v>
      </c>
      <c r="G101" s="376">
        <v>2.75369348967561</v>
      </c>
      <c r="H101" s="376">
        <v>299.25416130000002</v>
      </c>
      <c r="I101" s="376">
        <v>37.578898403750799</v>
      </c>
      <c r="J101" s="376">
        <v>7.9201110006407003</v>
      </c>
      <c r="K101" s="376">
        <v>32.014676416413501</v>
      </c>
    </row>
    <row r="102" spans="1:11" x14ac:dyDescent="0.25">
      <c r="A102" s="376" t="s">
        <v>67</v>
      </c>
      <c r="B102" s="376" t="s">
        <v>68</v>
      </c>
      <c r="C102" s="376" t="s">
        <v>16</v>
      </c>
      <c r="D102" s="376">
        <v>122739.6928667</v>
      </c>
      <c r="E102" s="376">
        <v>3.1051551234099399</v>
      </c>
      <c r="F102" s="376">
        <v>97.686448612355306</v>
      </c>
      <c r="G102" s="376">
        <v>0.30978172494202999</v>
      </c>
      <c r="H102" s="376">
        <v>2906.8984571000001</v>
      </c>
      <c r="I102" s="376">
        <v>13.1344340142906</v>
      </c>
      <c r="J102" s="376">
        <v>2.3135513876446701</v>
      </c>
      <c r="K102" s="376">
        <v>13.080096995556399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923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913</v>
      </c>
      <c r="E112" s="5" t="s">
        <v>914</v>
      </c>
      <c r="F112" s="5" t="s">
        <v>915</v>
      </c>
      <c r="G112" s="5" t="s">
        <v>916</v>
      </c>
      <c r="H112" s="5" t="s">
        <v>917</v>
      </c>
      <c r="I112" s="5" t="s">
        <v>918</v>
      </c>
      <c r="J112" s="5" t="s">
        <v>919</v>
      </c>
      <c r="K112" s="5" t="s">
        <v>920</v>
      </c>
    </row>
    <row r="113" spans="1:11" x14ac:dyDescent="0.25">
      <c r="A113" s="377" t="s">
        <v>71</v>
      </c>
      <c r="B113" s="377" t="s">
        <v>72</v>
      </c>
      <c r="C113" s="377" t="s">
        <v>15</v>
      </c>
      <c r="D113" s="377">
        <v>11805.469578800001</v>
      </c>
      <c r="E113" s="377">
        <v>15.9899100149166</v>
      </c>
      <c r="F113" s="377">
        <v>91.813272973466098</v>
      </c>
      <c r="G113" s="377">
        <v>2.0069303328822201</v>
      </c>
      <c r="H113" s="377">
        <v>1052.6599666</v>
      </c>
      <c r="I113" s="377">
        <v>31.095970303633301</v>
      </c>
      <c r="J113" s="377">
        <v>8.1867270265338803</v>
      </c>
      <c r="K113" s="377">
        <v>22.507510253417902</v>
      </c>
    </row>
    <row r="114" spans="1:11" x14ac:dyDescent="0.25">
      <c r="A114" s="377" t="s">
        <v>71</v>
      </c>
      <c r="B114" s="377" t="s">
        <v>72</v>
      </c>
      <c r="C114" s="377" t="s">
        <v>16</v>
      </c>
      <c r="D114" s="377">
        <v>450419.9290755</v>
      </c>
      <c r="E114" s="377">
        <v>1.3671143785491899</v>
      </c>
      <c r="F114" s="377">
        <v>97.369803994504807</v>
      </c>
      <c r="G114" s="377">
        <v>0.19036086451201401</v>
      </c>
      <c r="H114" s="377">
        <v>12166.941388900001</v>
      </c>
      <c r="I114" s="377">
        <v>7.0923474489851204</v>
      </c>
      <c r="J114" s="377">
        <v>2.63019600549522</v>
      </c>
      <c r="K114" s="377">
        <v>7.0471554313950797</v>
      </c>
    </row>
    <row r="115" spans="1:11" x14ac:dyDescent="0.25">
      <c r="A115" s="377" t="s">
        <v>73</v>
      </c>
      <c r="B115" s="377" t="s">
        <v>74</v>
      </c>
      <c r="C115" s="377" t="s">
        <v>15</v>
      </c>
      <c r="D115" s="377">
        <v>3391.5306549000002</v>
      </c>
      <c r="E115" s="377">
        <v>17.3665362833855</v>
      </c>
      <c r="F115" s="377">
        <v>94.359383561656898</v>
      </c>
      <c r="G115" s="377">
        <v>1.9338447873786899</v>
      </c>
      <c r="H115" s="377">
        <v>202.73896289999999</v>
      </c>
      <c r="I115" s="377">
        <v>32.001264422707699</v>
      </c>
      <c r="J115" s="377">
        <v>5.6406164383431401</v>
      </c>
      <c r="K115" s="377">
        <v>32.350436168742</v>
      </c>
    </row>
    <row r="116" spans="1:11" x14ac:dyDescent="0.25">
      <c r="A116" s="377" t="s">
        <v>73</v>
      </c>
      <c r="B116" s="377" t="s">
        <v>74</v>
      </c>
      <c r="C116" s="377" t="s">
        <v>16</v>
      </c>
      <c r="D116" s="377">
        <v>165616.4228922</v>
      </c>
      <c r="E116" s="377">
        <v>2.5139382640967001</v>
      </c>
      <c r="F116" s="377">
        <v>96.975491770834296</v>
      </c>
      <c r="G116" s="377">
        <v>0.39628973377395998</v>
      </c>
      <c r="H116" s="377">
        <v>5165.3074893000003</v>
      </c>
      <c r="I116" s="377">
        <v>13.179406889270201</v>
      </c>
      <c r="J116" s="377">
        <v>3.02450822916567</v>
      </c>
      <c r="K116" s="377">
        <v>12.7063274108082</v>
      </c>
    </row>
    <row r="117" spans="1:11" x14ac:dyDescent="0.25">
      <c r="A117" s="377" t="s">
        <v>75</v>
      </c>
      <c r="B117" s="377" t="s">
        <v>76</v>
      </c>
      <c r="C117" s="377" t="s">
        <v>15</v>
      </c>
      <c r="D117" s="377">
        <v>10680.3525857</v>
      </c>
      <c r="E117" s="377">
        <v>10.8143738003803</v>
      </c>
      <c r="F117" s="377">
        <v>93.150527189073401</v>
      </c>
      <c r="G117" s="377">
        <v>1.21922845121255</v>
      </c>
      <c r="H117" s="377">
        <v>785.33945919999996</v>
      </c>
      <c r="I117" s="377">
        <v>18.019304842327202</v>
      </c>
      <c r="J117" s="377">
        <v>6.8494728109266001</v>
      </c>
      <c r="K117" s="377">
        <v>16.581096987959601</v>
      </c>
    </row>
    <row r="118" spans="1:11" x14ac:dyDescent="0.25">
      <c r="A118" s="377" t="s">
        <v>75</v>
      </c>
      <c r="B118" s="377" t="s">
        <v>76</v>
      </c>
      <c r="C118" s="377" t="s">
        <v>16</v>
      </c>
      <c r="D118" s="377">
        <v>91980.646716799994</v>
      </c>
      <c r="E118" s="377">
        <v>2.0452495791452399</v>
      </c>
      <c r="F118" s="377">
        <v>95.550104356495197</v>
      </c>
      <c r="G118" s="377">
        <v>0.33265338995233901</v>
      </c>
      <c r="H118" s="377">
        <v>4283.6612463000001</v>
      </c>
      <c r="I118" s="377">
        <v>7.4721279795148803</v>
      </c>
      <c r="J118" s="377">
        <v>4.4498956435047701</v>
      </c>
      <c r="K118" s="377">
        <v>7.1428789955743301</v>
      </c>
    </row>
    <row r="119" spans="1:11" x14ac:dyDescent="0.25">
      <c r="A119" s="377" t="s">
        <v>77</v>
      </c>
      <c r="B119" s="377" t="s">
        <v>78</v>
      </c>
      <c r="C119" s="377" t="s">
        <v>15</v>
      </c>
      <c r="D119" s="377">
        <v>21547.836493800001</v>
      </c>
      <c r="E119" s="377">
        <v>10.0732740007087</v>
      </c>
      <c r="F119" s="377">
        <v>88.311047342409694</v>
      </c>
      <c r="G119" s="377">
        <v>1.5306318856415699</v>
      </c>
      <c r="H119" s="377">
        <v>2852.0966315000001</v>
      </c>
      <c r="I119" s="377">
        <v>14.8789067278709</v>
      </c>
      <c r="J119" s="377">
        <v>11.688952657590301</v>
      </c>
      <c r="K119" s="377">
        <v>11.564056154245799</v>
      </c>
    </row>
    <row r="120" spans="1:11" x14ac:dyDescent="0.25">
      <c r="A120" s="377" t="s">
        <v>77</v>
      </c>
      <c r="B120" s="377" t="s">
        <v>78</v>
      </c>
      <c r="C120" s="377" t="s">
        <v>16</v>
      </c>
      <c r="D120" s="377">
        <v>358502.37290269998</v>
      </c>
      <c r="E120" s="377">
        <v>1.5256734467581201</v>
      </c>
      <c r="F120" s="377">
        <v>94.959449636256593</v>
      </c>
      <c r="G120" s="377">
        <v>0.252810300606788</v>
      </c>
      <c r="H120" s="377">
        <v>19029.69397</v>
      </c>
      <c r="I120" s="377">
        <v>4.7970351813227099</v>
      </c>
      <c r="J120" s="377">
        <v>5.0405503637434403</v>
      </c>
      <c r="K120" s="377">
        <v>4.7627194007775504</v>
      </c>
    </row>
    <row r="121" spans="1:11" x14ac:dyDescent="0.25">
      <c r="A121" s="377" t="s">
        <v>79</v>
      </c>
      <c r="B121" s="377" t="s">
        <v>80</v>
      </c>
      <c r="C121" s="377" t="s">
        <v>15</v>
      </c>
      <c r="D121" s="377">
        <v>45734.629057099999</v>
      </c>
      <c r="E121" s="377">
        <v>6.8629937600287203</v>
      </c>
      <c r="F121" s="377">
        <v>90.479539068061598</v>
      </c>
      <c r="G121" s="377">
        <v>1.05228222233716</v>
      </c>
      <c r="H121" s="377">
        <v>4812.3006998000001</v>
      </c>
      <c r="I121" s="377">
        <v>11.714996572209801</v>
      </c>
      <c r="J121" s="377">
        <v>9.5204609319383806</v>
      </c>
      <c r="K121" s="377">
        <v>10.000567317825899</v>
      </c>
    </row>
    <row r="122" spans="1:11" x14ac:dyDescent="0.25">
      <c r="A122" s="377" t="s">
        <v>79</v>
      </c>
      <c r="B122" s="377" t="s">
        <v>80</v>
      </c>
      <c r="C122" s="377" t="s">
        <v>16</v>
      </c>
      <c r="D122" s="377">
        <v>329196.8691363</v>
      </c>
      <c r="E122" s="377">
        <v>1.56204663650397</v>
      </c>
      <c r="F122" s="377">
        <v>95.360488202031604</v>
      </c>
      <c r="G122" s="377">
        <v>0.34374231850687098</v>
      </c>
      <c r="H122" s="377">
        <v>16016.201122799999</v>
      </c>
      <c r="I122" s="377">
        <v>6.98805549233552</v>
      </c>
      <c r="J122" s="377">
        <v>4.6395117979684297</v>
      </c>
      <c r="K122" s="377">
        <v>7.0652768515142004</v>
      </c>
    </row>
    <row r="123" spans="1:11" x14ac:dyDescent="0.25">
      <c r="A123" s="377" t="s">
        <v>81</v>
      </c>
      <c r="B123" s="377" t="s">
        <v>82</v>
      </c>
      <c r="C123" s="377" t="s">
        <v>15</v>
      </c>
      <c r="D123" s="377">
        <v>7938.4608836999996</v>
      </c>
      <c r="E123" s="377">
        <v>17.032408428937</v>
      </c>
      <c r="F123" s="377">
        <v>91.361134372518706</v>
      </c>
      <c r="G123" s="377">
        <v>2.2175979871197198</v>
      </c>
      <c r="H123" s="377">
        <v>750.63972590000003</v>
      </c>
      <c r="I123" s="377">
        <v>27.542878264074499</v>
      </c>
      <c r="J123" s="377">
        <v>8.6388656274812696</v>
      </c>
      <c r="K123" s="377">
        <v>23.452415678392999</v>
      </c>
    </row>
    <row r="124" spans="1:11" x14ac:dyDescent="0.25">
      <c r="A124" s="377" t="s">
        <v>81</v>
      </c>
      <c r="B124" s="377" t="s">
        <v>82</v>
      </c>
      <c r="C124" s="377" t="s">
        <v>16</v>
      </c>
      <c r="D124" s="377">
        <v>163851.89950470001</v>
      </c>
      <c r="E124" s="377">
        <v>2.7787287085179</v>
      </c>
      <c r="F124" s="377">
        <v>95.322641773206001</v>
      </c>
      <c r="G124" s="377">
        <v>0.45454076623467299</v>
      </c>
      <c r="H124" s="377">
        <v>8039.9998979000002</v>
      </c>
      <c r="I124" s="377">
        <v>9.42058589163695</v>
      </c>
      <c r="J124" s="377">
        <v>4.6773582267940101</v>
      </c>
      <c r="K124" s="377">
        <v>9.2633543402563898</v>
      </c>
    </row>
    <row r="125" spans="1:11" x14ac:dyDescent="0.25">
      <c r="A125" s="377" t="s">
        <v>83</v>
      </c>
      <c r="B125" s="377" t="s">
        <v>84</v>
      </c>
      <c r="C125" s="377" t="s">
        <v>15</v>
      </c>
      <c r="D125" s="377">
        <v>52366.971491999997</v>
      </c>
      <c r="E125" s="377">
        <v>9.0643220526857409</v>
      </c>
      <c r="F125" s="377">
        <v>88.177073703082101</v>
      </c>
      <c r="G125" s="377">
        <v>1.5034197271855501</v>
      </c>
      <c r="H125" s="377">
        <v>7021.4492082999996</v>
      </c>
      <c r="I125" s="377">
        <v>12.949673568127</v>
      </c>
      <c r="J125" s="377">
        <v>11.822926296917901</v>
      </c>
      <c r="K125" s="377">
        <v>11.212719149341799</v>
      </c>
    </row>
    <row r="126" spans="1:11" x14ac:dyDescent="0.25">
      <c r="A126" s="377" t="s">
        <v>83</v>
      </c>
      <c r="B126" s="377" t="s">
        <v>84</v>
      </c>
      <c r="C126" s="377" t="s">
        <v>16</v>
      </c>
      <c r="D126" s="377">
        <v>608043.97348239995</v>
      </c>
      <c r="E126" s="377">
        <v>1.5585500692814001</v>
      </c>
      <c r="F126" s="377">
        <v>91.476096590776606</v>
      </c>
      <c r="G126" s="377">
        <v>0.50116303598154999</v>
      </c>
      <c r="H126" s="377">
        <v>56658.605818199998</v>
      </c>
      <c r="I126" s="377">
        <v>5.34352189900694</v>
      </c>
      <c r="J126" s="377">
        <v>8.5239034092234398</v>
      </c>
      <c r="K126" s="377">
        <v>5.3783385482252601</v>
      </c>
    </row>
    <row r="127" spans="1:11" x14ac:dyDescent="0.25">
      <c r="A127" s="377" t="s">
        <v>85</v>
      </c>
      <c r="B127" s="377" t="s">
        <v>86</v>
      </c>
      <c r="C127" s="377" t="s">
        <v>15</v>
      </c>
      <c r="D127" s="377">
        <v>50790.5305267</v>
      </c>
      <c r="E127" s="377">
        <v>6.5915068910004901</v>
      </c>
      <c r="F127" s="377">
        <v>92.823490172333607</v>
      </c>
      <c r="G127" s="377">
        <v>0.90475084048365595</v>
      </c>
      <c r="H127" s="377">
        <v>3926.7941854000001</v>
      </c>
      <c r="I127" s="377">
        <v>12.786554669446</v>
      </c>
      <c r="J127" s="377">
        <v>7.1765098276664103</v>
      </c>
      <c r="K127" s="377">
        <v>11.7023640692698</v>
      </c>
    </row>
    <row r="128" spans="1:11" x14ac:dyDescent="0.25">
      <c r="A128" s="377" t="s">
        <v>85</v>
      </c>
      <c r="B128" s="377" t="s">
        <v>86</v>
      </c>
      <c r="C128" s="377" t="s">
        <v>16</v>
      </c>
      <c r="D128" s="377">
        <v>941801.32471830002</v>
      </c>
      <c r="E128" s="377">
        <v>0.96983757346742705</v>
      </c>
      <c r="F128" s="377">
        <v>96.121039716763505</v>
      </c>
      <c r="G128" s="377">
        <v>0.18941778036295301</v>
      </c>
      <c r="H128" s="377">
        <v>38006.350576800003</v>
      </c>
      <c r="I128" s="377">
        <v>4.8427829136445197</v>
      </c>
      <c r="J128" s="377">
        <v>3.8789602832365202</v>
      </c>
      <c r="K128" s="377">
        <v>4.6937923205898402</v>
      </c>
    </row>
    <row r="129" spans="1:11" x14ac:dyDescent="0.25">
      <c r="A129" s="377" t="s">
        <v>87</v>
      </c>
      <c r="B129" s="377" t="s">
        <v>88</v>
      </c>
      <c r="C129" s="377" t="s">
        <v>15</v>
      </c>
      <c r="D129" s="377">
        <v>9393.6828549999991</v>
      </c>
      <c r="E129" s="377">
        <v>17.633557178416901</v>
      </c>
      <c r="F129" s="377">
        <v>93.743008441776794</v>
      </c>
      <c r="G129" s="377">
        <v>1.89970872036389</v>
      </c>
      <c r="H129" s="377">
        <v>626.99283179999998</v>
      </c>
      <c r="I129" s="377">
        <v>27.2943587185197</v>
      </c>
      <c r="J129" s="377">
        <v>6.2569915582231896</v>
      </c>
      <c r="K129" s="377">
        <v>28.4616670732029</v>
      </c>
    </row>
    <row r="130" spans="1:11" x14ac:dyDescent="0.25">
      <c r="A130" s="377" t="s">
        <v>87</v>
      </c>
      <c r="B130" s="377" t="s">
        <v>88</v>
      </c>
      <c r="C130" s="377" t="s">
        <v>16</v>
      </c>
      <c r="D130" s="377">
        <v>322993.14669169998</v>
      </c>
      <c r="E130" s="377">
        <v>1.3710878869811001</v>
      </c>
      <c r="F130" s="377">
        <v>96.554406045079702</v>
      </c>
      <c r="G130" s="377">
        <v>0.26417037331064303</v>
      </c>
      <c r="H130" s="377">
        <v>11526.1776164</v>
      </c>
      <c r="I130" s="377">
        <v>7.5008168992108804</v>
      </c>
      <c r="J130" s="377">
        <v>3.4455939549202599</v>
      </c>
      <c r="K130" s="377">
        <v>7.4027334106773601</v>
      </c>
    </row>
    <row r="131" spans="1:11" x14ac:dyDescent="0.25">
      <c r="A131" s="377" t="s">
        <v>89</v>
      </c>
      <c r="B131" s="377" t="s">
        <v>90</v>
      </c>
      <c r="C131" s="377" t="s">
        <v>15</v>
      </c>
      <c r="D131" s="377">
        <v>27825.134351500001</v>
      </c>
      <c r="E131" s="377">
        <v>11.260547361249399</v>
      </c>
      <c r="F131" s="377">
        <v>93.527075305409099</v>
      </c>
      <c r="G131" s="377">
        <v>1.13236842053197</v>
      </c>
      <c r="H131" s="377">
        <v>1925.752502</v>
      </c>
      <c r="I131" s="377">
        <v>17.212290242758101</v>
      </c>
      <c r="J131" s="377">
        <v>6.4729246945909003</v>
      </c>
      <c r="K131" s="377">
        <v>16.361553940069999</v>
      </c>
    </row>
    <row r="132" spans="1:11" x14ac:dyDescent="0.25">
      <c r="A132" s="377" t="s">
        <v>89</v>
      </c>
      <c r="B132" s="377" t="s">
        <v>90</v>
      </c>
      <c r="C132" s="377" t="s">
        <v>16</v>
      </c>
      <c r="D132" s="377">
        <v>757310.76537789998</v>
      </c>
      <c r="E132" s="377">
        <v>1.2214949119134899</v>
      </c>
      <c r="F132" s="377">
        <v>96.507609911022996</v>
      </c>
      <c r="G132" s="377">
        <v>0.18104880515573901</v>
      </c>
      <c r="H132" s="377">
        <v>27405.3477619</v>
      </c>
      <c r="I132" s="377">
        <v>4.9967499646168099</v>
      </c>
      <c r="J132" s="377">
        <v>3.4923900889770101</v>
      </c>
      <c r="K132" s="377">
        <v>5.0030457702807496</v>
      </c>
    </row>
    <row r="133" spans="1:11" x14ac:dyDescent="0.25">
      <c r="A133" s="377" t="s">
        <v>91</v>
      </c>
      <c r="B133" s="377" t="s">
        <v>92</v>
      </c>
      <c r="C133" s="377" t="s">
        <v>15</v>
      </c>
      <c r="D133" s="377">
        <v>43182.401043500002</v>
      </c>
      <c r="E133" s="377">
        <v>12.3463249418211</v>
      </c>
      <c r="F133" s="377">
        <v>93.701976875472099</v>
      </c>
      <c r="G133" s="377">
        <v>1.4699055480807399</v>
      </c>
      <c r="H133" s="377">
        <v>2902.4335388999998</v>
      </c>
      <c r="I133" s="377">
        <v>21.7962766118956</v>
      </c>
      <c r="J133" s="377">
        <v>6.2980231245279397</v>
      </c>
      <c r="K133" s="377">
        <v>21.869252137068599</v>
      </c>
    </row>
    <row r="134" spans="1:11" x14ac:dyDescent="0.25">
      <c r="A134" s="377" t="s">
        <v>91</v>
      </c>
      <c r="B134" s="377" t="s">
        <v>92</v>
      </c>
      <c r="C134" s="377" t="s">
        <v>16</v>
      </c>
      <c r="D134" s="377">
        <v>1173204.2765854001</v>
      </c>
      <c r="E134" s="377">
        <v>1.09001769021507</v>
      </c>
      <c r="F134" s="377">
        <v>96.642016125226704</v>
      </c>
      <c r="G134" s="377">
        <v>0.165526424222881</v>
      </c>
      <c r="H134" s="377">
        <v>40764.888819</v>
      </c>
      <c r="I134" s="377">
        <v>4.7814344428518503</v>
      </c>
      <c r="J134" s="377">
        <v>3.3579838747733199</v>
      </c>
      <c r="K134" s="377">
        <v>4.7638130364693003</v>
      </c>
    </row>
    <row r="135" spans="1:11" x14ac:dyDescent="0.25">
      <c r="A135" s="377" t="s">
        <v>93</v>
      </c>
      <c r="B135" s="377" t="s">
        <v>94</v>
      </c>
      <c r="C135" s="377" t="s">
        <v>15</v>
      </c>
      <c r="D135" s="377">
        <v>2682.9481113000002</v>
      </c>
      <c r="E135" s="377">
        <v>26.209308109093101</v>
      </c>
      <c r="F135" s="377">
        <v>91.935445259224096</v>
      </c>
      <c r="G135" s="377">
        <v>2.5683786836340299</v>
      </c>
      <c r="H135" s="377">
        <v>235.3475512</v>
      </c>
      <c r="I135" s="377">
        <v>30.7790102137436</v>
      </c>
      <c r="J135" s="377">
        <v>8.0645547407758595</v>
      </c>
      <c r="K135" s="377">
        <v>29.2793645110131</v>
      </c>
    </row>
    <row r="136" spans="1:11" x14ac:dyDescent="0.25">
      <c r="A136" s="377" t="s">
        <v>93</v>
      </c>
      <c r="B136" s="377" t="s">
        <v>94</v>
      </c>
      <c r="C136" s="377" t="s">
        <v>16</v>
      </c>
      <c r="D136" s="377">
        <v>140704.30368340001</v>
      </c>
      <c r="E136" s="377">
        <v>1.9725445443340099</v>
      </c>
      <c r="F136" s="377">
        <v>96.987482688673296</v>
      </c>
      <c r="G136" s="377">
        <v>0.26480654661660802</v>
      </c>
      <c r="H136" s="377">
        <v>4370.4005803</v>
      </c>
      <c r="I136" s="377">
        <v>8.6214993226246008</v>
      </c>
      <c r="J136" s="377">
        <v>3.0125173113267198</v>
      </c>
      <c r="K136" s="377">
        <v>8.5254017493146907</v>
      </c>
    </row>
    <row r="137" spans="1:11" x14ac:dyDescent="0.25">
      <c r="A137" s="377" t="s">
        <v>95</v>
      </c>
      <c r="B137" s="377" t="s">
        <v>96</v>
      </c>
      <c r="C137" s="377" t="s">
        <v>15</v>
      </c>
      <c r="D137" s="377">
        <v>866.99366010000006</v>
      </c>
      <c r="E137" s="377">
        <v>26.606881459507601</v>
      </c>
      <c r="F137" s="377">
        <v>92.797664930887706</v>
      </c>
      <c r="G137" s="377">
        <v>4.5265125182094303</v>
      </c>
      <c r="H137" s="377">
        <v>67.290258300000005</v>
      </c>
      <c r="I137" s="377">
        <v>61.059577051434097</v>
      </c>
      <c r="J137" s="377">
        <v>7.2023350691123298</v>
      </c>
      <c r="K137" s="377">
        <v>58.321334392185904</v>
      </c>
    </row>
    <row r="138" spans="1:11" x14ac:dyDescent="0.25">
      <c r="A138" s="377" t="s">
        <v>95</v>
      </c>
      <c r="B138" s="377" t="s">
        <v>96</v>
      </c>
      <c r="C138" s="377" t="s">
        <v>16</v>
      </c>
      <c r="D138" s="377">
        <v>138592.6500202</v>
      </c>
      <c r="E138" s="377">
        <v>1.5908132704536</v>
      </c>
      <c r="F138" s="377">
        <v>97.787275473735207</v>
      </c>
      <c r="G138" s="377">
        <v>0.172572482818141</v>
      </c>
      <c r="H138" s="377">
        <v>3136.0660615000002</v>
      </c>
      <c r="I138" s="377">
        <v>7.8378862639179196</v>
      </c>
      <c r="J138" s="377">
        <v>2.2127245262648101</v>
      </c>
      <c r="K138" s="377">
        <v>7.6265222878920698</v>
      </c>
    </row>
    <row r="139" spans="1:11" x14ac:dyDescent="0.25">
      <c r="A139" s="377" t="s">
        <v>97</v>
      </c>
      <c r="B139" s="377" t="s">
        <v>98</v>
      </c>
      <c r="C139" s="377" t="s">
        <v>15</v>
      </c>
      <c r="D139" s="377">
        <v>5722.1094769000001</v>
      </c>
      <c r="E139" s="377">
        <v>12.582794929939199</v>
      </c>
      <c r="F139" s="377">
        <v>91.658008764266498</v>
      </c>
      <c r="G139" s="377">
        <v>1.83935273959308</v>
      </c>
      <c r="H139" s="377">
        <v>520.78141070000004</v>
      </c>
      <c r="I139" s="377">
        <v>23.138734478945601</v>
      </c>
      <c r="J139" s="377">
        <v>8.3419912357335395</v>
      </c>
      <c r="K139" s="377">
        <v>20.209972027305199</v>
      </c>
    </row>
    <row r="140" spans="1:11" x14ac:dyDescent="0.25">
      <c r="A140" s="377" t="s">
        <v>97</v>
      </c>
      <c r="B140" s="377" t="s">
        <v>98</v>
      </c>
      <c r="C140" s="377" t="s">
        <v>16</v>
      </c>
      <c r="D140" s="377">
        <v>72674.039126599993</v>
      </c>
      <c r="E140" s="377">
        <v>2.5922940166403499</v>
      </c>
      <c r="F140" s="377">
        <v>94.1872449799679</v>
      </c>
      <c r="G140" s="377">
        <v>0.71902684009907503</v>
      </c>
      <c r="H140" s="377">
        <v>4485.0699885000004</v>
      </c>
      <c r="I140" s="377">
        <v>11.7480094581235</v>
      </c>
      <c r="J140" s="377">
        <v>5.8127550200320703</v>
      </c>
      <c r="K140" s="377">
        <v>11.6507846799314</v>
      </c>
    </row>
    <row r="141" spans="1:11" x14ac:dyDescent="0.25">
      <c r="A141" s="377" t="s">
        <v>99</v>
      </c>
      <c r="B141" s="377" t="s">
        <v>100</v>
      </c>
      <c r="C141" s="377" t="s">
        <v>15</v>
      </c>
      <c r="D141" s="377">
        <v>3352.3808945999999</v>
      </c>
      <c r="E141" s="377">
        <v>22.174684549655201</v>
      </c>
      <c r="F141" s="377">
        <v>89.949950783233902</v>
      </c>
      <c r="G141" s="377">
        <v>2.4973460555467799</v>
      </c>
      <c r="H141" s="377">
        <v>374.5593265</v>
      </c>
      <c r="I141" s="377">
        <v>25.967796048505502</v>
      </c>
      <c r="J141" s="377">
        <v>10.0500492167661</v>
      </c>
      <c r="K141" s="377">
        <v>22.351746736760798</v>
      </c>
    </row>
    <row r="142" spans="1:11" x14ac:dyDescent="0.25">
      <c r="A142" s="377" t="s">
        <v>99</v>
      </c>
      <c r="B142" s="377" t="s">
        <v>100</v>
      </c>
      <c r="C142" s="377" t="s">
        <v>16</v>
      </c>
      <c r="D142" s="377">
        <v>73987.963898999995</v>
      </c>
      <c r="E142" s="377">
        <v>2.4445334539263501</v>
      </c>
      <c r="F142" s="377">
        <v>94.018562420806703</v>
      </c>
      <c r="G142" s="377">
        <v>0.495440144787269</v>
      </c>
      <c r="H142" s="377">
        <v>4707.0958785000003</v>
      </c>
      <c r="I142" s="377">
        <v>8.4117050283115198</v>
      </c>
      <c r="J142" s="377">
        <v>5.9814375791932797</v>
      </c>
      <c r="K142" s="377">
        <v>7.7875209030832497</v>
      </c>
    </row>
    <row r="143" spans="1:11" x14ac:dyDescent="0.25">
      <c r="A143" s="377" t="s">
        <v>101</v>
      </c>
      <c r="B143" s="377" t="s">
        <v>102</v>
      </c>
      <c r="C143" s="377" t="s">
        <v>15</v>
      </c>
      <c r="D143" s="377">
        <v>7109.8709111999997</v>
      </c>
      <c r="E143" s="377">
        <v>15.0989965323676</v>
      </c>
      <c r="F143" s="377">
        <v>87.744136549363603</v>
      </c>
      <c r="G143" s="377">
        <v>2.4605956640859601</v>
      </c>
      <c r="H143" s="377">
        <v>993.08752089999996</v>
      </c>
      <c r="I143" s="377">
        <v>22.610697774825699</v>
      </c>
      <c r="J143" s="377">
        <v>12.2558634506363</v>
      </c>
      <c r="K143" s="377">
        <v>17.616289771172401</v>
      </c>
    </row>
    <row r="144" spans="1:11" x14ac:dyDescent="0.25">
      <c r="A144" s="377" t="s">
        <v>101</v>
      </c>
      <c r="B144" s="377" t="s">
        <v>102</v>
      </c>
      <c r="C144" s="377" t="s">
        <v>16</v>
      </c>
      <c r="D144" s="377">
        <v>234670.81971800001</v>
      </c>
      <c r="E144" s="377">
        <v>1.54174389921516</v>
      </c>
      <c r="F144" s="377">
        <v>95.438465657553195</v>
      </c>
      <c r="G144" s="377">
        <v>0.29223388503366798</v>
      </c>
      <c r="H144" s="377">
        <v>11216.2218445</v>
      </c>
      <c r="I144" s="377">
        <v>6.2381107586985696</v>
      </c>
      <c r="J144" s="377">
        <v>4.5615343424468504</v>
      </c>
      <c r="K144" s="377">
        <v>6.1142483004520001</v>
      </c>
    </row>
    <row r="145" spans="1:11" x14ac:dyDescent="0.25">
      <c r="A145" s="377" t="s">
        <v>103</v>
      </c>
      <c r="B145" s="377" t="s">
        <v>104</v>
      </c>
      <c r="C145" s="377" t="s">
        <v>15</v>
      </c>
      <c r="D145" s="377">
        <v>909.22558660000004</v>
      </c>
      <c r="E145" s="377">
        <v>25.1294020294199</v>
      </c>
      <c r="F145" s="377">
        <v>87.256915440921006</v>
      </c>
      <c r="G145" s="377">
        <v>5.8318506184184304</v>
      </c>
      <c r="H145" s="377">
        <v>132.7841865</v>
      </c>
      <c r="I145" s="377">
        <v>42.818112798771899</v>
      </c>
      <c r="J145" s="377">
        <v>12.743084559079</v>
      </c>
      <c r="K145" s="377">
        <v>39.932976503155103</v>
      </c>
    </row>
    <row r="146" spans="1:11" x14ac:dyDescent="0.25">
      <c r="A146" s="377" t="s">
        <v>103</v>
      </c>
      <c r="B146" s="377" t="s">
        <v>104</v>
      </c>
      <c r="C146" s="377" t="s">
        <v>16</v>
      </c>
      <c r="D146" s="377">
        <v>16227.6132822</v>
      </c>
      <c r="E146" s="377">
        <v>2.8180893468660302</v>
      </c>
      <c r="F146" s="377">
        <v>95.862610167340307</v>
      </c>
      <c r="G146" s="377">
        <v>0.55152486284261604</v>
      </c>
      <c r="H146" s="377">
        <v>700.3769466</v>
      </c>
      <c r="I146" s="377">
        <v>13.019620615722999</v>
      </c>
      <c r="J146" s="377">
        <v>4.1373898326597098</v>
      </c>
      <c r="K146" s="377">
        <v>12.7787361265617</v>
      </c>
    </row>
    <row r="147" spans="1:11" x14ac:dyDescent="0.25">
      <c r="A147" s="377" t="s">
        <v>105</v>
      </c>
      <c r="B147" s="377" t="s">
        <v>106</v>
      </c>
      <c r="C147" s="377" t="s">
        <v>15</v>
      </c>
      <c r="D147" s="377">
        <v>28699.370447099998</v>
      </c>
      <c r="E147" s="377">
        <v>8.9435672984604704</v>
      </c>
      <c r="F147" s="377">
        <v>89.024120863259895</v>
      </c>
      <c r="G147" s="377">
        <v>1.3130528079093999</v>
      </c>
      <c r="H147" s="377">
        <v>3538.3760971000002</v>
      </c>
      <c r="I147" s="377">
        <v>13.908017553200899</v>
      </c>
      <c r="J147" s="377">
        <v>10.975879136740099</v>
      </c>
      <c r="K147" s="377">
        <v>10.6500236031104</v>
      </c>
    </row>
    <row r="148" spans="1:11" x14ac:dyDescent="0.25">
      <c r="A148" s="377" t="s">
        <v>105</v>
      </c>
      <c r="B148" s="377" t="s">
        <v>106</v>
      </c>
      <c r="C148" s="377" t="s">
        <v>16</v>
      </c>
      <c r="D148" s="377">
        <v>337519.0829636</v>
      </c>
      <c r="E148" s="377">
        <v>1.6648157363334499</v>
      </c>
      <c r="F148" s="377">
        <v>95.697900829080794</v>
      </c>
      <c r="G148" s="377">
        <v>0.24812798203918701</v>
      </c>
      <c r="H148" s="377">
        <v>15173.1705127</v>
      </c>
      <c r="I148" s="377">
        <v>5.4015268903640896</v>
      </c>
      <c r="J148" s="377">
        <v>4.3020991709191598</v>
      </c>
      <c r="K148" s="377">
        <v>5.5194745808318402</v>
      </c>
    </row>
    <row r="149" spans="1:11" x14ac:dyDescent="0.25">
      <c r="A149" s="377" t="s">
        <v>107</v>
      </c>
      <c r="B149" s="377" t="s">
        <v>108</v>
      </c>
      <c r="C149" s="377" t="s">
        <v>15</v>
      </c>
      <c r="D149" s="377">
        <v>65550.374588100007</v>
      </c>
      <c r="E149" s="377">
        <v>7.9995615970990803</v>
      </c>
      <c r="F149" s="377">
        <v>92.321976143074494</v>
      </c>
      <c r="G149" s="377">
        <v>0.79683941954166504</v>
      </c>
      <c r="H149" s="377">
        <v>5451.5442687000004</v>
      </c>
      <c r="I149" s="377">
        <v>10.221166698281399</v>
      </c>
      <c r="J149" s="377">
        <v>7.6780238569255204</v>
      </c>
      <c r="K149" s="377">
        <v>9.5813442692589597</v>
      </c>
    </row>
    <row r="150" spans="1:11" x14ac:dyDescent="0.25">
      <c r="A150" s="377" t="s">
        <v>107</v>
      </c>
      <c r="B150" s="377" t="s">
        <v>108</v>
      </c>
      <c r="C150" s="377" t="s">
        <v>16</v>
      </c>
      <c r="D150" s="377">
        <v>552812.70716720005</v>
      </c>
      <c r="E150" s="377">
        <v>1.4138137446041801</v>
      </c>
      <c r="F150" s="377">
        <v>95.155679595058999</v>
      </c>
      <c r="G150" s="377">
        <v>0.234847031505099</v>
      </c>
      <c r="H150" s="377">
        <v>28143.373982900001</v>
      </c>
      <c r="I150" s="377">
        <v>4.7745019679808003</v>
      </c>
      <c r="J150" s="377">
        <v>4.84432040494102</v>
      </c>
      <c r="K150" s="377">
        <v>4.6130369207116901</v>
      </c>
    </row>
    <row r="151" spans="1:11" x14ac:dyDescent="0.25">
      <c r="A151" s="377" t="s">
        <v>109</v>
      </c>
      <c r="B151" s="377" t="s">
        <v>110</v>
      </c>
      <c r="C151" s="377" t="s">
        <v>15</v>
      </c>
      <c r="D151" s="377">
        <v>503.49243960000001</v>
      </c>
      <c r="E151" s="377">
        <v>14.2170781592597</v>
      </c>
      <c r="F151" s="377">
        <v>86.377708978328201</v>
      </c>
      <c r="G151" s="377">
        <v>3.56683594416717</v>
      </c>
      <c r="H151" s="377">
        <v>79.403825600000005</v>
      </c>
      <c r="I151" s="377">
        <v>19.088941260249701</v>
      </c>
      <c r="J151" s="377">
        <v>13.622291021671799</v>
      </c>
      <c r="K151" s="377">
        <v>22.616982464150901</v>
      </c>
    </row>
    <row r="152" spans="1:11" x14ac:dyDescent="0.25">
      <c r="A152" s="377" t="s">
        <v>109</v>
      </c>
      <c r="B152" s="377" t="s">
        <v>110</v>
      </c>
      <c r="C152" s="377" t="s">
        <v>16</v>
      </c>
      <c r="D152" s="377">
        <v>2811.6172792000002</v>
      </c>
      <c r="E152" s="377">
        <v>6.79037020948559</v>
      </c>
      <c r="F152" s="377">
        <v>93.686109440769698</v>
      </c>
      <c r="G152" s="377">
        <v>0.88957116303377404</v>
      </c>
      <c r="H152" s="377">
        <v>189.486402</v>
      </c>
      <c r="I152" s="377">
        <v>15.9234408292204</v>
      </c>
      <c r="J152" s="377">
        <v>6.3138905592303098</v>
      </c>
      <c r="K152" s="377">
        <v>13.1995416381583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924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913</v>
      </c>
      <c r="E162" s="5" t="s">
        <v>914</v>
      </c>
      <c r="F162" s="5" t="s">
        <v>915</v>
      </c>
      <c r="G162" s="5" t="s">
        <v>916</v>
      </c>
      <c r="H162" s="5" t="s">
        <v>917</v>
      </c>
      <c r="I162" s="5" t="s">
        <v>918</v>
      </c>
      <c r="J162" s="5" t="s">
        <v>919</v>
      </c>
      <c r="K162" s="5" t="s">
        <v>920</v>
      </c>
    </row>
    <row r="163" spans="1:11" x14ac:dyDescent="0.25">
      <c r="A163" s="378" t="s">
        <v>71</v>
      </c>
      <c r="B163" s="378" t="s">
        <v>72</v>
      </c>
      <c r="C163" s="378" t="s">
        <v>15</v>
      </c>
      <c r="D163" s="378">
        <v>11771.8090844</v>
      </c>
      <c r="E163" s="378">
        <v>16.035050359556799</v>
      </c>
      <c r="F163" s="378">
        <v>91.817152913832203</v>
      </c>
      <c r="G163" s="378">
        <v>2.01272425035526</v>
      </c>
      <c r="H163" s="378">
        <v>1049.1167565999999</v>
      </c>
      <c r="I163" s="378">
        <v>31.200382254034501</v>
      </c>
      <c r="J163" s="378">
        <v>8.1828470861677793</v>
      </c>
      <c r="K163" s="378">
        <v>22.584145630759298</v>
      </c>
    </row>
    <row r="164" spans="1:11" x14ac:dyDescent="0.25">
      <c r="A164" s="378" t="s">
        <v>71</v>
      </c>
      <c r="B164" s="378" t="s">
        <v>72</v>
      </c>
      <c r="C164" s="378" t="s">
        <v>16</v>
      </c>
      <c r="D164" s="378">
        <v>449890.21919199999</v>
      </c>
      <c r="E164" s="378">
        <v>1.3681955295389501</v>
      </c>
      <c r="F164" s="378">
        <v>97.368282000390806</v>
      </c>
      <c r="G164" s="378">
        <v>0.19058525029339299</v>
      </c>
      <c r="H164" s="378">
        <v>12159.854968899999</v>
      </c>
      <c r="I164" s="378">
        <v>7.0964607279083101</v>
      </c>
      <c r="J164" s="378">
        <v>2.6317179996091902</v>
      </c>
      <c r="K164" s="378">
        <v>7.0512716022149498</v>
      </c>
    </row>
    <row r="165" spans="1:11" x14ac:dyDescent="0.25">
      <c r="A165" s="378" t="s">
        <v>73</v>
      </c>
      <c r="B165" s="378" t="s">
        <v>74</v>
      </c>
      <c r="C165" s="378" t="s">
        <v>15</v>
      </c>
      <c r="D165" s="378">
        <v>3262.4452249000001</v>
      </c>
      <c r="E165" s="378">
        <v>18.0088843114304</v>
      </c>
      <c r="F165" s="378">
        <v>94.380566280230198</v>
      </c>
      <c r="G165" s="378">
        <v>2.0084705252186299</v>
      </c>
      <c r="H165" s="378">
        <v>194.2465004</v>
      </c>
      <c r="I165" s="378">
        <v>33.371734266990202</v>
      </c>
      <c r="J165" s="378">
        <v>5.6194337197697797</v>
      </c>
      <c r="K165" s="378">
        <v>33.733040548265699</v>
      </c>
    </row>
    <row r="166" spans="1:11" x14ac:dyDescent="0.25">
      <c r="A166" s="378" t="s">
        <v>73</v>
      </c>
      <c r="B166" s="378" t="s">
        <v>74</v>
      </c>
      <c r="C166" s="378" t="s">
        <v>16</v>
      </c>
      <c r="D166" s="378">
        <v>164755.28719470001</v>
      </c>
      <c r="E166" s="378">
        <v>2.52493349238159</v>
      </c>
      <c r="F166" s="378">
        <v>96.9688874880962</v>
      </c>
      <c r="G166" s="378">
        <v>0.398321090852647</v>
      </c>
      <c r="H166" s="378">
        <v>5150.0210568000002</v>
      </c>
      <c r="I166" s="378">
        <v>13.2181766427312</v>
      </c>
      <c r="J166" s="378">
        <v>3.03111251190384</v>
      </c>
      <c r="K166" s="378">
        <v>12.742764543163</v>
      </c>
    </row>
    <row r="167" spans="1:11" x14ac:dyDescent="0.25">
      <c r="A167" s="378" t="s">
        <v>75</v>
      </c>
      <c r="B167" s="378" t="s">
        <v>76</v>
      </c>
      <c r="C167" s="378" t="s">
        <v>15</v>
      </c>
      <c r="D167" s="378">
        <v>10373.515781599999</v>
      </c>
      <c r="E167" s="378">
        <v>11.0306994119136</v>
      </c>
      <c r="F167" s="378">
        <v>93.073404393916206</v>
      </c>
      <c r="G167" s="378">
        <v>1.25321180536239</v>
      </c>
      <c r="H167" s="378">
        <v>772.0051641</v>
      </c>
      <c r="I167" s="378">
        <v>18.299070982814399</v>
      </c>
      <c r="J167" s="378">
        <v>6.9265956060837501</v>
      </c>
      <c r="K167" s="378">
        <v>16.839540776608398</v>
      </c>
    </row>
    <row r="168" spans="1:11" x14ac:dyDescent="0.25">
      <c r="A168" s="378" t="s">
        <v>75</v>
      </c>
      <c r="B168" s="378" t="s">
        <v>76</v>
      </c>
      <c r="C168" s="378" t="s">
        <v>16</v>
      </c>
      <c r="D168" s="378">
        <v>91275.847455299998</v>
      </c>
      <c r="E168" s="378">
        <v>2.0328791742532801</v>
      </c>
      <c r="F168" s="378">
        <v>95.519312936842397</v>
      </c>
      <c r="G168" s="378">
        <v>0.33492985719793</v>
      </c>
      <c r="H168" s="378">
        <v>4281.6316020000004</v>
      </c>
      <c r="I168" s="378">
        <v>7.47551973621652</v>
      </c>
      <c r="J168" s="378">
        <v>4.4806870631576299</v>
      </c>
      <c r="K168" s="378">
        <v>7.1400366485392102</v>
      </c>
    </row>
    <row r="169" spans="1:11" x14ac:dyDescent="0.25">
      <c r="A169" s="378" t="s">
        <v>77</v>
      </c>
      <c r="B169" s="378" t="s">
        <v>78</v>
      </c>
      <c r="C169" s="378" t="s">
        <v>15</v>
      </c>
      <c r="D169" s="378">
        <v>21547.836493800001</v>
      </c>
      <c r="E169" s="378">
        <v>10.0732740007087</v>
      </c>
      <c r="F169" s="378">
        <v>88.311047342409694</v>
      </c>
      <c r="G169" s="378">
        <v>1.5306318856415699</v>
      </c>
      <c r="H169" s="378">
        <v>2852.0966315000001</v>
      </c>
      <c r="I169" s="378">
        <v>14.8789067278709</v>
      </c>
      <c r="J169" s="378">
        <v>11.688952657590301</v>
      </c>
      <c r="K169" s="378">
        <v>11.564056154245799</v>
      </c>
    </row>
    <row r="170" spans="1:11" x14ac:dyDescent="0.25">
      <c r="A170" s="378" t="s">
        <v>77</v>
      </c>
      <c r="B170" s="378" t="s">
        <v>78</v>
      </c>
      <c r="C170" s="378" t="s">
        <v>16</v>
      </c>
      <c r="D170" s="378">
        <v>358502.37290269998</v>
      </c>
      <c r="E170" s="378">
        <v>1.5256734467581201</v>
      </c>
      <c r="F170" s="378">
        <v>94.959449636256593</v>
      </c>
      <c r="G170" s="378">
        <v>0.252810300606788</v>
      </c>
      <c r="H170" s="378">
        <v>19029.69397</v>
      </c>
      <c r="I170" s="378">
        <v>4.7970351813227099</v>
      </c>
      <c r="J170" s="378">
        <v>5.0405503637434403</v>
      </c>
      <c r="K170" s="378">
        <v>4.7627194007775504</v>
      </c>
    </row>
    <row r="171" spans="1:11" x14ac:dyDescent="0.25">
      <c r="A171" s="378" t="s">
        <v>79</v>
      </c>
      <c r="B171" s="378" t="s">
        <v>80</v>
      </c>
      <c r="C171" s="378" t="s">
        <v>15</v>
      </c>
      <c r="D171" s="378">
        <v>44361.354821399997</v>
      </c>
      <c r="E171" s="378">
        <v>7.0594357486088999</v>
      </c>
      <c r="F171" s="378">
        <v>90.5180966557582</v>
      </c>
      <c r="G171" s="378">
        <v>1.0818593146939499</v>
      </c>
      <c r="H171" s="378">
        <v>4646.9169610999998</v>
      </c>
      <c r="I171" s="378">
        <v>12.09693877045</v>
      </c>
      <c r="J171" s="378">
        <v>9.4819033442418394</v>
      </c>
      <c r="K171" s="378">
        <v>10.327867988115299</v>
      </c>
    </row>
    <row r="172" spans="1:11" x14ac:dyDescent="0.25">
      <c r="A172" s="378" t="s">
        <v>79</v>
      </c>
      <c r="B172" s="378" t="s">
        <v>80</v>
      </c>
      <c r="C172" s="378" t="s">
        <v>16</v>
      </c>
      <c r="D172" s="378">
        <v>321714.81815309997</v>
      </c>
      <c r="E172" s="378">
        <v>1.5954570386864699</v>
      </c>
      <c r="F172" s="378">
        <v>95.354629475966604</v>
      </c>
      <c r="G172" s="378">
        <v>0.35131055128307198</v>
      </c>
      <c r="H172" s="378">
        <v>15672.910078999999</v>
      </c>
      <c r="I172" s="378">
        <v>7.1320348777865004</v>
      </c>
      <c r="J172" s="378">
        <v>4.6453705240334298</v>
      </c>
      <c r="K172" s="378">
        <v>7.2112842829830104</v>
      </c>
    </row>
    <row r="173" spans="1:11" x14ac:dyDescent="0.25">
      <c r="A173" s="378" t="s">
        <v>81</v>
      </c>
      <c r="B173" s="378" t="s">
        <v>82</v>
      </c>
      <c r="C173" s="378" t="s">
        <v>15</v>
      </c>
      <c r="D173" s="378">
        <v>7938.4608836999996</v>
      </c>
      <c r="E173" s="378">
        <v>17.032408428937</v>
      </c>
      <c r="F173" s="378">
        <v>91.361134372518706</v>
      </c>
      <c r="G173" s="378">
        <v>2.2175979871197198</v>
      </c>
      <c r="H173" s="378">
        <v>750.63972590000003</v>
      </c>
      <c r="I173" s="378">
        <v>27.542878264074499</v>
      </c>
      <c r="J173" s="378">
        <v>8.6388656274812696</v>
      </c>
      <c r="K173" s="378">
        <v>23.452415678392999</v>
      </c>
    </row>
    <row r="174" spans="1:11" x14ac:dyDescent="0.25">
      <c r="A174" s="378" t="s">
        <v>81</v>
      </c>
      <c r="B174" s="378" t="s">
        <v>82</v>
      </c>
      <c r="C174" s="378" t="s">
        <v>16</v>
      </c>
      <c r="D174" s="378">
        <v>163851.89950470001</v>
      </c>
      <c r="E174" s="378">
        <v>2.7787287085179</v>
      </c>
      <c r="F174" s="378">
        <v>95.322641773206001</v>
      </c>
      <c r="G174" s="378">
        <v>0.45454076623467299</v>
      </c>
      <c r="H174" s="378">
        <v>8039.9998979000002</v>
      </c>
      <c r="I174" s="378">
        <v>9.42058589163695</v>
      </c>
      <c r="J174" s="378">
        <v>4.6773582267940101</v>
      </c>
      <c r="K174" s="378">
        <v>9.2633543402563898</v>
      </c>
    </row>
    <row r="175" spans="1:11" x14ac:dyDescent="0.25">
      <c r="A175" s="378" t="s">
        <v>83</v>
      </c>
      <c r="B175" s="378" t="s">
        <v>84</v>
      </c>
      <c r="C175" s="378" t="s">
        <v>15</v>
      </c>
      <c r="D175" s="378">
        <v>52366.971491999997</v>
      </c>
      <c r="E175" s="378">
        <v>9.0643220526857409</v>
      </c>
      <c r="F175" s="378">
        <v>88.177073703082101</v>
      </c>
      <c r="G175" s="378">
        <v>1.5034197271855501</v>
      </c>
      <c r="H175" s="378">
        <v>7021.4492082999996</v>
      </c>
      <c r="I175" s="378">
        <v>12.949673568127</v>
      </c>
      <c r="J175" s="378">
        <v>11.822926296917901</v>
      </c>
      <c r="K175" s="378">
        <v>11.212719149341799</v>
      </c>
    </row>
    <row r="176" spans="1:11" x14ac:dyDescent="0.25">
      <c r="A176" s="378" t="s">
        <v>83</v>
      </c>
      <c r="B176" s="378" t="s">
        <v>84</v>
      </c>
      <c r="C176" s="378" t="s">
        <v>16</v>
      </c>
      <c r="D176" s="378">
        <v>608043.97348239995</v>
      </c>
      <c r="E176" s="378">
        <v>1.5585500692814001</v>
      </c>
      <c r="F176" s="378">
        <v>91.476096590776606</v>
      </c>
      <c r="G176" s="378">
        <v>0.50116303598154999</v>
      </c>
      <c r="H176" s="378">
        <v>56658.605818199998</v>
      </c>
      <c r="I176" s="378">
        <v>5.34352189900694</v>
      </c>
      <c r="J176" s="378">
        <v>8.5239034092234398</v>
      </c>
      <c r="K176" s="378">
        <v>5.3783385482252601</v>
      </c>
    </row>
    <row r="177" spans="1:11" x14ac:dyDescent="0.25">
      <c r="A177" s="378" t="s">
        <v>85</v>
      </c>
      <c r="B177" s="378" t="s">
        <v>86</v>
      </c>
      <c r="C177" s="378" t="s">
        <v>15</v>
      </c>
      <c r="D177" s="378">
        <v>50790.5305267</v>
      </c>
      <c r="E177" s="378">
        <v>6.5915068910004901</v>
      </c>
      <c r="F177" s="378">
        <v>92.823490172333607</v>
      </c>
      <c r="G177" s="378">
        <v>0.90475084048365595</v>
      </c>
      <c r="H177" s="378">
        <v>3926.7941854000001</v>
      </c>
      <c r="I177" s="378">
        <v>12.786554669446</v>
      </c>
      <c r="J177" s="378">
        <v>7.1765098276664103</v>
      </c>
      <c r="K177" s="378">
        <v>11.7023640692698</v>
      </c>
    </row>
    <row r="178" spans="1:11" x14ac:dyDescent="0.25">
      <c r="A178" s="378" t="s">
        <v>85</v>
      </c>
      <c r="B178" s="378" t="s">
        <v>86</v>
      </c>
      <c r="C178" s="378" t="s">
        <v>16</v>
      </c>
      <c r="D178" s="378">
        <v>941801.32471830002</v>
      </c>
      <c r="E178" s="378">
        <v>0.96983757346742705</v>
      </c>
      <c r="F178" s="378">
        <v>96.121039716763505</v>
      </c>
      <c r="G178" s="378">
        <v>0.18941778036295301</v>
      </c>
      <c r="H178" s="378">
        <v>38006.350576800003</v>
      </c>
      <c r="I178" s="378">
        <v>4.8427829136445197</v>
      </c>
      <c r="J178" s="378">
        <v>3.8789602832365202</v>
      </c>
      <c r="K178" s="378">
        <v>4.6937923205898402</v>
      </c>
    </row>
    <row r="179" spans="1:11" x14ac:dyDescent="0.25">
      <c r="A179" s="378" t="s">
        <v>87</v>
      </c>
      <c r="B179" s="378" t="s">
        <v>88</v>
      </c>
      <c r="C179" s="378" t="s">
        <v>15</v>
      </c>
      <c r="D179" s="378">
        <v>9393.6828549999991</v>
      </c>
      <c r="E179" s="378">
        <v>17.633557178416901</v>
      </c>
      <c r="F179" s="378">
        <v>93.743008441776794</v>
      </c>
      <c r="G179" s="378">
        <v>1.89970872036389</v>
      </c>
      <c r="H179" s="378">
        <v>626.99283179999998</v>
      </c>
      <c r="I179" s="378">
        <v>27.2943587185197</v>
      </c>
      <c r="J179" s="378">
        <v>6.2569915582231896</v>
      </c>
      <c r="K179" s="378">
        <v>28.4616670732029</v>
      </c>
    </row>
    <row r="180" spans="1:11" x14ac:dyDescent="0.25">
      <c r="A180" s="378" t="s">
        <v>87</v>
      </c>
      <c r="B180" s="378" t="s">
        <v>88</v>
      </c>
      <c r="C180" s="378" t="s">
        <v>16</v>
      </c>
      <c r="D180" s="378">
        <v>322993.14669169998</v>
      </c>
      <c r="E180" s="378">
        <v>1.3710878869811001</v>
      </c>
      <c r="F180" s="378">
        <v>96.554406045079702</v>
      </c>
      <c r="G180" s="378">
        <v>0.26417037331064303</v>
      </c>
      <c r="H180" s="378">
        <v>11526.1776164</v>
      </c>
      <c r="I180" s="378">
        <v>7.5008168992108804</v>
      </c>
      <c r="J180" s="378">
        <v>3.4455939549202599</v>
      </c>
      <c r="K180" s="378">
        <v>7.4027334106773601</v>
      </c>
    </row>
    <row r="181" spans="1:11" x14ac:dyDescent="0.25">
      <c r="A181" s="378" t="s">
        <v>89</v>
      </c>
      <c r="B181" s="378" t="s">
        <v>90</v>
      </c>
      <c r="C181" s="378" t="s">
        <v>15</v>
      </c>
      <c r="D181" s="378">
        <v>27825.134351500001</v>
      </c>
      <c r="E181" s="378">
        <v>11.260547361249399</v>
      </c>
      <c r="F181" s="378">
        <v>93.527075305409099</v>
      </c>
      <c r="G181" s="378">
        <v>1.13236842053197</v>
      </c>
      <c r="H181" s="378">
        <v>1925.752502</v>
      </c>
      <c r="I181" s="378">
        <v>17.212290242758101</v>
      </c>
      <c r="J181" s="378">
        <v>6.4729246945909003</v>
      </c>
      <c r="K181" s="378">
        <v>16.361553940069999</v>
      </c>
    </row>
    <row r="182" spans="1:11" x14ac:dyDescent="0.25">
      <c r="A182" s="378" t="s">
        <v>89</v>
      </c>
      <c r="B182" s="378" t="s">
        <v>90</v>
      </c>
      <c r="C182" s="378" t="s">
        <v>16</v>
      </c>
      <c r="D182" s="378">
        <v>757310.76537789998</v>
      </c>
      <c r="E182" s="378">
        <v>1.2214949119134899</v>
      </c>
      <c r="F182" s="378">
        <v>96.507609911022996</v>
      </c>
      <c r="G182" s="378">
        <v>0.18104880515573901</v>
      </c>
      <c r="H182" s="378">
        <v>27405.3477619</v>
      </c>
      <c r="I182" s="378">
        <v>4.9967499646168099</v>
      </c>
      <c r="J182" s="378">
        <v>3.4923900889770101</v>
      </c>
      <c r="K182" s="378">
        <v>5.0030457702807496</v>
      </c>
    </row>
    <row r="183" spans="1:11" x14ac:dyDescent="0.25">
      <c r="A183" s="378" t="s">
        <v>91</v>
      </c>
      <c r="B183" s="378" t="s">
        <v>92</v>
      </c>
      <c r="C183" s="378" t="s">
        <v>15</v>
      </c>
      <c r="D183" s="378">
        <v>42933.317589899998</v>
      </c>
      <c r="E183" s="378">
        <v>12.414294783800299</v>
      </c>
      <c r="F183" s="378">
        <v>93.700944796685306</v>
      </c>
      <c r="G183" s="378">
        <v>1.4783512492497499</v>
      </c>
      <c r="H183" s="378">
        <v>2886.1964855000001</v>
      </c>
      <c r="I183" s="378">
        <v>21.916189550726799</v>
      </c>
      <c r="J183" s="378">
        <v>6.29905520331471</v>
      </c>
      <c r="K183" s="378">
        <v>21.991061250450301</v>
      </c>
    </row>
    <row r="184" spans="1:11" x14ac:dyDescent="0.25">
      <c r="A184" s="378" t="s">
        <v>91</v>
      </c>
      <c r="B184" s="378" t="s">
        <v>92</v>
      </c>
      <c r="C184" s="378" t="s">
        <v>16</v>
      </c>
      <c r="D184" s="378">
        <v>1169681.8506515999</v>
      </c>
      <c r="E184" s="378">
        <v>1.09063735899308</v>
      </c>
      <c r="F184" s="378">
        <v>96.644160982423699</v>
      </c>
      <c r="G184" s="378">
        <v>0.16595405491139301</v>
      </c>
      <c r="H184" s="378">
        <v>40615.635261000003</v>
      </c>
      <c r="I184" s="378">
        <v>4.79453493774247</v>
      </c>
      <c r="J184" s="378">
        <v>3.3558390175763</v>
      </c>
      <c r="K184" s="378">
        <v>4.7792788374354904</v>
      </c>
    </row>
    <row r="185" spans="1:11" x14ac:dyDescent="0.25">
      <c r="A185" s="378" t="s">
        <v>93</v>
      </c>
      <c r="B185" s="378" t="s">
        <v>94</v>
      </c>
      <c r="C185" s="378" t="s">
        <v>15</v>
      </c>
      <c r="D185" s="378">
        <v>2682.9481113000002</v>
      </c>
      <c r="E185" s="378">
        <v>26.209308109093101</v>
      </c>
      <c r="F185" s="378">
        <v>91.935445259224096</v>
      </c>
      <c r="G185" s="378">
        <v>2.5683786836340299</v>
      </c>
      <c r="H185" s="378">
        <v>235.3475512</v>
      </c>
      <c r="I185" s="378">
        <v>30.7790102137436</v>
      </c>
      <c r="J185" s="378">
        <v>8.0645547407758595</v>
      </c>
      <c r="K185" s="378">
        <v>29.2793645110131</v>
      </c>
    </row>
    <row r="186" spans="1:11" x14ac:dyDescent="0.25">
      <c r="A186" s="378" t="s">
        <v>93</v>
      </c>
      <c r="B186" s="378" t="s">
        <v>94</v>
      </c>
      <c r="C186" s="378" t="s">
        <v>16</v>
      </c>
      <c r="D186" s="378">
        <v>140704.30368340001</v>
      </c>
      <c r="E186" s="378">
        <v>1.9725445443340099</v>
      </c>
      <c r="F186" s="378">
        <v>96.987482688673296</v>
      </c>
      <c r="G186" s="378">
        <v>0.26480654661660802</v>
      </c>
      <c r="H186" s="378">
        <v>4370.4005803</v>
      </c>
      <c r="I186" s="378">
        <v>8.6214993226246008</v>
      </c>
      <c r="J186" s="378">
        <v>3.0125173113267198</v>
      </c>
      <c r="K186" s="378">
        <v>8.5254017493146907</v>
      </c>
    </row>
    <row r="187" spans="1:11" x14ac:dyDescent="0.25">
      <c r="A187" s="378" t="s">
        <v>95</v>
      </c>
      <c r="B187" s="378" t="s">
        <v>96</v>
      </c>
      <c r="C187" s="378" t="s">
        <v>15</v>
      </c>
      <c r="D187" s="378">
        <v>866.99366010000006</v>
      </c>
      <c r="E187" s="378">
        <v>26.606881459507601</v>
      </c>
      <c r="F187" s="378">
        <v>92.797664930887706</v>
      </c>
      <c r="G187" s="378">
        <v>4.5265125182094303</v>
      </c>
      <c r="H187" s="378">
        <v>67.290258300000005</v>
      </c>
      <c r="I187" s="378">
        <v>61.059577051434097</v>
      </c>
      <c r="J187" s="378">
        <v>7.2023350691123298</v>
      </c>
      <c r="K187" s="378">
        <v>58.321334392185904</v>
      </c>
    </row>
    <row r="188" spans="1:11" x14ac:dyDescent="0.25">
      <c r="A188" s="378" t="s">
        <v>95</v>
      </c>
      <c r="B188" s="378" t="s">
        <v>96</v>
      </c>
      <c r="C188" s="378" t="s">
        <v>16</v>
      </c>
      <c r="D188" s="378">
        <v>138592.6500202</v>
      </c>
      <c r="E188" s="378">
        <v>1.5908132704536</v>
      </c>
      <c r="F188" s="378">
        <v>97.787275473735207</v>
      </c>
      <c r="G188" s="378">
        <v>0.172572482818141</v>
      </c>
      <c r="H188" s="378">
        <v>3136.0660615000002</v>
      </c>
      <c r="I188" s="378">
        <v>7.8378862639179196</v>
      </c>
      <c r="J188" s="378">
        <v>2.2127245262648101</v>
      </c>
      <c r="K188" s="378">
        <v>7.6265222878920698</v>
      </c>
    </row>
    <row r="189" spans="1:11" x14ac:dyDescent="0.25">
      <c r="A189" s="378" t="s">
        <v>97</v>
      </c>
      <c r="B189" s="378" t="s">
        <v>98</v>
      </c>
      <c r="C189" s="378" t="s">
        <v>15</v>
      </c>
      <c r="D189" s="378">
        <v>5722.1094769000001</v>
      </c>
      <c r="E189" s="378">
        <v>12.582794929939199</v>
      </c>
      <c r="F189" s="378">
        <v>91.658008764266498</v>
      </c>
      <c r="G189" s="378">
        <v>1.83935273959308</v>
      </c>
      <c r="H189" s="378">
        <v>520.78141070000004</v>
      </c>
      <c r="I189" s="378">
        <v>23.138734478945601</v>
      </c>
      <c r="J189" s="378">
        <v>8.3419912357335395</v>
      </c>
      <c r="K189" s="378">
        <v>20.209972027305199</v>
      </c>
    </row>
    <row r="190" spans="1:11" x14ac:dyDescent="0.25">
      <c r="A190" s="378" t="s">
        <v>97</v>
      </c>
      <c r="B190" s="378" t="s">
        <v>98</v>
      </c>
      <c r="C190" s="378" t="s">
        <v>16</v>
      </c>
      <c r="D190" s="378">
        <v>72674.039126599993</v>
      </c>
      <c r="E190" s="378">
        <v>2.5922940166403499</v>
      </c>
      <c r="F190" s="378">
        <v>94.1872449799679</v>
      </c>
      <c r="G190" s="378">
        <v>0.71902684009907503</v>
      </c>
      <c r="H190" s="378">
        <v>4485.0699885000004</v>
      </c>
      <c r="I190" s="378">
        <v>11.7480094581235</v>
      </c>
      <c r="J190" s="378">
        <v>5.8127550200320703</v>
      </c>
      <c r="K190" s="378">
        <v>11.6507846799314</v>
      </c>
    </row>
    <row r="191" spans="1:11" x14ac:dyDescent="0.25">
      <c r="A191" s="378" t="s">
        <v>99</v>
      </c>
      <c r="B191" s="378" t="s">
        <v>100</v>
      </c>
      <c r="C191" s="378" t="s">
        <v>15</v>
      </c>
      <c r="D191" s="378">
        <v>3352.3808945999999</v>
      </c>
      <c r="E191" s="378">
        <v>22.174684549655201</v>
      </c>
      <c r="F191" s="378">
        <v>89.949950783233902</v>
      </c>
      <c r="G191" s="378">
        <v>2.4973460555467799</v>
      </c>
      <c r="H191" s="378">
        <v>374.5593265</v>
      </c>
      <c r="I191" s="378">
        <v>25.967796048505502</v>
      </c>
      <c r="J191" s="378">
        <v>10.0500492167661</v>
      </c>
      <c r="K191" s="378">
        <v>22.351746736760798</v>
      </c>
    </row>
    <row r="192" spans="1:11" x14ac:dyDescent="0.25">
      <c r="A192" s="378" t="s">
        <v>99</v>
      </c>
      <c r="B192" s="378" t="s">
        <v>100</v>
      </c>
      <c r="C192" s="378" t="s">
        <v>16</v>
      </c>
      <c r="D192" s="378">
        <v>73987.963898999995</v>
      </c>
      <c r="E192" s="378">
        <v>2.4445334539263501</v>
      </c>
      <c r="F192" s="378">
        <v>94.018562420806703</v>
      </c>
      <c r="G192" s="378">
        <v>0.495440144787269</v>
      </c>
      <c r="H192" s="378">
        <v>4707.0958785000003</v>
      </c>
      <c r="I192" s="378">
        <v>8.4117050283115198</v>
      </c>
      <c r="J192" s="378">
        <v>5.9814375791932797</v>
      </c>
      <c r="K192" s="378">
        <v>7.7875209030832497</v>
      </c>
    </row>
    <row r="193" spans="1:11" x14ac:dyDescent="0.25">
      <c r="A193" s="378" t="s">
        <v>101</v>
      </c>
      <c r="B193" s="378" t="s">
        <v>102</v>
      </c>
      <c r="C193" s="378" t="s">
        <v>15</v>
      </c>
      <c r="D193" s="378">
        <v>7109.8709111999997</v>
      </c>
      <c r="E193" s="378">
        <v>15.0989965323676</v>
      </c>
      <c r="F193" s="378">
        <v>87.744136549363603</v>
      </c>
      <c r="G193" s="378">
        <v>2.4605956640859601</v>
      </c>
      <c r="H193" s="378">
        <v>993.08752089999996</v>
      </c>
      <c r="I193" s="378">
        <v>22.610697774825699</v>
      </c>
      <c r="J193" s="378">
        <v>12.2558634506363</v>
      </c>
      <c r="K193" s="378">
        <v>17.616289771172401</v>
      </c>
    </row>
    <row r="194" spans="1:11" x14ac:dyDescent="0.25">
      <c r="A194" s="378" t="s">
        <v>101</v>
      </c>
      <c r="B194" s="378" t="s">
        <v>102</v>
      </c>
      <c r="C194" s="378" t="s">
        <v>16</v>
      </c>
      <c r="D194" s="378">
        <v>234670.81971800001</v>
      </c>
      <c r="E194" s="378">
        <v>1.54174389921516</v>
      </c>
      <c r="F194" s="378">
        <v>95.438465657553195</v>
      </c>
      <c r="G194" s="378">
        <v>0.29223388503366798</v>
      </c>
      <c r="H194" s="378">
        <v>11216.2218445</v>
      </c>
      <c r="I194" s="378">
        <v>6.2381107586985696</v>
      </c>
      <c r="J194" s="378">
        <v>4.5615343424468504</v>
      </c>
      <c r="K194" s="378">
        <v>6.1142483004520001</v>
      </c>
    </row>
    <row r="195" spans="1:11" x14ac:dyDescent="0.25">
      <c r="A195" s="378" t="s">
        <v>103</v>
      </c>
      <c r="B195" s="378" t="s">
        <v>104</v>
      </c>
      <c r="C195" s="378" t="s">
        <v>15</v>
      </c>
      <c r="D195" s="378">
        <v>909.22558660000004</v>
      </c>
      <c r="E195" s="378">
        <v>25.1294020294199</v>
      </c>
      <c r="F195" s="378">
        <v>87.256915440921006</v>
      </c>
      <c r="G195" s="378">
        <v>5.8318506184184304</v>
      </c>
      <c r="H195" s="378">
        <v>132.7841865</v>
      </c>
      <c r="I195" s="378">
        <v>42.818112798771899</v>
      </c>
      <c r="J195" s="378">
        <v>12.743084559079</v>
      </c>
      <c r="K195" s="378">
        <v>39.932976503155103</v>
      </c>
    </row>
    <row r="196" spans="1:11" x14ac:dyDescent="0.25">
      <c r="A196" s="378" t="s">
        <v>103</v>
      </c>
      <c r="B196" s="378" t="s">
        <v>104</v>
      </c>
      <c r="C196" s="378" t="s">
        <v>16</v>
      </c>
      <c r="D196" s="378">
        <v>16227.6132822</v>
      </c>
      <c r="E196" s="378">
        <v>2.8180893468660302</v>
      </c>
      <c r="F196" s="378">
        <v>95.862610167340307</v>
      </c>
      <c r="G196" s="378">
        <v>0.55152486284261604</v>
      </c>
      <c r="H196" s="378">
        <v>700.3769466</v>
      </c>
      <c r="I196" s="378">
        <v>13.019620615722999</v>
      </c>
      <c r="J196" s="378">
        <v>4.1373898326597098</v>
      </c>
      <c r="K196" s="378">
        <v>12.7787361265617</v>
      </c>
    </row>
    <row r="197" spans="1:11" x14ac:dyDescent="0.25">
      <c r="A197" s="378" t="s">
        <v>105</v>
      </c>
      <c r="B197" s="378" t="s">
        <v>106</v>
      </c>
      <c r="C197" s="378" t="s">
        <v>15</v>
      </c>
      <c r="D197" s="378">
        <v>28699.370447099998</v>
      </c>
      <c r="E197" s="378">
        <v>8.9435672984604704</v>
      </c>
      <c r="F197" s="378">
        <v>89.024120863259895</v>
      </c>
      <c r="G197" s="378">
        <v>1.3130528079093999</v>
      </c>
      <c r="H197" s="378">
        <v>3538.3760971000002</v>
      </c>
      <c r="I197" s="378">
        <v>13.908017553200899</v>
      </c>
      <c r="J197" s="378">
        <v>10.975879136740099</v>
      </c>
      <c r="K197" s="378">
        <v>10.6500236031104</v>
      </c>
    </row>
    <row r="198" spans="1:11" x14ac:dyDescent="0.25">
      <c r="A198" s="378" t="s">
        <v>105</v>
      </c>
      <c r="B198" s="378" t="s">
        <v>106</v>
      </c>
      <c r="C198" s="378" t="s">
        <v>16</v>
      </c>
      <c r="D198" s="378">
        <v>337519.0829636</v>
      </c>
      <c r="E198" s="378">
        <v>1.6648157363334499</v>
      </c>
      <c r="F198" s="378">
        <v>95.697900829080794</v>
      </c>
      <c r="G198" s="378">
        <v>0.24812798203918701</v>
      </c>
      <c r="H198" s="378">
        <v>15173.1705127</v>
      </c>
      <c r="I198" s="378">
        <v>5.4015268903640896</v>
      </c>
      <c r="J198" s="378">
        <v>4.3020991709191598</v>
      </c>
      <c r="K198" s="378">
        <v>5.5194745808318402</v>
      </c>
    </row>
    <row r="199" spans="1:11" x14ac:dyDescent="0.25">
      <c r="A199" s="378" t="s">
        <v>107</v>
      </c>
      <c r="B199" s="378" t="s">
        <v>108</v>
      </c>
      <c r="C199" s="378" t="s">
        <v>15</v>
      </c>
      <c r="D199" s="378">
        <v>64241.408855200003</v>
      </c>
      <c r="E199" s="378">
        <v>8.1534669947085199</v>
      </c>
      <c r="F199" s="378">
        <v>92.392427368706507</v>
      </c>
      <c r="G199" s="378">
        <v>0.80909517562219502</v>
      </c>
      <c r="H199" s="378">
        <v>5289.6238113999998</v>
      </c>
      <c r="I199" s="378">
        <v>10.501416705032799</v>
      </c>
      <c r="J199" s="378">
        <v>7.6075726312934897</v>
      </c>
      <c r="K199" s="378">
        <v>9.8262968848362107</v>
      </c>
    </row>
    <row r="200" spans="1:11" x14ac:dyDescent="0.25">
      <c r="A200" s="378" t="s">
        <v>107</v>
      </c>
      <c r="B200" s="378" t="s">
        <v>108</v>
      </c>
      <c r="C200" s="378" t="s">
        <v>16</v>
      </c>
      <c r="D200" s="378">
        <v>544723.3873839</v>
      </c>
      <c r="E200" s="378">
        <v>1.43312339442688</v>
      </c>
      <c r="F200" s="378">
        <v>95.150688394435093</v>
      </c>
      <c r="G200" s="378">
        <v>0.23800696245360201</v>
      </c>
      <c r="H200" s="378">
        <v>27761.5799616</v>
      </c>
      <c r="I200" s="378">
        <v>4.8341337002190796</v>
      </c>
      <c r="J200" s="378">
        <v>4.8493116055649397</v>
      </c>
      <c r="K200" s="378">
        <v>4.6700497229627604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925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913</v>
      </c>
      <c r="E210" s="5" t="s">
        <v>914</v>
      </c>
      <c r="F210" s="5" t="s">
        <v>915</v>
      </c>
      <c r="G210" s="5" t="s">
        <v>916</v>
      </c>
      <c r="H210" s="5" t="s">
        <v>917</v>
      </c>
      <c r="I210" s="5" t="s">
        <v>918</v>
      </c>
      <c r="J210" s="5" t="s">
        <v>919</v>
      </c>
      <c r="K210" s="5" t="s">
        <v>920</v>
      </c>
    </row>
    <row r="211" spans="1:11" x14ac:dyDescent="0.25">
      <c r="A211" s="379" t="s">
        <v>87</v>
      </c>
      <c r="B211" s="379" t="s">
        <v>114</v>
      </c>
      <c r="C211" s="379" t="s">
        <v>15</v>
      </c>
      <c r="D211" s="379">
        <v>5585.5072423000001</v>
      </c>
      <c r="E211" s="379">
        <v>29.436996608114001</v>
      </c>
      <c r="F211" s="379">
        <v>91.133942352249505</v>
      </c>
      <c r="G211" s="379">
        <v>3.48289137812211</v>
      </c>
      <c r="H211" s="379">
        <v>543.39171469999997</v>
      </c>
      <c r="I211" s="379">
        <v>54.724109520224097</v>
      </c>
      <c r="J211" s="379">
        <v>8.8660576477505106</v>
      </c>
      <c r="K211" s="379">
        <v>35.800536685373302</v>
      </c>
    </row>
    <row r="212" spans="1:11" x14ac:dyDescent="0.25">
      <c r="A212" s="379" t="s">
        <v>87</v>
      </c>
      <c r="B212" s="379" t="s">
        <v>114</v>
      </c>
      <c r="C212" s="379" t="s">
        <v>16</v>
      </c>
      <c r="D212" s="379">
        <v>119564.657194</v>
      </c>
      <c r="E212" s="379">
        <v>2.85270169734958</v>
      </c>
      <c r="F212" s="379">
        <v>97.528087320961603</v>
      </c>
      <c r="G212" s="379">
        <v>0.344396868673148</v>
      </c>
      <c r="H212" s="379">
        <v>3030.4438464999998</v>
      </c>
      <c r="I212" s="379">
        <v>13.377330943866401</v>
      </c>
      <c r="J212" s="379">
        <v>2.4719126790383501</v>
      </c>
      <c r="K212" s="379">
        <v>13.588007442919601</v>
      </c>
    </row>
    <row r="213" spans="1:11" x14ac:dyDescent="0.25">
      <c r="A213" s="379" t="s">
        <v>91</v>
      </c>
      <c r="B213" s="379" t="s">
        <v>115</v>
      </c>
      <c r="C213" s="379" t="s">
        <v>15</v>
      </c>
      <c r="D213" s="379">
        <v>4261.1056755</v>
      </c>
      <c r="E213" s="379">
        <v>18.951184182894998</v>
      </c>
      <c r="F213" s="379">
        <v>95.142102170713102</v>
      </c>
      <c r="G213" s="379">
        <v>1.8059220097466799</v>
      </c>
      <c r="H213" s="379">
        <v>217.5694623</v>
      </c>
      <c r="I213" s="379">
        <v>35.827804190972103</v>
      </c>
      <c r="J213" s="379">
        <v>4.8578978292869399</v>
      </c>
      <c r="K213" s="379">
        <v>35.3690469420347</v>
      </c>
    </row>
    <row r="214" spans="1:11" x14ac:dyDescent="0.25">
      <c r="A214" s="379" t="s">
        <v>91</v>
      </c>
      <c r="B214" s="379" t="s">
        <v>115</v>
      </c>
      <c r="C214" s="379" t="s">
        <v>16</v>
      </c>
      <c r="D214" s="379">
        <v>65774.727269900002</v>
      </c>
      <c r="E214" s="379">
        <v>2.8446246543149001</v>
      </c>
      <c r="F214" s="379">
        <v>97.9033523565884</v>
      </c>
      <c r="G214" s="379">
        <v>0.40728799044137098</v>
      </c>
      <c r="H214" s="379">
        <v>1408.5975976</v>
      </c>
      <c r="I214" s="379">
        <v>18.917153218800099</v>
      </c>
      <c r="J214" s="379">
        <v>2.0966476434115999</v>
      </c>
      <c r="K214" s="379">
        <v>19.0183885995766</v>
      </c>
    </row>
    <row r="215" spans="1:11" x14ac:dyDescent="0.25">
      <c r="A215" s="379" t="s">
        <v>93</v>
      </c>
      <c r="B215" s="379" t="s">
        <v>116</v>
      </c>
      <c r="C215" s="379" t="s">
        <v>15</v>
      </c>
      <c r="D215" s="379">
        <v>567.06010240000001</v>
      </c>
      <c r="E215" s="379">
        <v>42.6735824674901</v>
      </c>
      <c r="F215" s="379">
        <v>87.036761389296004</v>
      </c>
      <c r="G215" s="379">
        <v>10.034190775614601</v>
      </c>
      <c r="H215" s="379">
        <v>84.457823300000001</v>
      </c>
      <c r="I215" s="379">
        <v>72.442218762356802</v>
      </c>
      <c r="J215" s="379">
        <v>12.963238610704</v>
      </c>
      <c r="K215" s="379">
        <v>67.3707778201899</v>
      </c>
    </row>
    <row r="216" spans="1:11" x14ac:dyDescent="0.25">
      <c r="A216" s="379" t="s">
        <v>93</v>
      </c>
      <c r="B216" s="379" t="s">
        <v>116</v>
      </c>
      <c r="C216" s="379" t="s">
        <v>16</v>
      </c>
      <c r="D216" s="379">
        <v>59889.630752500001</v>
      </c>
      <c r="E216" s="379">
        <v>2.8268239404343598</v>
      </c>
      <c r="F216" s="379">
        <v>97.666601308104603</v>
      </c>
      <c r="G216" s="379">
        <v>0.34087893007339998</v>
      </c>
      <c r="H216" s="379">
        <v>1430.8513267000001</v>
      </c>
      <c r="I216" s="379">
        <v>14.4370034330968</v>
      </c>
      <c r="J216" s="379">
        <v>2.3333986918953902</v>
      </c>
      <c r="K216" s="379">
        <v>14.267808871860201</v>
      </c>
    </row>
    <row r="217" spans="1:11" x14ac:dyDescent="0.25">
      <c r="A217" s="379" t="s">
        <v>95</v>
      </c>
      <c r="B217" s="379" t="s">
        <v>117</v>
      </c>
      <c r="C217" s="379" t="s">
        <v>15</v>
      </c>
      <c r="D217" s="379">
        <v>396.0361418</v>
      </c>
      <c r="E217" s="379">
        <v>54.871768118788999</v>
      </c>
      <c r="F217" s="379">
        <v>83.690615546936499</v>
      </c>
      <c r="G217" s="379">
        <v>11.908048477469199</v>
      </c>
      <c r="H217" s="379">
        <v>77.1783748</v>
      </c>
      <c r="I217" s="379">
        <v>99.999999999999702</v>
      </c>
      <c r="J217" s="379">
        <v>16.309384453063501</v>
      </c>
      <c r="K217" s="379">
        <v>61.105427363628102</v>
      </c>
    </row>
    <row r="218" spans="1:11" x14ac:dyDescent="0.25">
      <c r="A218" s="379" t="s">
        <v>95</v>
      </c>
      <c r="B218" s="379" t="s">
        <v>117</v>
      </c>
      <c r="C218" s="379" t="s">
        <v>16</v>
      </c>
      <c r="D218" s="379">
        <v>128431.3792432</v>
      </c>
      <c r="E218" s="379">
        <v>3.1944414563822199</v>
      </c>
      <c r="F218" s="379">
        <v>97.6718066912089</v>
      </c>
      <c r="G218" s="379">
        <v>0.375581046504534</v>
      </c>
      <c r="H218" s="379">
        <v>3061.4062330000002</v>
      </c>
      <c r="I218" s="379">
        <v>15.8250085571349</v>
      </c>
      <c r="J218" s="379">
        <v>2.3281933087911599</v>
      </c>
      <c r="K218" s="379">
        <v>15.756285885951501</v>
      </c>
    </row>
    <row r="219" spans="1:11" x14ac:dyDescent="0.25">
      <c r="A219" s="379" t="s">
        <v>97</v>
      </c>
      <c r="B219" s="379" t="s">
        <v>118</v>
      </c>
      <c r="C219" s="379" t="s">
        <v>15</v>
      </c>
      <c r="D219" s="379">
        <v>497.16993070000001</v>
      </c>
      <c r="E219" s="379">
        <v>56.116390088013098</v>
      </c>
      <c r="F219" s="379">
        <v>94.272401380533395</v>
      </c>
      <c r="G219" s="379">
        <v>4.89334744949534</v>
      </c>
      <c r="H219" s="379">
        <v>30.2059751</v>
      </c>
      <c r="I219" s="379">
        <v>100</v>
      </c>
      <c r="J219" s="379">
        <v>5.7275986194665496</v>
      </c>
      <c r="K219" s="379">
        <v>80.541191082310803</v>
      </c>
    </row>
    <row r="220" spans="1:11" x14ac:dyDescent="0.25">
      <c r="A220" s="379" t="s">
        <v>97</v>
      </c>
      <c r="B220" s="379" t="s">
        <v>118</v>
      </c>
      <c r="C220" s="379" t="s">
        <v>16</v>
      </c>
      <c r="D220" s="379">
        <v>39766.575546499997</v>
      </c>
      <c r="E220" s="379">
        <v>3.65891358143246</v>
      </c>
      <c r="F220" s="379">
        <v>95.152138450978697</v>
      </c>
      <c r="G220" s="379">
        <v>1.0753099495715801</v>
      </c>
      <c r="H220" s="379">
        <v>2026.0485541</v>
      </c>
      <c r="I220" s="379">
        <v>22.1515072677829</v>
      </c>
      <c r="J220" s="379">
        <v>4.8478615490213102</v>
      </c>
      <c r="K220" s="379">
        <v>21.105809265531899</v>
      </c>
    </row>
    <row r="221" spans="1:11" x14ac:dyDescent="0.25">
      <c r="A221" s="379" t="s">
        <v>105</v>
      </c>
      <c r="B221" s="379" t="s">
        <v>119</v>
      </c>
      <c r="C221" s="379" t="s">
        <v>15</v>
      </c>
      <c r="D221" s="379">
        <v>1862.7159217000001</v>
      </c>
      <c r="E221" s="379">
        <v>44.119447609947002</v>
      </c>
      <c r="F221" s="379">
        <v>98.250677236229606</v>
      </c>
      <c r="G221" s="379">
        <v>1.9003843082659899</v>
      </c>
      <c r="H221" s="379">
        <v>33.1650779</v>
      </c>
      <c r="I221" s="379">
        <v>100</v>
      </c>
      <c r="J221" s="379">
        <v>1.7493227637703701</v>
      </c>
      <c r="K221" s="379">
        <v>106.73504579212501</v>
      </c>
    </row>
    <row r="222" spans="1:11" x14ac:dyDescent="0.25">
      <c r="A222" s="379" t="s">
        <v>105</v>
      </c>
      <c r="B222" s="379" t="s">
        <v>119</v>
      </c>
      <c r="C222" s="379" t="s">
        <v>16</v>
      </c>
      <c r="D222" s="379">
        <v>89062.639107199997</v>
      </c>
      <c r="E222" s="379">
        <v>2.2400937098018501</v>
      </c>
      <c r="F222" s="379">
        <v>96.593954813848796</v>
      </c>
      <c r="G222" s="379">
        <v>0.50760657587284197</v>
      </c>
      <c r="H222" s="379">
        <v>3140.4798962999998</v>
      </c>
      <c r="I222" s="379">
        <v>14.603585668112199</v>
      </c>
      <c r="J222" s="379">
        <v>3.4060451861512302</v>
      </c>
      <c r="K222" s="379">
        <v>14.395500932410901</v>
      </c>
    </row>
    <row r="223" spans="1:11" x14ac:dyDescent="0.25">
      <c r="A223" s="379" t="s">
        <v>107</v>
      </c>
      <c r="B223" s="379" t="s">
        <v>120</v>
      </c>
      <c r="C223" s="379" t="s">
        <v>15</v>
      </c>
      <c r="D223" s="379">
        <v>1292.6171291000001</v>
      </c>
      <c r="E223" s="379">
        <v>43.749352604124098</v>
      </c>
      <c r="F223" s="379">
        <v>97.153947860236201</v>
      </c>
      <c r="G223" s="379">
        <v>2.8943800588620099</v>
      </c>
      <c r="H223" s="379">
        <v>37.866250700000002</v>
      </c>
      <c r="I223" s="379">
        <v>99.999999999999801</v>
      </c>
      <c r="J223" s="379">
        <v>2.8460521397638301</v>
      </c>
      <c r="K223" s="379">
        <v>98.803688589388102</v>
      </c>
    </row>
    <row r="224" spans="1:11" x14ac:dyDescent="0.25">
      <c r="A224" s="379" t="s">
        <v>107</v>
      </c>
      <c r="B224" s="379" t="s">
        <v>120</v>
      </c>
      <c r="C224" s="379" t="s">
        <v>16</v>
      </c>
      <c r="D224" s="379">
        <v>99680.348263499996</v>
      </c>
      <c r="E224" s="379">
        <v>2.8623721837452099</v>
      </c>
      <c r="F224" s="379">
        <v>96.465615586012305</v>
      </c>
      <c r="G224" s="379">
        <v>0.45195912995979298</v>
      </c>
      <c r="H224" s="379">
        <v>3652.1683622</v>
      </c>
      <c r="I224" s="379">
        <v>12.430394904961799</v>
      </c>
      <c r="J224" s="379">
        <v>3.5343844139877101</v>
      </c>
      <c r="K224" s="379">
        <v>12.335533033346399</v>
      </c>
    </row>
    <row r="225" spans="1:11" x14ac:dyDescent="0.25">
      <c r="A225" s="379" t="s">
        <v>109</v>
      </c>
      <c r="B225" s="379" t="s">
        <v>121</v>
      </c>
      <c r="C225" s="379" t="s">
        <v>15</v>
      </c>
      <c r="D225" s="379">
        <v>60.524834800000001</v>
      </c>
      <c r="E225" s="379">
        <v>71.856230558016804</v>
      </c>
      <c r="F225" s="379">
        <v>71.536280041682204</v>
      </c>
      <c r="G225" s="379">
        <v>24.351176292396602</v>
      </c>
      <c r="H225" s="379">
        <v>24.082353000000001</v>
      </c>
      <c r="I225" s="379">
        <v>100.00000000000099</v>
      </c>
      <c r="J225" s="379">
        <v>28.4637199583178</v>
      </c>
      <c r="K225" s="379">
        <v>61.200453389375198</v>
      </c>
    </row>
    <row r="226" spans="1:11" x14ac:dyDescent="0.25">
      <c r="A226" s="379" t="s">
        <v>109</v>
      </c>
      <c r="B226" s="379" t="s">
        <v>121</v>
      </c>
      <c r="C226" s="379" t="s">
        <v>16</v>
      </c>
      <c r="D226" s="379">
        <v>41085.996433300003</v>
      </c>
      <c r="E226" s="379">
        <v>2.3267321524292601</v>
      </c>
      <c r="F226" s="379">
        <v>96.651572079771</v>
      </c>
      <c r="G226" s="379">
        <v>0.48208500432875601</v>
      </c>
      <c r="H226" s="379">
        <v>1423.3963776000001</v>
      </c>
      <c r="I226" s="379">
        <v>14.0317705754884</v>
      </c>
      <c r="J226" s="379">
        <v>3.3484279202290099</v>
      </c>
      <c r="K226" s="379">
        <v>13.9152684944972</v>
      </c>
    </row>
    <row r="227" spans="1:11" x14ac:dyDescent="0.25">
      <c r="A227" s="379" t="s">
        <v>122</v>
      </c>
      <c r="B227" s="379" t="s">
        <v>123</v>
      </c>
      <c r="C227" s="379" t="s">
        <v>15</v>
      </c>
      <c r="D227" s="379">
        <v>462.4032828</v>
      </c>
      <c r="E227" s="379">
        <v>52.071589521052204</v>
      </c>
      <c r="F227" s="379">
        <v>90.278235233281805</v>
      </c>
      <c r="G227" s="379">
        <v>3.4335821637775101</v>
      </c>
      <c r="H227" s="379">
        <v>49.794681199999999</v>
      </c>
      <c r="I227" s="379">
        <v>64.019654529914604</v>
      </c>
      <c r="J227" s="379">
        <v>9.7217647667182092</v>
      </c>
      <c r="K227" s="379">
        <v>31.884924775745901</v>
      </c>
    </row>
    <row r="228" spans="1:11" x14ac:dyDescent="0.25">
      <c r="A228" s="379" t="s">
        <v>122</v>
      </c>
      <c r="B228" s="379" t="s">
        <v>123</v>
      </c>
      <c r="C228" s="379" t="s">
        <v>16</v>
      </c>
      <c r="D228" s="379">
        <v>28807.126295800001</v>
      </c>
      <c r="E228" s="379">
        <v>3.5353120323234699</v>
      </c>
      <c r="F228" s="379">
        <v>96.297232172097793</v>
      </c>
      <c r="G228" s="379">
        <v>0.50740094173181804</v>
      </c>
      <c r="H228" s="379">
        <v>1107.6756627</v>
      </c>
      <c r="I228" s="379">
        <v>13.370455841236399</v>
      </c>
      <c r="J228" s="379">
        <v>3.7027678279022198</v>
      </c>
      <c r="K228" s="379">
        <v>13.1958871204658</v>
      </c>
    </row>
    <row r="229" spans="1:11" x14ac:dyDescent="0.25">
      <c r="A229" s="379" t="s">
        <v>124</v>
      </c>
      <c r="B229" s="379" t="s">
        <v>125</v>
      </c>
      <c r="C229" s="379" t="s">
        <v>15</v>
      </c>
      <c r="D229" s="379">
        <v>552.69600720000005</v>
      </c>
      <c r="E229" s="379">
        <v>79.774825999690094</v>
      </c>
      <c r="F229" s="379">
        <v>93.193885814931093</v>
      </c>
      <c r="G229" s="379">
        <v>7.1850827079538204</v>
      </c>
      <c r="H229" s="379">
        <v>40.364366199999999</v>
      </c>
      <c r="I229" s="379">
        <v>70.354605646073693</v>
      </c>
      <c r="J229" s="379">
        <v>6.8061141850688998</v>
      </c>
      <c r="K229" s="379">
        <v>98.382977312495001</v>
      </c>
    </row>
    <row r="230" spans="1:11" x14ac:dyDescent="0.25">
      <c r="A230" s="379" t="s">
        <v>124</v>
      </c>
      <c r="B230" s="379" t="s">
        <v>125</v>
      </c>
      <c r="C230" s="379" t="s">
        <v>16</v>
      </c>
      <c r="D230" s="379">
        <v>58602.1715071</v>
      </c>
      <c r="E230" s="379">
        <v>2.75940276856024</v>
      </c>
      <c r="F230" s="379">
        <v>97.974104164151996</v>
      </c>
      <c r="G230" s="379">
        <v>0.32887348151413598</v>
      </c>
      <c r="H230" s="379">
        <v>1211.768112</v>
      </c>
      <c r="I230" s="379">
        <v>15.300636681779901</v>
      </c>
      <c r="J230" s="379">
        <v>2.0258958358480301</v>
      </c>
      <c r="K230" s="379">
        <v>15.904610772451599</v>
      </c>
    </row>
    <row r="231" spans="1:11" x14ac:dyDescent="0.25">
      <c r="A231" s="379" t="s">
        <v>126</v>
      </c>
      <c r="B231" s="379" t="s">
        <v>127</v>
      </c>
      <c r="C231" s="379" t="s">
        <v>15</v>
      </c>
      <c r="D231" s="379">
        <v>1223.6438485000001</v>
      </c>
      <c r="E231" s="379">
        <v>71.633777423241398</v>
      </c>
      <c r="F231" s="379">
        <v>97.343340933005507</v>
      </c>
      <c r="G231" s="379">
        <v>3.1708155823110098</v>
      </c>
      <c r="H231" s="379">
        <v>33.395243000000001</v>
      </c>
      <c r="I231" s="379">
        <v>100</v>
      </c>
      <c r="J231" s="379">
        <v>2.6566590669945001</v>
      </c>
      <c r="K231" s="379">
        <v>116.18268452254701</v>
      </c>
    </row>
    <row r="232" spans="1:11" x14ac:dyDescent="0.25">
      <c r="A232" s="379" t="s">
        <v>126</v>
      </c>
      <c r="B232" s="379" t="s">
        <v>127</v>
      </c>
      <c r="C232" s="379" t="s">
        <v>16</v>
      </c>
      <c r="D232" s="379">
        <v>78300.520997200001</v>
      </c>
      <c r="E232" s="379">
        <v>3.0607997206861501</v>
      </c>
      <c r="F232" s="379">
        <v>95.682183936294805</v>
      </c>
      <c r="G232" s="379">
        <v>0.57791590343327603</v>
      </c>
      <c r="H232" s="379">
        <v>3533.4399096000002</v>
      </c>
      <c r="I232" s="379">
        <v>13.052048372835801</v>
      </c>
      <c r="J232" s="379">
        <v>4.3178160637051501</v>
      </c>
      <c r="K232" s="379">
        <v>12.8065334317559</v>
      </c>
    </row>
    <row r="233" spans="1:11" x14ac:dyDescent="0.25">
      <c r="A233" s="379" t="s">
        <v>128</v>
      </c>
      <c r="B233" s="379" t="s">
        <v>129</v>
      </c>
      <c r="C233" s="379" t="s">
        <v>15</v>
      </c>
      <c r="D233" s="379">
        <v>560.64754640000001</v>
      </c>
      <c r="E233" s="379">
        <v>45.0571908300426</v>
      </c>
      <c r="F233" s="379">
        <v>100</v>
      </c>
      <c r="G233" s="379">
        <v>5.00235306844427E-15</v>
      </c>
      <c r="H233" s="379"/>
      <c r="I233" s="379"/>
      <c r="J233" s="379"/>
      <c r="K233" s="379"/>
    </row>
    <row r="234" spans="1:11" x14ac:dyDescent="0.25">
      <c r="A234" s="379" t="s">
        <v>128</v>
      </c>
      <c r="B234" s="379" t="s">
        <v>129</v>
      </c>
      <c r="C234" s="379" t="s">
        <v>16</v>
      </c>
      <c r="D234" s="379">
        <v>41650.342431099998</v>
      </c>
      <c r="E234" s="379">
        <v>2.5419301688451501</v>
      </c>
      <c r="F234" s="379">
        <v>93.270661045961802</v>
      </c>
      <c r="G234" s="379">
        <v>0.77551862006668204</v>
      </c>
      <c r="H234" s="379">
        <v>3005.0100281</v>
      </c>
      <c r="I234" s="379">
        <v>10.497235755864301</v>
      </c>
      <c r="J234" s="379">
        <v>6.7293389540381998</v>
      </c>
      <c r="K234" s="379">
        <v>10.7489212300215</v>
      </c>
    </row>
    <row r="235" spans="1:11" x14ac:dyDescent="0.25">
      <c r="A235" s="379" t="s">
        <v>130</v>
      </c>
      <c r="B235" s="379" t="s">
        <v>131</v>
      </c>
      <c r="C235" s="379" t="s">
        <v>15</v>
      </c>
      <c r="D235" s="379">
        <v>3498.9916899</v>
      </c>
      <c r="E235" s="379">
        <v>26.607289092638599</v>
      </c>
      <c r="F235" s="379">
        <v>94.396291142750897</v>
      </c>
      <c r="G235" s="379">
        <v>3.1110704497169399</v>
      </c>
      <c r="H235" s="379">
        <v>207.71293539999999</v>
      </c>
      <c r="I235" s="379">
        <v>51.8122000455202</v>
      </c>
      <c r="J235" s="379">
        <v>5.60370885724915</v>
      </c>
      <c r="K235" s="379">
        <v>52.406989623877898</v>
      </c>
    </row>
    <row r="236" spans="1:11" x14ac:dyDescent="0.25">
      <c r="A236" s="379" t="s">
        <v>130</v>
      </c>
      <c r="B236" s="379" t="s">
        <v>131</v>
      </c>
      <c r="C236" s="379" t="s">
        <v>16</v>
      </c>
      <c r="D236" s="379">
        <v>93476.089255400002</v>
      </c>
      <c r="E236" s="379">
        <v>2.6927959522317</v>
      </c>
      <c r="F236" s="379">
        <v>96.145773390431998</v>
      </c>
      <c r="G236" s="379">
        <v>0.46398960781272303</v>
      </c>
      <c r="H236" s="379">
        <v>3747.2061211</v>
      </c>
      <c r="I236" s="379">
        <v>11.873357722478</v>
      </c>
      <c r="J236" s="379">
        <v>3.8542266095680402</v>
      </c>
      <c r="K236" s="379">
        <v>11.574472444752599</v>
      </c>
    </row>
    <row r="237" spans="1:11" x14ac:dyDescent="0.25">
      <c r="A237" s="379" t="s">
        <v>132</v>
      </c>
      <c r="B237" s="379" t="s">
        <v>133</v>
      </c>
      <c r="C237" s="379" t="s">
        <v>15</v>
      </c>
      <c r="D237" s="379">
        <v>5431.6554625999997</v>
      </c>
      <c r="E237" s="379">
        <v>33.571738328971897</v>
      </c>
      <c r="F237" s="379">
        <v>93.293996482959102</v>
      </c>
      <c r="G237" s="379">
        <v>4.1387943455213003</v>
      </c>
      <c r="H237" s="379">
        <v>390.42920240000001</v>
      </c>
      <c r="I237" s="379">
        <v>56.465468206477098</v>
      </c>
      <c r="J237" s="379">
        <v>6.7060035170409202</v>
      </c>
      <c r="K237" s="379">
        <v>57.578953565048998</v>
      </c>
    </row>
    <row r="238" spans="1:11" x14ac:dyDescent="0.25">
      <c r="A238" s="379" t="s">
        <v>132</v>
      </c>
      <c r="B238" s="379" t="s">
        <v>133</v>
      </c>
      <c r="C238" s="379" t="s">
        <v>16</v>
      </c>
      <c r="D238" s="379">
        <v>171033.6976553</v>
      </c>
      <c r="E238" s="379">
        <v>2.9507827452735902</v>
      </c>
      <c r="F238" s="379">
        <v>97.4240585016625</v>
      </c>
      <c r="G238" s="379">
        <v>0.34547867306450503</v>
      </c>
      <c r="H238" s="379">
        <v>4522.2176757999996</v>
      </c>
      <c r="I238" s="379">
        <v>12.9848971054783</v>
      </c>
      <c r="J238" s="379">
        <v>2.5759414983374702</v>
      </c>
      <c r="K238" s="379">
        <v>13.066265083052601</v>
      </c>
    </row>
    <row r="239" spans="1:11" x14ac:dyDescent="0.25">
      <c r="A239" s="379" t="s">
        <v>134</v>
      </c>
      <c r="B239" s="379" t="s">
        <v>135</v>
      </c>
      <c r="C239" s="379" t="s">
        <v>15</v>
      </c>
      <c r="D239" s="379">
        <v>15663.4547358</v>
      </c>
      <c r="E239" s="379">
        <v>20.199437519789399</v>
      </c>
      <c r="F239" s="379">
        <v>89.942279360576407</v>
      </c>
      <c r="G239" s="379">
        <v>3.0857502444637701</v>
      </c>
      <c r="H239" s="379">
        <v>1751.5528081</v>
      </c>
      <c r="I239" s="379">
        <v>28.880546302163999</v>
      </c>
      <c r="J239" s="379">
        <v>10.0577206394236</v>
      </c>
      <c r="K239" s="379">
        <v>27.594662893762202</v>
      </c>
    </row>
    <row r="240" spans="1:11" x14ac:dyDescent="0.25">
      <c r="A240" s="379" t="s">
        <v>134</v>
      </c>
      <c r="B240" s="379" t="s">
        <v>135</v>
      </c>
      <c r="C240" s="379" t="s">
        <v>16</v>
      </c>
      <c r="D240" s="379">
        <v>258933.0365971</v>
      </c>
      <c r="E240" s="379">
        <v>2.7154999159765101</v>
      </c>
      <c r="F240" s="379">
        <v>95.347055000313105</v>
      </c>
      <c r="G240" s="379">
        <v>0.47534817955483599</v>
      </c>
      <c r="H240" s="379">
        <v>12635.955855</v>
      </c>
      <c r="I240" s="379">
        <v>10.075899731409301</v>
      </c>
      <c r="J240" s="379">
        <v>4.6529449996868699</v>
      </c>
      <c r="K240" s="379">
        <v>9.7407231384346495</v>
      </c>
    </row>
    <row r="241" spans="1:11" x14ac:dyDescent="0.25">
      <c r="A241" s="379" t="s">
        <v>136</v>
      </c>
      <c r="B241" s="379" t="s">
        <v>137</v>
      </c>
      <c r="C241" s="379" t="s">
        <v>15</v>
      </c>
      <c r="D241" s="379">
        <v>3777.9988026000001</v>
      </c>
      <c r="E241" s="379">
        <v>28.926821567541499</v>
      </c>
      <c r="F241" s="379">
        <v>93.102741257608599</v>
      </c>
      <c r="G241" s="379">
        <v>3.20251492203835</v>
      </c>
      <c r="H241" s="379">
        <v>279.88257829999998</v>
      </c>
      <c r="I241" s="379">
        <v>40.490793979064698</v>
      </c>
      <c r="J241" s="379">
        <v>6.8972587423914504</v>
      </c>
      <c r="K241" s="379">
        <v>43.2291913782527</v>
      </c>
    </row>
    <row r="242" spans="1:11" x14ac:dyDescent="0.25">
      <c r="A242" s="379" t="s">
        <v>136</v>
      </c>
      <c r="B242" s="379" t="s">
        <v>137</v>
      </c>
      <c r="C242" s="379" t="s">
        <v>16</v>
      </c>
      <c r="D242" s="379">
        <v>102270.90686990001</v>
      </c>
      <c r="E242" s="379">
        <v>2.7081649064553601</v>
      </c>
      <c r="F242" s="379">
        <v>96.028011910349406</v>
      </c>
      <c r="G242" s="379">
        <v>0.456432441238797</v>
      </c>
      <c r="H242" s="379">
        <v>4230.2117467999997</v>
      </c>
      <c r="I242" s="379">
        <v>11.0895586184221</v>
      </c>
      <c r="J242" s="379">
        <v>3.9719880896506199</v>
      </c>
      <c r="K242" s="379">
        <v>11.0348517956922</v>
      </c>
    </row>
    <row r="243" spans="1:11" x14ac:dyDescent="0.25">
      <c r="A243" s="379" t="s">
        <v>138</v>
      </c>
      <c r="B243" s="379" t="s">
        <v>139</v>
      </c>
      <c r="C243" s="379" t="s">
        <v>15</v>
      </c>
      <c r="D243" s="379">
        <v>2157.8734003</v>
      </c>
      <c r="E243" s="379">
        <v>39.221522595345903</v>
      </c>
      <c r="F243" s="379">
        <v>85.164233506079697</v>
      </c>
      <c r="G243" s="379">
        <v>7.3104196015823701</v>
      </c>
      <c r="H243" s="379">
        <v>375.90552480000002</v>
      </c>
      <c r="I243" s="379">
        <v>40.662383380160399</v>
      </c>
      <c r="J243" s="379">
        <v>14.8357664939203</v>
      </c>
      <c r="K243" s="379">
        <v>41.965225203006398</v>
      </c>
    </row>
    <row r="244" spans="1:11" x14ac:dyDescent="0.25">
      <c r="A244" s="379" t="s">
        <v>138</v>
      </c>
      <c r="B244" s="379" t="s">
        <v>139</v>
      </c>
      <c r="C244" s="379" t="s">
        <v>16</v>
      </c>
      <c r="D244" s="379">
        <v>120993.3078115</v>
      </c>
      <c r="E244" s="379">
        <v>2.9632038961430101</v>
      </c>
      <c r="F244" s="379">
        <v>96.375051580124705</v>
      </c>
      <c r="G244" s="379">
        <v>0.47070688166805902</v>
      </c>
      <c r="H244" s="379">
        <v>4550.9132578999997</v>
      </c>
      <c r="I244" s="379">
        <v>12.791327174854599</v>
      </c>
      <c r="J244" s="379">
        <v>3.6249484198753299</v>
      </c>
      <c r="K244" s="379">
        <v>12.5144953100985</v>
      </c>
    </row>
    <row r="245" spans="1:11" x14ac:dyDescent="0.25">
      <c r="A245" s="379" t="s">
        <v>140</v>
      </c>
      <c r="B245" s="379" t="s">
        <v>141</v>
      </c>
      <c r="C245" s="379" t="s">
        <v>15</v>
      </c>
      <c r="D245" s="379">
        <v>5984.2385494</v>
      </c>
      <c r="E245" s="379">
        <v>19.2868934449465</v>
      </c>
      <c r="F245" s="379">
        <v>85.105257771197998</v>
      </c>
      <c r="G245" s="379">
        <v>2.9134062524171598</v>
      </c>
      <c r="H245" s="379">
        <v>1047.3347119</v>
      </c>
      <c r="I245" s="379">
        <v>25.696480498067402</v>
      </c>
      <c r="J245" s="379">
        <v>14.894742228802</v>
      </c>
      <c r="K245" s="379">
        <v>16.6465579796828</v>
      </c>
    </row>
    <row r="246" spans="1:11" x14ac:dyDescent="0.25">
      <c r="A246" s="379" t="s">
        <v>140</v>
      </c>
      <c r="B246" s="379" t="s">
        <v>141</v>
      </c>
      <c r="C246" s="379" t="s">
        <v>16</v>
      </c>
      <c r="D246" s="379">
        <v>90867.636687499995</v>
      </c>
      <c r="E246" s="379">
        <v>3.34500866708381</v>
      </c>
      <c r="F246" s="379">
        <v>94.147327830064896</v>
      </c>
      <c r="G246" s="379">
        <v>0.55478210703731401</v>
      </c>
      <c r="H246" s="379">
        <v>5648.7900468999997</v>
      </c>
      <c r="I246" s="379">
        <v>8.6268728009837297</v>
      </c>
      <c r="J246" s="379">
        <v>5.8526721699350697</v>
      </c>
      <c r="K246" s="379">
        <v>8.9243428281881005</v>
      </c>
    </row>
    <row r="247" spans="1:11" x14ac:dyDescent="0.25">
      <c r="A247" s="379" t="s">
        <v>142</v>
      </c>
      <c r="B247" s="379" t="s">
        <v>143</v>
      </c>
      <c r="C247" s="379" t="s">
        <v>15</v>
      </c>
      <c r="D247" s="379">
        <v>1484.9619745</v>
      </c>
      <c r="E247" s="379">
        <v>46.618253295508197</v>
      </c>
      <c r="F247" s="379">
        <v>87.996003195039506</v>
      </c>
      <c r="G247" s="379">
        <v>3.3674889456046802</v>
      </c>
      <c r="H247" s="379">
        <v>202.5714595</v>
      </c>
      <c r="I247" s="379">
        <v>55.493250911429797</v>
      </c>
      <c r="J247" s="379">
        <v>12.003996804960501</v>
      </c>
      <c r="K247" s="379">
        <v>24.685575382212502</v>
      </c>
    </row>
    <row r="248" spans="1:11" x14ac:dyDescent="0.25">
      <c r="A248" s="379" t="s">
        <v>142</v>
      </c>
      <c r="B248" s="379" t="s">
        <v>143</v>
      </c>
      <c r="C248" s="379" t="s">
        <v>16</v>
      </c>
      <c r="D248" s="379">
        <v>40070.528142399999</v>
      </c>
      <c r="E248" s="379">
        <v>2.8695715531441701</v>
      </c>
      <c r="F248" s="379">
        <v>94.638844090311494</v>
      </c>
      <c r="G248" s="379">
        <v>0.82152828032351999</v>
      </c>
      <c r="H248" s="379">
        <v>2269.9384255999998</v>
      </c>
      <c r="I248" s="379">
        <v>14.4741687392854</v>
      </c>
      <c r="J248" s="379">
        <v>5.3611559096884598</v>
      </c>
      <c r="K248" s="379">
        <v>14.5021872422728</v>
      </c>
    </row>
    <row r="249" spans="1:11" x14ac:dyDescent="0.25">
      <c r="A249" s="379" t="s">
        <v>144</v>
      </c>
      <c r="B249" s="379" t="s">
        <v>145</v>
      </c>
      <c r="C249" s="379" t="s">
        <v>15</v>
      </c>
      <c r="D249" s="379">
        <v>4129.9561280999997</v>
      </c>
      <c r="E249" s="379">
        <v>23.3481738655558</v>
      </c>
      <c r="F249" s="379">
        <v>94.3097830970584</v>
      </c>
      <c r="G249" s="379">
        <v>2.8841292356118999</v>
      </c>
      <c r="H249" s="379">
        <v>249.18248560000001</v>
      </c>
      <c r="I249" s="379">
        <v>49.053256084864898</v>
      </c>
      <c r="J249" s="379">
        <v>5.6902169029416001</v>
      </c>
      <c r="K249" s="379">
        <v>47.8016229036593</v>
      </c>
    </row>
    <row r="250" spans="1:11" x14ac:dyDescent="0.25">
      <c r="A250" s="379" t="s">
        <v>144</v>
      </c>
      <c r="B250" s="379" t="s">
        <v>145</v>
      </c>
      <c r="C250" s="379" t="s">
        <v>16</v>
      </c>
      <c r="D250" s="379">
        <v>72628.098441099995</v>
      </c>
      <c r="E250" s="379">
        <v>3.1019093273293699</v>
      </c>
      <c r="F250" s="379">
        <v>95.454191587788202</v>
      </c>
      <c r="G250" s="379">
        <v>0.51465470591637896</v>
      </c>
      <c r="H250" s="379">
        <v>3458.7629455000001</v>
      </c>
      <c r="I250" s="379">
        <v>11.580549127798999</v>
      </c>
      <c r="J250" s="379">
        <v>4.5458084122118096</v>
      </c>
      <c r="K250" s="379">
        <v>10.806867435971901</v>
      </c>
    </row>
    <row r="251" spans="1:11" x14ac:dyDescent="0.25">
      <c r="A251" s="379" t="s">
        <v>146</v>
      </c>
      <c r="B251" s="379" t="s">
        <v>147</v>
      </c>
      <c r="C251" s="379" t="s">
        <v>15</v>
      </c>
      <c r="D251" s="379">
        <v>1255.3967172</v>
      </c>
      <c r="E251" s="379">
        <v>28.5299295697072</v>
      </c>
      <c r="F251" s="379">
        <v>89.904952787518397</v>
      </c>
      <c r="G251" s="379">
        <v>3.02788505043147</v>
      </c>
      <c r="H251" s="379">
        <v>140.96319209999999</v>
      </c>
      <c r="I251" s="379">
        <v>33.374684918031001</v>
      </c>
      <c r="J251" s="379">
        <v>10.0950472124816</v>
      </c>
      <c r="K251" s="379">
        <v>26.965883048917</v>
      </c>
    </row>
    <row r="252" spans="1:11" x14ac:dyDescent="0.25">
      <c r="A252" s="379" t="s">
        <v>146</v>
      </c>
      <c r="B252" s="379" t="s">
        <v>147</v>
      </c>
      <c r="C252" s="379" t="s">
        <v>16</v>
      </c>
      <c r="D252" s="379">
        <v>23727.176045</v>
      </c>
      <c r="E252" s="379">
        <v>3.0978737138391801</v>
      </c>
      <c r="F252" s="379">
        <v>95.027906838536097</v>
      </c>
      <c r="G252" s="379">
        <v>0.55175773500090797</v>
      </c>
      <c r="H252" s="379">
        <v>1241.4640465</v>
      </c>
      <c r="I252" s="379">
        <v>10.940079346381401</v>
      </c>
      <c r="J252" s="379">
        <v>4.9720931614638797</v>
      </c>
      <c r="K252" s="379">
        <v>10.545333913991</v>
      </c>
    </row>
    <row r="253" spans="1:11" x14ac:dyDescent="0.25">
      <c r="A253" s="379" t="s">
        <v>148</v>
      </c>
      <c r="B253" s="379" t="s">
        <v>149</v>
      </c>
      <c r="C253" s="379" t="s">
        <v>15</v>
      </c>
      <c r="D253" s="379">
        <v>1078.7429380999999</v>
      </c>
      <c r="E253" s="379">
        <v>31.1940568279086</v>
      </c>
      <c r="F253" s="379">
        <v>80.848178675404995</v>
      </c>
      <c r="G253" s="379">
        <v>9.0109897115649797</v>
      </c>
      <c r="H253" s="379">
        <v>255.53936210000001</v>
      </c>
      <c r="I253" s="379">
        <v>43.158799562182899</v>
      </c>
      <c r="J253" s="379">
        <v>19.151821324595002</v>
      </c>
      <c r="K253" s="379">
        <v>38.039311974327198</v>
      </c>
    </row>
    <row r="254" spans="1:11" x14ac:dyDescent="0.25">
      <c r="A254" s="379" t="s">
        <v>148</v>
      </c>
      <c r="B254" s="379" t="s">
        <v>149</v>
      </c>
      <c r="C254" s="379" t="s">
        <v>16</v>
      </c>
      <c r="D254" s="379">
        <v>45223.8739289</v>
      </c>
      <c r="E254" s="379">
        <v>2.49399933624042</v>
      </c>
      <c r="F254" s="379">
        <v>95.431731682559402</v>
      </c>
      <c r="G254" s="379">
        <v>0.54438130832194598</v>
      </c>
      <c r="H254" s="379">
        <v>2164.843777</v>
      </c>
      <c r="I254" s="379">
        <v>11.2821758791567</v>
      </c>
      <c r="J254" s="379">
        <v>4.5682683174406096</v>
      </c>
      <c r="K254" s="379">
        <v>11.3721978086188</v>
      </c>
    </row>
    <row r="255" spans="1:11" x14ac:dyDescent="0.25">
      <c r="A255" s="379" t="s">
        <v>150</v>
      </c>
      <c r="B255" s="379" t="s">
        <v>151</v>
      </c>
      <c r="C255" s="379" t="s">
        <v>15</v>
      </c>
      <c r="D255" s="379">
        <v>1940.4158666999999</v>
      </c>
      <c r="E255" s="379">
        <v>22.686440159212701</v>
      </c>
      <c r="F255" s="379">
        <v>90.787842172054198</v>
      </c>
      <c r="G255" s="379">
        <v>3.6664349537991798</v>
      </c>
      <c r="H255" s="379">
        <v>196.89219159999999</v>
      </c>
      <c r="I255" s="379">
        <v>40.029661810638899</v>
      </c>
      <c r="J255" s="379">
        <v>9.2121578279458092</v>
      </c>
      <c r="K255" s="379">
        <v>36.133523126345303</v>
      </c>
    </row>
    <row r="256" spans="1:11" x14ac:dyDescent="0.25">
      <c r="A256" s="379" t="s">
        <v>150</v>
      </c>
      <c r="B256" s="379" t="s">
        <v>151</v>
      </c>
      <c r="C256" s="379" t="s">
        <v>16</v>
      </c>
      <c r="D256" s="379">
        <v>39514.147513600001</v>
      </c>
      <c r="E256" s="379">
        <v>3.5377510309879501</v>
      </c>
      <c r="F256" s="379">
        <v>94.149243615957403</v>
      </c>
      <c r="G256" s="379">
        <v>1.0409785216337</v>
      </c>
      <c r="H256" s="379">
        <v>2455.5444308000001</v>
      </c>
      <c r="I256" s="379">
        <v>16.739502213922599</v>
      </c>
      <c r="J256" s="379">
        <v>5.8507563840426098</v>
      </c>
      <c r="K256" s="379">
        <v>16.7512256534174</v>
      </c>
    </row>
    <row r="257" spans="1:11" x14ac:dyDescent="0.25">
      <c r="A257" s="379" t="s">
        <v>152</v>
      </c>
      <c r="B257" s="379" t="s">
        <v>153</v>
      </c>
      <c r="C257" s="379" t="s">
        <v>15</v>
      </c>
      <c r="D257" s="379">
        <v>2096.9841774000001</v>
      </c>
      <c r="E257" s="379">
        <v>31.064038681606601</v>
      </c>
      <c r="F257" s="379">
        <v>89.976911191720106</v>
      </c>
      <c r="G257" s="379">
        <v>3.55551845253287</v>
      </c>
      <c r="H257" s="379">
        <v>233.59613440000001</v>
      </c>
      <c r="I257" s="379">
        <v>36.443231733074199</v>
      </c>
      <c r="J257" s="379">
        <v>10.023088808279899</v>
      </c>
      <c r="K257" s="379">
        <v>31.9177624945114</v>
      </c>
    </row>
    <row r="258" spans="1:11" x14ac:dyDescent="0.25">
      <c r="A258" s="379" t="s">
        <v>152</v>
      </c>
      <c r="B258" s="379" t="s">
        <v>153</v>
      </c>
      <c r="C258" s="379" t="s">
        <v>16</v>
      </c>
      <c r="D258" s="379">
        <v>50260.787854000002</v>
      </c>
      <c r="E258" s="379">
        <v>3.2879813197757199</v>
      </c>
      <c r="F258" s="379">
        <v>93.549483006210707</v>
      </c>
      <c r="G258" s="379">
        <v>0.67891363991393605</v>
      </c>
      <c r="H258" s="379">
        <v>3465.631832</v>
      </c>
      <c r="I258" s="379">
        <v>10.7317914337854</v>
      </c>
      <c r="J258" s="379">
        <v>6.4505169937893196</v>
      </c>
      <c r="K258" s="379">
        <v>9.8460356093882098</v>
      </c>
    </row>
    <row r="259" spans="1:11" x14ac:dyDescent="0.25">
      <c r="A259" s="379" t="s">
        <v>154</v>
      </c>
      <c r="B259" s="379" t="s">
        <v>155</v>
      </c>
      <c r="C259" s="379" t="s">
        <v>15</v>
      </c>
      <c r="D259" s="379">
        <v>4968.3008707999998</v>
      </c>
      <c r="E259" s="379">
        <v>16.233836847217098</v>
      </c>
      <c r="F259" s="379">
        <v>89.578397635459297</v>
      </c>
      <c r="G259" s="379">
        <v>2.88014491475333</v>
      </c>
      <c r="H259" s="379">
        <v>578.01498430000004</v>
      </c>
      <c r="I259" s="379">
        <v>30.192206400956401</v>
      </c>
      <c r="J259" s="379">
        <v>10.4216023645407</v>
      </c>
      <c r="K259" s="379">
        <v>24.756151443596998</v>
      </c>
    </row>
    <row r="260" spans="1:11" x14ac:dyDescent="0.25">
      <c r="A260" s="379" t="s">
        <v>154</v>
      </c>
      <c r="B260" s="379" t="s">
        <v>155</v>
      </c>
      <c r="C260" s="379" t="s">
        <v>16</v>
      </c>
      <c r="D260" s="379">
        <v>83476.580814000001</v>
      </c>
      <c r="E260" s="379">
        <v>3.0417156474885001</v>
      </c>
      <c r="F260" s="379">
        <v>95.981331896899704</v>
      </c>
      <c r="G260" s="379">
        <v>0.49215378103796298</v>
      </c>
      <c r="H260" s="379">
        <v>3495.1033293999999</v>
      </c>
      <c r="I260" s="379">
        <v>11.3083556597089</v>
      </c>
      <c r="J260" s="379">
        <v>4.0186681031003504</v>
      </c>
      <c r="K260" s="379">
        <v>11.7545351320941</v>
      </c>
    </row>
    <row r="261" spans="1:11" x14ac:dyDescent="0.25">
      <c r="A261" s="379" t="s">
        <v>156</v>
      </c>
      <c r="B261" s="379" t="s">
        <v>157</v>
      </c>
      <c r="C261" s="379" t="s">
        <v>15</v>
      </c>
      <c r="D261" s="379">
        <v>2990.2929733999999</v>
      </c>
      <c r="E261" s="379">
        <v>30.368742537298001</v>
      </c>
      <c r="F261" s="379">
        <v>90.855935241856997</v>
      </c>
      <c r="G261" s="379">
        <v>3.4534080779167402</v>
      </c>
      <c r="H261" s="379">
        <v>300.95372989999998</v>
      </c>
      <c r="I261" s="379">
        <v>50.179083032585702</v>
      </c>
      <c r="J261" s="379">
        <v>9.1440647581430401</v>
      </c>
      <c r="K261" s="379">
        <v>34.313254443161597</v>
      </c>
    </row>
    <row r="262" spans="1:11" x14ac:dyDescent="0.25">
      <c r="A262" s="379" t="s">
        <v>156</v>
      </c>
      <c r="B262" s="379" t="s">
        <v>157</v>
      </c>
      <c r="C262" s="379" t="s">
        <v>16</v>
      </c>
      <c r="D262" s="379">
        <v>94961.215116099993</v>
      </c>
      <c r="E262" s="379">
        <v>2.8102800625275499</v>
      </c>
      <c r="F262" s="379">
        <v>95.875141745995407</v>
      </c>
      <c r="G262" s="379">
        <v>0.51137162473192699</v>
      </c>
      <c r="H262" s="379">
        <v>4085.5381785999998</v>
      </c>
      <c r="I262" s="379">
        <v>11.9640474677337</v>
      </c>
      <c r="J262" s="379">
        <v>4.1248582540045904</v>
      </c>
      <c r="K262" s="379">
        <v>11.8859422523077</v>
      </c>
    </row>
    <row r="263" spans="1:11" x14ac:dyDescent="0.25">
      <c r="A263" s="379" t="s">
        <v>158</v>
      </c>
      <c r="B263" s="379" t="s">
        <v>159</v>
      </c>
      <c r="C263" s="379" t="s">
        <v>15</v>
      </c>
      <c r="D263" s="379">
        <v>1062.128841</v>
      </c>
      <c r="E263" s="379">
        <v>33.240432929821203</v>
      </c>
      <c r="F263" s="379">
        <v>87.595295702281604</v>
      </c>
      <c r="G263" s="379">
        <v>6.0262921714691</v>
      </c>
      <c r="H263" s="379">
        <v>150.4121208</v>
      </c>
      <c r="I263" s="379">
        <v>45.318696460186601</v>
      </c>
      <c r="J263" s="379">
        <v>12.4047042977183</v>
      </c>
      <c r="K263" s="379">
        <v>42.554407753619302</v>
      </c>
    </row>
    <row r="264" spans="1:11" x14ac:dyDescent="0.25">
      <c r="A264" s="379" t="s">
        <v>158</v>
      </c>
      <c r="B264" s="379" t="s">
        <v>159</v>
      </c>
      <c r="C264" s="379" t="s">
        <v>16</v>
      </c>
      <c r="D264" s="379">
        <v>55377.545823599998</v>
      </c>
      <c r="E264" s="379">
        <v>3.06195223481207</v>
      </c>
      <c r="F264" s="379">
        <v>95.188924765859696</v>
      </c>
      <c r="G264" s="379">
        <v>0.62177947708884995</v>
      </c>
      <c r="H264" s="379">
        <v>2798.9132128000001</v>
      </c>
      <c r="I264" s="379">
        <v>12.858962686979099</v>
      </c>
      <c r="J264" s="379">
        <v>4.8110752341402696</v>
      </c>
      <c r="K264" s="379">
        <v>12.3021397473828</v>
      </c>
    </row>
    <row r="265" spans="1:11" x14ac:dyDescent="0.25">
      <c r="A265" s="379" t="s">
        <v>160</v>
      </c>
      <c r="B265" s="379" t="s">
        <v>161</v>
      </c>
      <c r="C265" s="379" t="s">
        <v>15</v>
      </c>
      <c r="D265" s="379">
        <v>4566.7202602999996</v>
      </c>
      <c r="E265" s="379">
        <v>26.857260911594601</v>
      </c>
      <c r="F265" s="379">
        <v>90.030821335038297</v>
      </c>
      <c r="G265" s="379">
        <v>3.4348674567416602</v>
      </c>
      <c r="H265" s="379">
        <v>505.67627299999998</v>
      </c>
      <c r="I265" s="379">
        <v>36.682796444921401</v>
      </c>
      <c r="J265" s="379">
        <v>9.9691786649616905</v>
      </c>
      <c r="K265" s="379">
        <v>31.0200016170173</v>
      </c>
    </row>
    <row r="266" spans="1:11" x14ac:dyDescent="0.25">
      <c r="A266" s="379" t="s">
        <v>160</v>
      </c>
      <c r="B266" s="379" t="s">
        <v>161</v>
      </c>
      <c r="C266" s="379" t="s">
        <v>16</v>
      </c>
      <c r="D266" s="379">
        <v>128343.1344248</v>
      </c>
      <c r="E266" s="379">
        <v>3.4236762669384602</v>
      </c>
      <c r="F266" s="379">
        <v>95.480897671624106</v>
      </c>
      <c r="G266" s="379">
        <v>0.54535275707242103</v>
      </c>
      <c r="H266" s="379">
        <v>6074.4690483000004</v>
      </c>
      <c r="I266" s="379">
        <v>11.794554042401201</v>
      </c>
      <c r="J266" s="379">
        <v>4.5191023283759399</v>
      </c>
      <c r="K266" s="379">
        <v>11.522370375641099</v>
      </c>
    </row>
    <row r="267" spans="1:11" x14ac:dyDescent="0.25">
      <c r="A267" s="379" t="s">
        <v>162</v>
      </c>
      <c r="B267" s="379" t="s">
        <v>163</v>
      </c>
      <c r="C267" s="379" t="s">
        <v>15</v>
      </c>
      <c r="D267" s="379">
        <v>2203.7492916000001</v>
      </c>
      <c r="E267" s="379">
        <v>18.058258990325498</v>
      </c>
      <c r="F267" s="379">
        <v>82.385778624417796</v>
      </c>
      <c r="G267" s="379">
        <v>5.30805532693768</v>
      </c>
      <c r="H267" s="379">
        <v>471.16539440000003</v>
      </c>
      <c r="I267" s="379">
        <v>31.195756978467099</v>
      </c>
      <c r="J267" s="379">
        <v>17.614221375582201</v>
      </c>
      <c r="K267" s="379">
        <v>24.826999829664299</v>
      </c>
    </row>
    <row r="268" spans="1:11" x14ac:dyDescent="0.25">
      <c r="A268" s="379" t="s">
        <v>162</v>
      </c>
      <c r="B268" s="379" t="s">
        <v>163</v>
      </c>
      <c r="C268" s="379" t="s">
        <v>16</v>
      </c>
      <c r="D268" s="379">
        <v>67620.095529500002</v>
      </c>
      <c r="E268" s="379">
        <v>2.4613377966301901</v>
      </c>
      <c r="F268" s="379">
        <v>95.232750201043103</v>
      </c>
      <c r="G268" s="379">
        <v>0.46332638114463298</v>
      </c>
      <c r="H268" s="379">
        <v>3384.989787</v>
      </c>
      <c r="I268" s="379">
        <v>9.5062499572605308</v>
      </c>
      <c r="J268" s="379">
        <v>4.7672497989568701</v>
      </c>
      <c r="K268" s="379">
        <v>9.2556185175685499</v>
      </c>
    </row>
    <row r="269" spans="1:11" x14ac:dyDescent="0.25">
      <c r="A269" s="379" t="s">
        <v>164</v>
      </c>
      <c r="B269" s="379" t="s">
        <v>165</v>
      </c>
      <c r="C269" s="379" t="s">
        <v>15</v>
      </c>
      <c r="D269" s="379">
        <v>2390.3329669</v>
      </c>
      <c r="E269" s="379">
        <v>30.079387679227501</v>
      </c>
      <c r="F269" s="379">
        <v>99.0219175825777</v>
      </c>
      <c r="G269" s="379">
        <v>1.0225392252279999</v>
      </c>
      <c r="H269" s="379">
        <v>23.610355200000001</v>
      </c>
      <c r="I269" s="379">
        <v>100</v>
      </c>
      <c r="J269" s="379">
        <v>0.97808241742230595</v>
      </c>
      <c r="K269" s="379">
        <v>103.522763605474</v>
      </c>
    </row>
    <row r="270" spans="1:11" x14ac:dyDescent="0.25">
      <c r="A270" s="379" t="s">
        <v>164</v>
      </c>
      <c r="B270" s="379" t="s">
        <v>165</v>
      </c>
      <c r="C270" s="379" t="s">
        <v>16</v>
      </c>
      <c r="D270" s="379">
        <v>74509.257665500001</v>
      </c>
      <c r="E270" s="379">
        <v>2.6715915087779698</v>
      </c>
      <c r="F270" s="379">
        <v>97.409110159836303</v>
      </c>
      <c r="G270" s="379">
        <v>0.36686693985720997</v>
      </c>
      <c r="H270" s="379">
        <v>1981.7990162000001</v>
      </c>
      <c r="I270" s="379">
        <v>14.2309085151266</v>
      </c>
      <c r="J270" s="379">
        <v>2.59088984016367</v>
      </c>
      <c r="K270" s="379">
        <v>13.793014895722299</v>
      </c>
    </row>
    <row r="271" spans="1:11" x14ac:dyDescent="0.25">
      <c r="A271" s="379" t="s">
        <v>166</v>
      </c>
      <c r="B271" s="379" t="s">
        <v>167</v>
      </c>
      <c r="C271" s="379" t="s">
        <v>15</v>
      </c>
      <c r="D271" s="379">
        <v>3462.0606806999999</v>
      </c>
      <c r="E271" s="379">
        <v>22.239758352041701</v>
      </c>
      <c r="F271" s="379">
        <v>92.421479876471807</v>
      </c>
      <c r="G271" s="379">
        <v>2.9962325183886098</v>
      </c>
      <c r="H271" s="379">
        <v>283.88743149999999</v>
      </c>
      <c r="I271" s="379">
        <v>36.421333249536197</v>
      </c>
      <c r="J271" s="379">
        <v>7.5785201235281496</v>
      </c>
      <c r="K271" s="379">
        <v>36.539619726518097</v>
      </c>
    </row>
    <row r="272" spans="1:11" x14ac:dyDescent="0.25">
      <c r="A272" s="379" t="s">
        <v>166</v>
      </c>
      <c r="B272" s="379" t="s">
        <v>167</v>
      </c>
      <c r="C272" s="379" t="s">
        <v>16</v>
      </c>
      <c r="D272" s="379">
        <v>81579.860404399995</v>
      </c>
      <c r="E272" s="379">
        <v>2.5120285818130199</v>
      </c>
      <c r="F272" s="379">
        <v>95.155670548847397</v>
      </c>
      <c r="G272" s="379">
        <v>0.50592913479795398</v>
      </c>
      <c r="H272" s="379">
        <v>4153.1914819000003</v>
      </c>
      <c r="I272" s="379">
        <v>10.1378872366439</v>
      </c>
      <c r="J272" s="379">
        <v>4.84432945115263</v>
      </c>
      <c r="K272" s="379">
        <v>9.9378100844158901</v>
      </c>
    </row>
    <row r="273" spans="1:11" x14ac:dyDescent="0.25">
      <c r="A273" s="379" t="s">
        <v>168</v>
      </c>
      <c r="B273" s="379" t="s">
        <v>169</v>
      </c>
      <c r="C273" s="379" t="s">
        <v>15</v>
      </c>
      <c r="D273" s="379">
        <v>2696.2724824000002</v>
      </c>
      <c r="E273" s="379">
        <v>27.355527098611802</v>
      </c>
      <c r="F273" s="379">
        <v>85.462491438681099</v>
      </c>
      <c r="G273" s="379">
        <v>6.0817150403710203</v>
      </c>
      <c r="H273" s="379">
        <v>458.64663710000002</v>
      </c>
      <c r="I273" s="379">
        <v>39.484568190110899</v>
      </c>
      <c r="J273" s="379">
        <v>14.5375085613189</v>
      </c>
      <c r="K273" s="379">
        <v>35.752929559963803</v>
      </c>
    </row>
    <row r="274" spans="1:11" x14ac:dyDescent="0.25">
      <c r="A274" s="379" t="s">
        <v>168</v>
      </c>
      <c r="B274" s="379" t="s">
        <v>169</v>
      </c>
      <c r="C274" s="379" t="s">
        <v>16</v>
      </c>
      <c r="D274" s="379">
        <v>87763.476386099996</v>
      </c>
      <c r="E274" s="379">
        <v>2.3836762813005401</v>
      </c>
      <c r="F274" s="379">
        <v>97.061930853625796</v>
      </c>
      <c r="G274" s="379">
        <v>0.45749296028650499</v>
      </c>
      <c r="H274" s="379">
        <v>2656.6044986000002</v>
      </c>
      <c r="I274" s="379">
        <v>15.3357872729457</v>
      </c>
      <c r="J274" s="379">
        <v>2.9380691463742399</v>
      </c>
      <c r="K274" s="379">
        <v>15.113718522298299</v>
      </c>
    </row>
    <row r="275" spans="1:11" x14ac:dyDescent="0.25">
      <c r="A275" s="379" t="s">
        <v>170</v>
      </c>
      <c r="B275" s="379" t="s">
        <v>171</v>
      </c>
      <c r="C275" s="379" t="s">
        <v>15</v>
      </c>
      <c r="D275" s="379">
        <v>4225.1937481000004</v>
      </c>
      <c r="E275" s="379">
        <v>20.2797348331551</v>
      </c>
      <c r="F275" s="379">
        <v>94.925520247990605</v>
      </c>
      <c r="G275" s="379">
        <v>2.3920493703669199</v>
      </c>
      <c r="H275" s="379">
        <v>225.8682393</v>
      </c>
      <c r="I275" s="379">
        <v>51.286458308558203</v>
      </c>
      <c r="J275" s="379">
        <v>5.0744797520093901</v>
      </c>
      <c r="K275" s="379">
        <v>44.7467606607444</v>
      </c>
    </row>
    <row r="276" spans="1:11" x14ac:dyDescent="0.25">
      <c r="A276" s="379" t="s">
        <v>170</v>
      </c>
      <c r="B276" s="379" t="s">
        <v>171</v>
      </c>
      <c r="C276" s="379" t="s">
        <v>16</v>
      </c>
      <c r="D276" s="379">
        <v>131000.199603</v>
      </c>
      <c r="E276" s="379">
        <v>2.81506634276254</v>
      </c>
      <c r="F276" s="379">
        <v>96.355602463471698</v>
      </c>
      <c r="G276" s="379">
        <v>0.52658498517257302</v>
      </c>
      <c r="H276" s="379">
        <v>4954.7384118</v>
      </c>
      <c r="I276" s="379">
        <v>14.3073003807128</v>
      </c>
      <c r="J276" s="379">
        <v>3.6443975365283401</v>
      </c>
      <c r="K276" s="379">
        <v>13.9225792427837</v>
      </c>
    </row>
    <row r="277" spans="1:11" x14ac:dyDescent="0.25">
      <c r="A277" s="379" t="s">
        <v>172</v>
      </c>
      <c r="B277" s="379" t="s">
        <v>173</v>
      </c>
      <c r="C277" s="379" t="s">
        <v>15</v>
      </c>
      <c r="D277" s="379">
        <v>1938.0258068000001</v>
      </c>
      <c r="E277" s="379">
        <v>20.5880754482518</v>
      </c>
      <c r="F277" s="379">
        <v>90.096240601667802</v>
      </c>
      <c r="G277" s="379">
        <v>3.11752486200667</v>
      </c>
      <c r="H277" s="379">
        <v>213.0359843</v>
      </c>
      <c r="I277" s="379">
        <v>28.7617758544758</v>
      </c>
      <c r="J277" s="379">
        <v>9.9037593983322392</v>
      </c>
      <c r="K277" s="379">
        <v>28.360671816838799</v>
      </c>
    </row>
    <row r="278" spans="1:11" x14ac:dyDescent="0.25">
      <c r="A278" s="379" t="s">
        <v>172</v>
      </c>
      <c r="B278" s="379" t="s">
        <v>173</v>
      </c>
      <c r="C278" s="379" t="s">
        <v>16</v>
      </c>
      <c r="D278" s="379">
        <v>32368.292871099999</v>
      </c>
      <c r="E278" s="379">
        <v>2.6341279681782401</v>
      </c>
      <c r="F278" s="379">
        <v>94.849532562080498</v>
      </c>
      <c r="G278" s="379">
        <v>0.50817912840287405</v>
      </c>
      <c r="H278" s="379">
        <v>1757.6453352000001</v>
      </c>
      <c r="I278" s="379">
        <v>9.5660417068086492</v>
      </c>
      <c r="J278" s="379">
        <v>5.1504674379194704</v>
      </c>
      <c r="K278" s="379">
        <v>9.3584812189956708</v>
      </c>
    </row>
    <row r="279" spans="1:11" x14ac:dyDescent="0.25">
      <c r="A279" s="379" t="s">
        <v>174</v>
      </c>
      <c r="B279" s="379" t="s">
        <v>175</v>
      </c>
      <c r="C279" s="379" t="s">
        <v>15</v>
      </c>
      <c r="D279" s="379">
        <v>5388.7316228</v>
      </c>
      <c r="E279" s="379">
        <v>18.7819454700773</v>
      </c>
      <c r="F279" s="379">
        <v>88.8439928274327</v>
      </c>
      <c r="G279" s="379">
        <v>2.57421510359924</v>
      </c>
      <c r="H279" s="379">
        <v>676.65496250000001</v>
      </c>
      <c r="I279" s="379">
        <v>30.186885747687999</v>
      </c>
      <c r="J279" s="379">
        <v>11.1560071725673</v>
      </c>
      <c r="K279" s="379">
        <v>20.500484148380998</v>
      </c>
    </row>
    <row r="280" spans="1:11" x14ac:dyDescent="0.25">
      <c r="A280" s="379" t="s">
        <v>174</v>
      </c>
      <c r="B280" s="379" t="s">
        <v>175</v>
      </c>
      <c r="C280" s="379" t="s">
        <v>16</v>
      </c>
      <c r="D280" s="379">
        <v>85792.779881399998</v>
      </c>
      <c r="E280" s="379">
        <v>3.53919090824802</v>
      </c>
      <c r="F280" s="379">
        <v>95.229432486313499</v>
      </c>
      <c r="G280" s="379">
        <v>0.54403602288665898</v>
      </c>
      <c r="H280" s="379">
        <v>4297.8335366000001</v>
      </c>
      <c r="I280" s="379">
        <v>10.7865288048613</v>
      </c>
      <c r="J280" s="379">
        <v>4.7705675136865002</v>
      </c>
      <c r="K280" s="379">
        <v>10.8599745340513</v>
      </c>
    </row>
    <row r="281" spans="1:11" x14ac:dyDescent="0.25">
      <c r="A281" s="379" t="s">
        <v>176</v>
      </c>
      <c r="B281" s="379" t="s">
        <v>177</v>
      </c>
      <c r="C281" s="379" t="s">
        <v>15</v>
      </c>
      <c r="D281" s="379">
        <v>4559.9482189999999</v>
      </c>
      <c r="E281" s="379">
        <v>21.328174596363901</v>
      </c>
      <c r="F281" s="379">
        <v>87.083382292908396</v>
      </c>
      <c r="G281" s="379">
        <v>4.1355426097068797</v>
      </c>
      <c r="H281" s="379">
        <v>676.35301200000004</v>
      </c>
      <c r="I281" s="379">
        <v>28.954821470695599</v>
      </c>
      <c r="J281" s="379">
        <v>12.9166177070916</v>
      </c>
      <c r="K281" s="379">
        <v>27.881682824133701</v>
      </c>
    </row>
    <row r="282" spans="1:11" x14ac:dyDescent="0.25">
      <c r="A282" s="379" t="s">
        <v>176</v>
      </c>
      <c r="B282" s="379" t="s">
        <v>177</v>
      </c>
      <c r="C282" s="379" t="s">
        <v>16</v>
      </c>
      <c r="D282" s="379">
        <v>69143.329750300007</v>
      </c>
      <c r="E282" s="379">
        <v>3.2534473608524599</v>
      </c>
      <c r="F282" s="379">
        <v>95.373137254686199</v>
      </c>
      <c r="G282" s="379">
        <v>0.472065605754452</v>
      </c>
      <c r="H282" s="379">
        <v>3354.3690154000001</v>
      </c>
      <c r="I282" s="379">
        <v>10.0011634810252</v>
      </c>
      <c r="J282" s="379">
        <v>4.6268627453138098</v>
      </c>
      <c r="K282" s="379">
        <v>9.7306491005024096</v>
      </c>
    </row>
    <row r="283" spans="1:11" x14ac:dyDescent="0.25">
      <c r="A283" s="379" t="s">
        <v>178</v>
      </c>
      <c r="B283" s="379" t="s">
        <v>179</v>
      </c>
      <c r="C283" s="379" t="s">
        <v>15</v>
      </c>
      <c r="D283" s="379">
        <v>3206.4393215999999</v>
      </c>
      <c r="E283" s="379">
        <v>14.1835892114623</v>
      </c>
      <c r="F283" s="379">
        <v>90.007045341393507</v>
      </c>
      <c r="G283" s="379">
        <v>1.52252026400135</v>
      </c>
      <c r="H283" s="379">
        <v>355.99216300000001</v>
      </c>
      <c r="I283" s="379">
        <v>17.688191436898101</v>
      </c>
      <c r="J283" s="379">
        <v>9.9929546586064895</v>
      </c>
      <c r="K283" s="379">
        <v>13.7134166136875</v>
      </c>
    </row>
    <row r="284" spans="1:11" x14ac:dyDescent="0.25">
      <c r="A284" s="379" t="s">
        <v>178</v>
      </c>
      <c r="B284" s="379" t="s">
        <v>179</v>
      </c>
      <c r="C284" s="379" t="s">
        <v>16</v>
      </c>
      <c r="D284" s="379">
        <v>15234.266949299999</v>
      </c>
      <c r="E284" s="379">
        <v>4.0591627026441204</v>
      </c>
      <c r="F284" s="379">
        <v>94.819668105148295</v>
      </c>
      <c r="G284" s="379">
        <v>0.671508873674311</v>
      </c>
      <c r="H284" s="379">
        <v>832.30157359999998</v>
      </c>
      <c r="I284" s="379">
        <v>12.2113030248908</v>
      </c>
      <c r="J284" s="379">
        <v>5.1803318948517498</v>
      </c>
      <c r="K284" s="379">
        <v>12.2911523477363</v>
      </c>
    </row>
    <row r="285" spans="1:11" x14ac:dyDescent="0.25">
      <c r="A285" s="379" t="s">
        <v>180</v>
      </c>
      <c r="B285" s="379" t="s">
        <v>181</v>
      </c>
      <c r="C285" s="379" t="s">
        <v>15</v>
      </c>
      <c r="D285" s="379">
        <v>4546.8802908999996</v>
      </c>
      <c r="E285" s="379">
        <v>14.4878332608198</v>
      </c>
      <c r="F285" s="379">
        <v>91.127157676331294</v>
      </c>
      <c r="G285" s="379">
        <v>2.1311758643377701</v>
      </c>
      <c r="H285" s="379">
        <v>442.71930470000001</v>
      </c>
      <c r="I285" s="379">
        <v>25.906782244504299</v>
      </c>
      <c r="J285" s="379">
        <v>8.8728423236687206</v>
      </c>
      <c r="K285" s="379">
        <v>21.887912795141201</v>
      </c>
    </row>
    <row r="286" spans="1:11" x14ac:dyDescent="0.25">
      <c r="A286" s="379" t="s">
        <v>180</v>
      </c>
      <c r="B286" s="379" t="s">
        <v>181</v>
      </c>
      <c r="C286" s="379" t="s">
        <v>16</v>
      </c>
      <c r="D286" s="379">
        <v>40250.440159899998</v>
      </c>
      <c r="E286" s="379">
        <v>3.0889551755765998</v>
      </c>
      <c r="F286" s="379">
        <v>94.810874462010304</v>
      </c>
      <c r="G286" s="379">
        <v>0.544601035108776</v>
      </c>
      <c r="H286" s="379">
        <v>2202.9602420000001</v>
      </c>
      <c r="I286" s="379">
        <v>10.440591758655399</v>
      </c>
      <c r="J286" s="379">
        <v>5.1891255379896704</v>
      </c>
      <c r="K286" s="379">
        <v>9.9504434790727405</v>
      </c>
    </row>
    <row r="287" spans="1:11" x14ac:dyDescent="0.25">
      <c r="A287" s="379" t="s">
        <v>182</v>
      </c>
      <c r="B287" s="379" t="s">
        <v>183</v>
      </c>
      <c r="C287" s="379" t="s">
        <v>15</v>
      </c>
      <c r="D287" s="379">
        <v>9407.7723888</v>
      </c>
      <c r="E287" s="379">
        <v>21.133546279439798</v>
      </c>
      <c r="F287" s="379">
        <v>87.787355969675204</v>
      </c>
      <c r="G287" s="379">
        <v>2.8675221159538302</v>
      </c>
      <c r="H287" s="379">
        <v>1308.7736159000001</v>
      </c>
      <c r="I287" s="379">
        <v>29.6919425807347</v>
      </c>
      <c r="J287" s="379">
        <v>12.2126440303247</v>
      </c>
      <c r="K287" s="379">
        <v>20.612423003494499</v>
      </c>
    </row>
    <row r="288" spans="1:11" x14ac:dyDescent="0.25">
      <c r="A288" s="379" t="s">
        <v>182</v>
      </c>
      <c r="B288" s="379" t="s">
        <v>183</v>
      </c>
      <c r="C288" s="379" t="s">
        <v>16</v>
      </c>
      <c r="D288" s="379">
        <v>105594.1348656</v>
      </c>
      <c r="E288" s="379">
        <v>3.96187248312589</v>
      </c>
      <c r="F288" s="379">
        <v>95.8766055961744</v>
      </c>
      <c r="G288" s="379">
        <v>0.56013868347204099</v>
      </c>
      <c r="H288" s="379">
        <v>4541.3191473999996</v>
      </c>
      <c r="I288" s="379">
        <v>12.715309561998501</v>
      </c>
      <c r="J288" s="379">
        <v>4.1233944038256398</v>
      </c>
      <c r="K288" s="379">
        <v>13.024268448485801</v>
      </c>
    </row>
    <row r="289" spans="1:11" x14ac:dyDescent="0.25">
      <c r="A289" s="379" t="s">
        <v>184</v>
      </c>
      <c r="B289" s="379" t="s">
        <v>185</v>
      </c>
      <c r="C289" s="379" t="s">
        <v>15</v>
      </c>
      <c r="D289" s="379">
        <v>8697.6739584999996</v>
      </c>
      <c r="E289" s="379">
        <v>13.7851679694464</v>
      </c>
      <c r="F289" s="379">
        <v>90.121971250219801</v>
      </c>
      <c r="G289" s="379">
        <v>1.9111175423961499</v>
      </c>
      <c r="H289" s="379">
        <v>953.3288301</v>
      </c>
      <c r="I289" s="379">
        <v>19.734894481718602</v>
      </c>
      <c r="J289" s="379">
        <v>9.8780287497802295</v>
      </c>
      <c r="K289" s="379">
        <v>17.436037551059801</v>
      </c>
    </row>
    <row r="290" spans="1:11" x14ac:dyDescent="0.25">
      <c r="A290" s="379" t="s">
        <v>184</v>
      </c>
      <c r="B290" s="379" t="s">
        <v>185</v>
      </c>
      <c r="C290" s="379" t="s">
        <v>16</v>
      </c>
      <c r="D290" s="379">
        <v>62974.053195200002</v>
      </c>
      <c r="E290" s="379">
        <v>3.48162704612592</v>
      </c>
      <c r="F290" s="379">
        <v>95.788229721308795</v>
      </c>
      <c r="G290" s="379">
        <v>0.42069376154078603</v>
      </c>
      <c r="H290" s="379">
        <v>2768.9440169</v>
      </c>
      <c r="I290" s="379">
        <v>9.5214137929842906</v>
      </c>
      <c r="J290" s="379">
        <v>4.2117702786911799</v>
      </c>
      <c r="K290" s="379">
        <v>9.5678320531082992</v>
      </c>
    </row>
    <row r="291" spans="1:11" x14ac:dyDescent="0.25">
      <c r="A291" s="379" t="s">
        <v>186</v>
      </c>
      <c r="B291" s="379" t="s">
        <v>187</v>
      </c>
      <c r="C291" s="379" t="s">
        <v>15</v>
      </c>
      <c r="D291" s="379">
        <v>11868.6206401</v>
      </c>
      <c r="E291" s="379">
        <v>16.0738429520487</v>
      </c>
      <c r="F291" s="379">
        <v>91.277728586816096</v>
      </c>
      <c r="G291" s="379">
        <v>2.22163027399312</v>
      </c>
      <c r="H291" s="379">
        <v>1134.1356991</v>
      </c>
      <c r="I291" s="379">
        <v>25.697862637152401</v>
      </c>
      <c r="J291" s="379">
        <v>8.7222714131839094</v>
      </c>
      <c r="K291" s="379">
        <v>23.249146416526699</v>
      </c>
    </row>
    <row r="292" spans="1:11" x14ac:dyDescent="0.25">
      <c r="A292" s="379" t="s">
        <v>186</v>
      </c>
      <c r="B292" s="379" t="s">
        <v>187</v>
      </c>
      <c r="C292" s="379" t="s">
        <v>16</v>
      </c>
      <c r="D292" s="379">
        <v>112860.76714130001</v>
      </c>
      <c r="E292" s="379">
        <v>3.0942557607832599</v>
      </c>
      <c r="F292" s="379">
        <v>95.380204635249598</v>
      </c>
      <c r="G292" s="379">
        <v>0.71146917056299197</v>
      </c>
      <c r="H292" s="379">
        <v>5466.4765177999998</v>
      </c>
      <c r="I292" s="379">
        <v>14.3489145753624</v>
      </c>
      <c r="J292" s="379">
        <v>4.6197953647503898</v>
      </c>
      <c r="K292" s="379">
        <v>14.688978563368901</v>
      </c>
    </row>
    <row r="293" spans="1:11" x14ac:dyDescent="0.25">
      <c r="A293" s="379" t="s">
        <v>188</v>
      </c>
      <c r="B293" s="379" t="s">
        <v>189</v>
      </c>
      <c r="C293" s="379" t="s">
        <v>15</v>
      </c>
      <c r="D293" s="379">
        <v>7537.4828840999999</v>
      </c>
      <c r="E293" s="379">
        <v>17.20985013796</v>
      </c>
      <c r="F293" s="379">
        <v>93.927154202632096</v>
      </c>
      <c r="G293" s="379">
        <v>2.27834773120559</v>
      </c>
      <c r="H293" s="379">
        <v>487.33480370000001</v>
      </c>
      <c r="I293" s="379">
        <v>33.650858411700099</v>
      </c>
      <c r="J293" s="379">
        <v>6.0728457973679202</v>
      </c>
      <c r="K293" s="379">
        <v>35.2386221907554</v>
      </c>
    </row>
    <row r="294" spans="1:11" x14ac:dyDescent="0.25">
      <c r="A294" s="379" t="s">
        <v>188</v>
      </c>
      <c r="B294" s="379" t="s">
        <v>189</v>
      </c>
      <c r="C294" s="379" t="s">
        <v>16</v>
      </c>
      <c r="D294" s="379">
        <v>87106.884547099995</v>
      </c>
      <c r="E294" s="379">
        <v>3.0316224133119598</v>
      </c>
      <c r="F294" s="379">
        <v>95.969492186740894</v>
      </c>
      <c r="G294" s="379">
        <v>0.66424693316783301</v>
      </c>
      <c r="H294" s="379">
        <v>3658.2977648000001</v>
      </c>
      <c r="I294" s="379">
        <v>15.4395820340341</v>
      </c>
      <c r="J294" s="379">
        <v>4.0305078132591001</v>
      </c>
      <c r="K294" s="379">
        <v>15.816230563555299</v>
      </c>
    </row>
    <row r="295" spans="1:11" x14ac:dyDescent="0.25">
      <c r="A295" s="379" t="s">
        <v>190</v>
      </c>
      <c r="B295" s="379" t="s">
        <v>191</v>
      </c>
      <c r="C295" s="379" t="s">
        <v>15</v>
      </c>
      <c r="D295" s="379">
        <v>3371.7406234</v>
      </c>
      <c r="E295" s="379">
        <v>16.8794914621921</v>
      </c>
      <c r="F295" s="379">
        <v>93.226887029402604</v>
      </c>
      <c r="G295" s="379">
        <v>2.4625679129158899</v>
      </c>
      <c r="H295" s="379">
        <v>244.96345289999999</v>
      </c>
      <c r="I295" s="379">
        <v>37.2711286681904</v>
      </c>
      <c r="J295" s="379">
        <v>6.7731129705973903</v>
      </c>
      <c r="K295" s="379">
        <v>33.895424691165601</v>
      </c>
    </row>
    <row r="296" spans="1:11" x14ac:dyDescent="0.25">
      <c r="A296" s="379" t="s">
        <v>190</v>
      </c>
      <c r="B296" s="379" t="s">
        <v>191</v>
      </c>
      <c r="C296" s="379" t="s">
        <v>16</v>
      </c>
      <c r="D296" s="379">
        <v>35508.765079899997</v>
      </c>
      <c r="E296" s="379">
        <v>3.35837898583239</v>
      </c>
      <c r="F296" s="379">
        <v>94.754989251038296</v>
      </c>
      <c r="G296" s="379">
        <v>0.71785231435920105</v>
      </c>
      <c r="H296" s="379">
        <v>1965.5308496</v>
      </c>
      <c r="I296" s="379">
        <v>12.5003540064218</v>
      </c>
      <c r="J296" s="379">
        <v>5.2450107489617199</v>
      </c>
      <c r="K296" s="379">
        <v>12.968531731684999</v>
      </c>
    </row>
    <row r="297" spans="1:11" x14ac:dyDescent="0.25">
      <c r="A297" s="379" t="s">
        <v>192</v>
      </c>
      <c r="B297" s="379" t="s">
        <v>193</v>
      </c>
      <c r="C297" s="379" t="s">
        <v>15</v>
      </c>
      <c r="D297" s="379">
        <v>2321.8220768000001</v>
      </c>
      <c r="E297" s="379">
        <v>23.0940114255908</v>
      </c>
      <c r="F297" s="379">
        <v>92.548025594047601</v>
      </c>
      <c r="G297" s="379">
        <v>3.0108731889890099</v>
      </c>
      <c r="H297" s="379">
        <v>186.95329889999999</v>
      </c>
      <c r="I297" s="379">
        <v>45.598976343960402</v>
      </c>
      <c r="J297" s="379">
        <v>7.4519744059523898</v>
      </c>
      <c r="K297" s="379">
        <v>37.392824206751101</v>
      </c>
    </row>
    <row r="298" spans="1:11" x14ac:dyDescent="0.25">
      <c r="A298" s="379" t="s">
        <v>192</v>
      </c>
      <c r="B298" s="379" t="s">
        <v>193</v>
      </c>
      <c r="C298" s="379" t="s">
        <v>16</v>
      </c>
      <c r="D298" s="379">
        <v>77548.669997899997</v>
      </c>
      <c r="E298" s="379">
        <v>3.1856880695659799</v>
      </c>
      <c r="F298" s="379">
        <v>96.0162126692653</v>
      </c>
      <c r="G298" s="379">
        <v>0.51233551999646898</v>
      </c>
      <c r="H298" s="379">
        <v>3217.5546239999999</v>
      </c>
      <c r="I298" s="379">
        <v>11.7709904317433</v>
      </c>
      <c r="J298" s="379">
        <v>3.98378733073472</v>
      </c>
      <c r="K298" s="379">
        <v>12.348178294178</v>
      </c>
    </row>
    <row r="299" spans="1:11" x14ac:dyDescent="0.25">
      <c r="A299" s="379" t="s">
        <v>194</v>
      </c>
      <c r="B299" s="379" t="s">
        <v>195</v>
      </c>
      <c r="C299" s="379" t="s">
        <v>15</v>
      </c>
      <c r="D299" s="379">
        <v>5871.4741520999996</v>
      </c>
      <c r="E299" s="379">
        <v>15.720950655611899</v>
      </c>
      <c r="F299" s="379">
        <v>87.804481346758294</v>
      </c>
      <c r="G299" s="379">
        <v>2.19551700462991</v>
      </c>
      <c r="H299" s="379">
        <v>815.51273289999995</v>
      </c>
      <c r="I299" s="379">
        <v>20.9808961657418</v>
      </c>
      <c r="J299" s="379">
        <v>12.195518653241701</v>
      </c>
      <c r="K299" s="379">
        <v>15.8071368148231</v>
      </c>
    </row>
    <row r="300" spans="1:11" x14ac:dyDescent="0.25">
      <c r="A300" s="379" t="s">
        <v>194</v>
      </c>
      <c r="B300" s="379" t="s">
        <v>195</v>
      </c>
      <c r="C300" s="379" t="s">
        <v>16</v>
      </c>
      <c r="D300" s="379">
        <v>60541.844809499999</v>
      </c>
      <c r="E300" s="379">
        <v>3.9969636175996399</v>
      </c>
      <c r="F300" s="379">
        <v>93.690450990364894</v>
      </c>
      <c r="G300" s="379">
        <v>0.61536978387000696</v>
      </c>
      <c r="H300" s="379">
        <v>4077.1683017999999</v>
      </c>
      <c r="I300" s="379">
        <v>9.7487112411126908</v>
      </c>
      <c r="J300" s="379">
        <v>6.3095490096350897</v>
      </c>
      <c r="K300" s="379">
        <v>9.1376217996852898</v>
      </c>
    </row>
    <row r="301" spans="1:11" x14ac:dyDescent="0.25">
      <c r="A301" s="379" t="s">
        <v>196</v>
      </c>
      <c r="B301" s="379" t="s">
        <v>197</v>
      </c>
      <c r="C301" s="379" t="s">
        <v>15</v>
      </c>
      <c r="D301" s="379">
        <v>19664.636475700001</v>
      </c>
      <c r="E301" s="379">
        <v>17.6451895679218</v>
      </c>
      <c r="F301" s="379">
        <v>93.272946732315702</v>
      </c>
      <c r="G301" s="379">
        <v>1.55003743530988</v>
      </c>
      <c r="H301" s="379">
        <v>1418.2575087</v>
      </c>
      <c r="I301" s="379">
        <v>23.075380177035001</v>
      </c>
      <c r="J301" s="379">
        <v>6.72705326768431</v>
      </c>
      <c r="K301" s="379">
        <v>21.491811255795401</v>
      </c>
    </row>
    <row r="302" spans="1:11" x14ac:dyDescent="0.25">
      <c r="A302" s="379" t="s">
        <v>196</v>
      </c>
      <c r="B302" s="379" t="s">
        <v>197</v>
      </c>
      <c r="C302" s="379" t="s">
        <v>16</v>
      </c>
      <c r="D302" s="379">
        <v>133094.89652169999</v>
      </c>
      <c r="E302" s="379">
        <v>3.61569694500057</v>
      </c>
      <c r="F302" s="379">
        <v>94.562477803320704</v>
      </c>
      <c r="G302" s="379">
        <v>0.57380698941170805</v>
      </c>
      <c r="H302" s="379">
        <v>7653.2095067</v>
      </c>
      <c r="I302" s="379">
        <v>10.506600092015301</v>
      </c>
      <c r="J302" s="379">
        <v>5.4375221966793204</v>
      </c>
      <c r="K302" s="379">
        <v>9.9789221518528493</v>
      </c>
    </row>
    <row r="303" spans="1:11" x14ac:dyDescent="0.25">
      <c r="A303" s="379" t="s">
        <v>198</v>
      </c>
      <c r="B303" s="379" t="s">
        <v>199</v>
      </c>
      <c r="C303" s="379" t="s">
        <v>15</v>
      </c>
      <c r="D303" s="379">
        <v>16218.717863</v>
      </c>
      <c r="E303" s="379">
        <v>18.618288451224299</v>
      </c>
      <c r="F303" s="379">
        <v>93.253248961556494</v>
      </c>
      <c r="G303" s="379">
        <v>1.6272061629558401</v>
      </c>
      <c r="H303" s="379">
        <v>1173.4031018000001</v>
      </c>
      <c r="I303" s="379">
        <v>27.389648068183501</v>
      </c>
      <c r="J303" s="379">
        <v>6.7467510384435396</v>
      </c>
      <c r="K303" s="379">
        <v>22.4911606432875</v>
      </c>
    </row>
    <row r="304" spans="1:11" x14ac:dyDescent="0.25">
      <c r="A304" s="379" t="s">
        <v>198</v>
      </c>
      <c r="B304" s="379" t="s">
        <v>199</v>
      </c>
      <c r="C304" s="379" t="s">
        <v>16</v>
      </c>
      <c r="D304" s="379">
        <v>141627.1716612</v>
      </c>
      <c r="E304" s="379">
        <v>2.8567415926727602</v>
      </c>
      <c r="F304" s="379">
        <v>96.261274605468103</v>
      </c>
      <c r="G304" s="379">
        <v>0.47328694662355503</v>
      </c>
      <c r="H304" s="379">
        <v>5500.7073760000003</v>
      </c>
      <c r="I304" s="379">
        <v>12.7750675530595</v>
      </c>
      <c r="J304" s="379">
        <v>3.7387253945319201</v>
      </c>
      <c r="K304" s="379">
        <v>12.185758494792401</v>
      </c>
    </row>
    <row r="305" spans="1:11" x14ac:dyDescent="0.25">
      <c r="A305" s="379" t="s">
        <v>200</v>
      </c>
      <c r="B305" s="379" t="s">
        <v>201</v>
      </c>
      <c r="C305" s="379" t="s">
        <v>15</v>
      </c>
      <c r="D305" s="379">
        <v>11734.7189131</v>
      </c>
      <c r="E305" s="379">
        <v>15.0372279364557</v>
      </c>
      <c r="F305" s="379">
        <v>91.355979660131794</v>
      </c>
      <c r="G305" s="379">
        <v>2.0161630264742998</v>
      </c>
      <c r="H305" s="379">
        <v>1110.3285120999999</v>
      </c>
      <c r="I305" s="379">
        <v>19.197863606408902</v>
      </c>
      <c r="J305" s="379">
        <v>8.6440203398681597</v>
      </c>
      <c r="K305" s="379">
        <v>21.308203960207798</v>
      </c>
    </row>
    <row r="306" spans="1:11" x14ac:dyDescent="0.25">
      <c r="A306" s="379" t="s">
        <v>200</v>
      </c>
      <c r="B306" s="379" t="s">
        <v>201</v>
      </c>
      <c r="C306" s="379" t="s">
        <v>16</v>
      </c>
      <c r="D306" s="379">
        <v>83266.4377847</v>
      </c>
      <c r="E306" s="379">
        <v>2.97902197875674</v>
      </c>
      <c r="F306" s="379">
        <v>94.105560920629898</v>
      </c>
      <c r="G306" s="379">
        <v>0.58189672899443001</v>
      </c>
      <c r="H306" s="379">
        <v>5215.5147907999999</v>
      </c>
      <c r="I306" s="379">
        <v>9.5991157128883202</v>
      </c>
      <c r="J306" s="379">
        <v>5.8944390793701098</v>
      </c>
      <c r="K306" s="379">
        <v>9.2900643034132901</v>
      </c>
    </row>
    <row r="307" spans="1:11" x14ac:dyDescent="0.25">
      <c r="A307" s="379" t="s">
        <v>202</v>
      </c>
      <c r="B307" s="379" t="s">
        <v>203</v>
      </c>
      <c r="C307" s="379" t="s">
        <v>15</v>
      </c>
      <c r="D307" s="379">
        <v>15751.607221099999</v>
      </c>
      <c r="E307" s="379">
        <v>22.8891958713657</v>
      </c>
      <c r="F307" s="379">
        <v>96.755623801733094</v>
      </c>
      <c r="G307" s="379">
        <v>1.9555325846490801</v>
      </c>
      <c r="H307" s="379">
        <v>528.17745930000001</v>
      </c>
      <c r="I307" s="379">
        <v>56.629774504512902</v>
      </c>
      <c r="J307" s="379">
        <v>3.2443761982669099</v>
      </c>
      <c r="K307" s="379">
        <v>58.318999872274198</v>
      </c>
    </row>
    <row r="308" spans="1:11" x14ac:dyDescent="0.25">
      <c r="A308" s="379" t="s">
        <v>202</v>
      </c>
      <c r="B308" s="379" t="s">
        <v>203</v>
      </c>
      <c r="C308" s="379" t="s">
        <v>16</v>
      </c>
      <c r="D308" s="379">
        <v>274585.35538750002</v>
      </c>
      <c r="E308" s="379">
        <v>2.8945278583768501</v>
      </c>
      <c r="F308" s="379">
        <v>97.7790717443104</v>
      </c>
      <c r="G308" s="379">
        <v>0.36577270623849001</v>
      </c>
      <c r="H308" s="379">
        <v>6236.8599281999996</v>
      </c>
      <c r="I308" s="379">
        <v>15.818545038047001</v>
      </c>
      <c r="J308" s="379">
        <v>2.2209282556896501</v>
      </c>
      <c r="K308" s="379">
        <v>16.103588935743499</v>
      </c>
    </row>
    <row r="309" spans="1:11" x14ac:dyDescent="0.25">
      <c r="A309" s="379" t="s">
        <v>204</v>
      </c>
      <c r="B309" s="379" t="s">
        <v>205</v>
      </c>
      <c r="C309" s="379" t="s">
        <v>15</v>
      </c>
      <c r="D309" s="379">
        <v>857.23668629999997</v>
      </c>
      <c r="E309" s="379">
        <v>36.255527171986998</v>
      </c>
      <c r="F309" s="379">
        <v>91.378311474802899</v>
      </c>
      <c r="G309" s="379">
        <v>5.0434306232430401</v>
      </c>
      <c r="H309" s="379">
        <v>80.881640099999998</v>
      </c>
      <c r="I309" s="379">
        <v>70.817993007663603</v>
      </c>
      <c r="J309" s="379">
        <v>8.6216885251971096</v>
      </c>
      <c r="K309" s="379">
        <v>53.453586619997402</v>
      </c>
    </row>
    <row r="310" spans="1:11" x14ac:dyDescent="0.25">
      <c r="A310" s="379" t="s">
        <v>204</v>
      </c>
      <c r="B310" s="379" t="s">
        <v>205</v>
      </c>
      <c r="C310" s="379" t="s">
        <v>16</v>
      </c>
      <c r="D310" s="379">
        <v>79907.580317500004</v>
      </c>
      <c r="E310" s="379">
        <v>2.5316129672522498</v>
      </c>
      <c r="F310" s="379">
        <v>96.703086878514299</v>
      </c>
      <c r="G310" s="379">
        <v>0.44721365659267398</v>
      </c>
      <c r="H310" s="379">
        <v>2724.3013492</v>
      </c>
      <c r="I310" s="379">
        <v>13.3864991138161</v>
      </c>
      <c r="J310" s="379">
        <v>3.2969131214857401</v>
      </c>
      <c r="K310" s="379">
        <v>13.117403914862701</v>
      </c>
    </row>
    <row r="311" spans="1:11" x14ac:dyDescent="0.25">
      <c r="A311" s="379" t="s">
        <v>206</v>
      </c>
      <c r="B311" s="379" t="s">
        <v>207</v>
      </c>
      <c r="C311" s="379" t="s">
        <v>15</v>
      </c>
      <c r="D311" s="379">
        <v>4846.6363186999997</v>
      </c>
      <c r="E311" s="379">
        <v>28.117215669315399</v>
      </c>
      <c r="F311" s="379">
        <v>94.706799005692304</v>
      </c>
      <c r="G311" s="379">
        <v>2.6021661931258402</v>
      </c>
      <c r="H311" s="379">
        <v>270.88044839999998</v>
      </c>
      <c r="I311" s="379">
        <v>45.095618051083903</v>
      </c>
      <c r="J311" s="379">
        <v>5.2932009943076901</v>
      </c>
      <c r="K311" s="379">
        <v>46.558373826499498</v>
      </c>
    </row>
    <row r="312" spans="1:11" x14ac:dyDescent="0.25">
      <c r="A312" s="379" t="s">
        <v>206</v>
      </c>
      <c r="B312" s="379" t="s">
        <v>207</v>
      </c>
      <c r="C312" s="379" t="s">
        <v>16</v>
      </c>
      <c r="D312" s="379">
        <v>157305.79428530001</v>
      </c>
      <c r="E312" s="379">
        <v>3.4948554381822801</v>
      </c>
      <c r="F312" s="379">
        <v>96.870043461533001</v>
      </c>
      <c r="G312" s="379">
        <v>0.485380493643922</v>
      </c>
      <c r="H312" s="379">
        <v>5082.6889486999999</v>
      </c>
      <c r="I312" s="379">
        <v>14.944274807735599</v>
      </c>
      <c r="J312" s="379">
        <v>3.1299565384670198</v>
      </c>
      <c r="K312" s="379">
        <v>15.0221988506255</v>
      </c>
    </row>
    <row r="313" spans="1:11" x14ac:dyDescent="0.25">
      <c r="A313" s="379" t="s">
        <v>208</v>
      </c>
      <c r="B313" s="379" t="s">
        <v>209</v>
      </c>
      <c r="C313" s="379" t="s">
        <v>15</v>
      </c>
      <c r="D313" s="379">
        <v>11545.6758298</v>
      </c>
      <c r="E313" s="379">
        <v>19.216623770801199</v>
      </c>
      <c r="F313" s="379">
        <v>94.876857483436595</v>
      </c>
      <c r="G313" s="379">
        <v>1.4611755161134501</v>
      </c>
      <c r="H313" s="379">
        <v>623.44120889999999</v>
      </c>
      <c r="I313" s="379">
        <v>31.622509265713401</v>
      </c>
      <c r="J313" s="379">
        <v>5.1231425165633899</v>
      </c>
      <c r="K313" s="379">
        <v>27.059903321521801</v>
      </c>
    </row>
    <row r="314" spans="1:11" x14ac:dyDescent="0.25">
      <c r="A314" s="379" t="s">
        <v>208</v>
      </c>
      <c r="B314" s="379" t="s">
        <v>209</v>
      </c>
      <c r="C314" s="379" t="s">
        <v>16</v>
      </c>
      <c r="D314" s="379">
        <v>125246.4763713</v>
      </c>
      <c r="E314" s="379">
        <v>3.4708542746393398</v>
      </c>
      <c r="F314" s="379">
        <v>96.749879960279102</v>
      </c>
      <c r="G314" s="379">
        <v>0.45322180696287601</v>
      </c>
      <c r="H314" s="379">
        <v>4207.4065923999997</v>
      </c>
      <c r="I314" s="379">
        <v>12.903976366040199</v>
      </c>
      <c r="J314" s="379">
        <v>3.2501200397208598</v>
      </c>
      <c r="K314" s="379">
        <v>13.4915495068315</v>
      </c>
    </row>
    <row r="315" spans="1:11" x14ac:dyDescent="0.25">
      <c r="A315" s="379" t="s">
        <v>210</v>
      </c>
      <c r="B315" s="379" t="s">
        <v>211</v>
      </c>
      <c r="C315" s="379" t="s">
        <v>15</v>
      </c>
      <c r="D315" s="379">
        <v>5553.4985758000003</v>
      </c>
      <c r="E315" s="379">
        <v>26.671995585407</v>
      </c>
      <c r="F315" s="379">
        <v>93.986993928394298</v>
      </c>
      <c r="G315" s="379">
        <v>2.8676985128813599</v>
      </c>
      <c r="H315" s="379">
        <v>355.29618790000001</v>
      </c>
      <c r="I315" s="379">
        <v>43.4713267289874</v>
      </c>
      <c r="J315" s="379">
        <v>6.0130060716056901</v>
      </c>
      <c r="K315" s="379">
        <v>44.823896651525097</v>
      </c>
    </row>
    <row r="316" spans="1:11" x14ac:dyDescent="0.25">
      <c r="A316" s="379" t="s">
        <v>210</v>
      </c>
      <c r="B316" s="379" t="s">
        <v>211</v>
      </c>
      <c r="C316" s="379" t="s">
        <v>16</v>
      </c>
      <c r="D316" s="379">
        <v>125966.8178743</v>
      </c>
      <c r="E316" s="379">
        <v>2.7466026860017099</v>
      </c>
      <c r="F316" s="379">
        <v>96.025781972746799</v>
      </c>
      <c r="G316" s="379">
        <v>0.55443833915409302</v>
      </c>
      <c r="H316" s="379">
        <v>5213.3873647999999</v>
      </c>
      <c r="I316" s="379">
        <v>13.475849491950299</v>
      </c>
      <c r="J316" s="379">
        <v>3.97421802725315</v>
      </c>
      <c r="K316" s="379">
        <v>13.3964404337778</v>
      </c>
    </row>
    <row r="317" spans="1:11" x14ac:dyDescent="0.25">
      <c r="A317" s="379" t="s">
        <v>212</v>
      </c>
      <c r="B317" s="379" t="s">
        <v>213</v>
      </c>
      <c r="C317" s="379" t="s">
        <v>15</v>
      </c>
      <c r="D317" s="379">
        <v>1913.5265076999999</v>
      </c>
      <c r="E317" s="379">
        <v>21.2041423297654</v>
      </c>
      <c r="F317" s="379">
        <v>88.478390010661798</v>
      </c>
      <c r="G317" s="379">
        <v>3.5950557282634299</v>
      </c>
      <c r="H317" s="379">
        <v>249.1784279</v>
      </c>
      <c r="I317" s="379">
        <v>28.770570533574901</v>
      </c>
      <c r="J317" s="379">
        <v>11.5216099893382</v>
      </c>
      <c r="K317" s="379">
        <v>27.607664478289301</v>
      </c>
    </row>
    <row r="318" spans="1:11" x14ac:dyDescent="0.25">
      <c r="A318" s="379" t="s">
        <v>212</v>
      </c>
      <c r="B318" s="379" t="s">
        <v>213</v>
      </c>
      <c r="C318" s="379" t="s">
        <v>16</v>
      </c>
      <c r="D318" s="379">
        <v>30547.611442099998</v>
      </c>
      <c r="E318" s="379">
        <v>3.1906567333576001</v>
      </c>
      <c r="F318" s="379">
        <v>94.174348944193895</v>
      </c>
      <c r="G318" s="379">
        <v>0.67812505461874895</v>
      </c>
      <c r="H318" s="379">
        <v>1889.6836224000001</v>
      </c>
      <c r="I318" s="379">
        <v>10.9076062850481</v>
      </c>
      <c r="J318" s="379">
        <v>5.8256510558061496</v>
      </c>
      <c r="K318" s="379">
        <v>10.962205753435599</v>
      </c>
    </row>
    <row r="319" spans="1:11" x14ac:dyDescent="0.25">
      <c r="A319" s="379" t="s">
        <v>214</v>
      </c>
      <c r="B319" s="379" t="s">
        <v>215</v>
      </c>
      <c r="C319" s="379" t="s">
        <v>15</v>
      </c>
      <c r="D319" s="379">
        <v>1583.2986727</v>
      </c>
      <c r="E319" s="379">
        <v>38.710449289883101</v>
      </c>
      <c r="F319" s="379">
        <v>100</v>
      </c>
      <c r="G319" s="379">
        <v>4.2977232095212697E-15</v>
      </c>
      <c r="H319" s="379"/>
      <c r="I319" s="379"/>
      <c r="J319" s="379"/>
      <c r="K319" s="379"/>
    </row>
    <row r="320" spans="1:11" x14ac:dyDescent="0.25">
      <c r="A320" s="379" t="s">
        <v>214</v>
      </c>
      <c r="B320" s="379" t="s">
        <v>215</v>
      </c>
      <c r="C320" s="379" t="s">
        <v>16</v>
      </c>
      <c r="D320" s="379">
        <v>59977.823805100001</v>
      </c>
      <c r="E320" s="379">
        <v>3.3484566793441402</v>
      </c>
      <c r="F320" s="379">
        <v>96.881088635473304</v>
      </c>
      <c r="G320" s="379">
        <v>0.63027768421867203</v>
      </c>
      <c r="H320" s="379">
        <v>1930.8775212999999</v>
      </c>
      <c r="I320" s="379">
        <v>20.0693303115617</v>
      </c>
      <c r="J320" s="379">
        <v>3.1189113645267299</v>
      </c>
      <c r="K320" s="379">
        <v>19.577981241866901</v>
      </c>
    </row>
    <row r="321" spans="1:11" x14ac:dyDescent="0.25">
      <c r="A321" s="379" t="s">
        <v>216</v>
      </c>
      <c r="B321" s="379" t="s">
        <v>217</v>
      </c>
      <c r="C321" s="379" t="s">
        <v>15</v>
      </c>
      <c r="D321" s="379">
        <v>554.76866329999996</v>
      </c>
      <c r="E321" s="379">
        <v>37.607826149495402</v>
      </c>
      <c r="F321" s="379">
        <v>93.342595809783802</v>
      </c>
      <c r="G321" s="379">
        <v>3.28739104205457</v>
      </c>
      <c r="H321" s="379">
        <v>39.567350699999999</v>
      </c>
      <c r="I321" s="379">
        <v>57.163446167302098</v>
      </c>
      <c r="J321" s="379">
        <v>6.6574041902162104</v>
      </c>
      <c r="K321" s="379">
        <v>46.092081018328301</v>
      </c>
    </row>
    <row r="322" spans="1:11" x14ac:dyDescent="0.25">
      <c r="A322" s="379" t="s">
        <v>216</v>
      </c>
      <c r="B322" s="379" t="s">
        <v>217</v>
      </c>
      <c r="C322" s="379" t="s">
        <v>16</v>
      </c>
      <c r="D322" s="379">
        <v>28082.925999999999</v>
      </c>
      <c r="E322" s="379">
        <v>2.3483540580331899</v>
      </c>
      <c r="F322" s="379">
        <v>95.8668946916805</v>
      </c>
      <c r="G322" s="379">
        <v>0.56377846435779799</v>
      </c>
      <c r="H322" s="379">
        <v>1210.737981</v>
      </c>
      <c r="I322" s="379">
        <v>13.378822435169701</v>
      </c>
      <c r="J322" s="379">
        <v>4.1331053083195401</v>
      </c>
      <c r="K322" s="379">
        <v>13.076775605797801</v>
      </c>
    </row>
    <row r="323" spans="1:11" x14ac:dyDescent="0.25">
      <c r="A323" s="379" t="s">
        <v>218</v>
      </c>
      <c r="B323" s="379" t="s">
        <v>219</v>
      </c>
      <c r="C323" s="379" t="s">
        <v>15</v>
      </c>
      <c r="D323" s="379">
        <v>6187.6070693000001</v>
      </c>
      <c r="E323" s="379">
        <v>23.2673610068302</v>
      </c>
      <c r="F323" s="379">
        <v>90.852095116243007</v>
      </c>
      <c r="G323" s="379">
        <v>2.7334193736392201</v>
      </c>
      <c r="H323" s="379">
        <v>623.03066160000003</v>
      </c>
      <c r="I323" s="379">
        <v>33.385528563217903</v>
      </c>
      <c r="J323" s="379">
        <v>9.1479048837570307</v>
      </c>
      <c r="K323" s="379">
        <v>27.146858224050501</v>
      </c>
    </row>
    <row r="324" spans="1:11" x14ac:dyDescent="0.25">
      <c r="A324" s="379" t="s">
        <v>218</v>
      </c>
      <c r="B324" s="379" t="s">
        <v>219</v>
      </c>
      <c r="C324" s="379" t="s">
        <v>16</v>
      </c>
      <c r="D324" s="379">
        <v>117420.51688</v>
      </c>
      <c r="E324" s="379">
        <v>2.4965662726609401</v>
      </c>
      <c r="F324" s="379">
        <v>94.233919583096906</v>
      </c>
      <c r="G324" s="379">
        <v>0.63837851878705099</v>
      </c>
      <c r="H324" s="379">
        <v>7184.8453923999996</v>
      </c>
      <c r="I324" s="379">
        <v>10.509540331478499</v>
      </c>
      <c r="J324" s="379">
        <v>5.7660804169030797</v>
      </c>
      <c r="K324" s="379">
        <v>10.4328947315073</v>
      </c>
    </row>
    <row r="325" spans="1:11" x14ac:dyDescent="0.25">
      <c r="A325" s="379" t="s">
        <v>220</v>
      </c>
      <c r="B325" s="379" t="s">
        <v>221</v>
      </c>
      <c r="C325" s="379" t="s">
        <v>15</v>
      </c>
      <c r="D325" s="379">
        <v>6686.0156102000001</v>
      </c>
      <c r="E325" s="379">
        <v>15.3191946940573</v>
      </c>
      <c r="F325" s="379">
        <v>93.152653735743499</v>
      </c>
      <c r="G325" s="379">
        <v>1.88992844865929</v>
      </c>
      <c r="H325" s="379">
        <v>491.46709379999999</v>
      </c>
      <c r="I325" s="379">
        <v>25.5210190250233</v>
      </c>
      <c r="J325" s="379">
        <v>6.8473462642564904</v>
      </c>
      <c r="K325" s="379">
        <v>25.710960650886001</v>
      </c>
    </row>
    <row r="326" spans="1:11" x14ac:dyDescent="0.25">
      <c r="A326" s="379" t="s">
        <v>220</v>
      </c>
      <c r="B326" s="379" t="s">
        <v>221</v>
      </c>
      <c r="C326" s="379" t="s">
        <v>16</v>
      </c>
      <c r="D326" s="379">
        <v>46893.298750000002</v>
      </c>
      <c r="E326" s="379">
        <v>2.2576487403388001</v>
      </c>
      <c r="F326" s="379">
        <v>95.146203839704199</v>
      </c>
      <c r="G326" s="379">
        <v>0.58102751016862297</v>
      </c>
      <c r="H326" s="379">
        <v>2392.2185460999999</v>
      </c>
      <c r="I326" s="379">
        <v>11.965741595615899</v>
      </c>
      <c r="J326" s="379">
        <v>4.85379616029575</v>
      </c>
      <c r="K326" s="379">
        <v>11.389551619656601</v>
      </c>
    </row>
    <row r="327" spans="1:11" x14ac:dyDescent="0.25">
      <c r="A327" s="379" t="s">
        <v>222</v>
      </c>
      <c r="B327" s="379" t="s">
        <v>223</v>
      </c>
      <c r="C327" s="379" t="s">
        <v>15</v>
      </c>
      <c r="D327" s="379">
        <v>3822.8862820999998</v>
      </c>
      <c r="E327" s="379">
        <v>16.065432293875201</v>
      </c>
      <c r="F327" s="379">
        <v>93.107808689252295</v>
      </c>
      <c r="G327" s="379">
        <v>2.7671991809977898</v>
      </c>
      <c r="H327" s="379">
        <v>282.984467</v>
      </c>
      <c r="I327" s="379">
        <v>39.1533087551975</v>
      </c>
      <c r="J327" s="379">
        <v>6.89219131074766</v>
      </c>
      <c r="K327" s="379">
        <v>37.382574036739697</v>
      </c>
    </row>
    <row r="328" spans="1:11" x14ac:dyDescent="0.25">
      <c r="A328" s="379" t="s">
        <v>222</v>
      </c>
      <c r="B328" s="379" t="s">
        <v>223</v>
      </c>
      <c r="C328" s="379" t="s">
        <v>16</v>
      </c>
      <c r="D328" s="379">
        <v>56595.466295799997</v>
      </c>
      <c r="E328" s="379">
        <v>3.5519549669952202</v>
      </c>
      <c r="F328" s="379">
        <v>96.866705050281894</v>
      </c>
      <c r="G328" s="379">
        <v>0.44352804835030402</v>
      </c>
      <c r="H328" s="379">
        <v>1830.6629571999999</v>
      </c>
      <c r="I328" s="379">
        <v>13.6924264801502</v>
      </c>
      <c r="J328" s="379">
        <v>3.1332949497180702</v>
      </c>
      <c r="K328" s="379">
        <v>13.711795834906001</v>
      </c>
    </row>
    <row r="329" spans="1:11" x14ac:dyDescent="0.25">
      <c r="A329" s="379" t="s">
        <v>224</v>
      </c>
      <c r="B329" s="379" t="s">
        <v>225</v>
      </c>
      <c r="C329" s="379" t="s">
        <v>15</v>
      </c>
      <c r="D329" s="379">
        <v>16571.502801999999</v>
      </c>
      <c r="E329" s="379">
        <v>10.8320370902336</v>
      </c>
      <c r="F329" s="379">
        <v>93.021630449921503</v>
      </c>
      <c r="G329" s="379">
        <v>1.64763553532764</v>
      </c>
      <c r="H329" s="379">
        <v>1243.17398</v>
      </c>
      <c r="I329" s="379">
        <v>25.037623005996998</v>
      </c>
      <c r="J329" s="379">
        <v>6.9783695500785399</v>
      </c>
      <c r="K329" s="379">
        <v>21.962973268115501</v>
      </c>
    </row>
    <row r="330" spans="1:11" x14ac:dyDescent="0.25">
      <c r="A330" s="379" t="s">
        <v>224</v>
      </c>
      <c r="B330" s="379" t="s">
        <v>225</v>
      </c>
      <c r="C330" s="379" t="s">
        <v>16</v>
      </c>
      <c r="D330" s="379">
        <v>116028.9981679</v>
      </c>
      <c r="E330" s="379">
        <v>2.77232508350103</v>
      </c>
      <c r="F330" s="379">
        <v>96.0160603632727</v>
      </c>
      <c r="G330" s="379">
        <v>0.51371644513813497</v>
      </c>
      <c r="H330" s="379">
        <v>4814.3250521</v>
      </c>
      <c r="I330" s="379">
        <v>12.7710659841336</v>
      </c>
      <c r="J330" s="379">
        <v>3.9839396367272499</v>
      </c>
      <c r="K330" s="379">
        <v>12.3809680124845</v>
      </c>
    </row>
    <row r="331" spans="1:11" x14ac:dyDescent="0.25">
      <c r="A331" s="379" t="s">
        <v>226</v>
      </c>
      <c r="B331" s="379" t="s">
        <v>227</v>
      </c>
      <c r="C331" s="379" t="s">
        <v>15</v>
      </c>
      <c r="D331" s="379">
        <v>849.44036940000001</v>
      </c>
      <c r="E331" s="379">
        <v>31.7889369024745</v>
      </c>
      <c r="F331" s="379">
        <v>94.630381013395706</v>
      </c>
      <c r="G331" s="379">
        <v>3.0856647662553902</v>
      </c>
      <c r="H331" s="379">
        <v>48.199860200000003</v>
      </c>
      <c r="I331" s="379">
        <v>50.434144020850901</v>
      </c>
      <c r="J331" s="379">
        <v>5.3696189866042996</v>
      </c>
      <c r="K331" s="379">
        <v>54.379581351826097</v>
      </c>
    </row>
    <row r="332" spans="1:11" x14ac:dyDescent="0.25">
      <c r="A332" s="379" t="s">
        <v>226</v>
      </c>
      <c r="B332" s="379" t="s">
        <v>227</v>
      </c>
      <c r="C332" s="379" t="s">
        <v>16</v>
      </c>
      <c r="D332" s="379">
        <v>29593.871322300001</v>
      </c>
      <c r="E332" s="379">
        <v>2.26294400956807</v>
      </c>
      <c r="F332" s="379">
        <v>97.3246988300086</v>
      </c>
      <c r="G332" s="379">
        <v>0.425012940256487</v>
      </c>
      <c r="H332" s="379">
        <v>813.48845180000001</v>
      </c>
      <c r="I332" s="379">
        <v>15.5684629321111</v>
      </c>
      <c r="J332" s="379">
        <v>2.67530116999143</v>
      </c>
      <c r="K332" s="379">
        <v>15.4615326578172</v>
      </c>
    </row>
    <row r="333" spans="1:11" x14ac:dyDescent="0.25">
      <c r="A333" s="379" t="s">
        <v>228</v>
      </c>
      <c r="B333" s="379" t="s">
        <v>229</v>
      </c>
      <c r="C333" s="379" t="s">
        <v>15</v>
      </c>
      <c r="D333" s="379">
        <v>17835.545174800001</v>
      </c>
      <c r="E333" s="379">
        <v>16.4645171067597</v>
      </c>
      <c r="F333" s="379">
        <v>88.855353973327496</v>
      </c>
      <c r="G333" s="379">
        <v>2.3925534976498599</v>
      </c>
      <c r="H333" s="379">
        <v>2237.0158778</v>
      </c>
      <c r="I333" s="379">
        <v>22.300734435372501</v>
      </c>
      <c r="J333" s="379">
        <v>11.1446460266725</v>
      </c>
      <c r="K333" s="379">
        <v>19.075633934447598</v>
      </c>
    </row>
    <row r="334" spans="1:11" x14ac:dyDescent="0.25">
      <c r="A334" s="379" t="s">
        <v>228</v>
      </c>
      <c r="B334" s="379" t="s">
        <v>229</v>
      </c>
      <c r="C334" s="379" t="s">
        <v>16</v>
      </c>
      <c r="D334" s="379">
        <v>167761.19912050001</v>
      </c>
      <c r="E334" s="379">
        <v>3.4950272965609601</v>
      </c>
      <c r="F334" s="379">
        <v>93.669827667819007</v>
      </c>
      <c r="G334" s="379">
        <v>0.73952462508448502</v>
      </c>
      <c r="H334" s="379">
        <v>11337.239829800001</v>
      </c>
      <c r="I334" s="379">
        <v>11.2248265250501</v>
      </c>
      <c r="J334" s="379">
        <v>6.3301723321810197</v>
      </c>
      <c r="K334" s="379">
        <v>10.9430107985552</v>
      </c>
    </row>
    <row r="335" spans="1:11" x14ac:dyDescent="0.25">
      <c r="A335" s="379" t="s">
        <v>230</v>
      </c>
      <c r="B335" s="379" t="s">
        <v>231</v>
      </c>
      <c r="C335" s="379" t="s">
        <v>15</v>
      </c>
      <c r="D335" s="379">
        <v>15661.1239965</v>
      </c>
      <c r="E335" s="379">
        <v>17.514554456357502</v>
      </c>
      <c r="F335" s="379">
        <v>86.213069228691595</v>
      </c>
      <c r="G335" s="379">
        <v>3.50653514945353</v>
      </c>
      <c r="H335" s="379">
        <v>2504.4791267999999</v>
      </c>
      <c r="I335" s="379">
        <v>24.624443730828499</v>
      </c>
      <c r="J335" s="379">
        <v>13.7869307713084</v>
      </c>
      <c r="K335" s="379">
        <v>21.9272267778268</v>
      </c>
    </row>
    <row r="336" spans="1:11" x14ac:dyDescent="0.25">
      <c r="A336" s="379" t="s">
        <v>230</v>
      </c>
      <c r="B336" s="379" t="s">
        <v>231</v>
      </c>
      <c r="C336" s="379" t="s">
        <v>16</v>
      </c>
      <c r="D336" s="379">
        <v>192334.02569410001</v>
      </c>
      <c r="E336" s="379">
        <v>3.1679253778140901</v>
      </c>
      <c r="F336" s="379">
        <v>87.932810026479103</v>
      </c>
      <c r="G336" s="379">
        <v>1.2900624885098</v>
      </c>
      <c r="H336" s="379">
        <v>26394.3711764</v>
      </c>
      <c r="I336" s="379">
        <v>9.0632631441543499</v>
      </c>
      <c r="J336" s="379">
        <v>12.0671899735209</v>
      </c>
      <c r="K336" s="379">
        <v>9.4005994745535695</v>
      </c>
    </row>
    <row r="337" spans="1:11" x14ac:dyDescent="0.25">
      <c r="A337" s="379" t="s">
        <v>232</v>
      </c>
      <c r="B337" s="379" t="s">
        <v>233</v>
      </c>
      <c r="C337" s="379" t="s">
        <v>15</v>
      </c>
      <c r="D337" s="379">
        <v>9469.7113219999992</v>
      </c>
      <c r="E337" s="379">
        <v>20.412222853371901</v>
      </c>
      <c r="F337" s="379">
        <v>87.766973240952595</v>
      </c>
      <c r="G337" s="379">
        <v>3.5630010693325298</v>
      </c>
      <c r="H337" s="379">
        <v>1319.8954882999999</v>
      </c>
      <c r="I337" s="379">
        <v>27.1732022191153</v>
      </c>
      <c r="J337" s="379">
        <v>12.2330267590474</v>
      </c>
      <c r="K337" s="379">
        <v>25.5630781873598</v>
      </c>
    </row>
    <row r="338" spans="1:11" x14ac:dyDescent="0.25">
      <c r="A338" s="379" t="s">
        <v>232</v>
      </c>
      <c r="B338" s="379" t="s">
        <v>233</v>
      </c>
      <c r="C338" s="379" t="s">
        <v>16</v>
      </c>
      <c r="D338" s="379">
        <v>119819.1585313</v>
      </c>
      <c r="E338" s="379">
        <v>2.8521578094861999</v>
      </c>
      <c r="F338" s="379">
        <v>91.650831585786904</v>
      </c>
      <c r="G338" s="379">
        <v>0.92815478956831599</v>
      </c>
      <c r="H338" s="379">
        <v>10915.2346631</v>
      </c>
      <c r="I338" s="379">
        <v>10.450023442063801</v>
      </c>
      <c r="J338" s="379">
        <v>8.3491684142131</v>
      </c>
      <c r="K338" s="379">
        <v>10.1885785606451</v>
      </c>
    </row>
    <row r="339" spans="1:11" x14ac:dyDescent="0.25">
      <c r="A339" s="379" t="s">
        <v>234</v>
      </c>
      <c r="B339" s="379" t="s">
        <v>235</v>
      </c>
      <c r="C339" s="379" t="s">
        <v>15</v>
      </c>
      <c r="D339" s="379">
        <v>7462.5651919000002</v>
      </c>
      <c r="E339" s="379">
        <v>21.1387835441856</v>
      </c>
      <c r="F339" s="379">
        <v>90.900606241061894</v>
      </c>
      <c r="G339" s="379">
        <v>2.1931308070312898</v>
      </c>
      <c r="H339" s="379">
        <v>747.02273109999999</v>
      </c>
      <c r="I339" s="379">
        <v>34.167225464211</v>
      </c>
      <c r="J339" s="379">
        <v>9.0993937589381293</v>
      </c>
      <c r="K339" s="379">
        <v>21.908813400812502</v>
      </c>
    </row>
    <row r="340" spans="1:11" x14ac:dyDescent="0.25">
      <c r="A340" s="379" t="s">
        <v>234</v>
      </c>
      <c r="B340" s="379" t="s">
        <v>235</v>
      </c>
      <c r="C340" s="379" t="s">
        <v>16</v>
      </c>
      <c r="D340" s="379">
        <v>95761.297265400004</v>
      </c>
      <c r="E340" s="379">
        <v>2.5361957314927901</v>
      </c>
      <c r="F340" s="379">
        <v>93.869441208696301</v>
      </c>
      <c r="G340" s="379">
        <v>0.73503245708736897</v>
      </c>
      <c r="H340" s="379">
        <v>6254.1148137</v>
      </c>
      <c r="I340" s="379">
        <v>11.246825231859299</v>
      </c>
      <c r="J340" s="379">
        <v>6.1305587913037396</v>
      </c>
      <c r="K340" s="379">
        <v>11.254616155858301</v>
      </c>
    </row>
    <row r="341" spans="1:11" x14ac:dyDescent="0.25">
      <c r="A341" s="379" t="s">
        <v>236</v>
      </c>
      <c r="B341" s="379" t="s">
        <v>237</v>
      </c>
      <c r="C341" s="379" t="s">
        <v>15</v>
      </c>
      <c r="D341" s="379">
        <v>1961.8107468000001</v>
      </c>
      <c r="E341" s="379">
        <v>13.1910204864067</v>
      </c>
      <c r="F341" s="379">
        <v>93.933179011899298</v>
      </c>
      <c r="G341" s="379">
        <v>1.69365866171088</v>
      </c>
      <c r="H341" s="379">
        <v>126.7066093</v>
      </c>
      <c r="I341" s="379">
        <v>28.217442117406801</v>
      </c>
      <c r="J341" s="379">
        <v>6.0668209881006696</v>
      </c>
      <c r="K341" s="379">
        <v>26.223081671204501</v>
      </c>
    </row>
    <row r="342" spans="1:11" x14ac:dyDescent="0.25">
      <c r="A342" s="379" t="s">
        <v>236</v>
      </c>
      <c r="B342" s="379" t="s">
        <v>237</v>
      </c>
      <c r="C342" s="379" t="s">
        <v>16</v>
      </c>
      <c r="D342" s="379">
        <v>14665.187542600001</v>
      </c>
      <c r="E342" s="379">
        <v>3.28183549404786</v>
      </c>
      <c r="F342" s="379">
        <v>96.548301773474705</v>
      </c>
      <c r="G342" s="379">
        <v>0.465029017557201</v>
      </c>
      <c r="H342" s="379">
        <v>524.29510310000001</v>
      </c>
      <c r="I342" s="379">
        <v>13.0636572843477</v>
      </c>
      <c r="J342" s="379">
        <v>3.45169822652533</v>
      </c>
      <c r="K342" s="379">
        <v>13.007441257612999</v>
      </c>
    </row>
    <row r="343" spans="1:11" x14ac:dyDescent="0.25">
      <c r="A343" s="379" t="s">
        <v>238</v>
      </c>
      <c r="B343" s="379" t="s">
        <v>239</v>
      </c>
      <c r="C343" s="379" t="s">
        <v>15</v>
      </c>
      <c r="D343" s="379">
        <v>884.9321023</v>
      </c>
      <c r="E343" s="379">
        <v>26.8152552451883</v>
      </c>
      <c r="F343" s="379">
        <v>96.973140970469004</v>
      </c>
      <c r="G343" s="379">
        <v>1.29084238480155</v>
      </c>
      <c r="H343" s="379">
        <v>27.621717700000001</v>
      </c>
      <c r="I343" s="379">
        <v>47.583066372549297</v>
      </c>
      <c r="J343" s="379">
        <v>3.0268590295309901</v>
      </c>
      <c r="K343" s="379">
        <v>41.355424659936403</v>
      </c>
    </row>
    <row r="344" spans="1:11" x14ac:dyDescent="0.25">
      <c r="A344" s="379" t="s">
        <v>238</v>
      </c>
      <c r="B344" s="379" t="s">
        <v>239</v>
      </c>
      <c r="C344" s="379" t="s">
        <v>16</v>
      </c>
      <c r="D344" s="379">
        <v>10932.2403388</v>
      </c>
      <c r="E344" s="379">
        <v>4.4733504545794798</v>
      </c>
      <c r="F344" s="379">
        <v>95.952007542080096</v>
      </c>
      <c r="G344" s="379">
        <v>0.74713850674707405</v>
      </c>
      <c r="H344" s="379">
        <v>461.20584209999998</v>
      </c>
      <c r="I344" s="379">
        <v>18.505644347183502</v>
      </c>
      <c r="J344" s="379">
        <v>4.04799245791994</v>
      </c>
      <c r="K344" s="379">
        <v>17.709874803277501</v>
      </c>
    </row>
    <row r="345" spans="1:11" x14ac:dyDescent="0.25">
      <c r="A345" s="379" t="s">
        <v>240</v>
      </c>
      <c r="B345" s="379" t="s">
        <v>241</v>
      </c>
      <c r="C345" s="379" t="s">
        <v>15</v>
      </c>
      <c r="D345" s="379">
        <v>909.22558660000004</v>
      </c>
      <c r="E345" s="379">
        <v>25.1294020294199</v>
      </c>
      <c r="F345" s="379">
        <v>87.256915440921006</v>
      </c>
      <c r="G345" s="379">
        <v>5.8318506184184304</v>
      </c>
      <c r="H345" s="379">
        <v>132.7841865</v>
      </c>
      <c r="I345" s="379">
        <v>42.818112798771899</v>
      </c>
      <c r="J345" s="379">
        <v>12.743084559079</v>
      </c>
      <c r="K345" s="379">
        <v>39.932976503155103</v>
      </c>
    </row>
    <row r="346" spans="1:11" x14ac:dyDescent="0.25">
      <c r="A346" s="379" t="s">
        <v>240</v>
      </c>
      <c r="B346" s="379" t="s">
        <v>241</v>
      </c>
      <c r="C346" s="379" t="s">
        <v>16</v>
      </c>
      <c r="D346" s="379">
        <v>16227.6132822</v>
      </c>
      <c r="E346" s="379">
        <v>2.8180893468660302</v>
      </c>
      <c r="F346" s="379">
        <v>95.862610167340307</v>
      </c>
      <c r="G346" s="379">
        <v>0.55152486284261604</v>
      </c>
      <c r="H346" s="379">
        <v>700.3769466</v>
      </c>
      <c r="I346" s="379">
        <v>13.019620615722999</v>
      </c>
      <c r="J346" s="379">
        <v>4.1373898326597098</v>
      </c>
      <c r="K346" s="379">
        <v>12.7787361265617</v>
      </c>
    </row>
    <row r="347" spans="1:11" x14ac:dyDescent="0.25">
      <c r="A347" s="379" t="s">
        <v>242</v>
      </c>
      <c r="B347" s="379" t="s">
        <v>243</v>
      </c>
      <c r="C347" s="379" t="s">
        <v>15</v>
      </c>
      <c r="D347" s="379">
        <v>2109.8361197999998</v>
      </c>
      <c r="E347" s="379">
        <v>18.842306591286601</v>
      </c>
      <c r="F347" s="379">
        <v>91.872659026132695</v>
      </c>
      <c r="G347" s="379">
        <v>2.5417688286309601</v>
      </c>
      <c r="H347" s="379">
        <v>186.64266090000001</v>
      </c>
      <c r="I347" s="379">
        <v>37.678198530773699</v>
      </c>
      <c r="J347" s="379">
        <v>8.1273409738673301</v>
      </c>
      <c r="K347" s="379">
        <v>28.7325290850873</v>
      </c>
    </row>
    <row r="348" spans="1:11" x14ac:dyDescent="0.25">
      <c r="A348" s="379" t="s">
        <v>242</v>
      </c>
      <c r="B348" s="379" t="s">
        <v>243</v>
      </c>
      <c r="C348" s="379" t="s">
        <v>16</v>
      </c>
      <c r="D348" s="379">
        <v>17981.227991100001</v>
      </c>
      <c r="E348" s="379">
        <v>3.4680220374034998</v>
      </c>
      <c r="F348" s="379">
        <v>96.758992959433002</v>
      </c>
      <c r="G348" s="379">
        <v>0.53945977077891905</v>
      </c>
      <c r="H348" s="379">
        <v>602.29323120000004</v>
      </c>
      <c r="I348" s="379">
        <v>16.228931061941299</v>
      </c>
      <c r="J348" s="379">
        <v>3.24100704056697</v>
      </c>
      <c r="K348" s="379">
        <v>16.1053596951038</v>
      </c>
    </row>
    <row r="349" spans="1:11" x14ac:dyDescent="0.25">
      <c r="A349" s="379" t="s">
        <v>244</v>
      </c>
      <c r="B349" s="379" t="s">
        <v>245</v>
      </c>
      <c r="C349" s="379" t="s">
        <v>15</v>
      </c>
      <c r="D349" s="379">
        <v>6446.3439427000003</v>
      </c>
      <c r="E349" s="379">
        <v>15.7990229342603</v>
      </c>
      <c r="F349" s="379">
        <v>93.124171930550403</v>
      </c>
      <c r="G349" s="379">
        <v>1.76775070340463</v>
      </c>
      <c r="H349" s="379">
        <v>475.96613969999999</v>
      </c>
      <c r="I349" s="379">
        <v>24.727644867854099</v>
      </c>
      <c r="J349" s="379">
        <v>6.8758280694496099</v>
      </c>
      <c r="K349" s="379">
        <v>23.941890165293401</v>
      </c>
    </row>
    <row r="350" spans="1:11" x14ac:dyDescent="0.25">
      <c r="A350" s="379" t="s">
        <v>244</v>
      </c>
      <c r="B350" s="379" t="s">
        <v>245</v>
      </c>
      <c r="C350" s="379" t="s">
        <v>16</v>
      </c>
      <c r="D350" s="379">
        <v>36041.446823099999</v>
      </c>
      <c r="E350" s="379">
        <v>3.96452949788958</v>
      </c>
      <c r="F350" s="379">
        <v>93.907602961153302</v>
      </c>
      <c r="G350" s="379">
        <v>0.67884113051989903</v>
      </c>
      <c r="H350" s="379">
        <v>2338.2430918999999</v>
      </c>
      <c r="I350" s="379">
        <v>11.3044272888383</v>
      </c>
      <c r="J350" s="379">
        <v>6.0923970388466904</v>
      </c>
      <c r="K350" s="379">
        <v>10.4635897746137</v>
      </c>
    </row>
    <row r="351" spans="1:11" x14ac:dyDescent="0.25">
      <c r="A351" s="379" t="s">
        <v>246</v>
      </c>
      <c r="B351" s="379" t="s">
        <v>247</v>
      </c>
      <c r="C351" s="379" t="s">
        <v>15</v>
      </c>
      <c r="D351" s="379">
        <v>789.79509089999999</v>
      </c>
      <c r="E351" s="379">
        <v>37.850458121524198</v>
      </c>
      <c r="F351" s="379">
        <v>85.691681276632195</v>
      </c>
      <c r="G351" s="379">
        <v>5.5449729193823396</v>
      </c>
      <c r="H351" s="379">
        <v>131.87557670000001</v>
      </c>
      <c r="I351" s="379">
        <v>40.086000056148002</v>
      </c>
      <c r="J351" s="379">
        <v>14.308318723367799</v>
      </c>
      <c r="K351" s="379">
        <v>33.208517456300299</v>
      </c>
    </row>
    <row r="352" spans="1:11" x14ac:dyDescent="0.25">
      <c r="A352" s="379" t="s">
        <v>246</v>
      </c>
      <c r="B352" s="379" t="s">
        <v>247</v>
      </c>
      <c r="C352" s="379" t="s">
        <v>16</v>
      </c>
      <c r="D352" s="379">
        <v>41219.566177599998</v>
      </c>
      <c r="E352" s="379">
        <v>2.7671986136779898</v>
      </c>
      <c r="F352" s="379">
        <v>97.208324973256396</v>
      </c>
      <c r="G352" s="379">
        <v>0.39419904247619098</v>
      </c>
      <c r="H352" s="379">
        <v>1183.7631555</v>
      </c>
      <c r="I352" s="379">
        <v>14.154881662453199</v>
      </c>
      <c r="J352" s="379">
        <v>2.7916750267436101</v>
      </c>
      <c r="K352" s="379">
        <v>13.726321387009801</v>
      </c>
    </row>
    <row r="353" spans="1:11" x14ac:dyDescent="0.25">
      <c r="A353" s="379" t="s">
        <v>248</v>
      </c>
      <c r="B353" s="379" t="s">
        <v>249</v>
      </c>
      <c r="C353" s="379" t="s">
        <v>15</v>
      </c>
      <c r="D353" s="379">
        <v>501.22122359999997</v>
      </c>
      <c r="E353" s="379">
        <v>38.1760300932701</v>
      </c>
      <c r="F353" s="379">
        <v>90.206478356241703</v>
      </c>
      <c r="G353" s="379">
        <v>7.37533304264515</v>
      </c>
      <c r="H353" s="379">
        <v>54.416500800000001</v>
      </c>
      <c r="I353" s="379">
        <v>71.702885409649497</v>
      </c>
      <c r="J353" s="379">
        <v>9.7935216437582806</v>
      </c>
      <c r="K353" s="379">
        <v>67.9329504423429</v>
      </c>
    </row>
    <row r="354" spans="1:11" x14ac:dyDescent="0.25">
      <c r="A354" s="379" t="s">
        <v>248</v>
      </c>
      <c r="B354" s="379" t="s">
        <v>249</v>
      </c>
      <c r="C354" s="379" t="s">
        <v>16</v>
      </c>
      <c r="D354" s="379">
        <v>37400.113622500001</v>
      </c>
      <c r="E354" s="379">
        <v>3.0110110054420498</v>
      </c>
      <c r="F354" s="379">
        <v>97.281210040854702</v>
      </c>
      <c r="G354" s="379">
        <v>0.366007023498577</v>
      </c>
      <c r="H354" s="379">
        <v>1045.2486492</v>
      </c>
      <c r="I354" s="379">
        <v>13.1181344525463</v>
      </c>
      <c r="J354" s="379">
        <v>2.7187899591452598</v>
      </c>
      <c r="K354" s="379">
        <v>13.0961224163807</v>
      </c>
    </row>
    <row r="355" spans="1:11" x14ac:dyDescent="0.25">
      <c r="A355" s="379" t="s">
        <v>250</v>
      </c>
      <c r="B355" s="379" t="s">
        <v>251</v>
      </c>
      <c r="C355" s="379" t="s">
        <v>15</v>
      </c>
      <c r="D355" s="379">
        <v>148.45553939999999</v>
      </c>
      <c r="E355" s="379">
        <v>61.6375043278452</v>
      </c>
      <c r="F355" s="379">
        <v>100</v>
      </c>
      <c r="G355" s="379">
        <v>6.8431376485206703E-15</v>
      </c>
      <c r="H355" s="379"/>
      <c r="I355" s="379"/>
      <c r="J355" s="379"/>
      <c r="K355" s="379"/>
    </row>
    <row r="356" spans="1:11" x14ac:dyDescent="0.25">
      <c r="A356" s="379" t="s">
        <v>250</v>
      </c>
      <c r="B356" s="379" t="s">
        <v>251</v>
      </c>
      <c r="C356" s="379" t="s">
        <v>16</v>
      </c>
      <c r="D356" s="379">
        <v>28599.085720200001</v>
      </c>
      <c r="E356" s="379">
        <v>3.0392331643895401</v>
      </c>
      <c r="F356" s="379">
        <v>97.963732218578699</v>
      </c>
      <c r="G356" s="379">
        <v>0.342996611138637</v>
      </c>
      <c r="H356" s="379">
        <v>594.4587401</v>
      </c>
      <c r="I356" s="379">
        <v>17.070641397939099</v>
      </c>
      <c r="J356" s="379">
        <v>2.0362677814213299</v>
      </c>
      <c r="K356" s="379">
        <v>16.501379863709001</v>
      </c>
    </row>
    <row r="357" spans="1:11" x14ac:dyDescent="0.25">
      <c r="A357" s="379" t="s">
        <v>252</v>
      </c>
      <c r="B357" s="379" t="s">
        <v>253</v>
      </c>
      <c r="C357" s="379" t="s">
        <v>15</v>
      </c>
      <c r="D357" s="379">
        <v>3781.6936102</v>
      </c>
      <c r="E357" s="379">
        <v>15.066020480776499</v>
      </c>
      <c r="F357" s="379">
        <v>92.111005122378103</v>
      </c>
      <c r="G357" s="379">
        <v>2.05768966534677</v>
      </c>
      <c r="H357" s="379">
        <v>323.88921909999999</v>
      </c>
      <c r="I357" s="379">
        <v>28.1433821359117</v>
      </c>
      <c r="J357" s="379">
        <v>7.8889948776218697</v>
      </c>
      <c r="K357" s="379">
        <v>24.0253500281339</v>
      </c>
    </row>
    <row r="358" spans="1:11" x14ac:dyDescent="0.25">
      <c r="A358" s="379" t="s">
        <v>252</v>
      </c>
      <c r="B358" s="379" t="s">
        <v>253</v>
      </c>
      <c r="C358" s="379" t="s">
        <v>16</v>
      </c>
      <c r="D358" s="379">
        <v>33159.891613</v>
      </c>
      <c r="E358" s="379">
        <v>3.80863333149528</v>
      </c>
      <c r="F358" s="379">
        <v>94.232568422901096</v>
      </c>
      <c r="G358" s="379">
        <v>0.97204330383082205</v>
      </c>
      <c r="H358" s="379">
        <v>2029.5255577</v>
      </c>
      <c r="I358" s="379">
        <v>16.242902037067601</v>
      </c>
      <c r="J358" s="379">
        <v>5.7674315770988596</v>
      </c>
      <c r="K358" s="379">
        <v>15.881963385916199</v>
      </c>
    </row>
    <row r="359" spans="1:11" x14ac:dyDescent="0.25">
      <c r="A359" s="379" t="s">
        <v>254</v>
      </c>
      <c r="B359" s="379" t="s">
        <v>255</v>
      </c>
      <c r="C359" s="379" t="s">
        <v>15</v>
      </c>
      <c r="D359" s="379">
        <v>105.9764709</v>
      </c>
      <c r="E359" s="379">
        <v>56.6218271813187</v>
      </c>
      <c r="F359" s="379">
        <v>89.168083500292198</v>
      </c>
      <c r="G359" s="379">
        <v>11.334108986651399</v>
      </c>
      <c r="H359" s="379">
        <v>12.8737575</v>
      </c>
      <c r="I359" s="379">
        <v>99.999999999999702</v>
      </c>
      <c r="J359" s="379">
        <v>10.8319164997078</v>
      </c>
      <c r="K359" s="379">
        <v>93.302120317342201</v>
      </c>
    </row>
    <row r="360" spans="1:11" x14ac:dyDescent="0.25">
      <c r="A360" s="379" t="s">
        <v>254</v>
      </c>
      <c r="B360" s="379" t="s">
        <v>255</v>
      </c>
      <c r="C360" s="379" t="s">
        <v>16</v>
      </c>
      <c r="D360" s="379">
        <v>28516.7885417</v>
      </c>
      <c r="E360" s="379">
        <v>2.8587049093760402</v>
      </c>
      <c r="F360" s="379">
        <v>97.529472507421303</v>
      </c>
      <c r="G360" s="379">
        <v>0.357887996983629</v>
      </c>
      <c r="H360" s="379">
        <v>722.36123380000004</v>
      </c>
      <c r="I360" s="379">
        <v>14.422490062145</v>
      </c>
      <c r="J360" s="379">
        <v>2.4705274925787299</v>
      </c>
      <c r="K360" s="379">
        <v>14.128410903097301</v>
      </c>
    </row>
    <row r="361" spans="1:11" x14ac:dyDescent="0.25">
      <c r="A361" s="379" t="s">
        <v>258</v>
      </c>
      <c r="B361" s="379" t="s">
        <v>259</v>
      </c>
      <c r="C361" s="379" t="s">
        <v>15</v>
      </c>
      <c r="D361" s="379">
        <v>65.972810999999993</v>
      </c>
      <c r="E361" s="379">
        <v>61.1460932957267</v>
      </c>
      <c r="F361" s="379">
        <v>100</v>
      </c>
      <c r="G361" s="379">
        <v>0</v>
      </c>
      <c r="H361" s="379"/>
      <c r="I361" s="379"/>
      <c r="J361" s="379"/>
      <c r="K361" s="379"/>
    </row>
    <row r="362" spans="1:11" x14ac:dyDescent="0.25">
      <c r="A362" s="379" t="s">
        <v>258</v>
      </c>
      <c r="B362" s="379" t="s">
        <v>259</v>
      </c>
      <c r="C362" s="379" t="s">
        <v>16</v>
      </c>
      <c r="D362" s="379">
        <v>44531.547765399999</v>
      </c>
      <c r="E362" s="379">
        <v>2.6708681490176902</v>
      </c>
      <c r="F362" s="379">
        <v>97.321767831857301</v>
      </c>
      <c r="G362" s="379">
        <v>0.40831662209314901</v>
      </c>
      <c r="H362" s="379">
        <v>1225.4794213</v>
      </c>
      <c r="I362" s="379">
        <v>15.5364407649698</v>
      </c>
      <c r="J362" s="379">
        <v>2.6782321681427002</v>
      </c>
      <c r="K362" s="379">
        <v>14.837434920660799</v>
      </c>
    </row>
    <row r="363" spans="1:11" x14ac:dyDescent="0.25">
      <c r="A363" s="379" t="s">
        <v>262</v>
      </c>
      <c r="B363" s="379" t="s">
        <v>263</v>
      </c>
      <c r="C363" s="379" t="s">
        <v>15</v>
      </c>
      <c r="D363" s="379">
        <v>100.2397689</v>
      </c>
      <c r="E363" s="379">
        <v>52.836676710037302</v>
      </c>
      <c r="F363" s="379">
        <v>100</v>
      </c>
      <c r="G363" s="379">
        <v>0</v>
      </c>
      <c r="H363" s="379"/>
      <c r="I363" s="379"/>
      <c r="J363" s="379"/>
      <c r="K363" s="379"/>
    </row>
    <row r="364" spans="1:11" x14ac:dyDescent="0.25">
      <c r="A364" s="379" t="s">
        <v>262</v>
      </c>
      <c r="B364" s="379" t="s">
        <v>263</v>
      </c>
      <c r="C364" s="379" t="s">
        <v>16</v>
      </c>
      <c r="D364" s="379">
        <v>43504.793064199999</v>
      </c>
      <c r="E364" s="379">
        <v>2.21504404256447</v>
      </c>
      <c r="F364" s="379">
        <v>98.059388231005698</v>
      </c>
      <c r="G364" s="379">
        <v>0.29069130390847298</v>
      </c>
      <c r="H364" s="379">
        <v>860.9671644</v>
      </c>
      <c r="I364" s="379">
        <v>14.8701611897825</v>
      </c>
      <c r="J364" s="379">
        <v>1.9406117689942901</v>
      </c>
      <c r="K364" s="379">
        <v>14.688672861193</v>
      </c>
    </row>
    <row r="365" spans="1:11" x14ac:dyDescent="0.25">
      <c r="A365" s="379" t="s">
        <v>264</v>
      </c>
      <c r="B365" s="379" t="s">
        <v>265</v>
      </c>
      <c r="C365" s="379" t="s">
        <v>15</v>
      </c>
      <c r="D365" s="379">
        <v>83.040684900000002</v>
      </c>
      <c r="E365" s="379">
        <v>51.956275410787804</v>
      </c>
      <c r="F365" s="379">
        <v>100</v>
      </c>
      <c r="G365" s="379">
        <v>0</v>
      </c>
      <c r="H365" s="379"/>
      <c r="I365" s="379"/>
      <c r="J365" s="379"/>
      <c r="K365" s="379"/>
    </row>
    <row r="366" spans="1:11" x14ac:dyDescent="0.25">
      <c r="A366" s="379" t="s">
        <v>264</v>
      </c>
      <c r="B366" s="379" t="s">
        <v>265</v>
      </c>
      <c r="C366" s="379" t="s">
        <v>16</v>
      </c>
      <c r="D366" s="379">
        <v>11692.001578699999</v>
      </c>
      <c r="E366" s="379">
        <v>3.4795393084242199</v>
      </c>
      <c r="F366" s="379">
        <v>97.588191965053696</v>
      </c>
      <c r="G366" s="379">
        <v>0.36639966387440398</v>
      </c>
      <c r="H366" s="379">
        <v>288.9577395</v>
      </c>
      <c r="I366" s="379">
        <v>14.8935286182925</v>
      </c>
      <c r="J366" s="379">
        <v>2.4118080349463402</v>
      </c>
      <c r="K366" s="379">
        <v>14.8255085877521</v>
      </c>
    </row>
    <row r="367" spans="1:11" x14ac:dyDescent="0.25">
      <c r="A367" s="379" t="s">
        <v>266</v>
      </c>
      <c r="B367" s="379" t="s">
        <v>267</v>
      </c>
      <c r="C367" s="379" t="s">
        <v>15</v>
      </c>
      <c r="D367" s="379">
        <v>3344.4498523000002</v>
      </c>
      <c r="E367" s="379">
        <v>42.100942711407903</v>
      </c>
      <c r="F367" s="379">
        <v>94.188418206529803</v>
      </c>
      <c r="G367" s="379">
        <v>4.91544256399298</v>
      </c>
      <c r="H367" s="379">
        <v>206.35810900000001</v>
      </c>
      <c r="I367" s="379">
        <v>77.208487245122896</v>
      </c>
      <c r="J367" s="379">
        <v>5.8115817934701699</v>
      </c>
      <c r="K367" s="379">
        <v>79.664672431823206</v>
      </c>
    </row>
    <row r="368" spans="1:11" x14ac:dyDescent="0.25">
      <c r="A368" s="379" t="s">
        <v>266</v>
      </c>
      <c r="B368" s="379" t="s">
        <v>267</v>
      </c>
      <c r="C368" s="379" t="s">
        <v>16</v>
      </c>
      <c r="D368" s="379">
        <v>172333.4532433</v>
      </c>
      <c r="E368" s="379">
        <v>3.29810446222606</v>
      </c>
      <c r="F368" s="379">
        <v>96.628072065942703</v>
      </c>
      <c r="G368" s="379">
        <v>0.6400222314663</v>
      </c>
      <c r="H368" s="379">
        <v>6013.7387877000001</v>
      </c>
      <c r="I368" s="379">
        <v>19.156175348402702</v>
      </c>
      <c r="J368" s="379">
        <v>3.3719279340572399</v>
      </c>
      <c r="K368" s="379">
        <v>18.340876648427599</v>
      </c>
    </row>
    <row r="369" spans="1:11" x14ac:dyDescent="0.25">
      <c r="A369" s="379" t="s">
        <v>270</v>
      </c>
      <c r="B369" s="379" t="s">
        <v>271</v>
      </c>
      <c r="C369" s="379" t="s">
        <v>15</v>
      </c>
      <c r="D369" s="379">
        <v>464.92999170000002</v>
      </c>
      <c r="E369" s="379">
        <v>33.291091732632303</v>
      </c>
      <c r="F369" s="379">
        <v>82.839280296916897</v>
      </c>
      <c r="G369" s="379">
        <v>6.9406691901383804</v>
      </c>
      <c r="H369" s="379">
        <v>96.313406400000005</v>
      </c>
      <c r="I369" s="379">
        <v>46.764766942340302</v>
      </c>
      <c r="J369" s="379">
        <v>17.1607197030831</v>
      </c>
      <c r="K369" s="379">
        <v>33.504424665053499</v>
      </c>
    </row>
    <row r="370" spans="1:11" x14ac:dyDescent="0.25">
      <c r="A370" s="379" t="s">
        <v>270</v>
      </c>
      <c r="B370" s="379" t="s">
        <v>271</v>
      </c>
      <c r="C370" s="379" t="s">
        <v>16</v>
      </c>
      <c r="D370" s="379">
        <v>36463.2491859</v>
      </c>
      <c r="E370" s="379">
        <v>2.6575764746785602</v>
      </c>
      <c r="F370" s="379">
        <v>96.807425312415006</v>
      </c>
      <c r="G370" s="379">
        <v>0.44456045474689698</v>
      </c>
      <c r="H370" s="379">
        <v>1202.507411</v>
      </c>
      <c r="I370" s="379">
        <v>14.518312670282301</v>
      </c>
      <c r="J370" s="379">
        <v>3.1925746875849801</v>
      </c>
      <c r="K370" s="379">
        <v>13.4802650622775</v>
      </c>
    </row>
    <row r="371" spans="1:11" x14ac:dyDescent="0.25">
      <c r="A371" s="379" t="s">
        <v>272</v>
      </c>
      <c r="B371" s="379" t="s">
        <v>273</v>
      </c>
      <c r="C371" s="379" t="s">
        <v>15</v>
      </c>
      <c r="D371" s="379">
        <v>533.75488270000005</v>
      </c>
      <c r="E371" s="379">
        <v>41.573295614577297</v>
      </c>
      <c r="F371" s="379">
        <v>91.881181927559197</v>
      </c>
      <c r="G371" s="379">
        <v>4.7523811262033897</v>
      </c>
      <c r="H371" s="379">
        <v>47.163724899999998</v>
      </c>
      <c r="I371" s="379">
        <v>70.916786357854093</v>
      </c>
      <c r="J371" s="379">
        <v>8.1188180724407601</v>
      </c>
      <c r="K371" s="379">
        <v>53.7830003024715</v>
      </c>
    </row>
    <row r="372" spans="1:11" x14ac:dyDescent="0.25">
      <c r="A372" s="379" t="s">
        <v>272</v>
      </c>
      <c r="B372" s="379" t="s">
        <v>273</v>
      </c>
      <c r="C372" s="379" t="s">
        <v>16</v>
      </c>
      <c r="D372" s="379">
        <v>56747.742272299998</v>
      </c>
      <c r="E372" s="379">
        <v>2.5814836043910598</v>
      </c>
      <c r="F372" s="379">
        <v>97.8374239576018</v>
      </c>
      <c r="G372" s="379">
        <v>0.38425110827981201</v>
      </c>
      <c r="H372" s="379">
        <v>1254.3391162</v>
      </c>
      <c r="I372" s="379">
        <v>17.835018575076798</v>
      </c>
      <c r="J372" s="379">
        <v>2.1625760423981899</v>
      </c>
      <c r="K372" s="379">
        <v>17.3839614653551</v>
      </c>
    </row>
    <row r="373" spans="1:11" x14ac:dyDescent="0.25">
      <c r="A373" s="379" t="s">
        <v>274</v>
      </c>
      <c r="B373" s="379" t="s">
        <v>275</v>
      </c>
      <c r="C373" s="379" t="s">
        <v>15</v>
      </c>
      <c r="D373" s="379">
        <v>1430.7497375999999</v>
      </c>
      <c r="E373" s="379">
        <v>41.179269980590703</v>
      </c>
      <c r="F373" s="379">
        <v>96.383972254435704</v>
      </c>
      <c r="G373" s="379">
        <v>2.6416318019578902</v>
      </c>
      <c r="H373" s="379">
        <v>53.677293300000002</v>
      </c>
      <c r="I373" s="379">
        <v>70.6072979882548</v>
      </c>
      <c r="J373" s="379">
        <v>3.61602774556428</v>
      </c>
      <c r="K373" s="379">
        <v>70.411784483310697</v>
      </c>
    </row>
    <row r="374" spans="1:11" x14ac:dyDescent="0.25">
      <c r="A374" s="379" t="s">
        <v>274</v>
      </c>
      <c r="B374" s="379" t="s">
        <v>275</v>
      </c>
      <c r="C374" s="379" t="s">
        <v>16</v>
      </c>
      <c r="D374" s="379">
        <v>70677.611210000003</v>
      </c>
      <c r="E374" s="379">
        <v>3.2771812602346202</v>
      </c>
      <c r="F374" s="379">
        <v>97.142578770309598</v>
      </c>
      <c r="G374" s="379">
        <v>0.42684570269503802</v>
      </c>
      <c r="H374" s="379">
        <v>2078.9617621000002</v>
      </c>
      <c r="I374" s="379">
        <v>14.586826949290501</v>
      </c>
      <c r="J374" s="379">
        <v>2.85742122969044</v>
      </c>
      <c r="K374" s="379">
        <v>14.5112984623947</v>
      </c>
    </row>
    <row r="375" spans="1:11" x14ac:dyDescent="0.25">
      <c r="A375" s="379" t="s">
        <v>276</v>
      </c>
      <c r="B375" s="379" t="s">
        <v>277</v>
      </c>
      <c r="C375" s="379" t="s">
        <v>15</v>
      </c>
      <c r="D375" s="379">
        <v>111.3404262</v>
      </c>
      <c r="E375" s="379">
        <v>61.087733459356002</v>
      </c>
      <c r="F375" s="379">
        <v>100</v>
      </c>
      <c r="G375" s="379">
        <v>0</v>
      </c>
      <c r="H375" s="379"/>
      <c r="I375" s="379"/>
      <c r="J375" s="379"/>
      <c r="K375" s="379"/>
    </row>
    <row r="376" spans="1:11" x14ac:dyDescent="0.25">
      <c r="A376" s="379" t="s">
        <v>276</v>
      </c>
      <c r="B376" s="379" t="s">
        <v>277</v>
      </c>
      <c r="C376" s="379" t="s">
        <v>16</v>
      </c>
      <c r="D376" s="379">
        <v>44076.662135799997</v>
      </c>
      <c r="E376" s="379">
        <v>3.34419879660304</v>
      </c>
      <c r="F376" s="379">
        <v>98.274278581969298</v>
      </c>
      <c r="G376" s="379">
        <v>0.311105083919335</v>
      </c>
      <c r="H376" s="379">
        <v>773.99743839999996</v>
      </c>
      <c r="I376" s="379">
        <v>18.482926126163601</v>
      </c>
      <c r="J376" s="379">
        <v>1.7257214180306899</v>
      </c>
      <c r="K376" s="379">
        <v>17.716432887670202</v>
      </c>
    </row>
    <row r="377" spans="1:11" x14ac:dyDescent="0.25">
      <c r="A377" s="379" t="s">
        <v>278</v>
      </c>
      <c r="B377" s="379" t="s">
        <v>279</v>
      </c>
      <c r="C377" s="379" t="s">
        <v>15</v>
      </c>
      <c r="D377" s="379">
        <v>853.69980520000001</v>
      </c>
      <c r="E377" s="379">
        <v>24.779931713213799</v>
      </c>
      <c r="F377" s="379">
        <v>92.366155089435694</v>
      </c>
      <c r="G377" s="379">
        <v>4.1109261126406897</v>
      </c>
      <c r="H377" s="379">
        <v>70.556275799999995</v>
      </c>
      <c r="I377" s="379">
        <v>52.3371476924207</v>
      </c>
      <c r="J377" s="379">
        <v>7.63384491056435</v>
      </c>
      <c r="K377" s="379">
        <v>49.740392073711902</v>
      </c>
    </row>
    <row r="378" spans="1:11" x14ac:dyDescent="0.25">
      <c r="A378" s="379" t="s">
        <v>278</v>
      </c>
      <c r="B378" s="379" t="s">
        <v>279</v>
      </c>
      <c r="C378" s="379" t="s">
        <v>16</v>
      </c>
      <c r="D378" s="379">
        <v>16711.963248799999</v>
      </c>
      <c r="E378" s="379">
        <v>3.40070708521738</v>
      </c>
      <c r="F378" s="379">
        <v>94.6384597304164</v>
      </c>
      <c r="G378" s="379">
        <v>0.76738144968027</v>
      </c>
      <c r="H378" s="379">
        <v>946.78066609999996</v>
      </c>
      <c r="I378" s="379">
        <v>13.992013558127301</v>
      </c>
      <c r="J378" s="379">
        <v>5.3615402695835597</v>
      </c>
      <c r="K378" s="379">
        <v>13.545323689059099</v>
      </c>
    </row>
    <row r="379" spans="1:11" x14ac:dyDescent="0.25">
      <c r="A379" s="379" t="s">
        <v>280</v>
      </c>
      <c r="B379" s="379" t="s">
        <v>281</v>
      </c>
      <c r="C379" s="379" t="s">
        <v>15</v>
      </c>
      <c r="D379" s="379">
        <v>1057.6809390000001</v>
      </c>
      <c r="E379" s="379">
        <v>38.0378355101643</v>
      </c>
      <c r="F379" s="379">
        <v>92.395740991280604</v>
      </c>
      <c r="G379" s="379">
        <v>4.96332630118967</v>
      </c>
      <c r="H379" s="379">
        <v>87.048166100000003</v>
      </c>
      <c r="I379" s="379">
        <v>81.319973737348704</v>
      </c>
      <c r="J379" s="379">
        <v>7.6042590087194197</v>
      </c>
      <c r="K379" s="379">
        <v>60.307021480211198</v>
      </c>
    </row>
    <row r="380" spans="1:11" x14ac:dyDescent="0.25">
      <c r="A380" s="379" t="s">
        <v>280</v>
      </c>
      <c r="B380" s="379" t="s">
        <v>281</v>
      </c>
      <c r="C380" s="379" t="s">
        <v>16</v>
      </c>
      <c r="D380" s="379">
        <v>66418.608888300005</v>
      </c>
      <c r="E380" s="379">
        <v>3.47653638578584</v>
      </c>
      <c r="F380" s="379">
        <v>96.269637202938597</v>
      </c>
      <c r="G380" s="379">
        <v>0.49456044020698903</v>
      </c>
      <c r="H380" s="379">
        <v>2573.6620063</v>
      </c>
      <c r="I380" s="379">
        <v>12.9885618890768</v>
      </c>
      <c r="J380" s="379">
        <v>3.7303627970614301</v>
      </c>
      <c r="K380" s="379">
        <v>12.7631430892346</v>
      </c>
    </row>
    <row r="381" spans="1:11" x14ac:dyDescent="0.25">
      <c r="A381" s="379" t="s">
        <v>282</v>
      </c>
      <c r="B381" s="379" t="s">
        <v>283</v>
      </c>
      <c r="C381" s="379" t="s">
        <v>15</v>
      </c>
      <c r="D381" s="379">
        <v>14900.765213799999</v>
      </c>
      <c r="E381" s="379">
        <v>10.5784769109704</v>
      </c>
      <c r="F381" s="379">
        <v>87.983244691756596</v>
      </c>
      <c r="G381" s="379">
        <v>2.1118322687753701</v>
      </c>
      <c r="H381" s="379">
        <v>2035.1471477</v>
      </c>
      <c r="I381" s="379">
        <v>20.592919735486198</v>
      </c>
      <c r="J381" s="379">
        <v>12.0167553082434</v>
      </c>
      <c r="K381" s="379">
        <v>15.4622317327332</v>
      </c>
    </row>
    <row r="382" spans="1:11" x14ac:dyDescent="0.25">
      <c r="A382" s="379" t="s">
        <v>282</v>
      </c>
      <c r="B382" s="379" t="s">
        <v>283</v>
      </c>
      <c r="C382" s="379" t="s">
        <v>16</v>
      </c>
      <c r="D382" s="379">
        <v>58035.722891400001</v>
      </c>
      <c r="E382" s="379">
        <v>3.6275922538995098</v>
      </c>
      <c r="F382" s="379">
        <v>93.200001942829402</v>
      </c>
      <c r="G382" s="379">
        <v>0.80940242198513501</v>
      </c>
      <c r="H382" s="379">
        <v>4234.3647498</v>
      </c>
      <c r="I382" s="379">
        <v>11.7574022937485</v>
      </c>
      <c r="J382" s="379">
        <v>6.7999980571705496</v>
      </c>
      <c r="K382" s="379">
        <v>11.0935777727169</v>
      </c>
    </row>
    <row r="383" spans="1:11" x14ac:dyDescent="0.25">
      <c r="A383" s="379" t="s">
        <v>284</v>
      </c>
      <c r="B383" s="379" t="s">
        <v>285</v>
      </c>
      <c r="C383" s="379" t="s">
        <v>15</v>
      </c>
      <c r="D383" s="379">
        <v>6848.0467618000002</v>
      </c>
      <c r="E383" s="379">
        <v>19.556968436383301</v>
      </c>
      <c r="F383" s="379">
        <v>91.522625696665799</v>
      </c>
      <c r="G383" s="379">
        <v>1.6420272444053501</v>
      </c>
      <c r="H383" s="379">
        <v>634.30714760000001</v>
      </c>
      <c r="I383" s="379">
        <v>24.7031407300186</v>
      </c>
      <c r="J383" s="379">
        <v>8.4773743033342299</v>
      </c>
      <c r="K383" s="379">
        <v>17.727499045822601</v>
      </c>
    </row>
    <row r="384" spans="1:11" x14ac:dyDescent="0.25">
      <c r="A384" s="379" t="s">
        <v>284</v>
      </c>
      <c r="B384" s="379" t="s">
        <v>285</v>
      </c>
      <c r="C384" s="379" t="s">
        <v>16</v>
      </c>
      <c r="D384" s="379">
        <v>48477.176624</v>
      </c>
      <c r="E384" s="379">
        <v>3.1704093120313002</v>
      </c>
      <c r="F384" s="379">
        <v>97.034608443704499</v>
      </c>
      <c r="G384" s="379">
        <v>0.49171762778504002</v>
      </c>
      <c r="H384" s="379">
        <v>1481.4694730000001</v>
      </c>
      <c r="I384" s="379">
        <v>16.116264110211599</v>
      </c>
      <c r="J384" s="379">
        <v>2.9653915562955202</v>
      </c>
      <c r="K384" s="379">
        <v>16.090160969027</v>
      </c>
    </row>
    <row r="385" spans="1:11" x14ac:dyDescent="0.25">
      <c r="A385" s="379" t="s">
        <v>286</v>
      </c>
      <c r="B385" s="379" t="s">
        <v>287</v>
      </c>
      <c r="C385" s="379" t="s">
        <v>15</v>
      </c>
      <c r="D385" s="379">
        <v>177.14651889999999</v>
      </c>
      <c r="E385" s="379">
        <v>40.091876899193899</v>
      </c>
      <c r="F385" s="379">
        <v>88.721986378176396</v>
      </c>
      <c r="G385" s="379">
        <v>9.5946001002628805</v>
      </c>
      <c r="H385" s="379">
        <v>22.518215999999999</v>
      </c>
      <c r="I385" s="379">
        <v>75.867051412236705</v>
      </c>
      <c r="J385" s="379">
        <v>11.2780136218236</v>
      </c>
      <c r="K385" s="379">
        <v>75.478892644033706</v>
      </c>
    </row>
    <row r="386" spans="1:11" x14ac:dyDescent="0.25">
      <c r="A386" s="379" t="s">
        <v>286</v>
      </c>
      <c r="B386" s="379" t="s">
        <v>287</v>
      </c>
      <c r="C386" s="379" t="s">
        <v>16</v>
      </c>
      <c r="D386" s="379">
        <v>18464.5527406</v>
      </c>
      <c r="E386" s="379">
        <v>3.0391048471854001</v>
      </c>
      <c r="F386" s="379">
        <v>97.849627383144906</v>
      </c>
      <c r="G386" s="379">
        <v>0.49563994072281697</v>
      </c>
      <c r="H386" s="379">
        <v>405.78252220000002</v>
      </c>
      <c r="I386" s="379">
        <v>22.8425862907247</v>
      </c>
      <c r="J386" s="379">
        <v>2.1503726168550799</v>
      </c>
      <c r="K386" s="379">
        <v>22.553385927533</v>
      </c>
    </row>
    <row r="387" spans="1:11" x14ac:dyDescent="0.25">
      <c r="A387" s="379" t="s">
        <v>288</v>
      </c>
      <c r="B387" s="379" t="s">
        <v>289</v>
      </c>
      <c r="C387" s="379" t="s">
        <v>15</v>
      </c>
      <c r="D387" s="379">
        <v>932.40361680000001</v>
      </c>
      <c r="E387" s="379">
        <v>25.7730176145866</v>
      </c>
      <c r="F387" s="379">
        <v>91.936856781927204</v>
      </c>
      <c r="G387" s="379">
        <v>2.68661639049107</v>
      </c>
      <c r="H387" s="379">
        <v>81.774645800000002</v>
      </c>
      <c r="I387" s="379">
        <v>38.415181912581303</v>
      </c>
      <c r="J387" s="379">
        <v>8.0631432180727494</v>
      </c>
      <c r="K387" s="379">
        <v>30.633099231938601</v>
      </c>
    </row>
    <row r="388" spans="1:11" x14ac:dyDescent="0.25">
      <c r="A388" s="379" t="s">
        <v>288</v>
      </c>
      <c r="B388" s="379" t="s">
        <v>289</v>
      </c>
      <c r="C388" s="379" t="s">
        <v>16</v>
      </c>
      <c r="D388" s="379">
        <v>26320.9323023</v>
      </c>
      <c r="E388" s="379">
        <v>3.3409214366252802</v>
      </c>
      <c r="F388" s="379">
        <v>96.765210090931902</v>
      </c>
      <c r="G388" s="379">
        <v>0.47871547810462101</v>
      </c>
      <c r="H388" s="379">
        <v>879.8894368</v>
      </c>
      <c r="I388" s="379">
        <v>14.2590118427806</v>
      </c>
      <c r="J388" s="379">
        <v>3.2347899090680698</v>
      </c>
      <c r="K388" s="379">
        <v>14.3202511182311</v>
      </c>
    </row>
    <row r="389" spans="1:11" x14ac:dyDescent="0.25">
      <c r="A389" s="379" t="s">
        <v>290</v>
      </c>
      <c r="B389" s="379" t="s">
        <v>291</v>
      </c>
      <c r="C389" s="379" t="s">
        <v>15</v>
      </c>
      <c r="D389" s="379">
        <v>8430.0393745000001</v>
      </c>
      <c r="E389" s="379">
        <v>16.876798878785898</v>
      </c>
      <c r="F389" s="379">
        <v>93.509094244354998</v>
      </c>
      <c r="G389" s="379">
        <v>1.7200016658535699</v>
      </c>
      <c r="H389" s="379">
        <v>585.16865700000005</v>
      </c>
      <c r="I389" s="379">
        <v>21.742295101650601</v>
      </c>
      <c r="J389" s="379">
        <v>6.4909057556449596</v>
      </c>
      <c r="K389" s="379">
        <v>24.778637054293199</v>
      </c>
    </row>
    <row r="390" spans="1:11" x14ac:dyDescent="0.25">
      <c r="A390" s="379" t="s">
        <v>290</v>
      </c>
      <c r="B390" s="379" t="s">
        <v>291</v>
      </c>
      <c r="C390" s="379" t="s">
        <v>16</v>
      </c>
      <c r="D390" s="379">
        <v>48644.366608900003</v>
      </c>
      <c r="E390" s="379">
        <v>3.7360028144627</v>
      </c>
      <c r="F390" s="379">
        <v>95.866473609188901</v>
      </c>
      <c r="G390" s="379">
        <v>0.693663050986291</v>
      </c>
      <c r="H390" s="379">
        <v>2097.4253623</v>
      </c>
      <c r="I390" s="379">
        <v>15.712008237843801</v>
      </c>
      <c r="J390" s="379">
        <v>4.1335263908110598</v>
      </c>
      <c r="K390" s="379">
        <v>16.087723721536101</v>
      </c>
    </row>
    <row r="391" spans="1:11" x14ac:dyDescent="0.25">
      <c r="A391" s="379" t="s">
        <v>292</v>
      </c>
      <c r="B391" s="379" t="s">
        <v>293</v>
      </c>
      <c r="C391" s="379" t="s">
        <v>15</v>
      </c>
      <c r="D391" s="379">
        <v>849.48879360000001</v>
      </c>
      <c r="E391" s="379">
        <v>56.003959306958002</v>
      </c>
      <c r="F391" s="379">
        <v>98.169464780183503</v>
      </c>
      <c r="G391" s="379">
        <v>2.0591960119155202</v>
      </c>
      <c r="H391" s="379">
        <v>15.8401511</v>
      </c>
      <c r="I391" s="379">
        <v>99.999999999999901</v>
      </c>
      <c r="J391" s="379">
        <v>1.8305352198165099</v>
      </c>
      <c r="K391" s="379">
        <v>110.43227586055301</v>
      </c>
    </row>
    <row r="392" spans="1:11" x14ac:dyDescent="0.25">
      <c r="A392" s="379" t="s">
        <v>292</v>
      </c>
      <c r="B392" s="379" t="s">
        <v>293</v>
      </c>
      <c r="C392" s="379" t="s">
        <v>16</v>
      </c>
      <c r="D392" s="379">
        <v>75286.395971200007</v>
      </c>
      <c r="E392" s="379">
        <v>4.1900085483680698</v>
      </c>
      <c r="F392" s="379">
        <v>97.649408141570106</v>
      </c>
      <c r="G392" s="379">
        <v>0.34346122003372997</v>
      </c>
      <c r="H392" s="379">
        <v>1812.2750848000001</v>
      </c>
      <c r="I392" s="379">
        <v>15.8916626060317</v>
      </c>
      <c r="J392" s="379">
        <v>2.3505918584299201</v>
      </c>
      <c r="K392" s="379">
        <v>14.2682298228828</v>
      </c>
    </row>
    <row r="393" spans="1:11" x14ac:dyDescent="0.25">
      <c r="A393" s="379" t="s">
        <v>294</v>
      </c>
      <c r="B393" s="379" t="s">
        <v>295</v>
      </c>
      <c r="C393" s="379" t="s">
        <v>15</v>
      </c>
      <c r="D393" s="379">
        <v>451.14568450000002</v>
      </c>
      <c r="E393" s="379">
        <v>50.491005035406303</v>
      </c>
      <c r="F393" s="379">
        <v>89.718562110531806</v>
      </c>
      <c r="G393" s="379">
        <v>10.5353321794124</v>
      </c>
      <c r="H393" s="379">
        <v>51.699739999999998</v>
      </c>
      <c r="I393" s="379">
        <v>100</v>
      </c>
      <c r="J393" s="379">
        <v>10.281437889468201</v>
      </c>
      <c r="K393" s="379">
        <v>91.934111226011296</v>
      </c>
    </row>
    <row r="394" spans="1:11" x14ac:dyDescent="0.25">
      <c r="A394" s="379" t="s">
        <v>294</v>
      </c>
      <c r="B394" s="379" t="s">
        <v>295</v>
      </c>
      <c r="C394" s="379" t="s">
        <v>16</v>
      </c>
      <c r="D394" s="379">
        <v>74803.703680899998</v>
      </c>
      <c r="E394" s="379">
        <v>3.5677972268640201</v>
      </c>
      <c r="F394" s="379">
        <v>96.375220290902504</v>
      </c>
      <c r="G394" s="379">
        <v>0.80258434760912201</v>
      </c>
      <c r="H394" s="379">
        <v>2813.4508688999999</v>
      </c>
      <c r="I394" s="379">
        <v>21.7882148770634</v>
      </c>
      <c r="J394" s="379">
        <v>3.6247797090975</v>
      </c>
      <c r="K394" s="379">
        <v>21.339019060586701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926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913</v>
      </c>
      <c r="E404" s="5" t="s">
        <v>914</v>
      </c>
      <c r="F404" s="5" t="s">
        <v>915</v>
      </c>
      <c r="G404" s="5" t="s">
        <v>916</v>
      </c>
      <c r="H404" s="5" t="s">
        <v>917</v>
      </c>
      <c r="I404" s="5" t="s">
        <v>918</v>
      </c>
      <c r="J404" s="5" t="s">
        <v>919</v>
      </c>
      <c r="K404" s="5" t="s">
        <v>920</v>
      </c>
    </row>
    <row r="405" spans="1:11" x14ac:dyDescent="0.25">
      <c r="A405" s="380" t="s">
        <v>71</v>
      </c>
      <c r="B405" s="380" t="s">
        <v>72</v>
      </c>
      <c r="C405" s="380" t="s">
        <v>15</v>
      </c>
      <c r="D405" s="380">
        <v>33.660494399999997</v>
      </c>
      <c r="E405" s="380"/>
      <c r="F405" s="380">
        <v>90.476190322595897</v>
      </c>
      <c r="G405" s="380"/>
      <c r="H405" s="380">
        <v>3.5432100000000002</v>
      </c>
      <c r="I405" s="380"/>
      <c r="J405" s="380">
        <v>9.5238096774040599</v>
      </c>
      <c r="K405" s="380"/>
    </row>
    <row r="406" spans="1:11" x14ac:dyDescent="0.25">
      <c r="A406" s="380" t="s">
        <v>71</v>
      </c>
      <c r="B406" s="380" t="s">
        <v>72</v>
      </c>
      <c r="C406" s="380" t="s">
        <v>16</v>
      </c>
      <c r="D406" s="380">
        <v>529.70988350000005</v>
      </c>
      <c r="E406" s="380"/>
      <c r="F406" s="380">
        <v>98.679867958516994</v>
      </c>
      <c r="G406" s="380"/>
      <c r="H406" s="380">
        <v>7.0864200000000004</v>
      </c>
      <c r="I406" s="380"/>
      <c r="J406" s="380">
        <v>1.32013204148303</v>
      </c>
      <c r="K406" s="380"/>
    </row>
    <row r="407" spans="1:11" x14ac:dyDescent="0.25">
      <c r="A407" s="380" t="s">
        <v>73</v>
      </c>
      <c r="B407" s="380" t="s">
        <v>74</v>
      </c>
      <c r="C407" s="380" t="s">
        <v>15</v>
      </c>
      <c r="D407" s="380">
        <v>129.08543</v>
      </c>
      <c r="E407" s="380"/>
      <c r="F407" s="380">
        <v>93.827160493827193</v>
      </c>
      <c r="G407" s="380"/>
      <c r="H407" s="380">
        <v>8.4924625000000002</v>
      </c>
      <c r="I407" s="380"/>
      <c r="J407" s="380">
        <v>6.1728395061728403</v>
      </c>
      <c r="K407" s="380"/>
    </row>
    <row r="408" spans="1:11" x14ac:dyDescent="0.25">
      <c r="A408" s="380" t="s">
        <v>73</v>
      </c>
      <c r="B408" s="380" t="s">
        <v>74</v>
      </c>
      <c r="C408" s="380" t="s">
        <v>16</v>
      </c>
      <c r="D408" s="380">
        <v>861.13569749999999</v>
      </c>
      <c r="E408" s="380"/>
      <c r="F408" s="380">
        <v>98.255813953488399</v>
      </c>
      <c r="G408" s="380"/>
      <c r="H408" s="380">
        <v>15.2864325</v>
      </c>
      <c r="I408" s="380"/>
      <c r="J408" s="380">
        <v>1.7441860465116299</v>
      </c>
      <c r="K408" s="380"/>
    </row>
    <row r="409" spans="1:11" x14ac:dyDescent="0.25">
      <c r="A409" s="380" t="s">
        <v>75</v>
      </c>
      <c r="B409" s="380" t="s">
        <v>76</v>
      </c>
      <c r="C409" s="380" t="s">
        <v>15</v>
      </c>
      <c r="D409" s="380">
        <v>306.83680409999999</v>
      </c>
      <c r="E409" s="380"/>
      <c r="F409" s="380">
        <v>95.835259605467897</v>
      </c>
      <c r="G409" s="380"/>
      <c r="H409" s="380">
        <v>13.3342951</v>
      </c>
      <c r="I409" s="380"/>
      <c r="J409" s="380">
        <v>4.1647403945321502</v>
      </c>
      <c r="K409" s="380"/>
    </row>
    <row r="410" spans="1:11" x14ac:dyDescent="0.25">
      <c r="A410" s="380" t="s">
        <v>75</v>
      </c>
      <c r="B410" s="380" t="s">
        <v>76</v>
      </c>
      <c r="C410" s="380" t="s">
        <v>16</v>
      </c>
      <c r="D410" s="380">
        <v>704.79926149999994</v>
      </c>
      <c r="E410" s="380"/>
      <c r="F410" s="380">
        <v>99.712852108431704</v>
      </c>
      <c r="G410" s="380"/>
      <c r="H410" s="380">
        <v>2.0296443000000002</v>
      </c>
      <c r="I410" s="380"/>
      <c r="J410" s="380">
        <v>0.28714789156830201</v>
      </c>
      <c r="K410" s="380"/>
    </row>
    <row r="411" spans="1:11" x14ac:dyDescent="0.25">
      <c r="A411" s="380" t="s">
        <v>79</v>
      </c>
      <c r="B411" s="380" t="s">
        <v>80</v>
      </c>
      <c r="C411" s="380" t="s">
        <v>15</v>
      </c>
      <c r="D411" s="380">
        <v>1373.2742357</v>
      </c>
      <c r="E411" s="380"/>
      <c r="F411" s="380">
        <v>89.251429398109593</v>
      </c>
      <c r="G411" s="380"/>
      <c r="H411" s="380">
        <v>165.38373870000001</v>
      </c>
      <c r="I411" s="380"/>
      <c r="J411" s="380">
        <v>10.7485706018904</v>
      </c>
      <c r="K411" s="380"/>
    </row>
    <row r="412" spans="1:11" x14ac:dyDescent="0.25">
      <c r="A412" s="380" t="s">
        <v>79</v>
      </c>
      <c r="B412" s="380" t="s">
        <v>80</v>
      </c>
      <c r="C412" s="380" t="s">
        <v>16</v>
      </c>
      <c r="D412" s="380">
        <v>7482.0509831999998</v>
      </c>
      <c r="E412" s="380"/>
      <c r="F412" s="380">
        <v>95.613085758864798</v>
      </c>
      <c r="G412" s="380"/>
      <c r="H412" s="380">
        <v>343.29104380000001</v>
      </c>
      <c r="I412" s="380"/>
      <c r="J412" s="380">
        <v>4.38691424113519</v>
      </c>
      <c r="K412" s="380"/>
    </row>
    <row r="413" spans="1:11" x14ac:dyDescent="0.25">
      <c r="A413" s="380" t="s">
        <v>91</v>
      </c>
      <c r="B413" s="380" t="s">
        <v>92</v>
      </c>
      <c r="C413" s="380" t="s">
        <v>15</v>
      </c>
      <c r="D413" s="380">
        <v>249.08345360000001</v>
      </c>
      <c r="E413" s="380"/>
      <c r="F413" s="380">
        <v>93.8802116792276</v>
      </c>
      <c r="G413" s="380"/>
      <c r="H413" s="380">
        <v>16.237053400000001</v>
      </c>
      <c r="I413" s="380"/>
      <c r="J413" s="380">
        <v>6.1197883207723596</v>
      </c>
      <c r="K413" s="380"/>
    </row>
    <row r="414" spans="1:11" x14ac:dyDescent="0.25">
      <c r="A414" s="380" t="s">
        <v>91</v>
      </c>
      <c r="B414" s="380" t="s">
        <v>92</v>
      </c>
      <c r="C414" s="380" t="s">
        <v>16</v>
      </c>
      <c r="D414" s="380">
        <v>3522.4259338000002</v>
      </c>
      <c r="E414" s="380"/>
      <c r="F414" s="380">
        <v>95.935005810465498</v>
      </c>
      <c r="G414" s="380"/>
      <c r="H414" s="380">
        <v>149.253558</v>
      </c>
      <c r="I414" s="380"/>
      <c r="J414" s="380">
        <v>4.0649941895344996</v>
      </c>
      <c r="K414" s="380"/>
    </row>
    <row r="415" spans="1:11" x14ac:dyDescent="0.25">
      <c r="A415" s="380" t="s">
        <v>107</v>
      </c>
      <c r="B415" s="380" t="s">
        <v>108</v>
      </c>
      <c r="C415" s="380" t="s">
        <v>15</v>
      </c>
      <c r="D415" s="380">
        <v>1308.9657328999999</v>
      </c>
      <c r="E415" s="380"/>
      <c r="F415" s="380">
        <v>88.991639300251805</v>
      </c>
      <c r="G415" s="380"/>
      <c r="H415" s="380">
        <v>161.92045730000001</v>
      </c>
      <c r="I415" s="380"/>
      <c r="J415" s="380">
        <v>11.0083606997482</v>
      </c>
      <c r="K415" s="380"/>
    </row>
    <row r="416" spans="1:11" x14ac:dyDescent="0.25">
      <c r="A416" s="380" t="s">
        <v>107</v>
      </c>
      <c r="B416" s="380" t="s">
        <v>108</v>
      </c>
      <c r="C416" s="380" t="s">
        <v>16</v>
      </c>
      <c r="D416" s="380">
        <v>8089.3197833000004</v>
      </c>
      <c r="E416" s="380"/>
      <c r="F416" s="380">
        <v>95.4929891144577</v>
      </c>
      <c r="G416" s="380"/>
      <c r="H416" s="380">
        <v>381.7940213</v>
      </c>
      <c r="I416" s="380"/>
      <c r="J416" s="380">
        <v>4.5070108855423197</v>
      </c>
      <c r="K416" s="380"/>
    </row>
    <row r="417" spans="1:11" x14ac:dyDescent="0.25">
      <c r="A417" s="380" t="s">
        <v>109</v>
      </c>
      <c r="B417" s="380" t="s">
        <v>110</v>
      </c>
      <c r="C417" s="380" t="s">
        <v>15</v>
      </c>
      <c r="D417" s="380">
        <v>503.49243960000001</v>
      </c>
      <c r="E417" s="380"/>
      <c r="F417" s="380">
        <v>86.377708978328201</v>
      </c>
      <c r="G417" s="380"/>
      <c r="H417" s="380">
        <v>79.403825600000005</v>
      </c>
      <c r="I417" s="380"/>
      <c r="J417" s="380">
        <v>13.622291021671799</v>
      </c>
      <c r="K417" s="380"/>
    </row>
    <row r="418" spans="1:11" x14ac:dyDescent="0.25">
      <c r="A418" s="380" t="s">
        <v>109</v>
      </c>
      <c r="B418" s="380" t="s">
        <v>110</v>
      </c>
      <c r="C418" s="380" t="s">
        <v>16</v>
      </c>
      <c r="D418" s="380">
        <v>2811.6172792000002</v>
      </c>
      <c r="E418" s="380"/>
      <c r="F418" s="380">
        <v>93.686109440769698</v>
      </c>
      <c r="G418" s="380"/>
      <c r="H418" s="380">
        <v>189.486402</v>
      </c>
      <c r="I418" s="380"/>
      <c r="J418" s="380">
        <v>6.3138905592303098</v>
      </c>
      <c r="K418" s="380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927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913</v>
      </c>
      <c r="E428" s="5" t="s">
        <v>914</v>
      </c>
      <c r="F428" s="5" t="s">
        <v>915</v>
      </c>
      <c r="G428" s="5" t="s">
        <v>916</v>
      </c>
      <c r="H428" s="5" t="s">
        <v>917</v>
      </c>
      <c r="I428" s="5" t="s">
        <v>918</v>
      </c>
      <c r="J428" s="5" t="s">
        <v>919</v>
      </c>
      <c r="K428" s="5" t="s">
        <v>920</v>
      </c>
    </row>
    <row r="429" spans="1:11" x14ac:dyDescent="0.25">
      <c r="A429" s="381" t="s">
        <v>13</v>
      </c>
      <c r="B429" s="381" t="s">
        <v>14</v>
      </c>
      <c r="C429" s="381" t="s">
        <v>15</v>
      </c>
      <c r="D429" s="381">
        <v>3904.3985902999998</v>
      </c>
      <c r="E429" s="381"/>
      <c r="F429" s="381">
        <v>89.700332243053893</v>
      </c>
      <c r="G429" s="381"/>
      <c r="H429" s="381">
        <v>448.31504260000003</v>
      </c>
      <c r="I429" s="381"/>
      <c r="J429" s="381">
        <v>10.2996677569461</v>
      </c>
      <c r="K429" s="381"/>
    </row>
    <row r="430" spans="1:11" x14ac:dyDescent="0.25">
      <c r="A430" s="381" t="s">
        <v>13</v>
      </c>
      <c r="B430" s="381" t="s">
        <v>14</v>
      </c>
      <c r="C430" s="381" t="s">
        <v>16</v>
      </c>
      <c r="D430" s="381">
        <v>24001.058821999999</v>
      </c>
      <c r="E430" s="381"/>
      <c r="F430" s="381">
        <v>95.662580804477201</v>
      </c>
      <c r="G430" s="381"/>
      <c r="H430" s="381">
        <v>1088.2275219000001</v>
      </c>
      <c r="I430" s="381"/>
      <c r="J430" s="381">
        <v>4.3374191955228003</v>
      </c>
      <c r="K430" s="381"/>
    </row>
    <row r="431" spans="1:11" x14ac:dyDescent="0.25">
      <c r="A431" s="381" t="s">
        <v>26</v>
      </c>
      <c r="B431" s="381" t="s">
        <v>27</v>
      </c>
      <c r="C431" s="381" t="s">
        <v>15</v>
      </c>
      <c r="D431" s="381">
        <v>1826.531655</v>
      </c>
      <c r="E431" s="381">
        <v>19.674310730660601</v>
      </c>
      <c r="F431" s="381">
        <v>94.638799718885494</v>
      </c>
      <c r="G431" s="381">
        <v>2.3528172215187499</v>
      </c>
      <c r="H431" s="381">
        <v>103.4713252</v>
      </c>
      <c r="I431" s="381">
        <v>47.611611799302302</v>
      </c>
      <c r="J431" s="381">
        <v>5.3612002811144697</v>
      </c>
      <c r="K431" s="381">
        <v>41.533198934356903</v>
      </c>
    </row>
    <row r="432" spans="1:11" x14ac:dyDescent="0.25">
      <c r="A432" s="381" t="s">
        <v>26</v>
      </c>
      <c r="B432" s="381" t="s">
        <v>27</v>
      </c>
      <c r="C432" s="381" t="s">
        <v>16</v>
      </c>
      <c r="D432" s="381">
        <v>22738.820780499998</v>
      </c>
      <c r="E432" s="381">
        <v>2.6658172101607001</v>
      </c>
      <c r="F432" s="381">
        <v>97.054179315139393</v>
      </c>
      <c r="G432" s="381">
        <v>0.40224269867129198</v>
      </c>
      <c r="H432" s="381">
        <v>690.17624049999995</v>
      </c>
      <c r="I432" s="381">
        <v>13.009575436350801</v>
      </c>
      <c r="J432" s="381">
        <v>2.9458206848606401</v>
      </c>
      <c r="K432" s="381">
        <v>13.252447851182099</v>
      </c>
    </row>
    <row r="433" spans="1:11" x14ac:dyDescent="0.25">
      <c r="A433" s="381" t="s">
        <v>28</v>
      </c>
      <c r="B433" s="381" t="s">
        <v>29</v>
      </c>
      <c r="C433" s="381" t="s">
        <v>15</v>
      </c>
      <c r="D433" s="381">
        <v>604.93408030000001</v>
      </c>
      <c r="E433" s="381">
        <v>23.347224822091899</v>
      </c>
      <c r="F433" s="381">
        <v>92.126443896161405</v>
      </c>
      <c r="G433" s="381">
        <v>3.3546673682168899</v>
      </c>
      <c r="H433" s="381">
        <v>51.700491399999997</v>
      </c>
      <c r="I433" s="381">
        <v>47.051097778442603</v>
      </c>
      <c r="J433" s="381">
        <v>7.8735561038386299</v>
      </c>
      <c r="K433" s="381">
        <v>39.252095369923502</v>
      </c>
    </row>
    <row r="434" spans="1:11" x14ac:dyDescent="0.25">
      <c r="A434" s="381" t="s">
        <v>28</v>
      </c>
      <c r="B434" s="381" t="s">
        <v>29</v>
      </c>
      <c r="C434" s="381" t="s">
        <v>16</v>
      </c>
      <c r="D434" s="381">
        <v>11681.1409372</v>
      </c>
      <c r="E434" s="381">
        <v>3.6767545238548398</v>
      </c>
      <c r="F434" s="381">
        <v>97.559378783655404</v>
      </c>
      <c r="G434" s="381">
        <v>0.34553135221638398</v>
      </c>
      <c r="H434" s="381">
        <v>292.22449710000001</v>
      </c>
      <c r="I434" s="381">
        <v>13.973989709284201</v>
      </c>
      <c r="J434" s="381">
        <v>2.4406212163446299</v>
      </c>
      <c r="K434" s="381">
        <v>13.8119851809675</v>
      </c>
    </row>
    <row r="435" spans="1:11" x14ac:dyDescent="0.25">
      <c r="A435" s="381" t="s">
        <v>30</v>
      </c>
      <c r="B435" s="381" t="s">
        <v>31</v>
      </c>
      <c r="C435" s="381" t="s">
        <v>15</v>
      </c>
      <c r="D435" s="381">
        <v>192.38508999999999</v>
      </c>
      <c r="E435" s="381">
        <v>16.087993330796898</v>
      </c>
      <c r="F435" s="381">
        <v>94.972067039106193</v>
      </c>
      <c r="G435" s="381">
        <v>1.90963993800163</v>
      </c>
      <c r="H435" s="381">
        <v>10.185093</v>
      </c>
      <c r="I435" s="381">
        <v>37.908271353848797</v>
      </c>
      <c r="J435" s="381">
        <v>5.0279329608938497</v>
      </c>
      <c r="K435" s="381">
        <v>36.0709766066974</v>
      </c>
    </row>
    <row r="436" spans="1:11" x14ac:dyDescent="0.25">
      <c r="A436" s="381" t="s">
        <v>30</v>
      </c>
      <c r="B436" s="381" t="s">
        <v>31</v>
      </c>
      <c r="C436" s="381" t="s">
        <v>16</v>
      </c>
      <c r="D436" s="381">
        <v>1549.265813</v>
      </c>
      <c r="E436" s="381">
        <v>5.7309431857834703</v>
      </c>
      <c r="F436" s="381">
        <v>95.667365478686193</v>
      </c>
      <c r="G436" s="381">
        <v>0.69121124291440195</v>
      </c>
      <c r="H436" s="381">
        <v>70.163973999999996</v>
      </c>
      <c r="I436" s="381">
        <v>16.502136209585402</v>
      </c>
      <c r="J436" s="381">
        <v>4.3326345213137696</v>
      </c>
      <c r="K436" s="381">
        <v>15.2623901862874</v>
      </c>
    </row>
    <row r="437" spans="1:11" x14ac:dyDescent="0.25">
      <c r="A437" s="381" t="s">
        <v>32</v>
      </c>
      <c r="B437" s="381" t="s">
        <v>33</v>
      </c>
      <c r="C437" s="381" t="s">
        <v>15</v>
      </c>
      <c r="D437" s="381">
        <v>1076.8144946</v>
      </c>
      <c r="E437" s="381">
        <v>21.373278840975299</v>
      </c>
      <c r="F437" s="381">
        <v>93.534154887364807</v>
      </c>
      <c r="G437" s="381">
        <v>2.3165112726720198</v>
      </c>
      <c r="H437" s="381">
        <v>74.438217199999997</v>
      </c>
      <c r="I437" s="381">
        <v>30.966700656349499</v>
      </c>
      <c r="J437" s="381">
        <v>6.4658451126351597</v>
      </c>
      <c r="K437" s="381">
        <v>33.510379602663598</v>
      </c>
    </row>
    <row r="438" spans="1:11" x14ac:dyDescent="0.25">
      <c r="A438" s="381" t="s">
        <v>32</v>
      </c>
      <c r="B438" s="381" t="s">
        <v>33</v>
      </c>
      <c r="C438" s="381" t="s">
        <v>16</v>
      </c>
      <c r="D438" s="381">
        <v>15647.020877000001</v>
      </c>
      <c r="E438" s="381">
        <v>4.0800001301790401</v>
      </c>
      <c r="F438" s="381">
        <v>96.941118008622695</v>
      </c>
      <c r="G438" s="381">
        <v>0.55415722891737096</v>
      </c>
      <c r="H438" s="381">
        <v>493.7264121</v>
      </c>
      <c r="I438" s="381">
        <v>17.693722962552901</v>
      </c>
      <c r="J438" s="381">
        <v>3.0588819913773002</v>
      </c>
      <c r="K438" s="381">
        <v>17.562175159173702</v>
      </c>
    </row>
    <row r="439" spans="1:11" x14ac:dyDescent="0.25">
      <c r="A439" s="381" t="s">
        <v>34</v>
      </c>
      <c r="B439" s="381" t="s">
        <v>35</v>
      </c>
      <c r="C439" s="381" t="s">
        <v>15</v>
      </c>
      <c r="D439" s="381">
        <v>375.66434579999998</v>
      </c>
      <c r="E439" s="381">
        <v>15.441052292213101</v>
      </c>
      <c r="F439" s="381">
        <v>95.869746728725204</v>
      </c>
      <c r="G439" s="381">
        <v>1.4607850172102601</v>
      </c>
      <c r="H439" s="381">
        <v>16.184343299999998</v>
      </c>
      <c r="I439" s="381">
        <v>32.8559509004576</v>
      </c>
      <c r="J439" s="381">
        <v>4.1302532712747597</v>
      </c>
      <c r="K439" s="381">
        <v>33.907143321949597</v>
      </c>
    </row>
    <row r="440" spans="1:11" x14ac:dyDescent="0.25">
      <c r="A440" s="381" t="s">
        <v>34</v>
      </c>
      <c r="B440" s="381" t="s">
        <v>35</v>
      </c>
      <c r="C440" s="381" t="s">
        <v>16</v>
      </c>
      <c r="D440" s="381">
        <v>1520.9979827</v>
      </c>
      <c r="E440" s="381">
        <v>4.0084755637089398</v>
      </c>
      <c r="F440" s="381">
        <v>97.178976709517798</v>
      </c>
      <c r="G440" s="381">
        <v>0.51498430433333797</v>
      </c>
      <c r="H440" s="381">
        <v>44.153281700000001</v>
      </c>
      <c r="I440" s="381">
        <v>16.958832296682498</v>
      </c>
      <c r="J440" s="381">
        <v>2.8210232904821599</v>
      </c>
      <c r="K440" s="381">
        <v>17.740246202654699</v>
      </c>
    </row>
    <row r="441" spans="1:11" x14ac:dyDescent="0.25">
      <c r="A441" s="381" t="s">
        <v>36</v>
      </c>
      <c r="B441" s="381" t="s">
        <v>37</v>
      </c>
      <c r="C441" s="381" t="s">
        <v>15</v>
      </c>
      <c r="D441" s="381">
        <v>732.4552999</v>
      </c>
      <c r="E441" s="381">
        <v>15.809106543716901</v>
      </c>
      <c r="F441" s="381">
        <v>94.965487247192698</v>
      </c>
      <c r="G441" s="381">
        <v>1.63178509275022</v>
      </c>
      <c r="H441" s="381">
        <v>38.830480999999999</v>
      </c>
      <c r="I441" s="381">
        <v>33.886559473712097</v>
      </c>
      <c r="J441" s="381">
        <v>5.0345127528073199</v>
      </c>
      <c r="K441" s="381">
        <v>30.780191455333998</v>
      </c>
    </row>
    <row r="442" spans="1:11" x14ac:dyDescent="0.25">
      <c r="A442" s="381" t="s">
        <v>36</v>
      </c>
      <c r="B442" s="381" t="s">
        <v>37</v>
      </c>
      <c r="C442" s="381" t="s">
        <v>16</v>
      </c>
      <c r="D442" s="381">
        <v>3694.5721361000001</v>
      </c>
      <c r="E442" s="381">
        <v>4.2218234537491499</v>
      </c>
      <c r="F442" s="381">
        <v>98.241236136227698</v>
      </c>
      <c r="G442" s="381">
        <v>0.38124319694001402</v>
      </c>
      <c r="H442" s="381">
        <v>66.142082700000003</v>
      </c>
      <c r="I442" s="381">
        <v>22.6206327769622</v>
      </c>
      <c r="J442" s="381">
        <v>1.75876386377227</v>
      </c>
      <c r="K442" s="381">
        <v>21.295526765930799</v>
      </c>
    </row>
    <row r="443" spans="1:11" x14ac:dyDescent="0.25">
      <c r="A443" s="381" t="s">
        <v>38</v>
      </c>
      <c r="B443" s="381" t="s">
        <v>39</v>
      </c>
      <c r="C443" s="381" t="s">
        <v>15</v>
      </c>
      <c r="D443" s="381">
        <v>374.89261199999999</v>
      </c>
      <c r="E443" s="381">
        <v>26.5738899679091</v>
      </c>
      <c r="F443" s="381">
        <v>91.042682335668601</v>
      </c>
      <c r="G443" s="381">
        <v>2.9554386101074401</v>
      </c>
      <c r="H443" s="381">
        <v>36.884152899999997</v>
      </c>
      <c r="I443" s="381">
        <v>32.9376398654233</v>
      </c>
      <c r="J443" s="381">
        <v>8.9573176643313808</v>
      </c>
      <c r="K443" s="381">
        <v>30.039244852735401</v>
      </c>
    </row>
    <row r="444" spans="1:11" x14ac:dyDescent="0.25">
      <c r="A444" s="381" t="s">
        <v>38</v>
      </c>
      <c r="B444" s="381" t="s">
        <v>39</v>
      </c>
      <c r="C444" s="381" t="s">
        <v>16</v>
      </c>
      <c r="D444" s="381">
        <v>7534.7144331999998</v>
      </c>
      <c r="E444" s="381">
        <v>3.3761910396960202</v>
      </c>
      <c r="F444" s="381">
        <v>98.156530864375199</v>
      </c>
      <c r="G444" s="381">
        <v>0.32486272522888798</v>
      </c>
      <c r="H444" s="381">
        <v>141.50880620000001</v>
      </c>
      <c r="I444" s="381">
        <v>17.576262575614901</v>
      </c>
      <c r="J444" s="381">
        <v>1.84346913562484</v>
      </c>
      <c r="K444" s="381">
        <v>17.297494978024801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928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929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930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931</v>
      </c>
      <c r="E16" s="5" t="s">
        <v>932</v>
      </c>
      <c r="F16" s="5" t="s">
        <v>933</v>
      </c>
      <c r="G16" s="5" t="s">
        <v>934</v>
      </c>
      <c r="H16" s="5" t="s">
        <v>935</v>
      </c>
      <c r="I16" s="5" t="s">
        <v>936</v>
      </c>
      <c r="J16" s="5" t="s">
        <v>937</v>
      </c>
      <c r="K16" s="5" t="s">
        <v>938</v>
      </c>
    </row>
    <row r="17" spans="1:11" x14ac:dyDescent="0.25">
      <c r="A17" s="382" t="s">
        <v>13</v>
      </c>
      <c r="B17" s="382" t="s">
        <v>14</v>
      </c>
      <c r="C17" s="382" t="s">
        <v>15</v>
      </c>
      <c r="D17" s="382">
        <v>275364.70870299998</v>
      </c>
      <c r="E17" s="382">
        <v>2.71163668083071</v>
      </c>
      <c r="F17" s="382">
        <v>99.330084703941196</v>
      </c>
      <c r="G17" s="382">
        <v>0.141535434604451</v>
      </c>
      <c r="H17" s="382">
        <v>1857.1516465</v>
      </c>
      <c r="I17" s="382">
        <v>21.203954042570899</v>
      </c>
      <c r="J17" s="382">
        <v>0.66991529605877598</v>
      </c>
      <c r="K17" s="382">
        <v>20.985827298733199</v>
      </c>
    </row>
    <row r="18" spans="1:11" x14ac:dyDescent="0.25">
      <c r="A18" s="382" t="s">
        <v>13</v>
      </c>
      <c r="B18" s="382" t="s">
        <v>14</v>
      </c>
      <c r="C18" s="382" t="s">
        <v>16</v>
      </c>
      <c r="D18" s="382">
        <v>5584067.8094418002</v>
      </c>
      <c r="E18" s="382">
        <v>0.346994039776715</v>
      </c>
      <c r="F18" s="382">
        <v>98.884288417581899</v>
      </c>
      <c r="G18" s="382">
        <v>4.1575483545257599E-2</v>
      </c>
      <c r="H18" s="382">
        <v>63005.045914800001</v>
      </c>
      <c r="I18" s="382">
        <v>3.6926072925488902</v>
      </c>
      <c r="J18" s="382">
        <v>1.1157115824180599</v>
      </c>
      <c r="K18" s="382">
        <v>3.6847893046692501</v>
      </c>
    </row>
    <row r="19" spans="1:11" x14ac:dyDescent="0.25">
      <c r="A19" s="382" t="s">
        <v>13</v>
      </c>
      <c r="B19" s="382" t="s">
        <v>17</v>
      </c>
      <c r="C19" s="382" t="s">
        <v>15</v>
      </c>
      <c r="D19" s="382">
        <v>2647.3129355999999</v>
      </c>
      <c r="E19" s="382"/>
      <c r="F19" s="382">
        <v>99.780928940832695</v>
      </c>
      <c r="G19" s="382"/>
      <c r="H19" s="382">
        <v>5.8122293999999997</v>
      </c>
      <c r="I19" s="382"/>
      <c r="J19" s="382">
        <v>0.21907105916731201</v>
      </c>
      <c r="K19" s="382"/>
    </row>
    <row r="20" spans="1:11" x14ac:dyDescent="0.25">
      <c r="A20" s="382" t="s">
        <v>13</v>
      </c>
      <c r="B20" s="382" t="s">
        <v>17</v>
      </c>
      <c r="C20" s="382" t="s">
        <v>16</v>
      </c>
      <c r="D20" s="382">
        <v>16878.738772100001</v>
      </c>
      <c r="E20" s="382"/>
      <c r="F20" s="382">
        <v>99.144850246576695</v>
      </c>
      <c r="G20" s="382"/>
      <c r="H20" s="382">
        <v>145.5834495</v>
      </c>
      <c r="I20" s="382"/>
      <c r="J20" s="382">
        <v>0.85514975342329702</v>
      </c>
      <c r="K20" s="382"/>
    </row>
    <row r="21" spans="1:11" x14ac:dyDescent="0.25">
      <c r="A21" s="382" t="s">
        <v>13</v>
      </c>
      <c r="B21" s="382" t="s">
        <v>18</v>
      </c>
      <c r="C21" s="382" t="s">
        <v>15</v>
      </c>
      <c r="D21" s="382">
        <v>272717.39576739998</v>
      </c>
      <c r="E21" s="382">
        <v>2.7367300722997498</v>
      </c>
      <c r="F21" s="382">
        <v>99.325728249483305</v>
      </c>
      <c r="G21" s="382">
        <v>0.14289776286603301</v>
      </c>
      <c r="H21" s="382">
        <v>1851.3394171</v>
      </c>
      <c r="I21" s="382">
        <v>21.269259421794501</v>
      </c>
      <c r="J21" s="382">
        <v>0.67427175051666699</v>
      </c>
      <c r="K21" s="382">
        <v>21.050005952369801</v>
      </c>
    </row>
    <row r="22" spans="1:11" x14ac:dyDescent="0.25">
      <c r="A22" s="382" t="s">
        <v>13</v>
      </c>
      <c r="B22" s="382" t="s">
        <v>18</v>
      </c>
      <c r="C22" s="382" t="s">
        <v>16</v>
      </c>
      <c r="D22" s="382">
        <v>5567189.0706697004</v>
      </c>
      <c r="E22" s="382">
        <v>0.34779826361006</v>
      </c>
      <c r="F22" s="382">
        <v>98.883500522324994</v>
      </c>
      <c r="G22" s="382">
        <v>4.1691474621745099E-2</v>
      </c>
      <c r="H22" s="382">
        <v>62859.462465299999</v>
      </c>
      <c r="I22" s="382">
        <v>3.7002820457684602</v>
      </c>
      <c r="J22" s="382">
        <v>1.1164994776749799</v>
      </c>
      <c r="K22" s="382">
        <v>3.6924324954641499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939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931</v>
      </c>
      <c r="E32" s="5" t="s">
        <v>932</v>
      </c>
      <c r="F32" s="5" t="s">
        <v>933</v>
      </c>
      <c r="G32" s="5" t="s">
        <v>934</v>
      </c>
      <c r="H32" s="5" t="s">
        <v>935</v>
      </c>
      <c r="I32" s="5" t="s">
        <v>936</v>
      </c>
      <c r="J32" s="5" t="s">
        <v>937</v>
      </c>
      <c r="K32" s="5" t="s">
        <v>938</v>
      </c>
    </row>
    <row r="33" spans="1:11" x14ac:dyDescent="0.25">
      <c r="A33" s="383" t="s">
        <v>13</v>
      </c>
      <c r="B33" s="383" t="s">
        <v>14</v>
      </c>
      <c r="C33" s="383" t="s">
        <v>15</v>
      </c>
      <c r="D33" s="383">
        <v>275364.70870299998</v>
      </c>
      <c r="E33" s="383">
        <v>2.71163668083071</v>
      </c>
      <c r="F33" s="383">
        <v>99.330084703941196</v>
      </c>
      <c r="G33" s="383">
        <v>0.141535434604451</v>
      </c>
      <c r="H33" s="383">
        <v>1857.1516465</v>
      </c>
      <c r="I33" s="383">
        <v>21.203954042570899</v>
      </c>
      <c r="J33" s="383">
        <v>0.66991529605877598</v>
      </c>
      <c r="K33" s="383">
        <v>20.985827298733199</v>
      </c>
    </row>
    <row r="34" spans="1:11" x14ac:dyDescent="0.25">
      <c r="A34" s="383" t="s">
        <v>13</v>
      </c>
      <c r="B34" s="383" t="s">
        <v>14</v>
      </c>
      <c r="C34" s="383" t="s">
        <v>16</v>
      </c>
      <c r="D34" s="383">
        <v>5584067.8094418002</v>
      </c>
      <c r="E34" s="383">
        <v>0.346994039776715</v>
      </c>
      <c r="F34" s="383">
        <v>98.884288417581899</v>
      </c>
      <c r="G34" s="383">
        <v>4.1575483545257599E-2</v>
      </c>
      <c r="H34" s="383">
        <v>63005.045914800001</v>
      </c>
      <c r="I34" s="383">
        <v>3.6926072925488902</v>
      </c>
      <c r="J34" s="383">
        <v>1.1157115824180599</v>
      </c>
      <c r="K34" s="383">
        <v>3.6847893046692501</v>
      </c>
    </row>
    <row r="35" spans="1:11" x14ac:dyDescent="0.25">
      <c r="A35" s="383" t="s">
        <v>26</v>
      </c>
      <c r="B35" s="383" t="s">
        <v>27</v>
      </c>
      <c r="C35" s="383" t="s">
        <v>15</v>
      </c>
      <c r="D35" s="383">
        <v>4391.563666</v>
      </c>
      <c r="E35" s="383">
        <v>21.8438867373156</v>
      </c>
      <c r="F35" s="383">
        <v>100</v>
      </c>
      <c r="G35" s="383">
        <v>0</v>
      </c>
      <c r="H35" s="383"/>
      <c r="I35" s="383"/>
      <c r="J35" s="383"/>
      <c r="K35" s="383"/>
    </row>
    <row r="36" spans="1:11" x14ac:dyDescent="0.25">
      <c r="A36" s="383" t="s">
        <v>26</v>
      </c>
      <c r="B36" s="383" t="s">
        <v>27</v>
      </c>
      <c r="C36" s="383" t="s">
        <v>16</v>
      </c>
      <c r="D36" s="383">
        <v>113902.8625877</v>
      </c>
      <c r="E36" s="383">
        <v>1.94996293023455</v>
      </c>
      <c r="F36" s="383">
        <v>99.010861799819807</v>
      </c>
      <c r="G36" s="383">
        <v>0.24700664996989199</v>
      </c>
      <c r="H36" s="383">
        <v>1137.9122497000001</v>
      </c>
      <c r="I36" s="383">
        <v>24.90656419894</v>
      </c>
      <c r="J36" s="383">
        <v>0.98913820018018705</v>
      </c>
      <c r="K36" s="383">
        <v>24.724898178384301</v>
      </c>
    </row>
    <row r="37" spans="1:11" x14ac:dyDescent="0.25">
      <c r="A37" s="383" t="s">
        <v>28</v>
      </c>
      <c r="B37" s="383" t="s">
        <v>29</v>
      </c>
      <c r="C37" s="383" t="s">
        <v>15</v>
      </c>
      <c r="D37" s="383">
        <v>802.59512429999995</v>
      </c>
      <c r="E37" s="383">
        <v>18.322877935719902</v>
      </c>
      <c r="F37" s="383">
        <v>100</v>
      </c>
      <c r="G37" s="383">
        <v>0</v>
      </c>
      <c r="H37" s="383"/>
      <c r="I37" s="383"/>
      <c r="J37" s="383"/>
      <c r="K37" s="383"/>
    </row>
    <row r="38" spans="1:11" x14ac:dyDescent="0.25">
      <c r="A38" s="383" t="s">
        <v>28</v>
      </c>
      <c r="B38" s="383" t="s">
        <v>29</v>
      </c>
      <c r="C38" s="383" t="s">
        <v>16</v>
      </c>
      <c r="D38" s="383">
        <v>27394.213055299999</v>
      </c>
      <c r="E38" s="383">
        <v>2.1612644654029198</v>
      </c>
      <c r="F38" s="383">
        <v>99.408080899073198</v>
      </c>
      <c r="G38" s="383">
        <v>0.17513280808073001</v>
      </c>
      <c r="H38" s="383">
        <v>163.1171009</v>
      </c>
      <c r="I38" s="383">
        <v>29.2189072986043</v>
      </c>
      <c r="J38" s="383">
        <v>0.59191910092676703</v>
      </c>
      <c r="K38" s="383">
        <v>29.4121550166448</v>
      </c>
    </row>
    <row r="39" spans="1:11" x14ac:dyDescent="0.25">
      <c r="A39" s="383" t="s">
        <v>30</v>
      </c>
      <c r="B39" s="383" t="s">
        <v>31</v>
      </c>
      <c r="C39" s="383" t="s">
        <v>15</v>
      </c>
      <c r="D39" s="383">
        <v>2075.2263588000001</v>
      </c>
      <c r="E39" s="383">
        <v>26.987379264918999</v>
      </c>
      <c r="F39" s="383">
        <v>100</v>
      </c>
      <c r="G39" s="383">
        <v>0</v>
      </c>
      <c r="H39" s="383"/>
      <c r="I39" s="383"/>
      <c r="J39" s="383"/>
      <c r="K39" s="383"/>
    </row>
    <row r="40" spans="1:11" x14ac:dyDescent="0.25">
      <c r="A40" s="383" t="s">
        <v>30</v>
      </c>
      <c r="B40" s="383" t="s">
        <v>31</v>
      </c>
      <c r="C40" s="383" t="s">
        <v>16</v>
      </c>
      <c r="D40" s="383">
        <v>79377.994321299993</v>
      </c>
      <c r="E40" s="383">
        <v>2.7147001456611699</v>
      </c>
      <c r="F40" s="383">
        <v>99.581782181129597</v>
      </c>
      <c r="G40" s="383">
        <v>0.17356793591849401</v>
      </c>
      <c r="H40" s="383">
        <v>333.3671172</v>
      </c>
      <c r="I40" s="383">
        <v>41.927136685595102</v>
      </c>
      <c r="J40" s="383">
        <v>0.41821781887040499</v>
      </c>
      <c r="K40" s="383">
        <v>41.3282352123301</v>
      </c>
    </row>
    <row r="41" spans="1:11" x14ac:dyDescent="0.25">
      <c r="A41" s="383" t="s">
        <v>32</v>
      </c>
      <c r="B41" s="383" t="s">
        <v>33</v>
      </c>
      <c r="C41" s="383" t="s">
        <v>15</v>
      </c>
      <c r="D41" s="383">
        <v>1539.9777398000001</v>
      </c>
      <c r="E41" s="383">
        <v>15.447749351611099</v>
      </c>
      <c r="F41" s="383">
        <v>99.446998566860501</v>
      </c>
      <c r="G41" s="383">
        <v>0.53615034386591298</v>
      </c>
      <c r="H41" s="383">
        <v>8.5634549999999994</v>
      </c>
      <c r="I41" s="383">
        <v>99.999999999999801</v>
      </c>
      <c r="J41" s="383">
        <v>0.55300143313952999</v>
      </c>
      <c r="K41" s="383">
        <v>96.416644302985404</v>
      </c>
    </row>
    <row r="42" spans="1:11" x14ac:dyDescent="0.25">
      <c r="A42" s="383" t="s">
        <v>32</v>
      </c>
      <c r="B42" s="383" t="s">
        <v>33</v>
      </c>
      <c r="C42" s="383" t="s">
        <v>16</v>
      </c>
      <c r="D42" s="383">
        <v>24467.7146718</v>
      </c>
      <c r="E42" s="383">
        <v>2.4104571596973798</v>
      </c>
      <c r="F42" s="383">
        <v>99.679131774978302</v>
      </c>
      <c r="G42" s="383">
        <v>0.106932861851101</v>
      </c>
      <c r="H42" s="383">
        <v>78.761843499999998</v>
      </c>
      <c r="I42" s="383">
        <v>33.223178759140097</v>
      </c>
      <c r="J42" s="383">
        <v>0.32086822502165302</v>
      </c>
      <c r="K42" s="383">
        <v>33.219165988817103</v>
      </c>
    </row>
    <row r="43" spans="1:11" x14ac:dyDescent="0.25">
      <c r="A43" s="383" t="s">
        <v>34</v>
      </c>
      <c r="B43" s="383" t="s">
        <v>35</v>
      </c>
      <c r="C43" s="383" t="s">
        <v>15</v>
      </c>
      <c r="D43" s="383">
        <v>4590.5541284999999</v>
      </c>
      <c r="E43" s="383">
        <v>37.994446367055097</v>
      </c>
      <c r="F43" s="383">
        <v>100</v>
      </c>
      <c r="G43" s="383">
        <v>0</v>
      </c>
      <c r="H43" s="383"/>
      <c r="I43" s="383"/>
      <c r="J43" s="383"/>
      <c r="K43" s="383"/>
    </row>
    <row r="44" spans="1:11" x14ac:dyDescent="0.25">
      <c r="A44" s="383" t="s">
        <v>34</v>
      </c>
      <c r="B44" s="383" t="s">
        <v>35</v>
      </c>
      <c r="C44" s="383" t="s">
        <v>16</v>
      </c>
      <c r="D44" s="383">
        <v>109314.477293</v>
      </c>
      <c r="E44" s="383">
        <v>3.0127637124583999</v>
      </c>
      <c r="F44" s="383">
        <v>99.589056742174606</v>
      </c>
      <c r="G44" s="383">
        <v>0.202187793719805</v>
      </c>
      <c r="H44" s="383">
        <v>451.07413300000002</v>
      </c>
      <c r="I44" s="383">
        <v>48.308825040074503</v>
      </c>
      <c r="J44" s="383">
        <v>0.41094325782538199</v>
      </c>
      <c r="K44" s="383">
        <v>48.998715218957997</v>
      </c>
    </row>
    <row r="45" spans="1:11" x14ac:dyDescent="0.25">
      <c r="A45" s="383" t="s">
        <v>36</v>
      </c>
      <c r="B45" s="383" t="s">
        <v>37</v>
      </c>
      <c r="C45" s="383" t="s">
        <v>15</v>
      </c>
      <c r="D45" s="383">
        <v>40758.236146700001</v>
      </c>
      <c r="E45" s="383">
        <v>27.181972685439</v>
      </c>
      <c r="F45" s="383">
        <v>99.067941550741693</v>
      </c>
      <c r="G45" s="383">
        <v>0.92586554836883195</v>
      </c>
      <c r="H45" s="383">
        <v>383.46469889999997</v>
      </c>
      <c r="I45" s="383">
        <v>100</v>
      </c>
      <c r="J45" s="383">
        <v>0.93205844925832804</v>
      </c>
      <c r="K45" s="383">
        <v>98.409701776360293</v>
      </c>
    </row>
    <row r="46" spans="1:11" x14ac:dyDescent="0.25">
      <c r="A46" s="383" t="s">
        <v>36</v>
      </c>
      <c r="B46" s="383" t="s">
        <v>37</v>
      </c>
      <c r="C46" s="383" t="s">
        <v>16</v>
      </c>
      <c r="D46" s="383">
        <v>525423.82938330004</v>
      </c>
      <c r="E46" s="383">
        <v>2.6049329891611399</v>
      </c>
      <c r="F46" s="383">
        <v>99.386355955964305</v>
      </c>
      <c r="G46" s="383">
        <v>0.25429360697876502</v>
      </c>
      <c r="H46" s="383">
        <v>3244.1395038000001</v>
      </c>
      <c r="I46" s="383">
        <v>41.3480040929268</v>
      </c>
      <c r="J46" s="383">
        <v>0.61364404403566297</v>
      </c>
      <c r="K46" s="383">
        <v>41.185627378221298</v>
      </c>
    </row>
    <row r="47" spans="1:11" x14ac:dyDescent="0.25">
      <c r="A47" s="383" t="s">
        <v>38</v>
      </c>
      <c r="B47" s="383" t="s">
        <v>39</v>
      </c>
      <c r="C47" s="383" t="s">
        <v>15</v>
      </c>
      <c r="D47" s="383">
        <v>561.56474860000003</v>
      </c>
      <c r="E47" s="383">
        <v>20.7849273361211</v>
      </c>
      <c r="F47" s="383">
        <v>100</v>
      </c>
      <c r="G47" s="383">
        <v>2.3075904893722399E-15</v>
      </c>
      <c r="H47" s="383"/>
      <c r="I47" s="383"/>
      <c r="J47" s="383"/>
      <c r="K47" s="383"/>
    </row>
    <row r="48" spans="1:11" x14ac:dyDescent="0.25">
      <c r="A48" s="383" t="s">
        <v>38</v>
      </c>
      <c r="B48" s="383" t="s">
        <v>39</v>
      </c>
      <c r="C48" s="383" t="s">
        <v>16</v>
      </c>
      <c r="D48" s="383">
        <v>22029.1766628</v>
      </c>
      <c r="E48" s="383">
        <v>1.71747298849529</v>
      </c>
      <c r="F48" s="383">
        <v>99.730552864932207</v>
      </c>
      <c r="G48" s="383">
        <v>0.15532951401890399</v>
      </c>
      <c r="H48" s="383">
        <v>59.517353200000002</v>
      </c>
      <c r="I48" s="383">
        <v>57.611928180107398</v>
      </c>
      <c r="J48" s="383">
        <v>0.26944713506777901</v>
      </c>
      <c r="K48" s="383">
        <v>57.4921618871536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940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931</v>
      </c>
      <c r="E58" s="5" t="s">
        <v>932</v>
      </c>
      <c r="F58" s="5" t="s">
        <v>933</v>
      </c>
      <c r="G58" s="5" t="s">
        <v>934</v>
      </c>
      <c r="H58" s="5" t="s">
        <v>935</v>
      </c>
      <c r="I58" s="5" t="s">
        <v>936</v>
      </c>
      <c r="J58" s="5" t="s">
        <v>937</v>
      </c>
      <c r="K58" s="5" t="s">
        <v>938</v>
      </c>
    </row>
    <row r="59" spans="1:11" x14ac:dyDescent="0.25">
      <c r="A59" s="384" t="s">
        <v>13</v>
      </c>
      <c r="B59" s="384" t="s">
        <v>14</v>
      </c>
      <c r="C59" s="384" t="s">
        <v>15</v>
      </c>
      <c r="D59" s="384">
        <v>272717.39576739998</v>
      </c>
      <c r="E59" s="384">
        <v>2.7367300722997498</v>
      </c>
      <c r="F59" s="384">
        <v>99.325728249483305</v>
      </c>
      <c r="G59" s="384">
        <v>0.14289776286603301</v>
      </c>
      <c r="H59" s="384">
        <v>1851.3394171</v>
      </c>
      <c r="I59" s="384">
        <v>21.269259421794501</v>
      </c>
      <c r="J59" s="384">
        <v>0.67427175051666699</v>
      </c>
      <c r="K59" s="384">
        <v>21.050005952369801</v>
      </c>
    </row>
    <row r="60" spans="1:11" x14ac:dyDescent="0.25">
      <c r="A60" s="384" t="s">
        <v>13</v>
      </c>
      <c r="B60" s="384" t="s">
        <v>14</v>
      </c>
      <c r="C60" s="384" t="s">
        <v>16</v>
      </c>
      <c r="D60" s="384">
        <v>5567189.0706697004</v>
      </c>
      <c r="E60" s="384">
        <v>0.34779826361006</v>
      </c>
      <c r="F60" s="384">
        <v>98.883500522324994</v>
      </c>
      <c r="G60" s="384">
        <v>4.1691474621745099E-2</v>
      </c>
      <c r="H60" s="384">
        <v>62859.462465299999</v>
      </c>
      <c r="I60" s="384">
        <v>3.7002820457684602</v>
      </c>
      <c r="J60" s="384">
        <v>1.1164994776749799</v>
      </c>
      <c r="K60" s="384">
        <v>3.6924324954641499</v>
      </c>
    </row>
    <row r="61" spans="1:11" x14ac:dyDescent="0.25">
      <c r="A61" s="384" t="s">
        <v>41</v>
      </c>
      <c r="B61" s="384" t="s">
        <v>42</v>
      </c>
      <c r="C61" s="384" t="s">
        <v>15</v>
      </c>
      <c r="D61" s="384">
        <v>466.44691979999999</v>
      </c>
      <c r="E61" s="384">
        <v>20.943321314912701</v>
      </c>
      <c r="F61" s="384">
        <v>100</v>
      </c>
      <c r="G61" s="384">
        <v>0</v>
      </c>
      <c r="H61" s="384"/>
      <c r="I61" s="384"/>
      <c r="J61" s="384"/>
      <c r="K61" s="384"/>
    </row>
    <row r="62" spans="1:11" x14ac:dyDescent="0.25">
      <c r="A62" s="384" t="s">
        <v>41</v>
      </c>
      <c r="B62" s="384" t="s">
        <v>42</v>
      </c>
      <c r="C62" s="384" t="s">
        <v>16</v>
      </c>
      <c r="D62" s="384">
        <v>6298.5191703999999</v>
      </c>
      <c r="E62" s="384">
        <v>4.3438553760358802</v>
      </c>
      <c r="F62" s="384">
        <v>99.435846534976093</v>
      </c>
      <c r="G62" s="384">
        <v>0.26885197160469299</v>
      </c>
      <c r="H62" s="384">
        <v>35.734913900000002</v>
      </c>
      <c r="I62" s="384">
        <v>46.9932183070419</v>
      </c>
      <c r="J62" s="384">
        <v>0.56415346502395702</v>
      </c>
      <c r="K62" s="384">
        <v>47.386970118095</v>
      </c>
    </row>
    <row r="63" spans="1:11" x14ac:dyDescent="0.25">
      <c r="A63" s="384" t="s">
        <v>43</v>
      </c>
      <c r="B63" s="384" t="s">
        <v>44</v>
      </c>
      <c r="C63" s="384" t="s">
        <v>15</v>
      </c>
      <c r="D63" s="384">
        <v>2214.9430585999999</v>
      </c>
      <c r="E63" s="384">
        <v>25.228092684832198</v>
      </c>
      <c r="F63" s="384">
        <v>96.290829028622298</v>
      </c>
      <c r="G63" s="384">
        <v>2.4124840577294502</v>
      </c>
      <c r="H63" s="384">
        <v>85.320716200000007</v>
      </c>
      <c r="I63" s="384">
        <v>72.428172424979707</v>
      </c>
      <c r="J63" s="384">
        <v>3.7091709713777599</v>
      </c>
      <c r="K63" s="384">
        <v>62.6285743444217</v>
      </c>
    </row>
    <row r="64" spans="1:11" x14ac:dyDescent="0.25">
      <c r="A64" s="384" t="s">
        <v>43</v>
      </c>
      <c r="B64" s="384" t="s">
        <v>44</v>
      </c>
      <c r="C64" s="384" t="s">
        <v>16</v>
      </c>
      <c r="D64" s="384">
        <v>48831.260186599997</v>
      </c>
      <c r="E64" s="384">
        <v>3.1774972899832701</v>
      </c>
      <c r="F64" s="384">
        <v>99.362927376433106</v>
      </c>
      <c r="G64" s="384">
        <v>0.24783359028808699</v>
      </c>
      <c r="H64" s="384">
        <v>313.08517030000002</v>
      </c>
      <c r="I64" s="384">
        <v>39.693887862320601</v>
      </c>
      <c r="J64" s="384">
        <v>0.63707262356693894</v>
      </c>
      <c r="K64" s="384">
        <v>38.654103350665103</v>
      </c>
    </row>
    <row r="65" spans="1:11" x14ac:dyDescent="0.25">
      <c r="A65" s="384" t="s">
        <v>26</v>
      </c>
      <c r="B65" s="384" t="s">
        <v>27</v>
      </c>
      <c r="C65" s="384" t="s">
        <v>15</v>
      </c>
      <c r="D65" s="384">
        <v>3319.6103493999999</v>
      </c>
      <c r="E65" s="384">
        <v>28.338808615288599</v>
      </c>
      <c r="F65" s="384">
        <v>100</v>
      </c>
      <c r="G65" s="384">
        <v>0</v>
      </c>
      <c r="H65" s="384"/>
      <c r="I65" s="384"/>
      <c r="J65" s="384"/>
      <c r="K65" s="384"/>
    </row>
    <row r="66" spans="1:11" x14ac:dyDescent="0.25">
      <c r="A66" s="384" t="s">
        <v>26</v>
      </c>
      <c r="B66" s="384" t="s">
        <v>27</v>
      </c>
      <c r="C66" s="384" t="s">
        <v>16</v>
      </c>
      <c r="D66" s="384">
        <v>97147.838989199998</v>
      </c>
      <c r="E66" s="384">
        <v>2.2530467289648999</v>
      </c>
      <c r="F66" s="384">
        <v>98.976524271840702</v>
      </c>
      <c r="G66" s="384">
        <v>0.28552579043214898</v>
      </c>
      <c r="H66" s="384">
        <v>1004.5660421</v>
      </c>
      <c r="I66" s="384">
        <v>27.836034889872199</v>
      </c>
      <c r="J66" s="384">
        <v>1.0234757281593401</v>
      </c>
      <c r="K66" s="384">
        <v>27.612135343716101</v>
      </c>
    </row>
    <row r="67" spans="1:11" x14ac:dyDescent="0.25">
      <c r="A67" s="384" t="s">
        <v>28</v>
      </c>
      <c r="B67" s="384" t="s">
        <v>29</v>
      </c>
      <c r="C67" s="384" t="s">
        <v>15</v>
      </c>
      <c r="D67" s="384">
        <v>437.17250530000001</v>
      </c>
      <c r="E67" s="384">
        <v>27.569249283236601</v>
      </c>
      <c r="F67" s="384">
        <v>100</v>
      </c>
      <c r="G67" s="384">
        <v>3.0608015325879802E-15</v>
      </c>
      <c r="H67" s="384"/>
      <c r="I67" s="384"/>
      <c r="J67" s="384"/>
      <c r="K67" s="384"/>
    </row>
    <row r="68" spans="1:11" x14ac:dyDescent="0.25">
      <c r="A68" s="384" t="s">
        <v>28</v>
      </c>
      <c r="B68" s="384" t="s">
        <v>29</v>
      </c>
      <c r="C68" s="384" t="s">
        <v>16</v>
      </c>
      <c r="D68" s="384">
        <v>19000.489330500001</v>
      </c>
      <c r="E68" s="384">
        <v>2.86783981524743</v>
      </c>
      <c r="F68" s="384">
        <v>99.361748085016401</v>
      </c>
      <c r="G68" s="384">
        <v>0.23198393068665599</v>
      </c>
      <c r="H68" s="384">
        <v>122.0499733</v>
      </c>
      <c r="I68" s="384">
        <v>35.788869988871198</v>
      </c>
      <c r="J68" s="384">
        <v>0.63825191498362599</v>
      </c>
      <c r="K68" s="384">
        <v>36.114782172256902</v>
      </c>
    </row>
    <row r="69" spans="1:11" x14ac:dyDescent="0.25">
      <c r="A69" s="384" t="s">
        <v>45</v>
      </c>
      <c r="B69" s="384" t="s">
        <v>46</v>
      </c>
      <c r="C69" s="384" t="s">
        <v>15</v>
      </c>
      <c r="D69" s="384">
        <v>1802.0412707</v>
      </c>
      <c r="E69" s="384">
        <v>13.9547892485758</v>
      </c>
      <c r="F69" s="384">
        <v>100</v>
      </c>
      <c r="G69" s="384">
        <v>0</v>
      </c>
      <c r="H69" s="384"/>
      <c r="I69" s="384"/>
      <c r="J69" s="384"/>
      <c r="K69" s="384"/>
    </row>
    <row r="70" spans="1:11" x14ac:dyDescent="0.25">
      <c r="A70" s="384" t="s">
        <v>45</v>
      </c>
      <c r="B70" s="384" t="s">
        <v>46</v>
      </c>
      <c r="C70" s="384" t="s">
        <v>16</v>
      </c>
      <c r="D70" s="384">
        <v>14424.425068500001</v>
      </c>
      <c r="E70" s="384">
        <v>3.4362400951756999</v>
      </c>
      <c r="F70" s="384">
        <v>99.8769619738203</v>
      </c>
      <c r="G70" s="384">
        <v>8.7556764139034196E-2</v>
      </c>
      <c r="H70" s="384">
        <v>17.769390999999999</v>
      </c>
      <c r="I70" s="384">
        <v>71.299664466240998</v>
      </c>
      <c r="J70" s="384">
        <v>0.123038026179681</v>
      </c>
      <c r="K70" s="384">
        <v>71.074804058497307</v>
      </c>
    </row>
    <row r="71" spans="1:11" x14ac:dyDescent="0.25">
      <c r="A71" s="384" t="s">
        <v>47</v>
      </c>
      <c r="B71" s="384" t="s">
        <v>48</v>
      </c>
      <c r="C71" s="384" t="s">
        <v>15</v>
      </c>
      <c r="D71" s="384">
        <v>4735.9905728000003</v>
      </c>
      <c r="E71" s="384">
        <v>23.647084247208401</v>
      </c>
      <c r="F71" s="384">
        <v>100</v>
      </c>
      <c r="G71" s="384">
        <v>0</v>
      </c>
      <c r="H71" s="384"/>
      <c r="I71" s="384"/>
      <c r="J71" s="384"/>
      <c r="K71" s="384"/>
    </row>
    <row r="72" spans="1:11" x14ac:dyDescent="0.25">
      <c r="A72" s="384" t="s">
        <v>47</v>
      </c>
      <c r="B72" s="384" t="s">
        <v>48</v>
      </c>
      <c r="C72" s="384" t="s">
        <v>16</v>
      </c>
      <c r="D72" s="384">
        <v>106525.41374059999</v>
      </c>
      <c r="E72" s="384">
        <v>2.3817337562180301</v>
      </c>
      <c r="F72" s="384">
        <v>99.265869219682401</v>
      </c>
      <c r="G72" s="384">
        <v>0.25690480954598999</v>
      </c>
      <c r="H72" s="384">
        <v>787.81947639999999</v>
      </c>
      <c r="I72" s="384">
        <v>34.862018050375198</v>
      </c>
      <c r="J72" s="384">
        <v>0.73413078031759205</v>
      </c>
      <c r="K72" s="384">
        <v>34.737515317457898</v>
      </c>
    </row>
    <row r="73" spans="1:11" x14ac:dyDescent="0.25">
      <c r="A73" s="384" t="s">
        <v>30</v>
      </c>
      <c r="B73" s="384" t="s">
        <v>31</v>
      </c>
      <c r="C73" s="384" t="s">
        <v>15</v>
      </c>
      <c r="D73" s="384">
        <v>1953.0052427999999</v>
      </c>
      <c r="E73" s="384">
        <v>28.661745696700201</v>
      </c>
      <c r="F73" s="384">
        <v>100</v>
      </c>
      <c r="G73" s="384">
        <v>3.1820929998427499E-15</v>
      </c>
      <c r="H73" s="384"/>
      <c r="I73" s="384"/>
      <c r="J73" s="384"/>
      <c r="K73" s="384"/>
    </row>
    <row r="74" spans="1:11" x14ac:dyDescent="0.25">
      <c r="A74" s="384" t="s">
        <v>30</v>
      </c>
      <c r="B74" s="384" t="s">
        <v>31</v>
      </c>
      <c r="C74" s="384" t="s">
        <v>16</v>
      </c>
      <c r="D74" s="384">
        <v>78211.2353343</v>
      </c>
      <c r="E74" s="384">
        <v>2.7539474209214498</v>
      </c>
      <c r="F74" s="384">
        <v>99.591353790981501</v>
      </c>
      <c r="G74" s="384">
        <v>0.17614563832968899</v>
      </c>
      <c r="H74" s="384">
        <v>320.91867020000001</v>
      </c>
      <c r="I74" s="384">
        <v>43.538014083321499</v>
      </c>
      <c r="J74" s="384">
        <v>0.40864620901855198</v>
      </c>
      <c r="K74" s="384">
        <v>42.928533774392498</v>
      </c>
    </row>
    <row r="75" spans="1:11" x14ac:dyDescent="0.25">
      <c r="A75" s="384" t="s">
        <v>49</v>
      </c>
      <c r="B75" s="384" t="s">
        <v>50</v>
      </c>
      <c r="C75" s="384" t="s">
        <v>15</v>
      </c>
      <c r="D75" s="384">
        <v>8683.0146913999997</v>
      </c>
      <c r="E75" s="384">
        <v>16.098522110383598</v>
      </c>
      <c r="F75" s="384">
        <v>100</v>
      </c>
      <c r="G75" s="384">
        <v>0</v>
      </c>
      <c r="H75" s="384"/>
      <c r="I75" s="384"/>
      <c r="J75" s="384"/>
      <c r="K75" s="384"/>
    </row>
    <row r="76" spans="1:11" x14ac:dyDescent="0.25">
      <c r="A76" s="384" t="s">
        <v>49</v>
      </c>
      <c r="B76" s="384" t="s">
        <v>50</v>
      </c>
      <c r="C76" s="384" t="s">
        <v>16</v>
      </c>
      <c r="D76" s="384">
        <v>98871.541369700004</v>
      </c>
      <c r="E76" s="384">
        <v>3.0817218958288501</v>
      </c>
      <c r="F76" s="384">
        <v>99.549173862848093</v>
      </c>
      <c r="G76" s="384">
        <v>0.203360871197896</v>
      </c>
      <c r="H76" s="384">
        <v>447.75735789999999</v>
      </c>
      <c r="I76" s="384">
        <v>45.381373697416102</v>
      </c>
      <c r="J76" s="384">
        <v>0.450826137151905</v>
      </c>
      <c r="K76" s="384">
        <v>44.905130948426603</v>
      </c>
    </row>
    <row r="77" spans="1:11" x14ac:dyDescent="0.25">
      <c r="A77" s="384" t="s">
        <v>51</v>
      </c>
      <c r="B77" s="384" t="s">
        <v>52</v>
      </c>
      <c r="C77" s="384" t="s">
        <v>15</v>
      </c>
      <c r="D77" s="384">
        <v>497.76721689999999</v>
      </c>
      <c r="E77" s="384">
        <v>22.6974323185621</v>
      </c>
      <c r="F77" s="384">
        <v>100</v>
      </c>
      <c r="G77" s="384">
        <v>0</v>
      </c>
      <c r="H77" s="384"/>
      <c r="I77" s="384"/>
      <c r="J77" s="384"/>
      <c r="K77" s="384"/>
    </row>
    <row r="78" spans="1:11" x14ac:dyDescent="0.25">
      <c r="A78" s="384" t="s">
        <v>51</v>
      </c>
      <c r="B78" s="384" t="s">
        <v>52</v>
      </c>
      <c r="C78" s="384" t="s">
        <v>16</v>
      </c>
      <c r="D78" s="384">
        <v>9589.6051895000001</v>
      </c>
      <c r="E78" s="384">
        <v>2.8355006229745698</v>
      </c>
      <c r="F78" s="384">
        <v>99.601702632856203</v>
      </c>
      <c r="G78" s="384">
        <v>0.20460168774224199</v>
      </c>
      <c r="H78" s="384">
        <v>38.347883600000003</v>
      </c>
      <c r="I78" s="384">
        <v>50.461712113644303</v>
      </c>
      <c r="J78" s="384">
        <v>0.39829736714382202</v>
      </c>
      <c r="K78" s="384">
        <v>51.164476950521099</v>
      </c>
    </row>
    <row r="79" spans="1:11" x14ac:dyDescent="0.25">
      <c r="A79" s="384" t="s">
        <v>32</v>
      </c>
      <c r="B79" s="384" t="s">
        <v>33</v>
      </c>
      <c r="C79" s="384" t="s">
        <v>15</v>
      </c>
      <c r="D79" s="384">
        <v>691.25337820000004</v>
      </c>
      <c r="E79" s="384">
        <v>26.967421988702402</v>
      </c>
      <c r="F79" s="384">
        <v>98.776329091593496</v>
      </c>
      <c r="G79" s="384">
        <v>1.1517197135295201</v>
      </c>
      <c r="H79" s="384">
        <v>8.5634549999999994</v>
      </c>
      <c r="I79" s="384">
        <v>99.999999999999801</v>
      </c>
      <c r="J79" s="384">
        <v>1.2236709084064901</v>
      </c>
      <c r="K79" s="384">
        <v>92.968333776123799</v>
      </c>
    </row>
    <row r="80" spans="1:11" x14ac:dyDescent="0.25">
      <c r="A80" s="384" t="s">
        <v>32</v>
      </c>
      <c r="B80" s="384" t="s">
        <v>33</v>
      </c>
      <c r="C80" s="384" t="s">
        <v>16</v>
      </c>
      <c r="D80" s="384">
        <v>12621.0266207</v>
      </c>
      <c r="E80" s="384">
        <v>3.6561399803687298</v>
      </c>
      <c r="F80" s="384">
        <v>99.617812994560595</v>
      </c>
      <c r="G80" s="384">
        <v>0.15352592693321801</v>
      </c>
      <c r="H80" s="384">
        <v>48.4209824</v>
      </c>
      <c r="I80" s="384">
        <v>39.766425373641198</v>
      </c>
      <c r="J80" s="384">
        <v>0.382187005439386</v>
      </c>
      <c r="K80" s="384">
        <v>40.016842177736997</v>
      </c>
    </row>
    <row r="81" spans="1:11" x14ac:dyDescent="0.25">
      <c r="A81" s="384" t="s">
        <v>53</v>
      </c>
      <c r="B81" s="384" t="s">
        <v>54</v>
      </c>
      <c r="C81" s="384" t="s">
        <v>15</v>
      </c>
      <c r="D81" s="384">
        <v>5206.4576539</v>
      </c>
      <c r="E81" s="384">
        <v>16.125871836183698</v>
      </c>
      <c r="F81" s="384">
        <v>100</v>
      </c>
      <c r="G81" s="384">
        <v>0</v>
      </c>
      <c r="H81" s="384"/>
      <c r="I81" s="384"/>
      <c r="J81" s="384"/>
      <c r="K81" s="384"/>
    </row>
    <row r="82" spans="1:11" x14ac:dyDescent="0.25">
      <c r="A82" s="384" t="s">
        <v>53</v>
      </c>
      <c r="B82" s="384" t="s">
        <v>54</v>
      </c>
      <c r="C82" s="384" t="s">
        <v>16</v>
      </c>
      <c r="D82" s="384">
        <v>85298.542257099994</v>
      </c>
      <c r="E82" s="384">
        <v>2.2306710242179602</v>
      </c>
      <c r="F82" s="384">
        <v>98.775519429473903</v>
      </c>
      <c r="G82" s="384">
        <v>0.46696540086150701</v>
      </c>
      <c r="H82" s="384">
        <v>1057.4118799</v>
      </c>
      <c r="I82" s="384">
        <v>37.787609592575699</v>
      </c>
      <c r="J82" s="384">
        <v>1.2244805705261099</v>
      </c>
      <c r="K82" s="384">
        <v>37.668829653924298</v>
      </c>
    </row>
    <row r="83" spans="1:11" x14ac:dyDescent="0.25">
      <c r="A83" s="384" t="s">
        <v>34</v>
      </c>
      <c r="B83" s="384" t="s">
        <v>35</v>
      </c>
      <c r="C83" s="384" t="s">
        <v>15</v>
      </c>
      <c r="D83" s="384">
        <v>4338.1917942999999</v>
      </c>
      <c r="E83" s="384">
        <v>40.1963671646932</v>
      </c>
      <c r="F83" s="384">
        <v>100</v>
      </c>
      <c r="G83" s="384">
        <v>0</v>
      </c>
      <c r="H83" s="384"/>
      <c r="I83" s="384"/>
      <c r="J83" s="384"/>
      <c r="K83" s="384"/>
    </row>
    <row r="84" spans="1:11" x14ac:dyDescent="0.25">
      <c r="A84" s="384" t="s">
        <v>34</v>
      </c>
      <c r="B84" s="384" t="s">
        <v>35</v>
      </c>
      <c r="C84" s="384" t="s">
        <v>16</v>
      </c>
      <c r="D84" s="384">
        <v>108179.94204769999</v>
      </c>
      <c r="E84" s="384">
        <v>3.04404759092662</v>
      </c>
      <c r="F84" s="384">
        <v>99.584764877602097</v>
      </c>
      <c r="G84" s="384">
        <v>0.20434189997365099</v>
      </c>
      <c r="H84" s="384">
        <v>451.07413300000002</v>
      </c>
      <c r="I84" s="384">
        <v>48.308825040074503</v>
      </c>
      <c r="J84" s="384">
        <v>0.41523512239788901</v>
      </c>
      <c r="K84" s="384">
        <v>49.0067890837501</v>
      </c>
    </row>
    <row r="85" spans="1:11" x14ac:dyDescent="0.25">
      <c r="A85" s="384" t="s">
        <v>55</v>
      </c>
      <c r="B85" s="384" t="s">
        <v>56</v>
      </c>
      <c r="C85" s="384" t="s">
        <v>15</v>
      </c>
      <c r="D85" s="384">
        <v>967.39178560000005</v>
      </c>
      <c r="E85" s="384">
        <v>21.8878402029836</v>
      </c>
      <c r="F85" s="384">
        <v>100</v>
      </c>
      <c r="G85" s="384">
        <v>0</v>
      </c>
      <c r="H85" s="384"/>
      <c r="I85" s="384"/>
      <c r="J85" s="384"/>
      <c r="K85" s="384"/>
    </row>
    <row r="86" spans="1:11" x14ac:dyDescent="0.25">
      <c r="A86" s="384" t="s">
        <v>55</v>
      </c>
      <c r="B86" s="384" t="s">
        <v>56</v>
      </c>
      <c r="C86" s="384" t="s">
        <v>16</v>
      </c>
      <c r="D86" s="384">
        <v>19711.2056476</v>
      </c>
      <c r="E86" s="384">
        <v>2.6972355223836</v>
      </c>
      <c r="F86" s="384">
        <v>99.648321042607506</v>
      </c>
      <c r="G86" s="384">
        <v>0.220065773673431</v>
      </c>
      <c r="H86" s="384">
        <v>69.564807299999998</v>
      </c>
      <c r="I86" s="384">
        <v>63.6588849700602</v>
      </c>
      <c r="J86" s="384">
        <v>0.35167895739251998</v>
      </c>
      <c r="K86" s="384">
        <v>62.355692328284299</v>
      </c>
    </row>
    <row r="87" spans="1:11" x14ac:dyDescent="0.25">
      <c r="A87" s="384" t="s">
        <v>36</v>
      </c>
      <c r="B87" s="384" t="s">
        <v>37</v>
      </c>
      <c r="C87" s="384" t="s">
        <v>15</v>
      </c>
      <c r="D87" s="384">
        <v>40233.770811100003</v>
      </c>
      <c r="E87" s="384">
        <v>27.535707842231901</v>
      </c>
      <c r="F87" s="384">
        <v>99.055906454279494</v>
      </c>
      <c r="G87" s="384">
        <v>0.93820065763632199</v>
      </c>
      <c r="H87" s="384">
        <v>383.46469889999997</v>
      </c>
      <c r="I87" s="384">
        <v>100</v>
      </c>
      <c r="J87" s="384">
        <v>0.94409354572048798</v>
      </c>
      <c r="K87" s="384">
        <v>98.437614576894504</v>
      </c>
    </row>
    <row r="88" spans="1:11" x14ac:dyDescent="0.25">
      <c r="A88" s="384" t="s">
        <v>36</v>
      </c>
      <c r="B88" s="384" t="s">
        <v>37</v>
      </c>
      <c r="C88" s="384" t="s">
        <v>16</v>
      </c>
      <c r="D88" s="384">
        <v>522877.64847720001</v>
      </c>
      <c r="E88" s="384">
        <v>2.6175552203096002</v>
      </c>
      <c r="F88" s="384">
        <v>99.386404049984094</v>
      </c>
      <c r="G88" s="384">
        <v>0.25552953959130498</v>
      </c>
      <c r="H88" s="384">
        <v>3228.1639578999998</v>
      </c>
      <c r="I88" s="384">
        <v>41.5522447063532</v>
      </c>
      <c r="J88" s="384">
        <v>0.61359595001589595</v>
      </c>
      <c r="K88" s="384">
        <v>41.389064037775903</v>
      </c>
    </row>
    <row r="89" spans="1:11" x14ac:dyDescent="0.25">
      <c r="A89" s="384" t="s">
        <v>38</v>
      </c>
      <c r="B89" s="384" t="s">
        <v>39</v>
      </c>
      <c r="C89" s="384" t="s">
        <v>15</v>
      </c>
      <c r="D89" s="384">
        <v>318.73080879999998</v>
      </c>
      <c r="E89" s="384">
        <v>31.3689591429338</v>
      </c>
      <c r="F89" s="384">
        <v>100</v>
      </c>
      <c r="G89" s="384">
        <v>0</v>
      </c>
      <c r="H89" s="384"/>
      <c r="I89" s="384"/>
      <c r="J89" s="384"/>
      <c r="K89" s="384"/>
    </row>
    <row r="90" spans="1:11" x14ac:dyDescent="0.25">
      <c r="A90" s="384" t="s">
        <v>38</v>
      </c>
      <c r="B90" s="384" t="s">
        <v>39</v>
      </c>
      <c r="C90" s="384" t="s">
        <v>16</v>
      </c>
      <c r="D90" s="384">
        <v>16447.403574100001</v>
      </c>
      <c r="E90" s="384">
        <v>2.1060238877597701</v>
      </c>
      <c r="F90" s="384">
        <v>99.736786834795097</v>
      </c>
      <c r="G90" s="384">
        <v>0.201722359918867</v>
      </c>
      <c r="H90" s="384">
        <v>43.405981799999999</v>
      </c>
      <c r="I90" s="384">
        <v>76.585895133705804</v>
      </c>
      <c r="J90" s="384">
        <v>0.263213165204921</v>
      </c>
      <c r="K90" s="384">
        <v>76.436678216214204</v>
      </c>
    </row>
    <row r="91" spans="1:11" x14ac:dyDescent="0.25">
      <c r="A91" s="384" t="s">
        <v>57</v>
      </c>
      <c r="B91" s="384" t="s">
        <v>58</v>
      </c>
      <c r="C91" s="384" t="s">
        <v>15</v>
      </c>
      <c r="D91" s="384">
        <v>330.59342470000001</v>
      </c>
      <c r="E91" s="384">
        <v>18.516938360427201</v>
      </c>
      <c r="F91" s="384">
        <v>97.9656281510089</v>
      </c>
      <c r="G91" s="384">
        <v>1.97452022938717</v>
      </c>
      <c r="H91" s="384">
        <v>6.8651625000000003</v>
      </c>
      <c r="I91" s="384">
        <v>100</v>
      </c>
      <c r="J91" s="384">
        <v>2.03437184899113</v>
      </c>
      <c r="K91" s="384">
        <v>95.083460118028498</v>
      </c>
    </row>
    <row r="92" spans="1:11" x14ac:dyDescent="0.25">
      <c r="A92" s="384" t="s">
        <v>57</v>
      </c>
      <c r="B92" s="384" t="s">
        <v>58</v>
      </c>
      <c r="C92" s="384" t="s">
        <v>16</v>
      </c>
      <c r="D92" s="384">
        <v>6555.7598715000004</v>
      </c>
      <c r="E92" s="384">
        <v>3.1719684710093698</v>
      </c>
      <c r="F92" s="384">
        <v>99.324500101555799</v>
      </c>
      <c r="G92" s="384">
        <v>0.33647317282095002</v>
      </c>
      <c r="H92" s="384">
        <v>44.585325099999999</v>
      </c>
      <c r="I92" s="384">
        <v>49.811991252888397</v>
      </c>
      <c r="J92" s="384">
        <v>0.67549989844420599</v>
      </c>
      <c r="K92" s="384">
        <v>49.474514748258898</v>
      </c>
    </row>
    <row r="93" spans="1:11" x14ac:dyDescent="0.25">
      <c r="A93" s="384" t="s">
        <v>59</v>
      </c>
      <c r="B93" s="384" t="s">
        <v>60</v>
      </c>
      <c r="C93" s="384" t="s">
        <v>15</v>
      </c>
      <c r="D93" s="384">
        <v>272.5921045</v>
      </c>
      <c r="E93" s="384">
        <v>20.0279617569843</v>
      </c>
      <c r="F93" s="384">
        <v>100</v>
      </c>
      <c r="G93" s="384">
        <v>0</v>
      </c>
      <c r="H93" s="384"/>
      <c r="I93" s="384"/>
      <c r="J93" s="384"/>
      <c r="K93" s="384"/>
    </row>
    <row r="94" spans="1:11" x14ac:dyDescent="0.25">
      <c r="A94" s="384" t="s">
        <v>59</v>
      </c>
      <c r="B94" s="384" t="s">
        <v>60</v>
      </c>
      <c r="C94" s="384" t="s">
        <v>16</v>
      </c>
      <c r="D94" s="384">
        <v>6203.8154551999996</v>
      </c>
      <c r="E94" s="384">
        <v>3.1005974350395999</v>
      </c>
      <c r="F94" s="384">
        <v>98.713888911313504</v>
      </c>
      <c r="G94" s="384">
        <v>0.32894861622150701</v>
      </c>
      <c r="H94" s="384">
        <v>80.827489799999995</v>
      </c>
      <c r="I94" s="384">
        <v>24.917083790961598</v>
      </c>
      <c r="J94" s="384">
        <v>1.2861110886865199</v>
      </c>
      <c r="K94" s="384">
        <v>25.248050067263598</v>
      </c>
    </row>
    <row r="95" spans="1:11" x14ac:dyDescent="0.25">
      <c r="A95" s="384" t="s">
        <v>61</v>
      </c>
      <c r="B95" s="384" t="s">
        <v>62</v>
      </c>
      <c r="C95" s="384" t="s">
        <v>15</v>
      </c>
      <c r="D95" s="384">
        <v>472.272719</v>
      </c>
      <c r="E95" s="384">
        <v>32.095456471629099</v>
      </c>
      <c r="F95" s="384">
        <v>100</v>
      </c>
      <c r="G95" s="384">
        <v>0</v>
      </c>
      <c r="H95" s="384"/>
      <c r="I95" s="384"/>
      <c r="J95" s="384"/>
      <c r="K95" s="384"/>
    </row>
    <row r="96" spans="1:11" x14ac:dyDescent="0.25">
      <c r="A96" s="384" t="s">
        <v>61</v>
      </c>
      <c r="B96" s="384" t="s">
        <v>62</v>
      </c>
      <c r="C96" s="384" t="s">
        <v>16</v>
      </c>
      <c r="D96" s="384">
        <v>8080.5246375999996</v>
      </c>
      <c r="E96" s="384">
        <v>3.1404036709025598</v>
      </c>
      <c r="F96" s="384">
        <v>99.7082503302547</v>
      </c>
      <c r="G96" s="384">
        <v>0.16968474752488</v>
      </c>
      <c r="H96" s="384">
        <v>23.6438849</v>
      </c>
      <c r="I96" s="384">
        <v>57.832103019111997</v>
      </c>
      <c r="J96" s="384">
        <v>0.291749669745346</v>
      </c>
      <c r="K96" s="384">
        <v>57.991391380852399</v>
      </c>
    </row>
    <row r="97" spans="1:11" x14ac:dyDescent="0.25">
      <c r="A97" s="384" t="s">
        <v>63</v>
      </c>
      <c r="B97" s="384" t="s">
        <v>64</v>
      </c>
      <c r="C97" s="384" t="s">
        <v>15</v>
      </c>
      <c r="D97" s="384">
        <v>832.38938859999996</v>
      </c>
      <c r="E97" s="384">
        <v>22.5679912088676</v>
      </c>
      <c r="F97" s="384">
        <v>97.321613985179496</v>
      </c>
      <c r="G97" s="384">
        <v>2.07771062524855</v>
      </c>
      <c r="H97" s="384">
        <v>22.908170200000001</v>
      </c>
      <c r="I97" s="384">
        <v>83.910522292627604</v>
      </c>
      <c r="J97" s="384">
        <v>2.6783860148204601</v>
      </c>
      <c r="K97" s="384">
        <v>75.495522424500194</v>
      </c>
    </row>
    <row r="98" spans="1:11" x14ac:dyDescent="0.25">
      <c r="A98" s="384" t="s">
        <v>63</v>
      </c>
      <c r="B98" s="384" t="s">
        <v>64</v>
      </c>
      <c r="C98" s="384" t="s">
        <v>16</v>
      </c>
      <c r="D98" s="384">
        <v>13945.8911871</v>
      </c>
      <c r="E98" s="384">
        <v>3.6785815418040499</v>
      </c>
      <c r="F98" s="384">
        <v>99.458234397411005</v>
      </c>
      <c r="G98" s="384">
        <v>0.18843315082425599</v>
      </c>
      <c r="H98" s="384">
        <v>75.965596899999994</v>
      </c>
      <c r="I98" s="384">
        <v>35.018550773673098</v>
      </c>
      <c r="J98" s="384">
        <v>0.54176560258897</v>
      </c>
      <c r="K98" s="384">
        <v>34.592872624916701</v>
      </c>
    </row>
    <row r="99" spans="1:11" x14ac:dyDescent="0.25">
      <c r="A99" s="384" t="s">
        <v>65</v>
      </c>
      <c r="B99" s="384" t="s">
        <v>66</v>
      </c>
      <c r="C99" s="384" t="s">
        <v>15</v>
      </c>
      <c r="D99" s="384">
        <v>94.454178499999998</v>
      </c>
      <c r="E99" s="384">
        <v>24.606004375753201</v>
      </c>
      <c r="F99" s="384">
        <v>100</v>
      </c>
      <c r="G99" s="384">
        <v>0</v>
      </c>
      <c r="H99" s="384"/>
      <c r="I99" s="384"/>
      <c r="J99" s="384"/>
      <c r="K99" s="384"/>
    </row>
    <row r="100" spans="1:11" x14ac:dyDescent="0.25">
      <c r="A100" s="384" t="s">
        <v>65</v>
      </c>
      <c r="B100" s="384" t="s">
        <v>66</v>
      </c>
      <c r="C100" s="384" t="s">
        <v>16</v>
      </c>
      <c r="D100" s="384">
        <v>1113.2458618000001</v>
      </c>
      <c r="E100" s="384">
        <v>4.0670466782425203</v>
      </c>
      <c r="F100" s="384">
        <v>99.638818336668393</v>
      </c>
      <c r="G100" s="384">
        <v>0.272182325780358</v>
      </c>
      <c r="H100" s="384">
        <v>4.0354150999999998</v>
      </c>
      <c r="I100" s="384">
        <v>74.280111489082103</v>
      </c>
      <c r="J100" s="384">
        <v>0.36118166333160401</v>
      </c>
      <c r="K100" s="384">
        <v>75.086661550650007</v>
      </c>
    </row>
    <row r="101" spans="1:11" x14ac:dyDescent="0.25">
      <c r="A101" s="384" t="s">
        <v>67</v>
      </c>
      <c r="B101" s="384" t="s">
        <v>68</v>
      </c>
      <c r="C101" s="384" t="s">
        <v>15</v>
      </c>
      <c r="D101" s="384">
        <v>2606.2091559</v>
      </c>
      <c r="E101" s="384">
        <v>28.760843171624501</v>
      </c>
      <c r="F101" s="384">
        <v>100</v>
      </c>
      <c r="G101" s="384">
        <v>0</v>
      </c>
      <c r="H101" s="384"/>
      <c r="I101" s="384"/>
      <c r="J101" s="384"/>
      <c r="K101" s="384"/>
    </row>
    <row r="102" spans="1:11" x14ac:dyDescent="0.25">
      <c r="A102" s="384" t="s">
        <v>67</v>
      </c>
      <c r="B102" s="384" t="s">
        <v>68</v>
      </c>
      <c r="C102" s="384" t="s">
        <v>16</v>
      </c>
      <c r="D102" s="384">
        <v>92445.833748499994</v>
      </c>
      <c r="E102" s="384">
        <v>2.8578309078622302</v>
      </c>
      <c r="F102" s="384">
        <v>99.117921972953397</v>
      </c>
      <c r="G102" s="384">
        <v>0.379862715971441</v>
      </c>
      <c r="H102" s="384">
        <v>822.70125340000004</v>
      </c>
      <c r="I102" s="384">
        <v>42.959149093840097</v>
      </c>
      <c r="J102" s="384">
        <v>0.88207802704657101</v>
      </c>
      <c r="K102" s="384">
        <v>42.684662680191202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941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931</v>
      </c>
      <c r="E112" s="5" t="s">
        <v>932</v>
      </c>
      <c r="F112" s="5" t="s">
        <v>933</v>
      </c>
      <c r="G112" s="5" t="s">
        <v>934</v>
      </c>
      <c r="H112" s="5" t="s">
        <v>935</v>
      </c>
      <c r="I112" s="5" t="s">
        <v>936</v>
      </c>
      <c r="J112" s="5" t="s">
        <v>937</v>
      </c>
      <c r="K112" s="5" t="s">
        <v>938</v>
      </c>
    </row>
    <row r="113" spans="1:11" x14ac:dyDescent="0.25">
      <c r="A113" s="385" t="s">
        <v>71</v>
      </c>
      <c r="B113" s="385" t="s">
        <v>72</v>
      </c>
      <c r="C113" s="385" t="s">
        <v>15</v>
      </c>
      <c r="D113" s="385">
        <v>7955.4596615</v>
      </c>
      <c r="E113" s="385">
        <v>14.8383874119378</v>
      </c>
      <c r="F113" s="385">
        <v>100</v>
      </c>
      <c r="G113" s="385">
        <v>0</v>
      </c>
      <c r="H113" s="385"/>
      <c r="I113" s="385"/>
      <c r="J113" s="385"/>
      <c r="K113" s="385"/>
    </row>
    <row r="114" spans="1:11" x14ac:dyDescent="0.25">
      <c r="A114" s="385" t="s">
        <v>71</v>
      </c>
      <c r="B114" s="385" t="s">
        <v>72</v>
      </c>
      <c r="C114" s="385" t="s">
        <v>16</v>
      </c>
      <c r="D114" s="385">
        <v>370317.39643859997</v>
      </c>
      <c r="E114" s="385">
        <v>1.2096639948568899</v>
      </c>
      <c r="F114" s="385">
        <v>98.881262502730706</v>
      </c>
      <c r="G114" s="385">
        <v>0.158982166202354</v>
      </c>
      <c r="H114" s="385">
        <v>4189.7518983999998</v>
      </c>
      <c r="I114" s="385">
        <v>13.9906994402964</v>
      </c>
      <c r="J114" s="385">
        <v>1.11873749726931</v>
      </c>
      <c r="K114" s="385">
        <v>14.0518730693117</v>
      </c>
    </row>
    <row r="115" spans="1:11" x14ac:dyDescent="0.25">
      <c r="A115" s="385" t="s">
        <v>73</v>
      </c>
      <c r="B115" s="385" t="s">
        <v>74</v>
      </c>
      <c r="C115" s="385" t="s">
        <v>15</v>
      </c>
      <c r="D115" s="385">
        <v>2354.5485945999999</v>
      </c>
      <c r="E115" s="385">
        <v>17.347399889083398</v>
      </c>
      <c r="F115" s="385">
        <v>100</v>
      </c>
      <c r="G115" s="385">
        <v>0</v>
      </c>
      <c r="H115" s="385"/>
      <c r="I115" s="385"/>
      <c r="J115" s="385"/>
      <c r="K115" s="385"/>
    </row>
    <row r="116" spans="1:11" x14ac:dyDescent="0.25">
      <c r="A116" s="385" t="s">
        <v>73</v>
      </c>
      <c r="B116" s="385" t="s">
        <v>74</v>
      </c>
      <c r="C116" s="385" t="s">
        <v>16</v>
      </c>
      <c r="D116" s="385">
        <v>139017.61876039999</v>
      </c>
      <c r="E116" s="385">
        <v>2.3504765761805499</v>
      </c>
      <c r="F116" s="385">
        <v>96.353868672082001</v>
      </c>
      <c r="G116" s="385">
        <v>0.40598878096984398</v>
      </c>
      <c r="H116" s="385">
        <v>5260.5723244999999</v>
      </c>
      <c r="I116" s="385">
        <v>10.526562071932201</v>
      </c>
      <c r="J116" s="385">
        <v>3.6461313279180501</v>
      </c>
      <c r="K116" s="385">
        <v>10.7287933883182</v>
      </c>
    </row>
    <row r="117" spans="1:11" x14ac:dyDescent="0.25">
      <c r="A117" s="385" t="s">
        <v>75</v>
      </c>
      <c r="B117" s="385" t="s">
        <v>76</v>
      </c>
      <c r="C117" s="385" t="s">
        <v>15</v>
      </c>
      <c r="D117" s="385">
        <v>6921.7125470999999</v>
      </c>
      <c r="E117" s="385">
        <v>10.194692136423299</v>
      </c>
      <c r="F117" s="385">
        <v>99.970685732601098</v>
      </c>
      <c r="G117" s="385">
        <v>2.9376157815917799E-2</v>
      </c>
      <c r="H117" s="385">
        <v>2.0296443000000002</v>
      </c>
      <c r="I117" s="385">
        <v>100</v>
      </c>
      <c r="J117" s="385">
        <v>2.9314267398936798E-2</v>
      </c>
      <c r="K117" s="385">
        <v>100.181751127539</v>
      </c>
    </row>
    <row r="118" spans="1:11" x14ac:dyDescent="0.25">
      <c r="A118" s="385" t="s">
        <v>75</v>
      </c>
      <c r="B118" s="385" t="s">
        <v>76</v>
      </c>
      <c r="C118" s="385" t="s">
        <v>16</v>
      </c>
      <c r="D118" s="385">
        <v>74995.772033000001</v>
      </c>
      <c r="E118" s="385">
        <v>1.95432974609476</v>
      </c>
      <c r="F118" s="385">
        <v>98.263679077440798</v>
      </c>
      <c r="G118" s="385">
        <v>0.24947104631713601</v>
      </c>
      <c r="H118" s="385">
        <v>1325.1765994</v>
      </c>
      <c r="I118" s="385">
        <v>14.1763715759266</v>
      </c>
      <c r="J118" s="385">
        <v>1.73632092255917</v>
      </c>
      <c r="K118" s="385">
        <v>14.1183248533855</v>
      </c>
    </row>
    <row r="119" spans="1:11" x14ac:dyDescent="0.25">
      <c r="A119" s="385" t="s">
        <v>77</v>
      </c>
      <c r="B119" s="385" t="s">
        <v>78</v>
      </c>
      <c r="C119" s="385" t="s">
        <v>15</v>
      </c>
      <c r="D119" s="385">
        <v>15994.962140600001</v>
      </c>
      <c r="E119" s="385">
        <v>9.2398972893011493</v>
      </c>
      <c r="F119" s="385">
        <v>100</v>
      </c>
      <c r="G119" s="385">
        <v>0</v>
      </c>
      <c r="H119" s="385"/>
      <c r="I119" s="385"/>
      <c r="J119" s="385"/>
      <c r="K119" s="385"/>
    </row>
    <row r="120" spans="1:11" x14ac:dyDescent="0.25">
      <c r="A120" s="385" t="s">
        <v>77</v>
      </c>
      <c r="B120" s="385" t="s">
        <v>78</v>
      </c>
      <c r="C120" s="385" t="s">
        <v>16</v>
      </c>
      <c r="D120" s="385">
        <v>280044.8492775</v>
      </c>
      <c r="E120" s="385">
        <v>1.28603461254573</v>
      </c>
      <c r="F120" s="385">
        <v>99.323846358982706</v>
      </c>
      <c r="G120" s="385">
        <v>0.102416859569204</v>
      </c>
      <c r="H120" s="385">
        <v>1906.4237988</v>
      </c>
      <c r="I120" s="385">
        <v>15.0907488961713</v>
      </c>
      <c r="J120" s="385">
        <v>0.67615364101728803</v>
      </c>
      <c r="K120" s="385">
        <v>15.044563553804901</v>
      </c>
    </row>
    <row r="121" spans="1:11" x14ac:dyDescent="0.25">
      <c r="A121" s="385" t="s">
        <v>79</v>
      </c>
      <c r="B121" s="385" t="s">
        <v>80</v>
      </c>
      <c r="C121" s="385" t="s">
        <v>15</v>
      </c>
      <c r="D121" s="385">
        <v>30634.092736099999</v>
      </c>
      <c r="E121" s="385">
        <v>6.4440995689313496</v>
      </c>
      <c r="F121" s="385">
        <v>99.084360748184096</v>
      </c>
      <c r="G121" s="385">
        <v>0.40224084380369701</v>
      </c>
      <c r="H121" s="385">
        <v>283.08985940000002</v>
      </c>
      <c r="I121" s="385">
        <v>45.036358670718997</v>
      </c>
      <c r="J121" s="385">
        <v>0.91563925181592598</v>
      </c>
      <c r="K121" s="385">
        <v>43.527815999648503</v>
      </c>
    </row>
    <row r="122" spans="1:11" x14ac:dyDescent="0.25">
      <c r="A122" s="385" t="s">
        <v>79</v>
      </c>
      <c r="B122" s="385" t="s">
        <v>80</v>
      </c>
      <c r="C122" s="385" t="s">
        <v>16</v>
      </c>
      <c r="D122" s="385">
        <v>247859.122156</v>
      </c>
      <c r="E122" s="385">
        <v>1.47153890568964</v>
      </c>
      <c r="F122" s="385">
        <v>99.152088062565497</v>
      </c>
      <c r="G122" s="385">
        <v>0.136511218390163</v>
      </c>
      <c r="H122" s="385">
        <v>2119.5994212999999</v>
      </c>
      <c r="I122" s="385">
        <v>16.0445574865936</v>
      </c>
      <c r="J122" s="385">
        <v>0.84791193743446802</v>
      </c>
      <c r="K122" s="385">
        <v>15.963181728875799</v>
      </c>
    </row>
    <row r="123" spans="1:11" x14ac:dyDescent="0.25">
      <c r="A123" s="385" t="s">
        <v>81</v>
      </c>
      <c r="B123" s="385" t="s">
        <v>82</v>
      </c>
      <c r="C123" s="385" t="s">
        <v>15</v>
      </c>
      <c r="D123" s="385">
        <v>5103.6889895000004</v>
      </c>
      <c r="E123" s="385">
        <v>17.155346124423598</v>
      </c>
      <c r="F123" s="385">
        <v>96.786575309123606</v>
      </c>
      <c r="G123" s="385">
        <v>2.3541056882019098</v>
      </c>
      <c r="H123" s="385">
        <v>169.4482955</v>
      </c>
      <c r="I123" s="385">
        <v>72.052399809707595</v>
      </c>
      <c r="J123" s="385">
        <v>3.2134246908764101</v>
      </c>
      <c r="K123" s="385">
        <v>70.904361979819598</v>
      </c>
    </row>
    <row r="124" spans="1:11" x14ac:dyDescent="0.25">
      <c r="A124" s="385" t="s">
        <v>81</v>
      </c>
      <c r="B124" s="385" t="s">
        <v>82</v>
      </c>
      <c r="C124" s="385" t="s">
        <v>16</v>
      </c>
      <c r="D124" s="385">
        <v>131850.9009177</v>
      </c>
      <c r="E124" s="385">
        <v>2.16815793797051</v>
      </c>
      <c r="F124" s="385">
        <v>99.368018260020094</v>
      </c>
      <c r="G124" s="385">
        <v>0.19916019961395101</v>
      </c>
      <c r="H124" s="385">
        <v>838.57324759999995</v>
      </c>
      <c r="I124" s="385">
        <v>31.431333173965999</v>
      </c>
      <c r="J124" s="385">
        <v>0.63198173997986795</v>
      </c>
      <c r="K124" s="385">
        <v>31.314440117429299</v>
      </c>
    </row>
    <row r="125" spans="1:11" x14ac:dyDescent="0.25">
      <c r="A125" s="385" t="s">
        <v>83</v>
      </c>
      <c r="B125" s="385" t="s">
        <v>84</v>
      </c>
      <c r="C125" s="385" t="s">
        <v>15</v>
      </c>
      <c r="D125" s="385">
        <v>36964.071982000001</v>
      </c>
      <c r="E125" s="385">
        <v>8.5201117730587796</v>
      </c>
      <c r="F125" s="385">
        <v>99.112972896270804</v>
      </c>
      <c r="G125" s="385">
        <v>0.55697107829901105</v>
      </c>
      <c r="H125" s="385">
        <v>330.81576260000003</v>
      </c>
      <c r="I125" s="385">
        <v>63.641008156064402</v>
      </c>
      <c r="J125" s="385">
        <v>0.88702710372924898</v>
      </c>
      <c r="K125" s="385">
        <v>62.233791002970698</v>
      </c>
    </row>
    <row r="126" spans="1:11" x14ac:dyDescent="0.25">
      <c r="A126" s="385" t="s">
        <v>83</v>
      </c>
      <c r="B126" s="385" t="s">
        <v>84</v>
      </c>
      <c r="C126" s="385" t="s">
        <v>16</v>
      </c>
      <c r="D126" s="385">
        <v>486993.28525439999</v>
      </c>
      <c r="E126" s="385">
        <v>1.38825045679335</v>
      </c>
      <c r="F126" s="385">
        <v>99.163085110681095</v>
      </c>
      <c r="G126" s="385">
        <v>0.13579965352047799</v>
      </c>
      <c r="H126" s="385">
        <v>4110.1174996</v>
      </c>
      <c r="I126" s="385">
        <v>15.994698577200699</v>
      </c>
      <c r="J126" s="385">
        <v>0.83691488931890201</v>
      </c>
      <c r="K126" s="385">
        <v>16.090420629284399</v>
      </c>
    </row>
    <row r="127" spans="1:11" x14ac:dyDescent="0.25">
      <c r="A127" s="385" t="s">
        <v>85</v>
      </c>
      <c r="B127" s="385" t="s">
        <v>86</v>
      </c>
      <c r="C127" s="385" t="s">
        <v>15</v>
      </c>
      <c r="D127" s="385">
        <v>34532.559534599997</v>
      </c>
      <c r="E127" s="385">
        <v>6.6755249042085198</v>
      </c>
      <c r="F127" s="385">
        <v>99.472967987002406</v>
      </c>
      <c r="G127" s="385">
        <v>0.35177909476522001</v>
      </c>
      <c r="H127" s="385">
        <v>182.96191150000001</v>
      </c>
      <c r="I127" s="385">
        <v>66.787658543279804</v>
      </c>
      <c r="J127" s="385">
        <v>0.52703201299761604</v>
      </c>
      <c r="K127" s="385">
        <v>66.395417676906305</v>
      </c>
    </row>
    <row r="128" spans="1:11" x14ac:dyDescent="0.25">
      <c r="A128" s="385" t="s">
        <v>85</v>
      </c>
      <c r="B128" s="385" t="s">
        <v>86</v>
      </c>
      <c r="C128" s="385" t="s">
        <v>16</v>
      </c>
      <c r="D128" s="385">
        <v>756214.17493770004</v>
      </c>
      <c r="E128" s="385">
        <v>0.95066995174011804</v>
      </c>
      <c r="F128" s="385">
        <v>99.033330828416993</v>
      </c>
      <c r="G128" s="385">
        <v>0.106380035570642</v>
      </c>
      <c r="H128" s="385">
        <v>7381.4434383999996</v>
      </c>
      <c r="I128" s="385">
        <v>10.9602666054687</v>
      </c>
      <c r="J128" s="385">
        <v>0.96666917158295695</v>
      </c>
      <c r="K128" s="385">
        <v>10.8984227136926</v>
      </c>
    </row>
    <row r="129" spans="1:11" x14ac:dyDescent="0.25">
      <c r="A129" s="385" t="s">
        <v>87</v>
      </c>
      <c r="B129" s="385" t="s">
        <v>88</v>
      </c>
      <c r="C129" s="385" t="s">
        <v>15</v>
      </c>
      <c r="D129" s="385">
        <v>7005.4030591000001</v>
      </c>
      <c r="E129" s="385">
        <v>17.444295686447099</v>
      </c>
      <c r="F129" s="385">
        <v>100</v>
      </c>
      <c r="G129" s="385">
        <v>0</v>
      </c>
      <c r="H129" s="385"/>
      <c r="I129" s="385"/>
      <c r="J129" s="385"/>
      <c r="K129" s="385"/>
    </row>
    <row r="130" spans="1:11" x14ac:dyDescent="0.25">
      <c r="A130" s="385" t="s">
        <v>87</v>
      </c>
      <c r="B130" s="385" t="s">
        <v>88</v>
      </c>
      <c r="C130" s="385" t="s">
        <v>16</v>
      </c>
      <c r="D130" s="385">
        <v>265363.92652540002</v>
      </c>
      <c r="E130" s="385">
        <v>1.21846751043308</v>
      </c>
      <c r="F130" s="385">
        <v>99.052525448709602</v>
      </c>
      <c r="G130" s="385">
        <v>0.14559581169444599</v>
      </c>
      <c r="H130" s="385">
        <v>2538.3054705</v>
      </c>
      <c r="I130" s="385">
        <v>15.1123633175986</v>
      </c>
      <c r="J130" s="385">
        <v>0.94747455129035496</v>
      </c>
      <c r="K130" s="385">
        <v>15.2211294999417</v>
      </c>
    </row>
    <row r="131" spans="1:11" x14ac:dyDescent="0.25">
      <c r="A131" s="385" t="s">
        <v>89</v>
      </c>
      <c r="B131" s="385" t="s">
        <v>90</v>
      </c>
      <c r="C131" s="385" t="s">
        <v>15</v>
      </c>
      <c r="D131" s="385">
        <v>18659.711758699999</v>
      </c>
      <c r="E131" s="385">
        <v>10.6603775556346</v>
      </c>
      <c r="F131" s="385">
        <v>99.458731953113201</v>
      </c>
      <c r="G131" s="385">
        <v>0.38515895966445701</v>
      </c>
      <c r="H131" s="385">
        <v>101.5487081</v>
      </c>
      <c r="I131" s="385">
        <v>71.140950072037</v>
      </c>
      <c r="J131" s="385">
        <v>0.54126804688683405</v>
      </c>
      <c r="K131" s="385">
        <v>70.773477113487004</v>
      </c>
    </row>
    <row r="132" spans="1:11" x14ac:dyDescent="0.25">
      <c r="A132" s="385" t="s">
        <v>89</v>
      </c>
      <c r="B132" s="385" t="s">
        <v>90</v>
      </c>
      <c r="C132" s="385" t="s">
        <v>16</v>
      </c>
      <c r="D132" s="385">
        <v>627556.89177019999</v>
      </c>
      <c r="E132" s="385">
        <v>1.0568616756867499</v>
      </c>
      <c r="F132" s="385">
        <v>98.802026136208099</v>
      </c>
      <c r="G132" s="385">
        <v>0.14040138228035801</v>
      </c>
      <c r="H132" s="385">
        <v>7609.1228467999999</v>
      </c>
      <c r="I132" s="385">
        <v>11.586647381823701</v>
      </c>
      <c r="J132" s="385">
        <v>1.19797386379185</v>
      </c>
      <c r="K132" s="385">
        <v>11.5795022419905</v>
      </c>
    </row>
    <row r="133" spans="1:11" x14ac:dyDescent="0.25">
      <c r="A133" s="385" t="s">
        <v>91</v>
      </c>
      <c r="B133" s="385" t="s">
        <v>92</v>
      </c>
      <c r="C133" s="385" t="s">
        <v>15</v>
      </c>
      <c r="D133" s="385">
        <v>28742.5258225</v>
      </c>
      <c r="E133" s="385">
        <v>11.116031019002101</v>
      </c>
      <c r="F133" s="385">
        <v>99.017075286339704</v>
      </c>
      <c r="G133" s="385">
        <v>0.66774118168243402</v>
      </c>
      <c r="H133" s="385">
        <v>285.321889</v>
      </c>
      <c r="I133" s="385">
        <v>67.893973246936994</v>
      </c>
      <c r="J133" s="385">
        <v>0.98292471366026801</v>
      </c>
      <c r="K133" s="385">
        <v>67.266371411322098</v>
      </c>
    </row>
    <row r="134" spans="1:11" x14ac:dyDescent="0.25">
      <c r="A134" s="385" t="s">
        <v>91</v>
      </c>
      <c r="B134" s="385" t="s">
        <v>92</v>
      </c>
      <c r="C134" s="385" t="s">
        <v>16</v>
      </c>
      <c r="D134" s="385">
        <v>946767.65996059997</v>
      </c>
      <c r="E134" s="385">
        <v>1.0032916248235699</v>
      </c>
      <c r="F134" s="385">
        <v>98.8283585370894</v>
      </c>
      <c r="G134" s="385">
        <v>0.13568504945409399</v>
      </c>
      <c r="H134" s="385">
        <v>11224.2301964</v>
      </c>
      <c r="I134" s="385">
        <v>11.5160377544479</v>
      </c>
      <c r="J134" s="385">
        <v>1.17164146291056</v>
      </c>
      <c r="K134" s="385">
        <v>11.4450803766028</v>
      </c>
    </row>
    <row r="135" spans="1:11" x14ac:dyDescent="0.25">
      <c r="A135" s="385" t="s">
        <v>93</v>
      </c>
      <c r="B135" s="385" t="s">
        <v>94</v>
      </c>
      <c r="C135" s="385" t="s">
        <v>15</v>
      </c>
      <c r="D135" s="385">
        <v>1971.3531370000001</v>
      </c>
      <c r="E135" s="385">
        <v>25.664552809274099</v>
      </c>
      <c r="F135" s="385">
        <v>100</v>
      </c>
      <c r="G135" s="385">
        <v>0</v>
      </c>
      <c r="H135" s="385"/>
      <c r="I135" s="385"/>
      <c r="J135" s="385"/>
      <c r="K135" s="385"/>
    </row>
    <row r="136" spans="1:11" x14ac:dyDescent="0.25">
      <c r="A136" s="385" t="s">
        <v>93</v>
      </c>
      <c r="B136" s="385" t="s">
        <v>94</v>
      </c>
      <c r="C136" s="385" t="s">
        <v>16</v>
      </c>
      <c r="D136" s="385">
        <v>117982.1381291</v>
      </c>
      <c r="E136" s="385">
        <v>1.7630622154284701</v>
      </c>
      <c r="F136" s="385">
        <v>98.840230204852304</v>
      </c>
      <c r="G136" s="385">
        <v>0.188906884842899</v>
      </c>
      <c r="H136" s="385">
        <v>1384.3767855000001</v>
      </c>
      <c r="I136" s="385">
        <v>16.091773782381399</v>
      </c>
      <c r="J136" s="385">
        <v>1.1597697951477</v>
      </c>
      <c r="K136" s="385">
        <v>16.099401849636699</v>
      </c>
    </row>
    <row r="137" spans="1:11" x14ac:dyDescent="0.25">
      <c r="A137" s="385" t="s">
        <v>95</v>
      </c>
      <c r="B137" s="385" t="s">
        <v>96</v>
      </c>
      <c r="C137" s="385" t="s">
        <v>15</v>
      </c>
      <c r="D137" s="385">
        <v>558.76207629999999</v>
      </c>
      <c r="E137" s="385">
        <v>25.176623270150301</v>
      </c>
      <c r="F137" s="385">
        <v>92.512431173497106</v>
      </c>
      <c r="G137" s="385">
        <v>5.8622962825845999</v>
      </c>
      <c r="H137" s="385">
        <v>45.2238629</v>
      </c>
      <c r="I137" s="385">
        <v>73.805050684592402</v>
      </c>
      <c r="J137" s="385">
        <v>7.4875688265029101</v>
      </c>
      <c r="K137" s="385">
        <v>72.431425196602206</v>
      </c>
    </row>
    <row r="138" spans="1:11" x14ac:dyDescent="0.25">
      <c r="A138" s="385" t="s">
        <v>95</v>
      </c>
      <c r="B138" s="385" t="s">
        <v>96</v>
      </c>
      <c r="C138" s="385" t="s">
        <v>16</v>
      </c>
      <c r="D138" s="385">
        <v>120140.01533720001</v>
      </c>
      <c r="E138" s="385">
        <v>1.4884040185367799</v>
      </c>
      <c r="F138" s="385">
        <v>97.349093020120606</v>
      </c>
      <c r="G138" s="385">
        <v>0.22970906895454299</v>
      </c>
      <c r="H138" s="385">
        <v>3271.5251404999999</v>
      </c>
      <c r="I138" s="385">
        <v>8.3731696816073402</v>
      </c>
      <c r="J138" s="385">
        <v>2.6509069798793701</v>
      </c>
      <c r="K138" s="385">
        <v>8.4355919279516698</v>
      </c>
    </row>
    <row r="139" spans="1:11" x14ac:dyDescent="0.25">
      <c r="A139" s="385" t="s">
        <v>97</v>
      </c>
      <c r="B139" s="385" t="s">
        <v>98</v>
      </c>
      <c r="C139" s="385" t="s">
        <v>15</v>
      </c>
      <c r="D139" s="385">
        <v>3641.0279602000001</v>
      </c>
      <c r="E139" s="385">
        <v>12.421875078609901</v>
      </c>
      <c r="F139" s="385">
        <v>100</v>
      </c>
      <c r="G139" s="385">
        <v>0</v>
      </c>
      <c r="H139" s="385"/>
      <c r="I139" s="385"/>
      <c r="J139" s="385"/>
      <c r="K139" s="385"/>
    </row>
    <row r="140" spans="1:11" x14ac:dyDescent="0.25">
      <c r="A140" s="385" t="s">
        <v>97</v>
      </c>
      <c r="B140" s="385" t="s">
        <v>98</v>
      </c>
      <c r="C140" s="385" t="s">
        <v>16</v>
      </c>
      <c r="D140" s="385">
        <v>61339.259412500003</v>
      </c>
      <c r="E140" s="385">
        <v>2.3265855916870501</v>
      </c>
      <c r="F140" s="385">
        <v>98.069260535925693</v>
      </c>
      <c r="G140" s="385">
        <v>0.35850230477039502</v>
      </c>
      <c r="H140" s="385">
        <v>1207.6172309000001</v>
      </c>
      <c r="I140" s="385">
        <v>18.412705295573101</v>
      </c>
      <c r="J140" s="385">
        <v>1.9307394640743101</v>
      </c>
      <c r="K140" s="385">
        <v>18.2096324146532</v>
      </c>
    </row>
    <row r="141" spans="1:11" x14ac:dyDescent="0.25">
      <c r="A141" s="385" t="s">
        <v>99</v>
      </c>
      <c r="B141" s="385" t="s">
        <v>100</v>
      </c>
      <c r="C141" s="385" t="s">
        <v>15</v>
      </c>
      <c r="D141" s="385">
        <v>2519.1019197999999</v>
      </c>
      <c r="E141" s="385">
        <v>19.415802914289699</v>
      </c>
      <c r="F141" s="385">
        <v>99.607463587861503</v>
      </c>
      <c r="G141" s="385">
        <v>0.40015802501157599</v>
      </c>
      <c r="H141" s="385">
        <v>9.9273608000000007</v>
      </c>
      <c r="I141" s="385">
        <v>100</v>
      </c>
      <c r="J141" s="385">
        <v>0.39253641213852503</v>
      </c>
      <c r="K141" s="385">
        <v>101.541474047164</v>
      </c>
    </row>
    <row r="142" spans="1:11" x14ac:dyDescent="0.25">
      <c r="A142" s="385" t="s">
        <v>99</v>
      </c>
      <c r="B142" s="385" t="s">
        <v>100</v>
      </c>
      <c r="C142" s="385" t="s">
        <v>16</v>
      </c>
      <c r="D142" s="385">
        <v>61098.774516600002</v>
      </c>
      <c r="E142" s="385">
        <v>2.1390925099825702</v>
      </c>
      <c r="F142" s="385">
        <v>98.794931979767298</v>
      </c>
      <c r="G142" s="385">
        <v>0.29050138136765502</v>
      </c>
      <c r="H142" s="385">
        <v>745.26271510000004</v>
      </c>
      <c r="I142" s="385">
        <v>24.0754849143778</v>
      </c>
      <c r="J142" s="385">
        <v>1.20506802023267</v>
      </c>
      <c r="K142" s="385">
        <v>23.816136293040699</v>
      </c>
    </row>
    <row r="143" spans="1:11" x14ac:dyDescent="0.25">
      <c r="A143" s="385" t="s">
        <v>101</v>
      </c>
      <c r="B143" s="385" t="s">
        <v>102</v>
      </c>
      <c r="C143" s="385" t="s">
        <v>15</v>
      </c>
      <c r="D143" s="385">
        <v>5578.6430472000002</v>
      </c>
      <c r="E143" s="385">
        <v>15.807601953599701</v>
      </c>
      <c r="F143" s="385">
        <v>99.319540335252498</v>
      </c>
      <c r="G143" s="385">
        <v>0.57760111044729001</v>
      </c>
      <c r="H143" s="385">
        <v>38.2204908</v>
      </c>
      <c r="I143" s="385">
        <v>83.704460653439099</v>
      </c>
      <c r="J143" s="385">
        <v>0.68045966474751096</v>
      </c>
      <c r="K143" s="385">
        <v>84.306359008131196</v>
      </c>
    </row>
    <row r="144" spans="1:11" x14ac:dyDescent="0.25">
      <c r="A144" s="385" t="s">
        <v>101</v>
      </c>
      <c r="B144" s="385" t="s">
        <v>102</v>
      </c>
      <c r="C144" s="385" t="s">
        <v>16</v>
      </c>
      <c r="D144" s="385">
        <v>198874.58160919999</v>
      </c>
      <c r="E144" s="385">
        <v>1.43388446662022</v>
      </c>
      <c r="F144" s="385">
        <v>99.467583915797803</v>
      </c>
      <c r="G144" s="385">
        <v>0.106824975398233</v>
      </c>
      <c r="H144" s="385">
        <v>1064.507871</v>
      </c>
      <c r="I144" s="385">
        <v>20.039000195103799</v>
      </c>
      <c r="J144" s="385">
        <v>0.532416084202193</v>
      </c>
      <c r="K144" s="385">
        <v>19.9573651510714</v>
      </c>
    </row>
    <row r="145" spans="1:11" x14ac:dyDescent="0.25">
      <c r="A145" s="385" t="s">
        <v>103</v>
      </c>
      <c r="B145" s="385" t="s">
        <v>104</v>
      </c>
      <c r="C145" s="385" t="s">
        <v>15</v>
      </c>
      <c r="D145" s="385">
        <v>816.04540469999995</v>
      </c>
      <c r="E145" s="385">
        <v>23.5637295695484</v>
      </c>
      <c r="F145" s="385">
        <v>99.547554348341194</v>
      </c>
      <c r="G145" s="385">
        <v>0.465628589224582</v>
      </c>
      <c r="H145" s="385">
        <v>3.7089428999999998</v>
      </c>
      <c r="I145" s="385">
        <v>99.999999999999702</v>
      </c>
      <c r="J145" s="385">
        <v>0.45244565165877998</v>
      </c>
      <c r="K145" s="385">
        <v>102.448077734943</v>
      </c>
    </row>
    <row r="146" spans="1:11" x14ac:dyDescent="0.25">
      <c r="A146" s="385" t="s">
        <v>103</v>
      </c>
      <c r="B146" s="385" t="s">
        <v>104</v>
      </c>
      <c r="C146" s="385" t="s">
        <v>16</v>
      </c>
      <c r="D146" s="385">
        <v>14011.109816800001</v>
      </c>
      <c r="E146" s="385">
        <v>2.7186517464433102</v>
      </c>
      <c r="F146" s="385">
        <v>98.097252884217298</v>
      </c>
      <c r="G146" s="385">
        <v>0.472936766554578</v>
      </c>
      <c r="H146" s="385">
        <v>271.76702719999997</v>
      </c>
      <c r="I146" s="385">
        <v>24.598314218847701</v>
      </c>
      <c r="J146" s="385">
        <v>1.9027471157826601</v>
      </c>
      <c r="K146" s="385">
        <v>24.382534705808901</v>
      </c>
    </row>
    <row r="147" spans="1:11" x14ac:dyDescent="0.25">
      <c r="A147" s="385" t="s">
        <v>105</v>
      </c>
      <c r="B147" s="385" t="s">
        <v>106</v>
      </c>
      <c r="C147" s="385" t="s">
        <v>15</v>
      </c>
      <c r="D147" s="385">
        <v>20572.129103399999</v>
      </c>
      <c r="E147" s="385">
        <v>8.7424642374234605</v>
      </c>
      <c r="F147" s="385">
        <v>99.044313868379206</v>
      </c>
      <c r="G147" s="385">
        <v>0.51001289105907599</v>
      </c>
      <c r="H147" s="385">
        <v>198.5020413</v>
      </c>
      <c r="I147" s="385">
        <v>52.388422135294697</v>
      </c>
      <c r="J147" s="385">
        <v>0.95568613162075899</v>
      </c>
      <c r="K147" s="385">
        <v>52.856136745761503</v>
      </c>
    </row>
    <row r="148" spans="1:11" x14ac:dyDescent="0.25">
      <c r="A148" s="385" t="s">
        <v>105</v>
      </c>
      <c r="B148" s="385" t="s">
        <v>106</v>
      </c>
      <c r="C148" s="385" t="s">
        <v>16</v>
      </c>
      <c r="D148" s="385">
        <v>264902.91962559999</v>
      </c>
      <c r="E148" s="385">
        <v>1.51335004544606</v>
      </c>
      <c r="F148" s="385">
        <v>98.984809842965504</v>
      </c>
      <c r="G148" s="385">
        <v>0.15276217523400701</v>
      </c>
      <c r="H148" s="385">
        <v>2716.8495549999998</v>
      </c>
      <c r="I148" s="385">
        <v>14.897993764189099</v>
      </c>
      <c r="J148" s="385">
        <v>1.0151901570345401</v>
      </c>
      <c r="K148" s="385">
        <v>14.894879310991501</v>
      </c>
    </row>
    <row r="149" spans="1:11" x14ac:dyDescent="0.25">
      <c r="A149" s="385" t="s">
        <v>107</v>
      </c>
      <c r="B149" s="385" t="s">
        <v>108</v>
      </c>
      <c r="C149" s="385" t="s">
        <v>15</v>
      </c>
      <c r="D149" s="385">
        <v>44429.257673300002</v>
      </c>
      <c r="E149" s="385">
        <v>7.5277536817877699</v>
      </c>
      <c r="F149" s="385">
        <v>99.537694511503105</v>
      </c>
      <c r="G149" s="385">
        <v>0.210715813781571</v>
      </c>
      <c r="H149" s="385">
        <v>206.35287740000001</v>
      </c>
      <c r="I149" s="385">
        <v>45.561580582230199</v>
      </c>
      <c r="J149" s="385">
        <v>0.46230548849692799</v>
      </c>
      <c r="K149" s="385">
        <v>45.3686292350218</v>
      </c>
    </row>
    <row r="150" spans="1:11" x14ac:dyDescent="0.25">
      <c r="A150" s="385" t="s">
        <v>107</v>
      </c>
      <c r="B150" s="385" t="s">
        <v>108</v>
      </c>
      <c r="C150" s="385" t="s">
        <v>16</v>
      </c>
      <c r="D150" s="385">
        <v>416582.68187769997</v>
      </c>
      <c r="E150" s="385">
        <v>1.3235607639213101</v>
      </c>
      <c r="F150" s="385">
        <v>99.087525887984796</v>
      </c>
      <c r="G150" s="385">
        <v>0.142591917559106</v>
      </c>
      <c r="H150" s="385">
        <v>3836.2135831000001</v>
      </c>
      <c r="I150" s="385">
        <v>15.5811377636415</v>
      </c>
      <c r="J150" s="385">
        <v>0.91247411201518902</v>
      </c>
      <c r="K150" s="385">
        <v>15.4843629386388</v>
      </c>
    </row>
    <row r="151" spans="1:11" x14ac:dyDescent="0.25">
      <c r="A151" s="385" t="s">
        <v>109</v>
      </c>
      <c r="B151" s="385" t="s">
        <v>110</v>
      </c>
      <c r="C151" s="385" t="s">
        <v>15</v>
      </c>
      <c r="D151" s="385">
        <v>409.65155479999999</v>
      </c>
      <c r="E151" s="385">
        <v>12.1292734492558</v>
      </c>
      <c r="F151" s="385">
        <v>100</v>
      </c>
      <c r="G151" s="385">
        <v>0</v>
      </c>
      <c r="H151" s="385"/>
      <c r="I151" s="385"/>
      <c r="J151" s="385"/>
      <c r="K151" s="385"/>
    </row>
    <row r="152" spans="1:11" x14ac:dyDescent="0.25">
      <c r="A152" s="385" t="s">
        <v>109</v>
      </c>
      <c r="B152" s="385" t="s">
        <v>110</v>
      </c>
      <c r="C152" s="385" t="s">
        <v>16</v>
      </c>
      <c r="D152" s="385">
        <v>2154.7310855999999</v>
      </c>
      <c r="E152" s="385">
        <v>7.4785763981535203</v>
      </c>
      <c r="F152" s="385">
        <v>99.832775919732498</v>
      </c>
      <c r="G152" s="385">
        <v>0.109654582950634</v>
      </c>
      <c r="H152" s="385">
        <v>3.6092648000000001</v>
      </c>
      <c r="I152" s="385">
        <v>67.4199862463242</v>
      </c>
      <c r="J152" s="385">
        <v>0.167224080267559</v>
      </c>
      <c r="K152" s="385">
        <v>65.463786021528307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942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931</v>
      </c>
      <c r="E162" s="5" t="s">
        <v>932</v>
      </c>
      <c r="F162" s="5" t="s">
        <v>933</v>
      </c>
      <c r="G162" s="5" t="s">
        <v>934</v>
      </c>
      <c r="H162" s="5" t="s">
        <v>935</v>
      </c>
      <c r="I162" s="5" t="s">
        <v>936</v>
      </c>
      <c r="J162" s="5" t="s">
        <v>937</v>
      </c>
      <c r="K162" s="5" t="s">
        <v>938</v>
      </c>
    </row>
    <row r="163" spans="1:11" x14ac:dyDescent="0.25">
      <c r="A163" s="386" t="s">
        <v>71</v>
      </c>
      <c r="B163" s="386" t="s">
        <v>72</v>
      </c>
      <c r="C163" s="386" t="s">
        <v>15</v>
      </c>
      <c r="D163" s="386">
        <v>7933.6098666999997</v>
      </c>
      <c r="E163" s="386">
        <v>14.878793637738401</v>
      </c>
      <c r="F163" s="386">
        <v>100</v>
      </c>
      <c r="G163" s="386">
        <v>0</v>
      </c>
      <c r="H163" s="386"/>
      <c r="I163" s="386"/>
      <c r="J163" s="386"/>
      <c r="K163" s="386"/>
    </row>
    <row r="164" spans="1:11" x14ac:dyDescent="0.25">
      <c r="A164" s="386" t="s">
        <v>71</v>
      </c>
      <c r="B164" s="386" t="s">
        <v>72</v>
      </c>
      <c r="C164" s="386" t="s">
        <v>16</v>
      </c>
      <c r="D164" s="386">
        <v>369996.41495140002</v>
      </c>
      <c r="E164" s="386">
        <v>1.2105475303446001</v>
      </c>
      <c r="F164" s="386">
        <v>98.881239153309906</v>
      </c>
      <c r="G164" s="386">
        <v>0.159119683911849</v>
      </c>
      <c r="H164" s="386">
        <v>4186.2086884</v>
      </c>
      <c r="I164" s="386">
        <v>14.0024559084146</v>
      </c>
      <c r="J164" s="386">
        <v>1.11876084669014</v>
      </c>
      <c r="K164" s="386">
        <v>14.0637309264403</v>
      </c>
    </row>
    <row r="165" spans="1:11" x14ac:dyDescent="0.25">
      <c r="A165" s="386" t="s">
        <v>73</v>
      </c>
      <c r="B165" s="386" t="s">
        <v>74</v>
      </c>
      <c r="C165" s="386" t="s">
        <v>15</v>
      </c>
      <c r="D165" s="386">
        <v>2245.8450745999999</v>
      </c>
      <c r="E165" s="386">
        <v>18.115598989288898</v>
      </c>
      <c r="F165" s="386">
        <v>100</v>
      </c>
      <c r="G165" s="386">
        <v>0</v>
      </c>
      <c r="H165" s="386"/>
      <c r="I165" s="386"/>
      <c r="J165" s="386"/>
      <c r="K165" s="386"/>
    </row>
    <row r="166" spans="1:11" x14ac:dyDescent="0.25">
      <c r="A166" s="386" t="s">
        <v>73</v>
      </c>
      <c r="B166" s="386" t="s">
        <v>74</v>
      </c>
      <c r="C166" s="386" t="s">
        <v>16</v>
      </c>
      <c r="D166" s="386">
        <v>138360.30216290001</v>
      </c>
      <c r="E166" s="386">
        <v>2.3602479832486498</v>
      </c>
      <c r="F166" s="386">
        <v>96.3383205650847</v>
      </c>
      <c r="G166" s="386">
        <v>0.407976544564568</v>
      </c>
      <c r="H166" s="386">
        <v>5258.8738320000002</v>
      </c>
      <c r="I166" s="386">
        <v>10.529912371764199</v>
      </c>
      <c r="J166" s="386">
        <v>3.6616794349152602</v>
      </c>
      <c r="K166" s="386">
        <v>10.733811037231501</v>
      </c>
    </row>
    <row r="167" spans="1:11" x14ac:dyDescent="0.25">
      <c r="A167" s="386" t="s">
        <v>75</v>
      </c>
      <c r="B167" s="386" t="s">
        <v>76</v>
      </c>
      <c r="C167" s="386" t="s">
        <v>15</v>
      </c>
      <c r="D167" s="386">
        <v>6742.3486312000005</v>
      </c>
      <c r="E167" s="386">
        <v>10.397576314407701</v>
      </c>
      <c r="F167" s="386">
        <v>100</v>
      </c>
      <c r="G167" s="386">
        <v>0</v>
      </c>
      <c r="H167" s="386"/>
      <c r="I167" s="386"/>
      <c r="J167" s="386"/>
      <c r="K167" s="386"/>
    </row>
    <row r="168" spans="1:11" x14ac:dyDescent="0.25">
      <c r="A168" s="386" t="s">
        <v>75</v>
      </c>
      <c r="B168" s="386" t="s">
        <v>76</v>
      </c>
      <c r="C168" s="386" t="s">
        <v>16</v>
      </c>
      <c r="D168" s="386">
        <v>74539.212756099994</v>
      </c>
      <c r="E168" s="386">
        <v>1.94834630187386</v>
      </c>
      <c r="F168" s="386">
        <v>98.253229729181299</v>
      </c>
      <c r="G168" s="386">
        <v>0.25096431591408802</v>
      </c>
      <c r="H168" s="386">
        <v>1325.1765994</v>
      </c>
      <c r="I168" s="386">
        <v>14.1763715759266</v>
      </c>
      <c r="J168" s="386">
        <v>1.7467702708186701</v>
      </c>
      <c r="K168" s="386">
        <v>14.116369506207</v>
      </c>
    </row>
    <row r="169" spans="1:11" x14ac:dyDescent="0.25">
      <c r="A169" s="386" t="s">
        <v>77</v>
      </c>
      <c r="B169" s="386" t="s">
        <v>78</v>
      </c>
      <c r="C169" s="386" t="s">
        <v>15</v>
      </c>
      <c r="D169" s="386">
        <v>15994.962140600001</v>
      </c>
      <c r="E169" s="386">
        <v>9.2398972893011493</v>
      </c>
      <c r="F169" s="386">
        <v>100</v>
      </c>
      <c r="G169" s="386">
        <v>0</v>
      </c>
      <c r="H169" s="386"/>
      <c r="I169" s="386"/>
      <c r="J169" s="386"/>
      <c r="K169" s="386"/>
    </row>
    <row r="170" spans="1:11" x14ac:dyDescent="0.25">
      <c r="A170" s="386" t="s">
        <v>77</v>
      </c>
      <c r="B170" s="386" t="s">
        <v>78</v>
      </c>
      <c r="C170" s="386" t="s">
        <v>16</v>
      </c>
      <c r="D170" s="386">
        <v>280044.8492775</v>
      </c>
      <c r="E170" s="386">
        <v>1.28603461254573</v>
      </c>
      <c r="F170" s="386">
        <v>99.323846358982706</v>
      </c>
      <c r="G170" s="386">
        <v>0.102416859569204</v>
      </c>
      <c r="H170" s="386">
        <v>1906.4237988</v>
      </c>
      <c r="I170" s="386">
        <v>15.0907488961713</v>
      </c>
      <c r="J170" s="386">
        <v>0.67615364101728803</v>
      </c>
      <c r="K170" s="386">
        <v>15.044563553804901</v>
      </c>
    </row>
    <row r="171" spans="1:11" x14ac:dyDescent="0.25">
      <c r="A171" s="386" t="s">
        <v>79</v>
      </c>
      <c r="B171" s="386" t="s">
        <v>80</v>
      </c>
      <c r="C171" s="386" t="s">
        <v>15</v>
      </c>
      <c r="D171" s="386">
        <v>29697.713705599999</v>
      </c>
      <c r="E171" s="386">
        <v>6.6304908349062801</v>
      </c>
      <c r="F171" s="386">
        <v>99.055762935819104</v>
      </c>
      <c r="G171" s="386">
        <v>0.41459149672072698</v>
      </c>
      <c r="H171" s="386">
        <v>283.08985940000002</v>
      </c>
      <c r="I171" s="386">
        <v>45.036358670718997</v>
      </c>
      <c r="J171" s="386">
        <v>0.94423706418090503</v>
      </c>
      <c r="K171" s="386">
        <v>43.492972869053503</v>
      </c>
    </row>
    <row r="172" spans="1:11" x14ac:dyDescent="0.25">
      <c r="A172" s="386" t="s">
        <v>79</v>
      </c>
      <c r="B172" s="386" t="s">
        <v>80</v>
      </c>
      <c r="C172" s="386" t="s">
        <v>16</v>
      </c>
      <c r="D172" s="386">
        <v>242605.6029351</v>
      </c>
      <c r="E172" s="386">
        <v>1.50155080255358</v>
      </c>
      <c r="F172" s="386">
        <v>99.143432710136295</v>
      </c>
      <c r="G172" s="386">
        <v>0.13927997995146801</v>
      </c>
      <c r="H172" s="386">
        <v>2096.0341813</v>
      </c>
      <c r="I172" s="386">
        <v>16.2037069853058</v>
      </c>
      <c r="J172" s="386">
        <v>0.85656728986367803</v>
      </c>
      <c r="K172" s="386">
        <v>16.120969693326899</v>
      </c>
    </row>
    <row r="173" spans="1:11" x14ac:dyDescent="0.25">
      <c r="A173" s="386" t="s">
        <v>81</v>
      </c>
      <c r="B173" s="386" t="s">
        <v>82</v>
      </c>
      <c r="C173" s="386" t="s">
        <v>15</v>
      </c>
      <c r="D173" s="386">
        <v>5103.6889895000004</v>
      </c>
      <c r="E173" s="386">
        <v>17.155346124423598</v>
      </c>
      <c r="F173" s="386">
        <v>96.786575309123606</v>
      </c>
      <c r="G173" s="386">
        <v>2.3541056882019098</v>
      </c>
      <c r="H173" s="386">
        <v>169.4482955</v>
      </c>
      <c r="I173" s="386">
        <v>72.052399809707595</v>
      </c>
      <c r="J173" s="386">
        <v>3.2134246908764101</v>
      </c>
      <c r="K173" s="386">
        <v>70.904361979819598</v>
      </c>
    </row>
    <row r="174" spans="1:11" x14ac:dyDescent="0.25">
      <c r="A174" s="386" t="s">
        <v>81</v>
      </c>
      <c r="B174" s="386" t="s">
        <v>82</v>
      </c>
      <c r="C174" s="386" t="s">
        <v>16</v>
      </c>
      <c r="D174" s="386">
        <v>131850.9009177</v>
      </c>
      <c r="E174" s="386">
        <v>2.16815793797051</v>
      </c>
      <c r="F174" s="386">
        <v>99.368018260020094</v>
      </c>
      <c r="G174" s="386">
        <v>0.19916019961395101</v>
      </c>
      <c r="H174" s="386">
        <v>838.57324759999995</v>
      </c>
      <c r="I174" s="386">
        <v>31.431333173965999</v>
      </c>
      <c r="J174" s="386">
        <v>0.63198173997986795</v>
      </c>
      <c r="K174" s="386">
        <v>31.314440117429299</v>
      </c>
    </row>
    <row r="175" spans="1:11" x14ac:dyDescent="0.25">
      <c r="A175" s="386" t="s">
        <v>83</v>
      </c>
      <c r="B175" s="386" t="s">
        <v>84</v>
      </c>
      <c r="C175" s="386" t="s">
        <v>15</v>
      </c>
      <c r="D175" s="386">
        <v>36964.071982000001</v>
      </c>
      <c r="E175" s="386">
        <v>8.5201117730587796</v>
      </c>
      <c r="F175" s="386">
        <v>99.112972896270804</v>
      </c>
      <c r="G175" s="386">
        <v>0.55697107829901105</v>
      </c>
      <c r="H175" s="386">
        <v>330.81576260000003</v>
      </c>
      <c r="I175" s="386">
        <v>63.641008156064402</v>
      </c>
      <c r="J175" s="386">
        <v>0.88702710372924898</v>
      </c>
      <c r="K175" s="386">
        <v>62.233791002970698</v>
      </c>
    </row>
    <row r="176" spans="1:11" x14ac:dyDescent="0.25">
      <c r="A176" s="386" t="s">
        <v>83</v>
      </c>
      <c r="B176" s="386" t="s">
        <v>84</v>
      </c>
      <c r="C176" s="386" t="s">
        <v>16</v>
      </c>
      <c r="D176" s="386">
        <v>486993.28525439999</v>
      </c>
      <c r="E176" s="386">
        <v>1.38825045679335</v>
      </c>
      <c r="F176" s="386">
        <v>99.163085110681095</v>
      </c>
      <c r="G176" s="386">
        <v>0.13579965352047799</v>
      </c>
      <c r="H176" s="386">
        <v>4110.1174996</v>
      </c>
      <c r="I176" s="386">
        <v>15.994698577200699</v>
      </c>
      <c r="J176" s="386">
        <v>0.83691488931890201</v>
      </c>
      <c r="K176" s="386">
        <v>16.090420629284399</v>
      </c>
    </row>
    <row r="177" spans="1:11" x14ac:dyDescent="0.25">
      <c r="A177" s="386" t="s">
        <v>85</v>
      </c>
      <c r="B177" s="386" t="s">
        <v>86</v>
      </c>
      <c r="C177" s="386" t="s">
        <v>15</v>
      </c>
      <c r="D177" s="386">
        <v>34532.559534599997</v>
      </c>
      <c r="E177" s="386">
        <v>6.6755249042085198</v>
      </c>
      <c r="F177" s="386">
        <v>99.472967987002406</v>
      </c>
      <c r="G177" s="386">
        <v>0.35177909476522001</v>
      </c>
      <c r="H177" s="386">
        <v>182.96191150000001</v>
      </c>
      <c r="I177" s="386">
        <v>66.787658543279804</v>
      </c>
      <c r="J177" s="386">
        <v>0.52703201299761604</v>
      </c>
      <c r="K177" s="386">
        <v>66.395417676906305</v>
      </c>
    </row>
    <row r="178" spans="1:11" x14ac:dyDescent="0.25">
      <c r="A178" s="386" t="s">
        <v>85</v>
      </c>
      <c r="B178" s="386" t="s">
        <v>86</v>
      </c>
      <c r="C178" s="386" t="s">
        <v>16</v>
      </c>
      <c r="D178" s="386">
        <v>756214.17493770004</v>
      </c>
      <c r="E178" s="386">
        <v>0.95066995174011804</v>
      </c>
      <c r="F178" s="386">
        <v>99.033330828416993</v>
      </c>
      <c r="G178" s="386">
        <v>0.106380035570642</v>
      </c>
      <c r="H178" s="386">
        <v>7381.4434383999996</v>
      </c>
      <c r="I178" s="386">
        <v>10.9602666054687</v>
      </c>
      <c r="J178" s="386">
        <v>0.96666917158295695</v>
      </c>
      <c r="K178" s="386">
        <v>10.8984227136926</v>
      </c>
    </row>
    <row r="179" spans="1:11" x14ac:dyDescent="0.25">
      <c r="A179" s="386" t="s">
        <v>87</v>
      </c>
      <c r="B179" s="386" t="s">
        <v>88</v>
      </c>
      <c r="C179" s="386" t="s">
        <v>15</v>
      </c>
      <c r="D179" s="386">
        <v>7005.4030591000001</v>
      </c>
      <c r="E179" s="386">
        <v>17.444295686447099</v>
      </c>
      <c r="F179" s="386">
        <v>100</v>
      </c>
      <c r="G179" s="386">
        <v>0</v>
      </c>
      <c r="H179" s="386"/>
      <c r="I179" s="386"/>
      <c r="J179" s="386"/>
      <c r="K179" s="386"/>
    </row>
    <row r="180" spans="1:11" x14ac:dyDescent="0.25">
      <c r="A180" s="386" t="s">
        <v>87</v>
      </c>
      <c r="B180" s="386" t="s">
        <v>88</v>
      </c>
      <c r="C180" s="386" t="s">
        <v>16</v>
      </c>
      <c r="D180" s="386">
        <v>265363.92652540002</v>
      </c>
      <c r="E180" s="386">
        <v>1.21846751043308</v>
      </c>
      <c r="F180" s="386">
        <v>99.052525448709602</v>
      </c>
      <c r="G180" s="386">
        <v>0.14559581169444599</v>
      </c>
      <c r="H180" s="386">
        <v>2538.3054705</v>
      </c>
      <c r="I180" s="386">
        <v>15.1123633175986</v>
      </c>
      <c r="J180" s="386">
        <v>0.94747455129035496</v>
      </c>
      <c r="K180" s="386">
        <v>15.2211294999417</v>
      </c>
    </row>
    <row r="181" spans="1:11" x14ac:dyDescent="0.25">
      <c r="A181" s="386" t="s">
        <v>89</v>
      </c>
      <c r="B181" s="386" t="s">
        <v>90</v>
      </c>
      <c r="C181" s="386" t="s">
        <v>15</v>
      </c>
      <c r="D181" s="386">
        <v>18659.711758699999</v>
      </c>
      <c r="E181" s="386">
        <v>10.6603775556346</v>
      </c>
      <c r="F181" s="386">
        <v>99.458731953113201</v>
      </c>
      <c r="G181" s="386">
        <v>0.38515895966445701</v>
      </c>
      <c r="H181" s="386">
        <v>101.5487081</v>
      </c>
      <c r="I181" s="386">
        <v>71.140950072037</v>
      </c>
      <c r="J181" s="386">
        <v>0.54126804688683405</v>
      </c>
      <c r="K181" s="386">
        <v>70.773477113487004</v>
      </c>
    </row>
    <row r="182" spans="1:11" x14ac:dyDescent="0.25">
      <c r="A182" s="386" t="s">
        <v>89</v>
      </c>
      <c r="B182" s="386" t="s">
        <v>90</v>
      </c>
      <c r="C182" s="386" t="s">
        <v>16</v>
      </c>
      <c r="D182" s="386">
        <v>627556.89177019999</v>
      </c>
      <c r="E182" s="386">
        <v>1.0568616756867499</v>
      </c>
      <c r="F182" s="386">
        <v>98.802026136208099</v>
      </c>
      <c r="G182" s="386">
        <v>0.14040138228035801</v>
      </c>
      <c r="H182" s="386">
        <v>7609.1228467999999</v>
      </c>
      <c r="I182" s="386">
        <v>11.586647381823701</v>
      </c>
      <c r="J182" s="386">
        <v>1.19797386379185</v>
      </c>
      <c r="K182" s="386">
        <v>11.5795022419905</v>
      </c>
    </row>
    <row r="183" spans="1:11" x14ac:dyDescent="0.25">
      <c r="A183" s="386" t="s">
        <v>91</v>
      </c>
      <c r="B183" s="386" t="s">
        <v>92</v>
      </c>
      <c r="C183" s="386" t="s">
        <v>15</v>
      </c>
      <c r="D183" s="386">
        <v>28571.824114499999</v>
      </c>
      <c r="E183" s="386">
        <v>11.179133399538999</v>
      </c>
      <c r="F183" s="386">
        <v>99.011260888497503</v>
      </c>
      <c r="G183" s="386">
        <v>0.67174216757072602</v>
      </c>
      <c r="H183" s="386">
        <v>285.321889</v>
      </c>
      <c r="I183" s="386">
        <v>67.893973246936994</v>
      </c>
      <c r="J183" s="386">
        <v>0.988739111502552</v>
      </c>
      <c r="K183" s="386">
        <v>67.267531171166993</v>
      </c>
    </row>
    <row r="184" spans="1:11" x14ac:dyDescent="0.25">
      <c r="A184" s="386" t="s">
        <v>91</v>
      </c>
      <c r="B184" s="386" t="s">
        <v>92</v>
      </c>
      <c r="C184" s="386" t="s">
        <v>16</v>
      </c>
      <c r="D184" s="386">
        <v>944195.67968499998</v>
      </c>
      <c r="E184" s="386">
        <v>1.0039414178612001</v>
      </c>
      <c r="F184" s="386">
        <v>98.825936807732404</v>
      </c>
      <c r="G184" s="386">
        <v>0.136049246836496</v>
      </c>
      <c r="H184" s="386">
        <v>11217.150371899999</v>
      </c>
      <c r="I184" s="386">
        <v>11.523133372261199</v>
      </c>
      <c r="J184" s="386">
        <v>1.1740631922675699</v>
      </c>
      <c r="K184" s="386">
        <v>11.4518488946368</v>
      </c>
    </row>
    <row r="185" spans="1:11" x14ac:dyDescent="0.25">
      <c r="A185" s="386" t="s">
        <v>93</v>
      </c>
      <c r="B185" s="386" t="s">
        <v>94</v>
      </c>
      <c r="C185" s="386" t="s">
        <v>15</v>
      </c>
      <c r="D185" s="386">
        <v>1971.3531370000001</v>
      </c>
      <c r="E185" s="386">
        <v>25.664552809274099</v>
      </c>
      <c r="F185" s="386">
        <v>100</v>
      </c>
      <c r="G185" s="386">
        <v>0</v>
      </c>
      <c r="H185" s="386"/>
      <c r="I185" s="386"/>
      <c r="J185" s="386"/>
      <c r="K185" s="386"/>
    </row>
    <row r="186" spans="1:11" x14ac:dyDescent="0.25">
      <c r="A186" s="386" t="s">
        <v>93</v>
      </c>
      <c r="B186" s="386" t="s">
        <v>94</v>
      </c>
      <c r="C186" s="386" t="s">
        <v>16</v>
      </c>
      <c r="D186" s="386">
        <v>117982.1381291</v>
      </c>
      <c r="E186" s="386">
        <v>1.7630622154284701</v>
      </c>
      <c r="F186" s="386">
        <v>98.840230204852304</v>
      </c>
      <c r="G186" s="386">
        <v>0.188906884842899</v>
      </c>
      <c r="H186" s="386">
        <v>1384.3767855000001</v>
      </c>
      <c r="I186" s="386">
        <v>16.091773782381399</v>
      </c>
      <c r="J186" s="386">
        <v>1.1597697951477</v>
      </c>
      <c r="K186" s="386">
        <v>16.099401849636699</v>
      </c>
    </row>
    <row r="187" spans="1:11" x14ac:dyDescent="0.25">
      <c r="A187" s="386" t="s">
        <v>95</v>
      </c>
      <c r="B187" s="386" t="s">
        <v>96</v>
      </c>
      <c r="C187" s="386" t="s">
        <v>15</v>
      </c>
      <c r="D187" s="386">
        <v>558.76207629999999</v>
      </c>
      <c r="E187" s="386">
        <v>25.176623270150301</v>
      </c>
      <c r="F187" s="386">
        <v>92.512431173497106</v>
      </c>
      <c r="G187" s="386">
        <v>5.8622962825845999</v>
      </c>
      <c r="H187" s="386">
        <v>45.2238629</v>
      </c>
      <c r="I187" s="386">
        <v>73.805050684592402</v>
      </c>
      <c r="J187" s="386">
        <v>7.4875688265029101</v>
      </c>
      <c r="K187" s="386">
        <v>72.431425196602206</v>
      </c>
    </row>
    <row r="188" spans="1:11" x14ac:dyDescent="0.25">
      <c r="A188" s="386" t="s">
        <v>95</v>
      </c>
      <c r="B188" s="386" t="s">
        <v>96</v>
      </c>
      <c r="C188" s="386" t="s">
        <v>16</v>
      </c>
      <c r="D188" s="386">
        <v>120140.01533720001</v>
      </c>
      <c r="E188" s="386">
        <v>1.4884040185367799</v>
      </c>
      <c r="F188" s="386">
        <v>97.349093020120606</v>
      </c>
      <c r="G188" s="386">
        <v>0.22970906895454299</v>
      </c>
      <c r="H188" s="386">
        <v>3271.5251404999999</v>
      </c>
      <c r="I188" s="386">
        <v>8.3731696816073402</v>
      </c>
      <c r="J188" s="386">
        <v>2.6509069798793701</v>
      </c>
      <c r="K188" s="386">
        <v>8.4355919279516698</v>
      </c>
    </row>
    <row r="189" spans="1:11" x14ac:dyDescent="0.25">
      <c r="A189" s="386" t="s">
        <v>97</v>
      </c>
      <c r="B189" s="386" t="s">
        <v>98</v>
      </c>
      <c r="C189" s="386" t="s">
        <v>15</v>
      </c>
      <c r="D189" s="386">
        <v>3641.0279602000001</v>
      </c>
      <c r="E189" s="386">
        <v>12.421875078609901</v>
      </c>
      <c r="F189" s="386">
        <v>100</v>
      </c>
      <c r="G189" s="386">
        <v>0</v>
      </c>
      <c r="H189" s="386"/>
      <c r="I189" s="386"/>
      <c r="J189" s="386"/>
      <c r="K189" s="386"/>
    </row>
    <row r="190" spans="1:11" x14ac:dyDescent="0.25">
      <c r="A190" s="386" t="s">
        <v>97</v>
      </c>
      <c r="B190" s="386" t="s">
        <v>98</v>
      </c>
      <c r="C190" s="386" t="s">
        <v>16</v>
      </c>
      <c r="D190" s="386">
        <v>61339.259412500003</v>
      </c>
      <c r="E190" s="386">
        <v>2.3265855916870501</v>
      </c>
      <c r="F190" s="386">
        <v>98.069260535925693</v>
      </c>
      <c r="G190" s="386">
        <v>0.35850230477039502</v>
      </c>
      <c r="H190" s="386">
        <v>1207.6172309000001</v>
      </c>
      <c r="I190" s="386">
        <v>18.412705295573101</v>
      </c>
      <c r="J190" s="386">
        <v>1.9307394640743101</v>
      </c>
      <c r="K190" s="386">
        <v>18.2096324146532</v>
      </c>
    </row>
    <row r="191" spans="1:11" x14ac:dyDescent="0.25">
      <c r="A191" s="386" t="s">
        <v>99</v>
      </c>
      <c r="B191" s="386" t="s">
        <v>100</v>
      </c>
      <c r="C191" s="386" t="s">
        <v>15</v>
      </c>
      <c r="D191" s="386">
        <v>2519.1019197999999</v>
      </c>
      <c r="E191" s="386">
        <v>19.415802914289699</v>
      </c>
      <c r="F191" s="386">
        <v>99.607463587861503</v>
      </c>
      <c r="G191" s="386">
        <v>0.40015802501157599</v>
      </c>
      <c r="H191" s="386">
        <v>9.9273608000000007</v>
      </c>
      <c r="I191" s="386">
        <v>100</v>
      </c>
      <c r="J191" s="386">
        <v>0.39253641213852503</v>
      </c>
      <c r="K191" s="386">
        <v>101.541474047164</v>
      </c>
    </row>
    <row r="192" spans="1:11" x14ac:dyDescent="0.25">
      <c r="A192" s="386" t="s">
        <v>99</v>
      </c>
      <c r="B192" s="386" t="s">
        <v>100</v>
      </c>
      <c r="C192" s="386" t="s">
        <v>16</v>
      </c>
      <c r="D192" s="386">
        <v>61098.774516600002</v>
      </c>
      <c r="E192" s="386">
        <v>2.1390925099825702</v>
      </c>
      <c r="F192" s="386">
        <v>98.794931979767298</v>
      </c>
      <c r="G192" s="386">
        <v>0.29050138136765502</v>
      </c>
      <c r="H192" s="386">
        <v>745.26271510000004</v>
      </c>
      <c r="I192" s="386">
        <v>24.0754849143778</v>
      </c>
      <c r="J192" s="386">
        <v>1.20506802023267</v>
      </c>
      <c r="K192" s="386">
        <v>23.816136293040699</v>
      </c>
    </row>
    <row r="193" spans="1:11" x14ac:dyDescent="0.25">
      <c r="A193" s="386" t="s">
        <v>101</v>
      </c>
      <c r="B193" s="386" t="s">
        <v>102</v>
      </c>
      <c r="C193" s="386" t="s">
        <v>15</v>
      </c>
      <c r="D193" s="386">
        <v>5578.6430472000002</v>
      </c>
      <c r="E193" s="386">
        <v>15.807601953599701</v>
      </c>
      <c r="F193" s="386">
        <v>99.319540335252498</v>
      </c>
      <c r="G193" s="386">
        <v>0.57760111044729001</v>
      </c>
      <c r="H193" s="386">
        <v>38.2204908</v>
      </c>
      <c r="I193" s="386">
        <v>83.704460653439099</v>
      </c>
      <c r="J193" s="386">
        <v>0.68045966474751096</v>
      </c>
      <c r="K193" s="386">
        <v>84.306359008131196</v>
      </c>
    </row>
    <row r="194" spans="1:11" x14ac:dyDescent="0.25">
      <c r="A194" s="386" t="s">
        <v>101</v>
      </c>
      <c r="B194" s="386" t="s">
        <v>102</v>
      </c>
      <c r="C194" s="386" t="s">
        <v>16</v>
      </c>
      <c r="D194" s="386">
        <v>198874.58160919999</v>
      </c>
      <c r="E194" s="386">
        <v>1.43388446662022</v>
      </c>
      <c r="F194" s="386">
        <v>99.467583915797803</v>
      </c>
      <c r="G194" s="386">
        <v>0.106824975398233</v>
      </c>
      <c r="H194" s="386">
        <v>1064.507871</v>
      </c>
      <c r="I194" s="386">
        <v>20.039000195103799</v>
      </c>
      <c r="J194" s="386">
        <v>0.532416084202193</v>
      </c>
      <c r="K194" s="386">
        <v>19.9573651510714</v>
      </c>
    </row>
    <row r="195" spans="1:11" x14ac:dyDescent="0.25">
      <c r="A195" s="386" t="s">
        <v>103</v>
      </c>
      <c r="B195" s="386" t="s">
        <v>104</v>
      </c>
      <c r="C195" s="386" t="s">
        <v>15</v>
      </c>
      <c r="D195" s="386">
        <v>816.04540469999995</v>
      </c>
      <c r="E195" s="386">
        <v>23.5637295695484</v>
      </c>
      <c r="F195" s="386">
        <v>99.547554348341194</v>
      </c>
      <c r="G195" s="386">
        <v>0.465628589224582</v>
      </c>
      <c r="H195" s="386">
        <v>3.7089428999999998</v>
      </c>
      <c r="I195" s="386">
        <v>99.999999999999702</v>
      </c>
      <c r="J195" s="386">
        <v>0.45244565165877998</v>
      </c>
      <c r="K195" s="386">
        <v>102.448077734943</v>
      </c>
    </row>
    <row r="196" spans="1:11" x14ac:dyDescent="0.25">
      <c r="A196" s="386" t="s">
        <v>103</v>
      </c>
      <c r="B196" s="386" t="s">
        <v>104</v>
      </c>
      <c r="C196" s="386" t="s">
        <v>16</v>
      </c>
      <c r="D196" s="386">
        <v>14011.109816800001</v>
      </c>
      <c r="E196" s="386">
        <v>2.7186517464433102</v>
      </c>
      <c r="F196" s="386">
        <v>98.097252884217298</v>
      </c>
      <c r="G196" s="386">
        <v>0.472936766554578</v>
      </c>
      <c r="H196" s="386">
        <v>271.76702719999997</v>
      </c>
      <c r="I196" s="386">
        <v>24.598314218847701</v>
      </c>
      <c r="J196" s="386">
        <v>1.9027471157826601</v>
      </c>
      <c r="K196" s="386">
        <v>24.382534705808901</v>
      </c>
    </row>
    <row r="197" spans="1:11" x14ac:dyDescent="0.25">
      <c r="A197" s="386" t="s">
        <v>105</v>
      </c>
      <c r="B197" s="386" t="s">
        <v>106</v>
      </c>
      <c r="C197" s="386" t="s">
        <v>15</v>
      </c>
      <c r="D197" s="386">
        <v>20572.129103399999</v>
      </c>
      <c r="E197" s="386">
        <v>8.7424642374234605</v>
      </c>
      <c r="F197" s="386">
        <v>99.044313868379206</v>
      </c>
      <c r="G197" s="386">
        <v>0.51001289105907599</v>
      </c>
      <c r="H197" s="386">
        <v>198.5020413</v>
      </c>
      <c r="I197" s="386">
        <v>52.388422135294697</v>
      </c>
      <c r="J197" s="386">
        <v>0.95568613162075899</v>
      </c>
      <c r="K197" s="386">
        <v>52.856136745761503</v>
      </c>
    </row>
    <row r="198" spans="1:11" x14ac:dyDescent="0.25">
      <c r="A198" s="386" t="s">
        <v>105</v>
      </c>
      <c r="B198" s="386" t="s">
        <v>106</v>
      </c>
      <c r="C198" s="386" t="s">
        <v>16</v>
      </c>
      <c r="D198" s="386">
        <v>264902.91962559999</v>
      </c>
      <c r="E198" s="386">
        <v>1.51335004544606</v>
      </c>
      <c r="F198" s="386">
        <v>98.984809842965504</v>
      </c>
      <c r="G198" s="386">
        <v>0.15276217523400701</v>
      </c>
      <c r="H198" s="386">
        <v>2716.8495549999998</v>
      </c>
      <c r="I198" s="386">
        <v>14.897993764189099</v>
      </c>
      <c r="J198" s="386">
        <v>1.0151901570345401</v>
      </c>
      <c r="K198" s="386">
        <v>14.894879310991501</v>
      </c>
    </row>
    <row r="199" spans="1:11" x14ac:dyDescent="0.25">
      <c r="A199" s="386" t="s">
        <v>107</v>
      </c>
      <c r="B199" s="386" t="s">
        <v>108</v>
      </c>
      <c r="C199" s="386" t="s">
        <v>15</v>
      </c>
      <c r="D199" s="386">
        <v>43608.594261699996</v>
      </c>
      <c r="E199" s="386">
        <v>7.6646206708951903</v>
      </c>
      <c r="F199" s="386">
        <v>99.537628605945102</v>
      </c>
      <c r="G199" s="386">
        <v>0.21449844099802001</v>
      </c>
      <c r="H199" s="386">
        <v>202.57029230000001</v>
      </c>
      <c r="I199" s="386">
        <v>46.374771341314002</v>
      </c>
      <c r="J199" s="386">
        <v>0.46237139405486299</v>
      </c>
      <c r="K199" s="386">
        <v>46.176442641435898</v>
      </c>
    </row>
    <row r="200" spans="1:11" x14ac:dyDescent="0.25">
      <c r="A200" s="386" t="s">
        <v>107</v>
      </c>
      <c r="B200" s="386" t="s">
        <v>108</v>
      </c>
      <c r="C200" s="386" t="s">
        <v>16</v>
      </c>
      <c r="D200" s="386">
        <v>411119.03104929999</v>
      </c>
      <c r="E200" s="386">
        <v>1.34015238563129</v>
      </c>
      <c r="F200" s="386">
        <v>99.100847597125593</v>
      </c>
      <c r="G200" s="386">
        <v>0.144044400579043</v>
      </c>
      <c r="H200" s="386">
        <v>3730.1261654</v>
      </c>
      <c r="I200" s="386">
        <v>15.974857666862601</v>
      </c>
      <c r="J200" s="386">
        <v>0.89915240287435805</v>
      </c>
      <c r="K200" s="386">
        <v>15.8759762453727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943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931</v>
      </c>
      <c r="E210" s="5" t="s">
        <v>932</v>
      </c>
      <c r="F210" s="5" t="s">
        <v>933</v>
      </c>
      <c r="G210" s="5" t="s">
        <v>934</v>
      </c>
      <c r="H210" s="5" t="s">
        <v>935</v>
      </c>
      <c r="I210" s="5" t="s">
        <v>936</v>
      </c>
      <c r="J210" s="5" t="s">
        <v>937</v>
      </c>
      <c r="K210" s="5" t="s">
        <v>938</v>
      </c>
    </row>
    <row r="211" spans="1:11" x14ac:dyDescent="0.25">
      <c r="A211" s="387" t="s">
        <v>87</v>
      </c>
      <c r="B211" s="387" t="s">
        <v>114</v>
      </c>
      <c r="C211" s="387" t="s">
        <v>15</v>
      </c>
      <c r="D211" s="387">
        <v>3426.7126628999999</v>
      </c>
      <c r="E211" s="387">
        <v>28.691575103977801</v>
      </c>
      <c r="F211" s="387">
        <v>100</v>
      </c>
      <c r="G211" s="387">
        <v>0</v>
      </c>
      <c r="H211" s="387"/>
      <c r="I211" s="387"/>
      <c r="J211" s="387"/>
      <c r="K211" s="387"/>
    </row>
    <row r="212" spans="1:11" x14ac:dyDescent="0.25">
      <c r="A212" s="387" t="s">
        <v>87</v>
      </c>
      <c r="B212" s="387" t="s">
        <v>114</v>
      </c>
      <c r="C212" s="387" t="s">
        <v>16</v>
      </c>
      <c r="D212" s="387">
        <v>92701.449134099996</v>
      </c>
      <c r="E212" s="387">
        <v>2.4850422970040098</v>
      </c>
      <c r="F212" s="387">
        <v>98.936042180928794</v>
      </c>
      <c r="G212" s="387">
        <v>0.37249038074691598</v>
      </c>
      <c r="H212" s="387">
        <v>996.9110293</v>
      </c>
      <c r="I212" s="387">
        <v>34.5156039684354</v>
      </c>
      <c r="J212" s="387">
        <v>1.06395781907121</v>
      </c>
      <c r="K212" s="387">
        <v>34.637391972679801</v>
      </c>
    </row>
    <row r="213" spans="1:11" x14ac:dyDescent="0.25">
      <c r="A213" s="387" t="s">
        <v>91</v>
      </c>
      <c r="B213" s="387" t="s">
        <v>115</v>
      </c>
      <c r="C213" s="387" t="s">
        <v>15</v>
      </c>
      <c r="D213" s="387">
        <v>3076.2195065999999</v>
      </c>
      <c r="E213" s="387">
        <v>18.423020295101001</v>
      </c>
      <c r="F213" s="387">
        <v>100</v>
      </c>
      <c r="G213" s="387">
        <v>0</v>
      </c>
      <c r="H213" s="387"/>
      <c r="I213" s="387"/>
      <c r="J213" s="387"/>
      <c r="K213" s="387"/>
    </row>
    <row r="214" spans="1:11" x14ac:dyDescent="0.25">
      <c r="A214" s="387" t="s">
        <v>91</v>
      </c>
      <c r="B214" s="387" t="s">
        <v>115</v>
      </c>
      <c r="C214" s="387" t="s">
        <v>16</v>
      </c>
      <c r="D214" s="387">
        <v>51654.221269000001</v>
      </c>
      <c r="E214" s="387">
        <v>2.6865505639004899</v>
      </c>
      <c r="F214" s="387">
        <v>99.259638065136599</v>
      </c>
      <c r="G214" s="387">
        <v>0.33696616665913798</v>
      </c>
      <c r="H214" s="387">
        <v>385.28066339999998</v>
      </c>
      <c r="I214" s="387">
        <v>45.100858950849201</v>
      </c>
      <c r="J214" s="387">
        <v>0.74036193486341295</v>
      </c>
      <c r="K214" s="387">
        <v>45.176741493271201</v>
      </c>
    </row>
    <row r="215" spans="1:11" x14ac:dyDescent="0.25">
      <c r="A215" s="387" t="s">
        <v>93</v>
      </c>
      <c r="B215" s="387" t="s">
        <v>116</v>
      </c>
      <c r="C215" s="387" t="s">
        <v>15</v>
      </c>
      <c r="D215" s="387">
        <v>342.63773049999998</v>
      </c>
      <c r="E215" s="387">
        <v>40.464831257453497</v>
      </c>
      <c r="F215" s="387">
        <v>100</v>
      </c>
      <c r="G215" s="387">
        <v>0</v>
      </c>
      <c r="H215" s="387"/>
      <c r="I215" s="387"/>
      <c r="J215" s="387"/>
      <c r="K215" s="387"/>
    </row>
    <row r="216" spans="1:11" x14ac:dyDescent="0.25">
      <c r="A216" s="387" t="s">
        <v>93</v>
      </c>
      <c r="B216" s="387" t="s">
        <v>116</v>
      </c>
      <c r="C216" s="387" t="s">
        <v>16</v>
      </c>
      <c r="D216" s="387">
        <v>50026.6971472</v>
      </c>
      <c r="E216" s="387">
        <v>2.5786006229367899</v>
      </c>
      <c r="F216" s="387">
        <v>99.187606671204506</v>
      </c>
      <c r="G216" s="387">
        <v>0.25299014293927202</v>
      </c>
      <c r="H216" s="387">
        <v>409.74226909999999</v>
      </c>
      <c r="I216" s="387">
        <v>31.261596164861398</v>
      </c>
      <c r="J216" s="387">
        <v>0.81239332879548998</v>
      </c>
      <c r="K216" s="387">
        <v>30.888346691322099</v>
      </c>
    </row>
    <row r="217" spans="1:11" x14ac:dyDescent="0.25">
      <c r="A217" s="387" t="s">
        <v>95</v>
      </c>
      <c r="B217" s="387" t="s">
        <v>117</v>
      </c>
      <c r="C217" s="387" t="s">
        <v>15</v>
      </c>
      <c r="D217" s="387">
        <v>318.85776700000002</v>
      </c>
      <c r="E217" s="387">
        <v>54.054520080264197</v>
      </c>
      <c r="F217" s="387">
        <v>100</v>
      </c>
      <c r="G217" s="387">
        <v>6.0012572778172098E-15</v>
      </c>
      <c r="H217" s="387"/>
      <c r="I217" s="387"/>
      <c r="J217" s="387"/>
      <c r="K217" s="387"/>
    </row>
    <row r="218" spans="1:11" x14ac:dyDescent="0.25">
      <c r="A218" s="387" t="s">
        <v>95</v>
      </c>
      <c r="B218" s="387" t="s">
        <v>117</v>
      </c>
      <c r="C218" s="387" t="s">
        <v>16</v>
      </c>
      <c r="D218" s="387">
        <v>112111.9371346</v>
      </c>
      <c r="E218" s="387">
        <v>2.7509156589616</v>
      </c>
      <c r="F218" s="387">
        <v>98.558673442757893</v>
      </c>
      <c r="G218" s="387">
        <v>0.36171573511650001</v>
      </c>
      <c r="H218" s="387">
        <v>1639.5301066</v>
      </c>
      <c r="I218" s="387">
        <v>24.4927905551008</v>
      </c>
      <c r="J218" s="387">
        <v>1.4413265572421301</v>
      </c>
      <c r="K218" s="387">
        <v>24.734313565045401</v>
      </c>
    </row>
    <row r="219" spans="1:11" x14ac:dyDescent="0.25">
      <c r="A219" s="387" t="s">
        <v>97</v>
      </c>
      <c r="B219" s="387" t="s">
        <v>118</v>
      </c>
      <c r="C219" s="387" t="s">
        <v>15</v>
      </c>
      <c r="D219" s="387">
        <v>356.19717539999999</v>
      </c>
      <c r="E219" s="387">
        <v>55.021953464364003</v>
      </c>
      <c r="F219" s="387">
        <v>100</v>
      </c>
      <c r="G219" s="387">
        <v>0</v>
      </c>
      <c r="H219" s="387"/>
      <c r="I219" s="387"/>
      <c r="J219" s="387"/>
      <c r="K219" s="387"/>
    </row>
    <row r="220" spans="1:11" x14ac:dyDescent="0.25">
      <c r="A220" s="387" t="s">
        <v>97</v>
      </c>
      <c r="B220" s="387" t="s">
        <v>118</v>
      </c>
      <c r="C220" s="387" t="s">
        <v>16</v>
      </c>
      <c r="D220" s="387">
        <v>34126.051962500002</v>
      </c>
      <c r="E220" s="387">
        <v>2.7866753539191098</v>
      </c>
      <c r="F220" s="387">
        <v>99.0891935745815</v>
      </c>
      <c r="G220" s="387">
        <v>0.23947152716585601</v>
      </c>
      <c r="H220" s="387">
        <v>313.67928510000002</v>
      </c>
      <c r="I220" s="387">
        <v>25.913216664550401</v>
      </c>
      <c r="J220" s="387">
        <v>0.910806425418489</v>
      </c>
      <c r="K220" s="387">
        <v>26.0527811933643</v>
      </c>
    </row>
    <row r="221" spans="1:11" x14ac:dyDescent="0.25">
      <c r="A221" s="387" t="s">
        <v>105</v>
      </c>
      <c r="B221" s="387" t="s">
        <v>119</v>
      </c>
      <c r="C221" s="387" t="s">
        <v>15</v>
      </c>
      <c r="D221" s="387">
        <v>1099.5529240000001</v>
      </c>
      <c r="E221" s="387">
        <v>36.940684910950701</v>
      </c>
      <c r="F221" s="387">
        <v>100</v>
      </c>
      <c r="G221" s="387">
        <v>0</v>
      </c>
      <c r="H221" s="387"/>
      <c r="I221" s="387"/>
      <c r="J221" s="387"/>
      <c r="K221" s="387"/>
    </row>
    <row r="222" spans="1:11" x14ac:dyDescent="0.25">
      <c r="A222" s="387" t="s">
        <v>105</v>
      </c>
      <c r="B222" s="387" t="s">
        <v>119</v>
      </c>
      <c r="C222" s="387" t="s">
        <v>16</v>
      </c>
      <c r="D222" s="387">
        <v>74273.886619900004</v>
      </c>
      <c r="E222" s="387">
        <v>1.94266913259173</v>
      </c>
      <c r="F222" s="387">
        <v>98.511520844418797</v>
      </c>
      <c r="G222" s="387">
        <v>0.34503044895131901</v>
      </c>
      <c r="H222" s="387">
        <v>1122.2558650000001</v>
      </c>
      <c r="I222" s="387">
        <v>22.942969898845199</v>
      </c>
      <c r="J222" s="387">
        <v>1.4884791555811501</v>
      </c>
      <c r="K222" s="387">
        <v>22.835035436258099</v>
      </c>
    </row>
    <row r="223" spans="1:11" x14ac:dyDescent="0.25">
      <c r="A223" s="387" t="s">
        <v>107</v>
      </c>
      <c r="B223" s="387" t="s">
        <v>120</v>
      </c>
      <c r="C223" s="387" t="s">
        <v>15</v>
      </c>
      <c r="D223" s="387">
        <v>1135.6548049</v>
      </c>
      <c r="E223" s="387">
        <v>40.706519677407996</v>
      </c>
      <c r="F223" s="387">
        <v>100</v>
      </c>
      <c r="G223" s="387">
        <v>4.5193315398215302E-15</v>
      </c>
      <c r="H223" s="387"/>
      <c r="I223" s="387"/>
      <c r="J223" s="387"/>
      <c r="K223" s="387"/>
    </row>
    <row r="224" spans="1:11" x14ac:dyDescent="0.25">
      <c r="A224" s="387" t="s">
        <v>107</v>
      </c>
      <c r="B224" s="387" t="s">
        <v>120</v>
      </c>
      <c r="C224" s="387" t="s">
        <v>16</v>
      </c>
      <c r="D224" s="387">
        <v>85183.680149199994</v>
      </c>
      <c r="E224" s="387">
        <v>2.5143035624347299</v>
      </c>
      <c r="F224" s="387">
        <v>98.7591660632432</v>
      </c>
      <c r="G224" s="387">
        <v>0.35860462851668801</v>
      </c>
      <c r="H224" s="387">
        <v>1070.2682637</v>
      </c>
      <c r="I224" s="387">
        <v>27.8723563642851</v>
      </c>
      <c r="J224" s="387">
        <v>1.24083393675684</v>
      </c>
      <c r="K224" s="387">
        <v>28.541687174749999</v>
      </c>
    </row>
    <row r="225" spans="1:11" x14ac:dyDescent="0.25">
      <c r="A225" s="387" t="s">
        <v>109</v>
      </c>
      <c r="B225" s="387" t="s">
        <v>121</v>
      </c>
      <c r="C225" s="387" t="s">
        <v>15</v>
      </c>
      <c r="D225" s="387">
        <v>66.385946899999993</v>
      </c>
      <c r="E225" s="387">
        <v>77.328280463657094</v>
      </c>
      <c r="F225" s="387">
        <v>100</v>
      </c>
      <c r="G225" s="387">
        <v>0</v>
      </c>
      <c r="H225" s="387"/>
      <c r="I225" s="387"/>
      <c r="J225" s="387"/>
      <c r="K225" s="387"/>
    </row>
    <row r="226" spans="1:11" x14ac:dyDescent="0.25">
      <c r="A226" s="387" t="s">
        <v>109</v>
      </c>
      <c r="B226" s="387" t="s">
        <v>121</v>
      </c>
      <c r="C226" s="387" t="s">
        <v>16</v>
      </c>
      <c r="D226" s="387">
        <v>36937.265710300002</v>
      </c>
      <c r="E226" s="387">
        <v>2.14611001431029</v>
      </c>
      <c r="F226" s="387">
        <v>98.168928263215506</v>
      </c>
      <c r="G226" s="387">
        <v>0.40371980158975701</v>
      </c>
      <c r="H226" s="387">
        <v>688.96324400000003</v>
      </c>
      <c r="I226" s="387">
        <v>21.0868103109893</v>
      </c>
      <c r="J226" s="387">
        <v>1.83107173678446</v>
      </c>
      <c r="K226" s="387">
        <v>21.644559000349901</v>
      </c>
    </row>
    <row r="227" spans="1:11" x14ac:dyDescent="0.25">
      <c r="A227" s="387" t="s">
        <v>122</v>
      </c>
      <c r="B227" s="387" t="s">
        <v>123</v>
      </c>
      <c r="C227" s="387" t="s">
        <v>15</v>
      </c>
      <c r="D227" s="387">
        <v>371.95619360000001</v>
      </c>
      <c r="E227" s="387">
        <v>49.768961947521198</v>
      </c>
      <c r="F227" s="387">
        <v>100</v>
      </c>
      <c r="G227" s="387">
        <v>0</v>
      </c>
      <c r="H227" s="387"/>
      <c r="I227" s="387"/>
      <c r="J227" s="387"/>
      <c r="K227" s="387"/>
    </row>
    <row r="228" spans="1:11" x14ac:dyDescent="0.25">
      <c r="A228" s="387" t="s">
        <v>122</v>
      </c>
      <c r="B228" s="387" t="s">
        <v>123</v>
      </c>
      <c r="C228" s="387" t="s">
        <v>16</v>
      </c>
      <c r="D228" s="387">
        <v>25142.761727599998</v>
      </c>
      <c r="E228" s="387">
        <v>3.36336222935957</v>
      </c>
      <c r="F228" s="387">
        <v>99.167739369528903</v>
      </c>
      <c r="G228" s="387">
        <v>0.25935425480258101</v>
      </c>
      <c r="H228" s="387">
        <v>211.00945590000001</v>
      </c>
      <c r="I228" s="387">
        <v>30.802950350045698</v>
      </c>
      <c r="J228" s="387">
        <v>0.83226063047111098</v>
      </c>
      <c r="K228" s="387">
        <v>30.903270205250301</v>
      </c>
    </row>
    <row r="229" spans="1:11" x14ac:dyDescent="0.25">
      <c r="A229" s="387" t="s">
        <v>124</v>
      </c>
      <c r="B229" s="387" t="s">
        <v>125</v>
      </c>
      <c r="C229" s="387" t="s">
        <v>15</v>
      </c>
      <c r="D229" s="387">
        <v>393.13009699999998</v>
      </c>
      <c r="E229" s="387">
        <v>71.180886297317699</v>
      </c>
      <c r="F229" s="387">
        <v>95.073519557268298</v>
      </c>
      <c r="G229" s="387">
        <v>5.43022541215388</v>
      </c>
      <c r="H229" s="387">
        <v>20.3710533</v>
      </c>
      <c r="I229" s="387">
        <v>100</v>
      </c>
      <c r="J229" s="387">
        <v>4.9264804427316697</v>
      </c>
      <c r="K229" s="387">
        <v>104.79502515522501</v>
      </c>
    </row>
    <row r="230" spans="1:11" x14ac:dyDescent="0.25">
      <c r="A230" s="387" t="s">
        <v>124</v>
      </c>
      <c r="B230" s="387" t="s">
        <v>125</v>
      </c>
      <c r="C230" s="387" t="s">
        <v>16</v>
      </c>
      <c r="D230" s="387">
        <v>47222.724619799999</v>
      </c>
      <c r="E230" s="387">
        <v>1.9960011127041699</v>
      </c>
      <c r="F230" s="387">
        <v>99.123932169431598</v>
      </c>
      <c r="G230" s="387">
        <v>0.28568946351170699</v>
      </c>
      <c r="H230" s="387">
        <v>417.35945099999998</v>
      </c>
      <c r="I230" s="387">
        <v>32.118620315468398</v>
      </c>
      <c r="J230" s="387">
        <v>0.87606783056835902</v>
      </c>
      <c r="K230" s="387">
        <v>32.324737896475099</v>
      </c>
    </row>
    <row r="231" spans="1:11" x14ac:dyDescent="0.25">
      <c r="A231" s="387" t="s">
        <v>126</v>
      </c>
      <c r="B231" s="387" t="s">
        <v>127</v>
      </c>
      <c r="C231" s="387" t="s">
        <v>15</v>
      </c>
      <c r="D231" s="387">
        <v>710.6546932</v>
      </c>
      <c r="E231" s="387">
        <v>61.823523861273799</v>
      </c>
      <c r="F231" s="387">
        <v>100</v>
      </c>
      <c r="G231" s="387">
        <v>0</v>
      </c>
      <c r="H231" s="387"/>
      <c r="I231" s="387"/>
      <c r="J231" s="387"/>
      <c r="K231" s="387"/>
    </row>
    <row r="232" spans="1:11" x14ac:dyDescent="0.25">
      <c r="A232" s="387" t="s">
        <v>126</v>
      </c>
      <c r="B232" s="387" t="s">
        <v>127</v>
      </c>
      <c r="C232" s="387" t="s">
        <v>16</v>
      </c>
      <c r="D232" s="387">
        <v>68255.344823899999</v>
      </c>
      <c r="E232" s="387">
        <v>2.6814830516988599</v>
      </c>
      <c r="F232" s="387">
        <v>99.419801777271005</v>
      </c>
      <c r="G232" s="387">
        <v>0.20937945130702901</v>
      </c>
      <c r="H232" s="387">
        <v>398.32738599999999</v>
      </c>
      <c r="I232" s="387">
        <v>35.738581621388398</v>
      </c>
      <c r="J232" s="387">
        <v>0.58019822272895205</v>
      </c>
      <c r="K232" s="387">
        <v>35.878192537834401</v>
      </c>
    </row>
    <row r="233" spans="1:11" x14ac:dyDescent="0.25">
      <c r="A233" s="387" t="s">
        <v>128</v>
      </c>
      <c r="B233" s="387" t="s">
        <v>129</v>
      </c>
      <c r="C233" s="387" t="s">
        <v>15</v>
      </c>
      <c r="D233" s="387">
        <v>351.43144089999998</v>
      </c>
      <c r="E233" s="387">
        <v>42.855085429394499</v>
      </c>
      <c r="F233" s="387">
        <v>100</v>
      </c>
      <c r="G233" s="387">
        <v>0</v>
      </c>
      <c r="H233" s="387"/>
      <c r="I233" s="387"/>
      <c r="J233" s="387"/>
      <c r="K233" s="387"/>
    </row>
    <row r="234" spans="1:11" x14ac:dyDescent="0.25">
      <c r="A234" s="387" t="s">
        <v>128</v>
      </c>
      <c r="B234" s="387" t="s">
        <v>129</v>
      </c>
      <c r="C234" s="387" t="s">
        <v>16</v>
      </c>
      <c r="D234" s="387">
        <v>36772.038767099999</v>
      </c>
      <c r="E234" s="387">
        <v>2.0604746465827999</v>
      </c>
      <c r="F234" s="387">
        <v>99.0567736942794</v>
      </c>
      <c r="G234" s="387">
        <v>0.253780767517924</v>
      </c>
      <c r="H234" s="387">
        <v>350.14621399999999</v>
      </c>
      <c r="I234" s="387">
        <v>26.695383028337101</v>
      </c>
      <c r="J234" s="387">
        <v>0.94322630572060795</v>
      </c>
      <c r="K234" s="387">
        <v>26.6518267180621</v>
      </c>
    </row>
    <row r="235" spans="1:11" x14ac:dyDescent="0.25">
      <c r="A235" s="387" t="s">
        <v>130</v>
      </c>
      <c r="B235" s="387" t="s">
        <v>131</v>
      </c>
      <c r="C235" s="387" t="s">
        <v>15</v>
      </c>
      <c r="D235" s="387">
        <v>2624.2838443999999</v>
      </c>
      <c r="E235" s="387">
        <v>26.2710719872839</v>
      </c>
      <c r="F235" s="387">
        <v>100</v>
      </c>
      <c r="G235" s="387">
        <v>0</v>
      </c>
      <c r="H235" s="387"/>
      <c r="I235" s="387"/>
      <c r="J235" s="387"/>
      <c r="K235" s="387"/>
    </row>
    <row r="236" spans="1:11" x14ac:dyDescent="0.25">
      <c r="A236" s="387" t="s">
        <v>130</v>
      </c>
      <c r="B236" s="387" t="s">
        <v>131</v>
      </c>
      <c r="C236" s="387" t="s">
        <v>16</v>
      </c>
      <c r="D236" s="387">
        <v>79370.775531599997</v>
      </c>
      <c r="E236" s="387">
        <v>2.4815195657210198</v>
      </c>
      <c r="F236" s="387">
        <v>99.380484562883794</v>
      </c>
      <c r="G236" s="387">
        <v>0.22139760128872399</v>
      </c>
      <c r="H236" s="387">
        <v>494.77944200000002</v>
      </c>
      <c r="I236" s="387">
        <v>35.874890653636598</v>
      </c>
      <c r="J236" s="387">
        <v>0.61951543711622903</v>
      </c>
      <c r="K236" s="387">
        <v>35.515823462855202</v>
      </c>
    </row>
    <row r="237" spans="1:11" x14ac:dyDescent="0.25">
      <c r="A237" s="387" t="s">
        <v>132</v>
      </c>
      <c r="B237" s="387" t="s">
        <v>133</v>
      </c>
      <c r="C237" s="387" t="s">
        <v>15</v>
      </c>
      <c r="D237" s="387">
        <v>4133.6190792999996</v>
      </c>
      <c r="E237" s="387">
        <v>30.221578656786601</v>
      </c>
      <c r="F237" s="387">
        <v>100</v>
      </c>
      <c r="G237" s="387">
        <v>0</v>
      </c>
      <c r="H237" s="387"/>
      <c r="I237" s="387"/>
      <c r="J237" s="387"/>
      <c r="K237" s="387"/>
    </row>
    <row r="238" spans="1:11" x14ac:dyDescent="0.25">
      <c r="A238" s="387" t="s">
        <v>132</v>
      </c>
      <c r="B238" s="387" t="s">
        <v>133</v>
      </c>
      <c r="C238" s="387" t="s">
        <v>16</v>
      </c>
      <c r="D238" s="387">
        <v>136710.46860930001</v>
      </c>
      <c r="E238" s="387">
        <v>2.4755205859469198</v>
      </c>
      <c r="F238" s="387">
        <v>99.022926892395304</v>
      </c>
      <c r="G238" s="387">
        <v>0.26001448074307199</v>
      </c>
      <c r="H238" s="387">
        <v>1348.9413674</v>
      </c>
      <c r="I238" s="387">
        <v>26.208976809618399</v>
      </c>
      <c r="J238" s="387">
        <v>0.97707310760466004</v>
      </c>
      <c r="K238" s="387">
        <v>26.351554164361701</v>
      </c>
    </row>
    <row r="239" spans="1:11" x14ac:dyDescent="0.25">
      <c r="A239" s="387" t="s">
        <v>134</v>
      </c>
      <c r="B239" s="387" t="s">
        <v>135</v>
      </c>
      <c r="C239" s="387" t="s">
        <v>15</v>
      </c>
      <c r="D239" s="387">
        <v>10602.572345099999</v>
      </c>
      <c r="E239" s="387">
        <v>18.416898878109102</v>
      </c>
      <c r="F239" s="387">
        <v>99.058599476378703</v>
      </c>
      <c r="G239" s="387">
        <v>0.89771557596821505</v>
      </c>
      <c r="H239" s="387">
        <v>100.7612384</v>
      </c>
      <c r="I239" s="387">
        <v>99.999999999999901</v>
      </c>
      <c r="J239" s="387">
        <v>0.94140052362126803</v>
      </c>
      <c r="K239" s="387">
        <v>94.461863417570996</v>
      </c>
    </row>
    <row r="240" spans="1:11" x14ac:dyDescent="0.25">
      <c r="A240" s="387" t="s">
        <v>134</v>
      </c>
      <c r="B240" s="387" t="s">
        <v>135</v>
      </c>
      <c r="C240" s="387" t="s">
        <v>16</v>
      </c>
      <c r="D240" s="387">
        <v>204657.9722553</v>
      </c>
      <c r="E240" s="387">
        <v>2.4875725459276699</v>
      </c>
      <c r="F240" s="387">
        <v>98.635957913711707</v>
      </c>
      <c r="G240" s="387">
        <v>0.34027246723730598</v>
      </c>
      <c r="H240" s="387">
        <v>2830.2263530999999</v>
      </c>
      <c r="I240" s="387">
        <v>24.912050440156399</v>
      </c>
      <c r="J240" s="387">
        <v>1.36404208628829</v>
      </c>
      <c r="K240" s="387">
        <v>24.605619646929501</v>
      </c>
    </row>
    <row r="241" spans="1:11" x14ac:dyDescent="0.25">
      <c r="A241" s="387" t="s">
        <v>136</v>
      </c>
      <c r="B241" s="387" t="s">
        <v>137</v>
      </c>
      <c r="C241" s="387" t="s">
        <v>15</v>
      </c>
      <c r="D241" s="387">
        <v>2484.1626462999998</v>
      </c>
      <c r="E241" s="387">
        <v>23.852677745485099</v>
      </c>
      <c r="F241" s="387">
        <v>97.780628839856007</v>
      </c>
      <c r="G241" s="387">
        <v>2.2078847207064398</v>
      </c>
      <c r="H241" s="387">
        <v>56.384163200000003</v>
      </c>
      <c r="I241" s="387">
        <v>99.999999999999801</v>
      </c>
      <c r="J241" s="387">
        <v>2.2193711601439401</v>
      </c>
      <c r="K241" s="387">
        <v>97.27456149452</v>
      </c>
    </row>
    <row r="242" spans="1:11" x14ac:dyDescent="0.25">
      <c r="A242" s="387" t="s">
        <v>136</v>
      </c>
      <c r="B242" s="387" t="s">
        <v>137</v>
      </c>
      <c r="C242" s="387" t="s">
        <v>16</v>
      </c>
      <c r="D242" s="387">
        <v>85611.006292499995</v>
      </c>
      <c r="E242" s="387">
        <v>2.6189529595968501</v>
      </c>
      <c r="F242" s="387">
        <v>97.938517534179994</v>
      </c>
      <c r="G242" s="387">
        <v>0.452685244333767</v>
      </c>
      <c r="H242" s="387">
        <v>1802.0038775</v>
      </c>
      <c r="I242" s="387">
        <v>21.713490086974399</v>
      </c>
      <c r="J242" s="387">
        <v>2.0614824658200002</v>
      </c>
      <c r="K242" s="387">
        <v>21.506523812227499</v>
      </c>
    </row>
    <row r="243" spans="1:11" x14ac:dyDescent="0.25">
      <c r="A243" s="387" t="s">
        <v>138</v>
      </c>
      <c r="B243" s="387" t="s">
        <v>139</v>
      </c>
      <c r="C243" s="387" t="s">
        <v>15</v>
      </c>
      <c r="D243" s="387">
        <v>1564.5959252</v>
      </c>
      <c r="E243" s="387">
        <v>31.912572496754901</v>
      </c>
      <c r="F243" s="387">
        <v>100</v>
      </c>
      <c r="G243" s="387">
        <v>0</v>
      </c>
      <c r="H243" s="387"/>
      <c r="I243" s="387"/>
      <c r="J243" s="387"/>
      <c r="K243" s="387"/>
    </row>
    <row r="244" spans="1:11" x14ac:dyDescent="0.25">
      <c r="A244" s="387" t="s">
        <v>138</v>
      </c>
      <c r="B244" s="387" t="s">
        <v>139</v>
      </c>
      <c r="C244" s="387" t="s">
        <v>16</v>
      </c>
      <c r="D244" s="387">
        <v>100652.0830877</v>
      </c>
      <c r="E244" s="387">
        <v>2.57854137528264</v>
      </c>
      <c r="F244" s="387">
        <v>98.868140236799903</v>
      </c>
      <c r="G244" s="387">
        <v>0.36618642119628803</v>
      </c>
      <c r="H244" s="387">
        <v>1152.282653</v>
      </c>
      <c r="I244" s="387">
        <v>31.8020817213553</v>
      </c>
      <c r="J244" s="387">
        <v>1.13185976320005</v>
      </c>
      <c r="K244" s="387">
        <v>31.986445336026701</v>
      </c>
    </row>
    <row r="245" spans="1:11" x14ac:dyDescent="0.25">
      <c r="A245" s="387" t="s">
        <v>140</v>
      </c>
      <c r="B245" s="387" t="s">
        <v>141</v>
      </c>
      <c r="C245" s="387" t="s">
        <v>15</v>
      </c>
      <c r="D245" s="387">
        <v>4432.0164456000002</v>
      </c>
      <c r="E245" s="387">
        <v>16.700911163101601</v>
      </c>
      <c r="F245" s="387">
        <v>100</v>
      </c>
      <c r="G245" s="387">
        <v>0</v>
      </c>
      <c r="H245" s="387"/>
      <c r="I245" s="387"/>
      <c r="J245" s="387"/>
      <c r="K245" s="387"/>
    </row>
    <row r="246" spans="1:11" x14ac:dyDescent="0.25">
      <c r="A246" s="387" t="s">
        <v>140</v>
      </c>
      <c r="B246" s="387" t="s">
        <v>141</v>
      </c>
      <c r="C246" s="387" t="s">
        <v>16</v>
      </c>
      <c r="D246" s="387">
        <v>71329.822519099995</v>
      </c>
      <c r="E246" s="387">
        <v>2.7448863594320301</v>
      </c>
      <c r="F246" s="387">
        <v>99.268616806348007</v>
      </c>
      <c r="G246" s="387">
        <v>0.24716668339165501</v>
      </c>
      <c r="H246" s="387">
        <v>525.5380308</v>
      </c>
      <c r="I246" s="387">
        <v>33.837522971945603</v>
      </c>
      <c r="J246" s="387">
        <v>0.73138319365197502</v>
      </c>
      <c r="K246" s="387">
        <v>33.547249914765501</v>
      </c>
    </row>
    <row r="247" spans="1:11" x14ac:dyDescent="0.25">
      <c r="A247" s="387" t="s">
        <v>142</v>
      </c>
      <c r="B247" s="387" t="s">
        <v>143</v>
      </c>
      <c r="C247" s="387" t="s">
        <v>15</v>
      </c>
      <c r="D247" s="387">
        <v>1019.41005</v>
      </c>
      <c r="E247" s="387">
        <v>39.712733827655001</v>
      </c>
      <c r="F247" s="387">
        <v>100</v>
      </c>
      <c r="G247" s="387">
        <v>0</v>
      </c>
      <c r="H247" s="387"/>
      <c r="I247" s="387"/>
      <c r="J247" s="387"/>
      <c r="K247" s="387"/>
    </row>
    <row r="248" spans="1:11" x14ac:dyDescent="0.25">
      <c r="A248" s="387" t="s">
        <v>142</v>
      </c>
      <c r="B248" s="387" t="s">
        <v>143</v>
      </c>
      <c r="C248" s="387" t="s">
        <v>16</v>
      </c>
      <c r="D248" s="387">
        <v>33679.056182100001</v>
      </c>
      <c r="E248" s="387">
        <v>2.6322780197892501</v>
      </c>
      <c r="F248" s="387">
        <v>99.406839034452702</v>
      </c>
      <c r="G248" s="387">
        <v>0.23354613450898901</v>
      </c>
      <c r="H248" s="387">
        <v>200.9630492</v>
      </c>
      <c r="I248" s="387">
        <v>38.843580186899203</v>
      </c>
      <c r="J248" s="387">
        <v>0.593160965547329</v>
      </c>
      <c r="K248" s="387">
        <v>39.139600123267499</v>
      </c>
    </row>
    <row r="249" spans="1:11" x14ac:dyDescent="0.25">
      <c r="A249" s="387" t="s">
        <v>144</v>
      </c>
      <c r="B249" s="387" t="s">
        <v>145</v>
      </c>
      <c r="C249" s="387" t="s">
        <v>15</v>
      </c>
      <c r="D249" s="387">
        <v>2988.056994</v>
      </c>
      <c r="E249" s="387">
        <v>21.7225084485395</v>
      </c>
      <c r="F249" s="387">
        <v>100</v>
      </c>
      <c r="G249" s="387">
        <v>0</v>
      </c>
      <c r="H249" s="387"/>
      <c r="I249" s="387"/>
      <c r="J249" s="387"/>
      <c r="K249" s="387"/>
    </row>
    <row r="250" spans="1:11" x14ac:dyDescent="0.25">
      <c r="A250" s="387" t="s">
        <v>144</v>
      </c>
      <c r="B250" s="387" t="s">
        <v>145</v>
      </c>
      <c r="C250" s="387" t="s">
        <v>16</v>
      </c>
      <c r="D250" s="387">
        <v>57940.800201899998</v>
      </c>
      <c r="E250" s="387">
        <v>2.8020346266057601</v>
      </c>
      <c r="F250" s="387">
        <v>99.156860888921301</v>
      </c>
      <c r="G250" s="387">
        <v>0.220010432133629</v>
      </c>
      <c r="H250" s="387">
        <v>492.67548749999997</v>
      </c>
      <c r="I250" s="387">
        <v>25.866882849958198</v>
      </c>
      <c r="J250" s="387">
        <v>0.84313911107870798</v>
      </c>
      <c r="K250" s="387">
        <v>25.874192676550098</v>
      </c>
    </row>
    <row r="251" spans="1:11" x14ac:dyDescent="0.25">
      <c r="A251" s="387" t="s">
        <v>146</v>
      </c>
      <c r="B251" s="387" t="s">
        <v>147</v>
      </c>
      <c r="C251" s="387" t="s">
        <v>15</v>
      </c>
      <c r="D251" s="387">
        <v>980.16554740000004</v>
      </c>
      <c r="E251" s="387">
        <v>25.7911182838589</v>
      </c>
      <c r="F251" s="387">
        <v>98.997330380029894</v>
      </c>
      <c r="G251" s="387">
        <v>1.0373657362352799</v>
      </c>
      <c r="H251" s="387">
        <v>9.9273608000000007</v>
      </c>
      <c r="I251" s="387">
        <v>100</v>
      </c>
      <c r="J251" s="387">
        <v>1.0026696199701199</v>
      </c>
      <c r="K251" s="387">
        <v>102.42300800743099</v>
      </c>
    </row>
    <row r="252" spans="1:11" x14ac:dyDescent="0.25">
      <c r="A252" s="387" t="s">
        <v>146</v>
      </c>
      <c r="B252" s="387" t="s">
        <v>147</v>
      </c>
      <c r="C252" s="387" t="s">
        <v>16</v>
      </c>
      <c r="D252" s="387">
        <v>19456.619889199999</v>
      </c>
      <c r="E252" s="387">
        <v>2.4735880623985</v>
      </c>
      <c r="F252" s="387">
        <v>99.259212703865202</v>
      </c>
      <c r="G252" s="387">
        <v>0.21971119559223601</v>
      </c>
      <c r="H252" s="387">
        <v>145.2078497</v>
      </c>
      <c r="I252" s="387">
        <v>29.702455087896599</v>
      </c>
      <c r="J252" s="387">
        <v>0.74078729613480798</v>
      </c>
      <c r="K252" s="387">
        <v>29.439436138415701</v>
      </c>
    </row>
    <row r="253" spans="1:11" x14ac:dyDescent="0.25">
      <c r="A253" s="387" t="s">
        <v>148</v>
      </c>
      <c r="B253" s="387" t="s">
        <v>149</v>
      </c>
      <c r="C253" s="387" t="s">
        <v>15</v>
      </c>
      <c r="D253" s="387">
        <v>941.29640140000004</v>
      </c>
      <c r="E253" s="387">
        <v>28.841713057383402</v>
      </c>
      <c r="F253" s="387">
        <v>100</v>
      </c>
      <c r="G253" s="387">
        <v>0</v>
      </c>
      <c r="H253" s="387"/>
      <c r="I253" s="387"/>
      <c r="J253" s="387"/>
      <c r="K253" s="387"/>
    </row>
    <row r="254" spans="1:11" x14ac:dyDescent="0.25">
      <c r="A254" s="387" t="s">
        <v>148</v>
      </c>
      <c r="B254" s="387" t="s">
        <v>149</v>
      </c>
      <c r="C254" s="387" t="s">
        <v>16</v>
      </c>
      <c r="D254" s="387">
        <v>36943.691745700002</v>
      </c>
      <c r="E254" s="387">
        <v>2.1804400351483002</v>
      </c>
      <c r="F254" s="387">
        <v>98.671413883952894</v>
      </c>
      <c r="G254" s="387">
        <v>0.40687430848786599</v>
      </c>
      <c r="H254" s="387">
        <v>497.43764679999998</v>
      </c>
      <c r="I254" s="387">
        <v>30.7283931893699</v>
      </c>
      <c r="J254" s="387">
        <v>1.3285861160471399</v>
      </c>
      <c r="K254" s="387">
        <v>30.2177350844218</v>
      </c>
    </row>
    <row r="255" spans="1:11" x14ac:dyDescent="0.25">
      <c r="A255" s="387" t="s">
        <v>150</v>
      </c>
      <c r="B255" s="387" t="s">
        <v>151</v>
      </c>
      <c r="C255" s="387" t="s">
        <v>15</v>
      </c>
      <c r="D255" s="387">
        <v>1312.5345950000001</v>
      </c>
      <c r="E255" s="387">
        <v>21.130620114742101</v>
      </c>
      <c r="F255" s="387">
        <v>100</v>
      </c>
      <c r="G255" s="387">
        <v>0</v>
      </c>
      <c r="H255" s="387"/>
      <c r="I255" s="387"/>
      <c r="J255" s="387"/>
      <c r="K255" s="387"/>
    </row>
    <row r="256" spans="1:11" x14ac:dyDescent="0.25">
      <c r="A256" s="387" t="s">
        <v>150</v>
      </c>
      <c r="B256" s="387" t="s">
        <v>151</v>
      </c>
      <c r="C256" s="387" t="s">
        <v>16</v>
      </c>
      <c r="D256" s="387">
        <v>33695.911999000004</v>
      </c>
      <c r="E256" s="387">
        <v>3.02429098898065</v>
      </c>
      <c r="F256" s="387">
        <v>98.971503205312999</v>
      </c>
      <c r="G256" s="387">
        <v>0.328219835062314</v>
      </c>
      <c r="H256" s="387">
        <v>350.16278790000001</v>
      </c>
      <c r="I256" s="387">
        <v>31.694450775307899</v>
      </c>
      <c r="J256" s="387">
        <v>1.0284967946869801</v>
      </c>
      <c r="K256" s="387">
        <v>31.584357506727599</v>
      </c>
    </row>
    <row r="257" spans="1:11" x14ac:dyDescent="0.25">
      <c r="A257" s="387" t="s">
        <v>152</v>
      </c>
      <c r="B257" s="387" t="s">
        <v>153</v>
      </c>
      <c r="C257" s="387" t="s">
        <v>15</v>
      </c>
      <c r="D257" s="387">
        <v>1538.9363724</v>
      </c>
      <c r="E257" s="387">
        <v>27.207665798736102</v>
      </c>
      <c r="F257" s="387">
        <v>100</v>
      </c>
      <c r="G257" s="387">
        <v>0</v>
      </c>
      <c r="H257" s="387"/>
      <c r="I257" s="387"/>
      <c r="J257" s="387"/>
      <c r="K257" s="387"/>
    </row>
    <row r="258" spans="1:11" x14ac:dyDescent="0.25">
      <c r="A258" s="387" t="s">
        <v>152</v>
      </c>
      <c r="B258" s="387" t="s">
        <v>153</v>
      </c>
      <c r="C258" s="387" t="s">
        <v>16</v>
      </c>
      <c r="D258" s="387">
        <v>41642.154627399999</v>
      </c>
      <c r="E258" s="387">
        <v>2.9180034740709</v>
      </c>
      <c r="F258" s="387">
        <v>98.579489869008199</v>
      </c>
      <c r="G258" s="387">
        <v>0.41325190572336301</v>
      </c>
      <c r="H258" s="387">
        <v>600.05486540000004</v>
      </c>
      <c r="I258" s="387">
        <v>29.0247888476421</v>
      </c>
      <c r="J258" s="387">
        <v>1.42051013099179</v>
      </c>
      <c r="K258" s="387">
        <v>28.6785438307022</v>
      </c>
    </row>
    <row r="259" spans="1:11" x14ac:dyDescent="0.25">
      <c r="A259" s="387" t="s">
        <v>154</v>
      </c>
      <c r="B259" s="387" t="s">
        <v>155</v>
      </c>
      <c r="C259" s="387" t="s">
        <v>15</v>
      </c>
      <c r="D259" s="387">
        <v>3291.4002249999999</v>
      </c>
      <c r="E259" s="387">
        <v>16.510434754731399</v>
      </c>
      <c r="F259" s="387">
        <v>100</v>
      </c>
      <c r="G259" s="387">
        <v>0</v>
      </c>
      <c r="H259" s="387"/>
      <c r="I259" s="387"/>
      <c r="J259" s="387"/>
      <c r="K259" s="387"/>
    </row>
    <row r="260" spans="1:11" x14ac:dyDescent="0.25">
      <c r="A260" s="387" t="s">
        <v>154</v>
      </c>
      <c r="B260" s="387" t="s">
        <v>155</v>
      </c>
      <c r="C260" s="387" t="s">
        <v>16</v>
      </c>
      <c r="D260" s="387">
        <v>67583.022475100006</v>
      </c>
      <c r="E260" s="387">
        <v>2.8155191654112701</v>
      </c>
      <c r="F260" s="387">
        <v>98.661391782501497</v>
      </c>
      <c r="G260" s="387">
        <v>0.39069597691965902</v>
      </c>
      <c r="H260" s="387">
        <v>916.94620980000002</v>
      </c>
      <c r="I260" s="387">
        <v>28.621079253069801</v>
      </c>
      <c r="J260" s="387">
        <v>1.3386082174985401</v>
      </c>
      <c r="K260" s="387">
        <v>28.796034823953001</v>
      </c>
    </row>
    <row r="261" spans="1:11" x14ac:dyDescent="0.25">
      <c r="A261" s="387" t="s">
        <v>156</v>
      </c>
      <c r="B261" s="387" t="s">
        <v>157</v>
      </c>
      <c r="C261" s="387" t="s">
        <v>15</v>
      </c>
      <c r="D261" s="387">
        <v>2350.8299052000002</v>
      </c>
      <c r="E261" s="387">
        <v>32.673602893009999</v>
      </c>
      <c r="F261" s="387">
        <v>100</v>
      </c>
      <c r="G261" s="387">
        <v>3.6274986229278803E-15</v>
      </c>
      <c r="H261" s="387"/>
      <c r="I261" s="387"/>
      <c r="J261" s="387"/>
      <c r="K261" s="387"/>
    </row>
    <row r="262" spans="1:11" x14ac:dyDescent="0.25">
      <c r="A262" s="387" t="s">
        <v>156</v>
      </c>
      <c r="B262" s="387" t="s">
        <v>157</v>
      </c>
      <c r="C262" s="387" t="s">
        <v>16</v>
      </c>
      <c r="D262" s="387">
        <v>80746.237684599997</v>
      </c>
      <c r="E262" s="387">
        <v>2.5291011504980201</v>
      </c>
      <c r="F262" s="387">
        <v>99.836606816535607</v>
      </c>
      <c r="G262" s="387">
        <v>9.6184702985568998E-2</v>
      </c>
      <c r="H262" s="387">
        <v>132.14977200000001</v>
      </c>
      <c r="I262" s="387">
        <v>58.781003582822301</v>
      </c>
      <c r="J262" s="387">
        <v>0.163393183464387</v>
      </c>
      <c r="K262" s="387">
        <v>58.770838355252003</v>
      </c>
    </row>
    <row r="263" spans="1:11" x14ac:dyDescent="0.25">
      <c r="A263" s="387" t="s">
        <v>158</v>
      </c>
      <c r="B263" s="387" t="s">
        <v>159</v>
      </c>
      <c r="C263" s="387" t="s">
        <v>15</v>
      </c>
      <c r="D263" s="387">
        <v>711.62969759999999</v>
      </c>
      <c r="E263" s="387">
        <v>31.974636557417899</v>
      </c>
      <c r="F263" s="387">
        <v>100</v>
      </c>
      <c r="G263" s="387">
        <v>0</v>
      </c>
      <c r="H263" s="387"/>
      <c r="I263" s="387"/>
      <c r="J263" s="387"/>
      <c r="K263" s="387"/>
    </row>
    <row r="264" spans="1:11" x14ac:dyDescent="0.25">
      <c r="A264" s="387" t="s">
        <v>158</v>
      </c>
      <c r="B264" s="387" t="s">
        <v>159</v>
      </c>
      <c r="C264" s="387" t="s">
        <v>16</v>
      </c>
      <c r="D264" s="387">
        <v>47015.929509299996</v>
      </c>
      <c r="E264" s="387">
        <v>3.0511327978102698</v>
      </c>
      <c r="F264" s="387">
        <v>99.788859235262507</v>
      </c>
      <c r="G264" s="387">
        <v>0.107115691083846</v>
      </c>
      <c r="H264" s="387">
        <v>99.479835600000001</v>
      </c>
      <c r="I264" s="387">
        <v>50.552579382607902</v>
      </c>
      <c r="J264" s="387">
        <v>0.211140764737446</v>
      </c>
      <c r="K264" s="387">
        <v>50.624769843689599</v>
      </c>
    </row>
    <row r="265" spans="1:11" x14ac:dyDescent="0.25">
      <c r="A265" s="387" t="s">
        <v>160</v>
      </c>
      <c r="B265" s="387" t="s">
        <v>161</v>
      </c>
      <c r="C265" s="387" t="s">
        <v>15</v>
      </c>
      <c r="D265" s="387">
        <v>2922.7527322999999</v>
      </c>
      <c r="E265" s="387">
        <v>27.5939892970583</v>
      </c>
      <c r="F265" s="387">
        <v>94.520139732941104</v>
      </c>
      <c r="G265" s="387">
        <v>4.1535354012499202</v>
      </c>
      <c r="H265" s="387">
        <v>169.4482955</v>
      </c>
      <c r="I265" s="387">
        <v>72.052399809707595</v>
      </c>
      <c r="J265" s="387">
        <v>5.47986026705893</v>
      </c>
      <c r="K265" s="387">
        <v>71.642838937308696</v>
      </c>
    </row>
    <row r="266" spans="1:11" x14ac:dyDescent="0.25">
      <c r="A266" s="387" t="s">
        <v>160</v>
      </c>
      <c r="B266" s="387" t="s">
        <v>161</v>
      </c>
      <c r="C266" s="387" t="s">
        <v>16</v>
      </c>
      <c r="D266" s="387">
        <v>103545.4269627</v>
      </c>
      <c r="E266" s="387">
        <v>2.6385811281345202</v>
      </c>
      <c r="F266" s="387">
        <v>99.299084101412006</v>
      </c>
      <c r="G266" s="387">
        <v>0.24745251917390401</v>
      </c>
      <c r="H266" s="387">
        <v>730.88927899999999</v>
      </c>
      <c r="I266" s="387">
        <v>35.219083839872098</v>
      </c>
      <c r="J266" s="387">
        <v>0.70091589858802295</v>
      </c>
      <c r="K266" s="387">
        <v>35.056714453267503</v>
      </c>
    </row>
    <row r="267" spans="1:11" x14ac:dyDescent="0.25">
      <c r="A267" s="387" t="s">
        <v>162</v>
      </c>
      <c r="B267" s="387" t="s">
        <v>163</v>
      </c>
      <c r="C267" s="387" t="s">
        <v>15</v>
      </c>
      <c r="D267" s="387">
        <v>1876.4093166</v>
      </c>
      <c r="E267" s="387">
        <v>17.636656252735701</v>
      </c>
      <c r="F267" s="387">
        <v>98.363616892879904</v>
      </c>
      <c r="G267" s="387">
        <v>1.6528135451727599</v>
      </c>
      <c r="H267" s="387">
        <v>31.216059399999999</v>
      </c>
      <c r="I267" s="387">
        <v>99.999999999999801</v>
      </c>
      <c r="J267" s="387">
        <v>1.6363831071200801</v>
      </c>
      <c r="K267" s="387">
        <v>99.351256833040296</v>
      </c>
    </row>
    <row r="268" spans="1:11" x14ac:dyDescent="0.25">
      <c r="A268" s="387" t="s">
        <v>162</v>
      </c>
      <c r="B268" s="387" t="s">
        <v>163</v>
      </c>
      <c r="C268" s="387" t="s">
        <v>16</v>
      </c>
      <c r="D268" s="387">
        <v>56611.197167999999</v>
      </c>
      <c r="E268" s="387">
        <v>2.26134216312126</v>
      </c>
      <c r="F268" s="387">
        <v>99.083761884985293</v>
      </c>
      <c r="G268" s="387">
        <v>0.22953174368056301</v>
      </c>
      <c r="H268" s="387">
        <v>523.48977869999999</v>
      </c>
      <c r="I268" s="387">
        <v>25.3306071959347</v>
      </c>
      <c r="J268" s="387">
        <v>0.91623811501471097</v>
      </c>
      <c r="K268" s="387">
        <v>24.822006706766601</v>
      </c>
    </row>
    <row r="269" spans="1:11" x14ac:dyDescent="0.25">
      <c r="A269" s="387" t="s">
        <v>164</v>
      </c>
      <c r="B269" s="387" t="s">
        <v>165</v>
      </c>
      <c r="C269" s="387" t="s">
        <v>15</v>
      </c>
      <c r="D269" s="387">
        <v>1238.1536194</v>
      </c>
      <c r="E269" s="387">
        <v>29.264220671724701</v>
      </c>
      <c r="F269" s="387">
        <v>100</v>
      </c>
      <c r="G269" s="387">
        <v>0</v>
      </c>
      <c r="H269" s="387"/>
      <c r="I269" s="387"/>
      <c r="J269" s="387"/>
      <c r="K269" s="387"/>
    </row>
    <row r="270" spans="1:11" x14ac:dyDescent="0.25">
      <c r="A270" s="387" t="s">
        <v>164</v>
      </c>
      <c r="B270" s="387" t="s">
        <v>165</v>
      </c>
      <c r="C270" s="387" t="s">
        <v>16</v>
      </c>
      <c r="D270" s="387">
        <v>61115.165886399998</v>
      </c>
      <c r="E270" s="387">
        <v>2.5967239600121599</v>
      </c>
      <c r="F270" s="387">
        <v>98.281638090464099</v>
      </c>
      <c r="G270" s="387">
        <v>0.41865414168413001</v>
      </c>
      <c r="H270" s="387">
        <v>1068.5411354</v>
      </c>
      <c r="I270" s="387">
        <v>23.794299817707302</v>
      </c>
      <c r="J270" s="387">
        <v>1.71836190953588</v>
      </c>
      <c r="K270" s="387">
        <v>23.944906256206998</v>
      </c>
    </row>
    <row r="271" spans="1:11" x14ac:dyDescent="0.25">
      <c r="A271" s="387" t="s">
        <v>166</v>
      </c>
      <c r="B271" s="387" t="s">
        <v>167</v>
      </c>
      <c r="C271" s="387" t="s">
        <v>15</v>
      </c>
      <c r="D271" s="387">
        <v>2330.6292223</v>
      </c>
      <c r="E271" s="387">
        <v>22.0227881413707</v>
      </c>
      <c r="F271" s="387">
        <v>98.565206641234496</v>
      </c>
      <c r="G271" s="387">
        <v>1.4644617273772</v>
      </c>
      <c r="H271" s="387">
        <v>33.926488300000003</v>
      </c>
      <c r="I271" s="387">
        <v>99.999999999999602</v>
      </c>
      <c r="J271" s="387">
        <v>1.4347933587655299</v>
      </c>
      <c r="K271" s="387">
        <v>100.603318167924</v>
      </c>
    </row>
    <row r="272" spans="1:11" x14ac:dyDescent="0.25">
      <c r="A272" s="387" t="s">
        <v>166</v>
      </c>
      <c r="B272" s="387" t="s">
        <v>167</v>
      </c>
      <c r="C272" s="387" t="s">
        <v>16</v>
      </c>
      <c r="D272" s="387">
        <v>67819.787226400003</v>
      </c>
      <c r="E272" s="387">
        <v>2.47675789742665</v>
      </c>
      <c r="F272" s="387">
        <v>99.297808523639901</v>
      </c>
      <c r="G272" s="387">
        <v>0.23330267487531001</v>
      </c>
      <c r="H272" s="387">
        <v>479.59242230000001</v>
      </c>
      <c r="I272" s="387">
        <v>33.033319668925799</v>
      </c>
      <c r="J272" s="387">
        <v>0.70219147636010504</v>
      </c>
      <c r="K272" s="387">
        <v>32.991634216222003</v>
      </c>
    </row>
    <row r="273" spans="1:11" x14ac:dyDescent="0.25">
      <c r="A273" s="387" t="s">
        <v>168</v>
      </c>
      <c r="B273" s="387" t="s">
        <v>169</v>
      </c>
      <c r="C273" s="387" t="s">
        <v>15</v>
      </c>
      <c r="D273" s="387">
        <v>2244.5142295000001</v>
      </c>
      <c r="E273" s="387">
        <v>25.161943022728401</v>
      </c>
      <c r="F273" s="387">
        <v>98.337522552195907</v>
      </c>
      <c r="G273" s="387">
        <v>1.5882827122408401</v>
      </c>
      <c r="H273" s="387">
        <v>37.945376199999998</v>
      </c>
      <c r="I273" s="387">
        <v>100</v>
      </c>
      <c r="J273" s="387">
        <v>1.66247744780406</v>
      </c>
      <c r="K273" s="387">
        <v>93.948815510581895</v>
      </c>
    </row>
    <row r="274" spans="1:11" x14ac:dyDescent="0.25">
      <c r="A274" s="387" t="s">
        <v>168</v>
      </c>
      <c r="B274" s="387" t="s">
        <v>169</v>
      </c>
      <c r="C274" s="387" t="s">
        <v>16</v>
      </c>
      <c r="D274" s="387">
        <v>72191.076863599999</v>
      </c>
      <c r="E274" s="387">
        <v>1.9663560689323301</v>
      </c>
      <c r="F274" s="387">
        <v>98.830378515210597</v>
      </c>
      <c r="G274" s="387">
        <v>0.29883244113140001</v>
      </c>
      <c r="H274" s="387">
        <v>854.35506550000002</v>
      </c>
      <c r="I274" s="387">
        <v>25.428499483303099</v>
      </c>
      <c r="J274" s="387">
        <v>1.1696214847894399</v>
      </c>
      <c r="K274" s="387">
        <v>25.250667548191799</v>
      </c>
    </row>
    <row r="275" spans="1:11" x14ac:dyDescent="0.25">
      <c r="A275" s="387" t="s">
        <v>170</v>
      </c>
      <c r="B275" s="387" t="s">
        <v>171</v>
      </c>
      <c r="C275" s="387" t="s">
        <v>15</v>
      </c>
      <c r="D275" s="387">
        <v>2644.0687346</v>
      </c>
      <c r="E275" s="387">
        <v>20.344305565309501</v>
      </c>
      <c r="F275" s="387">
        <v>95.967925778292596</v>
      </c>
      <c r="G275" s="387">
        <v>3.9902912870607801</v>
      </c>
      <c r="H275" s="387">
        <v>111.090047</v>
      </c>
      <c r="I275" s="387">
        <v>99.999999999999901</v>
      </c>
      <c r="J275" s="387">
        <v>4.03207422170735</v>
      </c>
      <c r="K275" s="387">
        <v>94.973444687301395</v>
      </c>
    </row>
    <row r="276" spans="1:11" x14ac:dyDescent="0.25">
      <c r="A276" s="387" t="s">
        <v>170</v>
      </c>
      <c r="B276" s="387" t="s">
        <v>171</v>
      </c>
      <c r="C276" s="387" t="s">
        <v>16</v>
      </c>
      <c r="D276" s="387">
        <v>105589.3418518</v>
      </c>
      <c r="E276" s="387">
        <v>2.8686482964109099</v>
      </c>
      <c r="F276" s="387">
        <v>99.492818635239601</v>
      </c>
      <c r="G276" s="387">
        <v>0.20386853775390201</v>
      </c>
      <c r="H276" s="387">
        <v>538.25941650000004</v>
      </c>
      <c r="I276" s="387">
        <v>41.244067553857697</v>
      </c>
      <c r="J276" s="387">
        <v>0.50718136476036302</v>
      </c>
      <c r="K276" s="387">
        <v>39.992509310282301</v>
      </c>
    </row>
    <row r="277" spans="1:11" x14ac:dyDescent="0.25">
      <c r="A277" s="387" t="s">
        <v>172</v>
      </c>
      <c r="B277" s="387" t="s">
        <v>173</v>
      </c>
      <c r="C277" s="387" t="s">
        <v>15</v>
      </c>
      <c r="D277" s="387">
        <v>1465.8760245000001</v>
      </c>
      <c r="E277" s="387">
        <v>17.880051844301001</v>
      </c>
      <c r="F277" s="387">
        <v>100</v>
      </c>
      <c r="G277" s="387">
        <v>1.9850845239034501E-15</v>
      </c>
      <c r="H277" s="387"/>
      <c r="I277" s="387"/>
      <c r="J277" s="387"/>
      <c r="K277" s="387"/>
    </row>
    <row r="278" spans="1:11" x14ac:dyDescent="0.25">
      <c r="A278" s="387" t="s">
        <v>172</v>
      </c>
      <c r="B278" s="387" t="s">
        <v>173</v>
      </c>
      <c r="C278" s="387" t="s">
        <v>16</v>
      </c>
      <c r="D278" s="387">
        <v>27056.7263251</v>
      </c>
      <c r="E278" s="387">
        <v>2.3321350224466002</v>
      </c>
      <c r="F278" s="387">
        <v>99.418662064717495</v>
      </c>
      <c r="G278" s="387">
        <v>0.18737306683871999</v>
      </c>
      <c r="H278" s="387">
        <v>158.21075329999999</v>
      </c>
      <c r="I278" s="387">
        <v>32.205365891384503</v>
      </c>
      <c r="J278" s="387">
        <v>0.581337935282492</v>
      </c>
      <c r="K278" s="387">
        <v>32.043977317627302</v>
      </c>
    </row>
    <row r="279" spans="1:11" x14ac:dyDescent="0.25">
      <c r="A279" s="387" t="s">
        <v>174</v>
      </c>
      <c r="B279" s="387" t="s">
        <v>175</v>
      </c>
      <c r="C279" s="387" t="s">
        <v>15</v>
      </c>
      <c r="D279" s="387">
        <v>4181.9801396000003</v>
      </c>
      <c r="E279" s="387">
        <v>19.228415088858402</v>
      </c>
      <c r="F279" s="387">
        <v>100</v>
      </c>
      <c r="G279" s="387">
        <v>2.1347829158700499E-15</v>
      </c>
      <c r="H279" s="387"/>
      <c r="I279" s="387"/>
      <c r="J279" s="387"/>
      <c r="K279" s="387"/>
    </row>
    <row r="280" spans="1:11" x14ac:dyDescent="0.25">
      <c r="A280" s="387" t="s">
        <v>174</v>
      </c>
      <c r="B280" s="387" t="s">
        <v>175</v>
      </c>
      <c r="C280" s="387" t="s">
        <v>16</v>
      </c>
      <c r="D280" s="387">
        <v>65179.612335099999</v>
      </c>
      <c r="E280" s="387">
        <v>2.9655365917374801</v>
      </c>
      <c r="F280" s="387">
        <v>99.286085139042697</v>
      </c>
      <c r="G280" s="387">
        <v>0.21736356340855401</v>
      </c>
      <c r="H280" s="387">
        <v>468.672864</v>
      </c>
      <c r="I280" s="387">
        <v>30.3271642996197</v>
      </c>
      <c r="J280" s="387">
        <v>0.71391486095728995</v>
      </c>
      <c r="K280" s="387">
        <v>30.229343081287301</v>
      </c>
    </row>
    <row r="281" spans="1:11" x14ac:dyDescent="0.25">
      <c r="A281" s="387" t="s">
        <v>176</v>
      </c>
      <c r="B281" s="387" t="s">
        <v>177</v>
      </c>
      <c r="C281" s="387" t="s">
        <v>15</v>
      </c>
      <c r="D281" s="387">
        <v>3373.4985114000001</v>
      </c>
      <c r="E281" s="387">
        <v>18.853956876925299</v>
      </c>
      <c r="F281" s="387">
        <v>100</v>
      </c>
      <c r="G281" s="387">
        <v>0</v>
      </c>
      <c r="H281" s="387"/>
      <c r="I281" s="387"/>
      <c r="J281" s="387"/>
      <c r="K281" s="387"/>
    </row>
    <row r="282" spans="1:11" x14ac:dyDescent="0.25">
      <c r="A282" s="387" t="s">
        <v>176</v>
      </c>
      <c r="B282" s="387" t="s">
        <v>177</v>
      </c>
      <c r="C282" s="387" t="s">
        <v>16</v>
      </c>
      <c r="D282" s="387">
        <v>51915.558039299998</v>
      </c>
      <c r="E282" s="387">
        <v>2.70986391640032</v>
      </c>
      <c r="F282" s="387">
        <v>99.580746130777996</v>
      </c>
      <c r="G282" s="387">
        <v>0.17882693684376</v>
      </c>
      <c r="H282" s="387">
        <v>218.57436730000001</v>
      </c>
      <c r="I282" s="387">
        <v>42.4464479788125</v>
      </c>
      <c r="J282" s="387">
        <v>0.41925386922201702</v>
      </c>
      <c r="K282" s="387">
        <v>42.474789397239803</v>
      </c>
    </row>
    <row r="283" spans="1:11" x14ac:dyDescent="0.25">
      <c r="A283" s="387" t="s">
        <v>178</v>
      </c>
      <c r="B283" s="387" t="s">
        <v>179</v>
      </c>
      <c r="C283" s="387" t="s">
        <v>15</v>
      </c>
      <c r="D283" s="387">
        <v>2136.9940464000001</v>
      </c>
      <c r="E283" s="387">
        <v>12.769110881605</v>
      </c>
      <c r="F283" s="387">
        <v>99.105445769832301</v>
      </c>
      <c r="G283" s="387">
        <v>0.52288471993044405</v>
      </c>
      <c r="H283" s="387">
        <v>19.289122299999999</v>
      </c>
      <c r="I283" s="387">
        <v>57.059094568891403</v>
      </c>
      <c r="J283" s="387">
        <v>0.89455423016770097</v>
      </c>
      <c r="K283" s="387">
        <v>57.929102012323902</v>
      </c>
    </row>
    <row r="284" spans="1:11" x14ac:dyDescent="0.25">
      <c r="A284" s="387" t="s">
        <v>178</v>
      </c>
      <c r="B284" s="387" t="s">
        <v>179</v>
      </c>
      <c r="C284" s="387" t="s">
        <v>16</v>
      </c>
      <c r="D284" s="387">
        <v>10979.275038899999</v>
      </c>
      <c r="E284" s="387">
        <v>3.8431790685832299</v>
      </c>
      <c r="F284" s="387">
        <v>98.243844798775598</v>
      </c>
      <c r="G284" s="387">
        <v>0.404712626686203</v>
      </c>
      <c r="H284" s="387">
        <v>196.25973519999999</v>
      </c>
      <c r="I284" s="387">
        <v>21.932506904981</v>
      </c>
      <c r="J284" s="387">
        <v>1.7561552012244099</v>
      </c>
      <c r="K284" s="387">
        <v>22.640666642983799</v>
      </c>
    </row>
    <row r="285" spans="1:11" x14ac:dyDescent="0.25">
      <c r="A285" s="387" t="s">
        <v>180</v>
      </c>
      <c r="B285" s="387" t="s">
        <v>181</v>
      </c>
      <c r="C285" s="387" t="s">
        <v>15</v>
      </c>
      <c r="D285" s="387">
        <v>3303.6379952000002</v>
      </c>
      <c r="E285" s="387">
        <v>13.3289856557327</v>
      </c>
      <c r="F285" s="387">
        <v>99.372314477713005</v>
      </c>
      <c r="G285" s="387">
        <v>0.63360641982866495</v>
      </c>
      <c r="H285" s="387">
        <v>20.867439300000001</v>
      </c>
      <c r="I285" s="387">
        <v>99.999999999999901</v>
      </c>
      <c r="J285" s="387">
        <v>0.62768552228696906</v>
      </c>
      <c r="K285" s="387">
        <v>100.309684022832</v>
      </c>
    </row>
    <row r="286" spans="1:11" x14ac:dyDescent="0.25">
      <c r="A286" s="387" t="s">
        <v>180</v>
      </c>
      <c r="B286" s="387" t="s">
        <v>181</v>
      </c>
      <c r="C286" s="387" t="s">
        <v>16</v>
      </c>
      <c r="D286" s="387">
        <v>31698.433932799999</v>
      </c>
      <c r="E286" s="387">
        <v>2.9699505756301998</v>
      </c>
      <c r="F286" s="387">
        <v>98.816918466241603</v>
      </c>
      <c r="G286" s="387">
        <v>0.361083494623754</v>
      </c>
      <c r="H286" s="387">
        <v>379.5082099</v>
      </c>
      <c r="I286" s="387">
        <v>30.770848440758201</v>
      </c>
      <c r="J286" s="387">
        <v>1.1830815337584399</v>
      </c>
      <c r="K286" s="387">
        <v>30.159509069834201</v>
      </c>
    </row>
    <row r="287" spans="1:11" x14ac:dyDescent="0.25">
      <c r="A287" s="387" t="s">
        <v>182</v>
      </c>
      <c r="B287" s="387" t="s">
        <v>183</v>
      </c>
      <c r="C287" s="387" t="s">
        <v>15</v>
      </c>
      <c r="D287" s="387">
        <v>6942.2965873000003</v>
      </c>
      <c r="E287" s="387">
        <v>20.867635759647001</v>
      </c>
      <c r="F287" s="387">
        <v>98.925991344841805</v>
      </c>
      <c r="G287" s="387">
        <v>0.85161129238098099</v>
      </c>
      <c r="H287" s="387">
        <v>75.370350299999998</v>
      </c>
      <c r="I287" s="387">
        <v>75.153051796847606</v>
      </c>
      <c r="J287" s="387">
        <v>1.07400865515821</v>
      </c>
      <c r="K287" s="387">
        <v>78.441166125277107</v>
      </c>
    </row>
    <row r="288" spans="1:11" x14ac:dyDescent="0.25">
      <c r="A288" s="387" t="s">
        <v>182</v>
      </c>
      <c r="B288" s="387" t="s">
        <v>183</v>
      </c>
      <c r="C288" s="387" t="s">
        <v>16</v>
      </c>
      <c r="D288" s="387">
        <v>81896.162077899993</v>
      </c>
      <c r="E288" s="387">
        <v>3.7472581135580501</v>
      </c>
      <c r="F288" s="387">
        <v>99.575768527161998</v>
      </c>
      <c r="G288" s="387">
        <v>0.23183828743549101</v>
      </c>
      <c r="H288" s="387">
        <v>348.90947840000001</v>
      </c>
      <c r="I288" s="387">
        <v>54.340348823557903</v>
      </c>
      <c r="J288" s="387">
        <v>0.42423147283805002</v>
      </c>
      <c r="K288" s="387">
        <v>54.417168747456202</v>
      </c>
    </row>
    <row r="289" spans="1:11" x14ac:dyDescent="0.25">
      <c r="A289" s="387" t="s">
        <v>184</v>
      </c>
      <c r="B289" s="387" t="s">
        <v>185</v>
      </c>
      <c r="C289" s="387" t="s">
        <v>15</v>
      </c>
      <c r="D289" s="387">
        <v>6093.4978945000003</v>
      </c>
      <c r="E289" s="387">
        <v>12.422705540259599</v>
      </c>
      <c r="F289" s="387">
        <v>98.349448392515797</v>
      </c>
      <c r="G289" s="387">
        <v>1.38242691337895</v>
      </c>
      <c r="H289" s="387">
        <v>102.2642517</v>
      </c>
      <c r="I289" s="387">
        <v>82.803692640626707</v>
      </c>
      <c r="J289" s="387">
        <v>1.65055160748417</v>
      </c>
      <c r="K289" s="387">
        <v>82.373022301934498</v>
      </c>
    </row>
    <row r="290" spans="1:11" x14ac:dyDescent="0.25">
      <c r="A290" s="387" t="s">
        <v>184</v>
      </c>
      <c r="B290" s="387" t="s">
        <v>185</v>
      </c>
      <c r="C290" s="387" t="s">
        <v>16</v>
      </c>
      <c r="D290" s="387">
        <v>46781.6093941</v>
      </c>
      <c r="E290" s="387">
        <v>2.6158849270047999</v>
      </c>
      <c r="F290" s="387">
        <v>98.787794232903906</v>
      </c>
      <c r="G290" s="387">
        <v>0.31463722882557799</v>
      </c>
      <c r="H290" s="387">
        <v>574.04801010000006</v>
      </c>
      <c r="I290" s="387">
        <v>25.840328142245902</v>
      </c>
      <c r="J290" s="387">
        <v>1.2122057670961299</v>
      </c>
      <c r="K290" s="387">
        <v>25.641123531106999</v>
      </c>
    </row>
    <row r="291" spans="1:11" x14ac:dyDescent="0.25">
      <c r="A291" s="387" t="s">
        <v>186</v>
      </c>
      <c r="B291" s="387" t="s">
        <v>187</v>
      </c>
      <c r="C291" s="387" t="s">
        <v>15</v>
      </c>
      <c r="D291" s="387">
        <v>7993.7754008000002</v>
      </c>
      <c r="E291" s="387">
        <v>14.664083038303399</v>
      </c>
      <c r="F291" s="387">
        <v>100</v>
      </c>
      <c r="G291" s="387">
        <v>0</v>
      </c>
      <c r="H291" s="387"/>
      <c r="I291" s="387"/>
      <c r="J291" s="387"/>
      <c r="K291" s="387"/>
    </row>
    <row r="292" spans="1:11" x14ac:dyDescent="0.25">
      <c r="A292" s="387" t="s">
        <v>186</v>
      </c>
      <c r="B292" s="387" t="s">
        <v>187</v>
      </c>
      <c r="C292" s="387" t="s">
        <v>16</v>
      </c>
      <c r="D292" s="387">
        <v>86713.584325200005</v>
      </c>
      <c r="E292" s="387">
        <v>2.92788111170128</v>
      </c>
      <c r="F292" s="387">
        <v>99.458095158280202</v>
      </c>
      <c r="G292" s="387">
        <v>0.18987396316646199</v>
      </c>
      <c r="H292" s="387">
        <v>472.46542490000002</v>
      </c>
      <c r="I292" s="387">
        <v>34.991745049077302</v>
      </c>
      <c r="J292" s="387">
        <v>0.54190484171977105</v>
      </c>
      <c r="K292" s="387">
        <v>34.848374184586703</v>
      </c>
    </row>
    <row r="293" spans="1:11" x14ac:dyDescent="0.25">
      <c r="A293" s="387" t="s">
        <v>188</v>
      </c>
      <c r="B293" s="387" t="s">
        <v>189</v>
      </c>
      <c r="C293" s="387" t="s">
        <v>15</v>
      </c>
      <c r="D293" s="387">
        <v>4906.5700602999996</v>
      </c>
      <c r="E293" s="387">
        <v>14.9852095884332</v>
      </c>
      <c r="F293" s="387">
        <v>96.791780800214696</v>
      </c>
      <c r="G293" s="387">
        <v>1.88151527796711</v>
      </c>
      <c r="H293" s="387">
        <v>162.63108439999999</v>
      </c>
      <c r="I293" s="387">
        <v>63.4887834300674</v>
      </c>
      <c r="J293" s="387">
        <v>3.2082191997852698</v>
      </c>
      <c r="K293" s="387">
        <v>56.765203066372898</v>
      </c>
    </row>
    <row r="294" spans="1:11" x14ac:dyDescent="0.25">
      <c r="A294" s="387" t="s">
        <v>188</v>
      </c>
      <c r="B294" s="387" t="s">
        <v>189</v>
      </c>
      <c r="C294" s="387" t="s">
        <v>16</v>
      </c>
      <c r="D294" s="387">
        <v>65546.087742200005</v>
      </c>
      <c r="E294" s="387">
        <v>2.5733949296591101</v>
      </c>
      <c r="F294" s="387">
        <v>99.233439028679499</v>
      </c>
      <c r="G294" s="387">
        <v>0.317283546388337</v>
      </c>
      <c r="H294" s="387">
        <v>506.33207090000002</v>
      </c>
      <c r="I294" s="387">
        <v>41.322704316157299</v>
      </c>
      <c r="J294" s="387">
        <v>0.76656097132050904</v>
      </c>
      <c r="K294" s="387">
        <v>41.073233093373702</v>
      </c>
    </row>
    <row r="295" spans="1:11" x14ac:dyDescent="0.25">
      <c r="A295" s="387" t="s">
        <v>190</v>
      </c>
      <c r="B295" s="387" t="s">
        <v>191</v>
      </c>
      <c r="C295" s="387" t="s">
        <v>15</v>
      </c>
      <c r="D295" s="387">
        <v>2180.9362572</v>
      </c>
      <c r="E295" s="387">
        <v>15.626584705507</v>
      </c>
      <c r="F295" s="387">
        <v>100</v>
      </c>
      <c r="G295" s="387">
        <v>0</v>
      </c>
      <c r="H295" s="387"/>
      <c r="I295" s="387"/>
      <c r="J295" s="387"/>
      <c r="K295" s="387"/>
    </row>
    <row r="296" spans="1:11" x14ac:dyDescent="0.25">
      <c r="A296" s="387" t="s">
        <v>190</v>
      </c>
      <c r="B296" s="387" t="s">
        <v>191</v>
      </c>
      <c r="C296" s="387" t="s">
        <v>16</v>
      </c>
      <c r="D296" s="387">
        <v>28305.473955000001</v>
      </c>
      <c r="E296" s="387">
        <v>2.97232093152072</v>
      </c>
      <c r="F296" s="387">
        <v>99.621006686797898</v>
      </c>
      <c r="G296" s="387">
        <v>0.20121136312552901</v>
      </c>
      <c r="H296" s="387">
        <v>107.6839686</v>
      </c>
      <c r="I296" s="387">
        <v>52.6177076117986</v>
      </c>
      <c r="J296" s="387">
        <v>0.37899331320211199</v>
      </c>
      <c r="K296" s="387">
        <v>52.889794761889199</v>
      </c>
    </row>
    <row r="297" spans="1:11" x14ac:dyDescent="0.25">
      <c r="A297" s="387" t="s">
        <v>192</v>
      </c>
      <c r="B297" s="387" t="s">
        <v>193</v>
      </c>
      <c r="C297" s="387" t="s">
        <v>15</v>
      </c>
      <c r="D297" s="387">
        <v>1765.2211517000001</v>
      </c>
      <c r="E297" s="387">
        <v>24.056125623577898</v>
      </c>
      <c r="F297" s="387">
        <v>100</v>
      </c>
      <c r="G297" s="387">
        <v>0</v>
      </c>
      <c r="H297" s="387"/>
      <c r="I297" s="387"/>
      <c r="J297" s="387"/>
      <c r="K297" s="387"/>
    </row>
    <row r="298" spans="1:11" x14ac:dyDescent="0.25">
      <c r="A298" s="387" t="s">
        <v>192</v>
      </c>
      <c r="B298" s="387" t="s">
        <v>193</v>
      </c>
      <c r="C298" s="387" t="s">
        <v>16</v>
      </c>
      <c r="D298" s="387">
        <v>60550.301393599999</v>
      </c>
      <c r="E298" s="387">
        <v>2.8012033748289098</v>
      </c>
      <c r="F298" s="387">
        <v>99.119012684924797</v>
      </c>
      <c r="G298" s="387">
        <v>0.24728141763877901</v>
      </c>
      <c r="H298" s="387">
        <v>538.18178780000005</v>
      </c>
      <c r="I298" s="387">
        <v>28.008093237011</v>
      </c>
      <c r="J298" s="387">
        <v>0.88098731507523098</v>
      </c>
      <c r="K298" s="387">
        <v>27.821388063449302</v>
      </c>
    </row>
    <row r="299" spans="1:11" x14ac:dyDescent="0.25">
      <c r="A299" s="387" t="s">
        <v>194</v>
      </c>
      <c r="B299" s="387" t="s">
        <v>195</v>
      </c>
      <c r="C299" s="387" t="s">
        <v>15</v>
      </c>
      <c r="D299" s="387">
        <v>4315.6999996000004</v>
      </c>
      <c r="E299" s="387">
        <v>14.9617628654889</v>
      </c>
      <c r="F299" s="387">
        <v>99.266784955202098</v>
      </c>
      <c r="G299" s="387">
        <v>0.72842049295304601</v>
      </c>
      <c r="H299" s="387">
        <v>31.877089300000002</v>
      </c>
      <c r="I299" s="387">
        <v>99.999999999999801</v>
      </c>
      <c r="J299" s="387">
        <v>0.73321504479786903</v>
      </c>
      <c r="K299" s="387">
        <v>98.617671505725994</v>
      </c>
    </row>
    <row r="300" spans="1:11" x14ac:dyDescent="0.25">
      <c r="A300" s="387" t="s">
        <v>194</v>
      </c>
      <c r="B300" s="387" t="s">
        <v>195</v>
      </c>
      <c r="C300" s="387" t="s">
        <v>16</v>
      </c>
      <c r="D300" s="387">
        <v>47434.385487599997</v>
      </c>
      <c r="E300" s="387">
        <v>3.6329936865654799</v>
      </c>
      <c r="F300" s="387">
        <v>98.952888100505007</v>
      </c>
      <c r="G300" s="387">
        <v>0.25330667923807898</v>
      </c>
      <c r="H300" s="387">
        <v>501.94704209999998</v>
      </c>
      <c r="I300" s="387">
        <v>24.1832554210091</v>
      </c>
      <c r="J300" s="387">
        <v>1.0471118994950399</v>
      </c>
      <c r="K300" s="387">
        <v>23.937678005420199</v>
      </c>
    </row>
    <row r="301" spans="1:11" x14ac:dyDescent="0.25">
      <c r="A301" s="387" t="s">
        <v>196</v>
      </c>
      <c r="B301" s="387" t="s">
        <v>197</v>
      </c>
      <c r="C301" s="387" t="s">
        <v>15</v>
      </c>
      <c r="D301" s="387">
        <v>12760.432273599999</v>
      </c>
      <c r="E301" s="387">
        <v>16.793313941983399</v>
      </c>
      <c r="F301" s="387">
        <v>100</v>
      </c>
      <c r="G301" s="387">
        <v>0</v>
      </c>
      <c r="H301" s="387"/>
      <c r="I301" s="387"/>
      <c r="J301" s="387"/>
      <c r="K301" s="387"/>
    </row>
    <row r="302" spans="1:11" x14ac:dyDescent="0.25">
      <c r="A302" s="387" t="s">
        <v>196</v>
      </c>
      <c r="B302" s="387" t="s">
        <v>197</v>
      </c>
      <c r="C302" s="387" t="s">
        <v>16</v>
      </c>
      <c r="D302" s="387">
        <v>98621.502611699994</v>
      </c>
      <c r="E302" s="387">
        <v>3.2969798317520702</v>
      </c>
      <c r="F302" s="387">
        <v>98.850052386672203</v>
      </c>
      <c r="G302" s="387">
        <v>0.446735552455157</v>
      </c>
      <c r="H302" s="387">
        <v>1147.2888361</v>
      </c>
      <c r="I302" s="387">
        <v>38.793835673061402</v>
      </c>
      <c r="J302" s="387">
        <v>1.1499476133278299</v>
      </c>
      <c r="K302" s="387">
        <v>38.4016039090573</v>
      </c>
    </row>
    <row r="303" spans="1:11" x14ac:dyDescent="0.25">
      <c r="A303" s="387" t="s">
        <v>198</v>
      </c>
      <c r="B303" s="387" t="s">
        <v>199</v>
      </c>
      <c r="C303" s="387" t="s">
        <v>15</v>
      </c>
      <c r="D303" s="387">
        <v>11161.230343699999</v>
      </c>
      <c r="E303" s="387">
        <v>17.573175569960899</v>
      </c>
      <c r="F303" s="387">
        <v>99.112384102960505</v>
      </c>
      <c r="G303" s="387">
        <v>0.65128019178499896</v>
      </c>
      <c r="H303" s="387">
        <v>99.956080900000003</v>
      </c>
      <c r="I303" s="387">
        <v>71.283644218319395</v>
      </c>
      <c r="J303" s="387">
        <v>0.88761589703946697</v>
      </c>
      <c r="K303" s="387">
        <v>72.722821596754699</v>
      </c>
    </row>
    <row r="304" spans="1:11" x14ac:dyDescent="0.25">
      <c r="A304" s="387" t="s">
        <v>198</v>
      </c>
      <c r="B304" s="387" t="s">
        <v>199</v>
      </c>
      <c r="C304" s="387" t="s">
        <v>16</v>
      </c>
      <c r="D304" s="387">
        <v>106804.5737929</v>
      </c>
      <c r="E304" s="387">
        <v>2.9494943943281999</v>
      </c>
      <c r="F304" s="387">
        <v>98.865242428067901</v>
      </c>
      <c r="G304" s="387">
        <v>0.309730367595279</v>
      </c>
      <c r="H304" s="387">
        <v>1225.8837974999999</v>
      </c>
      <c r="I304" s="387">
        <v>26.899590566764701</v>
      </c>
      <c r="J304" s="387">
        <v>1.1347575719321401</v>
      </c>
      <c r="K304" s="387">
        <v>26.985118792821002</v>
      </c>
    </row>
    <row r="305" spans="1:11" x14ac:dyDescent="0.25">
      <c r="A305" s="387" t="s">
        <v>200</v>
      </c>
      <c r="B305" s="387" t="s">
        <v>201</v>
      </c>
      <c r="C305" s="387" t="s">
        <v>15</v>
      </c>
      <c r="D305" s="387">
        <v>8229.1400534999993</v>
      </c>
      <c r="E305" s="387">
        <v>14.7451900844943</v>
      </c>
      <c r="F305" s="387">
        <v>99.7014387687544</v>
      </c>
      <c r="G305" s="387">
        <v>0.302091184126626</v>
      </c>
      <c r="H305" s="387">
        <v>24.642595100000001</v>
      </c>
      <c r="I305" s="387">
        <v>100</v>
      </c>
      <c r="J305" s="387">
        <v>0.29856123124564998</v>
      </c>
      <c r="K305" s="387">
        <v>100.880230065772</v>
      </c>
    </row>
    <row r="306" spans="1:11" x14ac:dyDescent="0.25">
      <c r="A306" s="387" t="s">
        <v>200</v>
      </c>
      <c r="B306" s="387" t="s">
        <v>201</v>
      </c>
      <c r="C306" s="387" t="s">
        <v>16</v>
      </c>
      <c r="D306" s="387">
        <v>62630.369354599999</v>
      </c>
      <c r="E306" s="387">
        <v>2.6299028493540999</v>
      </c>
      <c r="F306" s="387">
        <v>99.590446471305398</v>
      </c>
      <c r="G306" s="387">
        <v>0.150283796046947</v>
      </c>
      <c r="H306" s="387">
        <v>257.55973269999998</v>
      </c>
      <c r="I306" s="387">
        <v>37.583318224455198</v>
      </c>
      <c r="J306" s="387">
        <v>0.40955352869460798</v>
      </c>
      <c r="K306" s="387">
        <v>36.544259289921598</v>
      </c>
    </row>
    <row r="307" spans="1:11" x14ac:dyDescent="0.25">
      <c r="A307" s="387" t="s">
        <v>202</v>
      </c>
      <c r="B307" s="387" t="s">
        <v>203</v>
      </c>
      <c r="C307" s="387" t="s">
        <v>15</v>
      </c>
      <c r="D307" s="387">
        <v>9628.2381323999998</v>
      </c>
      <c r="E307" s="387">
        <v>21.081295618538899</v>
      </c>
      <c r="F307" s="387">
        <v>98.323300392587797</v>
      </c>
      <c r="G307" s="387">
        <v>1.7334449613066301</v>
      </c>
      <c r="H307" s="387">
        <v>164.1895973</v>
      </c>
      <c r="I307" s="387">
        <v>100</v>
      </c>
      <c r="J307" s="387">
        <v>1.6766996074121701</v>
      </c>
      <c r="K307" s="387">
        <v>101.650903293062</v>
      </c>
    </row>
    <row r="308" spans="1:11" x14ac:dyDescent="0.25">
      <c r="A308" s="387" t="s">
        <v>202</v>
      </c>
      <c r="B308" s="387" t="s">
        <v>203</v>
      </c>
      <c r="C308" s="387" t="s">
        <v>16</v>
      </c>
      <c r="D308" s="387">
        <v>207015.77997259999</v>
      </c>
      <c r="E308" s="387">
        <v>3.0227129657735801</v>
      </c>
      <c r="F308" s="387">
        <v>98.887615597547097</v>
      </c>
      <c r="G308" s="387">
        <v>0.426486927915393</v>
      </c>
      <c r="H308" s="387">
        <v>2328.7155152</v>
      </c>
      <c r="I308" s="387">
        <v>38.291333081835901</v>
      </c>
      <c r="J308" s="387">
        <v>1.1123844024528999</v>
      </c>
      <c r="K308" s="387">
        <v>37.913400522407898</v>
      </c>
    </row>
    <row r="309" spans="1:11" x14ac:dyDescent="0.25">
      <c r="A309" s="387" t="s">
        <v>204</v>
      </c>
      <c r="B309" s="387" t="s">
        <v>205</v>
      </c>
      <c r="C309" s="387" t="s">
        <v>15</v>
      </c>
      <c r="D309" s="387">
        <v>750.29764460000001</v>
      </c>
      <c r="E309" s="387">
        <v>34.533397482862497</v>
      </c>
      <c r="F309" s="387">
        <v>94.322226059746598</v>
      </c>
      <c r="G309" s="387">
        <v>5.0006470610113496</v>
      </c>
      <c r="H309" s="387">
        <v>45.164544900000003</v>
      </c>
      <c r="I309" s="387">
        <v>100</v>
      </c>
      <c r="J309" s="387">
        <v>5.67777394025339</v>
      </c>
      <c r="K309" s="387">
        <v>83.073431154018493</v>
      </c>
    </row>
    <row r="310" spans="1:11" x14ac:dyDescent="0.25">
      <c r="A310" s="387" t="s">
        <v>204</v>
      </c>
      <c r="B310" s="387" t="s">
        <v>205</v>
      </c>
      <c r="C310" s="387" t="s">
        <v>16</v>
      </c>
      <c r="D310" s="387">
        <v>67348.266623400006</v>
      </c>
      <c r="E310" s="387">
        <v>2.4552706688219299</v>
      </c>
      <c r="F310" s="387">
        <v>97.991388851848797</v>
      </c>
      <c r="G310" s="387">
        <v>0.59361016715292503</v>
      </c>
      <c r="H310" s="387">
        <v>1380.4935386</v>
      </c>
      <c r="I310" s="387">
        <v>28.721210539560101</v>
      </c>
      <c r="J310" s="387">
        <v>2.0086111481511502</v>
      </c>
      <c r="K310" s="387">
        <v>28.959654420635498</v>
      </c>
    </row>
    <row r="311" spans="1:11" x14ac:dyDescent="0.25">
      <c r="A311" s="387" t="s">
        <v>206</v>
      </c>
      <c r="B311" s="387" t="s">
        <v>207</v>
      </c>
      <c r="C311" s="387" t="s">
        <v>15</v>
      </c>
      <c r="D311" s="387">
        <v>3082.9030770999998</v>
      </c>
      <c r="E311" s="387">
        <v>24.280469016500899</v>
      </c>
      <c r="F311" s="387">
        <v>100</v>
      </c>
      <c r="G311" s="387">
        <v>0</v>
      </c>
      <c r="H311" s="387"/>
      <c r="I311" s="387"/>
      <c r="J311" s="387"/>
      <c r="K311" s="387"/>
    </row>
    <row r="312" spans="1:11" x14ac:dyDescent="0.25">
      <c r="A312" s="387" t="s">
        <v>206</v>
      </c>
      <c r="B312" s="387" t="s">
        <v>207</v>
      </c>
      <c r="C312" s="387" t="s">
        <v>16</v>
      </c>
      <c r="D312" s="387">
        <v>129073.054645</v>
      </c>
      <c r="E312" s="387">
        <v>2.7511928285628899</v>
      </c>
      <c r="F312" s="387">
        <v>98.804111252663006</v>
      </c>
      <c r="G312" s="387">
        <v>0.37227850669451501</v>
      </c>
      <c r="H312" s="387">
        <v>1562.2529434999999</v>
      </c>
      <c r="I312" s="387">
        <v>30.99025907883</v>
      </c>
      <c r="J312" s="387">
        <v>1.1958887473370401</v>
      </c>
      <c r="K312" s="387">
        <v>30.757582655013898</v>
      </c>
    </row>
    <row r="313" spans="1:11" x14ac:dyDescent="0.25">
      <c r="A313" s="387" t="s">
        <v>208</v>
      </c>
      <c r="B313" s="387" t="s">
        <v>209</v>
      </c>
      <c r="C313" s="387" t="s">
        <v>15</v>
      </c>
      <c r="D313" s="387">
        <v>7438.0695777000001</v>
      </c>
      <c r="E313" s="387">
        <v>19.8437735583075</v>
      </c>
      <c r="F313" s="387">
        <v>100</v>
      </c>
      <c r="G313" s="387">
        <v>0</v>
      </c>
      <c r="H313" s="387"/>
      <c r="I313" s="387"/>
      <c r="J313" s="387"/>
      <c r="K313" s="387"/>
    </row>
    <row r="314" spans="1:11" x14ac:dyDescent="0.25">
      <c r="A314" s="387" t="s">
        <v>208</v>
      </c>
      <c r="B314" s="387" t="s">
        <v>209</v>
      </c>
      <c r="C314" s="387" t="s">
        <v>16</v>
      </c>
      <c r="D314" s="387">
        <v>98583.456151000006</v>
      </c>
      <c r="E314" s="387">
        <v>3.1869621258270899</v>
      </c>
      <c r="F314" s="387">
        <v>99.446602559019496</v>
      </c>
      <c r="G314" s="387">
        <v>0.219858537508694</v>
      </c>
      <c r="H314" s="387">
        <v>548.59423000000004</v>
      </c>
      <c r="I314" s="387">
        <v>39.269853035739402</v>
      </c>
      <c r="J314" s="387">
        <v>0.553397440980546</v>
      </c>
      <c r="K314" s="387">
        <v>39.509009221462797</v>
      </c>
    </row>
    <row r="315" spans="1:11" x14ac:dyDescent="0.25">
      <c r="A315" s="387" t="s">
        <v>210</v>
      </c>
      <c r="B315" s="387" t="s">
        <v>211</v>
      </c>
      <c r="C315" s="387" t="s">
        <v>15</v>
      </c>
      <c r="D315" s="387">
        <v>4256.7978807</v>
      </c>
      <c r="E315" s="387">
        <v>26.261795146051</v>
      </c>
      <c r="F315" s="387">
        <v>100</v>
      </c>
      <c r="G315" s="387">
        <v>0</v>
      </c>
      <c r="H315" s="387"/>
      <c r="I315" s="387"/>
      <c r="J315" s="387"/>
      <c r="K315" s="387"/>
    </row>
    <row r="316" spans="1:11" x14ac:dyDescent="0.25">
      <c r="A316" s="387" t="s">
        <v>210</v>
      </c>
      <c r="B316" s="387" t="s">
        <v>211</v>
      </c>
      <c r="C316" s="387" t="s">
        <v>16</v>
      </c>
      <c r="D316" s="387">
        <v>103889.6063522</v>
      </c>
      <c r="E316" s="387">
        <v>2.4850306723987798</v>
      </c>
      <c r="F316" s="387">
        <v>99.227155019935097</v>
      </c>
      <c r="G316" s="387">
        <v>0.27188277260023602</v>
      </c>
      <c r="H316" s="387">
        <v>809.15915340000004</v>
      </c>
      <c r="I316" s="387">
        <v>34.577887588437697</v>
      </c>
      <c r="J316" s="387">
        <v>0.77284498006494695</v>
      </c>
      <c r="K316" s="387">
        <v>34.907587834479102</v>
      </c>
    </row>
    <row r="317" spans="1:11" x14ac:dyDescent="0.25">
      <c r="A317" s="387" t="s">
        <v>212</v>
      </c>
      <c r="B317" s="387" t="s">
        <v>213</v>
      </c>
      <c r="C317" s="387" t="s">
        <v>15</v>
      </c>
      <c r="D317" s="387">
        <v>1444.5185443</v>
      </c>
      <c r="E317" s="387">
        <v>20.658748158154001</v>
      </c>
      <c r="F317" s="387">
        <v>100</v>
      </c>
      <c r="G317" s="387">
        <v>0</v>
      </c>
      <c r="H317" s="387"/>
      <c r="I317" s="387"/>
      <c r="J317" s="387"/>
      <c r="K317" s="387"/>
    </row>
    <row r="318" spans="1:11" x14ac:dyDescent="0.25">
      <c r="A318" s="387" t="s">
        <v>212</v>
      </c>
      <c r="B318" s="387" t="s">
        <v>213</v>
      </c>
      <c r="C318" s="387" t="s">
        <v>16</v>
      </c>
      <c r="D318" s="387">
        <v>24458.7801569</v>
      </c>
      <c r="E318" s="387">
        <v>3.0111973946549999</v>
      </c>
      <c r="F318" s="387">
        <v>99.530229116868597</v>
      </c>
      <c r="G318" s="387">
        <v>0.16594986640562601</v>
      </c>
      <c r="H318" s="387">
        <v>115.442543</v>
      </c>
      <c r="I318" s="387">
        <v>34.926425303649403</v>
      </c>
      <c r="J318" s="387">
        <v>0.46977088313141102</v>
      </c>
      <c r="K318" s="387">
        <v>35.159753016547299</v>
      </c>
    </row>
    <row r="319" spans="1:11" x14ac:dyDescent="0.25">
      <c r="A319" s="387" t="s">
        <v>214</v>
      </c>
      <c r="B319" s="387" t="s">
        <v>215</v>
      </c>
      <c r="C319" s="387" t="s">
        <v>15</v>
      </c>
      <c r="D319" s="387">
        <v>998.21684029999994</v>
      </c>
      <c r="E319" s="387">
        <v>38.499764045137297</v>
      </c>
      <c r="F319" s="387">
        <v>100</v>
      </c>
      <c r="G319" s="387">
        <v>0</v>
      </c>
      <c r="H319" s="387"/>
      <c r="I319" s="387"/>
      <c r="J319" s="387"/>
      <c r="K319" s="387"/>
    </row>
    <row r="320" spans="1:11" x14ac:dyDescent="0.25">
      <c r="A320" s="387" t="s">
        <v>214</v>
      </c>
      <c r="B320" s="387" t="s">
        <v>215</v>
      </c>
      <c r="C320" s="387" t="s">
        <v>16</v>
      </c>
      <c r="D320" s="387">
        <v>46882.804992199999</v>
      </c>
      <c r="E320" s="387">
        <v>2.7950219246847898</v>
      </c>
      <c r="F320" s="387">
        <v>98.631926441251096</v>
      </c>
      <c r="G320" s="387">
        <v>0.435302831267947</v>
      </c>
      <c r="H320" s="387">
        <v>650.28767240000002</v>
      </c>
      <c r="I320" s="387">
        <v>31.477537753961698</v>
      </c>
      <c r="J320" s="387">
        <v>1.3680735587488899</v>
      </c>
      <c r="K320" s="387">
        <v>31.3833686490898</v>
      </c>
    </row>
    <row r="321" spans="1:11" x14ac:dyDescent="0.25">
      <c r="A321" s="387" t="s">
        <v>216</v>
      </c>
      <c r="B321" s="387" t="s">
        <v>217</v>
      </c>
      <c r="C321" s="387" t="s">
        <v>15</v>
      </c>
      <c r="D321" s="387">
        <v>360.3857691</v>
      </c>
      <c r="E321" s="387">
        <v>38.537886888585099</v>
      </c>
      <c r="F321" s="387">
        <v>100</v>
      </c>
      <c r="G321" s="387">
        <v>0</v>
      </c>
      <c r="H321" s="387"/>
      <c r="I321" s="387"/>
      <c r="J321" s="387"/>
      <c r="K321" s="387"/>
    </row>
    <row r="322" spans="1:11" x14ac:dyDescent="0.25">
      <c r="A322" s="387" t="s">
        <v>216</v>
      </c>
      <c r="B322" s="387" t="s">
        <v>217</v>
      </c>
      <c r="C322" s="387" t="s">
        <v>16</v>
      </c>
      <c r="D322" s="387">
        <v>22100.022404700001</v>
      </c>
      <c r="E322" s="387">
        <v>2.0575447770102899</v>
      </c>
      <c r="F322" s="387">
        <v>99.124640895206099</v>
      </c>
      <c r="G322" s="387">
        <v>0.33515773206090899</v>
      </c>
      <c r="H322" s="387">
        <v>195.16293479999999</v>
      </c>
      <c r="I322" s="387">
        <v>37.848003416932499</v>
      </c>
      <c r="J322" s="387">
        <v>0.87535910479395396</v>
      </c>
      <c r="K322" s="387">
        <v>37.952869458768397</v>
      </c>
    </row>
    <row r="323" spans="1:11" x14ac:dyDescent="0.25">
      <c r="A323" s="387" t="s">
        <v>218</v>
      </c>
      <c r="B323" s="387" t="s">
        <v>219</v>
      </c>
      <c r="C323" s="387" t="s">
        <v>15</v>
      </c>
      <c r="D323" s="387">
        <v>4491.5048396000002</v>
      </c>
      <c r="E323" s="387">
        <v>22.677558048620501</v>
      </c>
      <c r="F323" s="387">
        <v>100</v>
      </c>
      <c r="G323" s="387">
        <v>0</v>
      </c>
      <c r="H323" s="387"/>
      <c r="I323" s="387"/>
      <c r="J323" s="387"/>
      <c r="K323" s="387"/>
    </row>
    <row r="324" spans="1:11" x14ac:dyDescent="0.25">
      <c r="A324" s="387" t="s">
        <v>218</v>
      </c>
      <c r="B324" s="387" t="s">
        <v>219</v>
      </c>
      <c r="C324" s="387" t="s">
        <v>16</v>
      </c>
      <c r="D324" s="387">
        <v>93756.114206900005</v>
      </c>
      <c r="E324" s="387">
        <v>2.6332227148288401</v>
      </c>
      <c r="F324" s="387">
        <v>98.846983621150102</v>
      </c>
      <c r="G324" s="387">
        <v>0.37063563908621</v>
      </c>
      <c r="H324" s="387">
        <v>1093.633122</v>
      </c>
      <c r="I324" s="387">
        <v>31.2203504164912</v>
      </c>
      <c r="J324" s="387">
        <v>1.1530163788499399</v>
      </c>
      <c r="K324" s="387">
        <v>31.774236357953001</v>
      </c>
    </row>
    <row r="325" spans="1:11" x14ac:dyDescent="0.25">
      <c r="A325" s="387" t="s">
        <v>220</v>
      </c>
      <c r="B325" s="387" t="s">
        <v>221</v>
      </c>
      <c r="C325" s="387" t="s">
        <v>15</v>
      </c>
      <c r="D325" s="387">
        <v>4115.7444517000004</v>
      </c>
      <c r="E325" s="387">
        <v>14.9993169423689</v>
      </c>
      <c r="F325" s="387">
        <v>100</v>
      </c>
      <c r="G325" s="387">
        <v>1.66525870230682E-15</v>
      </c>
      <c r="H325" s="387"/>
      <c r="I325" s="387"/>
      <c r="J325" s="387"/>
      <c r="K325" s="387"/>
    </row>
    <row r="326" spans="1:11" x14ac:dyDescent="0.25">
      <c r="A326" s="387" t="s">
        <v>220</v>
      </c>
      <c r="B326" s="387" t="s">
        <v>221</v>
      </c>
      <c r="C326" s="387" t="s">
        <v>16</v>
      </c>
      <c r="D326" s="387">
        <v>36326.267444099998</v>
      </c>
      <c r="E326" s="387">
        <v>2.2448785191480498</v>
      </c>
      <c r="F326" s="387">
        <v>98.535745786980598</v>
      </c>
      <c r="G326" s="387">
        <v>0.488340131181485</v>
      </c>
      <c r="H326" s="387">
        <v>539.81313809999995</v>
      </c>
      <c r="I326" s="387">
        <v>33.0055816466894</v>
      </c>
      <c r="J326" s="387">
        <v>1.46425421301943</v>
      </c>
      <c r="K326" s="387">
        <v>32.862435085267002</v>
      </c>
    </row>
    <row r="327" spans="1:11" x14ac:dyDescent="0.25">
      <c r="A327" s="387" t="s">
        <v>222</v>
      </c>
      <c r="B327" s="387" t="s">
        <v>223</v>
      </c>
      <c r="C327" s="387" t="s">
        <v>15</v>
      </c>
      <c r="D327" s="387">
        <v>2616.2460867999998</v>
      </c>
      <c r="E327" s="387">
        <v>15.091679388627799</v>
      </c>
      <c r="F327" s="387">
        <v>100</v>
      </c>
      <c r="G327" s="387">
        <v>0</v>
      </c>
      <c r="H327" s="387"/>
      <c r="I327" s="387"/>
      <c r="J327" s="387"/>
      <c r="K327" s="387"/>
    </row>
    <row r="328" spans="1:11" x14ac:dyDescent="0.25">
      <c r="A328" s="387" t="s">
        <v>222</v>
      </c>
      <c r="B328" s="387" t="s">
        <v>223</v>
      </c>
      <c r="C328" s="387" t="s">
        <v>16</v>
      </c>
      <c r="D328" s="387">
        <v>44081.221437400003</v>
      </c>
      <c r="E328" s="387">
        <v>3.3868509020131099</v>
      </c>
      <c r="F328" s="387">
        <v>99.426349864010206</v>
      </c>
      <c r="G328" s="387">
        <v>0.226849407125537</v>
      </c>
      <c r="H328" s="387">
        <v>254.33095660000001</v>
      </c>
      <c r="I328" s="387">
        <v>39.119726686185103</v>
      </c>
      <c r="J328" s="387">
        <v>0.57365013598977699</v>
      </c>
      <c r="K328" s="387">
        <v>39.318056606734402</v>
      </c>
    </row>
    <row r="329" spans="1:11" x14ac:dyDescent="0.25">
      <c r="A329" s="387" t="s">
        <v>224</v>
      </c>
      <c r="B329" s="387" t="s">
        <v>225</v>
      </c>
      <c r="C329" s="387" t="s">
        <v>15</v>
      </c>
      <c r="D329" s="387">
        <v>11963.2083559</v>
      </c>
      <c r="E329" s="387">
        <v>11.938463509179799</v>
      </c>
      <c r="F329" s="387">
        <v>100</v>
      </c>
      <c r="G329" s="387">
        <v>0</v>
      </c>
      <c r="H329" s="387"/>
      <c r="I329" s="387"/>
      <c r="J329" s="387"/>
      <c r="K329" s="387"/>
    </row>
    <row r="330" spans="1:11" x14ac:dyDescent="0.25">
      <c r="A330" s="387" t="s">
        <v>224</v>
      </c>
      <c r="B330" s="387" t="s">
        <v>225</v>
      </c>
      <c r="C330" s="387" t="s">
        <v>16</v>
      </c>
      <c r="D330" s="387">
        <v>88878.576694799995</v>
      </c>
      <c r="E330" s="387">
        <v>2.8554437047758099</v>
      </c>
      <c r="F330" s="387">
        <v>99.467205813322494</v>
      </c>
      <c r="G330" s="387">
        <v>0.18708275165916299</v>
      </c>
      <c r="H330" s="387">
        <v>476.07639719999997</v>
      </c>
      <c r="I330" s="387">
        <v>34.868170095043197</v>
      </c>
      <c r="J330" s="387">
        <v>0.53279418667747402</v>
      </c>
      <c r="K330" s="387">
        <v>34.926429433190002</v>
      </c>
    </row>
    <row r="331" spans="1:11" x14ac:dyDescent="0.25">
      <c r="A331" s="387" t="s">
        <v>226</v>
      </c>
      <c r="B331" s="387" t="s">
        <v>227</v>
      </c>
      <c r="C331" s="387" t="s">
        <v>15</v>
      </c>
      <c r="D331" s="387">
        <v>519.9215044</v>
      </c>
      <c r="E331" s="387">
        <v>27.123006589898299</v>
      </c>
      <c r="F331" s="387">
        <v>100</v>
      </c>
      <c r="G331" s="387">
        <v>0</v>
      </c>
      <c r="H331" s="387"/>
      <c r="I331" s="387"/>
      <c r="J331" s="387"/>
      <c r="K331" s="387"/>
    </row>
    <row r="332" spans="1:11" x14ac:dyDescent="0.25">
      <c r="A332" s="387" t="s">
        <v>226</v>
      </c>
      <c r="B332" s="387" t="s">
        <v>227</v>
      </c>
      <c r="C332" s="387" t="s">
        <v>16</v>
      </c>
      <c r="D332" s="387">
        <v>22449.5752398</v>
      </c>
      <c r="E332" s="387">
        <v>2.0944042430103198</v>
      </c>
      <c r="F332" s="387">
        <v>99.1268136564195</v>
      </c>
      <c r="G332" s="387">
        <v>0.27284588047899699</v>
      </c>
      <c r="H332" s="387">
        <v>197.75338070000001</v>
      </c>
      <c r="I332" s="387">
        <v>31.421228241732599</v>
      </c>
      <c r="J332" s="387">
        <v>0.87318634358048197</v>
      </c>
      <c r="K332" s="387">
        <v>30.974308004246002</v>
      </c>
    </row>
    <row r="333" spans="1:11" x14ac:dyDescent="0.25">
      <c r="A333" s="387" t="s">
        <v>228</v>
      </c>
      <c r="B333" s="387" t="s">
        <v>229</v>
      </c>
      <c r="C333" s="387" t="s">
        <v>15</v>
      </c>
      <c r="D333" s="387">
        <v>12172.6484449</v>
      </c>
      <c r="E333" s="387">
        <v>15.2142331136405</v>
      </c>
      <c r="F333" s="387">
        <v>99.011357141889206</v>
      </c>
      <c r="G333" s="387">
        <v>0.95962411556053895</v>
      </c>
      <c r="H333" s="387">
        <v>121.5456721</v>
      </c>
      <c r="I333" s="387">
        <v>99.999999999999901</v>
      </c>
      <c r="J333" s="387">
        <v>0.98864285811081098</v>
      </c>
      <c r="K333" s="387">
        <v>96.1051660346738</v>
      </c>
    </row>
    <row r="334" spans="1:11" x14ac:dyDescent="0.25">
      <c r="A334" s="387" t="s">
        <v>228</v>
      </c>
      <c r="B334" s="387" t="s">
        <v>229</v>
      </c>
      <c r="C334" s="387" t="s">
        <v>16</v>
      </c>
      <c r="D334" s="387">
        <v>131530.84951190001</v>
      </c>
      <c r="E334" s="387">
        <v>3.2193929449955698</v>
      </c>
      <c r="F334" s="387">
        <v>99.476732708648996</v>
      </c>
      <c r="G334" s="387">
        <v>0.26490458474915801</v>
      </c>
      <c r="H334" s="387">
        <v>691.87828630000001</v>
      </c>
      <c r="I334" s="387">
        <v>50.453617147822101</v>
      </c>
      <c r="J334" s="387">
        <v>0.52326729135096495</v>
      </c>
      <c r="K334" s="387">
        <v>50.360194504710599</v>
      </c>
    </row>
    <row r="335" spans="1:11" x14ac:dyDescent="0.25">
      <c r="A335" s="387" t="s">
        <v>230</v>
      </c>
      <c r="B335" s="387" t="s">
        <v>231</v>
      </c>
      <c r="C335" s="387" t="s">
        <v>15</v>
      </c>
      <c r="D335" s="387">
        <v>11111.809654500001</v>
      </c>
      <c r="E335" s="387">
        <v>16.7332338713416</v>
      </c>
      <c r="F335" s="387">
        <v>100</v>
      </c>
      <c r="G335" s="387">
        <v>0</v>
      </c>
      <c r="H335" s="387"/>
      <c r="I335" s="387"/>
      <c r="J335" s="387"/>
      <c r="K335" s="387"/>
    </row>
    <row r="336" spans="1:11" x14ac:dyDescent="0.25">
      <c r="A336" s="387" t="s">
        <v>230</v>
      </c>
      <c r="B336" s="387" t="s">
        <v>231</v>
      </c>
      <c r="C336" s="387" t="s">
        <v>16</v>
      </c>
      <c r="D336" s="387">
        <v>162772.87250980001</v>
      </c>
      <c r="E336" s="387">
        <v>2.51357553069117</v>
      </c>
      <c r="F336" s="387">
        <v>99.467304538243198</v>
      </c>
      <c r="G336" s="387">
        <v>0.20011055621625801</v>
      </c>
      <c r="H336" s="387">
        <v>871.72735690000002</v>
      </c>
      <c r="I336" s="387">
        <v>36.932105211038497</v>
      </c>
      <c r="J336" s="387">
        <v>0.53269546175680904</v>
      </c>
      <c r="K336" s="387">
        <v>37.365547607324501</v>
      </c>
    </row>
    <row r="337" spans="1:11" x14ac:dyDescent="0.25">
      <c r="A337" s="387" t="s">
        <v>232</v>
      </c>
      <c r="B337" s="387" t="s">
        <v>233</v>
      </c>
      <c r="C337" s="387" t="s">
        <v>15</v>
      </c>
      <c r="D337" s="387">
        <v>6790.3554148000003</v>
      </c>
      <c r="E337" s="387">
        <v>18.826932586053601</v>
      </c>
      <c r="F337" s="387">
        <v>97.606683594616698</v>
      </c>
      <c r="G337" s="387">
        <v>2.33010687619986</v>
      </c>
      <c r="H337" s="387">
        <v>166.49955120000001</v>
      </c>
      <c r="I337" s="387">
        <v>99.999999999999901</v>
      </c>
      <c r="J337" s="387">
        <v>2.39331640538329</v>
      </c>
      <c r="K337" s="387">
        <v>95.028807764536595</v>
      </c>
    </row>
    <row r="338" spans="1:11" x14ac:dyDescent="0.25">
      <c r="A338" s="387" t="s">
        <v>232</v>
      </c>
      <c r="B338" s="387" t="s">
        <v>233</v>
      </c>
      <c r="C338" s="387" t="s">
        <v>16</v>
      </c>
      <c r="D338" s="387">
        <v>94152.974238800001</v>
      </c>
      <c r="E338" s="387">
        <v>2.9822791669207298</v>
      </c>
      <c r="F338" s="387">
        <v>98.693488436170696</v>
      </c>
      <c r="G338" s="387">
        <v>0.39551137285695798</v>
      </c>
      <c r="H338" s="387">
        <v>1246.4039072999999</v>
      </c>
      <c r="I338" s="387">
        <v>29.844614585094099</v>
      </c>
      <c r="J338" s="387">
        <v>1.3065115638292599</v>
      </c>
      <c r="K338" s="387">
        <v>29.876809501039698</v>
      </c>
    </row>
    <row r="339" spans="1:11" x14ac:dyDescent="0.25">
      <c r="A339" s="387" t="s">
        <v>234</v>
      </c>
      <c r="B339" s="387" t="s">
        <v>235</v>
      </c>
      <c r="C339" s="387" t="s">
        <v>15</v>
      </c>
      <c r="D339" s="387">
        <v>5423.3824433</v>
      </c>
      <c r="E339" s="387">
        <v>21.252549196559102</v>
      </c>
      <c r="F339" s="387">
        <v>99.2175385607365</v>
      </c>
      <c r="G339" s="387">
        <v>0.79764494627529803</v>
      </c>
      <c r="H339" s="387">
        <v>42.770539300000003</v>
      </c>
      <c r="I339" s="387">
        <v>100</v>
      </c>
      <c r="J339" s="387">
        <v>0.78246143926356104</v>
      </c>
      <c r="K339" s="387">
        <v>101.142834961083</v>
      </c>
    </row>
    <row r="340" spans="1:11" x14ac:dyDescent="0.25">
      <c r="A340" s="387" t="s">
        <v>234</v>
      </c>
      <c r="B340" s="387" t="s">
        <v>235</v>
      </c>
      <c r="C340" s="387" t="s">
        <v>16</v>
      </c>
      <c r="D340" s="387">
        <v>71479.862668799993</v>
      </c>
      <c r="E340" s="387">
        <v>2.3215471134665</v>
      </c>
      <c r="F340" s="387">
        <v>98.427610129623702</v>
      </c>
      <c r="G340" s="387">
        <v>0.36610772352945398</v>
      </c>
      <c r="H340" s="387">
        <v>1141.8971958</v>
      </c>
      <c r="I340" s="387">
        <v>22.447232383740701</v>
      </c>
      <c r="J340" s="387">
        <v>1.5723898703763399</v>
      </c>
      <c r="K340" s="387">
        <v>22.917413140276999</v>
      </c>
    </row>
    <row r="341" spans="1:11" x14ac:dyDescent="0.25">
      <c r="A341" s="387" t="s">
        <v>236</v>
      </c>
      <c r="B341" s="387" t="s">
        <v>237</v>
      </c>
      <c r="C341" s="387" t="s">
        <v>15</v>
      </c>
      <c r="D341" s="387">
        <v>1324.7102866</v>
      </c>
      <c r="E341" s="387">
        <v>13.0153186327566</v>
      </c>
      <c r="F341" s="387">
        <v>100</v>
      </c>
      <c r="G341" s="387">
        <v>0</v>
      </c>
      <c r="H341" s="387"/>
      <c r="I341" s="387"/>
      <c r="J341" s="387"/>
      <c r="K341" s="387"/>
    </row>
    <row r="342" spans="1:11" x14ac:dyDescent="0.25">
      <c r="A342" s="387" t="s">
        <v>236</v>
      </c>
      <c r="B342" s="387" t="s">
        <v>237</v>
      </c>
      <c r="C342" s="387" t="s">
        <v>16</v>
      </c>
      <c r="D342" s="387">
        <v>11082.3609889</v>
      </c>
      <c r="E342" s="387">
        <v>3.20611470367548</v>
      </c>
      <c r="F342" s="387">
        <v>98.551367464265496</v>
      </c>
      <c r="G342" s="387">
        <v>0.49116932555956699</v>
      </c>
      <c r="H342" s="387">
        <v>162.90254630000001</v>
      </c>
      <c r="I342" s="387">
        <v>33.396830955621503</v>
      </c>
      <c r="J342" s="387">
        <v>1.44863253573455</v>
      </c>
      <c r="K342" s="387">
        <v>33.414553032837802</v>
      </c>
    </row>
    <row r="343" spans="1:11" x14ac:dyDescent="0.25">
      <c r="A343" s="387" t="s">
        <v>238</v>
      </c>
      <c r="B343" s="387" t="s">
        <v>239</v>
      </c>
      <c r="C343" s="387" t="s">
        <v>15</v>
      </c>
      <c r="D343" s="387">
        <v>609.95057989999998</v>
      </c>
      <c r="E343" s="387">
        <v>27.029261860116101</v>
      </c>
      <c r="F343" s="387">
        <v>100</v>
      </c>
      <c r="G343" s="387">
        <v>0</v>
      </c>
      <c r="H343" s="387"/>
      <c r="I343" s="387"/>
      <c r="J343" s="387"/>
      <c r="K343" s="387"/>
    </row>
    <row r="344" spans="1:11" x14ac:dyDescent="0.25">
      <c r="A344" s="387" t="s">
        <v>238</v>
      </c>
      <c r="B344" s="387" t="s">
        <v>239</v>
      </c>
      <c r="C344" s="387" t="s">
        <v>16</v>
      </c>
      <c r="D344" s="387">
        <v>9244.4216034000001</v>
      </c>
      <c r="E344" s="387">
        <v>4.0386399775951496</v>
      </c>
      <c r="F344" s="387">
        <v>97.066769830595206</v>
      </c>
      <c r="G344" s="387">
        <v>0.58406343657704696</v>
      </c>
      <c r="H344" s="387">
        <v>279.35426710000002</v>
      </c>
      <c r="I344" s="387">
        <v>18.865615709089301</v>
      </c>
      <c r="J344" s="387">
        <v>2.9332301694047902</v>
      </c>
      <c r="K344" s="387">
        <v>19.3278903769747</v>
      </c>
    </row>
    <row r="345" spans="1:11" x14ac:dyDescent="0.25">
      <c r="A345" s="387" t="s">
        <v>240</v>
      </c>
      <c r="B345" s="387" t="s">
        <v>241</v>
      </c>
      <c r="C345" s="387" t="s">
        <v>15</v>
      </c>
      <c r="D345" s="387">
        <v>816.04540469999995</v>
      </c>
      <c r="E345" s="387">
        <v>23.5637295695484</v>
      </c>
      <c r="F345" s="387">
        <v>99.547554348341194</v>
      </c>
      <c r="G345" s="387">
        <v>0.465628589224582</v>
      </c>
      <c r="H345" s="387">
        <v>3.7089428999999998</v>
      </c>
      <c r="I345" s="387">
        <v>99.999999999999702</v>
      </c>
      <c r="J345" s="387">
        <v>0.45244565165877998</v>
      </c>
      <c r="K345" s="387">
        <v>102.448077734943</v>
      </c>
    </row>
    <row r="346" spans="1:11" x14ac:dyDescent="0.25">
      <c r="A346" s="387" t="s">
        <v>240</v>
      </c>
      <c r="B346" s="387" t="s">
        <v>241</v>
      </c>
      <c r="C346" s="387" t="s">
        <v>16</v>
      </c>
      <c r="D346" s="387">
        <v>14011.109816800001</v>
      </c>
      <c r="E346" s="387">
        <v>2.7186517464433102</v>
      </c>
      <c r="F346" s="387">
        <v>98.097252884217298</v>
      </c>
      <c r="G346" s="387">
        <v>0.472936766554578</v>
      </c>
      <c r="H346" s="387">
        <v>271.76702719999997</v>
      </c>
      <c r="I346" s="387">
        <v>24.598314218847701</v>
      </c>
      <c r="J346" s="387">
        <v>1.9027471157826601</v>
      </c>
      <c r="K346" s="387">
        <v>24.382534705808901</v>
      </c>
    </row>
    <row r="347" spans="1:11" x14ac:dyDescent="0.25">
      <c r="A347" s="387" t="s">
        <v>242</v>
      </c>
      <c r="B347" s="387" t="s">
        <v>243</v>
      </c>
      <c r="C347" s="387" t="s">
        <v>15</v>
      </c>
      <c r="D347" s="387">
        <v>1230.2363370999999</v>
      </c>
      <c r="E347" s="387">
        <v>19.027789940416898</v>
      </c>
      <c r="F347" s="387">
        <v>100</v>
      </c>
      <c r="G347" s="387">
        <v>0</v>
      </c>
      <c r="H347" s="387"/>
      <c r="I347" s="387"/>
      <c r="J347" s="387"/>
      <c r="K347" s="387"/>
    </row>
    <row r="348" spans="1:11" x14ac:dyDescent="0.25">
      <c r="A348" s="387" t="s">
        <v>242</v>
      </c>
      <c r="B348" s="387" t="s">
        <v>243</v>
      </c>
      <c r="C348" s="387" t="s">
        <v>16</v>
      </c>
      <c r="D348" s="387">
        <v>14359.713760099999</v>
      </c>
      <c r="E348" s="387">
        <v>3.01948647961673</v>
      </c>
      <c r="F348" s="387">
        <v>99.078876823683402</v>
      </c>
      <c r="G348" s="387">
        <v>0.403820578841255</v>
      </c>
      <c r="H348" s="387">
        <v>133.5003542</v>
      </c>
      <c r="I348" s="387">
        <v>43.690273970933099</v>
      </c>
      <c r="J348" s="387">
        <v>0.92112317631655904</v>
      </c>
      <c r="K348" s="387">
        <v>43.436198782746899</v>
      </c>
    </row>
    <row r="349" spans="1:11" x14ac:dyDescent="0.25">
      <c r="A349" s="387" t="s">
        <v>244</v>
      </c>
      <c r="B349" s="387" t="s">
        <v>245</v>
      </c>
      <c r="C349" s="387" t="s">
        <v>15</v>
      </c>
      <c r="D349" s="387">
        <v>4315.6663446000002</v>
      </c>
      <c r="E349" s="387">
        <v>14.4445450629656</v>
      </c>
      <c r="F349" s="387">
        <v>100</v>
      </c>
      <c r="G349" s="387">
        <v>0</v>
      </c>
      <c r="H349" s="387"/>
      <c r="I349" s="387"/>
      <c r="J349" s="387"/>
      <c r="K349" s="387"/>
    </row>
    <row r="350" spans="1:11" x14ac:dyDescent="0.25">
      <c r="A350" s="387" t="s">
        <v>244</v>
      </c>
      <c r="B350" s="387" t="s">
        <v>245</v>
      </c>
      <c r="C350" s="387" t="s">
        <v>16</v>
      </c>
      <c r="D350" s="387">
        <v>28322.316327199998</v>
      </c>
      <c r="E350" s="387">
        <v>3.9774867128098399</v>
      </c>
      <c r="F350" s="387">
        <v>99.729681919683998</v>
      </c>
      <c r="G350" s="387">
        <v>0.14079482771634</v>
      </c>
      <c r="H350" s="387">
        <v>76.767859200000004</v>
      </c>
      <c r="I350" s="387">
        <v>51.664135264115103</v>
      </c>
      <c r="J350" s="387">
        <v>0.27031808031599602</v>
      </c>
      <c r="K350" s="387">
        <v>51.944077760811403</v>
      </c>
    </row>
    <row r="351" spans="1:11" x14ac:dyDescent="0.25">
      <c r="A351" s="387" t="s">
        <v>246</v>
      </c>
      <c r="B351" s="387" t="s">
        <v>247</v>
      </c>
      <c r="C351" s="387" t="s">
        <v>15</v>
      </c>
      <c r="D351" s="387">
        <v>529.55281400000001</v>
      </c>
      <c r="E351" s="387">
        <v>31.437094632773999</v>
      </c>
      <c r="F351" s="387">
        <v>100</v>
      </c>
      <c r="G351" s="387">
        <v>0</v>
      </c>
      <c r="H351" s="387"/>
      <c r="I351" s="387"/>
      <c r="J351" s="387"/>
      <c r="K351" s="387"/>
    </row>
    <row r="352" spans="1:11" x14ac:dyDescent="0.25">
      <c r="A352" s="387" t="s">
        <v>246</v>
      </c>
      <c r="B352" s="387" t="s">
        <v>247</v>
      </c>
      <c r="C352" s="387" t="s">
        <v>16</v>
      </c>
      <c r="D352" s="387">
        <v>34617.069967700001</v>
      </c>
      <c r="E352" s="387">
        <v>2.4389050618170001</v>
      </c>
      <c r="F352" s="387">
        <v>97.657633298913396</v>
      </c>
      <c r="G352" s="387">
        <v>0.49111267691059401</v>
      </c>
      <c r="H352" s="387">
        <v>830.30756780000002</v>
      </c>
      <c r="I352" s="387">
        <v>20.866260043152099</v>
      </c>
      <c r="J352" s="387">
        <v>2.3423667010865898</v>
      </c>
      <c r="K352" s="387">
        <v>20.4754028000544</v>
      </c>
    </row>
    <row r="353" spans="1:11" x14ac:dyDescent="0.25">
      <c r="A353" s="387" t="s">
        <v>248</v>
      </c>
      <c r="B353" s="387" t="s">
        <v>249</v>
      </c>
      <c r="C353" s="387" t="s">
        <v>15</v>
      </c>
      <c r="D353" s="387">
        <v>294.27852339999998</v>
      </c>
      <c r="E353" s="387">
        <v>35.801550545870803</v>
      </c>
      <c r="F353" s="387">
        <v>94.889338355598298</v>
      </c>
      <c r="G353" s="387">
        <v>5.4707340509740803</v>
      </c>
      <c r="H353" s="387">
        <v>15.849599</v>
      </c>
      <c r="I353" s="387">
        <v>100</v>
      </c>
      <c r="J353" s="387">
        <v>5.1106616444017101</v>
      </c>
      <c r="K353" s="387">
        <v>101.574780436701</v>
      </c>
    </row>
    <row r="354" spans="1:11" x14ac:dyDescent="0.25">
      <c r="A354" s="387" t="s">
        <v>248</v>
      </c>
      <c r="B354" s="387" t="s">
        <v>249</v>
      </c>
      <c r="C354" s="387" t="s">
        <v>16</v>
      </c>
      <c r="D354" s="387">
        <v>32364.153256500002</v>
      </c>
      <c r="E354" s="387">
        <v>2.84251176190724</v>
      </c>
      <c r="F354" s="387">
        <v>95.681941592916999</v>
      </c>
      <c r="G354" s="387">
        <v>0.62460933712120104</v>
      </c>
      <c r="H354" s="387">
        <v>1460.5713651999999</v>
      </c>
      <c r="I354" s="387">
        <v>13.3038737590099</v>
      </c>
      <c r="J354" s="387">
        <v>4.3180584070830301</v>
      </c>
      <c r="K354" s="387">
        <v>13.8404413462285</v>
      </c>
    </row>
    <row r="355" spans="1:11" x14ac:dyDescent="0.25">
      <c r="A355" s="387" t="s">
        <v>250</v>
      </c>
      <c r="B355" s="387" t="s">
        <v>251</v>
      </c>
      <c r="C355" s="387" t="s">
        <v>15</v>
      </c>
      <c r="D355" s="387">
        <v>79.387517000000003</v>
      </c>
      <c r="E355" s="387">
        <v>73.071673706853105</v>
      </c>
      <c r="F355" s="387">
        <v>72.992108388692301</v>
      </c>
      <c r="G355" s="387">
        <v>33.6407202643652</v>
      </c>
      <c r="H355" s="387">
        <v>29.374263899999999</v>
      </c>
      <c r="I355" s="387">
        <v>100</v>
      </c>
      <c r="J355" s="387">
        <v>27.007891611307699</v>
      </c>
      <c r="K355" s="387">
        <v>90.918133675497401</v>
      </c>
    </row>
    <row r="356" spans="1:11" x14ac:dyDescent="0.25">
      <c r="A356" s="387" t="s">
        <v>250</v>
      </c>
      <c r="B356" s="387" t="s">
        <v>251</v>
      </c>
      <c r="C356" s="387" t="s">
        <v>16</v>
      </c>
      <c r="D356" s="387">
        <v>24663.149436899999</v>
      </c>
      <c r="E356" s="387">
        <v>2.7087412541096101</v>
      </c>
      <c r="F356" s="387">
        <v>95.515185916295096</v>
      </c>
      <c r="G356" s="387">
        <v>0.59206121079837504</v>
      </c>
      <c r="H356" s="387">
        <v>1158.0319807999999</v>
      </c>
      <c r="I356" s="387">
        <v>12.7630517899971</v>
      </c>
      <c r="J356" s="387">
        <v>4.4848140837048902</v>
      </c>
      <c r="K356" s="387">
        <v>12.609404886749999</v>
      </c>
    </row>
    <row r="357" spans="1:11" x14ac:dyDescent="0.25">
      <c r="A357" s="387" t="s">
        <v>252</v>
      </c>
      <c r="B357" s="387" t="s">
        <v>253</v>
      </c>
      <c r="C357" s="387" t="s">
        <v>15</v>
      </c>
      <c r="D357" s="387">
        <v>2328.4933652</v>
      </c>
      <c r="E357" s="387">
        <v>15.3432609114731</v>
      </c>
      <c r="F357" s="387">
        <v>100</v>
      </c>
      <c r="G357" s="387">
        <v>0</v>
      </c>
      <c r="H357" s="387"/>
      <c r="I357" s="387"/>
      <c r="J357" s="387"/>
      <c r="K357" s="387"/>
    </row>
    <row r="358" spans="1:11" x14ac:dyDescent="0.25">
      <c r="A358" s="387" t="s">
        <v>252</v>
      </c>
      <c r="B358" s="387" t="s">
        <v>253</v>
      </c>
      <c r="C358" s="387" t="s">
        <v>16</v>
      </c>
      <c r="D358" s="387">
        <v>27643.3474135</v>
      </c>
      <c r="E358" s="387">
        <v>3.61416961350734</v>
      </c>
      <c r="F358" s="387">
        <v>96.991472565167697</v>
      </c>
      <c r="G358" s="387">
        <v>0.683867194239696</v>
      </c>
      <c r="H358" s="387">
        <v>857.45444299999997</v>
      </c>
      <c r="I358" s="387">
        <v>22.4708989199626</v>
      </c>
      <c r="J358" s="387">
        <v>3.0085274348323101</v>
      </c>
      <c r="K358" s="387">
        <v>22.047093684560199</v>
      </c>
    </row>
    <row r="359" spans="1:11" x14ac:dyDescent="0.25">
      <c r="A359" s="387" t="s">
        <v>254</v>
      </c>
      <c r="B359" s="387" t="s">
        <v>255</v>
      </c>
      <c r="C359" s="387" t="s">
        <v>15</v>
      </c>
      <c r="D359" s="387">
        <v>92.751607300000003</v>
      </c>
      <c r="E359" s="387">
        <v>53.632115934908001</v>
      </c>
      <c r="F359" s="387">
        <v>100</v>
      </c>
      <c r="G359" s="387">
        <v>0</v>
      </c>
      <c r="H359" s="387"/>
      <c r="I359" s="387"/>
      <c r="J359" s="387"/>
      <c r="K359" s="387"/>
    </row>
    <row r="360" spans="1:11" x14ac:dyDescent="0.25">
      <c r="A360" s="387" t="s">
        <v>254</v>
      </c>
      <c r="B360" s="387" t="s">
        <v>255</v>
      </c>
      <c r="C360" s="387" t="s">
        <v>16</v>
      </c>
      <c r="D360" s="387">
        <v>25002.499250600002</v>
      </c>
      <c r="E360" s="387">
        <v>2.6888276732973</v>
      </c>
      <c r="F360" s="387">
        <v>98.113941352719493</v>
      </c>
      <c r="G360" s="387">
        <v>0.41655392982307399</v>
      </c>
      <c r="H360" s="387">
        <v>480.62670059999999</v>
      </c>
      <c r="I360" s="387">
        <v>22.180641996461599</v>
      </c>
      <c r="J360" s="387">
        <v>1.8860586472805401</v>
      </c>
      <c r="K360" s="387">
        <v>21.669393950095301</v>
      </c>
    </row>
    <row r="361" spans="1:11" x14ac:dyDescent="0.25">
      <c r="A361" s="387" t="s">
        <v>258</v>
      </c>
      <c r="B361" s="387" t="s">
        <v>259</v>
      </c>
      <c r="C361" s="387" t="s">
        <v>15</v>
      </c>
      <c r="D361" s="387">
        <v>65.972810999999993</v>
      </c>
      <c r="E361" s="387">
        <v>61.1460932957267</v>
      </c>
      <c r="F361" s="387">
        <v>100</v>
      </c>
      <c r="G361" s="387">
        <v>0</v>
      </c>
      <c r="H361" s="387"/>
      <c r="I361" s="387"/>
      <c r="J361" s="387"/>
      <c r="K361" s="387"/>
    </row>
    <row r="362" spans="1:11" x14ac:dyDescent="0.25">
      <c r="A362" s="387" t="s">
        <v>258</v>
      </c>
      <c r="B362" s="387" t="s">
        <v>259</v>
      </c>
      <c r="C362" s="387" t="s">
        <v>16</v>
      </c>
      <c r="D362" s="387">
        <v>38079.949922</v>
      </c>
      <c r="E362" s="387">
        <v>2.49022273692007</v>
      </c>
      <c r="F362" s="387">
        <v>98.396632901879897</v>
      </c>
      <c r="G362" s="387">
        <v>0.37353744891013801</v>
      </c>
      <c r="H362" s="387">
        <v>620.51044839999997</v>
      </c>
      <c r="I362" s="387">
        <v>22.598123927068499</v>
      </c>
      <c r="J362" s="387">
        <v>1.6033670981201</v>
      </c>
      <c r="K362" s="387">
        <v>22.923525921549398</v>
      </c>
    </row>
    <row r="363" spans="1:11" x14ac:dyDescent="0.25">
      <c r="A363" s="387" t="s">
        <v>262</v>
      </c>
      <c r="B363" s="387" t="s">
        <v>263</v>
      </c>
      <c r="C363" s="387" t="s">
        <v>15</v>
      </c>
      <c r="D363" s="387">
        <v>86.052235600000003</v>
      </c>
      <c r="E363" s="387">
        <v>54.720697950977097</v>
      </c>
      <c r="F363" s="387">
        <v>100</v>
      </c>
      <c r="G363" s="387">
        <v>0</v>
      </c>
      <c r="H363" s="387"/>
      <c r="I363" s="387"/>
      <c r="J363" s="387"/>
      <c r="K363" s="387"/>
    </row>
    <row r="364" spans="1:11" x14ac:dyDescent="0.25">
      <c r="A364" s="387" t="s">
        <v>262</v>
      </c>
      <c r="B364" s="387" t="s">
        <v>263</v>
      </c>
      <c r="C364" s="387" t="s">
        <v>16</v>
      </c>
      <c r="D364" s="387">
        <v>36742.712755400004</v>
      </c>
      <c r="E364" s="387">
        <v>1.79325753259744</v>
      </c>
      <c r="F364" s="387">
        <v>99.430780697838301</v>
      </c>
      <c r="G364" s="387">
        <v>0.168189706945333</v>
      </c>
      <c r="H364" s="387">
        <v>210.3439314</v>
      </c>
      <c r="I364" s="387">
        <v>29.263667688962101</v>
      </c>
      <c r="J364" s="387">
        <v>0.56921930216164496</v>
      </c>
      <c r="K364" s="387">
        <v>29.379245931063199</v>
      </c>
    </row>
    <row r="365" spans="1:11" x14ac:dyDescent="0.25">
      <c r="A365" s="387" t="s">
        <v>264</v>
      </c>
      <c r="B365" s="387" t="s">
        <v>265</v>
      </c>
      <c r="C365" s="387" t="s">
        <v>15</v>
      </c>
      <c r="D365" s="387">
        <v>60.5382544</v>
      </c>
      <c r="E365" s="387">
        <v>51.581844863811099</v>
      </c>
      <c r="F365" s="387">
        <v>100</v>
      </c>
      <c r="G365" s="387">
        <v>0</v>
      </c>
      <c r="H365" s="387"/>
      <c r="I365" s="387"/>
      <c r="J365" s="387"/>
      <c r="K365" s="387"/>
    </row>
    <row r="366" spans="1:11" x14ac:dyDescent="0.25">
      <c r="A366" s="387" t="s">
        <v>264</v>
      </c>
      <c r="B366" s="387" t="s">
        <v>265</v>
      </c>
      <c r="C366" s="387" t="s">
        <v>16</v>
      </c>
      <c r="D366" s="387">
        <v>9659.2946181000007</v>
      </c>
      <c r="E366" s="387">
        <v>3.1332265203256702</v>
      </c>
      <c r="F366" s="387">
        <v>98.555786673907804</v>
      </c>
      <c r="G366" s="387">
        <v>0.39082144838223798</v>
      </c>
      <c r="H366" s="387">
        <v>141.5450323</v>
      </c>
      <c r="I366" s="387">
        <v>25.7742674826906</v>
      </c>
      <c r="J366" s="387">
        <v>1.4442133260921499</v>
      </c>
      <c r="K366" s="387">
        <v>26.670377982573701</v>
      </c>
    </row>
    <row r="367" spans="1:11" x14ac:dyDescent="0.25">
      <c r="A367" s="387" t="s">
        <v>266</v>
      </c>
      <c r="B367" s="387" t="s">
        <v>267</v>
      </c>
      <c r="C367" s="387" t="s">
        <v>15</v>
      </c>
      <c r="D367" s="387">
        <v>2008.1827212999999</v>
      </c>
      <c r="E367" s="387">
        <v>40.380233140643497</v>
      </c>
      <c r="F367" s="387">
        <v>100</v>
      </c>
      <c r="G367" s="387">
        <v>0</v>
      </c>
      <c r="H367" s="387"/>
      <c r="I367" s="387"/>
      <c r="J367" s="387"/>
      <c r="K367" s="387"/>
    </row>
    <row r="368" spans="1:11" x14ac:dyDescent="0.25">
      <c r="A368" s="387" t="s">
        <v>266</v>
      </c>
      <c r="B368" s="387" t="s">
        <v>267</v>
      </c>
      <c r="C368" s="387" t="s">
        <v>16</v>
      </c>
      <c r="D368" s="387">
        <v>141907.02568180001</v>
      </c>
      <c r="E368" s="387">
        <v>3.0954654035728502</v>
      </c>
      <c r="F368" s="387">
        <v>98.8272760533998</v>
      </c>
      <c r="G368" s="387">
        <v>0.36400093130448402</v>
      </c>
      <c r="H368" s="387">
        <v>1683.9254693</v>
      </c>
      <c r="I368" s="387">
        <v>31.039953667753402</v>
      </c>
      <c r="J368" s="387">
        <v>1.1727239466002399</v>
      </c>
      <c r="K368" s="387">
        <v>30.674926205788001</v>
      </c>
    </row>
    <row r="369" spans="1:11" x14ac:dyDescent="0.25">
      <c r="A369" s="387" t="s">
        <v>270</v>
      </c>
      <c r="B369" s="387" t="s">
        <v>271</v>
      </c>
      <c r="C369" s="387" t="s">
        <v>15</v>
      </c>
      <c r="D369" s="387">
        <v>412.98502430000002</v>
      </c>
      <c r="E369" s="387">
        <v>32.701267962035203</v>
      </c>
      <c r="F369" s="387">
        <v>100</v>
      </c>
      <c r="G369" s="387">
        <v>0</v>
      </c>
      <c r="H369" s="387"/>
      <c r="I369" s="387"/>
      <c r="J369" s="387"/>
      <c r="K369" s="387"/>
    </row>
    <row r="370" spans="1:11" x14ac:dyDescent="0.25">
      <c r="A370" s="387" t="s">
        <v>270</v>
      </c>
      <c r="B370" s="387" t="s">
        <v>271</v>
      </c>
      <c r="C370" s="387" t="s">
        <v>16</v>
      </c>
      <c r="D370" s="387">
        <v>29376.058303999998</v>
      </c>
      <c r="E370" s="387">
        <v>2.9450936987985901</v>
      </c>
      <c r="F370" s="387">
        <v>98.520764979742793</v>
      </c>
      <c r="G370" s="387">
        <v>0.35531131402583899</v>
      </c>
      <c r="H370" s="387">
        <v>441.06533489999998</v>
      </c>
      <c r="I370" s="387">
        <v>23.490895562215599</v>
      </c>
      <c r="J370" s="387">
        <v>1.47923502025721</v>
      </c>
      <c r="K370" s="387">
        <v>23.664625285640199</v>
      </c>
    </row>
    <row r="371" spans="1:11" x14ac:dyDescent="0.25">
      <c r="A371" s="387" t="s">
        <v>272</v>
      </c>
      <c r="B371" s="387" t="s">
        <v>273</v>
      </c>
      <c r="C371" s="387" t="s">
        <v>15</v>
      </c>
      <c r="D371" s="387">
        <v>450.58465080000002</v>
      </c>
      <c r="E371" s="387">
        <v>40.552057632795297</v>
      </c>
      <c r="F371" s="387">
        <v>100</v>
      </c>
      <c r="G371" s="387">
        <v>0</v>
      </c>
      <c r="H371" s="387"/>
      <c r="I371" s="387"/>
      <c r="J371" s="387"/>
      <c r="K371" s="387"/>
    </row>
    <row r="372" spans="1:11" x14ac:dyDescent="0.25">
      <c r="A372" s="387" t="s">
        <v>272</v>
      </c>
      <c r="B372" s="387" t="s">
        <v>273</v>
      </c>
      <c r="C372" s="387" t="s">
        <v>16</v>
      </c>
      <c r="D372" s="387">
        <v>47166.518157600003</v>
      </c>
      <c r="E372" s="387">
        <v>2.3385967991357899</v>
      </c>
      <c r="F372" s="387">
        <v>98.615998413710699</v>
      </c>
      <c r="G372" s="387">
        <v>0.36605453057947701</v>
      </c>
      <c r="H372" s="387">
        <v>661.94671249999999</v>
      </c>
      <c r="I372" s="387">
        <v>26.223784324366299</v>
      </c>
      <c r="J372" s="387">
        <v>1.38400158628929</v>
      </c>
      <c r="K372" s="387">
        <v>26.082941930539</v>
      </c>
    </row>
    <row r="373" spans="1:11" x14ac:dyDescent="0.25">
      <c r="A373" s="387" t="s">
        <v>274</v>
      </c>
      <c r="B373" s="387" t="s">
        <v>275</v>
      </c>
      <c r="C373" s="387" t="s">
        <v>15</v>
      </c>
      <c r="D373" s="387">
        <v>1069.8441293999999</v>
      </c>
      <c r="E373" s="387">
        <v>41.168999503932298</v>
      </c>
      <c r="F373" s="387">
        <v>100</v>
      </c>
      <c r="G373" s="387">
        <v>0</v>
      </c>
      <c r="H373" s="387"/>
      <c r="I373" s="387"/>
      <c r="J373" s="387"/>
      <c r="K373" s="387"/>
    </row>
    <row r="374" spans="1:11" x14ac:dyDescent="0.25">
      <c r="A374" s="387" t="s">
        <v>274</v>
      </c>
      <c r="B374" s="387" t="s">
        <v>275</v>
      </c>
      <c r="C374" s="387" t="s">
        <v>16</v>
      </c>
      <c r="D374" s="387">
        <v>58222.306433799997</v>
      </c>
      <c r="E374" s="387">
        <v>2.9243329103651501</v>
      </c>
      <c r="F374" s="387">
        <v>99.414227581785696</v>
      </c>
      <c r="G374" s="387">
        <v>0.21459157652630101</v>
      </c>
      <c r="H374" s="387">
        <v>343.05976179999999</v>
      </c>
      <c r="I374" s="387">
        <v>36.156114198949403</v>
      </c>
      <c r="J374" s="387">
        <v>0.58577241821425496</v>
      </c>
      <c r="K374" s="387">
        <v>36.419358717768901</v>
      </c>
    </row>
    <row r="375" spans="1:11" x14ac:dyDescent="0.25">
      <c r="A375" s="387" t="s">
        <v>276</v>
      </c>
      <c r="B375" s="387" t="s">
        <v>277</v>
      </c>
      <c r="C375" s="387" t="s">
        <v>15</v>
      </c>
      <c r="D375" s="387">
        <v>92.344428600000001</v>
      </c>
      <c r="E375" s="387">
        <v>57.816513101446901</v>
      </c>
      <c r="F375" s="387">
        <v>100</v>
      </c>
      <c r="G375" s="387">
        <v>0</v>
      </c>
      <c r="H375" s="387"/>
      <c r="I375" s="387"/>
      <c r="J375" s="387"/>
      <c r="K375" s="387"/>
    </row>
    <row r="376" spans="1:11" x14ac:dyDescent="0.25">
      <c r="A376" s="387" t="s">
        <v>276</v>
      </c>
      <c r="B376" s="387" t="s">
        <v>277</v>
      </c>
      <c r="C376" s="387" t="s">
        <v>16</v>
      </c>
      <c r="D376" s="387">
        <v>38110.2133932</v>
      </c>
      <c r="E376" s="387">
        <v>3.1629139528027501</v>
      </c>
      <c r="F376" s="387">
        <v>99.549937815704894</v>
      </c>
      <c r="G376" s="387">
        <v>0.166945307717309</v>
      </c>
      <c r="H376" s="387">
        <v>172.29509390000001</v>
      </c>
      <c r="I376" s="387">
        <v>37.030670298245902</v>
      </c>
      <c r="J376" s="387">
        <v>0.45006218429510197</v>
      </c>
      <c r="K376" s="387">
        <v>36.926886065559003</v>
      </c>
    </row>
    <row r="377" spans="1:11" x14ac:dyDescent="0.25">
      <c r="A377" s="387" t="s">
        <v>278</v>
      </c>
      <c r="B377" s="387" t="s">
        <v>279</v>
      </c>
      <c r="C377" s="387" t="s">
        <v>15</v>
      </c>
      <c r="D377" s="387">
        <v>639.77412779999997</v>
      </c>
      <c r="E377" s="387">
        <v>25.3901052213619</v>
      </c>
      <c r="F377" s="387">
        <v>98.917027891483599</v>
      </c>
      <c r="G377" s="387">
        <v>1.0635402838304899</v>
      </c>
      <c r="H377" s="387">
        <v>7.0044313999999996</v>
      </c>
      <c r="I377" s="387">
        <v>99.999999999999801</v>
      </c>
      <c r="J377" s="387">
        <v>1.0829721085163599</v>
      </c>
      <c r="K377" s="387">
        <v>97.142154532031896</v>
      </c>
    </row>
    <row r="378" spans="1:11" x14ac:dyDescent="0.25">
      <c r="A378" s="387" t="s">
        <v>278</v>
      </c>
      <c r="B378" s="387" t="s">
        <v>279</v>
      </c>
      <c r="C378" s="387" t="s">
        <v>16</v>
      </c>
      <c r="D378" s="387">
        <v>14501.217247299999</v>
      </c>
      <c r="E378" s="387">
        <v>3.5480750472973099</v>
      </c>
      <c r="F378" s="387">
        <v>97.911034225753994</v>
      </c>
      <c r="G378" s="387">
        <v>0.95593223715218001</v>
      </c>
      <c r="H378" s="387">
        <v>309.38848469999999</v>
      </c>
      <c r="I378" s="387">
        <v>44.969599650507199</v>
      </c>
      <c r="J378" s="387">
        <v>2.0889657742460299</v>
      </c>
      <c r="K378" s="387">
        <v>44.805096925578198</v>
      </c>
    </row>
    <row r="379" spans="1:11" x14ac:dyDescent="0.25">
      <c r="A379" s="387" t="s">
        <v>280</v>
      </c>
      <c r="B379" s="387" t="s">
        <v>281</v>
      </c>
      <c r="C379" s="387" t="s">
        <v>15</v>
      </c>
      <c r="D379" s="387">
        <v>654.86078899999995</v>
      </c>
      <c r="E379" s="387">
        <v>41.595893924384903</v>
      </c>
      <c r="F379" s="387">
        <v>100</v>
      </c>
      <c r="G379" s="387">
        <v>0</v>
      </c>
      <c r="H379" s="387"/>
      <c r="I379" s="387"/>
      <c r="J379" s="387"/>
      <c r="K379" s="387"/>
    </row>
    <row r="380" spans="1:11" x14ac:dyDescent="0.25">
      <c r="A380" s="387" t="s">
        <v>280</v>
      </c>
      <c r="B380" s="387" t="s">
        <v>281</v>
      </c>
      <c r="C380" s="387" t="s">
        <v>16</v>
      </c>
      <c r="D380" s="387">
        <v>57258.954820899999</v>
      </c>
      <c r="E380" s="387">
        <v>3.0448826706295602</v>
      </c>
      <c r="F380" s="387">
        <v>99.087720242141103</v>
      </c>
      <c r="G380" s="387">
        <v>0.243575033280996</v>
      </c>
      <c r="H380" s="387">
        <v>527.17112989999998</v>
      </c>
      <c r="I380" s="387">
        <v>26.184944781207498</v>
      </c>
      <c r="J380" s="387">
        <v>0.91227975785890503</v>
      </c>
      <c r="K380" s="387">
        <v>26.456023547384699</v>
      </c>
    </row>
    <row r="381" spans="1:11" x14ac:dyDescent="0.25">
      <c r="A381" s="387" t="s">
        <v>282</v>
      </c>
      <c r="B381" s="387" t="s">
        <v>283</v>
      </c>
      <c r="C381" s="387" t="s">
        <v>15</v>
      </c>
      <c r="D381" s="387">
        <v>10076.610393700001</v>
      </c>
      <c r="E381" s="387">
        <v>11.072945204796399</v>
      </c>
      <c r="F381" s="387">
        <v>99.369834623429099</v>
      </c>
      <c r="G381" s="387">
        <v>0.60970485096612703</v>
      </c>
      <c r="H381" s="387">
        <v>63.9019981</v>
      </c>
      <c r="I381" s="387">
        <v>99.999999999999901</v>
      </c>
      <c r="J381" s="387">
        <v>0.63016537657084803</v>
      </c>
      <c r="K381" s="387">
        <v>96.143444978359597</v>
      </c>
    </row>
    <row r="382" spans="1:11" x14ac:dyDescent="0.25">
      <c r="A382" s="387" t="s">
        <v>282</v>
      </c>
      <c r="B382" s="387" t="s">
        <v>283</v>
      </c>
      <c r="C382" s="387" t="s">
        <v>16</v>
      </c>
      <c r="D382" s="387">
        <v>44318.646241299997</v>
      </c>
      <c r="E382" s="387">
        <v>3.7322449859929998</v>
      </c>
      <c r="F382" s="387">
        <v>99.104523261315805</v>
      </c>
      <c r="G382" s="387">
        <v>0.343411953857515</v>
      </c>
      <c r="H382" s="387">
        <v>400.4490965</v>
      </c>
      <c r="I382" s="387">
        <v>38.376605175702203</v>
      </c>
      <c r="J382" s="387">
        <v>0.89547673868417899</v>
      </c>
      <c r="K382" s="387">
        <v>38.006211104149301</v>
      </c>
    </row>
    <row r="383" spans="1:11" x14ac:dyDescent="0.25">
      <c r="A383" s="387" t="s">
        <v>284</v>
      </c>
      <c r="B383" s="387" t="s">
        <v>285</v>
      </c>
      <c r="C383" s="387" t="s">
        <v>15</v>
      </c>
      <c r="D383" s="387">
        <v>4583.7638043999996</v>
      </c>
      <c r="E383" s="387">
        <v>17.497281025093798</v>
      </c>
      <c r="F383" s="387">
        <v>99.193520863671793</v>
      </c>
      <c r="G383" s="387">
        <v>0.801769372300009</v>
      </c>
      <c r="H383" s="387">
        <v>37.2676546</v>
      </c>
      <c r="I383" s="387">
        <v>99.999999999999901</v>
      </c>
      <c r="J383" s="387">
        <v>0.80647913632825197</v>
      </c>
      <c r="K383" s="387">
        <v>98.6142398192477</v>
      </c>
    </row>
    <row r="384" spans="1:11" x14ac:dyDescent="0.25">
      <c r="A384" s="387" t="s">
        <v>284</v>
      </c>
      <c r="B384" s="387" t="s">
        <v>285</v>
      </c>
      <c r="C384" s="387" t="s">
        <v>16</v>
      </c>
      <c r="D384" s="387">
        <v>35048.009587499997</v>
      </c>
      <c r="E384" s="387">
        <v>2.9448870965398202</v>
      </c>
      <c r="F384" s="387">
        <v>98.5365497396145</v>
      </c>
      <c r="G384" s="387">
        <v>0.39132603317674602</v>
      </c>
      <c r="H384" s="387">
        <v>520.5278538</v>
      </c>
      <c r="I384" s="387">
        <v>26.322141964395598</v>
      </c>
      <c r="J384" s="387">
        <v>1.46345026038545</v>
      </c>
      <c r="K384" s="387">
        <v>26.348635260326901</v>
      </c>
    </row>
    <row r="385" spans="1:11" x14ac:dyDescent="0.25">
      <c r="A385" s="387" t="s">
        <v>286</v>
      </c>
      <c r="B385" s="387" t="s">
        <v>287</v>
      </c>
      <c r="C385" s="387" t="s">
        <v>15</v>
      </c>
      <c r="D385" s="387">
        <v>153.8447472</v>
      </c>
      <c r="E385" s="387">
        <v>36.012943351126196</v>
      </c>
      <c r="F385" s="387">
        <v>100</v>
      </c>
      <c r="G385" s="387">
        <v>0</v>
      </c>
      <c r="H385" s="387"/>
      <c r="I385" s="387"/>
      <c r="J385" s="387"/>
      <c r="K385" s="387"/>
    </row>
    <row r="386" spans="1:11" x14ac:dyDescent="0.25">
      <c r="A386" s="387" t="s">
        <v>286</v>
      </c>
      <c r="B386" s="387" t="s">
        <v>287</v>
      </c>
      <c r="C386" s="387" t="s">
        <v>16</v>
      </c>
      <c r="D386" s="387">
        <v>15310.072346700001</v>
      </c>
      <c r="E386" s="387">
        <v>2.8966849302911299</v>
      </c>
      <c r="F386" s="387">
        <v>99.141586070672105</v>
      </c>
      <c r="G386" s="387">
        <v>0.28399051326585101</v>
      </c>
      <c r="H386" s="387">
        <v>132.56172190000001</v>
      </c>
      <c r="I386" s="387">
        <v>32.775195521068603</v>
      </c>
      <c r="J386" s="387">
        <v>0.85841392932791205</v>
      </c>
      <c r="K386" s="387">
        <v>32.799176425578999</v>
      </c>
    </row>
    <row r="387" spans="1:11" x14ac:dyDescent="0.25">
      <c r="A387" s="387" t="s">
        <v>288</v>
      </c>
      <c r="B387" s="387" t="s">
        <v>289</v>
      </c>
      <c r="C387" s="387" t="s">
        <v>15</v>
      </c>
      <c r="D387" s="387">
        <v>586.4953696</v>
      </c>
      <c r="E387" s="387">
        <v>24.638044251138201</v>
      </c>
      <c r="F387" s="387">
        <v>100</v>
      </c>
      <c r="G387" s="387">
        <v>0</v>
      </c>
      <c r="H387" s="387"/>
      <c r="I387" s="387"/>
      <c r="J387" s="387"/>
      <c r="K387" s="387"/>
    </row>
    <row r="388" spans="1:11" x14ac:dyDescent="0.25">
      <c r="A388" s="387" t="s">
        <v>288</v>
      </c>
      <c r="B388" s="387" t="s">
        <v>289</v>
      </c>
      <c r="C388" s="387" t="s">
        <v>16</v>
      </c>
      <c r="D388" s="387">
        <v>22612.761065399998</v>
      </c>
      <c r="E388" s="387">
        <v>3.1664726197731001</v>
      </c>
      <c r="F388" s="387">
        <v>96.436613409822101</v>
      </c>
      <c r="G388" s="387">
        <v>0.71819557019006797</v>
      </c>
      <c r="H388" s="387">
        <v>835.55411890000005</v>
      </c>
      <c r="I388" s="387">
        <v>19.861140389337201</v>
      </c>
      <c r="J388" s="387">
        <v>3.5633865901779198</v>
      </c>
      <c r="K388" s="387">
        <v>19.436664196350399</v>
      </c>
    </row>
    <row r="389" spans="1:11" x14ac:dyDescent="0.25">
      <c r="A389" s="387" t="s">
        <v>290</v>
      </c>
      <c r="B389" s="387" t="s">
        <v>291</v>
      </c>
      <c r="C389" s="387" t="s">
        <v>15</v>
      </c>
      <c r="D389" s="387">
        <v>5376.8704396000003</v>
      </c>
      <c r="E389" s="387">
        <v>15.1460273530473</v>
      </c>
      <c r="F389" s="387">
        <v>99.150012451050401</v>
      </c>
      <c r="G389" s="387">
        <v>0.77892252573368403</v>
      </c>
      <c r="H389" s="387">
        <v>46.094526999999999</v>
      </c>
      <c r="I389" s="387">
        <v>100</v>
      </c>
      <c r="J389" s="387">
        <v>0.84998754894962103</v>
      </c>
      <c r="K389" s="387">
        <v>90.860364037492204</v>
      </c>
    </row>
    <row r="390" spans="1:11" x14ac:dyDescent="0.25">
      <c r="A390" s="387" t="s">
        <v>290</v>
      </c>
      <c r="B390" s="387" t="s">
        <v>291</v>
      </c>
      <c r="C390" s="387" t="s">
        <v>16</v>
      </c>
      <c r="D390" s="387">
        <v>35077.898408900001</v>
      </c>
      <c r="E390" s="387">
        <v>3.2505926288292302</v>
      </c>
      <c r="F390" s="387">
        <v>99.831332516622695</v>
      </c>
      <c r="G390" s="387">
        <v>0.108335845555653</v>
      </c>
      <c r="H390" s="387">
        <v>59.264969200000003</v>
      </c>
      <c r="I390" s="387">
        <v>63.492236382241998</v>
      </c>
      <c r="J390" s="387">
        <v>0.168667483377267</v>
      </c>
      <c r="K390" s="387">
        <v>64.122091612315799</v>
      </c>
    </row>
    <row r="391" spans="1:11" x14ac:dyDescent="0.25">
      <c r="A391" s="387" t="s">
        <v>292</v>
      </c>
      <c r="B391" s="387" t="s">
        <v>293</v>
      </c>
      <c r="C391" s="387" t="s">
        <v>15</v>
      </c>
      <c r="D391" s="387">
        <v>598.91062120000004</v>
      </c>
      <c r="E391" s="387">
        <v>56.399765638573903</v>
      </c>
      <c r="F391" s="387">
        <v>100</v>
      </c>
      <c r="G391" s="387">
        <v>6.2616318395407603E-15</v>
      </c>
      <c r="H391" s="387"/>
      <c r="I391" s="387"/>
      <c r="J391" s="387"/>
      <c r="K391" s="387"/>
    </row>
    <row r="392" spans="1:11" x14ac:dyDescent="0.25">
      <c r="A392" s="387" t="s">
        <v>292</v>
      </c>
      <c r="B392" s="387" t="s">
        <v>293</v>
      </c>
      <c r="C392" s="387" t="s">
        <v>16</v>
      </c>
      <c r="D392" s="387">
        <v>62826.178550099998</v>
      </c>
      <c r="E392" s="387">
        <v>3.9886134081700302</v>
      </c>
      <c r="F392" s="387">
        <v>93.931065401271894</v>
      </c>
      <c r="G392" s="387">
        <v>0.83444145392642</v>
      </c>
      <c r="H392" s="387">
        <v>4059.2318108999998</v>
      </c>
      <c r="I392" s="387">
        <v>12.3553296247765</v>
      </c>
      <c r="J392" s="387">
        <v>6.0689345987280996</v>
      </c>
      <c r="K392" s="387">
        <v>12.9149480040074</v>
      </c>
    </row>
    <row r="393" spans="1:11" x14ac:dyDescent="0.25">
      <c r="A393" s="387" t="s">
        <v>294</v>
      </c>
      <c r="B393" s="387" t="s">
        <v>295</v>
      </c>
      <c r="C393" s="387" t="s">
        <v>15</v>
      </c>
      <c r="D393" s="387">
        <v>322.22416679999998</v>
      </c>
      <c r="E393" s="387">
        <v>45.7167393881208</v>
      </c>
      <c r="F393" s="387">
        <v>100</v>
      </c>
      <c r="G393" s="387">
        <v>0</v>
      </c>
      <c r="H393" s="387"/>
      <c r="I393" s="387"/>
      <c r="J393" s="387"/>
      <c r="K393" s="387"/>
    </row>
    <row r="394" spans="1:11" x14ac:dyDescent="0.25">
      <c r="A394" s="387" t="s">
        <v>294</v>
      </c>
      <c r="B394" s="387" t="s">
        <v>295</v>
      </c>
      <c r="C394" s="387" t="s">
        <v>16</v>
      </c>
      <c r="D394" s="387">
        <v>64451.762623900002</v>
      </c>
      <c r="E394" s="387">
        <v>3.2018688148249801</v>
      </c>
      <c r="F394" s="387">
        <v>98.416913745809197</v>
      </c>
      <c r="G394" s="387">
        <v>0.35411805470100499</v>
      </c>
      <c r="H394" s="387">
        <v>1036.7394747999999</v>
      </c>
      <c r="I394" s="387">
        <v>22.027266956959799</v>
      </c>
      <c r="J394" s="387">
        <v>1.5830862541908399</v>
      </c>
      <c r="K394" s="387">
        <v>22.014723425891901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944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931</v>
      </c>
      <c r="E404" s="5" t="s">
        <v>932</v>
      </c>
      <c r="F404" s="5" t="s">
        <v>933</v>
      </c>
      <c r="G404" s="5" t="s">
        <v>934</v>
      </c>
      <c r="H404" s="5" t="s">
        <v>935</v>
      </c>
      <c r="I404" s="5" t="s">
        <v>936</v>
      </c>
      <c r="J404" s="5" t="s">
        <v>937</v>
      </c>
      <c r="K404" s="5" t="s">
        <v>938</v>
      </c>
    </row>
    <row r="405" spans="1:11" x14ac:dyDescent="0.25">
      <c r="A405" s="388" t="s">
        <v>71</v>
      </c>
      <c r="B405" s="388" t="s">
        <v>72</v>
      </c>
      <c r="C405" s="388" t="s">
        <v>15</v>
      </c>
      <c r="D405" s="388">
        <v>21.849794800000002</v>
      </c>
      <c r="E405" s="388"/>
      <c r="F405" s="388">
        <v>100</v>
      </c>
      <c r="G405" s="388"/>
      <c r="H405" s="388"/>
      <c r="I405" s="388"/>
      <c r="J405" s="388"/>
      <c r="K405" s="388"/>
    </row>
    <row r="406" spans="1:11" x14ac:dyDescent="0.25">
      <c r="A406" s="388" t="s">
        <v>71</v>
      </c>
      <c r="B406" s="388" t="s">
        <v>72</v>
      </c>
      <c r="C406" s="388" t="s">
        <v>16</v>
      </c>
      <c r="D406" s="388">
        <v>320.9814872</v>
      </c>
      <c r="E406" s="388"/>
      <c r="F406" s="388">
        <v>98.908184791305302</v>
      </c>
      <c r="G406" s="388"/>
      <c r="H406" s="388">
        <v>3.5432100000000002</v>
      </c>
      <c r="I406" s="388"/>
      <c r="J406" s="388">
        <v>1.09181520869469</v>
      </c>
      <c r="K406" s="388"/>
    </row>
    <row r="407" spans="1:11" x14ac:dyDescent="0.25">
      <c r="A407" s="388" t="s">
        <v>73</v>
      </c>
      <c r="B407" s="388" t="s">
        <v>74</v>
      </c>
      <c r="C407" s="388" t="s">
        <v>15</v>
      </c>
      <c r="D407" s="388">
        <v>108.70352</v>
      </c>
      <c r="E407" s="388"/>
      <c r="F407" s="388">
        <v>100</v>
      </c>
      <c r="G407" s="388"/>
      <c r="H407" s="388"/>
      <c r="I407" s="388"/>
      <c r="J407" s="388"/>
      <c r="K407" s="388"/>
    </row>
    <row r="408" spans="1:11" x14ac:dyDescent="0.25">
      <c r="A408" s="388" t="s">
        <v>73</v>
      </c>
      <c r="B408" s="388" t="s">
        <v>74</v>
      </c>
      <c r="C408" s="388" t="s">
        <v>16</v>
      </c>
      <c r="D408" s="388">
        <v>657.31659749999994</v>
      </c>
      <c r="E408" s="388"/>
      <c r="F408" s="388">
        <v>99.742268041237097</v>
      </c>
      <c r="G408" s="388"/>
      <c r="H408" s="388">
        <v>1.6984925</v>
      </c>
      <c r="I408" s="388"/>
      <c r="J408" s="388">
        <v>0.25773195876288701</v>
      </c>
      <c r="K408" s="388"/>
    </row>
    <row r="409" spans="1:11" x14ac:dyDescent="0.25">
      <c r="A409" s="388" t="s">
        <v>75</v>
      </c>
      <c r="B409" s="388" t="s">
        <v>76</v>
      </c>
      <c r="C409" s="388" t="s">
        <v>15</v>
      </c>
      <c r="D409" s="388">
        <v>179.36391589999999</v>
      </c>
      <c r="E409" s="388"/>
      <c r="F409" s="388">
        <v>98.881082493908707</v>
      </c>
      <c r="G409" s="388"/>
      <c r="H409" s="388">
        <v>2.0296443000000002</v>
      </c>
      <c r="I409" s="388"/>
      <c r="J409" s="388">
        <v>1.1189175060912699</v>
      </c>
      <c r="K409" s="388"/>
    </row>
    <row r="410" spans="1:11" x14ac:dyDescent="0.25">
      <c r="A410" s="388" t="s">
        <v>75</v>
      </c>
      <c r="B410" s="388" t="s">
        <v>76</v>
      </c>
      <c r="C410" s="388" t="s">
        <v>16</v>
      </c>
      <c r="D410" s="388">
        <v>456.55927689999999</v>
      </c>
      <c r="E410" s="388"/>
      <c r="F410" s="388">
        <v>100</v>
      </c>
      <c r="G410" s="388"/>
      <c r="H410" s="388"/>
      <c r="I410" s="388"/>
      <c r="J410" s="388"/>
      <c r="K410" s="388"/>
    </row>
    <row r="411" spans="1:11" x14ac:dyDescent="0.25">
      <c r="A411" s="388" t="s">
        <v>79</v>
      </c>
      <c r="B411" s="388" t="s">
        <v>80</v>
      </c>
      <c r="C411" s="388" t="s">
        <v>15</v>
      </c>
      <c r="D411" s="388">
        <v>936.3790305</v>
      </c>
      <c r="E411" s="388"/>
      <c r="F411" s="388">
        <v>100</v>
      </c>
      <c r="G411" s="388"/>
      <c r="H411" s="388"/>
      <c r="I411" s="388"/>
      <c r="J411" s="388"/>
      <c r="K411" s="388"/>
    </row>
    <row r="412" spans="1:11" x14ac:dyDescent="0.25">
      <c r="A412" s="388" t="s">
        <v>79</v>
      </c>
      <c r="B412" s="388" t="s">
        <v>80</v>
      </c>
      <c r="C412" s="388" t="s">
        <v>16</v>
      </c>
      <c r="D412" s="388">
        <v>5253.5192208999997</v>
      </c>
      <c r="E412" s="388"/>
      <c r="F412" s="388">
        <v>99.553442053569498</v>
      </c>
      <c r="G412" s="388"/>
      <c r="H412" s="388">
        <v>23.565239999999999</v>
      </c>
      <c r="I412" s="388"/>
      <c r="J412" s="388">
        <v>0.44655794643053698</v>
      </c>
      <c r="K412" s="388"/>
    </row>
    <row r="413" spans="1:11" x14ac:dyDescent="0.25">
      <c r="A413" s="388" t="s">
        <v>91</v>
      </c>
      <c r="B413" s="388" t="s">
        <v>92</v>
      </c>
      <c r="C413" s="388" t="s">
        <v>15</v>
      </c>
      <c r="D413" s="388">
        <v>170.701708</v>
      </c>
      <c r="E413" s="388"/>
      <c r="F413" s="388">
        <v>100</v>
      </c>
      <c r="G413" s="388"/>
      <c r="H413" s="388"/>
      <c r="I413" s="388"/>
      <c r="J413" s="388"/>
      <c r="K413" s="388"/>
    </row>
    <row r="414" spans="1:11" x14ac:dyDescent="0.25">
      <c r="A414" s="388" t="s">
        <v>91</v>
      </c>
      <c r="B414" s="388" t="s">
        <v>92</v>
      </c>
      <c r="C414" s="388" t="s">
        <v>16</v>
      </c>
      <c r="D414" s="388">
        <v>2571.9802755999999</v>
      </c>
      <c r="E414" s="388"/>
      <c r="F414" s="388">
        <v>99.725488192395105</v>
      </c>
      <c r="G414" s="388"/>
      <c r="H414" s="388">
        <v>7.0798245</v>
      </c>
      <c r="I414" s="388"/>
      <c r="J414" s="388">
        <v>0.274511807604851</v>
      </c>
      <c r="K414" s="388"/>
    </row>
    <row r="415" spans="1:11" x14ac:dyDescent="0.25">
      <c r="A415" s="388" t="s">
        <v>107</v>
      </c>
      <c r="B415" s="388" t="s">
        <v>108</v>
      </c>
      <c r="C415" s="388" t="s">
        <v>15</v>
      </c>
      <c r="D415" s="388">
        <v>820.66341160000002</v>
      </c>
      <c r="E415" s="388"/>
      <c r="F415" s="388">
        <v>99.5411967411886</v>
      </c>
      <c r="G415" s="388"/>
      <c r="H415" s="388">
        <v>3.7825850999999999</v>
      </c>
      <c r="I415" s="388"/>
      <c r="J415" s="388">
        <v>0.45880325881143302</v>
      </c>
      <c r="K415" s="388"/>
    </row>
    <row r="416" spans="1:11" x14ac:dyDescent="0.25">
      <c r="A416" s="388" t="s">
        <v>107</v>
      </c>
      <c r="B416" s="388" t="s">
        <v>108</v>
      </c>
      <c r="C416" s="388" t="s">
        <v>16</v>
      </c>
      <c r="D416" s="388">
        <v>5463.6508284000001</v>
      </c>
      <c r="E416" s="388"/>
      <c r="F416" s="388">
        <v>98.095288988234202</v>
      </c>
      <c r="G416" s="388"/>
      <c r="H416" s="388">
        <v>106.0874177</v>
      </c>
      <c r="I416" s="388"/>
      <c r="J416" s="388">
        <v>1.9047110117658399</v>
      </c>
      <c r="K416" s="388"/>
    </row>
    <row r="417" spans="1:11" x14ac:dyDescent="0.25">
      <c r="A417" s="388" t="s">
        <v>109</v>
      </c>
      <c r="B417" s="388" t="s">
        <v>110</v>
      </c>
      <c r="C417" s="388" t="s">
        <v>15</v>
      </c>
      <c r="D417" s="388">
        <v>409.65155479999999</v>
      </c>
      <c r="E417" s="388"/>
      <c r="F417" s="388">
        <v>100</v>
      </c>
      <c r="G417" s="388"/>
      <c r="H417" s="388"/>
      <c r="I417" s="388"/>
      <c r="J417" s="388"/>
      <c r="K417" s="388"/>
    </row>
    <row r="418" spans="1:11" x14ac:dyDescent="0.25">
      <c r="A418" s="388" t="s">
        <v>109</v>
      </c>
      <c r="B418" s="388" t="s">
        <v>110</v>
      </c>
      <c r="C418" s="388" t="s">
        <v>16</v>
      </c>
      <c r="D418" s="388">
        <v>2154.7310855999999</v>
      </c>
      <c r="E418" s="388"/>
      <c r="F418" s="388">
        <v>99.832775919732498</v>
      </c>
      <c r="G418" s="388"/>
      <c r="H418" s="388">
        <v>3.6092648000000001</v>
      </c>
      <c r="I418" s="388"/>
      <c r="J418" s="388">
        <v>0.167224080267559</v>
      </c>
      <c r="K418" s="388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945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931</v>
      </c>
      <c r="E428" s="5" t="s">
        <v>932</v>
      </c>
      <c r="F428" s="5" t="s">
        <v>933</v>
      </c>
      <c r="G428" s="5" t="s">
        <v>934</v>
      </c>
      <c r="H428" s="5" t="s">
        <v>935</v>
      </c>
      <c r="I428" s="5" t="s">
        <v>936</v>
      </c>
      <c r="J428" s="5" t="s">
        <v>937</v>
      </c>
      <c r="K428" s="5" t="s">
        <v>938</v>
      </c>
    </row>
    <row r="429" spans="1:11" x14ac:dyDescent="0.25">
      <c r="A429" s="389" t="s">
        <v>13</v>
      </c>
      <c r="B429" s="389" t="s">
        <v>14</v>
      </c>
      <c r="C429" s="389" t="s">
        <v>15</v>
      </c>
      <c r="D429" s="389">
        <v>2647.3129355999999</v>
      </c>
      <c r="E429" s="389"/>
      <c r="F429" s="389">
        <v>99.780928940832695</v>
      </c>
      <c r="G429" s="389"/>
      <c r="H429" s="389">
        <v>5.8122293999999997</v>
      </c>
      <c r="I429" s="389"/>
      <c r="J429" s="389">
        <v>0.21907105916731201</v>
      </c>
      <c r="K429" s="389"/>
    </row>
    <row r="430" spans="1:11" x14ac:dyDescent="0.25">
      <c r="A430" s="389" t="s">
        <v>13</v>
      </c>
      <c r="B430" s="389" t="s">
        <v>14</v>
      </c>
      <c r="C430" s="389" t="s">
        <v>16</v>
      </c>
      <c r="D430" s="389">
        <v>16878.738772100001</v>
      </c>
      <c r="E430" s="389"/>
      <c r="F430" s="389">
        <v>99.144850246576695</v>
      </c>
      <c r="G430" s="389"/>
      <c r="H430" s="389">
        <v>145.5834495</v>
      </c>
      <c r="I430" s="389"/>
      <c r="J430" s="389">
        <v>0.85514975342329702</v>
      </c>
      <c r="K430" s="389"/>
    </row>
    <row r="431" spans="1:11" x14ac:dyDescent="0.25">
      <c r="A431" s="389" t="s">
        <v>26</v>
      </c>
      <c r="B431" s="389" t="s">
        <v>27</v>
      </c>
      <c r="C431" s="389" t="s">
        <v>15</v>
      </c>
      <c r="D431" s="389">
        <v>1071.9533166000001</v>
      </c>
      <c r="E431" s="389">
        <v>17.513698364729901</v>
      </c>
      <c r="F431" s="389">
        <v>100</v>
      </c>
      <c r="G431" s="389">
        <v>1.9444111170863101E-15</v>
      </c>
      <c r="H431" s="389"/>
      <c r="I431" s="389"/>
      <c r="J431" s="389"/>
      <c r="K431" s="389"/>
    </row>
    <row r="432" spans="1:11" x14ac:dyDescent="0.25">
      <c r="A432" s="389" t="s">
        <v>26</v>
      </c>
      <c r="B432" s="389" t="s">
        <v>27</v>
      </c>
      <c r="C432" s="389" t="s">
        <v>16</v>
      </c>
      <c r="D432" s="389">
        <v>16755.0235985</v>
      </c>
      <c r="E432" s="389">
        <v>2.25172862526798</v>
      </c>
      <c r="F432" s="389">
        <v>99.210425818886094</v>
      </c>
      <c r="G432" s="389">
        <v>0.27840856010139597</v>
      </c>
      <c r="H432" s="389">
        <v>133.34620760000001</v>
      </c>
      <c r="I432" s="389">
        <v>34.6128771512263</v>
      </c>
      <c r="J432" s="389">
        <v>0.78957418111389299</v>
      </c>
      <c r="K432" s="389">
        <v>34.982187183876803</v>
      </c>
    </row>
    <row r="433" spans="1:11" x14ac:dyDescent="0.25">
      <c r="A433" s="389" t="s">
        <v>28</v>
      </c>
      <c r="B433" s="389" t="s">
        <v>29</v>
      </c>
      <c r="C433" s="389" t="s">
        <v>15</v>
      </c>
      <c r="D433" s="389">
        <v>365.422619</v>
      </c>
      <c r="E433" s="389">
        <v>23.058466609912699</v>
      </c>
      <c r="F433" s="389">
        <v>100</v>
      </c>
      <c r="G433" s="389">
        <v>0</v>
      </c>
      <c r="H433" s="389"/>
      <c r="I433" s="389"/>
      <c r="J433" s="389"/>
      <c r="K433" s="389"/>
    </row>
    <row r="434" spans="1:11" x14ac:dyDescent="0.25">
      <c r="A434" s="389" t="s">
        <v>28</v>
      </c>
      <c r="B434" s="389" t="s">
        <v>29</v>
      </c>
      <c r="C434" s="389" t="s">
        <v>16</v>
      </c>
      <c r="D434" s="389">
        <v>8393.7237248000001</v>
      </c>
      <c r="E434" s="389">
        <v>2.7586437343678099</v>
      </c>
      <c r="F434" s="389">
        <v>99.513122158941101</v>
      </c>
      <c r="G434" s="389">
        <v>0.22672148737224501</v>
      </c>
      <c r="H434" s="389">
        <v>41.067127599999999</v>
      </c>
      <c r="I434" s="389">
        <v>46.432346112264398</v>
      </c>
      <c r="J434" s="389">
        <v>0.48687784105891502</v>
      </c>
      <c r="K434" s="389">
        <v>46.339679414986698</v>
      </c>
    </row>
    <row r="435" spans="1:11" x14ac:dyDescent="0.25">
      <c r="A435" s="389" t="s">
        <v>30</v>
      </c>
      <c r="B435" s="389" t="s">
        <v>31</v>
      </c>
      <c r="C435" s="389" t="s">
        <v>15</v>
      </c>
      <c r="D435" s="389">
        <v>122.22111599999999</v>
      </c>
      <c r="E435" s="389">
        <v>14.5861990129742</v>
      </c>
      <c r="F435" s="389">
        <v>100</v>
      </c>
      <c r="G435" s="389">
        <v>0</v>
      </c>
      <c r="H435" s="389"/>
      <c r="I435" s="389"/>
      <c r="J435" s="389"/>
      <c r="K435" s="389"/>
    </row>
    <row r="436" spans="1:11" x14ac:dyDescent="0.25">
      <c r="A436" s="389" t="s">
        <v>30</v>
      </c>
      <c r="B436" s="389" t="s">
        <v>31</v>
      </c>
      <c r="C436" s="389" t="s">
        <v>16</v>
      </c>
      <c r="D436" s="389">
        <v>1166.7589869999999</v>
      </c>
      <c r="E436" s="389">
        <v>5.56436785104506</v>
      </c>
      <c r="F436" s="389">
        <v>98.944337811900198</v>
      </c>
      <c r="G436" s="389">
        <v>0.30551544648794299</v>
      </c>
      <c r="H436" s="389">
        <v>12.448447</v>
      </c>
      <c r="I436" s="389">
        <v>29.931050242098799</v>
      </c>
      <c r="J436" s="389">
        <v>1.0556621880998101</v>
      </c>
      <c r="K436" s="389">
        <v>28.635129575369898</v>
      </c>
    </row>
    <row r="437" spans="1:11" x14ac:dyDescent="0.25">
      <c r="A437" s="389" t="s">
        <v>32</v>
      </c>
      <c r="B437" s="389" t="s">
        <v>33</v>
      </c>
      <c r="C437" s="389" t="s">
        <v>15</v>
      </c>
      <c r="D437" s="389">
        <v>848.72436159999995</v>
      </c>
      <c r="E437" s="389">
        <v>17.413504879469802</v>
      </c>
      <c r="F437" s="389">
        <v>100</v>
      </c>
      <c r="G437" s="389">
        <v>0</v>
      </c>
      <c r="H437" s="389"/>
      <c r="I437" s="389"/>
      <c r="J437" s="389"/>
      <c r="K437" s="389"/>
    </row>
    <row r="438" spans="1:11" x14ac:dyDescent="0.25">
      <c r="A438" s="389" t="s">
        <v>32</v>
      </c>
      <c r="B438" s="389" t="s">
        <v>33</v>
      </c>
      <c r="C438" s="389" t="s">
        <v>16</v>
      </c>
      <c r="D438" s="389">
        <v>11846.6880511</v>
      </c>
      <c r="E438" s="389">
        <v>3.10051961836179</v>
      </c>
      <c r="F438" s="389">
        <v>99.744541658319704</v>
      </c>
      <c r="G438" s="389">
        <v>0.148813304672788</v>
      </c>
      <c r="H438" s="389">
        <v>30.340861100000001</v>
      </c>
      <c r="I438" s="389">
        <v>58.3990886480128</v>
      </c>
      <c r="J438" s="389">
        <v>0.25545834168033499</v>
      </c>
      <c r="K438" s="389">
        <v>58.104639565151402</v>
      </c>
    </row>
    <row r="439" spans="1:11" x14ac:dyDescent="0.25">
      <c r="A439" s="389" t="s">
        <v>34</v>
      </c>
      <c r="B439" s="389" t="s">
        <v>35</v>
      </c>
      <c r="C439" s="389" t="s">
        <v>15</v>
      </c>
      <c r="D439" s="389">
        <v>252.36233419999999</v>
      </c>
      <c r="E439" s="389">
        <v>14.0438734860428</v>
      </c>
      <c r="F439" s="389">
        <v>100</v>
      </c>
      <c r="G439" s="389">
        <v>1.5591831699127501E-15</v>
      </c>
      <c r="H439" s="389"/>
      <c r="I439" s="389"/>
      <c r="J439" s="389"/>
      <c r="K439" s="389"/>
    </row>
    <row r="440" spans="1:11" x14ac:dyDescent="0.25">
      <c r="A440" s="389" t="s">
        <v>34</v>
      </c>
      <c r="B440" s="389" t="s">
        <v>35</v>
      </c>
      <c r="C440" s="389" t="s">
        <v>16</v>
      </c>
      <c r="D440" s="389">
        <v>1134.5352453</v>
      </c>
      <c r="E440" s="389">
        <v>4.1586817102855003</v>
      </c>
      <c r="F440" s="389">
        <v>100</v>
      </c>
      <c r="G440" s="389">
        <v>0</v>
      </c>
      <c r="H440" s="389"/>
      <c r="I440" s="389"/>
      <c r="J440" s="389"/>
      <c r="K440" s="389"/>
    </row>
    <row r="441" spans="1:11" x14ac:dyDescent="0.25">
      <c r="A441" s="389" t="s">
        <v>36</v>
      </c>
      <c r="B441" s="389" t="s">
        <v>37</v>
      </c>
      <c r="C441" s="389" t="s">
        <v>15</v>
      </c>
      <c r="D441" s="389">
        <v>524.4653356</v>
      </c>
      <c r="E441" s="389">
        <v>13.876248543174</v>
      </c>
      <c r="F441" s="389">
        <v>100</v>
      </c>
      <c r="G441" s="389">
        <v>0</v>
      </c>
      <c r="H441" s="389"/>
      <c r="I441" s="389"/>
      <c r="J441" s="389"/>
      <c r="K441" s="389"/>
    </row>
    <row r="442" spans="1:11" x14ac:dyDescent="0.25">
      <c r="A442" s="389" t="s">
        <v>36</v>
      </c>
      <c r="B442" s="389" t="s">
        <v>37</v>
      </c>
      <c r="C442" s="389" t="s">
        <v>16</v>
      </c>
      <c r="D442" s="389">
        <v>2546.1809060999999</v>
      </c>
      <c r="E442" s="389">
        <v>3.7185132996648802</v>
      </c>
      <c r="F442" s="389">
        <v>99.376480468726697</v>
      </c>
      <c r="G442" s="389">
        <v>0.227619114498574</v>
      </c>
      <c r="H442" s="389">
        <v>15.9755459</v>
      </c>
      <c r="I442" s="389">
        <v>36.026733725632297</v>
      </c>
      <c r="J442" s="389">
        <v>0.62351953127333803</v>
      </c>
      <c r="K442" s="389">
        <v>36.277911679979397</v>
      </c>
    </row>
    <row r="443" spans="1:11" x14ac:dyDescent="0.25">
      <c r="A443" s="389" t="s">
        <v>38</v>
      </c>
      <c r="B443" s="389" t="s">
        <v>39</v>
      </c>
      <c r="C443" s="389" t="s">
        <v>15</v>
      </c>
      <c r="D443" s="389">
        <v>242.8339398</v>
      </c>
      <c r="E443" s="389">
        <v>24.801557432219699</v>
      </c>
      <c r="F443" s="389">
        <v>100</v>
      </c>
      <c r="G443" s="389">
        <v>0</v>
      </c>
      <c r="H443" s="389"/>
      <c r="I443" s="389"/>
      <c r="J443" s="389"/>
      <c r="K443" s="389"/>
    </row>
    <row r="444" spans="1:11" x14ac:dyDescent="0.25">
      <c r="A444" s="389" t="s">
        <v>38</v>
      </c>
      <c r="B444" s="389" t="s">
        <v>39</v>
      </c>
      <c r="C444" s="389" t="s">
        <v>16</v>
      </c>
      <c r="D444" s="389">
        <v>5581.7730886999998</v>
      </c>
      <c r="E444" s="389">
        <v>2.7265429730801101</v>
      </c>
      <c r="F444" s="389">
        <v>99.712188211192299</v>
      </c>
      <c r="G444" s="389">
        <v>0.15003367155998201</v>
      </c>
      <c r="H444" s="389">
        <v>16.111371399999999</v>
      </c>
      <c r="I444" s="389">
        <v>52.171916277421197</v>
      </c>
      <c r="J444" s="389">
        <v>0.287811788807663</v>
      </c>
      <c r="K444" s="389">
        <v>51.9790581149635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946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947</v>
      </c>
    </row>
    <row r="12" spans="1:11" x14ac:dyDescent="0.25">
      <c r="A12" s="3" t="s">
        <v>6</v>
      </c>
    </row>
    <row r="13" spans="1:11" x14ac:dyDescent="0.25">
      <c r="A13" s="3" t="s">
        <v>324</v>
      </c>
    </row>
    <row r="15" spans="1:11" ht="17.25" x14ac:dyDescent="0.3">
      <c r="A15" s="4" t="s">
        <v>948</v>
      </c>
    </row>
    <row r="16" spans="1:11" x14ac:dyDescent="0.25">
      <c r="A16" s="5" t="s">
        <v>9</v>
      </c>
      <c r="B16" s="5" t="s">
        <v>10</v>
      </c>
      <c r="C16" s="5" t="s">
        <v>1145</v>
      </c>
      <c r="D16" s="5" t="s">
        <v>949</v>
      </c>
      <c r="E16" s="5" t="s">
        <v>950</v>
      </c>
      <c r="F16" s="5" t="s">
        <v>951</v>
      </c>
      <c r="G16" s="5" t="s">
        <v>952</v>
      </c>
      <c r="H16" s="5" t="s">
        <v>953</v>
      </c>
      <c r="I16" s="5" t="s">
        <v>954</v>
      </c>
      <c r="J16" s="5" t="s">
        <v>955</v>
      </c>
      <c r="K16" s="5" t="s">
        <v>956</v>
      </c>
    </row>
    <row r="17" spans="1:11" x14ac:dyDescent="0.25">
      <c r="A17" s="390" t="s">
        <v>13</v>
      </c>
      <c r="B17" s="390" t="s">
        <v>14</v>
      </c>
      <c r="C17" s="390" t="s">
        <v>15</v>
      </c>
      <c r="D17" s="390">
        <v>204542.60379329999</v>
      </c>
      <c r="E17" s="390">
        <v>3.7669014636256399</v>
      </c>
      <c r="F17" s="390">
        <v>46.6666072306977</v>
      </c>
      <c r="G17" s="390">
        <v>2.6728723898334801</v>
      </c>
      <c r="H17" s="390">
        <v>233763.53400270001</v>
      </c>
      <c r="I17" s="390">
        <v>3.7273907618200899</v>
      </c>
      <c r="J17" s="390">
        <v>53.3333927693023</v>
      </c>
      <c r="K17" s="390">
        <v>2.3387577560212902</v>
      </c>
    </row>
    <row r="18" spans="1:11" x14ac:dyDescent="0.25">
      <c r="A18" s="390" t="s">
        <v>13</v>
      </c>
      <c r="B18" s="390" t="s">
        <v>14</v>
      </c>
      <c r="C18" s="390" t="s">
        <v>16</v>
      </c>
      <c r="D18" s="390">
        <v>4084915.8811976002</v>
      </c>
      <c r="E18" s="390">
        <v>0.63122933522288804</v>
      </c>
      <c r="F18" s="390">
        <v>56.389503343100401</v>
      </c>
      <c r="G18" s="390">
        <v>0.48096571663389898</v>
      </c>
      <c r="H18" s="390">
        <v>3159190.9809307</v>
      </c>
      <c r="I18" s="390">
        <v>0.69597565848669296</v>
      </c>
      <c r="J18" s="390">
        <v>43.610496656899599</v>
      </c>
      <c r="K18" s="390">
        <v>0.62190114685963005</v>
      </c>
    </row>
    <row r="19" spans="1:11" x14ac:dyDescent="0.25">
      <c r="A19" s="390" t="s">
        <v>13</v>
      </c>
      <c r="B19" s="390" t="s">
        <v>17</v>
      </c>
      <c r="C19" s="390" t="s">
        <v>15</v>
      </c>
      <c r="D19" s="390">
        <v>2616.367444</v>
      </c>
      <c r="E19" s="390"/>
      <c r="F19" s="390">
        <v>60.108880681333602</v>
      </c>
      <c r="G19" s="390"/>
      <c r="H19" s="390">
        <v>1736.3461889</v>
      </c>
      <c r="I19" s="390"/>
      <c r="J19" s="390">
        <v>39.891119318666497</v>
      </c>
      <c r="K19" s="390"/>
    </row>
    <row r="20" spans="1:11" x14ac:dyDescent="0.25">
      <c r="A20" s="390" t="s">
        <v>13</v>
      </c>
      <c r="B20" s="390" t="s">
        <v>17</v>
      </c>
      <c r="C20" s="390" t="s">
        <v>16</v>
      </c>
      <c r="D20" s="390">
        <v>18172.396606599999</v>
      </c>
      <c r="E20" s="390"/>
      <c r="F20" s="390">
        <v>72.430902806521203</v>
      </c>
      <c r="G20" s="390"/>
      <c r="H20" s="390">
        <v>6916.8897373</v>
      </c>
      <c r="I20" s="390"/>
      <c r="J20" s="390">
        <v>27.5690971934788</v>
      </c>
      <c r="K20" s="390"/>
    </row>
    <row r="21" spans="1:11" x14ac:dyDescent="0.25">
      <c r="A21" s="390" t="s">
        <v>13</v>
      </c>
      <c r="B21" s="390" t="s">
        <v>18</v>
      </c>
      <c r="C21" s="390" t="s">
        <v>15</v>
      </c>
      <c r="D21" s="390">
        <v>201926.23634929999</v>
      </c>
      <c r="E21" s="390">
        <v>3.81298613990336</v>
      </c>
      <c r="F21" s="390">
        <v>46.531776247352902</v>
      </c>
      <c r="G21" s="390">
        <v>2.7057686160088301</v>
      </c>
      <c r="H21" s="390">
        <v>232027.1878138</v>
      </c>
      <c r="I21" s="390">
        <v>3.7537670218365098</v>
      </c>
      <c r="J21" s="390">
        <v>53.468223752647098</v>
      </c>
      <c r="K21" s="390">
        <v>2.3547485025813901</v>
      </c>
    </row>
    <row r="22" spans="1:11" x14ac:dyDescent="0.25">
      <c r="A22" s="390" t="s">
        <v>13</v>
      </c>
      <c r="B22" s="390" t="s">
        <v>18</v>
      </c>
      <c r="C22" s="390" t="s">
        <v>16</v>
      </c>
      <c r="D22" s="390">
        <v>4066743.4845909998</v>
      </c>
      <c r="E22" s="390">
        <v>0.63369264116428303</v>
      </c>
      <c r="F22" s="390">
        <v>56.333752368640198</v>
      </c>
      <c r="G22" s="390">
        <v>0.48307627729446401</v>
      </c>
      <c r="H22" s="390">
        <v>3152274.0911933999</v>
      </c>
      <c r="I22" s="390">
        <v>0.69734463707069705</v>
      </c>
      <c r="J22" s="390">
        <v>43.666247631359802</v>
      </c>
      <c r="K22" s="390">
        <v>0.623215889993877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957</v>
      </c>
    </row>
    <row r="32" spans="1:11" x14ac:dyDescent="0.25">
      <c r="A32" s="5" t="s">
        <v>25</v>
      </c>
      <c r="B32" s="5" t="s">
        <v>10</v>
      </c>
      <c r="C32" s="5" t="s">
        <v>1145</v>
      </c>
      <c r="D32" s="5" t="s">
        <v>949</v>
      </c>
      <c r="E32" s="5" t="s">
        <v>950</v>
      </c>
      <c r="F32" s="5" t="s">
        <v>951</v>
      </c>
      <c r="G32" s="5" t="s">
        <v>952</v>
      </c>
      <c r="H32" s="5" t="s">
        <v>953</v>
      </c>
      <c r="I32" s="5" t="s">
        <v>954</v>
      </c>
      <c r="J32" s="5" t="s">
        <v>955</v>
      </c>
      <c r="K32" s="5" t="s">
        <v>956</v>
      </c>
    </row>
    <row r="33" spans="1:11" x14ac:dyDescent="0.25">
      <c r="A33" s="391" t="s">
        <v>13</v>
      </c>
      <c r="B33" s="391" t="s">
        <v>14</v>
      </c>
      <c r="C33" s="391" t="s">
        <v>15</v>
      </c>
      <c r="D33" s="391">
        <v>204542.60379329999</v>
      </c>
      <c r="E33" s="391">
        <v>3.7669014636256399</v>
      </c>
      <c r="F33" s="391">
        <v>46.6666072306977</v>
      </c>
      <c r="G33" s="391">
        <v>2.6728723898334801</v>
      </c>
      <c r="H33" s="391">
        <v>233763.53400270001</v>
      </c>
      <c r="I33" s="391">
        <v>3.7273907618200899</v>
      </c>
      <c r="J33" s="391">
        <v>53.3333927693023</v>
      </c>
      <c r="K33" s="391">
        <v>2.3387577560212902</v>
      </c>
    </row>
    <row r="34" spans="1:11" x14ac:dyDescent="0.25">
      <c r="A34" s="391" t="s">
        <v>13</v>
      </c>
      <c r="B34" s="391" t="s">
        <v>14</v>
      </c>
      <c r="C34" s="391" t="s">
        <v>16</v>
      </c>
      <c r="D34" s="391">
        <v>4084915.8811976002</v>
      </c>
      <c r="E34" s="391">
        <v>0.63122933522288804</v>
      </c>
      <c r="F34" s="391">
        <v>56.389503343100401</v>
      </c>
      <c r="G34" s="391">
        <v>0.48096571663389898</v>
      </c>
      <c r="H34" s="391">
        <v>3159190.9809307</v>
      </c>
      <c r="I34" s="391">
        <v>0.69597565848669296</v>
      </c>
      <c r="J34" s="391">
        <v>43.610496656899599</v>
      </c>
      <c r="K34" s="391">
        <v>0.62190114685963005</v>
      </c>
    </row>
    <row r="35" spans="1:11" x14ac:dyDescent="0.25">
      <c r="A35" s="391" t="s">
        <v>26</v>
      </c>
      <c r="B35" s="391" t="s">
        <v>27</v>
      </c>
      <c r="C35" s="391" t="s">
        <v>15</v>
      </c>
      <c r="D35" s="391">
        <v>4264.7999288999999</v>
      </c>
      <c r="E35" s="391">
        <v>26.580200156851902</v>
      </c>
      <c r="F35" s="391">
        <v>65.481745268596299</v>
      </c>
      <c r="G35" s="391">
        <v>12.1092869342752</v>
      </c>
      <c r="H35" s="391">
        <v>2248.1601509000002</v>
      </c>
      <c r="I35" s="391">
        <v>27.124426442651799</v>
      </c>
      <c r="J35" s="391">
        <v>34.518254731403701</v>
      </c>
      <c r="K35" s="391">
        <v>22.971533427301601</v>
      </c>
    </row>
    <row r="36" spans="1:11" x14ac:dyDescent="0.25">
      <c r="A36" s="391" t="s">
        <v>26</v>
      </c>
      <c r="B36" s="391" t="s">
        <v>27</v>
      </c>
      <c r="C36" s="391" t="s">
        <v>16</v>
      </c>
      <c r="D36" s="391">
        <v>101216.2471137</v>
      </c>
      <c r="E36" s="391">
        <v>3.3641218887776598</v>
      </c>
      <c r="F36" s="391">
        <v>67.125741326716494</v>
      </c>
      <c r="G36" s="391">
        <v>2.3100191141372601</v>
      </c>
      <c r="H36" s="391">
        <v>49569.792806600002</v>
      </c>
      <c r="I36" s="391">
        <v>4.9266795797155396</v>
      </c>
      <c r="J36" s="391">
        <v>32.874258673283499</v>
      </c>
      <c r="K36" s="391">
        <v>4.71681345141221</v>
      </c>
    </row>
    <row r="37" spans="1:11" x14ac:dyDescent="0.25">
      <c r="A37" s="391" t="s">
        <v>28</v>
      </c>
      <c r="B37" s="391" t="s">
        <v>29</v>
      </c>
      <c r="C37" s="391" t="s">
        <v>15</v>
      </c>
      <c r="D37" s="391">
        <v>708.22372559999997</v>
      </c>
      <c r="E37" s="391">
        <v>27.258305774744201</v>
      </c>
      <c r="F37" s="391">
        <v>57.499950343815001</v>
      </c>
      <c r="G37" s="391">
        <v>16.6434954106542</v>
      </c>
      <c r="H37" s="391">
        <v>523.47077390000004</v>
      </c>
      <c r="I37" s="391">
        <v>26.546059271886801</v>
      </c>
      <c r="J37" s="391">
        <v>42.500049656185098</v>
      </c>
      <c r="K37" s="391">
        <v>22.517624506371799</v>
      </c>
    </row>
    <row r="38" spans="1:11" x14ac:dyDescent="0.25">
      <c r="A38" s="391" t="s">
        <v>28</v>
      </c>
      <c r="B38" s="391" t="s">
        <v>29</v>
      </c>
      <c r="C38" s="391" t="s">
        <v>16</v>
      </c>
      <c r="D38" s="391">
        <v>22836.9284004</v>
      </c>
      <c r="E38" s="391">
        <v>3.8552294595177101</v>
      </c>
      <c r="F38" s="391">
        <v>60.626375652597403</v>
      </c>
      <c r="G38" s="391">
        <v>3.0172223327985499</v>
      </c>
      <c r="H38" s="391">
        <v>14831.377109499999</v>
      </c>
      <c r="I38" s="391">
        <v>5.1201411450440704</v>
      </c>
      <c r="J38" s="391">
        <v>39.373624347402703</v>
      </c>
      <c r="K38" s="391">
        <v>4.6458322698890102</v>
      </c>
    </row>
    <row r="39" spans="1:11" x14ac:dyDescent="0.25">
      <c r="A39" s="391" t="s">
        <v>30</v>
      </c>
      <c r="B39" s="391" t="s">
        <v>31</v>
      </c>
      <c r="C39" s="391" t="s">
        <v>15</v>
      </c>
      <c r="D39" s="391">
        <v>2346.0695061000001</v>
      </c>
      <c r="E39" s="391">
        <v>31.062235515261399</v>
      </c>
      <c r="F39" s="391">
        <v>71.943098802619502</v>
      </c>
      <c r="G39" s="391">
        <v>14.1536383602425</v>
      </c>
      <c r="H39" s="391">
        <v>914.93751910000003</v>
      </c>
      <c r="I39" s="391">
        <v>49.840080126294303</v>
      </c>
      <c r="J39" s="391">
        <v>28.056901197380501</v>
      </c>
      <c r="K39" s="391">
        <v>36.292554042373801</v>
      </c>
    </row>
    <row r="40" spans="1:11" x14ac:dyDescent="0.25">
      <c r="A40" s="391" t="s">
        <v>30</v>
      </c>
      <c r="B40" s="391" t="s">
        <v>31</v>
      </c>
      <c r="C40" s="391" t="s">
        <v>16</v>
      </c>
      <c r="D40" s="391">
        <v>66521.937896400006</v>
      </c>
      <c r="E40" s="391">
        <v>4.7485703371753498</v>
      </c>
      <c r="F40" s="391">
        <v>62.021651250644403</v>
      </c>
      <c r="G40" s="391">
        <v>3.37885918655128</v>
      </c>
      <c r="H40" s="391">
        <v>40734.055059300001</v>
      </c>
      <c r="I40" s="391">
        <v>5.9741820191152497</v>
      </c>
      <c r="J40" s="391">
        <v>37.978348749355597</v>
      </c>
      <c r="K40" s="391">
        <v>5.5179446446279599</v>
      </c>
    </row>
    <row r="41" spans="1:11" x14ac:dyDescent="0.25">
      <c r="A41" s="391" t="s">
        <v>32</v>
      </c>
      <c r="B41" s="391" t="s">
        <v>33</v>
      </c>
      <c r="C41" s="391" t="s">
        <v>15</v>
      </c>
      <c r="D41" s="391">
        <v>1167.5683131999999</v>
      </c>
      <c r="E41" s="391">
        <v>19.6483772762545</v>
      </c>
      <c r="F41" s="391">
        <v>56.475622389445597</v>
      </c>
      <c r="G41" s="391">
        <v>9.1382001041783294</v>
      </c>
      <c r="H41" s="391">
        <v>899.81627470000001</v>
      </c>
      <c r="I41" s="391">
        <v>18.4039095378401</v>
      </c>
      <c r="J41" s="391">
        <v>43.524377610554403</v>
      </c>
      <c r="K41" s="391">
        <v>11.857390426592101</v>
      </c>
    </row>
    <row r="42" spans="1:11" x14ac:dyDescent="0.25">
      <c r="A42" s="391" t="s">
        <v>32</v>
      </c>
      <c r="B42" s="391" t="s">
        <v>33</v>
      </c>
      <c r="C42" s="391" t="s">
        <v>16</v>
      </c>
      <c r="D42" s="391">
        <v>19287.631888899999</v>
      </c>
      <c r="E42" s="391">
        <v>4.3691945400404801</v>
      </c>
      <c r="F42" s="391">
        <v>59.281595394872603</v>
      </c>
      <c r="G42" s="391">
        <v>3.02506284877279</v>
      </c>
      <c r="H42" s="391">
        <v>13247.983525</v>
      </c>
      <c r="I42" s="391">
        <v>4.9762795019180599</v>
      </c>
      <c r="J42" s="391">
        <v>40.718404605127397</v>
      </c>
      <c r="K42" s="391">
        <v>4.4041644947559497</v>
      </c>
    </row>
    <row r="43" spans="1:11" x14ac:dyDescent="0.25">
      <c r="A43" s="391" t="s">
        <v>34</v>
      </c>
      <c r="B43" s="391" t="s">
        <v>35</v>
      </c>
      <c r="C43" s="391" t="s">
        <v>15</v>
      </c>
      <c r="D43" s="391">
        <v>2822.8351569000001</v>
      </c>
      <c r="E43" s="391">
        <v>35.6510970771674</v>
      </c>
      <c r="F43" s="391">
        <v>37.485942148503398</v>
      </c>
      <c r="G43" s="391">
        <v>34.641372034512301</v>
      </c>
      <c r="H43" s="391">
        <v>4707.5482217999997</v>
      </c>
      <c r="I43" s="391">
        <v>56.934433353220498</v>
      </c>
      <c r="J43" s="391">
        <v>62.514057851496602</v>
      </c>
      <c r="K43" s="391">
        <v>20.7723592526225</v>
      </c>
    </row>
    <row r="44" spans="1:11" x14ac:dyDescent="0.25">
      <c r="A44" s="391" t="s">
        <v>34</v>
      </c>
      <c r="B44" s="391" t="s">
        <v>35</v>
      </c>
      <c r="C44" s="391" t="s">
        <v>16</v>
      </c>
      <c r="D44" s="391">
        <v>100042.9679049</v>
      </c>
      <c r="E44" s="391">
        <v>5.0763629480410097</v>
      </c>
      <c r="F44" s="391">
        <v>66.285395726350302</v>
      </c>
      <c r="G44" s="391">
        <v>3.75918207875795</v>
      </c>
      <c r="H44" s="391">
        <v>50884.6486668</v>
      </c>
      <c r="I44" s="391">
        <v>7.5821039619619199</v>
      </c>
      <c r="J44" s="391">
        <v>33.714604273649698</v>
      </c>
      <c r="K44" s="391">
        <v>7.3908289023764402</v>
      </c>
    </row>
    <row r="45" spans="1:11" x14ac:dyDescent="0.25">
      <c r="A45" s="391" t="s">
        <v>36</v>
      </c>
      <c r="B45" s="391" t="s">
        <v>37</v>
      </c>
      <c r="C45" s="391" t="s">
        <v>15</v>
      </c>
      <c r="D45" s="391">
        <v>31064.961092900001</v>
      </c>
      <c r="E45" s="391">
        <v>27.397464277701602</v>
      </c>
      <c r="F45" s="391">
        <v>44.285610226221998</v>
      </c>
      <c r="G45" s="391">
        <v>15.313564761631</v>
      </c>
      <c r="H45" s="391">
        <v>39081.890072100003</v>
      </c>
      <c r="I45" s="391">
        <v>31.4305597316967</v>
      </c>
      <c r="J45" s="391">
        <v>55.714389773778002</v>
      </c>
      <c r="K45" s="391">
        <v>12.1722693717231</v>
      </c>
    </row>
    <row r="46" spans="1:11" x14ac:dyDescent="0.25">
      <c r="A46" s="391" t="s">
        <v>36</v>
      </c>
      <c r="B46" s="391" t="s">
        <v>37</v>
      </c>
      <c r="C46" s="391" t="s">
        <v>16</v>
      </c>
      <c r="D46" s="391">
        <v>444756.57502029999</v>
      </c>
      <c r="E46" s="391">
        <v>4.1270707285738197</v>
      </c>
      <c r="F46" s="391">
        <v>61.569239415601302</v>
      </c>
      <c r="G46" s="391">
        <v>3.2726032916957801</v>
      </c>
      <c r="H46" s="391">
        <v>277611.57381799998</v>
      </c>
      <c r="I46" s="391">
        <v>6.0837046926493299</v>
      </c>
      <c r="J46" s="391">
        <v>38.430760584398698</v>
      </c>
      <c r="K46" s="391">
        <v>5.2429796474155497</v>
      </c>
    </row>
    <row r="47" spans="1:11" x14ac:dyDescent="0.25">
      <c r="A47" s="391" t="s">
        <v>38</v>
      </c>
      <c r="B47" s="391" t="s">
        <v>39</v>
      </c>
      <c r="C47" s="391" t="s">
        <v>15</v>
      </c>
      <c r="D47" s="391">
        <v>703.79332280000006</v>
      </c>
      <c r="E47" s="391">
        <v>25.743161112320099</v>
      </c>
      <c r="F47" s="391">
        <v>76.378404561971905</v>
      </c>
      <c r="G47" s="391">
        <v>11.093172336353501</v>
      </c>
      <c r="H47" s="391">
        <v>217.66258719999999</v>
      </c>
      <c r="I47" s="391">
        <v>37.530296580281103</v>
      </c>
      <c r="J47" s="391">
        <v>23.621595438028098</v>
      </c>
      <c r="K47" s="391">
        <v>35.868822104101397</v>
      </c>
    </row>
    <row r="48" spans="1:11" x14ac:dyDescent="0.25">
      <c r="A48" s="391" t="s">
        <v>38</v>
      </c>
      <c r="B48" s="391" t="s">
        <v>39</v>
      </c>
      <c r="C48" s="391" t="s">
        <v>16</v>
      </c>
      <c r="D48" s="391">
        <v>21203.061189</v>
      </c>
      <c r="E48" s="391">
        <v>3.0165978796472901</v>
      </c>
      <c r="F48" s="391">
        <v>71.691195662082905</v>
      </c>
      <c r="G48" s="391">
        <v>2.1903929133162299</v>
      </c>
      <c r="H48" s="391">
        <v>8372.4829112000007</v>
      </c>
      <c r="I48" s="391">
        <v>5.6233656965911099</v>
      </c>
      <c r="J48" s="391">
        <v>28.308804337917099</v>
      </c>
      <c r="K48" s="391">
        <v>5.5471041818274101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958</v>
      </c>
    </row>
    <row r="58" spans="1:11" x14ac:dyDescent="0.25">
      <c r="A58" s="5" t="s">
        <v>25</v>
      </c>
      <c r="B58" s="5" t="s">
        <v>10</v>
      </c>
      <c r="C58" s="5" t="s">
        <v>1145</v>
      </c>
      <c r="D58" s="5" t="s">
        <v>949</v>
      </c>
      <c r="E58" s="5" t="s">
        <v>950</v>
      </c>
      <c r="F58" s="5" t="s">
        <v>951</v>
      </c>
      <c r="G58" s="5" t="s">
        <v>952</v>
      </c>
      <c r="H58" s="5" t="s">
        <v>953</v>
      </c>
      <c r="I58" s="5" t="s">
        <v>954</v>
      </c>
      <c r="J58" s="5" t="s">
        <v>955</v>
      </c>
      <c r="K58" s="5" t="s">
        <v>956</v>
      </c>
    </row>
    <row r="59" spans="1:11" x14ac:dyDescent="0.25">
      <c r="A59" s="392" t="s">
        <v>13</v>
      </c>
      <c r="B59" s="392" t="s">
        <v>14</v>
      </c>
      <c r="C59" s="392" t="s">
        <v>15</v>
      </c>
      <c r="D59" s="392">
        <v>201926.23634929999</v>
      </c>
      <c r="E59" s="392">
        <v>3.81298613990336</v>
      </c>
      <c r="F59" s="392">
        <v>46.531776247352902</v>
      </c>
      <c r="G59" s="392">
        <v>2.7057686160088301</v>
      </c>
      <c r="H59" s="392">
        <v>232027.1878138</v>
      </c>
      <c r="I59" s="392">
        <v>3.7537670218365098</v>
      </c>
      <c r="J59" s="392">
        <v>53.468223752647098</v>
      </c>
      <c r="K59" s="392">
        <v>2.3547485025813901</v>
      </c>
    </row>
    <row r="60" spans="1:11" x14ac:dyDescent="0.25">
      <c r="A60" s="392" t="s">
        <v>13</v>
      </c>
      <c r="B60" s="392" t="s">
        <v>14</v>
      </c>
      <c r="C60" s="392" t="s">
        <v>16</v>
      </c>
      <c r="D60" s="392">
        <v>4066743.4845909998</v>
      </c>
      <c r="E60" s="392">
        <v>0.63369264116428303</v>
      </c>
      <c r="F60" s="392">
        <v>56.333752368640198</v>
      </c>
      <c r="G60" s="392">
        <v>0.48307627729446401</v>
      </c>
      <c r="H60" s="392">
        <v>3152274.0911933999</v>
      </c>
      <c r="I60" s="392">
        <v>0.69734463707069705</v>
      </c>
      <c r="J60" s="392">
        <v>43.666247631359802</v>
      </c>
      <c r="K60" s="392">
        <v>0.623215889993877</v>
      </c>
    </row>
    <row r="61" spans="1:11" x14ac:dyDescent="0.25">
      <c r="A61" s="392" t="s">
        <v>41</v>
      </c>
      <c r="B61" s="392" t="s">
        <v>42</v>
      </c>
      <c r="C61" s="392" t="s">
        <v>15</v>
      </c>
      <c r="D61" s="392">
        <v>266.82297249999999</v>
      </c>
      <c r="E61" s="392">
        <v>33.051024712935302</v>
      </c>
      <c r="F61" s="392">
        <v>38.986384873601601</v>
      </c>
      <c r="G61" s="392">
        <v>26.901446814223998</v>
      </c>
      <c r="H61" s="392">
        <v>417.57742359999997</v>
      </c>
      <c r="I61" s="392">
        <v>26.612014088542502</v>
      </c>
      <c r="J61" s="392">
        <v>61.013615126398399</v>
      </c>
      <c r="K61" s="392">
        <v>17.1894446343384</v>
      </c>
    </row>
    <row r="62" spans="1:11" x14ac:dyDescent="0.25">
      <c r="A62" s="392" t="s">
        <v>41</v>
      </c>
      <c r="B62" s="392" t="s">
        <v>42</v>
      </c>
      <c r="C62" s="392" t="s">
        <v>16</v>
      </c>
      <c r="D62" s="392">
        <v>4254.9271903999997</v>
      </c>
      <c r="E62" s="392">
        <v>8.4462575868015506</v>
      </c>
      <c r="F62" s="392">
        <v>47.804949991491803</v>
      </c>
      <c r="G62" s="392">
        <v>6.1927830050167003</v>
      </c>
      <c r="H62" s="392">
        <v>4645.6724151999997</v>
      </c>
      <c r="I62" s="392">
        <v>6.3501100069458403</v>
      </c>
      <c r="J62" s="392">
        <v>52.195050008508197</v>
      </c>
      <c r="K62" s="392">
        <v>5.6719110684773097</v>
      </c>
    </row>
    <row r="63" spans="1:11" x14ac:dyDescent="0.25">
      <c r="A63" s="392" t="s">
        <v>43</v>
      </c>
      <c r="B63" s="392" t="s">
        <v>44</v>
      </c>
      <c r="C63" s="392" t="s">
        <v>15</v>
      </c>
      <c r="D63" s="392">
        <v>1852.7320259999999</v>
      </c>
      <c r="E63" s="392">
        <v>29.426932221497299</v>
      </c>
      <c r="F63" s="392">
        <v>54.70530084696</v>
      </c>
      <c r="G63" s="392">
        <v>15.7200491149325</v>
      </c>
      <c r="H63" s="392">
        <v>1534.0184302</v>
      </c>
      <c r="I63" s="392">
        <v>31.440518403384701</v>
      </c>
      <c r="J63" s="392">
        <v>45.29469915304</v>
      </c>
      <c r="K63" s="392">
        <v>18.9861072540903</v>
      </c>
    </row>
    <row r="64" spans="1:11" x14ac:dyDescent="0.25">
      <c r="A64" s="392" t="s">
        <v>43</v>
      </c>
      <c r="B64" s="392" t="s">
        <v>44</v>
      </c>
      <c r="C64" s="392" t="s">
        <v>16</v>
      </c>
      <c r="D64" s="392">
        <v>40428.321148499999</v>
      </c>
      <c r="E64" s="392">
        <v>5.95904928616328</v>
      </c>
      <c r="F64" s="392">
        <v>61.829059069310901</v>
      </c>
      <c r="G64" s="392">
        <v>4.1371577362425098</v>
      </c>
      <c r="H64" s="392">
        <v>24958.928402199999</v>
      </c>
      <c r="I64" s="392">
        <v>6.6456866510608004</v>
      </c>
      <c r="J64" s="392">
        <v>38.170940930689099</v>
      </c>
      <c r="K64" s="392">
        <v>6.7013430587857501</v>
      </c>
    </row>
    <row r="65" spans="1:11" x14ac:dyDescent="0.25">
      <c r="A65" s="392" t="s">
        <v>26</v>
      </c>
      <c r="B65" s="392" t="s">
        <v>27</v>
      </c>
      <c r="C65" s="392" t="s">
        <v>15</v>
      </c>
      <c r="D65" s="392">
        <v>2969.2742981000001</v>
      </c>
      <c r="E65" s="392">
        <v>36.726773556171302</v>
      </c>
      <c r="F65" s="392">
        <v>64.789484901771303</v>
      </c>
      <c r="G65" s="392">
        <v>16.756001069823501</v>
      </c>
      <c r="H65" s="392">
        <v>1613.6828015000001</v>
      </c>
      <c r="I65" s="392">
        <v>36.103749086040303</v>
      </c>
      <c r="J65" s="392">
        <v>35.210515098228598</v>
      </c>
      <c r="K65" s="392">
        <v>30.832058982914699</v>
      </c>
    </row>
    <row r="66" spans="1:11" x14ac:dyDescent="0.25">
      <c r="A66" s="392" t="s">
        <v>26</v>
      </c>
      <c r="B66" s="392" t="s">
        <v>27</v>
      </c>
      <c r="C66" s="392" t="s">
        <v>16</v>
      </c>
      <c r="D66" s="392">
        <v>86020.269954100004</v>
      </c>
      <c r="E66" s="392">
        <v>3.86839424995016</v>
      </c>
      <c r="F66" s="392">
        <v>67.542609341295304</v>
      </c>
      <c r="G66" s="392">
        <v>2.6053363500690301</v>
      </c>
      <c r="H66" s="392">
        <v>41336.772945199999</v>
      </c>
      <c r="I66" s="392">
        <v>5.6487221905740599</v>
      </c>
      <c r="J66" s="392">
        <v>32.457390658704803</v>
      </c>
      <c r="K66" s="392">
        <v>5.4216069660607404</v>
      </c>
    </row>
    <row r="67" spans="1:11" x14ac:dyDescent="0.25">
      <c r="A67" s="392" t="s">
        <v>28</v>
      </c>
      <c r="B67" s="392" t="s">
        <v>29</v>
      </c>
      <c r="C67" s="392" t="s">
        <v>15</v>
      </c>
      <c r="D67" s="392">
        <v>409.8826803</v>
      </c>
      <c r="E67" s="392">
        <v>40.096841304173502</v>
      </c>
      <c r="F67" s="392">
        <v>71.276515800376401</v>
      </c>
      <c r="G67" s="392">
        <v>17.479736543805402</v>
      </c>
      <c r="H67" s="392">
        <v>165.17724749999999</v>
      </c>
      <c r="I67" s="392">
        <v>42.405885965944698</v>
      </c>
      <c r="J67" s="392">
        <v>28.723484199623599</v>
      </c>
      <c r="K67" s="392">
        <v>43.3754731595998</v>
      </c>
    </row>
    <row r="68" spans="1:11" x14ac:dyDescent="0.25">
      <c r="A68" s="392" t="s">
        <v>28</v>
      </c>
      <c r="B68" s="392" t="s">
        <v>29</v>
      </c>
      <c r="C68" s="392" t="s">
        <v>16</v>
      </c>
      <c r="D68" s="392">
        <v>15229.352541300001</v>
      </c>
      <c r="E68" s="392">
        <v>5.1152534222031898</v>
      </c>
      <c r="F68" s="392">
        <v>59.269850392692099</v>
      </c>
      <c r="G68" s="392">
        <v>4.0832064195404403</v>
      </c>
      <c r="H68" s="392">
        <v>10465.587534300001</v>
      </c>
      <c r="I68" s="392">
        <v>6.5199381855232197</v>
      </c>
      <c r="J68" s="392">
        <v>40.730149607307901</v>
      </c>
      <c r="K68" s="392">
        <v>5.9418154841547501</v>
      </c>
    </row>
    <row r="69" spans="1:11" x14ac:dyDescent="0.25">
      <c r="A69" s="392" t="s">
        <v>45</v>
      </c>
      <c r="B69" s="392" t="s">
        <v>46</v>
      </c>
      <c r="C69" s="392" t="s">
        <v>15</v>
      </c>
      <c r="D69" s="392">
        <v>1335.8159175999999</v>
      </c>
      <c r="E69" s="392">
        <v>22.740531105661301</v>
      </c>
      <c r="F69" s="392">
        <v>42.702741836011</v>
      </c>
      <c r="G69" s="392">
        <v>16.8401246084123</v>
      </c>
      <c r="H69" s="392">
        <v>1792.3577316000001</v>
      </c>
      <c r="I69" s="392">
        <v>17.665546747904401</v>
      </c>
      <c r="J69" s="392">
        <v>57.297258163989</v>
      </c>
      <c r="K69" s="392">
        <v>12.5506789798058</v>
      </c>
    </row>
    <row r="70" spans="1:11" x14ac:dyDescent="0.25">
      <c r="A70" s="392" t="s">
        <v>45</v>
      </c>
      <c r="B70" s="392" t="s">
        <v>46</v>
      </c>
      <c r="C70" s="392" t="s">
        <v>16</v>
      </c>
      <c r="D70" s="392">
        <v>10927.523681999999</v>
      </c>
      <c r="E70" s="392">
        <v>6.4159051274193901</v>
      </c>
      <c r="F70" s="392">
        <v>52.974673592207502</v>
      </c>
      <c r="G70" s="392">
        <v>5.1210682300836599</v>
      </c>
      <c r="H70" s="392">
        <v>9700.3026754000002</v>
      </c>
      <c r="I70" s="392">
        <v>6.6930887658164</v>
      </c>
      <c r="J70" s="392">
        <v>47.025326407792498</v>
      </c>
      <c r="K70" s="392">
        <v>5.7689534269165899</v>
      </c>
    </row>
    <row r="71" spans="1:11" x14ac:dyDescent="0.25">
      <c r="A71" s="392" t="s">
        <v>47</v>
      </c>
      <c r="B71" s="392" t="s">
        <v>48</v>
      </c>
      <c r="C71" s="392" t="s">
        <v>15</v>
      </c>
      <c r="D71" s="392">
        <v>4157.2593682999996</v>
      </c>
      <c r="E71" s="392">
        <v>34.398029268046599</v>
      </c>
      <c r="F71" s="392">
        <v>50.566658854420403</v>
      </c>
      <c r="G71" s="392">
        <v>19.4473779881186</v>
      </c>
      <c r="H71" s="392">
        <v>4064.0854119999999</v>
      </c>
      <c r="I71" s="392">
        <v>23.946262754196098</v>
      </c>
      <c r="J71" s="392">
        <v>49.433341145579597</v>
      </c>
      <c r="K71" s="392">
        <v>19.893232088887402</v>
      </c>
    </row>
    <row r="72" spans="1:11" x14ac:dyDescent="0.25">
      <c r="A72" s="392" t="s">
        <v>47</v>
      </c>
      <c r="B72" s="392" t="s">
        <v>48</v>
      </c>
      <c r="C72" s="392" t="s">
        <v>16</v>
      </c>
      <c r="D72" s="392">
        <v>92715.895018900002</v>
      </c>
      <c r="E72" s="392">
        <v>3.83447586868729</v>
      </c>
      <c r="F72" s="392">
        <v>63.994226789152002</v>
      </c>
      <c r="G72" s="392">
        <v>2.68254418271678</v>
      </c>
      <c r="H72" s="392">
        <v>52165.760203500002</v>
      </c>
      <c r="I72" s="392">
        <v>5.39028895498803</v>
      </c>
      <c r="J72" s="392">
        <v>36.005773210847998</v>
      </c>
      <c r="K72" s="392">
        <v>4.7677726512196497</v>
      </c>
    </row>
    <row r="73" spans="1:11" x14ac:dyDescent="0.25">
      <c r="A73" s="392" t="s">
        <v>30</v>
      </c>
      <c r="B73" s="392" t="s">
        <v>31</v>
      </c>
      <c r="C73" s="392" t="s">
        <v>15</v>
      </c>
      <c r="D73" s="392">
        <v>2194.4247881000001</v>
      </c>
      <c r="E73" s="392">
        <v>33.179033004004197</v>
      </c>
      <c r="F73" s="392">
        <v>71.749880782939499</v>
      </c>
      <c r="G73" s="392">
        <v>15.1065451656343</v>
      </c>
      <c r="H73" s="392">
        <v>864.0120541</v>
      </c>
      <c r="I73" s="392">
        <v>52.752601644374103</v>
      </c>
      <c r="J73" s="392">
        <v>28.250119217060501</v>
      </c>
      <c r="K73" s="392">
        <v>38.367725330581202</v>
      </c>
    </row>
    <row r="74" spans="1:11" x14ac:dyDescent="0.25">
      <c r="A74" s="392" t="s">
        <v>30</v>
      </c>
      <c r="B74" s="392" t="s">
        <v>31</v>
      </c>
      <c r="C74" s="392" t="s">
        <v>16</v>
      </c>
      <c r="D74" s="392">
        <v>65297.463382399997</v>
      </c>
      <c r="E74" s="392">
        <v>4.8362863795604296</v>
      </c>
      <c r="F74" s="392">
        <v>61.813316737805003</v>
      </c>
      <c r="G74" s="392">
        <v>3.4428010739947701</v>
      </c>
      <c r="H74" s="392">
        <v>40339.099786300001</v>
      </c>
      <c r="I74" s="392">
        <v>6.0313631306155697</v>
      </c>
      <c r="J74" s="392">
        <v>38.186683262194997</v>
      </c>
      <c r="K74" s="392">
        <v>5.5729101108599801</v>
      </c>
    </row>
    <row r="75" spans="1:11" x14ac:dyDescent="0.25">
      <c r="A75" s="392" t="s">
        <v>49</v>
      </c>
      <c r="B75" s="392" t="s">
        <v>50</v>
      </c>
      <c r="C75" s="392" t="s">
        <v>15</v>
      </c>
      <c r="D75" s="392">
        <v>7182.6989868000001</v>
      </c>
      <c r="E75" s="392">
        <v>23.634318290345899</v>
      </c>
      <c r="F75" s="392">
        <v>51.125386370043998</v>
      </c>
      <c r="G75" s="392">
        <v>12.653905878182799</v>
      </c>
      <c r="H75" s="392">
        <v>6866.4838102000003</v>
      </c>
      <c r="I75" s="392">
        <v>21.142209952783599</v>
      </c>
      <c r="J75" s="392">
        <v>48.874613629956002</v>
      </c>
      <c r="K75" s="392">
        <v>13.236643301375301</v>
      </c>
    </row>
    <row r="76" spans="1:11" x14ac:dyDescent="0.25">
      <c r="A76" s="392" t="s">
        <v>49</v>
      </c>
      <c r="B76" s="392" t="s">
        <v>50</v>
      </c>
      <c r="C76" s="392" t="s">
        <v>16</v>
      </c>
      <c r="D76" s="392">
        <v>71218.568623500003</v>
      </c>
      <c r="E76" s="392">
        <v>5.9842123440981698</v>
      </c>
      <c r="F76" s="392">
        <v>56.316707578223898</v>
      </c>
      <c r="G76" s="392">
        <v>4.1662032015619497</v>
      </c>
      <c r="H76" s="392">
        <v>55242.248576400001</v>
      </c>
      <c r="I76" s="392">
        <v>5.6720823639317004</v>
      </c>
      <c r="J76" s="392">
        <v>43.683292421776102</v>
      </c>
      <c r="K76" s="392">
        <v>5.3710889085105498</v>
      </c>
    </row>
    <row r="77" spans="1:11" x14ac:dyDescent="0.25">
      <c r="A77" s="392" t="s">
        <v>51</v>
      </c>
      <c r="B77" s="392" t="s">
        <v>52</v>
      </c>
      <c r="C77" s="392" t="s">
        <v>15</v>
      </c>
      <c r="D77" s="392">
        <v>541.23745629999996</v>
      </c>
      <c r="E77" s="392">
        <v>28.1472241160637</v>
      </c>
      <c r="F77" s="392">
        <v>72.829961700470903</v>
      </c>
      <c r="G77" s="392">
        <v>10.5594602825068</v>
      </c>
      <c r="H77" s="392">
        <v>201.91473500000001</v>
      </c>
      <c r="I77" s="392">
        <v>32.823737729521902</v>
      </c>
      <c r="J77" s="392">
        <v>27.1700382995291</v>
      </c>
      <c r="K77" s="392">
        <v>28.304895248010801</v>
      </c>
    </row>
    <row r="78" spans="1:11" x14ac:dyDescent="0.25">
      <c r="A78" s="392" t="s">
        <v>51</v>
      </c>
      <c r="B78" s="392" t="s">
        <v>52</v>
      </c>
      <c r="C78" s="392" t="s">
        <v>16</v>
      </c>
      <c r="D78" s="392">
        <v>8408.9967491000007</v>
      </c>
      <c r="E78" s="392">
        <v>5.4540685085306704</v>
      </c>
      <c r="F78" s="392">
        <v>60.900126265261903</v>
      </c>
      <c r="G78" s="392">
        <v>4.4972880177967802</v>
      </c>
      <c r="H78" s="392">
        <v>5398.8510581</v>
      </c>
      <c r="I78" s="392">
        <v>7.9346390600816097</v>
      </c>
      <c r="J78" s="392">
        <v>39.099873734738097</v>
      </c>
      <c r="K78" s="392">
        <v>7.0047645164577999</v>
      </c>
    </row>
    <row r="79" spans="1:11" x14ac:dyDescent="0.25">
      <c r="A79" s="392" t="s">
        <v>32</v>
      </c>
      <c r="B79" s="392" t="s">
        <v>33</v>
      </c>
      <c r="C79" s="392" t="s">
        <v>15</v>
      </c>
      <c r="D79" s="392">
        <v>473.41620339999997</v>
      </c>
      <c r="E79" s="392">
        <v>32.906856156857899</v>
      </c>
      <c r="F79" s="392">
        <v>51.675551932037003</v>
      </c>
      <c r="G79" s="392">
        <v>16.056200298215799</v>
      </c>
      <c r="H79" s="392">
        <v>442.71567270000003</v>
      </c>
      <c r="I79" s="392">
        <v>27.8667213592786</v>
      </c>
      <c r="J79" s="392">
        <v>48.324448067962997</v>
      </c>
      <c r="K79" s="392">
        <v>17.1696324637735</v>
      </c>
    </row>
    <row r="80" spans="1:11" x14ac:dyDescent="0.25">
      <c r="A80" s="392" t="s">
        <v>32</v>
      </c>
      <c r="B80" s="392" t="s">
        <v>33</v>
      </c>
      <c r="C80" s="392" t="s">
        <v>16</v>
      </c>
      <c r="D80" s="392">
        <v>8502.9630042999997</v>
      </c>
      <c r="E80" s="392">
        <v>7.0822111034691302</v>
      </c>
      <c r="F80" s="392">
        <v>51.8635644981971</v>
      </c>
      <c r="G80" s="392">
        <v>5.2193344003777504</v>
      </c>
      <c r="H80" s="392">
        <v>7891.9051204999996</v>
      </c>
      <c r="I80" s="392">
        <v>6.3903183600222304</v>
      </c>
      <c r="J80" s="392">
        <v>48.1364355018029</v>
      </c>
      <c r="K80" s="392">
        <v>5.6234593087290703</v>
      </c>
    </row>
    <row r="81" spans="1:11" x14ac:dyDescent="0.25">
      <c r="A81" s="392" t="s">
        <v>53</v>
      </c>
      <c r="B81" s="392" t="s">
        <v>54</v>
      </c>
      <c r="C81" s="392" t="s">
        <v>15</v>
      </c>
      <c r="D81" s="392">
        <v>5201.1869261000002</v>
      </c>
      <c r="E81" s="392">
        <v>20.474723903858699</v>
      </c>
      <c r="F81" s="392">
        <v>63.5592435381052</v>
      </c>
      <c r="G81" s="392">
        <v>12.5761903021164</v>
      </c>
      <c r="H81" s="392">
        <v>2982.0239439000002</v>
      </c>
      <c r="I81" s="392">
        <v>27.168770812877099</v>
      </c>
      <c r="J81" s="392">
        <v>36.4407564618948</v>
      </c>
      <c r="K81" s="392">
        <v>21.9351413033814</v>
      </c>
    </row>
    <row r="82" spans="1:11" x14ac:dyDescent="0.25">
      <c r="A82" s="392" t="s">
        <v>53</v>
      </c>
      <c r="B82" s="392" t="s">
        <v>54</v>
      </c>
      <c r="C82" s="392" t="s">
        <v>16</v>
      </c>
      <c r="D82" s="392">
        <v>85234.631554299995</v>
      </c>
      <c r="E82" s="392">
        <v>3.9094369247975398</v>
      </c>
      <c r="F82" s="392">
        <v>71.5098892943642</v>
      </c>
      <c r="G82" s="392">
        <v>2.4111388668458398</v>
      </c>
      <c r="H82" s="392">
        <v>33958.157576500002</v>
      </c>
      <c r="I82" s="392">
        <v>6.2686264524737503</v>
      </c>
      <c r="J82" s="392">
        <v>28.4901107056358</v>
      </c>
      <c r="K82" s="392">
        <v>6.0519341333193601</v>
      </c>
    </row>
    <row r="83" spans="1:11" x14ac:dyDescent="0.25">
      <c r="A83" s="392" t="s">
        <v>34</v>
      </c>
      <c r="B83" s="392" t="s">
        <v>35</v>
      </c>
      <c r="C83" s="392" t="s">
        <v>15</v>
      </c>
      <c r="D83" s="392">
        <v>2517.3175067000002</v>
      </c>
      <c r="E83" s="392">
        <v>39.937869542456802</v>
      </c>
      <c r="F83" s="392">
        <v>35.263784742370603</v>
      </c>
      <c r="G83" s="392">
        <v>37.2534033641967</v>
      </c>
      <c r="H83" s="392">
        <v>4621.2171828999999</v>
      </c>
      <c r="I83" s="392">
        <v>57.9938756753319</v>
      </c>
      <c r="J83" s="392">
        <v>64.736215257629397</v>
      </c>
      <c r="K83" s="392">
        <v>20.2930614946773</v>
      </c>
    </row>
    <row r="84" spans="1:11" x14ac:dyDescent="0.25">
      <c r="A84" s="392" t="s">
        <v>34</v>
      </c>
      <c r="B84" s="392" t="s">
        <v>35</v>
      </c>
      <c r="C84" s="392" t="s">
        <v>16</v>
      </c>
      <c r="D84" s="392">
        <v>98834.959667799994</v>
      </c>
      <c r="E84" s="392">
        <v>5.1380498080979997</v>
      </c>
      <c r="F84" s="392">
        <v>66.171216084613903</v>
      </c>
      <c r="G84" s="392">
        <v>3.8056182080462402</v>
      </c>
      <c r="H84" s="392">
        <v>50527.505639499999</v>
      </c>
      <c r="I84" s="392">
        <v>7.6352827922026298</v>
      </c>
      <c r="J84" s="392">
        <v>33.828783915386097</v>
      </c>
      <c r="K84" s="392">
        <v>7.4440271163763096</v>
      </c>
    </row>
    <row r="85" spans="1:11" x14ac:dyDescent="0.25">
      <c r="A85" s="392" t="s">
        <v>55</v>
      </c>
      <c r="B85" s="392" t="s">
        <v>56</v>
      </c>
      <c r="C85" s="392" t="s">
        <v>15</v>
      </c>
      <c r="D85" s="392">
        <v>676.10682499999996</v>
      </c>
      <c r="E85" s="392">
        <v>30.518318177346099</v>
      </c>
      <c r="F85" s="392">
        <v>43.6460037445935</v>
      </c>
      <c r="G85" s="392">
        <v>23.643697135098002</v>
      </c>
      <c r="H85" s="392">
        <v>872.96242989999996</v>
      </c>
      <c r="I85" s="392">
        <v>30.427965717075999</v>
      </c>
      <c r="J85" s="392">
        <v>56.3539962554065</v>
      </c>
      <c r="K85" s="392">
        <v>18.311973635685401</v>
      </c>
    </row>
    <row r="86" spans="1:11" x14ac:dyDescent="0.25">
      <c r="A86" s="392" t="s">
        <v>55</v>
      </c>
      <c r="B86" s="392" t="s">
        <v>56</v>
      </c>
      <c r="C86" s="392" t="s">
        <v>16</v>
      </c>
      <c r="D86" s="392">
        <v>14244.9064339</v>
      </c>
      <c r="E86" s="392">
        <v>6.8821068513019199</v>
      </c>
      <c r="F86" s="392">
        <v>53.150790054957803</v>
      </c>
      <c r="G86" s="392">
        <v>5.6865205740415101</v>
      </c>
      <c r="H86" s="392">
        <v>12556.024312699999</v>
      </c>
      <c r="I86" s="392">
        <v>6.5002717056681298</v>
      </c>
      <c r="J86" s="392">
        <v>46.849209945042197</v>
      </c>
      <c r="K86" s="392">
        <v>6.4514014543389999</v>
      </c>
    </row>
    <row r="87" spans="1:11" x14ac:dyDescent="0.25">
      <c r="A87" s="392" t="s">
        <v>36</v>
      </c>
      <c r="B87" s="392" t="s">
        <v>37</v>
      </c>
      <c r="C87" s="392" t="s">
        <v>15</v>
      </c>
      <c r="D87" s="392">
        <v>30491.467625699999</v>
      </c>
      <c r="E87" s="392">
        <v>27.910518288137499</v>
      </c>
      <c r="F87" s="392">
        <v>43.951306856935901</v>
      </c>
      <c r="G87" s="392">
        <v>15.5560690916694</v>
      </c>
      <c r="H87" s="392">
        <v>38884.097758399999</v>
      </c>
      <c r="I87" s="392">
        <v>31.590103974430001</v>
      </c>
      <c r="J87" s="392">
        <v>56.048693143064099</v>
      </c>
      <c r="K87" s="392">
        <v>12.1984925570074</v>
      </c>
    </row>
    <row r="88" spans="1:11" x14ac:dyDescent="0.25">
      <c r="A88" s="392" t="s">
        <v>36</v>
      </c>
      <c r="B88" s="392" t="s">
        <v>37</v>
      </c>
      <c r="C88" s="392" t="s">
        <v>16</v>
      </c>
      <c r="D88" s="392">
        <v>442075.73628080002</v>
      </c>
      <c r="E88" s="392">
        <v>4.1519489541855803</v>
      </c>
      <c r="F88" s="392">
        <v>61.518391681388302</v>
      </c>
      <c r="G88" s="392">
        <v>3.2921920536463798</v>
      </c>
      <c r="H88" s="392">
        <v>276531.69833869999</v>
      </c>
      <c r="I88" s="392">
        <v>6.1072892920891597</v>
      </c>
      <c r="J88" s="392">
        <v>38.481608318611798</v>
      </c>
      <c r="K88" s="392">
        <v>5.2630430248576001</v>
      </c>
    </row>
    <row r="89" spans="1:11" x14ac:dyDescent="0.25">
      <c r="A89" s="392" t="s">
        <v>38</v>
      </c>
      <c r="B89" s="392" t="s">
        <v>39</v>
      </c>
      <c r="C89" s="392" t="s">
        <v>15</v>
      </c>
      <c r="D89" s="392">
        <v>402.90816690000003</v>
      </c>
      <c r="E89" s="392">
        <v>38.334782504478497</v>
      </c>
      <c r="F89" s="392">
        <v>79.051334702138703</v>
      </c>
      <c r="G89" s="392">
        <v>15.061763306384</v>
      </c>
      <c r="H89" s="392">
        <v>106.7709782</v>
      </c>
      <c r="I89" s="392">
        <v>58.242060831179103</v>
      </c>
      <c r="J89" s="392">
        <v>20.9486652978613</v>
      </c>
      <c r="K89" s="392">
        <v>56.836675530775302</v>
      </c>
    </row>
    <row r="90" spans="1:11" x14ac:dyDescent="0.25">
      <c r="A90" s="392" t="s">
        <v>38</v>
      </c>
      <c r="B90" s="392" t="s">
        <v>39</v>
      </c>
      <c r="C90" s="392" t="s">
        <v>16</v>
      </c>
      <c r="D90" s="392">
        <v>15510.810984199999</v>
      </c>
      <c r="E90" s="392">
        <v>3.8293320112615099</v>
      </c>
      <c r="F90" s="392">
        <v>70.827817368366496</v>
      </c>
      <c r="G90" s="392">
        <v>2.8433841149866699</v>
      </c>
      <c r="H90" s="392">
        <v>6388.5098766000001</v>
      </c>
      <c r="I90" s="392">
        <v>6.9088335522053104</v>
      </c>
      <c r="J90" s="392">
        <v>29.1721826316335</v>
      </c>
      <c r="K90" s="392">
        <v>6.9035180996710004</v>
      </c>
    </row>
    <row r="91" spans="1:11" x14ac:dyDescent="0.25">
      <c r="A91" s="392" t="s">
        <v>57</v>
      </c>
      <c r="B91" s="392" t="s">
        <v>58</v>
      </c>
      <c r="C91" s="392" t="s">
        <v>15</v>
      </c>
      <c r="D91" s="392">
        <v>333.72983549999998</v>
      </c>
      <c r="E91" s="392">
        <v>23.2772544505474</v>
      </c>
      <c r="F91" s="392">
        <v>66.996068623064801</v>
      </c>
      <c r="G91" s="392">
        <v>12.979554948635</v>
      </c>
      <c r="H91" s="392">
        <v>164.40362569999999</v>
      </c>
      <c r="I91" s="392">
        <v>32.045378885134099</v>
      </c>
      <c r="J91" s="392">
        <v>33.003931376935199</v>
      </c>
      <c r="K91" s="392">
        <v>26.347744579401802</v>
      </c>
    </row>
    <row r="92" spans="1:11" x14ac:dyDescent="0.25">
      <c r="A92" s="392" t="s">
        <v>57</v>
      </c>
      <c r="B92" s="392" t="s">
        <v>58</v>
      </c>
      <c r="C92" s="392" t="s">
        <v>16</v>
      </c>
      <c r="D92" s="392">
        <v>6146.6099273</v>
      </c>
      <c r="E92" s="392">
        <v>5.2093378466166103</v>
      </c>
      <c r="F92" s="392">
        <v>69.737951020950703</v>
      </c>
      <c r="G92" s="392">
        <v>3.1806571931669998</v>
      </c>
      <c r="H92" s="392">
        <v>2667.2566078</v>
      </c>
      <c r="I92" s="392">
        <v>6.7608024016400696</v>
      </c>
      <c r="J92" s="392">
        <v>30.2620489790493</v>
      </c>
      <c r="K92" s="392">
        <v>7.3297256145833902</v>
      </c>
    </row>
    <row r="93" spans="1:11" x14ac:dyDescent="0.25">
      <c r="A93" s="392" t="s">
        <v>59</v>
      </c>
      <c r="B93" s="392" t="s">
        <v>60</v>
      </c>
      <c r="C93" s="392" t="s">
        <v>15</v>
      </c>
      <c r="D93" s="392">
        <v>204.94793630000001</v>
      </c>
      <c r="E93" s="392">
        <v>31.213132665221899</v>
      </c>
      <c r="F93" s="392">
        <v>49.681539615207903</v>
      </c>
      <c r="G93" s="392">
        <v>23.996405254517001</v>
      </c>
      <c r="H93" s="392">
        <v>207.57538299999999</v>
      </c>
      <c r="I93" s="392">
        <v>33.025209252678899</v>
      </c>
      <c r="J93" s="392">
        <v>50.318460384792097</v>
      </c>
      <c r="K93" s="392">
        <v>23.692663669717199</v>
      </c>
    </row>
    <row r="94" spans="1:11" x14ac:dyDescent="0.25">
      <c r="A94" s="392" t="s">
        <v>59</v>
      </c>
      <c r="B94" s="392" t="s">
        <v>60</v>
      </c>
      <c r="C94" s="392" t="s">
        <v>16</v>
      </c>
      <c r="D94" s="392">
        <v>4189.2538127999997</v>
      </c>
      <c r="E94" s="392">
        <v>5.0518688765203699</v>
      </c>
      <c r="F94" s="392">
        <v>51.544335088023303</v>
      </c>
      <c r="G94" s="392">
        <v>4.2738107392345999</v>
      </c>
      <c r="H94" s="392">
        <v>3938.2228645999999</v>
      </c>
      <c r="I94" s="392">
        <v>5.7803889287004901</v>
      </c>
      <c r="J94" s="392">
        <v>48.455664911976697</v>
      </c>
      <c r="K94" s="392">
        <v>4.5462327933395503</v>
      </c>
    </row>
    <row r="95" spans="1:11" x14ac:dyDescent="0.25">
      <c r="A95" s="392" t="s">
        <v>61</v>
      </c>
      <c r="B95" s="392" t="s">
        <v>62</v>
      </c>
      <c r="C95" s="392" t="s">
        <v>15</v>
      </c>
      <c r="D95" s="392">
        <v>351.59384879999999</v>
      </c>
      <c r="E95" s="392">
        <v>51.481854055611699</v>
      </c>
      <c r="F95" s="392">
        <v>40.649981536503901</v>
      </c>
      <c r="G95" s="392">
        <v>33.638047949872202</v>
      </c>
      <c r="H95" s="392">
        <v>513.33606139999995</v>
      </c>
      <c r="I95" s="392">
        <v>36.028726718371701</v>
      </c>
      <c r="J95" s="392">
        <v>59.350018463496099</v>
      </c>
      <c r="K95" s="392">
        <v>23.0393530362146</v>
      </c>
    </row>
    <row r="96" spans="1:11" x14ac:dyDescent="0.25">
      <c r="A96" s="392" t="s">
        <v>61</v>
      </c>
      <c r="B96" s="392" t="s">
        <v>62</v>
      </c>
      <c r="C96" s="392" t="s">
        <v>16</v>
      </c>
      <c r="D96" s="392">
        <v>6228.3960680999999</v>
      </c>
      <c r="E96" s="392">
        <v>5.87403324200928</v>
      </c>
      <c r="F96" s="392">
        <v>58.5041805450238</v>
      </c>
      <c r="G96" s="392">
        <v>4.6169840226599996</v>
      </c>
      <c r="H96" s="392">
        <v>4417.6740247999996</v>
      </c>
      <c r="I96" s="392">
        <v>7.0771833606160897</v>
      </c>
      <c r="J96" s="392">
        <v>41.4958194549762</v>
      </c>
      <c r="K96" s="392">
        <v>6.5093995101908799</v>
      </c>
    </row>
    <row r="97" spans="1:11" x14ac:dyDescent="0.25">
      <c r="A97" s="392" t="s">
        <v>63</v>
      </c>
      <c r="B97" s="392" t="s">
        <v>64</v>
      </c>
      <c r="C97" s="392" t="s">
        <v>15</v>
      </c>
      <c r="D97" s="392">
        <v>557.54222870000001</v>
      </c>
      <c r="E97" s="392">
        <v>33.952564176194699</v>
      </c>
      <c r="F97" s="392">
        <v>38.8379785745527</v>
      </c>
      <c r="G97" s="392">
        <v>29.7244258206198</v>
      </c>
      <c r="H97" s="392">
        <v>878.01711079999995</v>
      </c>
      <c r="I97" s="392">
        <v>33.374305038966902</v>
      </c>
      <c r="J97" s="392">
        <v>61.1620214254473</v>
      </c>
      <c r="K97" s="392">
        <v>18.875056550727301</v>
      </c>
    </row>
    <row r="98" spans="1:11" x14ac:dyDescent="0.25">
      <c r="A98" s="392" t="s">
        <v>63</v>
      </c>
      <c r="B98" s="392" t="s">
        <v>64</v>
      </c>
      <c r="C98" s="392" t="s">
        <v>16</v>
      </c>
      <c r="D98" s="392">
        <v>11196.109110900001</v>
      </c>
      <c r="E98" s="392">
        <v>6.1784081996196196</v>
      </c>
      <c r="F98" s="392">
        <v>58.015615396575697</v>
      </c>
      <c r="G98" s="392">
        <v>4.6333845389719599</v>
      </c>
      <c r="H98" s="392">
        <v>8102.3315492000002</v>
      </c>
      <c r="I98" s="392">
        <v>8.1595021170272908</v>
      </c>
      <c r="J98" s="392">
        <v>41.984384603424303</v>
      </c>
      <c r="K98" s="392">
        <v>6.4025865315532799</v>
      </c>
    </row>
    <row r="99" spans="1:11" x14ac:dyDescent="0.25">
      <c r="A99" s="392" t="s">
        <v>65</v>
      </c>
      <c r="B99" s="392" t="s">
        <v>66</v>
      </c>
      <c r="C99" s="392" t="s">
        <v>15</v>
      </c>
      <c r="D99" s="392">
        <v>50.539252400000002</v>
      </c>
      <c r="E99" s="392">
        <v>48.201742094651699</v>
      </c>
      <c r="F99" s="392">
        <v>36.6277477971773</v>
      </c>
      <c r="G99" s="392">
        <v>29.369358775115501</v>
      </c>
      <c r="H99" s="392">
        <v>87.441528399999996</v>
      </c>
      <c r="I99" s="392">
        <v>24.640955053051801</v>
      </c>
      <c r="J99" s="392">
        <v>63.3722522028227</v>
      </c>
      <c r="K99" s="392">
        <v>16.9748340762273</v>
      </c>
    </row>
    <row r="100" spans="1:11" x14ac:dyDescent="0.25">
      <c r="A100" s="392" t="s">
        <v>65</v>
      </c>
      <c r="B100" s="392" t="s">
        <v>66</v>
      </c>
      <c r="C100" s="392" t="s">
        <v>16</v>
      </c>
      <c r="D100" s="392">
        <v>1024.1387789</v>
      </c>
      <c r="E100" s="392">
        <v>6.8900246865287</v>
      </c>
      <c r="F100" s="392">
        <v>68.779419346005895</v>
      </c>
      <c r="G100" s="392">
        <v>3.7724502326362201</v>
      </c>
      <c r="H100" s="392">
        <v>464.880449</v>
      </c>
      <c r="I100" s="392">
        <v>8.6907511550208607</v>
      </c>
      <c r="J100" s="392">
        <v>31.220580653994102</v>
      </c>
      <c r="K100" s="392">
        <v>8.3107658819032899</v>
      </c>
    </row>
    <row r="101" spans="1:11" x14ac:dyDescent="0.25">
      <c r="A101" s="392" t="s">
        <v>67</v>
      </c>
      <c r="B101" s="392" t="s">
        <v>68</v>
      </c>
      <c r="C101" s="392" t="s">
        <v>15</v>
      </c>
      <c r="D101" s="392">
        <v>1903.4066587</v>
      </c>
      <c r="E101" s="392">
        <v>40.868493629066002</v>
      </c>
      <c r="F101" s="392">
        <v>50.375880992845602</v>
      </c>
      <c r="G101" s="392">
        <v>19.442239246082799</v>
      </c>
      <c r="H101" s="392">
        <v>1875.0020185999999</v>
      </c>
      <c r="I101" s="392">
        <v>27.159668405426899</v>
      </c>
      <c r="J101" s="392">
        <v>49.624119007154398</v>
      </c>
      <c r="K101" s="392">
        <v>19.7367721602049</v>
      </c>
    </row>
    <row r="102" spans="1:11" x14ac:dyDescent="0.25">
      <c r="A102" s="392" t="s">
        <v>67</v>
      </c>
      <c r="B102" s="392" t="s">
        <v>68</v>
      </c>
      <c r="C102" s="392" t="s">
        <v>16</v>
      </c>
      <c r="D102" s="392">
        <v>72433.812700299997</v>
      </c>
      <c r="E102" s="392">
        <v>6.1734893791482603</v>
      </c>
      <c r="F102" s="392">
        <v>57.6488481996563</v>
      </c>
      <c r="G102" s="392">
        <v>4.9404060943657697</v>
      </c>
      <c r="H102" s="392">
        <v>53212.778623500002</v>
      </c>
      <c r="I102" s="392">
        <v>6.9761544441461103</v>
      </c>
      <c r="J102" s="392">
        <v>42.3511518003437</v>
      </c>
      <c r="K102" s="392">
        <v>6.7249344792657597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959</v>
      </c>
    </row>
    <row r="112" spans="1:11" x14ac:dyDescent="0.25">
      <c r="A112" s="5" t="s">
        <v>25</v>
      </c>
      <c r="B112" s="5" t="s">
        <v>70</v>
      </c>
      <c r="C112" s="5" t="s">
        <v>1145</v>
      </c>
      <c r="D112" s="5" t="s">
        <v>949</v>
      </c>
      <c r="E112" s="5" t="s">
        <v>950</v>
      </c>
      <c r="F112" s="5" t="s">
        <v>951</v>
      </c>
      <c r="G112" s="5" t="s">
        <v>952</v>
      </c>
      <c r="H112" s="5" t="s">
        <v>953</v>
      </c>
      <c r="I112" s="5" t="s">
        <v>954</v>
      </c>
      <c r="J112" s="5" t="s">
        <v>955</v>
      </c>
      <c r="K112" s="5" t="s">
        <v>956</v>
      </c>
    </row>
    <row r="113" spans="1:11" x14ac:dyDescent="0.25">
      <c r="A113" s="393" t="s">
        <v>71</v>
      </c>
      <c r="B113" s="393" t="s">
        <v>72</v>
      </c>
      <c r="C113" s="393" t="s">
        <v>15</v>
      </c>
      <c r="D113" s="393">
        <v>6478.0424194999996</v>
      </c>
      <c r="E113" s="393">
        <v>22.167380006220899</v>
      </c>
      <c r="F113" s="393">
        <v>50.380908021085503</v>
      </c>
      <c r="G113" s="393">
        <v>11.744534810976401</v>
      </c>
      <c r="H113" s="393">
        <v>6380.0871258999996</v>
      </c>
      <c r="I113" s="393">
        <v>18.025442863838599</v>
      </c>
      <c r="J113" s="393">
        <v>49.619091978914398</v>
      </c>
      <c r="K113" s="393">
        <v>11.9248519967612</v>
      </c>
    </row>
    <row r="114" spans="1:11" x14ac:dyDescent="0.25">
      <c r="A114" s="393" t="s">
        <v>71</v>
      </c>
      <c r="B114" s="393" t="s">
        <v>72</v>
      </c>
      <c r="C114" s="393" t="s">
        <v>16</v>
      </c>
      <c r="D114" s="393">
        <v>267915.49333020003</v>
      </c>
      <c r="E114" s="393">
        <v>2.16612295352496</v>
      </c>
      <c r="F114" s="393">
        <v>57.916795835825297</v>
      </c>
      <c r="G114" s="393">
        <v>1.5419548113535499</v>
      </c>
      <c r="H114" s="393">
        <v>194671.37713420001</v>
      </c>
      <c r="I114" s="393">
        <v>2.36612709318397</v>
      </c>
      <c r="J114" s="393">
        <v>42.083204164174703</v>
      </c>
      <c r="K114" s="393">
        <v>2.1221074718748998</v>
      </c>
    </row>
    <row r="115" spans="1:11" x14ac:dyDescent="0.25">
      <c r="A115" s="393" t="s">
        <v>73</v>
      </c>
      <c r="B115" s="393" t="s">
        <v>74</v>
      </c>
      <c r="C115" s="393" t="s">
        <v>15</v>
      </c>
      <c r="D115" s="393">
        <v>2011.3899563</v>
      </c>
      <c r="E115" s="393">
        <v>22.748561689983202</v>
      </c>
      <c r="F115" s="393">
        <v>55.9610204626536</v>
      </c>
      <c r="G115" s="393">
        <v>13.8590233484273</v>
      </c>
      <c r="H115" s="393">
        <v>1582.8796615000001</v>
      </c>
      <c r="I115" s="393">
        <v>23.0638449252355</v>
      </c>
      <c r="J115" s="393">
        <v>44.0389795373464</v>
      </c>
      <c r="K115" s="393">
        <v>17.610877848248801</v>
      </c>
    </row>
    <row r="116" spans="1:11" x14ac:dyDescent="0.25">
      <c r="A116" s="393" t="s">
        <v>73</v>
      </c>
      <c r="B116" s="393" t="s">
        <v>74</v>
      </c>
      <c r="C116" s="393" t="s">
        <v>16</v>
      </c>
      <c r="D116" s="393">
        <v>98249.435261199993</v>
      </c>
      <c r="E116" s="393">
        <v>3.2896373093123001</v>
      </c>
      <c r="F116" s="393">
        <v>57.529242174631896</v>
      </c>
      <c r="G116" s="393">
        <v>2.1377963635880901</v>
      </c>
      <c r="H116" s="393">
        <v>72532.295120299998</v>
      </c>
      <c r="I116" s="393">
        <v>3.8550506365282202</v>
      </c>
      <c r="J116" s="393">
        <v>42.470757825368104</v>
      </c>
      <c r="K116" s="393">
        <v>2.8957760826072798</v>
      </c>
    </row>
    <row r="117" spans="1:11" x14ac:dyDescent="0.25">
      <c r="A117" s="393" t="s">
        <v>75</v>
      </c>
      <c r="B117" s="393" t="s">
        <v>76</v>
      </c>
      <c r="C117" s="393" t="s">
        <v>15</v>
      </c>
      <c r="D117" s="393">
        <v>4678.4527299000001</v>
      </c>
      <c r="E117" s="393">
        <v>15.147898873994899</v>
      </c>
      <c r="F117" s="393">
        <v>40.803928027885597</v>
      </c>
      <c r="G117" s="393">
        <v>10.7615714107892</v>
      </c>
      <c r="H117" s="393">
        <v>6787.2393149999998</v>
      </c>
      <c r="I117" s="393">
        <v>12.811730304901999</v>
      </c>
      <c r="J117" s="393">
        <v>59.196071972114403</v>
      </c>
      <c r="K117" s="393">
        <v>7.4179649203692</v>
      </c>
    </row>
    <row r="118" spans="1:11" x14ac:dyDescent="0.25">
      <c r="A118" s="393" t="s">
        <v>75</v>
      </c>
      <c r="B118" s="393" t="s">
        <v>76</v>
      </c>
      <c r="C118" s="393" t="s">
        <v>16</v>
      </c>
      <c r="D118" s="393">
        <v>51615.568931900001</v>
      </c>
      <c r="E118" s="393">
        <v>3.2924882190985101</v>
      </c>
      <c r="F118" s="393">
        <v>53.618594496815199</v>
      </c>
      <c r="G118" s="393">
        <v>2.3388097233588301</v>
      </c>
      <c r="H118" s="393">
        <v>44648.739031199999</v>
      </c>
      <c r="I118" s="393">
        <v>3.1548375282376102</v>
      </c>
      <c r="J118" s="393">
        <v>46.381405503184801</v>
      </c>
      <c r="K118" s="393">
        <v>2.7037492460933499</v>
      </c>
    </row>
    <row r="119" spans="1:11" x14ac:dyDescent="0.25">
      <c r="A119" s="393" t="s">
        <v>77</v>
      </c>
      <c r="B119" s="393" t="s">
        <v>78</v>
      </c>
      <c r="C119" s="393" t="s">
        <v>15</v>
      </c>
      <c r="D119" s="393">
        <v>12519.6908258</v>
      </c>
      <c r="E119" s="393">
        <v>12.048068657432299</v>
      </c>
      <c r="F119" s="393">
        <v>51.310348932139</v>
      </c>
      <c r="G119" s="393">
        <v>7.7974342203023097</v>
      </c>
      <c r="H119" s="393">
        <v>11880.2422995</v>
      </c>
      <c r="I119" s="393">
        <v>13.3963380891539</v>
      </c>
      <c r="J119" s="393">
        <v>48.689651067861</v>
      </c>
      <c r="K119" s="393">
        <v>8.2171274972065493</v>
      </c>
    </row>
    <row r="120" spans="1:11" x14ac:dyDescent="0.25">
      <c r="A120" s="393" t="s">
        <v>77</v>
      </c>
      <c r="B120" s="393" t="s">
        <v>78</v>
      </c>
      <c r="C120" s="393" t="s">
        <v>16</v>
      </c>
      <c r="D120" s="393">
        <v>219456.43157769999</v>
      </c>
      <c r="E120" s="393">
        <v>2.4788464493639899</v>
      </c>
      <c r="F120" s="393">
        <v>58.129216253224499</v>
      </c>
      <c r="G120" s="393">
        <v>1.7438475463589</v>
      </c>
      <c r="H120" s="393">
        <v>158075.63529499999</v>
      </c>
      <c r="I120" s="393">
        <v>2.5934253674671099</v>
      </c>
      <c r="J120" s="393">
        <v>41.870783746775501</v>
      </c>
      <c r="K120" s="393">
        <v>2.420983847544</v>
      </c>
    </row>
    <row r="121" spans="1:11" x14ac:dyDescent="0.25">
      <c r="A121" s="393" t="s">
        <v>79</v>
      </c>
      <c r="B121" s="393" t="s">
        <v>80</v>
      </c>
      <c r="C121" s="393" t="s">
        <v>15</v>
      </c>
      <c r="D121" s="393">
        <v>24192.290888</v>
      </c>
      <c r="E121" s="393">
        <v>8.8991192078500099</v>
      </c>
      <c r="F121" s="393">
        <v>47.861049136614703</v>
      </c>
      <c r="G121" s="393">
        <v>6.9705618813900196</v>
      </c>
      <c r="H121" s="393">
        <v>26354.638868900001</v>
      </c>
      <c r="I121" s="393">
        <v>9.9730151048274998</v>
      </c>
      <c r="J121" s="393">
        <v>52.138950863385404</v>
      </c>
      <c r="K121" s="393">
        <v>6.3986405401437496</v>
      </c>
    </row>
    <row r="122" spans="1:11" x14ac:dyDescent="0.25">
      <c r="A122" s="393" t="s">
        <v>79</v>
      </c>
      <c r="B122" s="393" t="s">
        <v>80</v>
      </c>
      <c r="C122" s="393" t="s">
        <v>16</v>
      </c>
      <c r="D122" s="393">
        <v>202448.9293506</v>
      </c>
      <c r="E122" s="393">
        <v>2.53386444601459</v>
      </c>
      <c r="F122" s="393">
        <v>58.644630459284699</v>
      </c>
      <c r="G122" s="393">
        <v>1.82053825810862</v>
      </c>
      <c r="H122" s="393">
        <v>142764.14090850001</v>
      </c>
      <c r="I122" s="393">
        <v>2.7372116234312198</v>
      </c>
      <c r="J122" s="393">
        <v>41.355369540715301</v>
      </c>
      <c r="K122" s="393">
        <v>2.5816428330705001</v>
      </c>
    </row>
    <row r="123" spans="1:11" x14ac:dyDescent="0.25">
      <c r="A123" s="393" t="s">
        <v>81</v>
      </c>
      <c r="B123" s="393" t="s">
        <v>82</v>
      </c>
      <c r="C123" s="393" t="s">
        <v>15</v>
      </c>
      <c r="D123" s="393">
        <v>3440.8270929</v>
      </c>
      <c r="E123" s="393">
        <v>22.2672306031677</v>
      </c>
      <c r="F123" s="393">
        <v>39.599346900166701</v>
      </c>
      <c r="G123" s="393">
        <v>16.4159662383965</v>
      </c>
      <c r="H123" s="393">
        <v>5248.2735167000001</v>
      </c>
      <c r="I123" s="393">
        <v>20.703570607357602</v>
      </c>
      <c r="J123" s="393">
        <v>60.400653099833299</v>
      </c>
      <c r="K123" s="393">
        <v>10.7624919336755</v>
      </c>
    </row>
    <row r="124" spans="1:11" x14ac:dyDescent="0.25">
      <c r="A124" s="393" t="s">
        <v>81</v>
      </c>
      <c r="B124" s="393" t="s">
        <v>82</v>
      </c>
      <c r="C124" s="393" t="s">
        <v>16</v>
      </c>
      <c r="D124" s="393">
        <v>89780.442985600006</v>
      </c>
      <c r="E124" s="393">
        <v>5.2613905213567103</v>
      </c>
      <c r="F124" s="393">
        <v>52.230758574212402</v>
      </c>
      <c r="G124" s="393">
        <v>3.7314683738535002</v>
      </c>
      <c r="H124" s="393">
        <v>82111.456416999994</v>
      </c>
      <c r="I124" s="393">
        <v>4.1092567761923897</v>
      </c>
      <c r="J124" s="393">
        <v>47.769241425787598</v>
      </c>
      <c r="K124" s="393">
        <v>4.0799773650338498</v>
      </c>
    </row>
    <row r="125" spans="1:11" x14ac:dyDescent="0.25">
      <c r="A125" s="393" t="s">
        <v>83</v>
      </c>
      <c r="B125" s="393" t="s">
        <v>84</v>
      </c>
      <c r="C125" s="393" t="s">
        <v>15</v>
      </c>
      <c r="D125" s="393">
        <v>25798.913176099999</v>
      </c>
      <c r="E125" s="393">
        <v>13.1422172594502</v>
      </c>
      <c r="F125" s="393">
        <v>43.440982049838702</v>
      </c>
      <c r="G125" s="393">
        <v>8.9973164701547592</v>
      </c>
      <c r="H125" s="393">
        <v>33589.507524200002</v>
      </c>
      <c r="I125" s="393">
        <v>10.5173626036395</v>
      </c>
      <c r="J125" s="393">
        <v>56.559017950161298</v>
      </c>
      <c r="K125" s="393">
        <v>6.9105206816200697</v>
      </c>
    </row>
    <row r="126" spans="1:11" x14ac:dyDescent="0.25">
      <c r="A126" s="393" t="s">
        <v>83</v>
      </c>
      <c r="B126" s="393" t="s">
        <v>84</v>
      </c>
      <c r="C126" s="393" t="s">
        <v>16</v>
      </c>
      <c r="D126" s="393">
        <v>360754.56266639999</v>
      </c>
      <c r="E126" s="393">
        <v>2.75536875498572</v>
      </c>
      <c r="F126" s="393">
        <v>54.273080006096301</v>
      </c>
      <c r="G126" s="393">
        <v>2.1001193650033998</v>
      </c>
      <c r="H126" s="393">
        <v>303948.0166342</v>
      </c>
      <c r="I126" s="393">
        <v>2.59312433565866</v>
      </c>
      <c r="J126" s="393">
        <v>45.726919993903799</v>
      </c>
      <c r="K126" s="393">
        <v>2.49262242754109</v>
      </c>
    </row>
    <row r="127" spans="1:11" x14ac:dyDescent="0.25">
      <c r="A127" s="393" t="s">
        <v>85</v>
      </c>
      <c r="B127" s="393" t="s">
        <v>86</v>
      </c>
      <c r="C127" s="393" t="s">
        <v>15</v>
      </c>
      <c r="D127" s="393">
        <v>27906.1079173</v>
      </c>
      <c r="E127" s="393">
        <v>8.5967326089071996</v>
      </c>
      <c r="F127" s="393">
        <v>51.000497674421098</v>
      </c>
      <c r="G127" s="393">
        <v>6.3156356328117802</v>
      </c>
      <c r="H127" s="393">
        <v>26811.216794799999</v>
      </c>
      <c r="I127" s="393">
        <v>9.6151216919311402</v>
      </c>
      <c r="J127" s="393">
        <v>48.999502325578902</v>
      </c>
      <c r="K127" s="393">
        <v>6.5735475895958997</v>
      </c>
    </row>
    <row r="128" spans="1:11" x14ac:dyDescent="0.25">
      <c r="A128" s="393" t="s">
        <v>85</v>
      </c>
      <c r="B128" s="393" t="s">
        <v>86</v>
      </c>
      <c r="C128" s="393" t="s">
        <v>16</v>
      </c>
      <c r="D128" s="393">
        <v>507828.80731940002</v>
      </c>
      <c r="E128" s="393">
        <v>1.81259245290544</v>
      </c>
      <c r="F128" s="393">
        <v>51.829437564514997</v>
      </c>
      <c r="G128" s="393">
        <v>1.47673728444945</v>
      </c>
      <c r="H128" s="393">
        <v>471978.86797570001</v>
      </c>
      <c r="I128" s="393">
        <v>1.8043456298065801</v>
      </c>
      <c r="J128" s="393">
        <v>48.170562435485003</v>
      </c>
      <c r="K128" s="393">
        <v>1.58890531922006</v>
      </c>
    </row>
    <row r="129" spans="1:11" x14ac:dyDescent="0.25">
      <c r="A129" s="393" t="s">
        <v>87</v>
      </c>
      <c r="B129" s="393" t="s">
        <v>88</v>
      </c>
      <c r="C129" s="393" t="s">
        <v>15</v>
      </c>
      <c r="D129" s="393">
        <v>4092.8719062</v>
      </c>
      <c r="E129" s="393">
        <v>22.107186328389101</v>
      </c>
      <c r="F129" s="393">
        <v>40.844270727087199</v>
      </c>
      <c r="G129" s="393">
        <v>19.4539187532055</v>
      </c>
      <c r="H129" s="393">
        <v>5927.8037806000002</v>
      </c>
      <c r="I129" s="393">
        <v>24.174836249063201</v>
      </c>
      <c r="J129" s="393">
        <v>59.155729272912801</v>
      </c>
      <c r="K129" s="393">
        <v>13.432023136641799</v>
      </c>
    </row>
    <row r="130" spans="1:11" x14ac:dyDescent="0.25">
      <c r="A130" s="393" t="s">
        <v>87</v>
      </c>
      <c r="B130" s="393" t="s">
        <v>88</v>
      </c>
      <c r="C130" s="393" t="s">
        <v>16</v>
      </c>
      <c r="D130" s="393">
        <v>187024.94346820001</v>
      </c>
      <c r="E130" s="393">
        <v>2.4679519752088099</v>
      </c>
      <c r="F130" s="393">
        <v>55.908561891015196</v>
      </c>
      <c r="G130" s="393">
        <v>1.81188648851899</v>
      </c>
      <c r="H130" s="393">
        <v>147494.3808399</v>
      </c>
      <c r="I130" s="393">
        <v>2.4075299408559698</v>
      </c>
      <c r="J130" s="393">
        <v>44.091438108984804</v>
      </c>
      <c r="K130" s="393">
        <v>2.29749747859133</v>
      </c>
    </row>
    <row r="131" spans="1:11" x14ac:dyDescent="0.25">
      <c r="A131" s="393" t="s">
        <v>89</v>
      </c>
      <c r="B131" s="393" t="s">
        <v>90</v>
      </c>
      <c r="C131" s="393" t="s">
        <v>15</v>
      </c>
      <c r="D131" s="393">
        <v>16161.677854400001</v>
      </c>
      <c r="E131" s="393">
        <v>15.8037378260531</v>
      </c>
      <c r="F131" s="393">
        <v>54.323348187849703</v>
      </c>
      <c r="G131" s="393">
        <v>10.220986622870299</v>
      </c>
      <c r="H131" s="393">
        <v>13589.208999099999</v>
      </c>
      <c r="I131" s="393">
        <v>15.3631940359393</v>
      </c>
      <c r="J131" s="393">
        <v>45.676651812150297</v>
      </c>
      <c r="K131" s="393">
        <v>12.1558431520114</v>
      </c>
    </row>
    <row r="132" spans="1:11" x14ac:dyDescent="0.25">
      <c r="A132" s="393" t="s">
        <v>89</v>
      </c>
      <c r="B132" s="393" t="s">
        <v>90</v>
      </c>
      <c r="C132" s="393" t="s">
        <v>16</v>
      </c>
      <c r="D132" s="393">
        <v>450733.28594540001</v>
      </c>
      <c r="E132" s="393">
        <v>1.9300835273242201</v>
      </c>
      <c r="F132" s="393">
        <v>57.439025196249602</v>
      </c>
      <c r="G132" s="393">
        <v>1.44536756998998</v>
      </c>
      <c r="H132" s="393">
        <v>333982.82719440002</v>
      </c>
      <c r="I132" s="393">
        <v>2.2137323502113202</v>
      </c>
      <c r="J132" s="393">
        <v>42.560974803750398</v>
      </c>
      <c r="K132" s="393">
        <v>1.9506250656453601</v>
      </c>
    </row>
    <row r="133" spans="1:11" x14ac:dyDescent="0.25">
      <c r="A133" s="393" t="s">
        <v>91</v>
      </c>
      <c r="B133" s="393" t="s">
        <v>92</v>
      </c>
      <c r="C133" s="393" t="s">
        <v>15</v>
      </c>
      <c r="D133" s="393">
        <v>20816.559568199998</v>
      </c>
      <c r="E133" s="393">
        <v>15.725194693209399</v>
      </c>
      <c r="F133" s="393">
        <v>45.170086334973902</v>
      </c>
      <c r="G133" s="393">
        <v>11.4639153027529</v>
      </c>
      <c r="H133" s="393">
        <v>25268.2750142</v>
      </c>
      <c r="I133" s="393">
        <v>15.817267268103601</v>
      </c>
      <c r="J133" s="393">
        <v>54.829913665026098</v>
      </c>
      <c r="K133" s="393">
        <v>9.4442250470381008</v>
      </c>
    </row>
    <row r="134" spans="1:11" x14ac:dyDescent="0.25">
      <c r="A134" s="393" t="s">
        <v>91</v>
      </c>
      <c r="B134" s="393" t="s">
        <v>92</v>
      </c>
      <c r="C134" s="393" t="s">
        <v>16</v>
      </c>
      <c r="D134" s="393">
        <v>736023.49597509997</v>
      </c>
      <c r="E134" s="393">
        <v>1.7287197263665799</v>
      </c>
      <c r="F134" s="393">
        <v>60.6295050113496</v>
      </c>
      <c r="G134" s="393">
        <v>1.3032831523105399</v>
      </c>
      <c r="H134" s="393">
        <v>477945.6694293</v>
      </c>
      <c r="I134" s="393">
        <v>2.2147856783514501</v>
      </c>
      <c r="J134" s="393">
        <v>39.3704949886504</v>
      </c>
      <c r="K134" s="393">
        <v>2.0070210556661401</v>
      </c>
    </row>
    <row r="135" spans="1:11" x14ac:dyDescent="0.25">
      <c r="A135" s="393" t="s">
        <v>93</v>
      </c>
      <c r="B135" s="393" t="s">
        <v>94</v>
      </c>
      <c r="C135" s="393" t="s">
        <v>15</v>
      </c>
      <c r="D135" s="393">
        <v>1477.8172672000001</v>
      </c>
      <c r="E135" s="393">
        <v>35.491044091485101</v>
      </c>
      <c r="F135" s="393">
        <v>50.639737645157098</v>
      </c>
      <c r="G135" s="393">
        <v>24.559027361739901</v>
      </c>
      <c r="H135" s="393">
        <v>1440.4783953000001</v>
      </c>
      <c r="I135" s="393">
        <v>35.258954393120099</v>
      </c>
      <c r="J135" s="393">
        <v>49.360262354842902</v>
      </c>
      <c r="K135" s="393">
        <v>25.1956258554352</v>
      </c>
    </row>
    <row r="136" spans="1:11" x14ac:dyDescent="0.25">
      <c r="A136" s="393" t="s">
        <v>93</v>
      </c>
      <c r="B136" s="393" t="s">
        <v>94</v>
      </c>
      <c r="C136" s="393" t="s">
        <v>16</v>
      </c>
      <c r="D136" s="393">
        <v>84499.7562129</v>
      </c>
      <c r="E136" s="393">
        <v>2.9053702499800198</v>
      </c>
      <c r="F136" s="393">
        <v>58.245685656753899</v>
      </c>
      <c r="G136" s="393">
        <v>2.4732737667075799</v>
      </c>
      <c r="H136" s="393">
        <v>60574.948050799998</v>
      </c>
      <c r="I136" s="393">
        <v>4.2018139236553598</v>
      </c>
      <c r="J136" s="393">
        <v>41.754314343246101</v>
      </c>
      <c r="K136" s="393">
        <v>3.4501231459461601</v>
      </c>
    </row>
    <row r="137" spans="1:11" x14ac:dyDescent="0.25">
      <c r="A137" s="393" t="s">
        <v>95</v>
      </c>
      <c r="B137" s="393" t="s">
        <v>96</v>
      </c>
      <c r="C137" s="393" t="s">
        <v>15</v>
      </c>
      <c r="D137" s="393">
        <v>391.4813742</v>
      </c>
      <c r="E137" s="393">
        <v>44.651600632340298</v>
      </c>
      <c r="F137" s="393">
        <v>41.901756681248301</v>
      </c>
      <c r="G137" s="393">
        <v>32.047353990042502</v>
      </c>
      <c r="H137" s="393">
        <v>542.80254420000006</v>
      </c>
      <c r="I137" s="393">
        <v>31.233474263275301</v>
      </c>
      <c r="J137" s="393">
        <v>58.098243318751699</v>
      </c>
      <c r="K137" s="393">
        <v>23.1132707713931</v>
      </c>
    </row>
    <row r="138" spans="1:11" x14ac:dyDescent="0.25">
      <c r="A138" s="393" t="s">
        <v>95</v>
      </c>
      <c r="B138" s="393" t="s">
        <v>96</v>
      </c>
      <c r="C138" s="393" t="s">
        <v>16</v>
      </c>
      <c r="D138" s="393">
        <v>76161.603592800006</v>
      </c>
      <c r="E138" s="393">
        <v>2.5079742511060701</v>
      </c>
      <c r="F138" s="393">
        <v>53.7375951030957</v>
      </c>
      <c r="G138" s="393">
        <v>1.8550116866094899</v>
      </c>
      <c r="H138" s="393">
        <v>65567.112488900006</v>
      </c>
      <c r="I138" s="393">
        <v>2.6031486478643502</v>
      </c>
      <c r="J138" s="393">
        <v>46.2624048969043</v>
      </c>
      <c r="K138" s="393">
        <v>2.1547489186668201</v>
      </c>
    </row>
    <row r="139" spans="1:11" x14ac:dyDescent="0.25">
      <c r="A139" s="393" t="s">
        <v>97</v>
      </c>
      <c r="B139" s="393" t="s">
        <v>98</v>
      </c>
      <c r="C139" s="393" t="s">
        <v>15</v>
      </c>
      <c r="D139" s="393">
        <v>2568.1741972999998</v>
      </c>
      <c r="E139" s="393">
        <v>19.851796151701102</v>
      </c>
      <c r="F139" s="393">
        <v>41.137579424959398</v>
      </c>
      <c r="G139" s="393">
        <v>14.983357829218701</v>
      </c>
      <c r="H139" s="393">
        <v>3674.7166903000002</v>
      </c>
      <c r="I139" s="393">
        <v>15.823783114502399</v>
      </c>
      <c r="J139" s="393">
        <v>58.862420575040602</v>
      </c>
      <c r="K139" s="393">
        <v>10.4715209930296</v>
      </c>
    </row>
    <row r="140" spans="1:11" x14ac:dyDescent="0.25">
      <c r="A140" s="393" t="s">
        <v>97</v>
      </c>
      <c r="B140" s="393" t="s">
        <v>98</v>
      </c>
      <c r="C140" s="393" t="s">
        <v>16</v>
      </c>
      <c r="D140" s="393">
        <v>40157.006063000001</v>
      </c>
      <c r="E140" s="393">
        <v>3.9706334979806801</v>
      </c>
      <c r="F140" s="393">
        <v>52.044413839844701</v>
      </c>
      <c r="G140" s="393">
        <v>3.0266664671115699</v>
      </c>
      <c r="H140" s="393">
        <v>37002.103052099999</v>
      </c>
      <c r="I140" s="393">
        <v>4.0099600674134903</v>
      </c>
      <c r="J140" s="393">
        <v>47.955586160155299</v>
      </c>
      <c r="K140" s="393">
        <v>3.2847285328443001</v>
      </c>
    </row>
    <row r="141" spans="1:11" x14ac:dyDescent="0.25">
      <c r="A141" s="393" t="s">
        <v>99</v>
      </c>
      <c r="B141" s="393" t="s">
        <v>100</v>
      </c>
      <c r="C141" s="393" t="s">
        <v>15</v>
      </c>
      <c r="D141" s="393">
        <v>1618.1591245</v>
      </c>
      <c r="E141" s="393">
        <v>32.558338426972902</v>
      </c>
      <c r="F141" s="393">
        <v>43.417898557610997</v>
      </c>
      <c r="G141" s="393">
        <v>22.4243990967225</v>
      </c>
      <c r="H141" s="393">
        <v>2108.7810966000002</v>
      </c>
      <c r="I141" s="393">
        <v>25.9103204655068</v>
      </c>
      <c r="J141" s="393">
        <v>56.582101442389003</v>
      </c>
      <c r="K141" s="393">
        <v>17.2072132419508</v>
      </c>
    </row>
    <row r="142" spans="1:11" x14ac:dyDescent="0.25">
      <c r="A142" s="393" t="s">
        <v>99</v>
      </c>
      <c r="B142" s="393" t="s">
        <v>100</v>
      </c>
      <c r="C142" s="393" t="s">
        <v>16</v>
      </c>
      <c r="D142" s="393">
        <v>41515.206322700004</v>
      </c>
      <c r="E142" s="393">
        <v>3.9356245829578902</v>
      </c>
      <c r="F142" s="393">
        <v>52.754526701013802</v>
      </c>
      <c r="G142" s="393">
        <v>3.0931321908716098</v>
      </c>
      <c r="H142" s="393">
        <v>37179.853454800003</v>
      </c>
      <c r="I142" s="393">
        <v>4.2426413624910104</v>
      </c>
      <c r="J142" s="393">
        <v>47.245473298986198</v>
      </c>
      <c r="K142" s="393">
        <v>3.4538065418555801</v>
      </c>
    </row>
    <row r="143" spans="1:11" x14ac:dyDescent="0.25">
      <c r="A143" s="393" t="s">
        <v>101</v>
      </c>
      <c r="B143" s="393" t="s">
        <v>102</v>
      </c>
      <c r="C143" s="393" t="s">
        <v>15</v>
      </c>
      <c r="D143" s="393">
        <v>3544.2287164999998</v>
      </c>
      <c r="E143" s="393">
        <v>19.7686572857925</v>
      </c>
      <c r="F143" s="393">
        <v>43.739934570804202</v>
      </c>
      <c r="G143" s="393">
        <v>16.804039713780298</v>
      </c>
      <c r="H143" s="393">
        <v>4558.7297156000004</v>
      </c>
      <c r="I143" s="393">
        <v>21.8236090326881</v>
      </c>
      <c r="J143" s="393">
        <v>56.260065429195798</v>
      </c>
      <c r="K143" s="393">
        <v>13.0644639674471</v>
      </c>
    </row>
    <row r="144" spans="1:11" x14ac:dyDescent="0.25">
      <c r="A144" s="393" t="s">
        <v>101</v>
      </c>
      <c r="B144" s="393" t="s">
        <v>102</v>
      </c>
      <c r="C144" s="393" t="s">
        <v>16</v>
      </c>
      <c r="D144" s="393">
        <v>147249.76167129999</v>
      </c>
      <c r="E144" s="393">
        <v>2.5764918701291002</v>
      </c>
      <c r="F144" s="393">
        <v>59.885124785590499</v>
      </c>
      <c r="G144" s="393">
        <v>1.96028197708019</v>
      </c>
      <c r="H144" s="393">
        <v>98637.2798912</v>
      </c>
      <c r="I144" s="393">
        <v>3.1648518429510899</v>
      </c>
      <c r="J144" s="393">
        <v>40.114875214409501</v>
      </c>
      <c r="K144" s="393">
        <v>2.9263890311248799</v>
      </c>
    </row>
    <row r="145" spans="1:11" x14ac:dyDescent="0.25">
      <c r="A145" s="393" t="s">
        <v>103</v>
      </c>
      <c r="B145" s="393" t="s">
        <v>104</v>
      </c>
      <c r="C145" s="393" t="s">
        <v>15</v>
      </c>
      <c r="D145" s="393">
        <v>564.21461910000005</v>
      </c>
      <c r="E145" s="393">
        <v>31.281264654626099</v>
      </c>
      <c r="F145" s="393">
        <v>54.146768453183498</v>
      </c>
      <c r="G145" s="393">
        <v>21.956728736814899</v>
      </c>
      <c r="H145" s="393">
        <v>477.79515400000003</v>
      </c>
      <c r="I145" s="393">
        <v>35.907967235883298</v>
      </c>
      <c r="J145" s="393">
        <v>45.853231546816502</v>
      </c>
      <c r="K145" s="393">
        <v>25.9280723908808</v>
      </c>
    </row>
    <row r="146" spans="1:11" x14ac:dyDescent="0.25">
      <c r="A146" s="393" t="s">
        <v>103</v>
      </c>
      <c r="B146" s="393" t="s">
        <v>104</v>
      </c>
      <c r="C146" s="393" t="s">
        <v>16</v>
      </c>
      <c r="D146" s="393">
        <v>8962.0388299999995</v>
      </c>
      <c r="E146" s="393">
        <v>4.70221998738797</v>
      </c>
      <c r="F146" s="393">
        <v>52.942131398165998</v>
      </c>
      <c r="G146" s="393">
        <v>4.0287366211334898</v>
      </c>
      <c r="H146" s="393">
        <v>7965.9513987999999</v>
      </c>
      <c r="I146" s="393">
        <v>5.4802320519737897</v>
      </c>
      <c r="J146" s="393">
        <v>47.057868601834002</v>
      </c>
      <c r="K146" s="393">
        <v>4.5325024252445596</v>
      </c>
    </row>
    <row r="147" spans="1:11" x14ac:dyDescent="0.25">
      <c r="A147" s="393" t="s">
        <v>105</v>
      </c>
      <c r="B147" s="393" t="s">
        <v>106</v>
      </c>
      <c r="C147" s="393" t="s">
        <v>15</v>
      </c>
      <c r="D147" s="393">
        <v>16467.545081299999</v>
      </c>
      <c r="E147" s="393">
        <v>11.4303240901022</v>
      </c>
      <c r="F147" s="393">
        <v>51.081563839215498</v>
      </c>
      <c r="G147" s="393">
        <v>6.9685300041442702</v>
      </c>
      <c r="H147" s="393">
        <v>15770.2014629</v>
      </c>
      <c r="I147" s="393">
        <v>11.296337236171601</v>
      </c>
      <c r="J147" s="393">
        <v>48.918436160784502</v>
      </c>
      <c r="K147" s="393">
        <v>7.2766719095886003</v>
      </c>
    </row>
    <row r="148" spans="1:11" x14ac:dyDescent="0.25">
      <c r="A148" s="393" t="s">
        <v>105</v>
      </c>
      <c r="B148" s="393" t="s">
        <v>106</v>
      </c>
      <c r="C148" s="393" t="s">
        <v>16</v>
      </c>
      <c r="D148" s="393">
        <v>199186.97979129999</v>
      </c>
      <c r="E148" s="393">
        <v>2.42965136321678</v>
      </c>
      <c r="F148" s="393">
        <v>56.4761425373027</v>
      </c>
      <c r="G148" s="393">
        <v>1.8020799075911</v>
      </c>
      <c r="H148" s="393">
        <v>153505.27368499999</v>
      </c>
      <c r="I148" s="393">
        <v>2.8023707916002998</v>
      </c>
      <c r="J148" s="393">
        <v>43.5238574626973</v>
      </c>
      <c r="K148" s="393">
        <v>2.3383617091373701</v>
      </c>
    </row>
    <row r="149" spans="1:11" x14ac:dyDescent="0.25">
      <c r="A149" s="393" t="s">
        <v>107</v>
      </c>
      <c r="B149" s="393" t="s">
        <v>108</v>
      </c>
      <c r="C149" s="393" t="s">
        <v>15</v>
      </c>
      <c r="D149" s="393">
        <v>29404.507523799999</v>
      </c>
      <c r="E149" s="393">
        <v>10.131029971853099</v>
      </c>
      <c r="F149" s="393">
        <v>41.413680076878499</v>
      </c>
      <c r="G149" s="393">
        <v>7.4053812706648898</v>
      </c>
      <c r="H149" s="393">
        <v>41597.411332999996</v>
      </c>
      <c r="I149" s="393">
        <v>9.7527779548619602</v>
      </c>
      <c r="J149" s="393">
        <v>58.586319923121501</v>
      </c>
      <c r="K149" s="393">
        <v>5.2347389491789604</v>
      </c>
    </row>
    <row r="150" spans="1:11" x14ac:dyDescent="0.25">
      <c r="A150" s="393" t="s">
        <v>107</v>
      </c>
      <c r="B150" s="393" t="s">
        <v>108</v>
      </c>
      <c r="C150" s="393" t="s">
        <v>16</v>
      </c>
      <c r="D150" s="393">
        <v>313190.1822867</v>
      </c>
      <c r="E150" s="393">
        <v>2.12557023714455</v>
      </c>
      <c r="F150" s="393">
        <v>53.909442115949197</v>
      </c>
      <c r="G150" s="393">
        <v>1.82243646114328</v>
      </c>
      <c r="H150" s="393">
        <v>267765.89886339998</v>
      </c>
      <c r="I150" s="393">
        <v>2.7048289945714301</v>
      </c>
      <c r="J150" s="393">
        <v>46.090557884050803</v>
      </c>
      <c r="K150" s="393">
        <v>2.1315978244211302</v>
      </c>
    </row>
    <row r="151" spans="1:11" x14ac:dyDescent="0.25">
      <c r="A151" s="393" t="s">
        <v>109</v>
      </c>
      <c r="B151" s="393" t="s">
        <v>110</v>
      </c>
      <c r="C151" s="393" t="s">
        <v>15</v>
      </c>
      <c r="D151" s="393">
        <v>409.65155479999999</v>
      </c>
      <c r="E151" s="393">
        <v>14.158730114527099</v>
      </c>
      <c r="F151" s="393">
        <v>70.278637770897802</v>
      </c>
      <c r="G151" s="393">
        <v>5.0353059402103799</v>
      </c>
      <c r="H151" s="393">
        <v>173.2447104</v>
      </c>
      <c r="I151" s="393">
        <v>14.515535042696801</v>
      </c>
      <c r="J151" s="393">
        <v>29.721362229102201</v>
      </c>
      <c r="K151" s="393">
        <v>11.906400504455799</v>
      </c>
    </row>
    <row r="152" spans="1:11" x14ac:dyDescent="0.25">
      <c r="A152" s="393" t="s">
        <v>109</v>
      </c>
      <c r="B152" s="393" t="s">
        <v>110</v>
      </c>
      <c r="C152" s="393" t="s">
        <v>16</v>
      </c>
      <c r="D152" s="393">
        <v>2161.9496152000002</v>
      </c>
      <c r="E152" s="393">
        <v>7.7046641296870702</v>
      </c>
      <c r="F152" s="393">
        <v>72.038484666265802</v>
      </c>
      <c r="G152" s="393">
        <v>2.7097424061756699</v>
      </c>
      <c r="H152" s="393">
        <v>839.15406599999994</v>
      </c>
      <c r="I152" s="393">
        <v>9.1907611833743594</v>
      </c>
      <c r="J152" s="393">
        <v>27.961515333734202</v>
      </c>
      <c r="K152" s="393">
        <v>6.98122882279237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960</v>
      </c>
    </row>
    <row r="162" spans="1:11" x14ac:dyDescent="0.25">
      <c r="A162" s="5" t="s">
        <v>25</v>
      </c>
      <c r="B162" s="5" t="s">
        <v>70</v>
      </c>
      <c r="C162" s="5" t="s">
        <v>1145</v>
      </c>
      <c r="D162" s="5" t="s">
        <v>949</v>
      </c>
      <c r="E162" s="5" t="s">
        <v>950</v>
      </c>
      <c r="F162" s="5" t="s">
        <v>951</v>
      </c>
      <c r="G162" s="5" t="s">
        <v>952</v>
      </c>
      <c r="H162" s="5" t="s">
        <v>953</v>
      </c>
      <c r="I162" s="5" t="s">
        <v>954</v>
      </c>
      <c r="J162" s="5" t="s">
        <v>955</v>
      </c>
      <c r="K162" s="5" t="s">
        <v>956</v>
      </c>
    </row>
    <row r="163" spans="1:11" x14ac:dyDescent="0.25">
      <c r="A163" s="394" t="s">
        <v>71</v>
      </c>
      <c r="B163" s="394" t="s">
        <v>72</v>
      </c>
      <c r="C163" s="394" t="s">
        <v>15</v>
      </c>
      <c r="D163" s="394">
        <v>6462.6885094999998</v>
      </c>
      <c r="E163" s="394">
        <v>22.219270673276899</v>
      </c>
      <c r="F163" s="394">
        <v>50.407346471289799</v>
      </c>
      <c r="G163" s="394">
        <v>11.768687652425101</v>
      </c>
      <c r="H163" s="394">
        <v>6358.2373315000004</v>
      </c>
      <c r="I163" s="394">
        <v>18.0850661356472</v>
      </c>
      <c r="J163" s="394">
        <v>49.592653528710201</v>
      </c>
      <c r="K163" s="394">
        <v>11.9620200533281</v>
      </c>
    </row>
    <row r="164" spans="1:11" x14ac:dyDescent="0.25">
      <c r="A164" s="394" t="s">
        <v>71</v>
      </c>
      <c r="B164" s="394" t="s">
        <v>72</v>
      </c>
      <c r="C164" s="394" t="s">
        <v>16</v>
      </c>
      <c r="D164" s="394">
        <v>267548.62981349998</v>
      </c>
      <c r="E164" s="394">
        <v>2.1686970225586601</v>
      </c>
      <c r="F164" s="394">
        <v>57.904682798585903</v>
      </c>
      <c r="G164" s="394">
        <v>1.5440252673816699</v>
      </c>
      <c r="H164" s="394">
        <v>194501.44434740001</v>
      </c>
      <c r="I164" s="394">
        <v>2.3678227875356002</v>
      </c>
      <c r="J164" s="394">
        <v>42.095317201414097</v>
      </c>
      <c r="K164" s="394">
        <v>2.12390116727126</v>
      </c>
    </row>
    <row r="165" spans="1:11" x14ac:dyDescent="0.25">
      <c r="A165" s="394" t="s">
        <v>73</v>
      </c>
      <c r="B165" s="394" t="s">
        <v>74</v>
      </c>
      <c r="C165" s="394" t="s">
        <v>15</v>
      </c>
      <c r="D165" s="394">
        <v>1924.7668388</v>
      </c>
      <c r="E165" s="394">
        <v>23.727511779175099</v>
      </c>
      <c r="F165" s="394">
        <v>55.682339987461603</v>
      </c>
      <c r="G165" s="394">
        <v>14.4798851366672</v>
      </c>
      <c r="H165" s="394">
        <v>1531.9248865</v>
      </c>
      <c r="I165" s="394">
        <v>23.7922738464503</v>
      </c>
      <c r="J165" s="394">
        <v>44.317660012538298</v>
      </c>
      <c r="K165" s="394">
        <v>18.193060891102601</v>
      </c>
    </row>
    <row r="166" spans="1:11" x14ac:dyDescent="0.25">
      <c r="A166" s="394" t="s">
        <v>73</v>
      </c>
      <c r="B166" s="394" t="s">
        <v>74</v>
      </c>
      <c r="C166" s="394" t="s">
        <v>16</v>
      </c>
      <c r="D166" s="394">
        <v>97576.832231199995</v>
      </c>
      <c r="E166" s="394">
        <v>3.30892392560451</v>
      </c>
      <c r="F166" s="394">
        <v>57.430125777331902</v>
      </c>
      <c r="G166" s="394">
        <v>2.1516039366398898</v>
      </c>
      <c r="H166" s="394">
        <v>72328.476020300004</v>
      </c>
      <c r="I166" s="394">
        <v>3.8651615081224202</v>
      </c>
      <c r="J166" s="394">
        <v>42.569874222668098</v>
      </c>
      <c r="K166" s="394">
        <v>2.90268381010234</v>
      </c>
    </row>
    <row r="167" spans="1:11" x14ac:dyDescent="0.25">
      <c r="A167" s="394" t="s">
        <v>75</v>
      </c>
      <c r="B167" s="394" t="s">
        <v>76</v>
      </c>
      <c r="C167" s="394" t="s">
        <v>15</v>
      </c>
      <c r="D167" s="394">
        <v>4413.7579796</v>
      </c>
      <c r="E167" s="394">
        <v>15.7810038534802</v>
      </c>
      <c r="F167" s="394">
        <v>39.601181506933997</v>
      </c>
      <c r="G167" s="394">
        <v>11.3146894131762</v>
      </c>
      <c r="H167" s="394">
        <v>6731.7629661000001</v>
      </c>
      <c r="I167" s="394">
        <v>12.909343503717301</v>
      </c>
      <c r="J167" s="394">
        <v>60.398818493066003</v>
      </c>
      <c r="K167" s="394">
        <v>7.4186065278282998</v>
      </c>
    </row>
    <row r="168" spans="1:11" x14ac:dyDescent="0.25">
      <c r="A168" s="394" t="s">
        <v>75</v>
      </c>
      <c r="B168" s="394" t="s">
        <v>76</v>
      </c>
      <c r="C168" s="394" t="s">
        <v>16</v>
      </c>
      <c r="D168" s="394">
        <v>51147.1538095</v>
      </c>
      <c r="E168" s="394">
        <v>3.2991534173061399</v>
      </c>
      <c r="F168" s="394">
        <v>53.525013755155797</v>
      </c>
      <c r="G168" s="394">
        <v>2.3597015083414301</v>
      </c>
      <c r="H168" s="394">
        <v>44410.325247799999</v>
      </c>
      <c r="I168" s="394">
        <v>3.1620918166287599</v>
      </c>
      <c r="J168" s="394">
        <v>46.474986244844096</v>
      </c>
      <c r="K168" s="394">
        <v>2.7176566557036699</v>
      </c>
    </row>
    <row r="169" spans="1:11" x14ac:dyDescent="0.25">
      <c r="A169" s="394" t="s">
        <v>77</v>
      </c>
      <c r="B169" s="394" t="s">
        <v>78</v>
      </c>
      <c r="C169" s="394" t="s">
        <v>15</v>
      </c>
      <c r="D169" s="394">
        <v>12519.6908258</v>
      </c>
      <c r="E169" s="394">
        <v>12.048068657432299</v>
      </c>
      <c r="F169" s="394">
        <v>51.310348932139</v>
      </c>
      <c r="G169" s="394">
        <v>7.7974342203023097</v>
      </c>
      <c r="H169" s="394">
        <v>11880.2422995</v>
      </c>
      <c r="I169" s="394">
        <v>13.3963380891539</v>
      </c>
      <c r="J169" s="394">
        <v>48.689651067861</v>
      </c>
      <c r="K169" s="394">
        <v>8.2171274972065493</v>
      </c>
    </row>
    <row r="170" spans="1:11" x14ac:dyDescent="0.25">
      <c r="A170" s="394" t="s">
        <v>77</v>
      </c>
      <c r="B170" s="394" t="s">
        <v>78</v>
      </c>
      <c r="C170" s="394" t="s">
        <v>16</v>
      </c>
      <c r="D170" s="394">
        <v>219456.43157769999</v>
      </c>
      <c r="E170" s="394">
        <v>2.4788464493639899</v>
      </c>
      <c r="F170" s="394">
        <v>58.129216253224499</v>
      </c>
      <c r="G170" s="394">
        <v>1.7438475463589</v>
      </c>
      <c r="H170" s="394">
        <v>158075.63529499999</v>
      </c>
      <c r="I170" s="394">
        <v>2.5934253674671099</v>
      </c>
      <c r="J170" s="394">
        <v>41.870783746775501</v>
      </c>
      <c r="K170" s="394">
        <v>2.420983847544</v>
      </c>
    </row>
    <row r="171" spans="1:11" x14ac:dyDescent="0.25">
      <c r="A171" s="394" t="s">
        <v>79</v>
      </c>
      <c r="B171" s="394" t="s">
        <v>80</v>
      </c>
      <c r="C171" s="394" t="s">
        <v>15</v>
      </c>
      <c r="D171" s="394">
        <v>23340.803255999999</v>
      </c>
      <c r="E171" s="394">
        <v>9.2005944803924304</v>
      </c>
      <c r="F171" s="394">
        <v>47.6262524815956</v>
      </c>
      <c r="G171" s="394">
        <v>7.2044775661963403</v>
      </c>
      <c r="H171" s="394">
        <v>25667.468526500001</v>
      </c>
      <c r="I171" s="394">
        <v>10.219282966229001</v>
      </c>
      <c r="J171" s="394">
        <v>52.3737475184044</v>
      </c>
      <c r="K171" s="394">
        <v>6.5514171473997198</v>
      </c>
    </row>
    <row r="172" spans="1:11" x14ac:dyDescent="0.25">
      <c r="A172" s="394" t="s">
        <v>79</v>
      </c>
      <c r="B172" s="394" t="s">
        <v>80</v>
      </c>
      <c r="C172" s="394" t="s">
        <v>16</v>
      </c>
      <c r="D172" s="394">
        <v>196741.4072825</v>
      </c>
      <c r="E172" s="394">
        <v>2.6037898477482102</v>
      </c>
      <c r="F172" s="394">
        <v>58.313148588248303</v>
      </c>
      <c r="G172" s="394">
        <v>1.87263741024315</v>
      </c>
      <c r="H172" s="394">
        <v>140646.32094959999</v>
      </c>
      <c r="I172" s="394">
        <v>2.7743659278583799</v>
      </c>
      <c r="J172" s="394">
        <v>41.686851411751597</v>
      </c>
      <c r="K172" s="394">
        <v>2.6195162229171798</v>
      </c>
    </row>
    <row r="173" spans="1:11" x14ac:dyDescent="0.25">
      <c r="A173" s="394" t="s">
        <v>81</v>
      </c>
      <c r="B173" s="394" t="s">
        <v>82</v>
      </c>
      <c r="C173" s="394" t="s">
        <v>15</v>
      </c>
      <c r="D173" s="394">
        <v>3440.8270929</v>
      </c>
      <c r="E173" s="394">
        <v>22.2672306031677</v>
      </c>
      <c r="F173" s="394">
        <v>39.599346900166701</v>
      </c>
      <c r="G173" s="394">
        <v>16.4159662383965</v>
      </c>
      <c r="H173" s="394">
        <v>5248.2735167000001</v>
      </c>
      <c r="I173" s="394">
        <v>20.703570607357602</v>
      </c>
      <c r="J173" s="394">
        <v>60.400653099833299</v>
      </c>
      <c r="K173" s="394">
        <v>10.7624919336755</v>
      </c>
    </row>
    <row r="174" spans="1:11" x14ac:dyDescent="0.25">
      <c r="A174" s="394" t="s">
        <v>81</v>
      </c>
      <c r="B174" s="394" t="s">
        <v>82</v>
      </c>
      <c r="C174" s="394" t="s">
        <v>16</v>
      </c>
      <c r="D174" s="394">
        <v>89780.442985600006</v>
      </c>
      <c r="E174" s="394">
        <v>5.2613905213567103</v>
      </c>
      <c r="F174" s="394">
        <v>52.230758574212402</v>
      </c>
      <c r="G174" s="394">
        <v>3.7314683738535002</v>
      </c>
      <c r="H174" s="394">
        <v>82111.456416999994</v>
      </c>
      <c r="I174" s="394">
        <v>4.1092567761923897</v>
      </c>
      <c r="J174" s="394">
        <v>47.769241425787598</v>
      </c>
      <c r="K174" s="394">
        <v>4.0799773650338498</v>
      </c>
    </row>
    <row r="175" spans="1:11" x14ac:dyDescent="0.25">
      <c r="A175" s="394" t="s">
        <v>83</v>
      </c>
      <c r="B175" s="394" t="s">
        <v>84</v>
      </c>
      <c r="C175" s="394" t="s">
        <v>15</v>
      </c>
      <c r="D175" s="394">
        <v>25798.913176099999</v>
      </c>
      <c r="E175" s="394">
        <v>13.1422172594502</v>
      </c>
      <c r="F175" s="394">
        <v>43.440982049838702</v>
      </c>
      <c r="G175" s="394">
        <v>8.9973164701547592</v>
      </c>
      <c r="H175" s="394">
        <v>33589.507524200002</v>
      </c>
      <c r="I175" s="394">
        <v>10.5173626036395</v>
      </c>
      <c r="J175" s="394">
        <v>56.559017950161298</v>
      </c>
      <c r="K175" s="394">
        <v>6.9105206816200697</v>
      </c>
    </row>
    <row r="176" spans="1:11" x14ac:dyDescent="0.25">
      <c r="A176" s="394" t="s">
        <v>83</v>
      </c>
      <c r="B176" s="394" t="s">
        <v>84</v>
      </c>
      <c r="C176" s="394" t="s">
        <v>16</v>
      </c>
      <c r="D176" s="394">
        <v>360754.56266639999</v>
      </c>
      <c r="E176" s="394">
        <v>2.75536875498572</v>
      </c>
      <c r="F176" s="394">
        <v>54.273080006096301</v>
      </c>
      <c r="G176" s="394">
        <v>2.1001193650033998</v>
      </c>
      <c r="H176" s="394">
        <v>303948.0166342</v>
      </c>
      <c r="I176" s="394">
        <v>2.59312433565866</v>
      </c>
      <c r="J176" s="394">
        <v>45.726919993903799</v>
      </c>
      <c r="K176" s="394">
        <v>2.49262242754109</v>
      </c>
    </row>
    <row r="177" spans="1:11" x14ac:dyDescent="0.25">
      <c r="A177" s="394" t="s">
        <v>85</v>
      </c>
      <c r="B177" s="394" t="s">
        <v>86</v>
      </c>
      <c r="C177" s="394" t="s">
        <v>15</v>
      </c>
      <c r="D177" s="394">
        <v>27906.1079173</v>
      </c>
      <c r="E177" s="394">
        <v>8.5967326089071996</v>
      </c>
      <c r="F177" s="394">
        <v>51.000497674421098</v>
      </c>
      <c r="G177" s="394">
        <v>6.3156356328117802</v>
      </c>
      <c r="H177" s="394">
        <v>26811.216794799999</v>
      </c>
      <c r="I177" s="394">
        <v>9.6151216919311402</v>
      </c>
      <c r="J177" s="394">
        <v>48.999502325578902</v>
      </c>
      <c r="K177" s="394">
        <v>6.5735475895958997</v>
      </c>
    </row>
    <row r="178" spans="1:11" x14ac:dyDescent="0.25">
      <c r="A178" s="394" t="s">
        <v>85</v>
      </c>
      <c r="B178" s="394" t="s">
        <v>86</v>
      </c>
      <c r="C178" s="394" t="s">
        <v>16</v>
      </c>
      <c r="D178" s="394">
        <v>507828.80731940002</v>
      </c>
      <c r="E178" s="394">
        <v>1.81259245290544</v>
      </c>
      <c r="F178" s="394">
        <v>51.829437564514997</v>
      </c>
      <c r="G178" s="394">
        <v>1.47673728444945</v>
      </c>
      <c r="H178" s="394">
        <v>471978.86797570001</v>
      </c>
      <c r="I178" s="394">
        <v>1.8043456298065801</v>
      </c>
      <c r="J178" s="394">
        <v>48.170562435485003</v>
      </c>
      <c r="K178" s="394">
        <v>1.58890531922006</v>
      </c>
    </row>
    <row r="179" spans="1:11" x14ac:dyDescent="0.25">
      <c r="A179" s="394" t="s">
        <v>87</v>
      </c>
      <c r="B179" s="394" t="s">
        <v>88</v>
      </c>
      <c r="C179" s="394" t="s">
        <v>15</v>
      </c>
      <c r="D179" s="394">
        <v>4092.8719062</v>
      </c>
      <c r="E179" s="394">
        <v>22.107186328389101</v>
      </c>
      <c r="F179" s="394">
        <v>40.844270727087199</v>
      </c>
      <c r="G179" s="394">
        <v>19.4539187532055</v>
      </c>
      <c r="H179" s="394">
        <v>5927.8037806000002</v>
      </c>
      <c r="I179" s="394">
        <v>24.174836249063201</v>
      </c>
      <c r="J179" s="394">
        <v>59.155729272912801</v>
      </c>
      <c r="K179" s="394">
        <v>13.432023136641799</v>
      </c>
    </row>
    <row r="180" spans="1:11" x14ac:dyDescent="0.25">
      <c r="A180" s="394" t="s">
        <v>87</v>
      </c>
      <c r="B180" s="394" t="s">
        <v>88</v>
      </c>
      <c r="C180" s="394" t="s">
        <v>16</v>
      </c>
      <c r="D180" s="394">
        <v>187024.94346820001</v>
      </c>
      <c r="E180" s="394">
        <v>2.4679519752088099</v>
      </c>
      <c r="F180" s="394">
        <v>55.908561891015196</v>
      </c>
      <c r="G180" s="394">
        <v>1.81188648851899</v>
      </c>
      <c r="H180" s="394">
        <v>147494.3808399</v>
      </c>
      <c r="I180" s="394">
        <v>2.4075299408559698</v>
      </c>
      <c r="J180" s="394">
        <v>44.091438108984804</v>
      </c>
      <c r="K180" s="394">
        <v>2.29749747859133</v>
      </c>
    </row>
    <row r="181" spans="1:11" x14ac:dyDescent="0.25">
      <c r="A181" s="394" t="s">
        <v>89</v>
      </c>
      <c r="B181" s="394" t="s">
        <v>90</v>
      </c>
      <c r="C181" s="394" t="s">
        <v>15</v>
      </c>
      <c r="D181" s="394">
        <v>16161.677854400001</v>
      </c>
      <c r="E181" s="394">
        <v>15.8037378260531</v>
      </c>
      <c r="F181" s="394">
        <v>54.323348187849703</v>
      </c>
      <c r="G181" s="394">
        <v>10.220986622870299</v>
      </c>
      <c r="H181" s="394">
        <v>13589.208999099999</v>
      </c>
      <c r="I181" s="394">
        <v>15.3631940359393</v>
      </c>
      <c r="J181" s="394">
        <v>45.676651812150297</v>
      </c>
      <c r="K181" s="394">
        <v>12.1558431520114</v>
      </c>
    </row>
    <row r="182" spans="1:11" x14ac:dyDescent="0.25">
      <c r="A182" s="394" t="s">
        <v>89</v>
      </c>
      <c r="B182" s="394" t="s">
        <v>90</v>
      </c>
      <c r="C182" s="394" t="s">
        <v>16</v>
      </c>
      <c r="D182" s="394">
        <v>450733.28594540001</v>
      </c>
      <c r="E182" s="394">
        <v>1.9300835273242201</v>
      </c>
      <c r="F182" s="394">
        <v>57.439025196249602</v>
      </c>
      <c r="G182" s="394">
        <v>1.44536756998998</v>
      </c>
      <c r="H182" s="394">
        <v>333982.82719440002</v>
      </c>
      <c r="I182" s="394">
        <v>2.2137323502113202</v>
      </c>
      <c r="J182" s="394">
        <v>42.560974803750398</v>
      </c>
      <c r="K182" s="394">
        <v>1.9506250656453601</v>
      </c>
    </row>
    <row r="183" spans="1:11" x14ac:dyDescent="0.25">
      <c r="A183" s="394" t="s">
        <v>91</v>
      </c>
      <c r="B183" s="394" t="s">
        <v>92</v>
      </c>
      <c r="C183" s="394" t="s">
        <v>15</v>
      </c>
      <c r="D183" s="394">
        <v>20619.875624100001</v>
      </c>
      <c r="E183" s="394">
        <v>15.8687239903036</v>
      </c>
      <c r="F183" s="394">
        <v>45.002388262276597</v>
      </c>
      <c r="G183" s="394">
        <v>11.5680368838508</v>
      </c>
      <c r="H183" s="394">
        <v>25199.638451300001</v>
      </c>
      <c r="I183" s="394">
        <v>15.859259084640399</v>
      </c>
      <c r="J183" s="394">
        <v>54.997611737723403</v>
      </c>
      <c r="K183" s="394">
        <v>9.4656707960704392</v>
      </c>
    </row>
    <row r="184" spans="1:11" x14ac:dyDescent="0.25">
      <c r="A184" s="394" t="s">
        <v>91</v>
      </c>
      <c r="B184" s="394" t="s">
        <v>92</v>
      </c>
      <c r="C184" s="394" t="s">
        <v>16</v>
      </c>
      <c r="D184" s="394">
        <v>733272.60418200004</v>
      </c>
      <c r="E184" s="394">
        <v>1.73270040909527</v>
      </c>
      <c r="F184" s="394">
        <v>60.586146192734702</v>
      </c>
      <c r="G184" s="394">
        <v>1.30812129234619</v>
      </c>
      <c r="H184" s="394">
        <v>477024.88173060003</v>
      </c>
      <c r="I184" s="394">
        <v>2.21818722307933</v>
      </c>
      <c r="J184" s="394">
        <v>39.413853807265298</v>
      </c>
      <c r="K184" s="394">
        <v>2.0108165074004001</v>
      </c>
    </row>
    <row r="185" spans="1:11" x14ac:dyDescent="0.25">
      <c r="A185" s="394" t="s">
        <v>93</v>
      </c>
      <c r="B185" s="394" t="s">
        <v>94</v>
      </c>
      <c r="C185" s="394" t="s">
        <v>15</v>
      </c>
      <c r="D185" s="394">
        <v>1477.8172672000001</v>
      </c>
      <c r="E185" s="394">
        <v>35.491044091485101</v>
      </c>
      <c r="F185" s="394">
        <v>50.639737645157098</v>
      </c>
      <c r="G185" s="394">
        <v>24.559027361739901</v>
      </c>
      <c r="H185" s="394">
        <v>1440.4783953000001</v>
      </c>
      <c r="I185" s="394">
        <v>35.258954393120099</v>
      </c>
      <c r="J185" s="394">
        <v>49.360262354842902</v>
      </c>
      <c r="K185" s="394">
        <v>25.1956258554352</v>
      </c>
    </row>
    <row r="186" spans="1:11" x14ac:dyDescent="0.25">
      <c r="A186" s="394" t="s">
        <v>93</v>
      </c>
      <c r="B186" s="394" t="s">
        <v>94</v>
      </c>
      <c r="C186" s="394" t="s">
        <v>16</v>
      </c>
      <c r="D186" s="394">
        <v>84499.7562129</v>
      </c>
      <c r="E186" s="394">
        <v>2.9053702499800198</v>
      </c>
      <c r="F186" s="394">
        <v>58.245685656753899</v>
      </c>
      <c r="G186" s="394">
        <v>2.4732737667075799</v>
      </c>
      <c r="H186" s="394">
        <v>60574.948050799998</v>
      </c>
      <c r="I186" s="394">
        <v>4.2018139236553598</v>
      </c>
      <c r="J186" s="394">
        <v>41.754314343246101</v>
      </c>
      <c r="K186" s="394">
        <v>3.4501231459461601</v>
      </c>
    </row>
    <row r="187" spans="1:11" x14ac:dyDescent="0.25">
      <c r="A187" s="394" t="s">
        <v>95</v>
      </c>
      <c r="B187" s="394" t="s">
        <v>96</v>
      </c>
      <c r="C187" s="394" t="s">
        <v>15</v>
      </c>
      <c r="D187" s="394">
        <v>391.4813742</v>
      </c>
      <c r="E187" s="394">
        <v>44.651600632340298</v>
      </c>
      <c r="F187" s="394">
        <v>41.901756681248301</v>
      </c>
      <c r="G187" s="394">
        <v>32.047353990042502</v>
      </c>
      <c r="H187" s="394">
        <v>542.80254420000006</v>
      </c>
      <c r="I187" s="394">
        <v>31.233474263275301</v>
      </c>
      <c r="J187" s="394">
        <v>58.098243318751699</v>
      </c>
      <c r="K187" s="394">
        <v>23.1132707713931</v>
      </c>
    </row>
    <row r="188" spans="1:11" x14ac:dyDescent="0.25">
      <c r="A188" s="394" t="s">
        <v>95</v>
      </c>
      <c r="B188" s="394" t="s">
        <v>96</v>
      </c>
      <c r="C188" s="394" t="s">
        <v>16</v>
      </c>
      <c r="D188" s="394">
        <v>76161.603592800006</v>
      </c>
      <c r="E188" s="394">
        <v>2.5079742511060701</v>
      </c>
      <c r="F188" s="394">
        <v>53.7375951030957</v>
      </c>
      <c r="G188" s="394">
        <v>1.8550116866094899</v>
      </c>
      <c r="H188" s="394">
        <v>65567.112488900006</v>
      </c>
      <c r="I188" s="394">
        <v>2.6031486478643502</v>
      </c>
      <c r="J188" s="394">
        <v>46.2624048969043</v>
      </c>
      <c r="K188" s="394">
        <v>2.1547489186668201</v>
      </c>
    </row>
    <row r="189" spans="1:11" x14ac:dyDescent="0.25">
      <c r="A189" s="394" t="s">
        <v>97</v>
      </c>
      <c r="B189" s="394" t="s">
        <v>98</v>
      </c>
      <c r="C189" s="394" t="s">
        <v>15</v>
      </c>
      <c r="D189" s="394">
        <v>2568.1741972999998</v>
      </c>
      <c r="E189" s="394">
        <v>19.851796151701102</v>
      </c>
      <c r="F189" s="394">
        <v>41.137579424959398</v>
      </c>
      <c r="G189" s="394">
        <v>14.983357829218701</v>
      </c>
      <c r="H189" s="394">
        <v>3674.7166903000002</v>
      </c>
      <c r="I189" s="394">
        <v>15.823783114502399</v>
      </c>
      <c r="J189" s="394">
        <v>58.862420575040602</v>
      </c>
      <c r="K189" s="394">
        <v>10.4715209930296</v>
      </c>
    </row>
    <row r="190" spans="1:11" x14ac:dyDescent="0.25">
      <c r="A190" s="394" t="s">
        <v>97</v>
      </c>
      <c r="B190" s="394" t="s">
        <v>98</v>
      </c>
      <c r="C190" s="394" t="s">
        <v>16</v>
      </c>
      <c r="D190" s="394">
        <v>40157.006063000001</v>
      </c>
      <c r="E190" s="394">
        <v>3.9706334979806801</v>
      </c>
      <c r="F190" s="394">
        <v>52.044413839844701</v>
      </c>
      <c r="G190" s="394">
        <v>3.0266664671115699</v>
      </c>
      <c r="H190" s="394">
        <v>37002.103052099999</v>
      </c>
      <c r="I190" s="394">
        <v>4.0099600674134903</v>
      </c>
      <c r="J190" s="394">
        <v>47.955586160155299</v>
      </c>
      <c r="K190" s="394">
        <v>3.2847285328443001</v>
      </c>
    </row>
    <row r="191" spans="1:11" x14ac:dyDescent="0.25">
      <c r="A191" s="394" t="s">
        <v>99</v>
      </c>
      <c r="B191" s="394" t="s">
        <v>100</v>
      </c>
      <c r="C191" s="394" t="s">
        <v>15</v>
      </c>
      <c r="D191" s="394">
        <v>1618.1591245</v>
      </c>
      <c r="E191" s="394">
        <v>32.558338426972902</v>
      </c>
      <c r="F191" s="394">
        <v>43.417898557610997</v>
      </c>
      <c r="G191" s="394">
        <v>22.4243990967225</v>
      </c>
      <c r="H191" s="394">
        <v>2108.7810966000002</v>
      </c>
      <c r="I191" s="394">
        <v>25.9103204655068</v>
      </c>
      <c r="J191" s="394">
        <v>56.582101442389003</v>
      </c>
      <c r="K191" s="394">
        <v>17.2072132419508</v>
      </c>
    </row>
    <row r="192" spans="1:11" x14ac:dyDescent="0.25">
      <c r="A192" s="394" t="s">
        <v>99</v>
      </c>
      <c r="B192" s="394" t="s">
        <v>100</v>
      </c>
      <c r="C192" s="394" t="s">
        <v>16</v>
      </c>
      <c r="D192" s="394">
        <v>41515.206322700004</v>
      </c>
      <c r="E192" s="394">
        <v>3.9356245829578902</v>
      </c>
      <c r="F192" s="394">
        <v>52.754526701013802</v>
      </c>
      <c r="G192" s="394">
        <v>3.0931321908716098</v>
      </c>
      <c r="H192" s="394">
        <v>37179.853454800003</v>
      </c>
      <c r="I192" s="394">
        <v>4.2426413624910104</v>
      </c>
      <c r="J192" s="394">
        <v>47.245473298986198</v>
      </c>
      <c r="K192" s="394">
        <v>3.4538065418555801</v>
      </c>
    </row>
    <row r="193" spans="1:11" x14ac:dyDescent="0.25">
      <c r="A193" s="394" t="s">
        <v>101</v>
      </c>
      <c r="B193" s="394" t="s">
        <v>102</v>
      </c>
      <c r="C193" s="394" t="s">
        <v>15</v>
      </c>
      <c r="D193" s="394">
        <v>3544.2287164999998</v>
      </c>
      <c r="E193" s="394">
        <v>19.7686572857925</v>
      </c>
      <c r="F193" s="394">
        <v>43.739934570804202</v>
      </c>
      <c r="G193" s="394">
        <v>16.804039713780298</v>
      </c>
      <c r="H193" s="394">
        <v>4558.7297156000004</v>
      </c>
      <c r="I193" s="394">
        <v>21.8236090326881</v>
      </c>
      <c r="J193" s="394">
        <v>56.260065429195798</v>
      </c>
      <c r="K193" s="394">
        <v>13.0644639674471</v>
      </c>
    </row>
    <row r="194" spans="1:11" x14ac:dyDescent="0.25">
      <c r="A194" s="394" t="s">
        <v>101</v>
      </c>
      <c r="B194" s="394" t="s">
        <v>102</v>
      </c>
      <c r="C194" s="394" t="s">
        <v>16</v>
      </c>
      <c r="D194" s="394">
        <v>147249.76167129999</v>
      </c>
      <c r="E194" s="394">
        <v>2.5764918701291002</v>
      </c>
      <c r="F194" s="394">
        <v>59.885124785590499</v>
      </c>
      <c r="G194" s="394">
        <v>1.96028197708019</v>
      </c>
      <c r="H194" s="394">
        <v>98637.2798912</v>
      </c>
      <c r="I194" s="394">
        <v>3.1648518429510899</v>
      </c>
      <c r="J194" s="394">
        <v>40.114875214409501</v>
      </c>
      <c r="K194" s="394">
        <v>2.9263890311248799</v>
      </c>
    </row>
    <row r="195" spans="1:11" x14ac:dyDescent="0.25">
      <c r="A195" s="394" t="s">
        <v>103</v>
      </c>
      <c r="B195" s="394" t="s">
        <v>104</v>
      </c>
      <c r="C195" s="394" t="s">
        <v>15</v>
      </c>
      <c r="D195" s="394">
        <v>564.21461910000005</v>
      </c>
      <c r="E195" s="394">
        <v>31.281264654626099</v>
      </c>
      <c r="F195" s="394">
        <v>54.146768453183498</v>
      </c>
      <c r="G195" s="394">
        <v>21.956728736814899</v>
      </c>
      <c r="H195" s="394">
        <v>477.79515400000003</v>
      </c>
      <c r="I195" s="394">
        <v>35.907967235883298</v>
      </c>
      <c r="J195" s="394">
        <v>45.853231546816502</v>
      </c>
      <c r="K195" s="394">
        <v>25.9280723908808</v>
      </c>
    </row>
    <row r="196" spans="1:11" x14ac:dyDescent="0.25">
      <c r="A196" s="394" t="s">
        <v>103</v>
      </c>
      <c r="B196" s="394" t="s">
        <v>104</v>
      </c>
      <c r="C196" s="394" t="s">
        <v>16</v>
      </c>
      <c r="D196" s="394">
        <v>8962.0388299999995</v>
      </c>
      <c r="E196" s="394">
        <v>4.70221998738797</v>
      </c>
      <c r="F196" s="394">
        <v>52.942131398165998</v>
      </c>
      <c r="G196" s="394">
        <v>4.0287366211334898</v>
      </c>
      <c r="H196" s="394">
        <v>7965.9513987999999</v>
      </c>
      <c r="I196" s="394">
        <v>5.4802320519737897</v>
      </c>
      <c r="J196" s="394">
        <v>47.057868601834002</v>
      </c>
      <c r="K196" s="394">
        <v>4.5325024252445596</v>
      </c>
    </row>
    <row r="197" spans="1:11" x14ac:dyDescent="0.25">
      <c r="A197" s="394" t="s">
        <v>105</v>
      </c>
      <c r="B197" s="394" t="s">
        <v>106</v>
      </c>
      <c r="C197" s="394" t="s">
        <v>15</v>
      </c>
      <c r="D197" s="394">
        <v>16467.545081299999</v>
      </c>
      <c r="E197" s="394">
        <v>11.4303240901022</v>
      </c>
      <c r="F197" s="394">
        <v>51.081563839215498</v>
      </c>
      <c r="G197" s="394">
        <v>6.9685300041442702</v>
      </c>
      <c r="H197" s="394">
        <v>15770.2014629</v>
      </c>
      <c r="I197" s="394">
        <v>11.296337236171601</v>
      </c>
      <c r="J197" s="394">
        <v>48.918436160784502</v>
      </c>
      <c r="K197" s="394">
        <v>7.2766719095886003</v>
      </c>
    </row>
    <row r="198" spans="1:11" x14ac:dyDescent="0.25">
      <c r="A198" s="394" t="s">
        <v>105</v>
      </c>
      <c r="B198" s="394" t="s">
        <v>106</v>
      </c>
      <c r="C198" s="394" t="s">
        <v>16</v>
      </c>
      <c r="D198" s="394">
        <v>199186.97979129999</v>
      </c>
      <c r="E198" s="394">
        <v>2.42965136321678</v>
      </c>
      <c r="F198" s="394">
        <v>56.4761425373027</v>
      </c>
      <c r="G198" s="394">
        <v>1.8020799075911</v>
      </c>
      <c r="H198" s="394">
        <v>153505.27368499999</v>
      </c>
      <c r="I198" s="394">
        <v>2.8023707916002998</v>
      </c>
      <c r="J198" s="394">
        <v>43.5238574626973</v>
      </c>
      <c r="K198" s="394">
        <v>2.3383617091373701</v>
      </c>
    </row>
    <row r="199" spans="1:11" x14ac:dyDescent="0.25">
      <c r="A199" s="394" t="s">
        <v>107</v>
      </c>
      <c r="B199" s="394" t="s">
        <v>108</v>
      </c>
      <c r="C199" s="394" t="s">
        <v>15</v>
      </c>
      <c r="D199" s="394">
        <v>28612.634988500002</v>
      </c>
      <c r="E199" s="394">
        <v>10.3930065627248</v>
      </c>
      <c r="F199" s="394">
        <v>41.150884563583404</v>
      </c>
      <c r="G199" s="394">
        <v>7.5949090197337297</v>
      </c>
      <c r="H199" s="394">
        <v>40918.397678100002</v>
      </c>
      <c r="I199" s="394">
        <v>9.9059222569963499</v>
      </c>
      <c r="J199" s="394">
        <v>58.849115436416596</v>
      </c>
      <c r="K199" s="394">
        <v>5.31082280547888</v>
      </c>
    </row>
    <row r="200" spans="1:11" x14ac:dyDescent="0.25">
      <c r="A200" s="394" t="s">
        <v>107</v>
      </c>
      <c r="B200" s="394" t="s">
        <v>108</v>
      </c>
      <c r="C200" s="394" t="s">
        <v>16</v>
      </c>
      <c r="D200" s="394">
        <v>307146.03082560003</v>
      </c>
      <c r="E200" s="394">
        <v>2.1647586534207401</v>
      </c>
      <c r="F200" s="394">
        <v>53.651370489215701</v>
      </c>
      <c r="G200" s="394">
        <v>1.8560240071393399</v>
      </c>
      <c r="H200" s="394">
        <v>265338.93651989999</v>
      </c>
      <c r="I200" s="394">
        <v>2.7280425166644102</v>
      </c>
      <c r="J200" s="394">
        <v>46.3486295107842</v>
      </c>
      <c r="K200" s="394">
        <v>2.1484611884962401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961</v>
      </c>
    </row>
    <row r="210" spans="1:11" x14ac:dyDescent="0.25">
      <c r="A210" s="5" t="s">
        <v>25</v>
      </c>
      <c r="B210" s="5" t="s">
        <v>113</v>
      </c>
      <c r="C210" s="5" t="s">
        <v>1145</v>
      </c>
      <c r="D210" s="5" t="s">
        <v>949</v>
      </c>
      <c r="E210" s="5" t="s">
        <v>950</v>
      </c>
      <c r="F210" s="5" t="s">
        <v>951</v>
      </c>
      <c r="G210" s="5" t="s">
        <v>952</v>
      </c>
      <c r="H210" s="5" t="s">
        <v>953</v>
      </c>
      <c r="I210" s="5" t="s">
        <v>954</v>
      </c>
      <c r="J210" s="5" t="s">
        <v>955</v>
      </c>
      <c r="K210" s="5" t="s">
        <v>956</v>
      </c>
    </row>
    <row r="211" spans="1:11" x14ac:dyDescent="0.25">
      <c r="A211" s="395" t="s">
        <v>87</v>
      </c>
      <c r="B211" s="395" t="s">
        <v>114</v>
      </c>
      <c r="C211" s="395" t="s">
        <v>15</v>
      </c>
      <c r="D211" s="395">
        <v>3060.4932408</v>
      </c>
      <c r="E211" s="395">
        <v>39.731820138034202</v>
      </c>
      <c r="F211" s="395">
        <v>49.935449454661303</v>
      </c>
      <c r="G211" s="395">
        <v>19.234554383831</v>
      </c>
      <c r="H211" s="395">
        <v>3068.4057161999999</v>
      </c>
      <c r="I211" s="395">
        <v>31.956193900435299</v>
      </c>
      <c r="J211" s="395">
        <v>50.064550545338697</v>
      </c>
      <c r="K211" s="395">
        <v>19.184954378985299</v>
      </c>
    </row>
    <row r="212" spans="1:11" x14ac:dyDescent="0.25">
      <c r="A212" s="395" t="s">
        <v>87</v>
      </c>
      <c r="B212" s="395" t="s">
        <v>114</v>
      </c>
      <c r="C212" s="395" t="s">
        <v>16</v>
      </c>
      <c r="D212" s="395">
        <v>64944.319473399999</v>
      </c>
      <c r="E212" s="395">
        <v>5.2963737802202902</v>
      </c>
      <c r="F212" s="395">
        <v>52.974644926427601</v>
      </c>
      <c r="G212" s="395">
        <v>4.25905471410689</v>
      </c>
      <c r="H212" s="395">
        <v>57650.781567099999</v>
      </c>
      <c r="I212" s="395">
        <v>5.3091039066049204</v>
      </c>
      <c r="J212" s="395">
        <v>47.025355073572399</v>
      </c>
      <c r="K212" s="395">
        <v>4.7978778862817402</v>
      </c>
    </row>
    <row r="213" spans="1:11" x14ac:dyDescent="0.25">
      <c r="A213" s="395" t="s">
        <v>91</v>
      </c>
      <c r="B213" s="395" t="s">
        <v>115</v>
      </c>
      <c r="C213" s="395" t="s">
        <v>15</v>
      </c>
      <c r="D213" s="395">
        <v>2572.7860790999998</v>
      </c>
      <c r="E213" s="395">
        <v>26.979190848699599</v>
      </c>
      <c r="F213" s="395">
        <v>57.445248872500201</v>
      </c>
      <c r="G213" s="395">
        <v>15.3500558924468</v>
      </c>
      <c r="H213" s="395">
        <v>1905.8890587000001</v>
      </c>
      <c r="I213" s="395">
        <v>23.754478688885801</v>
      </c>
      <c r="J213" s="395">
        <v>42.554751127499799</v>
      </c>
      <c r="K213" s="395">
        <v>20.7212533873466</v>
      </c>
    </row>
    <row r="214" spans="1:11" x14ac:dyDescent="0.25">
      <c r="A214" s="395" t="s">
        <v>91</v>
      </c>
      <c r="B214" s="395" t="s">
        <v>115</v>
      </c>
      <c r="C214" s="395" t="s">
        <v>16</v>
      </c>
      <c r="D214" s="395">
        <v>38983.636325799998</v>
      </c>
      <c r="E214" s="395">
        <v>4.9058630737641904</v>
      </c>
      <c r="F214" s="395">
        <v>58.025762200194997</v>
      </c>
      <c r="G214" s="395">
        <v>3.5920836325432699</v>
      </c>
      <c r="H214" s="395">
        <v>28199.688541700001</v>
      </c>
      <c r="I214" s="395">
        <v>5.2459560587968896</v>
      </c>
      <c r="J214" s="395">
        <v>41.974237799805003</v>
      </c>
      <c r="K214" s="395">
        <v>4.9657456952353796</v>
      </c>
    </row>
    <row r="215" spans="1:11" x14ac:dyDescent="0.25">
      <c r="A215" s="395" t="s">
        <v>93</v>
      </c>
      <c r="B215" s="395" t="s">
        <v>116</v>
      </c>
      <c r="C215" s="395" t="s">
        <v>15</v>
      </c>
      <c r="D215" s="395">
        <v>127.6851796</v>
      </c>
      <c r="E215" s="395">
        <v>99.999999999999801</v>
      </c>
      <c r="F215" s="395">
        <v>19.5981069074674</v>
      </c>
      <c r="G215" s="395">
        <v>88.547723740828999</v>
      </c>
      <c r="H215" s="395">
        <v>523.83274610000001</v>
      </c>
      <c r="I215" s="395">
        <v>43.773935849450503</v>
      </c>
      <c r="J215" s="395">
        <v>80.401893092532603</v>
      </c>
      <c r="K215" s="395">
        <v>21.583667865736199</v>
      </c>
    </row>
    <row r="216" spans="1:11" x14ac:dyDescent="0.25">
      <c r="A216" s="395" t="s">
        <v>93</v>
      </c>
      <c r="B216" s="395" t="s">
        <v>116</v>
      </c>
      <c r="C216" s="395" t="s">
        <v>16</v>
      </c>
      <c r="D216" s="395">
        <v>37634.790050700001</v>
      </c>
      <c r="E216" s="395">
        <v>4.3898103027949302</v>
      </c>
      <c r="F216" s="395">
        <v>61.373930495347103</v>
      </c>
      <c r="G216" s="395">
        <v>3.0417604152814</v>
      </c>
      <c r="H216" s="395">
        <v>23685.692028500001</v>
      </c>
      <c r="I216" s="395">
        <v>5.2579335075586</v>
      </c>
      <c r="J216" s="395">
        <v>38.626069504652897</v>
      </c>
      <c r="K216" s="395">
        <v>4.8331294047014302</v>
      </c>
    </row>
    <row r="217" spans="1:11" x14ac:dyDescent="0.25">
      <c r="A217" s="395" t="s">
        <v>95</v>
      </c>
      <c r="B217" s="395" t="s">
        <v>117</v>
      </c>
      <c r="C217" s="395" t="s">
        <v>15</v>
      </c>
      <c r="D217" s="395"/>
      <c r="E217" s="395"/>
      <c r="F217" s="395"/>
      <c r="G217" s="395"/>
      <c r="H217" s="395">
        <v>473.21451660000002</v>
      </c>
      <c r="I217" s="395">
        <v>58.5076230104738</v>
      </c>
      <c r="J217" s="395">
        <v>100</v>
      </c>
      <c r="K217" s="395">
        <v>6.4956510182316803E-15</v>
      </c>
    </row>
    <row r="218" spans="1:11" x14ac:dyDescent="0.25">
      <c r="A218" s="395" t="s">
        <v>95</v>
      </c>
      <c r="B218" s="395" t="s">
        <v>117</v>
      </c>
      <c r="C218" s="395" t="s">
        <v>16</v>
      </c>
      <c r="D218" s="395">
        <v>77733.888897500001</v>
      </c>
      <c r="E218" s="395">
        <v>4.5323738227052397</v>
      </c>
      <c r="F218" s="395">
        <v>59.116466820584399</v>
      </c>
      <c r="G218" s="395">
        <v>2.7702603443143299</v>
      </c>
      <c r="H218" s="395">
        <v>53758.896578699998</v>
      </c>
      <c r="I218" s="395">
        <v>4.6480343345634099</v>
      </c>
      <c r="J218" s="395">
        <v>40.883533179415601</v>
      </c>
      <c r="K218" s="395">
        <v>4.0057204207461696</v>
      </c>
    </row>
    <row r="219" spans="1:11" x14ac:dyDescent="0.25">
      <c r="A219" s="395" t="s">
        <v>97</v>
      </c>
      <c r="B219" s="395" t="s">
        <v>118</v>
      </c>
      <c r="C219" s="395" t="s">
        <v>15</v>
      </c>
      <c r="D219" s="395">
        <v>365.90825109999997</v>
      </c>
      <c r="E219" s="395">
        <v>71.430122940136002</v>
      </c>
      <c r="F219" s="395">
        <v>69.382815383827094</v>
      </c>
      <c r="G219" s="395">
        <v>28.049331246177601</v>
      </c>
      <c r="H219" s="395">
        <v>161.4676547</v>
      </c>
      <c r="I219" s="395">
        <v>67.382768478743898</v>
      </c>
      <c r="J219" s="395">
        <v>30.617184616172899</v>
      </c>
      <c r="K219" s="395">
        <v>63.563701100895699</v>
      </c>
    </row>
    <row r="220" spans="1:11" x14ac:dyDescent="0.25">
      <c r="A220" s="395" t="s">
        <v>97</v>
      </c>
      <c r="B220" s="395" t="s">
        <v>118</v>
      </c>
      <c r="C220" s="395" t="s">
        <v>16</v>
      </c>
      <c r="D220" s="395">
        <v>25509.804697399999</v>
      </c>
      <c r="E220" s="395">
        <v>5.1639362346187498</v>
      </c>
      <c r="F220" s="395">
        <v>61.039011659078298</v>
      </c>
      <c r="G220" s="395">
        <v>3.4739040670363801</v>
      </c>
      <c r="H220" s="395">
        <v>16282.819403199999</v>
      </c>
      <c r="I220" s="395">
        <v>6.5000092674647796</v>
      </c>
      <c r="J220" s="395">
        <v>38.960988340921702</v>
      </c>
      <c r="K220" s="395">
        <v>5.4424612896084703</v>
      </c>
    </row>
    <row r="221" spans="1:11" x14ac:dyDescent="0.25">
      <c r="A221" s="395" t="s">
        <v>105</v>
      </c>
      <c r="B221" s="395" t="s">
        <v>119</v>
      </c>
      <c r="C221" s="395" t="s">
        <v>15</v>
      </c>
      <c r="D221" s="395">
        <v>753.48354940000002</v>
      </c>
      <c r="E221" s="395">
        <v>54.149564436881498</v>
      </c>
      <c r="F221" s="395">
        <v>39.743187972186703</v>
      </c>
      <c r="G221" s="395">
        <v>31.203449265507601</v>
      </c>
      <c r="H221" s="395">
        <v>1142.3974502000001</v>
      </c>
      <c r="I221" s="395">
        <v>47.5326979425381</v>
      </c>
      <c r="J221" s="395">
        <v>60.256812027813297</v>
      </c>
      <c r="K221" s="395">
        <v>20.580653171084499</v>
      </c>
    </row>
    <row r="222" spans="1:11" x14ac:dyDescent="0.25">
      <c r="A222" s="395" t="s">
        <v>105</v>
      </c>
      <c r="B222" s="395" t="s">
        <v>119</v>
      </c>
      <c r="C222" s="395" t="s">
        <v>16</v>
      </c>
      <c r="D222" s="395">
        <v>55272.622506200001</v>
      </c>
      <c r="E222" s="395">
        <v>4.7787363534202001</v>
      </c>
      <c r="F222" s="395">
        <v>59.946586518512298</v>
      </c>
      <c r="G222" s="395">
        <v>3.5607411946010399</v>
      </c>
      <c r="H222" s="395">
        <v>36930.496497300002</v>
      </c>
      <c r="I222" s="395">
        <v>5.0191486686142603</v>
      </c>
      <c r="J222" s="395">
        <v>40.053413481487702</v>
      </c>
      <c r="K222" s="395">
        <v>5.3292406698579802</v>
      </c>
    </row>
    <row r="223" spans="1:11" x14ac:dyDescent="0.25">
      <c r="A223" s="395" t="s">
        <v>107</v>
      </c>
      <c r="B223" s="395" t="s">
        <v>120</v>
      </c>
      <c r="C223" s="395" t="s">
        <v>15</v>
      </c>
      <c r="D223" s="395">
        <v>923.83685779999996</v>
      </c>
      <c r="E223" s="395">
        <v>57.279844232146097</v>
      </c>
      <c r="F223" s="395">
        <v>69.436181753647503</v>
      </c>
      <c r="G223" s="395">
        <v>25.399655272328001</v>
      </c>
      <c r="H223" s="395">
        <v>406.646522</v>
      </c>
      <c r="I223" s="395">
        <v>58.4906669080193</v>
      </c>
      <c r="J223" s="395">
        <v>30.563818246352501</v>
      </c>
      <c r="K223" s="395">
        <v>57.704016747967501</v>
      </c>
    </row>
    <row r="224" spans="1:11" x14ac:dyDescent="0.25">
      <c r="A224" s="395" t="s">
        <v>107</v>
      </c>
      <c r="B224" s="395" t="s">
        <v>120</v>
      </c>
      <c r="C224" s="395" t="s">
        <v>16</v>
      </c>
      <c r="D224" s="395">
        <v>57038.609684900002</v>
      </c>
      <c r="E224" s="395">
        <v>4.4428021727993601</v>
      </c>
      <c r="F224" s="395">
        <v>55.199090806536901</v>
      </c>
      <c r="G224" s="395">
        <v>3.21658592302441</v>
      </c>
      <c r="H224" s="395">
        <v>46293.9069408</v>
      </c>
      <c r="I224" s="395">
        <v>4.6391494947456602</v>
      </c>
      <c r="J224" s="395">
        <v>44.800909193463099</v>
      </c>
      <c r="K224" s="395">
        <v>3.9631476603595299</v>
      </c>
    </row>
    <row r="225" spans="1:11" x14ac:dyDescent="0.25">
      <c r="A225" s="395" t="s">
        <v>109</v>
      </c>
      <c r="B225" s="395" t="s">
        <v>121</v>
      </c>
      <c r="C225" s="395" t="s">
        <v>15</v>
      </c>
      <c r="D225" s="395"/>
      <c r="E225" s="395"/>
      <c r="F225" s="395"/>
      <c r="G225" s="395"/>
      <c r="H225" s="395">
        <v>84.607187800000005</v>
      </c>
      <c r="I225" s="395">
        <v>71.061343197992102</v>
      </c>
      <c r="J225" s="395">
        <v>100</v>
      </c>
      <c r="K225" s="395">
        <v>0</v>
      </c>
    </row>
    <row r="226" spans="1:11" x14ac:dyDescent="0.25">
      <c r="A226" s="395" t="s">
        <v>109</v>
      </c>
      <c r="B226" s="395" t="s">
        <v>121</v>
      </c>
      <c r="C226" s="395" t="s">
        <v>16</v>
      </c>
      <c r="D226" s="395">
        <v>26247.250756500001</v>
      </c>
      <c r="E226" s="395">
        <v>4.4822835221428701</v>
      </c>
      <c r="F226" s="395">
        <v>61.744591067811797</v>
      </c>
      <c r="G226" s="395">
        <v>3.17032803029349</v>
      </c>
      <c r="H226" s="395">
        <v>16262.142054399999</v>
      </c>
      <c r="I226" s="395">
        <v>4.8325953771039698</v>
      </c>
      <c r="J226" s="395">
        <v>38.255408932188203</v>
      </c>
      <c r="K226" s="395">
        <v>5.1169393621770398</v>
      </c>
    </row>
    <row r="227" spans="1:11" x14ac:dyDescent="0.25">
      <c r="A227" s="395" t="s">
        <v>122</v>
      </c>
      <c r="B227" s="395" t="s">
        <v>123</v>
      </c>
      <c r="C227" s="395" t="s">
        <v>15</v>
      </c>
      <c r="D227" s="395">
        <v>226.92134100000001</v>
      </c>
      <c r="E227" s="395">
        <v>65.215697404440505</v>
      </c>
      <c r="F227" s="395">
        <v>44.303444556448902</v>
      </c>
      <c r="G227" s="395">
        <v>41.826562328278598</v>
      </c>
      <c r="H227" s="395">
        <v>285.27662299999997</v>
      </c>
      <c r="I227" s="395">
        <v>63.476340498412803</v>
      </c>
      <c r="J227" s="395">
        <v>55.696555443551098</v>
      </c>
      <c r="K227" s="395">
        <v>33.270653280809</v>
      </c>
    </row>
    <row r="228" spans="1:11" x14ac:dyDescent="0.25">
      <c r="A228" s="395" t="s">
        <v>122</v>
      </c>
      <c r="B228" s="395" t="s">
        <v>123</v>
      </c>
      <c r="C228" s="395" t="s">
        <v>16</v>
      </c>
      <c r="D228" s="395">
        <v>17503.705891500002</v>
      </c>
      <c r="E228" s="395">
        <v>5.3609648456860697</v>
      </c>
      <c r="F228" s="395">
        <v>58.511856156635801</v>
      </c>
      <c r="G228" s="395">
        <v>4.0558562439808803</v>
      </c>
      <c r="H228" s="395">
        <v>12411.096067</v>
      </c>
      <c r="I228" s="395">
        <v>6.6492591414772102</v>
      </c>
      <c r="J228" s="395">
        <v>41.488143843364199</v>
      </c>
      <c r="K228" s="395">
        <v>5.7200842254059996</v>
      </c>
    </row>
    <row r="229" spans="1:11" x14ac:dyDescent="0.25">
      <c r="A229" s="395" t="s">
        <v>124</v>
      </c>
      <c r="B229" s="395" t="s">
        <v>125</v>
      </c>
      <c r="C229" s="395" t="s">
        <v>15</v>
      </c>
      <c r="D229" s="395">
        <v>531.7853235</v>
      </c>
      <c r="E229" s="395">
        <v>82.872345306227302</v>
      </c>
      <c r="F229" s="395">
        <v>89.6679912116347</v>
      </c>
      <c r="G229" s="395">
        <v>11.64913387745</v>
      </c>
      <c r="H229" s="395">
        <v>61.275049899999999</v>
      </c>
      <c r="I229" s="395">
        <v>74.946744350610501</v>
      </c>
      <c r="J229" s="395">
        <v>10.3320087883653</v>
      </c>
      <c r="K229" s="395">
        <v>101.098872014375</v>
      </c>
    </row>
    <row r="230" spans="1:11" x14ac:dyDescent="0.25">
      <c r="A230" s="395" t="s">
        <v>124</v>
      </c>
      <c r="B230" s="395" t="s">
        <v>125</v>
      </c>
      <c r="C230" s="395" t="s">
        <v>16</v>
      </c>
      <c r="D230" s="395">
        <v>39823.974045399998</v>
      </c>
      <c r="E230" s="395">
        <v>4.9108347257186402</v>
      </c>
      <c r="F230" s="395">
        <v>66.579754316472503</v>
      </c>
      <c r="G230" s="395">
        <v>3.6572128350063702</v>
      </c>
      <c r="H230" s="395">
        <v>19989.965573699999</v>
      </c>
      <c r="I230" s="395">
        <v>7.2490152106527299</v>
      </c>
      <c r="J230" s="395">
        <v>33.420245683527497</v>
      </c>
      <c r="K230" s="395">
        <v>7.28589293877606</v>
      </c>
    </row>
    <row r="231" spans="1:11" x14ac:dyDescent="0.25">
      <c r="A231" s="395" t="s">
        <v>126</v>
      </c>
      <c r="B231" s="395" t="s">
        <v>127</v>
      </c>
      <c r="C231" s="395" t="s">
        <v>15</v>
      </c>
      <c r="D231" s="395">
        <v>447.40495479999998</v>
      </c>
      <c r="E231" s="395">
        <v>65.382617634738594</v>
      </c>
      <c r="F231" s="395">
        <v>35.591968286850999</v>
      </c>
      <c r="G231" s="395">
        <v>20.964246771659599</v>
      </c>
      <c r="H231" s="395">
        <v>809.6341367</v>
      </c>
      <c r="I231" s="395">
        <v>74.904157478173502</v>
      </c>
      <c r="J231" s="395">
        <v>64.408031713149001</v>
      </c>
      <c r="K231" s="395">
        <v>11.584872047911</v>
      </c>
    </row>
    <row r="232" spans="1:11" x14ac:dyDescent="0.25">
      <c r="A232" s="395" t="s">
        <v>126</v>
      </c>
      <c r="B232" s="395" t="s">
        <v>127</v>
      </c>
      <c r="C232" s="395" t="s">
        <v>16</v>
      </c>
      <c r="D232" s="395">
        <v>48954.2719946</v>
      </c>
      <c r="E232" s="395">
        <v>4.6314764144062401</v>
      </c>
      <c r="F232" s="395">
        <v>59.821462204858399</v>
      </c>
      <c r="G232" s="395">
        <v>3.32523352906817</v>
      </c>
      <c r="H232" s="395">
        <v>32879.688912199999</v>
      </c>
      <c r="I232" s="395">
        <v>5.5887519632456097</v>
      </c>
      <c r="J232" s="395">
        <v>40.178537795141601</v>
      </c>
      <c r="K232" s="395">
        <v>4.9509101823395198</v>
      </c>
    </row>
    <row r="233" spans="1:11" x14ac:dyDescent="0.25">
      <c r="A233" s="395" t="s">
        <v>128</v>
      </c>
      <c r="B233" s="395" t="s">
        <v>129</v>
      </c>
      <c r="C233" s="395" t="s">
        <v>15</v>
      </c>
      <c r="D233" s="395">
        <v>487.98656560000001</v>
      </c>
      <c r="E233" s="395">
        <v>48.376189773046598</v>
      </c>
      <c r="F233" s="395">
        <v>87.039811149345596</v>
      </c>
      <c r="G233" s="395">
        <v>9.8311350985871595</v>
      </c>
      <c r="H233" s="395">
        <v>72.660980800000004</v>
      </c>
      <c r="I233" s="395">
        <v>70.398468707677907</v>
      </c>
      <c r="J233" s="395">
        <v>12.960188850654401</v>
      </c>
      <c r="K233" s="395">
        <v>66.025283444965098</v>
      </c>
    </row>
    <row r="234" spans="1:11" x14ac:dyDescent="0.25">
      <c r="A234" s="395" t="s">
        <v>128</v>
      </c>
      <c r="B234" s="395" t="s">
        <v>129</v>
      </c>
      <c r="C234" s="395" t="s">
        <v>16</v>
      </c>
      <c r="D234" s="395">
        <v>27745.663146300001</v>
      </c>
      <c r="E234" s="395">
        <v>4.51733143368903</v>
      </c>
      <c r="F234" s="395">
        <v>62.132894755785898</v>
      </c>
      <c r="G234" s="395">
        <v>3.5974884811349002</v>
      </c>
      <c r="H234" s="395">
        <v>16909.689312899998</v>
      </c>
      <c r="I234" s="395">
        <v>6.0065816172676101</v>
      </c>
      <c r="J234" s="395">
        <v>37.867105244214102</v>
      </c>
      <c r="K234" s="395">
        <v>5.9028112062423901</v>
      </c>
    </row>
    <row r="235" spans="1:11" x14ac:dyDescent="0.25">
      <c r="A235" s="395" t="s">
        <v>130</v>
      </c>
      <c r="B235" s="395" t="s">
        <v>131</v>
      </c>
      <c r="C235" s="395" t="s">
        <v>15</v>
      </c>
      <c r="D235" s="395">
        <v>2464.0138465</v>
      </c>
      <c r="E235" s="395">
        <v>32.645953345558098</v>
      </c>
      <c r="F235" s="395">
        <v>66.474512959083597</v>
      </c>
      <c r="G235" s="395">
        <v>15.8916635066224</v>
      </c>
      <c r="H235" s="395">
        <v>1242.6907788000001</v>
      </c>
      <c r="I235" s="395">
        <v>36.553611598400302</v>
      </c>
      <c r="J235" s="395">
        <v>33.525487040916403</v>
      </c>
      <c r="K235" s="395">
        <v>31.510074422575599</v>
      </c>
    </row>
    <row r="236" spans="1:11" x14ac:dyDescent="0.25">
      <c r="A236" s="395" t="s">
        <v>130</v>
      </c>
      <c r="B236" s="395" t="s">
        <v>131</v>
      </c>
      <c r="C236" s="395" t="s">
        <v>16</v>
      </c>
      <c r="D236" s="395">
        <v>55702.236158899999</v>
      </c>
      <c r="E236" s="395">
        <v>4.24583649500621</v>
      </c>
      <c r="F236" s="395">
        <v>57.293096210318197</v>
      </c>
      <c r="G236" s="395">
        <v>2.98631910546555</v>
      </c>
      <c r="H236" s="395">
        <v>41521.059217599999</v>
      </c>
      <c r="I236" s="395">
        <v>4.50581279553281</v>
      </c>
      <c r="J236" s="395">
        <v>42.706903789681803</v>
      </c>
      <c r="K236" s="395">
        <v>4.0062718820999299</v>
      </c>
    </row>
    <row r="237" spans="1:11" x14ac:dyDescent="0.25">
      <c r="A237" s="395" t="s">
        <v>132</v>
      </c>
      <c r="B237" s="395" t="s">
        <v>133</v>
      </c>
      <c r="C237" s="395" t="s">
        <v>15</v>
      </c>
      <c r="D237" s="395">
        <v>3854.1166969000001</v>
      </c>
      <c r="E237" s="395">
        <v>37.507418407911302</v>
      </c>
      <c r="F237" s="395">
        <v>66.198224839796296</v>
      </c>
      <c r="G237" s="395">
        <v>12.2376607303983</v>
      </c>
      <c r="H237" s="395">
        <v>1967.9679681</v>
      </c>
      <c r="I237" s="395">
        <v>33.923738974398297</v>
      </c>
      <c r="J237" s="395">
        <v>33.801775160203697</v>
      </c>
      <c r="K237" s="395">
        <v>23.966534677676702</v>
      </c>
    </row>
    <row r="238" spans="1:11" x14ac:dyDescent="0.25">
      <c r="A238" s="395" t="s">
        <v>132</v>
      </c>
      <c r="B238" s="395" t="s">
        <v>133</v>
      </c>
      <c r="C238" s="395" t="s">
        <v>16</v>
      </c>
      <c r="D238" s="395">
        <v>114467.6831847</v>
      </c>
      <c r="E238" s="395">
        <v>4.5373683905152502</v>
      </c>
      <c r="F238" s="395">
        <v>65.202977050823307</v>
      </c>
      <c r="G238" s="395">
        <v>2.9630445677943702</v>
      </c>
      <c r="H238" s="395">
        <v>61088.232146399998</v>
      </c>
      <c r="I238" s="395">
        <v>5.7085511861090596</v>
      </c>
      <c r="J238" s="395">
        <v>34.7970229491767</v>
      </c>
      <c r="K238" s="395">
        <v>5.55217977229385</v>
      </c>
    </row>
    <row r="239" spans="1:11" x14ac:dyDescent="0.25">
      <c r="A239" s="395" t="s">
        <v>134</v>
      </c>
      <c r="B239" s="395" t="s">
        <v>135</v>
      </c>
      <c r="C239" s="395" t="s">
        <v>15</v>
      </c>
      <c r="D239" s="395">
        <v>6665.2452784999996</v>
      </c>
      <c r="E239" s="395">
        <v>28.881570528593201</v>
      </c>
      <c r="F239" s="395">
        <v>38.2729967914062</v>
      </c>
      <c r="G239" s="395">
        <v>22.747675355067301</v>
      </c>
      <c r="H239" s="395">
        <v>10749.762265400001</v>
      </c>
      <c r="I239" s="395">
        <v>24.393747883236099</v>
      </c>
      <c r="J239" s="395">
        <v>61.7270032085938</v>
      </c>
      <c r="K239" s="395">
        <v>14.104389661269501</v>
      </c>
    </row>
    <row r="240" spans="1:11" x14ac:dyDescent="0.25">
      <c r="A240" s="395" t="s">
        <v>134</v>
      </c>
      <c r="B240" s="395" t="s">
        <v>135</v>
      </c>
      <c r="C240" s="395" t="s">
        <v>16</v>
      </c>
      <c r="D240" s="395">
        <v>163525.84898119999</v>
      </c>
      <c r="E240" s="395">
        <v>4.3012997894690699</v>
      </c>
      <c r="F240" s="395">
        <v>60.215213638590598</v>
      </c>
      <c r="G240" s="395">
        <v>3.3686236980200199</v>
      </c>
      <c r="H240" s="395">
        <v>108043.1434709</v>
      </c>
      <c r="I240" s="395">
        <v>5.7510868928291901</v>
      </c>
      <c r="J240" s="395">
        <v>39.784786361409402</v>
      </c>
      <c r="K240" s="395">
        <v>5.0984915138578799</v>
      </c>
    </row>
    <row r="241" spans="1:11" x14ac:dyDescent="0.25">
      <c r="A241" s="395" t="s">
        <v>136</v>
      </c>
      <c r="B241" s="395" t="s">
        <v>137</v>
      </c>
      <c r="C241" s="395" t="s">
        <v>15</v>
      </c>
      <c r="D241" s="395">
        <v>2015.7732223999999</v>
      </c>
      <c r="E241" s="395">
        <v>44.259159397657399</v>
      </c>
      <c r="F241" s="395">
        <v>49.6755087984588</v>
      </c>
      <c r="G241" s="395">
        <v>29.564119924260499</v>
      </c>
      <c r="H241" s="395">
        <v>2042.1081584999999</v>
      </c>
      <c r="I241" s="395">
        <v>35.755367054689302</v>
      </c>
      <c r="J241" s="395">
        <v>50.3244912015412</v>
      </c>
      <c r="K241" s="395">
        <v>29.182862346978201</v>
      </c>
    </row>
    <row r="242" spans="1:11" x14ac:dyDescent="0.25">
      <c r="A242" s="395" t="s">
        <v>136</v>
      </c>
      <c r="B242" s="395" t="s">
        <v>137</v>
      </c>
      <c r="C242" s="395" t="s">
        <v>16</v>
      </c>
      <c r="D242" s="395">
        <v>64426.9812809</v>
      </c>
      <c r="E242" s="395">
        <v>4.5793005607195498</v>
      </c>
      <c r="F242" s="395">
        <v>60.494182706919901</v>
      </c>
      <c r="G242" s="395">
        <v>3.5546019124086299</v>
      </c>
      <c r="H242" s="395">
        <v>42074.137335799998</v>
      </c>
      <c r="I242" s="395">
        <v>5.8571978083739502</v>
      </c>
      <c r="J242" s="395">
        <v>39.505817293080099</v>
      </c>
      <c r="K242" s="395">
        <v>5.44306515530005</v>
      </c>
    </row>
    <row r="243" spans="1:11" x14ac:dyDescent="0.25">
      <c r="A243" s="395" t="s">
        <v>138</v>
      </c>
      <c r="B243" s="395" t="s">
        <v>139</v>
      </c>
      <c r="C243" s="395" t="s">
        <v>15</v>
      </c>
      <c r="D243" s="395">
        <v>1084.4627309</v>
      </c>
      <c r="E243" s="395">
        <v>56.590903535809503</v>
      </c>
      <c r="F243" s="395">
        <v>42.800211184849097</v>
      </c>
      <c r="G243" s="395">
        <v>42.858862795225001</v>
      </c>
      <c r="H243" s="395">
        <v>1449.3161941999999</v>
      </c>
      <c r="I243" s="395">
        <v>46.792160823920099</v>
      </c>
      <c r="J243" s="395">
        <v>57.199788815150903</v>
      </c>
      <c r="K243" s="395">
        <v>32.069495653316501</v>
      </c>
    </row>
    <row r="244" spans="1:11" x14ac:dyDescent="0.25">
      <c r="A244" s="395" t="s">
        <v>138</v>
      </c>
      <c r="B244" s="395" t="s">
        <v>139</v>
      </c>
      <c r="C244" s="395" t="s">
        <v>16</v>
      </c>
      <c r="D244" s="395">
        <v>69709.201370099996</v>
      </c>
      <c r="E244" s="395">
        <v>5.2078798541153999</v>
      </c>
      <c r="F244" s="395">
        <v>55.525615417666401</v>
      </c>
      <c r="G244" s="395">
        <v>3.92197017499586</v>
      </c>
      <c r="H244" s="395">
        <v>55835.019699299999</v>
      </c>
      <c r="I244" s="395">
        <v>5.3326069880969698</v>
      </c>
      <c r="J244" s="395">
        <v>44.474384582333599</v>
      </c>
      <c r="K244" s="395">
        <v>4.89652211405489</v>
      </c>
    </row>
    <row r="245" spans="1:11" x14ac:dyDescent="0.25">
      <c r="A245" s="395" t="s">
        <v>140</v>
      </c>
      <c r="B245" s="395" t="s">
        <v>141</v>
      </c>
      <c r="C245" s="395" t="s">
        <v>15</v>
      </c>
      <c r="D245" s="395">
        <v>3346.4840703999998</v>
      </c>
      <c r="E245" s="395">
        <v>22.598837979629302</v>
      </c>
      <c r="F245" s="395">
        <v>47.592252061401403</v>
      </c>
      <c r="G245" s="395">
        <v>15.0386451514374</v>
      </c>
      <c r="H245" s="395">
        <v>3685.0891909000002</v>
      </c>
      <c r="I245" s="395">
        <v>25.045970650846598</v>
      </c>
      <c r="J245" s="395">
        <v>52.407747938598597</v>
      </c>
      <c r="K245" s="395">
        <v>13.656816384243999</v>
      </c>
    </row>
    <row r="246" spans="1:11" x14ac:dyDescent="0.25">
      <c r="A246" s="395" t="s">
        <v>140</v>
      </c>
      <c r="B246" s="395" t="s">
        <v>141</v>
      </c>
      <c r="C246" s="395" t="s">
        <v>16</v>
      </c>
      <c r="D246" s="395">
        <v>54084.099741600003</v>
      </c>
      <c r="E246" s="395">
        <v>5.5239770302797302</v>
      </c>
      <c r="F246" s="395">
        <v>56.036160445964299</v>
      </c>
      <c r="G246" s="395">
        <v>4.2069691739310704</v>
      </c>
      <c r="H246" s="395">
        <v>42432.326992800001</v>
      </c>
      <c r="I246" s="395">
        <v>5.9182038399551198</v>
      </c>
      <c r="J246" s="395">
        <v>43.963839554035701</v>
      </c>
      <c r="K246" s="395">
        <v>5.3621886080236001</v>
      </c>
    </row>
    <row r="247" spans="1:11" x14ac:dyDescent="0.25">
      <c r="A247" s="395" t="s">
        <v>142</v>
      </c>
      <c r="B247" s="395" t="s">
        <v>143</v>
      </c>
      <c r="C247" s="395" t="s">
        <v>15</v>
      </c>
      <c r="D247" s="395">
        <v>448.09590250000002</v>
      </c>
      <c r="E247" s="395">
        <v>41.1227774894164</v>
      </c>
      <c r="F247" s="395">
        <v>26.553305165508199</v>
      </c>
      <c r="G247" s="395">
        <v>55.3324194295773</v>
      </c>
      <c r="H247" s="395">
        <v>1239.4375315</v>
      </c>
      <c r="I247" s="395">
        <v>62.366549466022299</v>
      </c>
      <c r="J247" s="395">
        <v>73.446694834491794</v>
      </c>
      <c r="K247" s="395">
        <v>20.004421192408401</v>
      </c>
    </row>
    <row r="248" spans="1:11" x14ac:dyDescent="0.25">
      <c r="A248" s="395" t="s">
        <v>142</v>
      </c>
      <c r="B248" s="395" t="s">
        <v>143</v>
      </c>
      <c r="C248" s="395" t="s">
        <v>16</v>
      </c>
      <c r="D248" s="395">
        <v>25351.511324800002</v>
      </c>
      <c r="E248" s="395">
        <v>5.0175386288303896</v>
      </c>
      <c r="F248" s="395">
        <v>59.875370726217099</v>
      </c>
      <c r="G248" s="395">
        <v>4.0124392487287697</v>
      </c>
      <c r="H248" s="395">
        <v>16988.955243199998</v>
      </c>
      <c r="I248" s="395">
        <v>6.3267859309337604</v>
      </c>
      <c r="J248" s="395">
        <v>40.124629273782901</v>
      </c>
      <c r="K248" s="395">
        <v>5.9875017385153502</v>
      </c>
    </row>
    <row r="249" spans="1:11" x14ac:dyDescent="0.25">
      <c r="A249" s="395" t="s">
        <v>144</v>
      </c>
      <c r="B249" s="395" t="s">
        <v>145</v>
      </c>
      <c r="C249" s="395" t="s">
        <v>15</v>
      </c>
      <c r="D249" s="395">
        <v>2567.0575505000002</v>
      </c>
      <c r="E249" s="395">
        <v>32.319533913175498</v>
      </c>
      <c r="F249" s="395">
        <v>58.620148320243601</v>
      </c>
      <c r="G249" s="395">
        <v>16.880736264872102</v>
      </c>
      <c r="H249" s="395">
        <v>1812.0810632</v>
      </c>
      <c r="I249" s="395">
        <v>27.128446651321401</v>
      </c>
      <c r="J249" s="395">
        <v>41.379851679756399</v>
      </c>
      <c r="K249" s="395">
        <v>23.913842689915199</v>
      </c>
    </row>
    <row r="250" spans="1:11" x14ac:dyDescent="0.25">
      <c r="A250" s="395" t="s">
        <v>144</v>
      </c>
      <c r="B250" s="395" t="s">
        <v>145</v>
      </c>
      <c r="C250" s="395" t="s">
        <v>16</v>
      </c>
      <c r="D250" s="395">
        <v>46233.8201195</v>
      </c>
      <c r="E250" s="395">
        <v>4.6238820834311598</v>
      </c>
      <c r="F250" s="395">
        <v>60.764525276689199</v>
      </c>
      <c r="G250" s="395">
        <v>3.2683414215582398</v>
      </c>
      <c r="H250" s="395">
        <v>29853.041267100001</v>
      </c>
      <c r="I250" s="395">
        <v>5.8157969499105002</v>
      </c>
      <c r="J250" s="395">
        <v>39.235474723310801</v>
      </c>
      <c r="K250" s="395">
        <v>5.0617258061397399</v>
      </c>
    </row>
    <row r="251" spans="1:11" x14ac:dyDescent="0.25">
      <c r="A251" s="395" t="s">
        <v>146</v>
      </c>
      <c r="B251" s="395" t="s">
        <v>147</v>
      </c>
      <c r="C251" s="395" t="s">
        <v>15</v>
      </c>
      <c r="D251" s="395">
        <v>579.2453031</v>
      </c>
      <c r="E251" s="395">
        <v>37.199927167935499</v>
      </c>
      <c r="F251" s="395">
        <v>41.482521751170701</v>
      </c>
      <c r="G251" s="395">
        <v>30.2118015764148</v>
      </c>
      <c r="H251" s="395">
        <v>817.11460620000003</v>
      </c>
      <c r="I251" s="395">
        <v>37.7876894638582</v>
      </c>
      <c r="J251" s="395">
        <v>58.517478248829299</v>
      </c>
      <c r="K251" s="395">
        <v>21.416878401809001</v>
      </c>
    </row>
    <row r="252" spans="1:11" x14ac:dyDescent="0.25">
      <c r="A252" s="395" t="s">
        <v>146</v>
      </c>
      <c r="B252" s="395" t="s">
        <v>147</v>
      </c>
      <c r="C252" s="395" t="s">
        <v>16</v>
      </c>
      <c r="D252" s="395">
        <v>13721.113774900001</v>
      </c>
      <c r="E252" s="395">
        <v>4.6692080652368197</v>
      </c>
      <c r="F252" s="395">
        <v>54.953388428915801</v>
      </c>
      <c r="G252" s="395">
        <v>4.1313656991987298</v>
      </c>
      <c r="H252" s="395">
        <v>11247.5263166</v>
      </c>
      <c r="I252" s="395">
        <v>6.3376359970010396</v>
      </c>
      <c r="J252" s="395">
        <v>45.046611571084199</v>
      </c>
      <c r="K252" s="395">
        <v>5.0399472033919102</v>
      </c>
    </row>
    <row r="253" spans="1:11" x14ac:dyDescent="0.25">
      <c r="A253" s="395" t="s">
        <v>148</v>
      </c>
      <c r="B253" s="395" t="s">
        <v>149</v>
      </c>
      <c r="C253" s="395" t="s">
        <v>15</v>
      </c>
      <c r="D253" s="395">
        <v>497.70534259999999</v>
      </c>
      <c r="E253" s="395">
        <v>43.045411355021997</v>
      </c>
      <c r="F253" s="395">
        <v>37.301352384379001</v>
      </c>
      <c r="G253" s="395">
        <v>37.987364681970199</v>
      </c>
      <c r="H253" s="395">
        <v>836.57695760000001</v>
      </c>
      <c r="I253" s="395">
        <v>39.292882664888197</v>
      </c>
      <c r="J253" s="395">
        <v>62.698647615620999</v>
      </c>
      <c r="K253" s="395">
        <v>22.59985071517</v>
      </c>
    </row>
    <row r="254" spans="1:11" x14ac:dyDescent="0.25">
      <c r="A254" s="395" t="s">
        <v>148</v>
      </c>
      <c r="B254" s="395" t="s">
        <v>149</v>
      </c>
      <c r="C254" s="395" t="s">
        <v>16</v>
      </c>
      <c r="D254" s="395">
        <v>25463.0710062</v>
      </c>
      <c r="E254" s="395">
        <v>3.8330217050178499</v>
      </c>
      <c r="F254" s="395">
        <v>53.732348624047702</v>
      </c>
      <c r="G254" s="395">
        <v>3.6684146309364301</v>
      </c>
      <c r="H254" s="395">
        <v>21925.646699699999</v>
      </c>
      <c r="I254" s="395">
        <v>5.3602891585875296</v>
      </c>
      <c r="J254" s="395">
        <v>46.267651375952298</v>
      </c>
      <c r="K254" s="395">
        <v>4.2602666870936696</v>
      </c>
    </row>
    <row r="255" spans="1:11" x14ac:dyDescent="0.25">
      <c r="A255" s="395" t="s">
        <v>150</v>
      </c>
      <c r="B255" s="395" t="s">
        <v>151</v>
      </c>
      <c r="C255" s="395" t="s">
        <v>15</v>
      </c>
      <c r="D255" s="395">
        <v>469.70701639999999</v>
      </c>
      <c r="E255" s="395">
        <v>52.826112134710698</v>
      </c>
      <c r="F255" s="395">
        <v>21.976570694895599</v>
      </c>
      <c r="G255" s="395">
        <v>45.271046486711398</v>
      </c>
      <c r="H255" s="395">
        <v>1667.6010418999999</v>
      </c>
      <c r="I255" s="395">
        <v>23.918882332498701</v>
      </c>
      <c r="J255" s="395">
        <v>78.023429305104401</v>
      </c>
      <c r="K255" s="395">
        <v>12.751328189595901</v>
      </c>
    </row>
    <row r="256" spans="1:11" x14ac:dyDescent="0.25">
      <c r="A256" s="395" t="s">
        <v>150</v>
      </c>
      <c r="B256" s="395" t="s">
        <v>151</v>
      </c>
      <c r="C256" s="395" t="s">
        <v>16</v>
      </c>
      <c r="D256" s="395">
        <v>22315.964069599999</v>
      </c>
      <c r="E256" s="395">
        <v>5.0211500099884496</v>
      </c>
      <c r="F256" s="395">
        <v>53.171617507136901</v>
      </c>
      <c r="G256" s="395">
        <v>3.7514360293814701</v>
      </c>
      <c r="H256" s="395">
        <v>19653.727874799999</v>
      </c>
      <c r="I256" s="395">
        <v>5.33215926970668</v>
      </c>
      <c r="J256" s="395">
        <v>46.828382492863099</v>
      </c>
      <c r="K256" s="395">
        <v>4.2595945244780502</v>
      </c>
    </row>
    <row r="257" spans="1:11" x14ac:dyDescent="0.25">
      <c r="A257" s="395" t="s">
        <v>152</v>
      </c>
      <c r="B257" s="395" t="s">
        <v>153</v>
      </c>
      <c r="C257" s="395" t="s">
        <v>15</v>
      </c>
      <c r="D257" s="395">
        <v>1038.9138214</v>
      </c>
      <c r="E257" s="395">
        <v>46.275764886939797</v>
      </c>
      <c r="F257" s="395">
        <v>44.5774735219318</v>
      </c>
      <c r="G257" s="395">
        <v>30.367730595413398</v>
      </c>
      <c r="H257" s="395">
        <v>1291.6664903999999</v>
      </c>
      <c r="I257" s="395">
        <v>34.899394803366398</v>
      </c>
      <c r="J257" s="395">
        <v>55.4225264780682</v>
      </c>
      <c r="K257" s="395">
        <v>24.4253878803936</v>
      </c>
    </row>
    <row r="258" spans="1:11" x14ac:dyDescent="0.25">
      <c r="A258" s="395" t="s">
        <v>152</v>
      </c>
      <c r="B258" s="395" t="s">
        <v>153</v>
      </c>
      <c r="C258" s="395" t="s">
        <v>16</v>
      </c>
      <c r="D258" s="395">
        <v>27794.092547799999</v>
      </c>
      <c r="E258" s="395">
        <v>5.4077542846793296</v>
      </c>
      <c r="F258" s="395">
        <v>51.732634912656501</v>
      </c>
      <c r="G258" s="395">
        <v>4.1526584705973102</v>
      </c>
      <c r="H258" s="395">
        <v>25932.327138199998</v>
      </c>
      <c r="I258" s="395">
        <v>5.4262684750816197</v>
      </c>
      <c r="J258" s="395">
        <v>48.267365087343499</v>
      </c>
      <c r="K258" s="395">
        <v>4.45079121654173</v>
      </c>
    </row>
    <row r="259" spans="1:11" x14ac:dyDescent="0.25">
      <c r="A259" s="395" t="s">
        <v>154</v>
      </c>
      <c r="B259" s="395" t="s">
        <v>155</v>
      </c>
      <c r="C259" s="395" t="s">
        <v>15</v>
      </c>
      <c r="D259" s="395">
        <v>1834.1417875</v>
      </c>
      <c r="E259" s="395">
        <v>26.716580378568601</v>
      </c>
      <c r="F259" s="395">
        <v>33.069551670293897</v>
      </c>
      <c r="G259" s="395">
        <v>22.4046431815242</v>
      </c>
      <c r="H259" s="395">
        <v>3712.1740675999999</v>
      </c>
      <c r="I259" s="395">
        <v>20.149736860604499</v>
      </c>
      <c r="J259" s="395">
        <v>66.930448329706095</v>
      </c>
      <c r="K259" s="395">
        <v>11.069872140944099</v>
      </c>
    </row>
    <row r="260" spans="1:11" x14ac:dyDescent="0.25">
      <c r="A260" s="395" t="s">
        <v>154</v>
      </c>
      <c r="B260" s="395" t="s">
        <v>155</v>
      </c>
      <c r="C260" s="395" t="s">
        <v>16</v>
      </c>
      <c r="D260" s="395">
        <v>45713.105542899997</v>
      </c>
      <c r="E260" s="395">
        <v>5.4410166312776704</v>
      </c>
      <c r="F260" s="395">
        <v>52.5609064526423</v>
      </c>
      <c r="G260" s="395">
        <v>4.3869046891149504</v>
      </c>
      <c r="H260" s="395">
        <v>41258.578600499997</v>
      </c>
      <c r="I260" s="395">
        <v>5.4317660941852299</v>
      </c>
      <c r="J260" s="395">
        <v>47.4390935473577</v>
      </c>
      <c r="K260" s="395">
        <v>4.8605415858345804</v>
      </c>
    </row>
    <row r="261" spans="1:11" x14ac:dyDescent="0.25">
      <c r="A261" s="395" t="s">
        <v>156</v>
      </c>
      <c r="B261" s="395" t="s">
        <v>157</v>
      </c>
      <c r="C261" s="395" t="s">
        <v>15</v>
      </c>
      <c r="D261" s="395">
        <v>1193.6204339999999</v>
      </c>
      <c r="E261" s="395">
        <v>43.692619822149503</v>
      </c>
      <c r="F261" s="395">
        <v>36.266513622427802</v>
      </c>
      <c r="G261" s="395">
        <v>39.178207931286003</v>
      </c>
      <c r="H261" s="395">
        <v>2097.6262692999999</v>
      </c>
      <c r="I261" s="395">
        <v>42.121208363961998</v>
      </c>
      <c r="J261" s="395">
        <v>63.733486377572198</v>
      </c>
      <c r="K261" s="395">
        <v>22.293728029011302</v>
      </c>
    </row>
    <row r="262" spans="1:11" x14ac:dyDescent="0.25">
      <c r="A262" s="395" t="s">
        <v>156</v>
      </c>
      <c r="B262" s="395" t="s">
        <v>157</v>
      </c>
      <c r="C262" s="395" t="s">
        <v>16</v>
      </c>
      <c r="D262" s="395">
        <v>61637.9321623</v>
      </c>
      <c r="E262" s="395">
        <v>4.6594944388496202</v>
      </c>
      <c r="F262" s="395">
        <v>62.231148535383902</v>
      </c>
      <c r="G262" s="395">
        <v>3.4905557355391101</v>
      </c>
      <c r="H262" s="395">
        <v>37408.8211324</v>
      </c>
      <c r="I262" s="395">
        <v>6.0801443858359097</v>
      </c>
      <c r="J262" s="395">
        <v>37.768851464616098</v>
      </c>
      <c r="K262" s="395">
        <v>5.7513343410210602</v>
      </c>
    </row>
    <row r="263" spans="1:11" x14ac:dyDescent="0.25">
      <c r="A263" s="395" t="s">
        <v>158</v>
      </c>
      <c r="B263" s="395" t="s">
        <v>159</v>
      </c>
      <c r="C263" s="395" t="s">
        <v>15</v>
      </c>
      <c r="D263" s="395">
        <v>484.88566989999998</v>
      </c>
      <c r="E263" s="395">
        <v>45.353035324591502</v>
      </c>
      <c r="F263" s="395">
        <v>39.989219760476701</v>
      </c>
      <c r="G263" s="395">
        <v>34.818075536187898</v>
      </c>
      <c r="H263" s="395">
        <v>727.65529189999995</v>
      </c>
      <c r="I263" s="395">
        <v>39.818583475333597</v>
      </c>
      <c r="J263" s="395">
        <v>60.010780239523299</v>
      </c>
      <c r="K263" s="395">
        <v>23.201625919479199</v>
      </c>
    </row>
    <row r="264" spans="1:11" x14ac:dyDescent="0.25">
      <c r="A264" s="395" t="s">
        <v>158</v>
      </c>
      <c r="B264" s="395" t="s">
        <v>159</v>
      </c>
      <c r="C264" s="395" t="s">
        <v>16</v>
      </c>
      <c r="D264" s="395">
        <v>33906.9773231</v>
      </c>
      <c r="E264" s="395">
        <v>4.9763121484351798</v>
      </c>
      <c r="F264" s="395">
        <v>58.282985738071503</v>
      </c>
      <c r="G264" s="395">
        <v>3.41678433322594</v>
      </c>
      <c r="H264" s="395">
        <v>24269.4817133</v>
      </c>
      <c r="I264" s="395">
        <v>5.16010898196574</v>
      </c>
      <c r="J264" s="395">
        <v>41.717014261928497</v>
      </c>
      <c r="K264" s="395">
        <v>4.7736012772422098</v>
      </c>
    </row>
    <row r="265" spans="1:11" x14ac:dyDescent="0.25">
      <c r="A265" s="395" t="s">
        <v>160</v>
      </c>
      <c r="B265" s="395" t="s">
        <v>161</v>
      </c>
      <c r="C265" s="395" t="s">
        <v>15</v>
      </c>
      <c r="D265" s="395">
        <v>1439.0784799</v>
      </c>
      <c r="E265" s="395">
        <v>41.350391097371002</v>
      </c>
      <c r="F265" s="395">
        <v>28.370780368855801</v>
      </c>
      <c r="G265" s="395">
        <v>30.831177852836301</v>
      </c>
      <c r="H265" s="395">
        <v>3633.3180533999998</v>
      </c>
      <c r="I265" s="395">
        <v>28.169670792114601</v>
      </c>
      <c r="J265" s="395">
        <v>71.629219631144196</v>
      </c>
      <c r="K265" s="395">
        <v>12.211560866923501</v>
      </c>
    </row>
    <row r="266" spans="1:11" x14ac:dyDescent="0.25">
      <c r="A266" s="395" t="s">
        <v>160</v>
      </c>
      <c r="B266" s="395" t="s">
        <v>161</v>
      </c>
      <c r="C266" s="395" t="s">
        <v>16</v>
      </c>
      <c r="D266" s="395">
        <v>68855.688209</v>
      </c>
      <c r="E266" s="395">
        <v>6.6326615416432499</v>
      </c>
      <c r="F266" s="395">
        <v>51.225201483955601</v>
      </c>
      <c r="G266" s="395">
        <v>4.7233719382273502</v>
      </c>
      <c r="H266" s="395">
        <v>65561.915264099996</v>
      </c>
      <c r="I266" s="395">
        <v>4.9788340244696601</v>
      </c>
      <c r="J266" s="395">
        <v>48.774798516044399</v>
      </c>
      <c r="K266" s="395">
        <v>4.9606699890265498</v>
      </c>
    </row>
    <row r="267" spans="1:11" x14ac:dyDescent="0.25">
      <c r="A267" s="395" t="s">
        <v>162</v>
      </c>
      <c r="B267" s="395" t="s">
        <v>163</v>
      </c>
      <c r="C267" s="395" t="s">
        <v>15</v>
      </c>
      <c r="D267" s="395">
        <v>1463.5935950000001</v>
      </c>
      <c r="E267" s="395">
        <v>26.8275634902744</v>
      </c>
      <c r="F267" s="395">
        <v>54.715524299155199</v>
      </c>
      <c r="G267" s="395">
        <v>17.914554523138701</v>
      </c>
      <c r="H267" s="395">
        <v>1211.321091</v>
      </c>
      <c r="I267" s="395">
        <v>25.835699657808199</v>
      </c>
      <c r="J267" s="395">
        <v>45.284475700844801</v>
      </c>
      <c r="K267" s="395">
        <v>21.645480667474001</v>
      </c>
    </row>
    <row r="268" spans="1:11" x14ac:dyDescent="0.25">
      <c r="A268" s="395" t="s">
        <v>162</v>
      </c>
      <c r="B268" s="395" t="s">
        <v>163</v>
      </c>
      <c r="C268" s="395" t="s">
        <v>16</v>
      </c>
      <c r="D268" s="395">
        <v>41790.0871377</v>
      </c>
      <c r="E268" s="395">
        <v>4.1916686094347897</v>
      </c>
      <c r="F268" s="395">
        <v>58.855062213394604</v>
      </c>
      <c r="G268" s="395">
        <v>3.5187095647446198</v>
      </c>
      <c r="H268" s="395">
        <v>29214.9981788</v>
      </c>
      <c r="I268" s="395">
        <v>5.6552393517253599</v>
      </c>
      <c r="J268" s="395">
        <v>41.144937786605396</v>
      </c>
      <c r="K268" s="395">
        <v>5.0332770319883799</v>
      </c>
    </row>
    <row r="269" spans="1:11" x14ac:dyDescent="0.25">
      <c r="A269" s="395" t="s">
        <v>164</v>
      </c>
      <c r="B269" s="395" t="s">
        <v>165</v>
      </c>
      <c r="C269" s="395" t="s">
        <v>15</v>
      </c>
      <c r="D269" s="395">
        <v>1183.4044744</v>
      </c>
      <c r="E269" s="395">
        <v>38.0075209360066</v>
      </c>
      <c r="F269" s="395">
        <v>49.023705882642801</v>
      </c>
      <c r="G269" s="395">
        <v>28.132074715056302</v>
      </c>
      <c r="H269" s="395">
        <v>1230.5388476999999</v>
      </c>
      <c r="I269" s="395">
        <v>42.959778566402498</v>
      </c>
      <c r="J269" s="395">
        <v>50.976294117357199</v>
      </c>
      <c r="K269" s="395">
        <v>27.054507993939499</v>
      </c>
    </row>
    <row r="270" spans="1:11" x14ac:dyDescent="0.25">
      <c r="A270" s="395" t="s">
        <v>164</v>
      </c>
      <c r="B270" s="395" t="s">
        <v>165</v>
      </c>
      <c r="C270" s="395" t="s">
        <v>16</v>
      </c>
      <c r="D270" s="395">
        <v>41302.708359999997</v>
      </c>
      <c r="E270" s="395">
        <v>5.0539064190911303</v>
      </c>
      <c r="F270" s="395">
        <v>53.996780998688202</v>
      </c>
      <c r="G270" s="395">
        <v>4.0177983801800004</v>
      </c>
      <c r="H270" s="395">
        <v>35188.348321700003</v>
      </c>
      <c r="I270" s="395">
        <v>5.1697886486660201</v>
      </c>
      <c r="J270" s="395">
        <v>46.003219001311798</v>
      </c>
      <c r="K270" s="395">
        <v>4.7159347528545199</v>
      </c>
    </row>
    <row r="271" spans="1:11" x14ac:dyDescent="0.25">
      <c r="A271" s="395" t="s">
        <v>166</v>
      </c>
      <c r="B271" s="395" t="s">
        <v>167</v>
      </c>
      <c r="C271" s="395" t="s">
        <v>15</v>
      </c>
      <c r="D271" s="395">
        <v>1729.3640428000001</v>
      </c>
      <c r="E271" s="395">
        <v>31.451128710686799</v>
      </c>
      <c r="F271" s="395">
        <v>46.166257273231203</v>
      </c>
      <c r="G271" s="395">
        <v>21.615655354194999</v>
      </c>
      <c r="H271" s="395">
        <v>2016.5840694000001</v>
      </c>
      <c r="I271" s="395">
        <v>26.991330958094601</v>
      </c>
      <c r="J271" s="395">
        <v>53.833742726768797</v>
      </c>
      <c r="K271" s="395">
        <v>18.5369594545217</v>
      </c>
    </row>
    <row r="272" spans="1:11" x14ac:dyDescent="0.25">
      <c r="A272" s="395" t="s">
        <v>166</v>
      </c>
      <c r="B272" s="395" t="s">
        <v>167</v>
      </c>
      <c r="C272" s="395" t="s">
        <v>16</v>
      </c>
      <c r="D272" s="395">
        <v>55949.9007633</v>
      </c>
      <c r="E272" s="395">
        <v>4.0665147160684398</v>
      </c>
      <c r="F272" s="395">
        <v>65.260596155495904</v>
      </c>
      <c r="G272" s="395">
        <v>2.8381914519481501</v>
      </c>
      <c r="H272" s="395">
        <v>29783.151123</v>
      </c>
      <c r="I272" s="395">
        <v>5.4441456762921101</v>
      </c>
      <c r="J272" s="395">
        <v>34.739403844504103</v>
      </c>
      <c r="K272" s="395">
        <v>5.3317571880805801</v>
      </c>
    </row>
    <row r="273" spans="1:11" x14ac:dyDescent="0.25">
      <c r="A273" s="395" t="s">
        <v>168</v>
      </c>
      <c r="B273" s="395" t="s">
        <v>169</v>
      </c>
      <c r="C273" s="395" t="s">
        <v>15</v>
      </c>
      <c r="D273" s="395">
        <v>1057.7823874000001</v>
      </c>
      <c r="E273" s="395">
        <v>42.441376132672303</v>
      </c>
      <c r="F273" s="395">
        <v>33.528035025114697</v>
      </c>
      <c r="G273" s="395">
        <v>34.556571866207399</v>
      </c>
      <c r="H273" s="395">
        <v>2097.1367320999998</v>
      </c>
      <c r="I273" s="395">
        <v>31.201734739026399</v>
      </c>
      <c r="J273" s="395">
        <v>66.471964974885296</v>
      </c>
      <c r="K273" s="395">
        <v>17.4301143695067</v>
      </c>
    </row>
    <row r="274" spans="1:11" x14ac:dyDescent="0.25">
      <c r="A274" s="395" t="s">
        <v>168</v>
      </c>
      <c r="B274" s="395" t="s">
        <v>169</v>
      </c>
      <c r="C274" s="395" t="s">
        <v>16</v>
      </c>
      <c r="D274" s="395">
        <v>51021.312333599999</v>
      </c>
      <c r="E274" s="395">
        <v>4.4087760399050602</v>
      </c>
      <c r="F274" s="395">
        <v>56.426970463187601</v>
      </c>
      <c r="G274" s="395">
        <v>3.5591614161227199</v>
      </c>
      <c r="H274" s="395">
        <v>39398.768551100002</v>
      </c>
      <c r="I274" s="395">
        <v>5.0123554668770902</v>
      </c>
      <c r="J274" s="395">
        <v>43.573029536812399</v>
      </c>
      <c r="K274" s="395">
        <v>4.6091056379635296</v>
      </c>
    </row>
    <row r="275" spans="1:11" x14ac:dyDescent="0.25">
      <c r="A275" s="395" t="s">
        <v>170</v>
      </c>
      <c r="B275" s="395" t="s">
        <v>171</v>
      </c>
      <c r="C275" s="395" t="s">
        <v>15</v>
      </c>
      <c r="D275" s="395">
        <v>2327.1342811999998</v>
      </c>
      <c r="E275" s="395">
        <v>29.205817942161101</v>
      </c>
      <c r="F275" s="395">
        <v>52.282675186003203</v>
      </c>
      <c r="G275" s="395">
        <v>21.108066494566899</v>
      </c>
      <c r="H275" s="395">
        <v>2123.9277062000001</v>
      </c>
      <c r="I275" s="395">
        <v>31.016554483370701</v>
      </c>
      <c r="J275" s="395">
        <v>47.717324813996797</v>
      </c>
      <c r="K275" s="395">
        <v>23.127578686395299</v>
      </c>
    </row>
    <row r="276" spans="1:11" x14ac:dyDescent="0.25">
      <c r="A276" s="395" t="s">
        <v>170</v>
      </c>
      <c r="B276" s="395" t="s">
        <v>171</v>
      </c>
      <c r="C276" s="395" t="s">
        <v>16</v>
      </c>
      <c r="D276" s="395">
        <v>50766.842468700001</v>
      </c>
      <c r="E276" s="395">
        <v>6.1332334866668701</v>
      </c>
      <c r="F276" s="395">
        <v>37.340933113568497</v>
      </c>
      <c r="G276" s="395">
        <v>5.4191732788728197</v>
      </c>
      <c r="H276" s="395">
        <v>85188.095546099998</v>
      </c>
      <c r="I276" s="395">
        <v>4.2314516602521897</v>
      </c>
      <c r="J276" s="395">
        <v>62.659066886431503</v>
      </c>
      <c r="K276" s="395">
        <v>3.22949250591294</v>
      </c>
    </row>
    <row r="277" spans="1:11" x14ac:dyDescent="0.25">
      <c r="A277" s="395" t="s">
        <v>172</v>
      </c>
      <c r="B277" s="395" t="s">
        <v>173</v>
      </c>
      <c r="C277" s="395" t="s">
        <v>15</v>
      </c>
      <c r="D277" s="395">
        <v>1574.5651548999999</v>
      </c>
      <c r="E277" s="395">
        <v>25.027845178667199</v>
      </c>
      <c r="F277" s="395">
        <v>73.199438594221206</v>
      </c>
      <c r="G277" s="395">
        <v>10.3262552575532</v>
      </c>
      <c r="H277" s="395">
        <v>576.49663620000001</v>
      </c>
      <c r="I277" s="395">
        <v>27.867029496851199</v>
      </c>
      <c r="J277" s="395">
        <v>26.800561405778801</v>
      </c>
      <c r="K277" s="395">
        <v>28.2037408168075</v>
      </c>
    </row>
    <row r="278" spans="1:11" x14ac:dyDescent="0.25">
      <c r="A278" s="395" t="s">
        <v>172</v>
      </c>
      <c r="B278" s="395" t="s">
        <v>173</v>
      </c>
      <c r="C278" s="395" t="s">
        <v>16</v>
      </c>
      <c r="D278" s="395">
        <v>20453.502078500002</v>
      </c>
      <c r="E278" s="395">
        <v>4.5213796571938403</v>
      </c>
      <c r="F278" s="395">
        <v>59.935354611654503</v>
      </c>
      <c r="G278" s="395">
        <v>3.2404478175631799</v>
      </c>
      <c r="H278" s="395">
        <v>13672.4361278</v>
      </c>
      <c r="I278" s="395">
        <v>4.9945928643466901</v>
      </c>
      <c r="J278" s="395">
        <v>40.064645388345497</v>
      </c>
      <c r="K278" s="395">
        <v>4.8476003509744698</v>
      </c>
    </row>
    <row r="279" spans="1:11" x14ac:dyDescent="0.25">
      <c r="A279" s="395" t="s">
        <v>174</v>
      </c>
      <c r="B279" s="395" t="s">
        <v>175</v>
      </c>
      <c r="C279" s="395" t="s">
        <v>15</v>
      </c>
      <c r="D279" s="395">
        <v>3172.0262772999999</v>
      </c>
      <c r="E279" s="395">
        <v>23.177781341473601</v>
      </c>
      <c r="F279" s="395">
        <v>52.297182260199001</v>
      </c>
      <c r="G279" s="395">
        <v>13.0542850746474</v>
      </c>
      <c r="H279" s="395">
        <v>2893.3603079999998</v>
      </c>
      <c r="I279" s="395">
        <v>23.7103269929075</v>
      </c>
      <c r="J279" s="395">
        <v>47.702817739800999</v>
      </c>
      <c r="K279" s="395">
        <v>14.311572317368899</v>
      </c>
    </row>
    <row r="280" spans="1:11" x14ac:dyDescent="0.25">
      <c r="A280" s="395" t="s">
        <v>174</v>
      </c>
      <c r="B280" s="395" t="s">
        <v>175</v>
      </c>
      <c r="C280" s="395" t="s">
        <v>16</v>
      </c>
      <c r="D280" s="395">
        <v>52327.522423599999</v>
      </c>
      <c r="E280" s="395">
        <v>6.1139717717419204</v>
      </c>
      <c r="F280" s="395">
        <v>58.083212488311297</v>
      </c>
      <c r="G280" s="395">
        <v>3.7111988116964798</v>
      </c>
      <c r="H280" s="395">
        <v>37763.090994400001</v>
      </c>
      <c r="I280" s="395">
        <v>4.6191736353314301</v>
      </c>
      <c r="J280" s="395">
        <v>41.916787511688703</v>
      </c>
      <c r="K280" s="395">
        <v>5.1425302835057503</v>
      </c>
    </row>
    <row r="281" spans="1:11" x14ac:dyDescent="0.25">
      <c r="A281" s="395" t="s">
        <v>176</v>
      </c>
      <c r="B281" s="395" t="s">
        <v>177</v>
      </c>
      <c r="C281" s="395" t="s">
        <v>15</v>
      </c>
      <c r="D281" s="395">
        <v>2986.0270251000002</v>
      </c>
      <c r="E281" s="395">
        <v>22.225769027562801</v>
      </c>
      <c r="F281" s="395">
        <v>57.025501272197502</v>
      </c>
      <c r="G281" s="395">
        <v>12.509331975071699</v>
      </c>
      <c r="H281" s="395">
        <v>2250.2742059000002</v>
      </c>
      <c r="I281" s="395">
        <v>27.076817115938098</v>
      </c>
      <c r="J281" s="395">
        <v>42.974498727802498</v>
      </c>
      <c r="K281" s="395">
        <v>16.5994007510618</v>
      </c>
    </row>
    <row r="282" spans="1:11" x14ac:dyDescent="0.25">
      <c r="A282" s="395" t="s">
        <v>176</v>
      </c>
      <c r="B282" s="395" t="s">
        <v>177</v>
      </c>
      <c r="C282" s="395" t="s">
        <v>16</v>
      </c>
      <c r="D282" s="395">
        <v>41459.477968200001</v>
      </c>
      <c r="E282" s="395">
        <v>4.9689894366347902</v>
      </c>
      <c r="F282" s="395">
        <v>57.1873020441516</v>
      </c>
      <c r="G282" s="395">
        <v>3.7317452908522601</v>
      </c>
      <c r="H282" s="395">
        <v>31038.220797499998</v>
      </c>
      <c r="I282" s="395">
        <v>5.8419340057936404</v>
      </c>
      <c r="J282" s="395">
        <v>42.8126979558484</v>
      </c>
      <c r="K282" s="395">
        <v>4.9846997570648499</v>
      </c>
    </row>
    <row r="283" spans="1:11" x14ac:dyDescent="0.25">
      <c r="A283" s="395" t="s">
        <v>178</v>
      </c>
      <c r="B283" s="395" t="s">
        <v>179</v>
      </c>
      <c r="C283" s="395" t="s">
        <v>15</v>
      </c>
      <c r="D283" s="395">
        <v>1973.9467672999999</v>
      </c>
      <c r="E283" s="395">
        <v>16.394079471972301</v>
      </c>
      <c r="F283" s="395">
        <v>55.410097733336201</v>
      </c>
      <c r="G283" s="395">
        <v>9.3278630087823604</v>
      </c>
      <c r="H283" s="395">
        <v>1588.4847173000001</v>
      </c>
      <c r="I283" s="395">
        <v>18.381271544014801</v>
      </c>
      <c r="J283" s="395">
        <v>44.589902266663799</v>
      </c>
      <c r="K283" s="395">
        <v>11.591364292947</v>
      </c>
    </row>
    <row r="284" spans="1:11" x14ac:dyDescent="0.25">
      <c r="A284" s="395" t="s">
        <v>178</v>
      </c>
      <c r="B284" s="395" t="s">
        <v>179</v>
      </c>
      <c r="C284" s="395" t="s">
        <v>16</v>
      </c>
      <c r="D284" s="395">
        <v>9449.6204945999998</v>
      </c>
      <c r="E284" s="395">
        <v>5.7872744204317099</v>
      </c>
      <c r="F284" s="395">
        <v>58.815424595060698</v>
      </c>
      <c r="G284" s="395">
        <v>3.8493847486364601</v>
      </c>
      <c r="H284" s="395">
        <v>6616.9480283000003</v>
      </c>
      <c r="I284" s="395">
        <v>6.3404426583823099</v>
      </c>
      <c r="J284" s="395">
        <v>41.184575404939402</v>
      </c>
      <c r="K284" s="395">
        <v>5.4972813533886997</v>
      </c>
    </row>
    <row r="285" spans="1:11" x14ac:dyDescent="0.25">
      <c r="A285" s="395" t="s">
        <v>180</v>
      </c>
      <c r="B285" s="395" t="s">
        <v>181</v>
      </c>
      <c r="C285" s="395" t="s">
        <v>15</v>
      </c>
      <c r="D285" s="395">
        <v>2219.4203112</v>
      </c>
      <c r="E285" s="395">
        <v>24.269181163029199</v>
      </c>
      <c r="F285" s="395">
        <v>44.480930156342801</v>
      </c>
      <c r="G285" s="395">
        <v>18.246765531834502</v>
      </c>
      <c r="H285" s="395">
        <v>2770.1792844000001</v>
      </c>
      <c r="I285" s="395">
        <v>19.399338702482101</v>
      </c>
      <c r="J285" s="395">
        <v>55.519069843657199</v>
      </c>
      <c r="K285" s="395">
        <v>14.6189967786973</v>
      </c>
    </row>
    <row r="286" spans="1:11" x14ac:dyDescent="0.25">
      <c r="A286" s="395" t="s">
        <v>180</v>
      </c>
      <c r="B286" s="395" t="s">
        <v>181</v>
      </c>
      <c r="C286" s="395" t="s">
        <v>16</v>
      </c>
      <c r="D286" s="395">
        <v>21624.470925900001</v>
      </c>
      <c r="E286" s="395">
        <v>5.8169864957976296</v>
      </c>
      <c r="F286" s="395">
        <v>50.936958456058598</v>
      </c>
      <c r="G286" s="395">
        <v>4.1614780703953898</v>
      </c>
      <c r="H286" s="395">
        <v>20828.929476000001</v>
      </c>
      <c r="I286" s="395">
        <v>4.5208584047838096</v>
      </c>
      <c r="J286" s="395">
        <v>49.063041543941402</v>
      </c>
      <c r="K286" s="395">
        <v>4.3204218270423196</v>
      </c>
    </row>
    <row r="287" spans="1:11" x14ac:dyDescent="0.25">
      <c r="A287" s="395" t="s">
        <v>182</v>
      </c>
      <c r="B287" s="395" t="s">
        <v>183</v>
      </c>
      <c r="C287" s="395" t="s">
        <v>15</v>
      </c>
      <c r="D287" s="395">
        <v>6997.1139026999999</v>
      </c>
      <c r="E287" s="395">
        <v>20.4738285542578</v>
      </c>
      <c r="F287" s="395">
        <v>65.292622264965303</v>
      </c>
      <c r="G287" s="395">
        <v>11.093783084807599</v>
      </c>
      <c r="H287" s="395">
        <v>3719.4321020000002</v>
      </c>
      <c r="I287" s="395">
        <v>33.883745304166197</v>
      </c>
      <c r="J287" s="395">
        <v>34.707377735034697</v>
      </c>
      <c r="K287" s="395">
        <v>20.869977385662001</v>
      </c>
    </row>
    <row r="288" spans="1:11" x14ac:dyDescent="0.25">
      <c r="A288" s="395" t="s">
        <v>182</v>
      </c>
      <c r="B288" s="395" t="s">
        <v>183</v>
      </c>
      <c r="C288" s="395" t="s">
        <v>16</v>
      </c>
      <c r="D288" s="395">
        <v>68557.636520100001</v>
      </c>
      <c r="E288" s="395">
        <v>4.8450484146343102</v>
      </c>
      <c r="F288" s="395">
        <v>62.248471334224199</v>
      </c>
      <c r="G288" s="395">
        <v>3.3152893073827401</v>
      </c>
      <c r="H288" s="395">
        <v>41577.817492900002</v>
      </c>
      <c r="I288" s="395">
        <v>6.8918854429308496</v>
      </c>
      <c r="J288" s="395">
        <v>37.751528665775801</v>
      </c>
      <c r="K288" s="395">
        <v>5.4665784064623599</v>
      </c>
    </row>
    <row r="289" spans="1:11" x14ac:dyDescent="0.25">
      <c r="A289" s="395" t="s">
        <v>184</v>
      </c>
      <c r="B289" s="395" t="s">
        <v>185</v>
      </c>
      <c r="C289" s="395" t="s">
        <v>15</v>
      </c>
      <c r="D289" s="395">
        <v>4919.1637373000003</v>
      </c>
      <c r="E289" s="395">
        <v>19.4413286092507</v>
      </c>
      <c r="F289" s="395">
        <v>50.970493378269801</v>
      </c>
      <c r="G289" s="395">
        <v>12.1696013260669</v>
      </c>
      <c r="H289" s="395">
        <v>4731.8390513000004</v>
      </c>
      <c r="I289" s="395">
        <v>16.759848416994799</v>
      </c>
      <c r="J289" s="395">
        <v>49.029506621730199</v>
      </c>
      <c r="K289" s="395">
        <v>12.651373153560501</v>
      </c>
    </row>
    <row r="290" spans="1:11" x14ac:dyDescent="0.25">
      <c r="A290" s="395" t="s">
        <v>184</v>
      </c>
      <c r="B290" s="395" t="s">
        <v>185</v>
      </c>
      <c r="C290" s="395" t="s">
        <v>16</v>
      </c>
      <c r="D290" s="395">
        <v>37828.695796200001</v>
      </c>
      <c r="E290" s="395">
        <v>5.0618235597025203</v>
      </c>
      <c r="F290" s="395">
        <v>57.5402664928055</v>
      </c>
      <c r="G290" s="395">
        <v>3.81344173679609</v>
      </c>
      <c r="H290" s="395">
        <v>27914.301415900001</v>
      </c>
      <c r="I290" s="395">
        <v>6.2089572524686298</v>
      </c>
      <c r="J290" s="395">
        <v>42.4597335071945</v>
      </c>
      <c r="K290" s="395">
        <v>5.1678716672315801</v>
      </c>
    </row>
    <row r="291" spans="1:11" x14ac:dyDescent="0.25">
      <c r="A291" s="395" t="s">
        <v>186</v>
      </c>
      <c r="B291" s="395" t="s">
        <v>187</v>
      </c>
      <c r="C291" s="395" t="s">
        <v>15</v>
      </c>
      <c r="D291" s="395">
        <v>4269.2122264999998</v>
      </c>
      <c r="E291" s="395">
        <v>24.495334716315</v>
      </c>
      <c r="F291" s="395">
        <v>32.833132569203102</v>
      </c>
      <c r="G291" s="395">
        <v>22.056011765270899</v>
      </c>
      <c r="H291" s="395">
        <v>8733.5441126999995</v>
      </c>
      <c r="I291" s="395">
        <v>20.5111459358879</v>
      </c>
      <c r="J291" s="395">
        <v>67.166867430796898</v>
      </c>
      <c r="K291" s="395">
        <v>10.781624719705199</v>
      </c>
    </row>
    <row r="292" spans="1:11" x14ac:dyDescent="0.25">
      <c r="A292" s="395" t="s">
        <v>186</v>
      </c>
      <c r="B292" s="395" t="s">
        <v>187</v>
      </c>
      <c r="C292" s="395" t="s">
        <v>16</v>
      </c>
      <c r="D292" s="395">
        <v>64325.621762299997</v>
      </c>
      <c r="E292" s="395">
        <v>5.8459977659379101</v>
      </c>
      <c r="F292" s="395">
        <v>54.3624779662929</v>
      </c>
      <c r="G292" s="395">
        <v>4.2931491851394004</v>
      </c>
      <c r="H292" s="395">
        <v>54001.621896800003</v>
      </c>
      <c r="I292" s="395">
        <v>5.0348833777474802</v>
      </c>
      <c r="J292" s="395">
        <v>45.6375220337071</v>
      </c>
      <c r="K292" s="395">
        <v>5.1139110447489804</v>
      </c>
    </row>
    <row r="293" spans="1:11" x14ac:dyDescent="0.25">
      <c r="A293" s="395" t="s">
        <v>188</v>
      </c>
      <c r="B293" s="395" t="s">
        <v>189</v>
      </c>
      <c r="C293" s="395" t="s">
        <v>15</v>
      </c>
      <c r="D293" s="395">
        <v>4873.3527412000003</v>
      </c>
      <c r="E293" s="395">
        <v>20.875177131085799</v>
      </c>
      <c r="F293" s="395">
        <v>60.728516594325598</v>
      </c>
      <c r="G293" s="395">
        <v>14.3716162975643</v>
      </c>
      <c r="H293" s="395">
        <v>3151.4649466000001</v>
      </c>
      <c r="I293" s="395">
        <v>28.609110760334399</v>
      </c>
      <c r="J293" s="395">
        <v>39.271483405674402</v>
      </c>
      <c r="K293" s="395">
        <v>22.223936126838701</v>
      </c>
    </row>
    <row r="294" spans="1:11" x14ac:dyDescent="0.25">
      <c r="A294" s="395" t="s">
        <v>188</v>
      </c>
      <c r="B294" s="395" t="s">
        <v>189</v>
      </c>
      <c r="C294" s="395" t="s">
        <v>16</v>
      </c>
      <c r="D294" s="395">
        <v>56455.6529505</v>
      </c>
      <c r="E294" s="395">
        <v>4.2104588762607102</v>
      </c>
      <c r="F294" s="395">
        <v>62.199680001191602</v>
      </c>
      <c r="G294" s="395">
        <v>3.0752950164017898</v>
      </c>
      <c r="H294" s="395">
        <v>34309.529361399997</v>
      </c>
      <c r="I294" s="395">
        <v>5.7407755582587097</v>
      </c>
      <c r="J294" s="395">
        <v>37.800319998808298</v>
      </c>
      <c r="K294" s="395">
        <v>5.0603372123696504</v>
      </c>
    </row>
    <row r="295" spans="1:11" x14ac:dyDescent="0.25">
      <c r="A295" s="395" t="s">
        <v>190</v>
      </c>
      <c r="B295" s="395" t="s">
        <v>191</v>
      </c>
      <c r="C295" s="395" t="s">
        <v>15</v>
      </c>
      <c r="D295" s="395">
        <v>2001.748613</v>
      </c>
      <c r="E295" s="395">
        <v>24.1100824824371</v>
      </c>
      <c r="F295" s="395">
        <v>55.347315422273901</v>
      </c>
      <c r="G295" s="395">
        <v>14.8517057781026</v>
      </c>
      <c r="H295" s="395">
        <v>1614.9554633</v>
      </c>
      <c r="I295" s="395">
        <v>22.5920542547953</v>
      </c>
      <c r="J295" s="395">
        <v>44.652684577726099</v>
      </c>
      <c r="K295" s="395">
        <v>18.408793380129499</v>
      </c>
    </row>
    <row r="296" spans="1:11" x14ac:dyDescent="0.25">
      <c r="A296" s="395" t="s">
        <v>190</v>
      </c>
      <c r="B296" s="395" t="s">
        <v>191</v>
      </c>
      <c r="C296" s="395" t="s">
        <v>16</v>
      </c>
      <c r="D296" s="395">
        <v>20924.754776599999</v>
      </c>
      <c r="E296" s="395">
        <v>5.7669469736842798</v>
      </c>
      <c r="F296" s="395">
        <v>55.837619513827597</v>
      </c>
      <c r="G296" s="395">
        <v>4.05265111246604</v>
      </c>
      <c r="H296" s="395">
        <v>16549.541152900001</v>
      </c>
      <c r="I296" s="395">
        <v>5.16233602397197</v>
      </c>
      <c r="J296" s="395">
        <v>44.162380486172403</v>
      </c>
      <c r="K296" s="395">
        <v>5.1240532858282402</v>
      </c>
    </row>
    <row r="297" spans="1:11" x14ac:dyDescent="0.25">
      <c r="A297" s="395" t="s">
        <v>192</v>
      </c>
      <c r="B297" s="395" t="s">
        <v>193</v>
      </c>
      <c r="C297" s="395" t="s">
        <v>15</v>
      </c>
      <c r="D297" s="395">
        <v>914.24169730000006</v>
      </c>
      <c r="E297" s="395">
        <v>34.949175682941203</v>
      </c>
      <c r="F297" s="395">
        <v>36.4417518664822</v>
      </c>
      <c r="G297" s="395">
        <v>27.577907673858999</v>
      </c>
      <c r="H297" s="395">
        <v>1594.5336784000001</v>
      </c>
      <c r="I297" s="395">
        <v>28.792381798863602</v>
      </c>
      <c r="J297" s="395">
        <v>63.5582481335178</v>
      </c>
      <c r="K297" s="395">
        <v>15.8120668514389</v>
      </c>
    </row>
    <row r="298" spans="1:11" x14ac:dyDescent="0.25">
      <c r="A298" s="395" t="s">
        <v>192</v>
      </c>
      <c r="B298" s="395" t="s">
        <v>193</v>
      </c>
      <c r="C298" s="395" t="s">
        <v>16</v>
      </c>
      <c r="D298" s="395">
        <v>44140.1480218</v>
      </c>
      <c r="E298" s="395">
        <v>4.2481552193948504</v>
      </c>
      <c r="F298" s="395">
        <v>54.651741155957502</v>
      </c>
      <c r="G298" s="395">
        <v>3.96763833665932</v>
      </c>
      <c r="H298" s="395">
        <v>36626.076600100001</v>
      </c>
      <c r="I298" s="395">
        <v>6.3083624595643704</v>
      </c>
      <c r="J298" s="395">
        <v>45.348258844042498</v>
      </c>
      <c r="K298" s="395">
        <v>4.7816244526893303</v>
      </c>
    </row>
    <row r="299" spans="1:11" x14ac:dyDescent="0.25">
      <c r="A299" s="395" t="s">
        <v>194</v>
      </c>
      <c r="B299" s="395" t="s">
        <v>195</v>
      </c>
      <c r="C299" s="395" t="s">
        <v>15</v>
      </c>
      <c r="D299" s="395">
        <v>2393.4169818</v>
      </c>
      <c r="E299" s="395">
        <v>24.037384264697899</v>
      </c>
      <c r="F299" s="395">
        <v>35.792159054010199</v>
      </c>
      <c r="G299" s="395">
        <v>18.387006256690601</v>
      </c>
      <c r="H299" s="395">
        <v>4293.5699032000002</v>
      </c>
      <c r="I299" s="395">
        <v>18.411015621112501</v>
      </c>
      <c r="J299" s="395">
        <v>64.207840945989801</v>
      </c>
      <c r="K299" s="395">
        <v>10.249692915544999</v>
      </c>
    </row>
    <row r="300" spans="1:11" x14ac:dyDescent="0.25">
      <c r="A300" s="395" t="s">
        <v>194</v>
      </c>
      <c r="B300" s="395" t="s">
        <v>195</v>
      </c>
      <c r="C300" s="395" t="s">
        <v>16</v>
      </c>
      <c r="D300" s="395">
        <v>34815.958556500002</v>
      </c>
      <c r="E300" s="395">
        <v>4.2838610382797304</v>
      </c>
      <c r="F300" s="395">
        <v>53.8788150424595</v>
      </c>
      <c r="G300" s="395">
        <v>4.0899955656679703</v>
      </c>
      <c r="H300" s="395">
        <v>29803.054554800001</v>
      </c>
      <c r="I300" s="395">
        <v>7.36171772180532</v>
      </c>
      <c r="J300" s="395">
        <v>46.1211849575405</v>
      </c>
      <c r="K300" s="395">
        <v>4.7779369677941501</v>
      </c>
    </row>
    <row r="301" spans="1:11" x14ac:dyDescent="0.25">
      <c r="A301" s="395" t="s">
        <v>196</v>
      </c>
      <c r="B301" s="395" t="s">
        <v>197</v>
      </c>
      <c r="C301" s="395" t="s">
        <v>15</v>
      </c>
      <c r="D301" s="395">
        <v>9923.7728631999998</v>
      </c>
      <c r="E301" s="395">
        <v>22.433626788511202</v>
      </c>
      <c r="F301" s="395">
        <v>47.070259284816203</v>
      </c>
      <c r="G301" s="395">
        <v>13.877103908443001</v>
      </c>
      <c r="H301" s="395">
        <v>11159.1211212</v>
      </c>
      <c r="I301" s="395">
        <v>20.721983078529199</v>
      </c>
      <c r="J301" s="395">
        <v>52.929740715183797</v>
      </c>
      <c r="K301" s="395">
        <v>12.3408667842835</v>
      </c>
    </row>
    <row r="302" spans="1:11" x14ac:dyDescent="0.25">
      <c r="A302" s="395" t="s">
        <v>196</v>
      </c>
      <c r="B302" s="395" t="s">
        <v>197</v>
      </c>
      <c r="C302" s="395" t="s">
        <v>16</v>
      </c>
      <c r="D302" s="395">
        <v>77010.212106899999</v>
      </c>
      <c r="E302" s="395">
        <v>5.4159020202449701</v>
      </c>
      <c r="F302" s="395">
        <v>54.714918928543803</v>
      </c>
      <c r="G302" s="395">
        <v>4.6926274710633296</v>
      </c>
      <c r="H302" s="395">
        <v>63737.893921499999</v>
      </c>
      <c r="I302" s="395">
        <v>7.1569744231549404</v>
      </c>
      <c r="J302" s="395">
        <v>45.285081071456098</v>
      </c>
      <c r="K302" s="395">
        <v>5.6697862864802397</v>
      </c>
    </row>
    <row r="303" spans="1:11" x14ac:dyDescent="0.25">
      <c r="A303" s="395" t="s">
        <v>198</v>
      </c>
      <c r="B303" s="395" t="s">
        <v>199</v>
      </c>
      <c r="C303" s="395" t="s">
        <v>15</v>
      </c>
      <c r="D303" s="395">
        <v>5989.4641831999998</v>
      </c>
      <c r="E303" s="395">
        <v>23.261136304318999</v>
      </c>
      <c r="F303" s="395">
        <v>34.437802010014202</v>
      </c>
      <c r="G303" s="395">
        <v>17.323349681833601</v>
      </c>
      <c r="H303" s="395">
        <v>11402.656781600001</v>
      </c>
      <c r="I303" s="395">
        <v>21.694375470425399</v>
      </c>
      <c r="J303" s="395">
        <v>65.562197989985805</v>
      </c>
      <c r="K303" s="395">
        <v>9.0994216909010905</v>
      </c>
    </row>
    <row r="304" spans="1:11" x14ac:dyDescent="0.25">
      <c r="A304" s="395" t="s">
        <v>198</v>
      </c>
      <c r="B304" s="395" t="s">
        <v>199</v>
      </c>
      <c r="C304" s="395" t="s">
        <v>16</v>
      </c>
      <c r="D304" s="395">
        <v>76904.224174300005</v>
      </c>
      <c r="E304" s="395">
        <v>4.6151346883469202</v>
      </c>
      <c r="F304" s="395">
        <v>52.270327471284702</v>
      </c>
      <c r="G304" s="395">
        <v>3.92340427114465</v>
      </c>
      <c r="H304" s="395">
        <v>70223.654862900003</v>
      </c>
      <c r="I304" s="395">
        <v>5.3993012462384202</v>
      </c>
      <c r="J304" s="395">
        <v>47.729672528715298</v>
      </c>
      <c r="K304" s="395">
        <v>4.2966485037496902</v>
      </c>
    </row>
    <row r="305" spans="1:11" x14ac:dyDescent="0.25">
      <c r="A305" s="395" t="s">
        <v>200</v>
      </c>
      <c r="B305" s="395" t="s">
        <v>201</v>
      </c>
      <c r="C305" s="395" t="s">
        <v>15</v>
      </c>
      <c r="D305" s="395">
        <v>5347.2582946000002</v>
      </c>
      <c r="E305" s="395">
        <v>18.962234089026701</v>
      </c>
      <c r="F305" s="395">
        <v>41.628949412125202</v>
      </c>
      <c r="G305" s="395">
        <v>17.697106479086401</v>
      </c>
      <c r="H305" s="395">
        <v>7497.7891306000001</v>
      </c>
      <c r="I305" s="395">
        <v>21.473072689120698</v>
      </c>
      <c r="J305" s="395">
        <v>58.371050587874798</v>
      </c>
      <c r="K305" s="395">
        <v>12.6211870942736</v>
      </c>
    </row>
    <row r="306" spans="1:11" x14ac:dyDescent="0.25">
      <c r="A306" s="395" t="s">
        <v>200</v>
      </c>
      <c r="B306" s="395" t="s">
        <v>201</v>
      </c>
      <c r="C306" s="395" t="s">
        <v>16</v>
      </c>
      <c r="D306" s="395">
        <v>45291.573638599999</v>
      </c>
      <c r="E306" s="395">
        <v>5.3047854053290102</v>
      </c>
      <c r="F306" s="395">
        <v>51.187357783445798</v>
      </c>
      <c r="G306" s="395">
        <v>4.3235341245919097</v>
      </c>
      <c r="H306" s="395">
        <v>43190.378936900001</v>
      </c>
      <c r="I306" s="395">
        <v>5.27351340783986</v>
      </c>
      <c r="J306" s="395">
        <v>48.812642216554202</v>
      </c>
      <c r="K306" s="395">
        <v>4.53387233460123</v>
      </c>
    </row>
    <row r="307" spans="1:11" x14ac:dyDescent="0.25">
      <c r="A307" s="395" t="s">
        <v>202</v>
      </c>
      <c r="B307" s="395" t="s">
        <v>203</v>
      </c>
      <c r="C307" s="395" t="s">
        <v>15</v>
      </c>
      <c r="D307" s="395">
        <v>6815.3039226999999</v>
      </c>
      <c r="E307" s="395">
        <v>29.780203651285198</v>
      </c>
      <c r="F307" s="395">
        <v>41.863599897026099</v>
      </c>
      <c r="G307" s="395">
        <v>23.1299219008182</v>
      </c>
      <c r="H307" s="395">
        <v>9464.4807576999992</v>
      </c>
      <c r="I307" s="395">
        <v>29.6442150676388</v>
      </c>
      <c r="J307" s="395">
        <v>58.136400102973901</v>
      </c>
      <c r="K307" s="395">
        <v>16.6556889382592</v>
      </c>
    </row>
    <row r="308" spans="1:11" x14ac:dyDescent="0.25">
      <c r="A308" s="395" t="s">
        <v>202</v>
      </c>
      <c r="B308" s="395" t="s">
        <v>203</v>
      </c>
      <c r="C308" s="395" t="s">
        <v>16</v>
      </c>
      <c r="D308" s="395">
        <v>165456.35083770001</v>
      </c>
      <c r="E308" s="395">
        <v>4.5310616203056799</v>
      </c>
      <c r="F308" s="395">
        <v>58.918540561933199</v>
      </c>
      <c r="G308" s="395">
        <v>3.5161785363717599</v>
      </c>
      <c r="H308" s="395">
        <v>115365.864478</v>
      </c>
      <c r="I308" s="395">
        <v>5.7313581251792103</v>
      </c>
      <c r="J308" s="395">
        <v>41.081459438066801</v>
      </c>
      <c r="K308" s="395">
        <v>5.0428614404641197</v>
      </c>
    </row>
    <row r="309" spans="1:11" x14ac:dyDescent="0.25">
      <c r="A309" s="395" t="s">
        <v>204</v>
      </c>
      <c r="B309" s="395" t="s">
        <v>205</v>
      </c>
      <c r="C309" s="395" t="s">
        <v>15</v>
      </c>
      <c r="D309" s="395">
        <v>701.33520050000004</v>
      </c>
      <c r="E309" s="395">
        <v>46.683134769585003</v>
      </c>
      <c r="F309" s="395">
        <v>74.759780377743198</v>
      </c>
      <c r="G309" s="395">
        <v>18.412809631929999</v>
      </c>
      <c r="H309" s="395">
        <v>236.78312589999999</v>
      </c>
      <c r="I309" s="395">
        <v>54.105210388668603</v>
      </c>
      <c r="J309" s="395">
        <v>25.240219622256799</v>
      </c>
      <c r="K309" s="395">
        <v>54.537465395366503</v>
      </c>
    </row>
    <row r="310" spans="1:11" x14ac:dyDescent="0.25">
      <c r="A310" s="395" t="s">
        <v>204</v>
      </c>
      <c r="B310" s="395" t="s">
        <v>205</v>
      </c>
      <c r="C310" s="395" t="s">
        <v>16</v>
      </c>
      <c r="D310" s="395">
        <v>52155.127286700001</v>
      </c>
      <c r="E310" s="395">
        <v>4.3584688264912197</v>
      </c>
      <c r="F310" s="395">
        <v>63.117438735173003</v>
      </c>
      <c r="G310" s="395">
        <v>2.9359664739399598</v>
      </c>
      <c r="H310" s="395">
        <v>30476.754379999998</v>
      </c>
      <c r="I310" s="395">
        <v>4.9400498597287896</v>
      </c>
      <c r="J310" s="395">
        <v>36.882561264826997</v>
      </c>
      <c r="K310" s="395">
        <v>5.0243442345786402</v>
      </c>
    </row>
    <row r="311" spans="1:11" x14ac:dyDescent="0.25">
      <c r="A311" s="395" t="s">
        <v>206</v>
      </c>
      <c r="B311" s="395" t="s">
        <v>207</v>
      </c>
      <c r="C311" s="395" t="s">
        <v>15</v>
      </c>
      <c r="D311" s="395">
        <v>3133.0279507999999</v>
      </c>
      <c r="E311" s="395">
        <v>40.192501446107997</v>
      </c>
      <c r="F311" s="395">
        <v>61.2216450553112</v>
      </c>
      <c r="G311" s="395">
        <v>21.5385136850871</v>
      </c>
      <c r="H311" s="395">
        <v>1984.4888163000001</v>
      </c>
      <c r="I311" s="395">
        <v>35.131910876209403</v>
      </c>
      <c r="J311" s="395">
        <v>38.7783549446888</v>
      </c>
      <c r="K311" s="395">
        <v>34.004104653953902</v>
      </c>
    </row>
    <row r="312" spans="1:11" x14ac:dyDescent="0.25">
      <c r="A312" s="395" t="s">
        <v>206</v>
      </c>
      <c r="B312" s="395" t="s">
        <v>207</v>
      </c>
      <c r="C312" s="395" t="s">
        <v>16</v>
      </c>
      <c r="D312" s="395">
        <v>92236.705931599994</v>
      </c>
      <c r="E312" s="395">
        <v>5.7202244819524202</v>
      </c>
      <c r="F312" s="395">
        <v>56.800029222939401</v>
      </c>
      <c r="G312" s="395">
        <v>4.2451209968027799</v>
      </c>
      <c r="H312" s="395">
        <v>70151.777302400005</v>
      </c>
      <c r="I312" s="395">
        <v>6.2061945610540903</v>
      </c>
      <c r="J312" s="395">
        <v>43.199970777060599</v>
      </c>
      <c r="K312" s="395">
        <v>5.5815546246005603</v>
      </c>
    </row>
    <row r="313" spans="1:11" x14ac:dyDescent="0.25">
      <c r="A313" s="395" t="s">
        <v>208</v>
      </c>
      <c r="B313" s="395" t="s">
        <v>209</v>
      </c>
      <c r="C313" s="395" t="s">
        <v>15</v>
      </c>
      <c r="D313" s="395">
        <v>6307.3775652000004</v>
      </c>
      <c r="E313" s="395">
        <v>27.266011573392898</v>
      </c>
      <c r="F313" s="395">
        <v>51.831020649578697</v>
      </c>
      <c r="G313" s="395">
        <v>18.8263778726282</v>
      </c>
      <c r="H313" s="395">
        <v>5861.7394734999998</v>
      </c>
      <c r="I313" s="395">
        <v>27.2657853548486</v>
      </c>
      <c r="J313" s="395">
        <v>48.168979350421303</v>
      </c>
      <c r="K313" s="395">
        <v>20.257651157070399</v>
      </c>
    </row>
    <row r="314" spans="1:11" x14ac:dyDescent="0.25">
      <c r="A314" s="395" t="s">
        <v>208</v>
      </c>
      <c r="B314" s="395" t="s">
        <v>209</v>
      </c>
      <c r="C314" s="395" t="s">
        <v>16</v>
      </c>
      <c r="D314" s="395">
        <v>71447.248773200001</v>
      </c>
      <c r="E314" s="395">
        <v>4.6950512772082504</v>
      </c>
      <c r="F314" s="395">
        <v>55.191275176531001</v>
      </c>
      <c r="G314" s="395">
        <v>3.63951759451525</v>
      </c>
      <c r="H314" s="395">
        <v>58006.634190500001</v>
      </c>
      <c r="I314" s="395">
        <v>5.8053952930192301</v>
      </c>
      <c r="J314" s="395">
        <v>44.808724823468999</v>
      </c>
      <c r="K314" s="395">
        <v>4.4828237772905704</v>
      </c>
    </row>
    <row r="315" spans="1:11" x14ac:dyDescent="0.25">
      <c r="A315" s="395" t="s">
        <v>210</v>
      </c>
      <c r="B315" s="395" t="s">
        <v>211</v>
      </c>
      <c r="C315" s="395" t="s">
        <v>15</v>
      </c>
      <c r="D315" s="395">
        <v>2079.3126566999999</v>
      </c>
      <c r="E315" s="395">
        <v>36.846379899122098</v>
      </c>
      <c r="F315" s="395">
        <v>35.190131657203899</v>
      </c>
      <c r="G315" s="395">
        <v>33.547844665809002</v>
      </c>
      <c r="H315" s="395">
        <v>3829.4821069999998</v>
      </c>
      <c r="I315" s="395">
        <v>34.848072935339601</v>
      </c>
      <c r="J315" s="395">
        <v>64.809868342796094</v>
      </c>
      <c r="K315" s="395">
        <v>18.215637537805101</v>
      </c>
    </row>
    <row r="316" spans="1:11" x14ac:dyDescent="0.25">
      <c r="A316" s="395" t="s">
        <v>210</v>
      </c>
      <c r="B316" s="395" t="s">
        <v>211</v>
      </c>
      <c r="C316" s="395" t="s">
        <v>16</v>
      </c>
      <c r="D316" s="395">
        <v>74740.253257599994</v>
      </c>
      <c r="E316" s="395">
        <v>4.7906925630745496</v>
      </c>
      <c r="F316" s="395">
        <v>56.975252570593398</v>
      </c>
      <c r="G316" s="395">
        <v>3.5596829132649699</v>
      </c>
      <c r="H316" s="395">
        <v>56439.951981500002</v>
      </c>
      <c r="I316" s="395">
        <v>4.9956189369482598</v>
      </c>
      <c r="J316" s="395">
        <v>43.024747429406602</v>
      </c>
      <c r="K316" s="395">
        <v>4.7138878243798299</v>
      </c>
    </row>
    <row r="317" spans="1:11" x14ac:dyDescent="0.25">
      <c r="A317" s="395" t="s">
        <v>212</v>
      </c>
      <c r="B317" s="395" t="s">
        <v>213</v>
      </c>
      <c r="C317" s="395" t="s">
        <v>15</v>
      </c>
      <c r="D317" s="395">
        <v>891.85065469999995</v>
      </c>
      <c r="E317" s="395">
        <v>31.433527850961202</v>
      </c>
      <c r="F317" s="395">
        <v>41.237740757852102</v>
      </c>
      <c r="G317" s="395">
        <v>24.851363612980499</v>
      </c>
      <c r="H317" s="395">
        <v>1270.8542809</v>
      </c>
      <c r="I317" s="395">
        <v>26.730973824899198</v>
      </c>
      <c r="J317" s="395">
        <v>58.762259242147898</v>
      </c>
      <c r="K317" s="395">
        <v>17.440004917580598</v>
      </c>
    </row>
    <row r="318" spans="1:11" x14ac:dyDescent="0.25">
      <c r="A318" s="395" t="s">
        <v>212</v>
      </c>
      <c r="B318" s="395" t="s">
        <v>213</v>
      </c>
      <c r="C318" s="395" t="s">
        <v>16</v>
      </c>
      <c r="D318" s="395">
        <v>16211.4817196</v>
      </c>
      <c r="E318" s="395">
        <v>6.4224746946177396</v>
      </c>
      <c r="F318" s="395">
        <v>49.9779087231665</v>
      </c>
      <c r="G318" s="395">
        <v>4.98888244320759</v>
      </c>
      <c r="H318" s="395">
        <v>16225.8133449</v>
      </c>
      <c r="I318" s="395">
        <v>5.1634661882357404</v>
      </c>
      <c r="J318" s="395">
        <v>50.0220912768335</v>
      </c>
      <c r="K318" s="395">
        <v>4.98447595877923</v>
      </c>
    </row>
    <row r="319" spans="1:11" x14ac:dyDescent="0.25">
      <c r="A319" s="395" t="s">
        <v>214</v>
      </c>
      <c r="B319" s="395" t="s">
        <v>215</v>
      </c>
      <c r="C319" s="395" t="s">
        <v>15</v>
      </c>
      <c r="D319" s="395">
        <v>1067.2581649000001</v>
      </c>
      <c r="E319" s="395">
        <v>36.519065238735202</v>
      </c>
      <c r="F319" s="395">
        <v>67.407254443029601</v>
      </c>
      <c r="G319" s="395">
        <v>24.276156872168499</v>
      </c>
      <c r="H319" s="395">
        <v>516.0405078</v>
      </c>
      <c r="I319" s="395">
        <v>74.693009415073504</v>
      </c>
      <c r="J319" s="395">
        <v>32.592745556970399</v>
      </c>
      <c r="K319" s="395">
        <v>50.207156691382302</v>
      </c>
    </row>
    <row r="320" spans="1:11" x14ac:dyDescent="0.25">
      <c r="A320" s="395" t="s">
        <v>214</v>
      </c>
      <c r="B320" s="395" t="s">
        <v>215</v>
      </c>
      <c r="C320" s="395" t="s">
        <v>16</v>
      </c>
      <c r="D320" s="395">
        <v>31144.7999203</v>
      </c>
      <c r="E320" s="395">
        <v>6.2034368906756896</v>
      </c>
      <c r="F320" s="395">
        <v>50.307629223387998</v>
      </c>
      <c r="G320" s="395">
        <v>4.3815737578188996</v>
      </c>
      <c r="H320" s="395">
        <v>30763.901406100002</v>
      </c>
      <c r="I320" s="395">
        <v>4.7392985748988599</v>
      </c>
      <c r="J320" s="395">
        <v>49.692370776612002</v>
      </c>
      <c r="K320" s="395">
        <v>4.4358235394763001</v>
      </c>
    </row>
    <row r="321" spans="1:11" x14ac:dyDescent="0.25">
      <c r="A321" s="395" t="s">
        <v>216</v>
      </c>
      <c r="B321" s="395" t="s">
        <v>217</v>
      </c>
      <c r="C321" s="395" t="s">
        <v>15</v>
      </c>
      <c r="D321" s="395">
        <v>293.20544239999998</v>
      </c>
      <c r="E321" s="395">
        <v>62.1739850920723</v>
      </c>
      <c r="F321" s="395">
        <v>49.333278733467402</v>
      </c>
      <c r="G321" s="395">
        <v>40.502108532046002</v>
      </c>
      <c r="H321" s="395">
        <v>301.1305716</v>
      </c>
      <c r="I321" s="395">
        <v>46.092571416874399</v>
      </c>
      <c r="J321" s="395">
        <v>50.666721266532598</v>
      </c>
      <c r="K321" s="395">
        <v>39.4361774268666</v>
      </c>
    </row>
    <row r="322" spans="1:11" x14ac:dyDescent="0.25">
      <c r="A322" s="395" t="s">
        <v>216</v>
      </c>
      <c r="B322" s="395" t="s">
        <v>217</v>
      </c>
      <c r="C322" s="395" t="s">
        <v>16</v>
      </c>
      <c r="D322" s="395">
        <v>17947.587397399999</v>
      </c>
      <c r="E322" s="395">
        <v>4.9586491102811401</v>
      </c>
      <c r="F322" s="395">
        <v>61.267813439250503</v>
      </c>
      <c r="G322" s="395">
        <v>3.9662789299901799</v>
      </c>
      <c r="H322" s="395">
        <v>11346.076583599999</v>
      </c>
      <c r="I322" s="395">
        <v>6.2504884713747302</v>
      </c>
      <c r="J322" s="395">
        <v>38.732186560749497</v>
      </c>
      <c r="K322" s="395">
        <v>6.27398706627437</v>
      </c>
    </row>
    <row r="323" spans="1:11" x14ac:dyDescent="0.25">
      <c r="A323" s="395" t="s">
        <v>218</v>
      </c>
      <c r="B323" s="395" t="s">
        <v>219</v>
      </c>
      <c r="C323" s="395" t="s">
        <v>15</v>
      </c>
      <c r="D323" s="395">
        <v>2996.5878664000002</v>
      </c>
      <c r="E323" s="395">
        <v>31.5206115946688</v>
      </c>
      <c r="F323" s="395">
        <v>43.998638377202496</v>
      </c>
      <c r="G323" s="395">
        <v>20.226054589979999</v>
      </c>
      <c r="H323" s="395">
        <v>3814.0498644999998</v>
      </c>
      <c r="I323" s="395">
        <v>26.854738809664301</v>
      </c>
      <c r="J323" s="395">
        <v>56.001361622797504</v>
      </c>
      <c r="K323" s="395">
        <v>15.8910218593652</v>
      </c>
    </row>
    <row r="324" spans="1:11" x14ac:dyDescent="0.25">
      <c r="A324" s="395" t="s">
        <v>218</v>
      </c>
      <c r="B324" s="395" t="s">
        <v>219</v>
      </c>
      <c r="C324" s="395" t="s">
        <v>16</v>
      </c>
      <c r="D324" s="395">
        <v>55960.243813399997</v>
      </c>
      <c r="E324" s="395">
        <v>6.4926671759733496</v>
      </c>
      <c r="F324" s="395">
        <v>44.909980431713102</v>
      </c>
      <c r="G324" s="395">
        <v>6.2091555673541201</v>
      </c>
      <c r="H324" s="395">
        <v>68645.118459000005</v>
      </c>
      <c r="I324" s="395">
        <v>5.7287278686656897</v>
      </c>
      <c r="J324" s="395">
        <v>55.090019568286898</v>
      </c>
      <c r="K324" s="395">
        <v>5.061770847289</v>
      </c>
    </row>
    <row r="325" spans="1:11" x14ac:dyDescent="0.25">
      <c r="A325" s="395" t="s">
        <v>220</v>
      </c>
      <c r="B325" s="395" t="s">
        <v>221</v>
      </c>
      <c r="C325" s="395" t="s">
        <v>15</v>
      </c>
      <c r="D325" s="395">
        <v>4968.1387869</v>
      </c>
      <c r="E325" s="395">
        <v>18.742062629882099</v>
      </c>
      <c r="F325" s="395">
        <v>69.218401378121897</v>
      </c>
      <c r="G325" s="395">
        <v>7.62442674662279</v>
      </c>
      <c r="H325" s="395">
        <v>2209.3439171</v>
      </c>
      <c r="I325" s="395">
        <v>18.2209489501689</v>
      </c>
      <c r="J325" s="395">
        <v>30.7815986218781</v>
      </c>
      <c r="K325" s="395">
        <v>17.145003978146999</v>
      </c>
    </row>
    <row r="326" spans="1:11" x14ac:dyDescent="0.25">
      <c r="A326" s="395" t="s">
        <v>220</v>
      </c>
      <c r="B326" s="395" t="s">
        <v>221</v>
      </c>
      <c r="C326" s="395" t="s">
        <v>16</v>
      </c>
      <c r="D326" s="395">
        <v>30715.198099099998</v>
      </c>
      <c r="E326" s="395">
        <v>4.5011791644758601</v>
      </c>
      <c r="F326" s="395">
        <v>62.320940885265898</v>
      </c>
      <c r="G326" s="395">
        <v>3.5543008649179302</v>
      </c>
      <c r="H326" s="395">
        <v>18570.319197000001</v>
      </c>
      <c r="I326" s="395">
        <v>5.9746194101039398</v>
      </c>
      <c r="J326" s="395">
        <v>37.679059114734102</v>
      </c>
      <c r="K326" s="395">
        <v>5.8787926051046604</v>
      </c>
    </row>
    <row r="327" spans="1:11" x14ac:dyDescent="0.25">
      <c r="A327" s="395" t="s">
        <v>222</v>
      </c>
      <c r="B327" s="395" t="s">
        <v>223</v>
      </c>
      <c r="C327" s="395" t="s">
        <v>15</v>
      </c>
      <c r="D327" s="395">
        <v>1718.6260639</v>
      </c>
      <c r="E327" s="395">
        <v>23.059295715086598</v>
      </c>
      <c r="F327" s="395">
        <v>41.857773147796202</v>
      </c>
      <c r="G327" s="395">
        <v>20.4413987866923</v>
      </c>
      <c r="H327" s="395">
        <v>2387.2446851999998</v>
      </c>
      <c r="I327" s="395">
        <v>23.488233167638501</v>
      </c>
      <c r="J327" s="395">
        <v>58.142226852203798</v>
      </c>
      <c r="K327" s="395">
        <v>14.716179265235199</v>
      </c>
    </row>
    <row r="328" spans="1:11" x14ac:dyDescent="0.25">
      <c r="A328" s="395" t="s">
        <v>222</v>
      </c>
      <c r="B328" s="395" t="s">
        <v>223</v>
      </c>
      <c r="C328" s="395" t="s">
        <v>16</v>
      </c>
      <c r="D328" s="395">
        <v>29521.930455000002</v>
      </c>
      <c r="E328" s="395">
        <v>6.8091476255362</v>
      </c>
      <c r="F328" s="395">
        <v>50.528643318407298</v>
      </c>
      <c r="G328" s="395">
        <v>4.9253086742429204</v>
      </c>
      <c r="H328" s="395">
        <v>28904.198798000001</v>
      </c>
      <c r="I328" s="395">
        <v>5.1973951839195403</v>
      </c>
      <c r="J328" s="395">
        <v>49.471356681592702</v>
      </c>
      <c r="K328" s="395">
        <v>5.0305708581159196</v>
      </c>
    </row>
    <row r="329" spans="1:11" x14ac:dyDescent="0.25">
      <c r="A329" s="395" t="s">
        <v>224</v>
      </c>
      <c r="B329" s="395" t="s">
        <v>225</v>
      </c>
      <c r="C329" s="395" t="s">
        <v>15</v>
      </c>
      <c r="D329" s="395">
        <v>10126.3978773</v>
      </c>
      <c r="E329" s="395">
        <v>15.100104265769399</v>
      </c>
      <c r="F329" s="395">
        <v>56.843006478409599</v>
      </c>
      <c r="G329" s="395">
        <v>10.3822428796105</v>
      </c>
      <c r="H329" s="395">
        <v>7688.2789046999997</v>
      </c>
      <c r="I329" s="395">
        <v>17.293570718673099</v>
      </c>
      <c r="J329" s="395">
        <v>43.156993521590401</v>
      </c>
      <c r="K329" s="395">
        <v>13.674675900926299</v>
      </c>
    </row>
    <row r="330" spans="1:11" x14ac:dyDescent="0.25">
      <c r="A330" s="395" t="s">
        <v>224</v>
      </c>
      <c r="B330" s="395" t="s">
        <v>225</v>
      </c>
      <c r="C330" s="395" t="s">
        <v>16</v>
      </c>
      <c r="D330" s="395">
        <v>56954.700052400003</v>
      </c>
      <c r="E330" s="395">
        <v>6.26847303901092</v>
      </c>
      <c r="F330" s="395">
        <v>47.131027627162901</v>
      </c>
      <c r="G330" s="395">
        <v>5.7358167453961704</v>
      </c>
      <c r="H330" s="395">
        <v>63888.623167600002</v>
      </c>
      <c r="I330" s="395">
        <v>5.8876135210251599</v>
      </c>
      <c r="J330" s="395">
        <v>52.868972372837099</v>
      </c>
      <c r="K330" s="395">
        <v>5.1133003982975698</v>
      </c>
    </row>
    <row r="331" spans="1:11" x14ac:dyDescent="0.25">
      <c r="A331" s="395" t="s">
        <v>226</v>
      </c>
      <c r="B331" s="395" t="s">
        <v>227</v>
      </c>
      <c r="C331" s="395" t="s">
        <v>15</v>
      </c>
      <c r="D331" s="395">
        <v>332.9103144</v>
      </c>
      <c r="E331" s="395">
        <v>43.286523994051997</v>
      </c>
      <c r="F331" s="395">
        <v>37.087276552695201</v>
      </c>
      <c r="G331" s="395">
        <v>39.458529840352</v>
      </c>
      <c r="H331" s="395">
        <v>564.72991520000005</v>
      </c>
      <c r="I331" s="395">
        <v>42.716889077268704</v>
      </c>
      <c r="J331" s="395">
        <v>62.912723447304799</v>
      </c>
      <c r="K331" s="395">
        <v>23.260945137395701</v>
      </c>
    </row>
    <row r="332" spans="1:11" x14ac:dyDescent="0.25">
      <c r="A332" s="395" t="s">
        <v>226</v>
      </c>
      <c r="B332" s="395" t="s">
        <v>227</v>
      </c>
      <c r="C332" s="395" t="s">
        <v>16</v>
      </c>
      <c r="D332" s="395">
        <v>15608.168514700001</v>
      </c>
      <c r="E332" s="395">
        <v>5.6663037296677503</v>
      </c>
      <c r="F332" s="395">
        <v>51.3302326497762</v>
      </c>
      <c r="G332" s="395">
        <v>5.2192328386503597</v>
      </c>
      <c r="H332" s="395">
        <v>14799.1912594</v>
      </c>
      <c r="I332" s="395">
        <v>5.9353781139141901</v>
      </c>
      <c r="J332" s="395">
        <v>48.6697673502238</v>
      </c>
      <c r="K332" s="395">
        <v>5.5045349597308801</v>
      </c>
    </row>
    <row r="333" spans="1:11" x14ac:dyDescent="0.25">
      <c r="A333" s="395" t="s">
        <v>228</v>
      </c>
      <c r="B333" s="395" t="s">
        <v>229</v>
      </c>
      <c r="C333" s="395" t="s">
        <v>15</v>
      </c>
      <c r="D333" s="395">
        <v>7528.9159499999996</v>
      </c>
      <c r="E333" s="395">
        <v>24.980862942328901</v>
      </c>
      <c r="F333" s="395">
        <v>37.5084969489969</v>
      </c>
      <c r="G333" s="395">
        <v>17.526575454250999</v>
      </c>
      <c r="H333" s="395">
        <v>12543.6451026</v>
      </c>
      <c r="I333" s="395">
        <v>17.932677904165001</v>
      </c>
      <c r="J333" s="395">
        <v>62.4915030510032</v>
      </c>
      <c r="K333" s="395">
        <v>10.519758204817</v>
      </c>
    </row>
    <row r="334" spans="1:11" x14ac:dyDescent="0.25">
      <c r="A334" s="395" t="s">
        <v>228</v>
      </c>
      <c r="B334" s="395" t="s">
        <v>229</v>
      </c>
      <c r="C334" s="395" t="s">
        <v>16</v>
      </c>
      <c r="D334" s="395">
        <v>102670.9443686</v>
      </c>
      <c r="E334" s="395">
        <v>5.4943480334643704</v>
      </c>
      <c r="F334" s="395">
        <v>57.326543419561197</v>
      </c>
      <c r="G334" s="395">
        <v>3.6681040614159701</v>
      </c>
      <c r="H334" s="395">
        <v>76427.494581699997</v>
      </c>
      <c r="I334" s="395">
        <v>5.32374461723143</v>
      </c>
      <c r="J334" s="395">
        <v>42.673456580438803</v>
      </c>
      <c r="K334" s="395">
        <v>4.9276469167164203</v>
      </c>
    </row>
    <row r="335" spans="1:11" x14ac:dyDescent="0.25">
      <c r="A335" s="395" t="s">
        <v>230</v>
      </c>
      <c r="B335" s="395" t="s">
        <v>231</v>
      </c>
      <c r="C335" s="395" t="s">
        <v>15</v>
      </c>
      <c r="D335" s="395">
        <v>8648.2386255000001</v>
      </c>
      <c r="E335" s="395">
        <v>26.206117870454399</v>
      </c>
      <c r="F335" s="395">
        <v>47.607770393306602</v>
      </c>
      <c r="G335" s="395">
        <v>17.534743941198101</v>
      </c>
      <c r="H335" s="395">
        <v>9517.3644977999993</v>
      </c>
      <c r="I335" s="395">
        <v>20.659371613432601</v>
      </c>
      <c r="J335" s="395">
        <v>52.392229606693398</v>
      </c>
      <c r="K335" s="395">
        <v>15.933470854833301</v>
      </c>
    </row>
    <row r="336" spans="1:11" x14ac:dyDescent="0.25">
      <c r="A336" s="395" t="s">
        <v>230</v>
      </c>
      <c r="B336" s="395" t="s">
        <v>231</v>
      </c>
      <c r="C336" s="395" t="s">
        <v>16</v>
      </c>
      <c r="D336" s="395">
        <v>114927.94850129999</v>
      </c>
      <c r="E336" s="395">
        <v>5.7607605746778097</v>
      </c>
      <c r="F336" s="395">
        <v>52.543679808225399</v>
      </c>
      <c r="G336" s="395">
        <v>4.6812908705689003</v>
      </c>
      <c r="H336" s="395">
        <v>103800.44836920001</v>
      </c>
      <c r="I336" s="395">
        <v>5.3209506158602</v>
      </c>
      <c r="J336" s="395">
        <v>47.456320191774601</v>
      </c>
      <c r="K336" s="395">
        <v>5.1831294040150704</v>
      </c>
    </row>
    <row r="337" spans="1:11" x14ac:dyDescent="0.25">
      <c r="A337" s="395" t="s">
        <v>232</v>
      </c>
      <c r="B337" s="395" t="s">
        <v>233</v>
      </c>
      <c r="C337" s="395" t="s">
        <v>15</v>
      </c>
      <c r="D337" s="395">
        <v>4193.8786152000002</v>
      </c>
      <c r="E337" s="395">
        <v>25.232897565584899</v>
      </c>
      <c r="F337" s="395">
        <v>38.8696148889914</v>
      </c>
      <c r="G337" s="395">
        <v>20.322222376266101</v>
      </c>
      <c r="H337" s="395">
        <v>6595.7281951000004</v>
      </c>
      <c r="I337" s="395">
        <v>24.934061338172501</v>
      </c>
      <c r="J337" s="395">
        <v>61.1303851110086</v>
      </c>
      <c r="K337" s="395">
        <v>12.9218383954145</v>
      </c>
    </row>
    <row r="338" spans="1:11" x14ac:dyDescent="0.25">
      <c r="A338" s="395" t="s">
        <v>232</v>
      </c>
      <c r="B338" s="395" t="s">
        <v>233</v>
      </c>
      <c r="C338" s="395" t="s">
        <v>16</v>
      </c>
      <c r="D338" s="395">
        <v>70103.095801400006</v>
      </c>
      <c r="E338" s="395">
        <v>5.8312337418719604</v>
      </c>
      <c r="F338" s="395">
        <v>53.622535041071998</v>
      </c>
      <c r="G338" s="395">
        <v>4.5156317725484802</v>
      </c>
      <c r="H338" s="395">
        <v>60631.297393000001</v>
      </c>
      <c r="I338" s="395">
        <v>5.1831962132051403</v>
      </c>
      <c r="J338" s="395">
        <v>46.377464958928002</v>
      </c>
      <c r="K338" s="395">
        <v>5.2210620647441299</v>
      </c>
    </row>
    <row r="339" spans="1:11" x14ac:dyDescent="0.25">
      <c r="A339" s="395" t="s">
        <v>234</v>
      </c>
      <c r="B339" s="395" t="s">
        <v>235</v>
      </c>
      <c r="C339" s="395" t="s">
        <v>15</v>
      </c>
      <c r="D339" s="395">
        <v>3853.3148305</v>
      </c>
      <c r="E339" s="395">
        <v>32.276977190034501</v>
      </c>
      <c r="F339" s="395">
        <v>46.936763046346599</v>
      </c>
      <c r="G339" s="395">
        <v>16.978171549627</v>
      </c>
      <c r="H339" s="395">
        <v>4356.2730924999996</v>
      </c>
      <c r="I339" s="395">
        <v>20.835335882846302</v>
      </c>
      <c r="J339" s="395">
        <v>53.063236953653401</v>
      </c>
      <c r="K339" s="395">
        <v>15.0179382324734</v>
      </c>
    </row>
    <row r="340" spans="1:11" x14ac:dyDescent="0.25">
      <c r="A340" s="395" t="s">
        <v>234</v>
      </c>
      <c r="B340" s="395" t="s">
        <v>235</v>
      </c>
      <c r="C340" s="395" t="s">
        <v>16</v>
      </c>
      <c r="D340" s="395">
        <v>52599.071916599998</v>
      </c>
      <c r="E340" s="395">
        <v>4.4925789523495796</v>
      </c>
      <c r="F340" s="395">
        <v>51.55992692145</v>
      </c>
      <c r="G340" s="395">
        <v>3.65854332259635</v>
      </c>
      <c r="H340" s="395">
        <v>49416.340162499997</v>
      </c>
      <c r="I340" s="395">
        <v>4.3959152612582697</v>
      </c>
      <c r="J340" s="395">
        <v>48.44007307855</v>
      </c>
      <c r="K340" s="395">
        <v>3.8941771629068098</v>
      </c>
    </row>
    <row r="341" spans="1:11" x14ac:dyDescent="0.25">
      <c r="A341" s="395" t="s">
        <v>236</v>
      </c>
      <c r="B341" s="395" t="s">
        <v>237</v>
      </c>
      <c r="C341" s="395" t="s">
        <v>15</v>
      </c>
      <c r="D341" s="395">
        <v>1123.3218211000001</v>
      </c>
      <c r="E341" s="395">
        <v>19.5877918509983</v>
      </c>
      <c r="F341" s="395">
        <v>53.7856110134339</v>
      </c>
      <c r="G341" s="395">
        <v>12.778960979765101</v>
      </c>
      <c r="H341" s="395">
        <v>965.19553499999995</v>
      </c>
      <c r="I341" s="395">
        <v>18.0776280745349</v>
      </c>
      <c r="J341" s="395">
        <v>46.2143889865661</v>
      </c>
      <c r="K341" s="395">
        <v>14.8725156706776</v>
      </c>
    </row>
    <row r="342" spans="1:11" x14ac:dyDescent="0.25">
      <c r="A342" s="395" t="s">
        <v>236</v>
      </c>
      <c r="B342" s="395" t="s">
        <v>237</v>
      </c>
      <c r="C342" s="395" t="s">
        <v>16</v>
      </c>
      <c r="D342" s="395">
        <v>9367.9999886999994</v>
      </c>
      <c r="E342" s="395">
        <v>4.9390097849424999</v>
      </c>
      <c r="F342" s="395">
        <v>61.674253213304802</v>
      </c>
      <c r="G342" s="395">
        <v>3.7131896024095301</v>
      </c>
      <c r="H342" s="395">
        <v>5821.4826569999996</v>
      </c>
      <c r="I342" s="395">
        <v>6.73472665209884</v>
      </c>
      <c r="J342" s="395">
        <v>38.325746786695198</v>
      </c>
      <c r="K342" s="395">
        <v>5.9753094190852396</v>
      </c>
    </row>
    <row r="343" spans="1:11" x14ac:dyDescent="0.25">
      <c r="A343" s="395" t="s">
        <v>238</v>
      </c>
      <c r="B343" s="395" t="s">
        <v>239</v>
      </c>
      <c r="C343" s="395" t="s">
        <v>15</v>
      </c>
      <c r="D343" s="395">
        <v>481.31207590000002</v>
      </c>
      <c r="E343" s="395">
        <v>34.344801906936198</v>
      </c>
      <c r="F343" s="395">
        <v>52.7434180156081</v>
      </c>
      <c r="G343" s="395">
        <v>25.1193599584239</v>
      </c>
      <c r="H343" s="395">
        <v>431.24174410000001</v>
      </c>
      <c r="I343" s="395">
        <v>41.004127137256901</v>
      </c>
      <c r="J343" s="395">
        <v>47.2565819843919</v>
      </c>
      <c r="K343" s="395">
        <v>28.035902025441999</v>
      </c>
    </row>
    <row r="344" spans="1:11" x14ac:dyDescent="0.25">
      <c r="A344" s="395" t="s">
        <v>238</v>
      </c>
      <c r="B344" s="395" t="s">
        <v>239</v>
      </c>
      <c r="C344" s="395" t="s">
        <v>16</v>
      </c>
      <c r="D344" s="395">
        <v>5420.5964244999996</v>
      </c>
      <c r="E344" s="395">
        <v>6.7815163747925196</v>
      </c>
      <c r="F344" s="395">
        <v>47.576442969354602</v>
      </c>
      <c r="G344" s="395">
        <v>5.5527826630633301</v>
      </c>
      <c r="H344" s="395">
        <v>5972.8497563999999</v>
      </c>
      <c r="I344" s="395">
        <v>7.0335563510127601</v>
      </c>
      <c r="J344" s="395">
        <v>52.423557030645398</v>
      </c>
      <c r="K344" s="395">
        <v>5.0393689908531103</v>
      </c>
    </row>
    <row r="345" spans="1:11" x14ac:dyDescent="0.25">
      <c r="A345" s="395" t="s">
        <v>240</v>
      </c>
      <c r="B345" s="395" t="s">
        <v>241</v>
      </c>
      <c r="C345" s="395" t="s">
        <v>15</v>
      </c>
      <c r="D345" s="395">
        <v>564.21461910000005</v>
      </c>
      <c r="E345" s="395">
        <v>31.281264654626099</v>
      </c>
      <c r="F345" s="395">
        <v>54.146768453183498</v>
      </c>
      <c r="G345" s="395">
        <v>21.956728736814899</v>
      </c>
      <c r="H345" s="395">
        <v>477.79515400000003</v>
      </c>
      <c r="I345" s="395">
        <v>35.907967235883298</v>
      </c>
      <c r="J345" s="395">
        <v>45.853231546816502</v>
      </c>
      <c r="K345" s="395">
        <v>25.9280723908808</v>
      </c>
    </row>
    <row r="346" spans="1:11" x14ac:dyDescent="0.25">
      <c r="A346" s="395" t="s">
        <v>240</v>
      </c>
      <c r="B346" s="395" t="s">
        <v>241</v>
      </c>
      <c r="C346" s="395" t="s">
        <v>16</v>
      </c>
      <c r="D346" s="395">
        <v>8962.0388299999995</v>
      </c>
      <c r="E346" s="395">
        <v>4.70221998738797</v>
      </c>
      <c r="F346" s="395">
        <v>52.942131398165998</v>
      </c>
      <c r="G346" s="395">
        <v>4.0287366211334898</v>
      </c>
      <c r="H346" s="395">
        <v>7965.9513987999999</v>
      </c>
      <c r="I346" s="395">
        <v>5.4802320519737897</v>
      </c>
      <c r="J346" s="395">
        <v>47.057868601834002</v>
      </c>
      <c r="K346" s="395">
        <v>4.5325024252445596</v>
      </c>
    </row>
    <row r="347" spans="1:11" x14ac:dyDescent="0.25">
      <c r="A347" s="395" t="s">
        <v>242</v>
      </c>
      <c r="B347" s="395" t="s">
        <v>243</v>
      </c>
      <c r="C347" s="395" t="s">
        <v>15</v>
      </c>
      <c r="D347" s="395">
        <v>726.87031360000003</v>
      </c>
      <c r="E347" s="395">
        <v>27.371907475969099</v>
      </c>
      <c r="F347" s="395">
        <v>31.6515144711435</v>
      </c>
      <c r="G347" s="395">
        <v>21.8021770963928</v>
      </c>
      <c r="H347" s="395">
        <v>1569.6084671000001</v>
      </c>
      <c r="I347" s="395">
        <v>22.677947422760401</v>
      </c>
      <c r="J347" s="395">
        <v>68.3484855288565</v>
      </c>
      <c r="K347" s="395">
        <v>10.096374755480999</v>
      </c>
    </row>
    <row r="348" spans="1:11" x14ac:dyDescent="0.25">
      <c r="A348" s="395" t="s">
        <v>242</v>
      </c>
      <c r="B348" s="395" t="s">
        <v>243</v>
      </c>
      <c r="C348" s="395" t="s">
        <v>16</v>
      </c>
      <c r="D348" s="395">
        <v>10753.2943423</v>
      </c>
      <c r="E348" s="395">
        <v>4.9359899677114702</v>
      </c>
      <c r="F348" s="395">
        <v>57.864675987219101</v>
      </c>
      <c r="G348" s="395">
        <v>3.2581261013407801</v>
      </c>
      <c r="H348" s="395">
        <v>7830.2268800000002</v>
      </c>
      <c r="I348" s="395">
        <v>5.3289148067114303</v>
      </c>
      <c r="J348" s="395">
        <v>42.135324012780899</v>
      </c>
      <c r="K348" s="395">
        <v>4.4744027866594598</v>
      </c>
    </row>
    <row r="349" spans="1:11" x14ac:dyDescent="0.25">
      <c r="A349" s="395" t="s">
        <v>244</v>
      </c>
      <c r="B349" s="395" t="s">
        <v>245</v>
      </c>
      <c r="C349" s="395" t="s">
        <v>15</v>
      </c>
      <c r="D349" s="395">
        <v>2633.2849003000001</v>
      </c>
      <c r="E349" s="395">
        <v>23.379341957943801</v>
      </c>
      <c r="F349" s="395">
        <v>38.040551043720697</v>
      </c>
      <c r="G349" s="395">
        <v>16.5994644541579</v>
      </c>
      <c r="H349" s="395">
        <v>4289.0251821000002</v>
      </c>
      <c r="I349" s="395">
        <v>17.667939078548098</v>
      </c>
      <c r="J349" s="395">
        <v>61.959448956279303</v>
      </c>
      <c r="K349" s="395">
        <v>10.1913878432392</v>
      </c>
    </row>
    <row r="350" spans="1:11" x14ac:dyDescent="0.25">
      <c r="A350" s="395" t="s">
        <v>244</v>
      </c>
      <c r="B350" s="395" t="s">
        <v>245</v>
      </c>
      <c r="C350" s="395" t="s">
        <v>16</v>
      </c>
      <c r="D350" s="395">
        <v>19068.928994599999</v>
      </c>
      <c r="E350" s="395">
        <v>7.2990143954928701</v>
      </c>
      <c r="F350" s="395">
        <v>49.684948046303099</v>
      </c>
      <c r="G350" s="395">
        <v>5.3266835114049202</v>
      </c>
      <c r="H350" s="395">
        <v>19310.7609204</v>
      </c>
      <c r="I350" s="395">
        <v>5.8110530121602197</v>
      </c>
      <c r="J350" s="395">
        <v>50.315051953696802</v>
      </c>
      <c r="K350" s="395">
        <v>5.2599765526786397</v>
      </c>
    </row>
    <row r="351" spans="1:11" x14ac:dyDescent="0.25">
      <c r="A351" s="395" t="s">
        <v>246</v>
      </c>
      <c r="B351" s="395" t="s">
        <v>247</v>
      </c>
      <c r="C351" s="395" t="s">
        <v>15</v>
      </c>
      <c r="D351" s="395">
        <v>329.24372119999998</v>
      </c>
      <c r="E351" s="395">
        <v>49.752277520561798</v>
      </c>
      <c r="F351" s="395">
        <v>35.722490990989201</v>
      </c>
      <c r="G351" s="395">
        <v>43.964036866990497</v>
      </c>
      <c r="H351" s="395">
        <v>592.42694640000002</v>
      </c>
      <c r="I351" s="395">
        <v>47.714568430203499</v>
      </c>
      <c r="J351" s="395">
        <v>64.277509009010799</v>
      </c>
      <c r="K351" s="395">
        <v>24.433194987198799</v>
      </c>
    </row>
    <row r="352" spans="1:11" x14ac:dyDescent="0.25">
      <c r="A352" s="395" t="s">
        <v>246</v>
      </c>
      <c r="B352" s="395" t="s">
        <v>247</v>
      </c>
      <c r="C352" s="395" t="s">
        <v>16</v>
      </c>
      <c r="D352" s="395">
        <v>24157.7047642</v>
      </c>
      <c r="E352" s="395">
        <v>4.7393287994688897</v>
      </c>
      <c r="F352" s="395">
        <v>56.971245286965001</v>
      </c>
      <c r="G352" s="395">
        <v>4.06453235143782</v>
      </c>
      <c r="H352" s="395">
        <v>18245.624568899999</v>
      </c>
      <c r="I352" s="395">
        <v>6.2304610293889899</v>
      </c>
      <c r="J352" s="395">
        <v>43.028754713034999</v>
      </c>
      <c r="K352" s="395">
        <v>5.3815517347616897</v>
      </c>
    </row>
    <row r="353" spans="1:11" x14ac:dyDescent="0.25">
      <c r="A353" s="395" t="s">
        <v>248</v>
      </c>
      <c r="B353" s="395" t="s">
        <v>249</v>
      </c>
      <c r="C353" s="395" t="s">
        <v>15</v>
      </c>
      <c r="D353" s="395">
        <v>248.73326349999999</v>
      </c>
      <c r="E353" s="395">
        <v>61.193672365995603</v>
      </c>
      <c r="F353" s="395">
        <v>44.7653664568208</v>
      </c>
      <c r="G353" s="395">
        <v>42.508394406302102</v>
      </c>
      <c r="H353" s="395">
        <v>306.9044609</v>
      </c>
      <c r="I353" s="395">
        <v>44.734046010053902</v>
      </c>
      <c r="J353" s="395">
        <v>55.2346335431792</v>
      </c>
      <c r="K353" s="395">
        <v>34.451280492367303</v>
      </c>
    </row>
    <row r="354" spans="1:11" x14ac:dyDescent="0.25">
      <c r="A354" s="395" t="s">
        <v>248</v>
      </c>
      <c r="B354" s="395" t="s">
        <v>249</v>
      </c>
      <c r="C354" s="395" t="s">
        <v>16</v>
      </c>
      <c r="D354" s="395">
        <v>18332.124037900001</v>
      </c>
      <c r="E354" s="395">
        <v>4.8317415149540404</v>
      </c>
      <c r="F354" s="395">
        <v>47.683577302103998</v>
      </c>
      <c r="G354" s="395">
        <v>3.78089434731065</v>
      </c>
      <c r="H354" s="395">
        <v>20113.238233799999</v>
      </c>
      <c r="I354" s="395">
        <v>4.5017362370786103</v>
      </c>
      <c r="J354" s="395">
        <v>52.316422697896002</v>
      </c>
      <c r="K354" s="395">
        <v>3.4460798079056398</v>
      </c>
    </row>
    <row r="355" spans="1:11" x14ac:dyDescent="0.25">
      <c r="A355" s="395" t="s">
        <v>250</v>
      </c>
      <c r="B355" s="395" t="s">
        <v>251</v>
      </c>
      <c r="C355" s="395" t="s">
        <v>15</v>
      </c>
      <c r="D355" s="395">
        <v>75.954769200000001</v>
      </c>
      <c r="E355" s="395">
        <v>99.999999999999801</v>
      </c>
      <c r="F355" s="395">
        <v>51.163310919201699</v>
      </c>
      <c r="G355" s="395">
        <v>60.4334192133866</v>
      </c>
      <c r="H355" s="395">
        <v>72.500770200000005</v>
      </c>
      <c r="I355" s="395">
        <v>71.677183870591193</v>
      </c>
      <c r="J355" s="395">
        <v>48.836689080798301</v>
      </c>
      <c r="K355" s="395">
        <v>63.312519241617998</v>
      </c>
    </row>
    <row r="356" spans="1:11" x14ac:dyDescent="0.25">
      <c r="A356" s="395" t="s">
        <v>250</v>
      </c>
      <c r="B356" s="395" t="s">
        <v>251</v>
      </c>
      <c r="C356" s="395" t="s">
        <v>16</v>
      </c>
      <c r="D356" s="395">
        <v>13932.659674</v>
      </c>
      <c r="E356" s="395">
        <v>4.8773456784219702</v>
      </c>
      <c r="F356" s="395">
        <v>47.725139004436002</v>
      </c>
      <c r="G356" s="395">
        <v>3.32791816570287</v>
      </c>
      <c r="H356" s="395">
        <v>15260.884786299999</v>
      </c>
      <c r="I356" s="395">
        <v>3.9317002007544599</v>
      </c>
      <c r="J356" s="395">
        <v>52.274860995563998</v>
      </c>
      <c r="K356" s="395">
        <v>3.0382741154880399</v>
      </c>
    </row>
    <row r="357" spans="1:11" x14ac:dyDescent="0.25">
      <c r="A357" s="395" t="s">
        <v>252</v>
      </c>
      <c r="B357" s="395" t="s">
        <v>253</v>
      </c>
      <c r="C357" s="395" t="s">
        <v>15</v>
      </c>
      <c r="D357" s="395">
        <v>2098.4671809000001</v>
      </c>
      <c r="E357" s="395">
        <v>21.223768037216399</v>
      </c>
      <c r="F357" s="395">
        <v>51.112528187813702</v>
      </c>
      <c r="G357" s="395">
        <v>14.6814764614316</v>
      </c>
      <c r="H357" s="395">
        <v>2007.1156484000001</v>
      </c>
      <c r="I357" s="395">
        <v>21.080351431995599</v>
      </c>
      <c r="J357" s="395">
        <v>48.887471812186298</v>
      </c>
      <c r="K357" s="395">
        <v>15.3496867736692</v>
      </c>
    </row>
    <row r="358" spans="1:11" x14ac:dyDescent="0.25">
      <c r="A358" s="395" t="s">
        <v>252</v>
      </c>
      <c r="B358" s="395" t="s">
        <v>253</v>
      </c>
      <c r="C358" s="395" t="s">
        <v>16</v>
      </c>
      <c r="D358" s="395">
        <v>17841.041993399998</v>
      </c>
      <c r="E358" s="395">
        <v>6.3582901989548297</v>
      </c>
      <c r="F358" s="395">
        <v>50.700021278713002</v>
      </c>
      <c r="G358" s="395">
        <v>4.9425699633000599</v>
      </c>
      <c r="H358" s="395">
        <v>17348.3751773</v>
      </c>
      <c r="I358" s="395">
        <v>6.05473158353219</v>
      </c>
      <c r="J358" s="395">
        <v>49.299978721286998</v>
      </c>
      <c r="K358" s="395">
        <v>5.0829312468372496</v>
      </c>
    </row>
    <row r="359" spans="1:11" x14ac:dyDescent="0.25">
      <c r="A359" s="395" t="s">
        <v>254</v>
      </c>
      <c r="B359" s="395" t="s">
        <v>255</v>
      </c>
      <c r="C359" s="395" t="s">
        <v>15</v>
      </c>
      <c r="D359" s="395">
        <v>12.4409081</v>
      </c>
      <c r="E359" s="395">
        <v>100</v>
      </c>
      <c r="F359" s="395">
        <v>10.467719134816599</v>
      </c>
      <c r="G359" s="395">
        <v>104.72087467679</v>
      </c>
      <c r="H359" s="395">
        <v>106.4093203</v>
      </c>
      <c r="I359" s="395">
        <v>59.030391278899401</v>
      </c>
      <c r="J359" s="395">
        <v>89.532280865183395</v>
      </c>
      <c r="K359" s="395">
        <v>12.2435024895612</v>
      </c>
    </row>
    <row r="360" spans="1:11" x14ac:dyDescent="0.25">
      <c r="A360" s="395" t="s">
        <v>254</v>
      </c>
      <c r="B360" s="395" t="s">
        <v>255</v>
      </c>
      <c r="C360" s="395" t="s">
        <v>16</v>
      </c>
      <c r="D360" s="395">
        <v>16568.191611800001</v>
      </c>
      <c r="E360" s="395">
        <v>5.3126982113960199</v>
      </c>
      <c r="F360" s="395">
        <v>56.664409666531299</v>
      </c>
      <c r="G360" s="395">
        <v>3.4786746893207101</v>
      </c>
      <c r="H360" s="395">
        <v>12670.958163699999</v>
      </c>
      <c r="I360" s="395">
        <v>4.2649283505687601</v>
      </c>
      <c r="J360" s="395">
        <v>43.335590333468701</v>
      </c>
      <c r="K360" s="395">
        <v>4.5486180337094897</v>
      </c>
    </row>
    <row r="361" spans="1:11" x14ac:dyDescent="0.25">
      <c r="A361" s="395" t="s">
        <v>258</v>
      </c>
      <c r="B361" s="395" t="s">
        <v>259</v>
      </c>
      <c r="C361" s="395" t="s">
        <v>15</v>
      </c>
      <c r="D361" s="395"/>
      <c r="E361" s="395"/>
      <c r="F361" s="395"/>
      <c r="G361" s="395"/>
      <c r="H361" s="395">
        <v>65.972810999999993</v>
      </c>
      <c r="I361" s="395">
        <v>61.1460932957267</v>
      </c>
      <c r="J361" s="395">
        <v>100</v>
      </c>
      <c r="K361" s="395">
        <v>0</v>
      </c>
    </row>
    <row r="362" spans="1:11" x14ac:dyDescent="0.25">
      <c r="A362" s="395" t="s">
        <v>258</v>
      </c>
      <c r="B362" s="395" t="s">
        <v>259</v>
      </c>
      <c r="C362" s="395" t="s">
        <v>16</v>
      </c>
      <c r="D362" s="395">
        <v>28182.920512100001</v>
      </c>
      <c r="E362" s="395">
        <v>4.9403462098184097</v>
      </c>
      <c r="F362" s="395">
        <v>61.592551450308797</v>
      </c>
      <c r="G362" s="395">
        <v>3.42432123761008</v>
      </c>
      <c r="H362" s="395">
        <v>17574.1066746</v>
      </c>
      <c r="I362" s="395">
        <v>5.3808810612629401</v>
      </c>
      <c r="J362" s="395">
        <v>38.407448549691203</v>
      </c>
      <c r="K362" s="395">
        <v>5.4914525690767304</v>
      </c>
    </row>
    <row r="363" spans="1:11" x14ac:dyDescent="0.25">
      <c r="A363" s="395" t="s">
        <v>262</v>
      </c>
      <c r="B363" s="395" t="s">
        <v>263</v>
      </c>
      <c r="C363" s="395" t="s">
        <v>15</v>
      </c>
      <c r="D363" s="395">
        <v>39.011792499999999</v>
      </c>
      <c r="E363" s="395">
        <v>79.955933644292799</v>
      </c>
      <c r="F363" s="395">
        <v>38.918478093179203</v>
      </c>
      <c r="G363" s="395">
        <v>65.610809947536197</v>
      </c>
      <c r="H363" s="395">
        <v>61.227976400000003</v>
      </c>
      <c r="I363" s="395">
        <v>70.622824649543801</v>
      </c>
      <c r="J363" s="395">
        <v>61.081521906820697</v>
      </c>
      <c r="K363" s="395">
        <v>41.804342621230603</v>
      </c>
    </row>
    <row r="364" spans="1:11" x14ac:dyDescent="0.25">
      <c r="A364" s="395" t="s">
        <v>262</v>
      </c>
      <c r="B364" s="395" t="s">
        <v>263</v>
      </c>
      <c r="C364" s="395" t="s">
        <v>16</v>
      </c>
      <c r="D364" s="395">
        <v>26750.456518899999</v>
      </c>
      <c r="E364" s="395">
        <v>4.3074942919849297</v>
      </c>
      <c r="F364" s="395">
        <v>60.295273609794997</v>
      </c>
      <c r="G364" s="395">
        <v>3.1418643806784399</v>
      </c>
      <c r="H364" s="395">
        <v>17615.303709700001</v>
      </c>
      <c r="I364" s="395">
        <v>4.6636016198985697</v>
      </c>
      <c r="J364" s="395">
        <v>39.704726390205003</v>
      </c>
      <c r="K364" s="395">
        <v>4.7712096191301301</v>
      </c>
    </row>
    <row r="365" spans="1:11" x14ac:dyDescent="0.25">
      <c r="A365" s="395" t="s">
        <v>264</v>
      </c>
      <c r="B365" s="395" t="s">
        <v>265</v>
      </c>
      <c r="C365" s="395" t="s">
        <v>15</v>
      </c>
      <c r="D365" s="395">
        <v>34.320222200000003</v>
      </c>
      <c r="E365" s="395">
        <v>79.1540405281294</v>
      </c>
      <c r="F365" s="395">
        <v>41.329406472657801</v>
      </c>
      <c r="G365" s="395">
        <v>62.858666857121399</v>
      </c>
      <c r="H365" s="395">
        <v>48.720462699999999</v>
      </c>
      <c r="I365" s="395">
        <v>70.225063406752597</v>
      </c>
      <c r="J365" s="395">
        <v>58.670593527342199</v>
      </c>
      <c r="K365" s="395">
        <v>44.279616698553703</v>
      </c>
    </row>
    <row r="366" spans="1:11" x14ac:dyDescent="0.25">
      <c r="A366" s="395" t="s">
        <v>264</v>
      </c>
      <c r="B366" s="395" t="s">
        <v>265</v>
      </c>
      <c r="C366" s="395" t="s">
        <v>16</v>
      </c>
      <c r="D366" s="395">
        <v>7213.1980384999997</v>
      </c>
      <c r="E366" s="395">
        <v>5.4107249441719496</v>
      </c>
      <c r="F366" s="395">
        <v>60.205513155717</v>
      </c>
      <c r="G366" s="395">
        <v>3.61545006944365</v>
      </c>
      <c r="H366" s="395">
        <v>4767.7612797000002</v>
      </c>
      <c r="I366" s="395">
        <v>5.9065395478257603</v>
      </c>
      <c r="J366" s="395">
        <v>39.794486844283</v>
      </c>
      <c r="K366" s="395">
        <v>5.4698538410980504</v>
      </c>
    </row>
    <row r="367" spans="1:11" x14ac:dyDescent="0.25">
      <c r="A367" s="395" t="s">
        <v>266</v>
      </c>
      <c r="B367" s="395" t="s">
        <v>267</v>
      </c>
      <c r="C367" s="395" t="s">
        <v>15</v>
      </c>
      <c r="D367" s="395">
        <v>1172.5563801999999</v>
      </c>
      <c r="E367" s="395">
        <v>45.552199186606302</v>
      </c>
      <c r="F367" s="395">
        <v>33.022241500515001</v>
      </c>
      <c r="G367" s="395">
        <v>50.075093854530003</v>
      </c>
      <c r="H367" s="395">
        <v>2378.2515810999998</v>
      </c>
      <c r="I367" s="395">
        <v>56.990797629995399</v>
      </c>
      <c r="J367" s="395">
        <v>66.977758499485006</v>
      </c>
      <c r="K367" s="395">
        <v>24.6886709778137</v>
      </c>
    </row>
    <row r="368" spans="1:11" x14ac:dyDescent="0.25">
      <c r="A368" s="395" t="s">
        <v>266</v>
      </c>
      <c r="B368" s="395" t="s">
        <v>267</v>
      </c>
      <c r="C368" s="395" t="s">
        <v>16</v>
      </c>
      <c r="D368" s="395">
        <v>102080.2150618</v>
      </c>
      <c r="E368" s="395">
        <v>5.0871849202678696</v>
      </c>
      <c r="F368" s="395">
        <v>57.236794086478596</v>
      </c>
      <c r="G368" s="395">
        <v>3.3395582742461301</v>
      </c>
      <c r="H368" s="395">
        <v>76266.976969199997</v>
      </c>
      <c r="I368" s="395">
        <v>5.1315001922002699</v>
      </c>
      <c r="J368" s="395">
        <v>42.763205913521404</v>
      </c>
      <c r="K368" s="395">
        <v>4.4698615363256202</v>
      </c>
    </row>
    <row r="369" spans="1:11" x14ac:dyDescent="0.25">
      <c r="A369" s="395" t="s">
        <v>270</v>
      </c>
      <c r="B369" s="395" t="s">
        <v>271</v>
      </c>
      <c r="C369" s="395" t="s">
        <v>15</v>
      </c>
      <c r="D369" s="395">
        <v>335.81575889999999</v>
      </c>
      <c r="E369" s="395">
        <v>38.759067922625199</v>
      </c>
      <c r="F369" s="395">
        <v>59.8342466097331</v>
      </c>
      <c r="G369" s="395">
        <v>25.948628702252201</v>
      </c>
      <c r="H369" s="395">
        <v>225.42763919999999</v>
      </c>
      <c r="I369" s="395">
        <v>53.857000003982101</v>
      </c>
      <c r="J369" s="395">
        <v>40.1657533902669</v>
      </c>
      <c r="K369" s="395">
        <v>38.6552353162431</v>
      </c>
    </row>
    <row r="370" spans="1:11" x14ac:dyDescent="0.25">
      <c r="A370" s="395" t="s">
        <v>270</v>
      </c>
      <c r="B370" s="395" t="s">
        <v>271</v>
      </c>
      <c r="C370" s="395" t="s">
        <v>16</v>
      </c>
      <c r="D370" s="395">
        <v>22742.190368700001</v>
      </c>
      <c r="E370" s="395">
        <v>5.0139087686994097</v>
      </c>
      <c r="F370" s="395">
        <v>60.378955378721201</v>
      </c>
      <c r="G370" s="395">
        <v>3.6898444335052698</v>
      </c>
      <c r="H370" s="395">
        <v>14923.566228199999</v>
      </c>
      <c r="I370" s="395">
        <v>5.7594791107624799</v>
      </c>
      <c r="J370" s="395">
        <v>39.621044621278799</v>
      </c>
      <c r="K370" s="395">
        <v>5.6229954190906604</v>
      </c>
    </row>
    <row r="371" spans="1:11" x14ac:dyDescent="0.25">
      <c r="A371" s="395" t="s">
        <v>272</v>
      </c>
      <c r="B371" s="395" t="s">
        <v>273</v>
      </c>
      <c r="C371" s="395" t="s">
        <v>15</v>
      </c>
      <c r="D371" s="395">
        <v>140.71247489999999</v>
      </c>
      <c r="E371" s="395">
        <v>70.8704917714429</v>
      </c>
      <c r="F371" s="395">
        <v>24.222407934450199</v>
      </c>
      <c r="G371" s="395">
        <v>67.342114847435795</v>
      </c>
      <c r="H371" s="395">
        <v>440.20613270000001</v>
      </c>
      <c r="I371" s="395">
        <v>51.035716214485497</v>
      </c>
      <c r="J371" s="395">
        <v>75.777592065549797</v>
      </c>
      <c r="K371" s="395">
        <v>21.525996439582801</v>
      </c>
    </row>
    <row r="372" spans="1:11" x14ac:dyDescent="0.25">
      <c r="A372" s="395" t="s">
        <v>272</v>
      </c>
      <c r="B372" s="395" t="s">
        <v>273</v>
      </c>
      <c r="C372" s="395" t="s">
        <v>16</v>
      </c>
      <c r="D372" s="395">
        <v>34740.329044500002</v>
      </c>
      <c r="E372" s="395">
        <v>5.3509723809017196</v>
      </c>
      <c r="F372" s="395">
        <v>59.894969650844203</v>
      </c>
      <c r="G372" s="395">
        <v>4.2897706276495597</v>
      </c>
      <c r="H372" s="395">
        <v>23261.752344</v>
      </c>
      <c r="I372" s="395">
        <v>6.5206242820801501</v>
      </c>
      <c r="J372" s="395">
        <v>40.105030349155797</v>
      </c>
      <c r="K372" s="395">
        <v>6.4065699318828999</v>
      </c>
    </row>
    <row r="373" spans="1:11" x14ac:dyDescent="0.25">
      <c r="A373" s="395" t="s">
        <v>274</v>
      </c>
      <c r="B373" s="395" t="s">
        <v>275</v>
      </c>
      <c r="C373" s="395" t="s">
        <v>15</v>
      </c>
      <c r="D373" s="395">
        <v>921.65220499999998</v>
      </c>
      <c r="E373" s="395">
        <v>51.6217151575079</v>
      </c>
      <c r="F373" s="395">
        <v>62.088077474660899</v>
      </c>
      <c r="G373" s="395">
        <v>32.826114998551198</v>
      </c>
      <c r="H373" s="395">
        <v>562.7748259</v>
      </c>
      <c r="I373" s="395">
        <v>67.724343851355499</v>
      </c>
      <c r="J373" s="395">
        <v>37.911922525339101</v>
      </c>
      <c r="K373" s="395">
        <v>53.7590877872249</v>
      </c>
    </row>
    <row r="374" spans="1:11" x14ac:dyDescent="0.25">
      <c r="A374" s="395" t="s">
        <v>274</v>
      </c>
      <c r="B374" s="395" t="s">
        <v>275</v>
      </c>
      <c r="C374" s="395" t="s">
        <v>16</v>
      </c>
      <c r="D374" s="395">
        <v>42838.345557200002</v>
      </c>
      <c r="E374" s="395">
        <v>4.5718947910992096</v>
      </c>
      <c r="F374" s="395">
        <v>58.879004064178801</v>
      </c>
      <c r="G374" s="395">
        <v>3.9802628745967801</v>
      </c>
      <c r="H374" s="395">
        <v>29918.2274149</v>
      </c>
      <c r="I374" s="395">
        <v>7.0943055527216901</v>
      </c>
      <c r="J374" s="395">
        <v>41.120995935821199</v>
      </c>
      <c r="K374" s="395">
        <v>5.6991303016018202</v>
      </c>
    </row>
    <row r="375" spans="1:11" x14ac:dyDescent="0.25">
      <c r="A375" s="395" t="s">
        <v>276</v>
      </c>
      <c r="B375" s="395" t="s">
        <v>277</v>
      </c>
      <c r="C375" s="395" t="s">
        <v>15</v>
      </c>
      <c r="D375" s="395">
        <v>54.352433400000002</v>
      </c>
      <c r="E375" s="395">
        <v>70.408487783516705</v>
      </c>
      <c r="F375" s="395">
        <v>48.816440941556202</v>
      </c>
      <c r="G375" s="395">
        <v>63.176215335060903</v>
      </c>
      <c r="H375" s="395">
        <v>56.987992800000001</v>
      </c>
      <c r="I375" s="395">
        <v>100</v>
      </c>
      <c r="J375" s="395">
        <v>51.183559058443798</v>
      </c>
      <c r="K375" s="395">
        <v>60.254465331211897</v>
      </c>
    </row>
    <row r="376" spans="1:11" x14ac:dyDescent="0.25">
      <c r="A376" s="395" t="s">
        <v>276</v>
      </c>
      <c r="B376" s="395" t="s">
        <v>277</v>
      </c>
      <c r="C376" s="395" t="s">
        <v>16</v>
      </c>
      <c r="D376" s="395">
        <v>27328.628269100001</v>
      </c>
      <c r="E376" s="395">
        <v>4.6679795581062997</v>
      </c>
      <c r="F376" s="395">
        <v>60.932500276585898</v>
      </c>
      <c r="G376" s="395">
        <v>3.6026456150551001</v>
      </c>
      <c r="H376" s="395">
        <v>17522.031305100001</v>
      </c>
      <c r="I376" s="395">
        <v>6.8516427884752096</v>
      </c>
      <c r="J376" s="395">
        <v>39.067499723414102</v>
      </c>
      <c r="K376" s="395">
        <v>5.6189468609434199</v>
      </c>
    </row>
    <row r="377" spans="1:11" x14ac:dyDescent="0.25">
      <c r="A377" s="395" t="s">
        <v>278</v>
      </c>
      <c r="B377" s="395" t="s">
        <v>279</v>
      </c>
      <c r="C377" s="395" t="s">
        <v>15</v>
      </c>
      <c r="D377" s="395">
        <v>402.1290176</v>
      </c>
      <c r="E377" s="395">
        <v>31.832765777313298</v>
      </c>
      <c r="F377" s="395">
        <v>43.5083983612979</v>
      </c>
      <c r="G377" s="395">
        <v>23.72725817053</v>
      </c>
      <c r="H377" s="395">
        <v>522.1270634</v>
      </c>
      <c r="I377" s="395">
        <v>31.611377213717098</v>
      </c>
      <c r="J377" s="395">
        <v>56.4916016387021</v>
      </c>
      <c r="K377" s="395">
        <v>18.274132270265302</v>
      </c>
    </row>
    <row r="378" spans="1:11" x14ac:dyDescent="0.25">
      <c r="A378" s="395" t="s">
        <v>278</v>
      </c>
      <c r="B378" s="395" t="s">
        <v>279</v>
      </c>
      <c r="C378" s="395" t="s">
        <v>16</v>
      </c>
      <c r="D378" s="395">
        <v>9914.7650482000008</v>
      </c>
      <c r="E378" s="395">
        <v>4.8321866347823503</v>
      </c>
      <c r="F378" s="395">
        <v>56.1464909167983</v>
      </c>
      <c r="G378" s="395">
        <v>4.1528502241521599</v>
      </c>
      <c r="H378" s="395">
        <v>7743.9788667000003</v>
      </c>
      <c r="I378" s="395">
        <v>6.75617598376303</v>
      </c>
      <c r="J378" s="395">
        <v>43.8535090832017</v>
      </c>
      <c r="K378" s="395">
        <v>5.3169739950981301</v>
      </c>
    </row>
    <row r="379" spans="1:11" x14ac:dyDescent="0.25">
      <c r="A379" s="395" t="s">
        <v>280</v>
      </c>
      <c r="B379" s="395" t="s">
        <v>281</v>
      </c>
      <c r="C379" s="395" t="s">
        <v>15</v>
      </c>
      <c r="D379" s="395">
        <v>421.36711589999999</v>
      </c>
      <c r="E379" s="395">
        <v>54.527711300310798</v>
      </c>
      <c r="F379" s="395">
        <v>36.809330174512397</v>
      </c>
      <c r="G379" s="395">
        <v>36.502661491428</v>
      </c>
      <c r="H379" s="395">
        <v>723.36198920000004</v>
      </c>
      <c r="I379" s="395">
        <v>43.977452314227001</v>
      </c>
      <c r="J379" s="395">
        <v>63.190669825487603</v>
      </c>
      <c r="K379" s="395">
        <v>21.2632422285937</v>
      </c>
    </row>
    <row r="380" spans="1:11" x14ac:dyDescent="0.25">
      <c r="A380" s="395" t="s">
        <v>280</v>
      </c>
      <c r="B380" s="395" t="s">
        <v>281</v>
      </c>
      <c r="C380" s="395" t="s">
        <v>16</v>
      </c>
      <c r="D380" s="395">
        <v>37842.587105500003</v>
      </c>
      <c r="E380" s="395">
        <v>5.1476121762828297</v>
      </c>
      <c r="F380" s="395">
        <v>54.850473270132497</v>
      </c>
      <c r="G380" s="395">
        <v>4.0159797104699502</v>
      </c>
      <c r="H380" s="395">
        <v>31149.6837891</v>
      </c>
      <c r="I380" s="395">
        <v>6.0773682212734101</v>
      </c>
      <c r="J380" s="395">
        <v>45.149526729867503</v>
      </c>
      <c r="K380" s="395">
        <v>4.8788637161241297</v>
      </c>
    </row>
    <row r="381" spans="1:11" x14ac:dyDescent="0.25">
      <c r="A381" s="395" t="s">
        <v>282</v>
      </c>
      <c r="B381" s="395" t="s">
        <v>283</v>
      </c>
      <c r="C381" s="395" t="s">
        <v>15</v>
      </c>
      <c r="D381" s="395">
        <v>8882.5067177000001</v>
      </c>
      <c r="E381" s="395">
        <v>14.6157503679547</v>
      </c>
      <c r="F381" s="395">
        <v>52.447760286551699</v>
      </c>
      <c r="G381" s="395">
        <v>11.245256814177999</v>
      </c>
      <c r="H381" s="395">
        <v>8053.4056437999998</v>
      </c>
      <c r="I381" s="395">
        <v>17.413824458447301</v>
      </c>
      <c r="J381" s="395">
        <v>47.552239713448301</v>
      </c>
      <c r="K381" s="395">
        <v>12.4029601403595</v>
      </c>
    </row>
    <row r="382" spans="1:11" x14ac:dyDescent="0.25">
      <c r="A382" s="395" t="s">
        <v>282</v>
      </c>
      <c r="B382" s="395" t="s">
        <v>283</v>
      </c>
      <c r="C382" s="395" t="s">
        <v>16</v>
      </c>
      <c r="D382" s="395">
        <v>36739.767405500002</v>
      </c>
      <c r="E382" s="395">
        <v>5.7100684583888803</v>
      </c>
      <c r="F382" s="395">
        <v>59.000667571233201</v>
      </c>
      <c r="G382" s="395">
        <v>4.0338966804292502</v>
      </c>
      <c r="H382" s="395">
        <v>25530.320235700001</v>
      </c>
      <c r="I382" s="395">
        <v>6.4137025268738697</v>
      </c>
      <c r="J382" s="395">
        <v>40.999332428766799</v>
      </c>
      <c r="K382" s="395">
        <v>5.8050359105777796</v>
      </c>
    </row>
    <row r="383" spans="1:11" x14ac:dyDescent="0.25">
      <c r="A383" s="395" t="s">
        <v>284</v>
      </c>
      <c r="B383" s="395" t="s">
        <v>285</v>
      </c>
      <c r="C383" s="395" t="s">
        <v>15</v>
      </c>
      <c r="D383" s="395">
        <v>3341.7848033</v>
      </c>
      <c r="E383" s="395">
        <v>24.910996108843101</v>
      </c>
      <c r="F383" s="395">
        <v>44.662212503765097</v>
      </c>
      <c r="G383" s="395">
        <v>14.289084088831199</v>
      </c>
      <c r="H383" s="395">
        <v>4140.5691060999998</v>
      </c>
      <c r="I383" s="395">
        <v>21.688697006497101</v>
      </c>
      <c r="J383" s="395">
        <v>55.337787496234903</v>
      </c>
      <c r="K383" s="395">
        <v>11.5324832981977</v>
      </c>
    </row>
    <row r="384" spans="1:11" x14ac:dyDescent="0.25">
      <c r="A384" s="395" t="s">
        <v>284</v>
      </c>
      <c r="B384" s="395" t="s">
        <v>285</v>
      </c>
      <c r="C384" s="395" t="s">
        <v>16</v>
      </c>
      <c r="D384" s="395">
        <v>29770.744669600001</v>
      </c>
      <c r="E384" s="395">
        <v>4.4445332171573604</v>
      </c>
      <c r="F384" s="395">
        <v>59.590775562245902</v>
      </c>
      <c r="G384" s="395">
        <v>2.9807246802414999</v>
      </c>
      <c r="H384" s="395">
        <v>20187.9014274</v>
      </c>
      <c r="I384" s="395">
        <v>5.1875500354720403</v>
      </c>
      <c r="J384" s="395">
        <v>40.409224437754098</v>
      </c>
      <c r="K384" s="395">
        <v>4.3956224823549404</v>
      </c>
    </row>
    <row r="385" spans="1:11" x14ac:dyDescent="0.25">
      <c r="A385" s="395" t="s">
        <v>286</v>
      </c>
      <c r="B385" s="395" t="s">
        <v>287</v>
      </c>
      <c r="C385" s="395" t="s">
        <v>15</v>
      </c>
      <c r="D385" s="395">
        <v>15.438637399999999</v>
      </c>
      <c r="E385" s="395">
        <v>100</v>
      </c>
      <c r="F385" s="395">
        <v>7.7322805190071602</v>
      </c>
      <c r="G385" s="395">
        <v>100.399211073061</v>
      </c>
      <c r="H385" s="395">
        <v>184.22609750000001</v>
      </c>
      <c r="I385" s="395">
        <v>39.265083200691599</v>
      </c>
      <c r="J385" s="395">
        <v>92.267719480992795</v>
      </c>
      <c r="K385" s="395">
        <v>8.4137211613194403</v>
      </c>
    </row>
    <row r="386" spans="1:11" x14ac:dyDescent="0.25">
      <c r="A386" s="395" t="s">
        <v>286</v>
      </c>
      <c r="B386" s="395" t="s">
        <v>287</v>
      </c>
      <c r="C386" s="395" t="s">
        <v>16</v>
      </c>
      <c r="D386" s="395">
        <v>9995.0315396999995</v>
      </c>
      <c r="E386" s="395">
        <v>6.3343474369051496</v>
      </c>
      <c r="F386" s="395">
        <v>52.9668996364028</v>
      </c>
      <c r="G386" s="395">
        <v>4.9746727266442496</v>
      </c>
      <c r="H386" s="395">
        <v>8875.3037230999998</v>
      </c>
      <c r="I386" s="395">
        <v>5.7769848833326298</v>
      </c>
      <c r="J386" s="395">
        <v>47.0331003635972</v>
      </c>
      <c r="K386" s="395">
        <v>5.6022883671103898</v>
      </c>
    </row>
    <row r="387" spans="1:11" x14ac:dyDescent="0.25">
      <c r="A387" s="395" t="s">
        <v>288</v>
      </c>
      <c r="B387" s="395" t="s">
        <v>289</v>
      </c>
      <c r="C387" s="395" t="s">
        <v>15</v>
      </c>
      <c r="D387" s="395">
        <v>572.2906898</v>
      </c>
      <c r="E387" s="395">
        <v>34.6104694694383</v>
      </c>
      <c r="F387" s="395">
        <v>56.429003746623998</v>
      </c>
      <c r="G387" s="395">
        <v>20.4537891249933</v>
      </c>
      <c r="H387" s="395">
        <v>441.88757279999999</v>
      </c>
      <c r="I387" s="395">
        <v>34.321193876940796</v>
      </c>
      <c r="J387" s="395">
        <v>43.570996253376002</v>
      </c>
      <c r="K387" s="395">
        <v>26.489799233761499</v>
      </c>
    </row>
    <row r="388" spans="1:11" x14ac:dyDescent="0.25">
      <c r="A388" s="395" t="s">
        <v>288</v>
      </c>
      <c r="B388" s="395" t="s">
        <v>289</v>
      </c>
      <c r="C388" s="395" t="s">
        <v>16</v>
      </c>
      <c r="D388" s="395">
        <v>15904.3340481</v>
      </c>
      <c r="E388" s="395">
        <v>4.4161542957341302</v>
      </c>
      <c r="F388" s="395">
        <v>58.470049914845802</v>
      </c>
      <c r="G388" s="395">
        <v>2.9996931906031499</v>
      </c>
      <c r="H388" s="395">
        <v>11296.487691</v>
      </c>
      <c r="I388" s="395">
        <v>5.3276427342267301</v>
      </c>
      <c r="J388" s="395">
        <v>41.529950085154198</v>
      </c>
      <c r="K388" s="395">
        <v>4.2232704403487098</v>
      </c>
    </row>
    <row r="389" spans="1:11" x14ac:dyDescent="0.25">
      <c r="A389" s="395" t="s">
        <v>290</v>
      </c>
      <c r="B389" s="395" t="s">
        <v>291</v>
      </c>
      <c r="C389" s="395" t="s">
        <v>15</v>
      </c>
      <c r="D389" s="395">
        <v>4044.4809684000002</v>
      </c>
      <c r="E389" s="395">
        <v>17.209716872145901</v>
      </c>
      <c r="F389" s="395">
        <v>44.862868990579003</v>
      </c>
      <c r="G389" s="395">
        <v>16.483653611970301</v>
      </c>
      <c r="H389" s="395">
        <v>4970.7270631000001</v>
      </c>
      <c r="I389" s="395">
        <v>24.927505811751399</v>
      </c>
      <c r="J389" s="395">
        <v>55.137131009420997</v>
      </c>
      <c r="K389" s="395">
        <v>13.4120868993628</v>
      </c>
    </row>
    <row r="390" spans="1:11" x14ac:dyDescent="0.25">
      <c r="A390" s="395" t="s">
        <v>290</v>
      </c>
      <c r="B390" s="395" t="s">
        <v>291</v>
      </c>
      <c r="C390" s="395" t="s">
        <v>16</v>
      </c>
      <c r="D390" s="395">
        <v>28983.914327499999</v>
      </c>
      <c r="E390" s="395">
        <v>5.6723629539011498</v>
      </c>
      <c r="F390" s="395">
        <v>57.120399579011099</v>
      </c>
      <c r="G390" s="395">
        <v>4.14669971166908</v>
      </c>
      <c r="H390" s="395">
        <v>21757.877643700001</v>
      </c>
      <c r="I390" s="395">
        <v>6.2877057914368502</v>
      </c>
      <c r="J390" s="395">
        <v>42.879600420988901</v>
      </c>
      <c r="K390" s="395">
        <v>5.5238654777381697</v>
      </c>
    </row>
    <row r="391" spans="1:11" x14ac:dyDescent="0.25">
      <c r="A391" s="395" t="s">
        <v>292</v>
      </c>
      <c r="B391" s="395" t="s">
        <v>293</v>
      </c>
      <c r="C391" s="395" t="s">
        <v>15</v>
      </c>
      <c r="D391" s="395">
        <v>533.37229869999999</v>
      </c>
      <c r="E391" s="395">
        <v>64.595410383468902</v>
      </c>
      <c r="F391" s="395">
        <v>61.638097508100103</v>
      </c>
      <c r="G391" s="395">
        <v>38.804364712399597</v>
      </c>
      <c r="H391" s="395">
        <v>331.95664599999998</v>
      </c>
      <c r="I391" s="395">
        <v>86.678694246259397</v>
      </c>
      <c r="J391" s="395">
        <v>38.361902491899897</v>
      </c>
      <c r="K391" s="395">
        <v>62.3490249574511</v>
      </c>
    </row>
    <row r="392" spans="1:11" x14ac:dyDescent="0.25">
      <c r="A392" s="395" t="s">
        <v>292</v>
      </c>
      <c r="B392" s="395" t="s">
        <v>293</v>
      </c>
      <c r="C392" s="395" t="s">
        <v>16</v>
      </c>
      <c r="D392" s="395">
        <v>43790.103771200003</v>
      </c>
      <c r="E392" s="395">
        <v>5.0757301403425101</v>
      </c>
      <c r="F392" s="395">
        <v>56.797481942838402</v>
      </c>
      <c r="G392" s="395">
        <v>3.35815843227501</v>
      </c>
      <c r="H392" s="395">
        <v>33308.567284800003</v>
      </c>
      <c r="I392" s="395">
        <v>6.5212141478430397</v>
      </c>
      <c r="J392" s="395">
        <v>43.202518057161598</v>
      </c>
      <c r="K392" s="395">
        <v>4.4149033782236398</v>
      </c>
    </row>
    <row r="393" spans="1:11" x14ac:dyDescent="0.25">
      <c r="A393" s="395" t="s">
        <v>294</v>
      </c>
      <c r="B393" s="395" t="s">
        <v>295</v>
      </c>
      <c r="C393" s="395" t="s">
        <v>15</v>
      </c>
      <c r="D393" s="395">
        <v>268.07271900000001</v>
      </c>
      <c r="E393" s="395">
        <v>75.9519610028469</v>
      </c>
      <c r="F393" s="395">
        <v>53.311158049524998</v>
      </c>
      <c r="G393" s="395">
        <v>45.7461809054276</v>
      </c>
      <c r="H393" s="395">
        <v>234.7727055</v>
      </c>
      <c r="I393" s="395">
        <v>59.645601555167097</v>
      </c>
      <c r="J393" s="395">
        <v>46.688841950475002</v>
      </c>
      <c r="K393" s="395">
        <v>52.234790552276699</v>
      </c>
    </row>
    <row r="394" spans="1:11" x14ac:dyDescent="0.25">
      <c r="A394" s="395" t="s">
        <v>294</v>
      </c>
      <c r="B394" s="395" t="s">
        <v>295</v>
      </c>
      <c r="C394" s="395" t="s">
        <v>16</v>
      </c>
      <c r="D394" s="395">
        <v>44418.728471299997</v>
      </c>
      <c r="E394" s="395">
        <v>5.16842050703384</v>
      </c>
      <c r="F394" s="395">
        <v>57.227978439741001</v>
      </c>
      <c r="G394" s="395">
        <v>3.2762458772869301</v>
      </c>
      <c r="H394" s="395">
        <v>33198.426078500001</v>
      </c>
      <c r="I394" s="395">
        <v>5.1680092052285502</v>
      </c>
      <c r="J394" s="395">
        <v>42.772021560258999</v>
      </c>
      <c r="K394" s="395">
        <v>4.3835414270639301</v>
      </c>
    </row>
    <row r="395" spans="1:11" x14ac:dyDescent="0.25">
      <c r="A395" t="s">
        <v>19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399" spans="1:11" x14ac:dyDescent="0.25">
      <c r="A399" t="s">
        <v>23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962</v>
      </c>
    </row>
    <row r="404" spans="1:11" x14ac:dyDescent="0.25">
      <c r="A404" s="5" t="s">
        <v>25</v>
      </c>
      <c r="B404" s="5" t="s">
        <v>70</v>
      </c>
      <c r="C404" s="5" t="s">
        <v>1145</v>
      </c>
      <c r="D404" s="5" t="s">
        <v>949</v>
      </c>
      <c r="E404" s="5" t="s">
        <v>950</v>
      </c>
      <c r="F404" s="5" t="s">
        <v>951</v>
      </c>
      <c r="G404" s="5" t="s">
        <v>952</v>
      </c>
      <c r="H404" s="5" t="s">
        <v>953</v>
      </c>
      <c r="I404" s="5" t="s">
        <v>954</v>
      </c>
      <c r="J404" s="5" t="s">
        <v>955</v>
      </c>
      <c r="K404" s="5" t="s">
        <v>956</v>
      </c>
    </row>
    <row r="405" spans="1:11" x14ac:dyDescent="0.25">
      <c r="A405" s="396" t="s">
        <v>71</v>
      </c>
      <c r="B405" s="396" t="s">
        <v>72</v>
      </c>
      <c r="C405" s="396" t="s">
        <v>15</v>
      </c>
      <c r="D405" s="396">
        <v>15.353910000000001</v>
      </c>
      <c r="E405" s="396"/>
      <c r="F405" s="396">
        <v>41.269841935417602</v>
      </c>
      <c r="G405" s="396"/>
      <c r="H405" s="396">
        <v>21.8497944</v>
      </c>
      <c r="I405" s="396"/>
      <c r="J405" s="396">
        <v>58.730158064582398</v>
      </c>
      <c r="K405" s="396"/>
    </row>
    <row r="406" spans="1:11" x14ac:dyDescent="0.25">
      <c r="A406" s="396" t="s">
        <v>71</v>
      </c>
      <c r="B406" s="396" t="s">
        <v>72</v>
      </c>
      <c r="C406" s="396" t="s">
        <v>16</v>
      </c>
      <c r="D406" s="396">
        <v>366.86351669999999</v>
      </c>
      <c r="E406" s="396"/>
      <c r="F406" s="396">
        <v>68.343152571653306</v>
      </c>
      <c r="G406" s="396"/>
      <c r="H406" s="396">
        <v>169.9327868</v>
      </c>
      <c r="I406" s="396"/>
      <c r="J406" s="396">
        <v>31.656847428346701</v>
      </c>
      <c r="K406" s="396"/>
    </row>
    <row r="407" spans="1:11" x14ac:dyDescent="0.25">
      <c r="A407" s="396" t="s">
        <v>73</v>
      </c>
      <c r="B407" s="396" t="s">
        <v>74</v>
      </c>
      <c r="C407" s="396" t="s">
        <v>15</v>
      </c>
      <c r="D407" s="396">
        <v>86.623117500000006</v>
      </c>
      <c r="E407" s="396"/>
      <c r="F407" s="396">
        <v>62.962962962962997</v>
      </c>
      <c r="G407" s="396"/>
      <c r="H407" s="396">
        <v>50.954774999999998</v>
      </c>
      <c r="I407" s="396"/>
      <c r="J407" s="396">
        <v>37.037037037037003</v>
      </c>
      <c r="K407" s="396"/>
    </row>
    <row r="408" spans="1:11" x14ac:dyDescent="0.25">
      <c r="A408" s="396" t="s">
        <v>73</v>
      </c>
      <c r="B408" s="396" t="s">
        <v>74</v>
      </c>
      <c r="C408" s="396" t="s">
        <v>16</v>
      </c>
      <c r="D408" s="396">
        <v>672.60302999999999</v>
      </c>
      <c r="E408" s="396"/>
      <c r="F408" s="396">
        <v>76.744186046511601</v>
      </c>
      <c r="G408" s="396"/>
      <c r="H408" s="396">
        <v>203.81909999999999</v>
      </c>
      <c r="I408" s="396"/>
      <c r="J408" s="396">
        <v>23.255813953488399</v>
      </c>
      <c r="K408" s="396"/>
    </row>
    <row r="409" spans="1:11" x14ac:dyDescent="0.25">
      <c r="A409" s="396" t="s">
        <v>75</v>
      </c>
      <c r="B409" s="396" t="s">
        <v>76</v>
      </c>
      <c r="C409" s="396" t="s">
        <v>15</v>
      </c>
      <c r="D409" s="396">
        <v>264.69475030000001</v>
      </c>
      <c r="E409" s="396"/>
      <c r="F409" s="396">
        <v>82.672905506269402</v>
      </c>
      <c r="G409" s="396"/>
      <c r="H409" s="396">
        <v>55.476348899999998</v>
      </c>
      <c r="I409" s="396"/>
      <c r="J409" s="396">
        <v>17.327094493730598</v>
      </c>
      <c r="K409" s="396"/>
    </row>
    <row r="410" spans="1:11" x14ac:dyDescent="0.25">
      <c r="A410" s="396" t="s">
        <v>75</v>
      </c>
      <c r="B410" s="396" t="s">
        <v>76</v>
      </c>
      <c r="C410" s="396" t="s">
        <v>16</v>
      </c>
      <c r="D410" s="396">
        <v>468.41512239999997</v>
      </c>
      <c r="E410" s="396"/>
      <c r="F410" s="396">
        <v>66.269944332545407</v>
      </c>
      <c r="G410" s="396"/>
      <c r="H410" s="396">
        <v>238.4137834</v>
      </c>
      <c r="I410" s="396"/>
      <c r="J410" s="396">
        <v>33.7300556674546</v>
      </c>
      <c r="K410" s="396"/>
    </row>
    <row r="411" spans="1:11" x14ac:dyDescent="0.25">
      <c r="A411" s="396" t="s">
        <v>79</v>
      </c>
      <c r="B411" s="396" t="s">
        <v>80</v>
      </c>
      <c r="C411" s="396" t="s">
        <v>15</v>
      </c>
      <c r="D411" s="396">
        <v>851.48763199999996</v>
      </c>
      <c r="E411" s="396"/>
      <c r="F411" s="396">
        <v>55.339630130083798</v>
      </c>
      <c r="G411" s="396"/>
      <c r="H411" s="396">
        <v>687.17034239999998</v>
      </c>
      <c r="I411" s="396"/>
      <c r="J411" s="396">
        <v>44.660369869916202</v>
      </c>
      <c r="K411" s="396"/>
    </row>
    <row r="412" spans="1:11" x14ac:dyDescent="0.25">
      <c r="A412" s="396" t="s">
        <v>79</v>
      </c>
      <c r="B412" s="396" t="s">
        <v>80</v>
      </c>
      <c r="C412" s="396" t="s">
        <v>16</v>
      </c>
      <c r="D412" s="396">
        <v>5707.5220681000001</v>
      </c>
      <c r="E412" s="396"/>
      <c r="F412" s="396">
        <v>72.9363911303452</v>
      </c>
      <c r="G412" s="396"/>
      <c r="H412" s="396">
        <v>2117.8199589000001</v>
      </c>
      <c r="I412" s="396"/>
      <c r="J412" s="396">
        <v>27.0636088696548</v>
      </c>
      <c r="K412" s="396"/>
    </row>
    <row r="413" spans="1:11" x14ac:dyDescent="0.25">
      <c r="A413" s="396" t="s">
        <v>91</v>
      </c>
      <c r="B413" s="396" t="s">
        <v>92</v>
      </c>
      <c r="C413" s="396" t="s">
        <v>15</v>
      </c>
      <c r="D413" s="396">
        <v>196.68394409999999</v>
      </c>
      <c r="E413" s="396"/>
      <c r="F413" s="396">
        <v>74.130698122026402</v>
      </c>
      <c r="G413" s="396"/>
      <c r="H413" s="396">
        <v>68.636562900000001</v>
      </c>
      <c r="I413" s="396"/>
      <c r="J413" s="396">
        <v>25.869301877973601</v>
      </c>
      <c r="K413" s="396"/>
    </row>
    <row r="414" spans="1:11" x14ac:dyDescent="0.25">
      <c r="A414" s="396" t="s">
        <v>91</v>
      </c>
      <c r="B414" s="396" t="s">
        <v>92</v>
      </c>
      <c r="C414" s="396" t="s">
        <v>16</v>
      </c>
      <c r="D414" s="396">
        <v>2750.8917931000001</v>
      </c>
      <c r="E414" s="396"/>
      <c r="F414" s="396">
        <v>74.921893352717603</v>
      </c>
      <c r="G414" s="396"/>
      <c r="H414" s="396">
        <v>920.78769869999996</v>
      </c>
      <c r="I414" s="396"/>
      <c r="J414" s="396">
        <v>25.0781066472824</v>
      </c>
      <c r="K414" s="396"/>
    </row>
    <row r="415" spans="1:11" x14ac:dyDescent="0.25">
      <c r="A415" s="396" t="s">
        <v>107</v>
      </c>
      <c r="B415" s="396" t="s">
        <v>108</v>
      </c>
      <c r="C415" s="396" t="s">
        <v>15</v>
      </c>
      <c r="D415" s="396">
        <v>791.87253529999998</v>
      </c>
      <c r="E415" s="396"/>
      <c r="F415" s="396">
        <v>53.836424638151499</v>
      </c>
      <c r="G415" s="396"/>
      <c r="H415" s="396">
        <v>679.01365490000001</v>
      </c>
      <c r="I415" s="396"/>
      <c r="J415" s="396">
        <v>46.163575361848601</v>
      </c>
      <c r="K415" s="396"/>
    </row>
    <row r="416" spans="1:11" x14ac:dyDescent="0.25">
      <c r="A416" s="396" t="s">
        <v>107</v>
      </c>
      <c r="B416" s="396" t="s">
        <v>108</v>
      </c>
      <c r="C416" s="396" t="s">
        <v>16</v>
      </c>
      <c r="D416" s="396">
        <v>6044.1514611000002</v>
      </c>
      <c r="E416" s="396"/>
      <c r="F416" s="396">
        <v>71.350138842638302</v>
      </c>
      <c r="G416" s="396"/>
      <c r="H416" s="396">
        <v>2426.9623434999999</v>
      </c>
      <c r="I416" s="396"/>
      <c r="J416" s="396">
        <v>28.649861157361698</v>
      </c>
      <c r="K416" s="396"/>
    </row>
    <row r="417" spans="1:11" x14ac:dyDescent="0.25">
      <c r="A417" s="396" t="s">
        <v>109</v>
      </c>
      <c r="B417" s="396" t="s">
        <v>110</v>
      </c>
      <c r="C417" s="396" t="s">
        <v>15</v>
      </c>
      <c r="D417" s="396">
        <v>409.65155479999999</v>
      </c>
      <c r="E417" s="396"/>
      <c r="F417" s="396">
        <v>70.278637770897802</v>
      </c>
      <c r="G417" s="396"/>
      <c r="H417" s="396">
        <v>173.2447104</v>
      </c>
      <c r="I417" s="396"/>
      <c r="J417" s="396">
        <v>29.721362229102201</v>
      </c>
      <c r="K417" s="396"/>
    </row>
    <row r="418" spans="1:11" x14ac:dyDescent="0.25">
      <c r="A418" s="396" t="s">
        <v>109</v>
      </c>
      <c r="B418" s="396" t="s">
        <v>110</v>
      </c>
      <c r="C418" s="396" t="s">
        <v>16</v>
      </c>
      <c r="D418" s="396">
        <v>2161.9496152000002</v>
      </c>
      <c r="E418" s="396"/>
      <c r="F418" s="396">
        <v>72.038484666265802</v>
      </c>
      <c r="G418" s="396"/>
      <c r="H418" s="396">
        <v>839.15406599999994</v>
      </c>
      <c r="I418" s="396"/>
      <c r="J418" s="396">
        <v>27.961515333734202</v>
      </c>
      <c r="K418" s="396"/>
    </row>
    <row r="419" spans="1:11" x14ac:dyDescent="0.25">
      <c r="A419" t="s">
        <v>19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3" spans="1:11" x14ac:dyDescent="0.25">
      <c r="A423" t="s">
        <v>23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963</v>
      </c>
    </row>
    <row r="428" spans="1:11" x14ac:dyDescent="0.25">
      <c r="A428" s="5" t="s">
        <v>25</v>
      </c>
      <c r="B428" s="5" t="s">
        <v>10</v>
      </c>
      <c r="C428" s="5" t="s">
        <v>1145</v>
      </c>
      <c r="D428" s="5" t="s">
        <v>949</v>
      </c>
      <c r="E428" s="5" t="s">
        <v>950</v>
      </c>
      <c r="F428" s="5" t="s">
        <v>951</v>
      </c>
      <c r="G428" s="5" t="s">
        <v>952</v>
      </c>
      <c r="H428" s="5" t="s">
        <v>953</v>
      </c>
      <c r="I428" s="5" t="s">
        <v>954</v>
      </c>
      <c r="J428" s="5" t="s">
        <v>955</v>
      </c>
      <c r="K428" s="5" t="s">
        <v>956</v>
      </c>
    </row>
    <row r="429" spans="1:11" x14ac:dyDescent="0.25">
      <c r="A429" s="397" t="s">
        <v>13</v>
      </c>
      <c r="B429" s="397" t="s">
        <v>14</v>
      </c>
      <c r="C429" s="397" t="s">
        <v>15</v>
      </c>
      <c r="D429" s="397">
        <v>2616.367444</v>
      </c>
      <c r="E429" s="397"/>
      <c r="F429" s="397">
        <v>60.108880681333602</v>
      </c>
      <c r="G429" s="397"/>
      <c r="H429" s="397">
        <v>1736.3461889</v>
      </c>
      <c r="I429" s="397"/>
      <c r="J429" s="397">
        <v>39.891119318666497</v>
      </c>
      <c r="K429" s="397"/>
    </row>
    <row r="430" spans="1:11" x14ac:dyDescent="0.25">
      <c r="A430" s="397" t="s">
        <v>13</v>
      </c>
      <c r="B430" s="397" t="s">
        <v>14</v>
      </c>
      <c r="C430" s="397" t="s">
        <v>16</v>
      </c>
      <c r="D430" s="397">
        <v>18172.396606599999</v>
      </c>
      <c r="E430" s="397"/>
      <c r="F430" s="397">
        <v>72.430902806521203</v>
      </c>
      <c r="G430" s="397"/>
      <c r="H430" s="397">
        <v>6916.8897373</v>
      </c>
      <c r="I430" s="397"/>
      <c r="J430" s="397">
        <v>27.5690971934788</v>
      </c>
      <c r="K430" s="397"/>
    </row>
    <row r="431" spans="1:11" x14ac:dyDescent="0.25">
      <c r="A431" s="397" t="s">
        <v>26</v>
      </c>
      <c r="B431" s="397" t="s">
        <v>27</v>
      </c>
      <c r="C431" s="397" t="s">
        <v>15</v>
      </c>
      <c r="D431" s="397">
        <v>1295.5256308</v>
      </c>
      <c r="E431" s="397">
        <v>23.891221690151799</v>
      </c>
      <c r="F431" s="397">
        <v>67.125576700702794</v>
      </c>
      <c r="G431" s="397">
        <v>11.238007024122201</v>
      </c>
      <c r="H431" s="397">
        <v>634.47734939999998</v>
      </c>
      <c r="I431" s="397">
        <v>28.384670388322899</v>
      </c>
      <c r="J431" s="397">
        <v>32.874423299297199</v>
      </c>
      <c r="K431" s="397">
        <v>22.946644435185501</v>
      </c>
    </row>
    <row r="432" spans="1:11" x14ac:dyDescent="0.25">
      <c r="A432" s="397" t="s">
        <v>26</v>
      </c>
      <c r="B432" s="397" t="s">
        <v>27</v>
      </c>
      <c r="C432" s="397" t="s">
        <v>16</v>
      </c>
      <c r="D432" s="397">
        <v>15195.977159599999</v>
      </c>
      <c r="E432" s="397">
        <v>4.7515143261475599</v>
      </c>
      <c r="F432" s="397">
        <v>64.8596999093878</v>
      </c>
      <c r="G432" s="397">
        <v>4.3313192236670996</v>
      </c>
      <c r="H432" s="397">
        <v>8233.0198614000001</v>
      </c>
      <c r="I432" s="397">
        <v>8.6898398068045797</v>
      </c>
      <c r="J432" s="397">
        <v>35.1403000906122</v>
      </c>
      <c r="K432" s="397">
        <v>7.9944697209304998</v>
      </c>
    </row>
    <row r="433" spans="1:11" x14ac:dyDescent="0.25">
      <c r="A433" s="397" t="s">
        <v>28</v>
      </c>
      <c r="B433" s="397" t="s">
        <v>29</v>
      </c>
      <c r="C433" s="397" t="s">
        <v>15</v>
      </c>
      <c r="D433" s="397">
        <v>298.34104530000002</v>
      </c>
      <c r="E433" s="397">
        <v>33.947158929212797</v>
      </c>
      <c r="F433" s="397">
        <v>45.434867148040503</v>
      </c>
      <c r="G433" s="397">
        <v>26.641938368289701</v>
      </c>
      <c r="H433" s="397">
        <v>358.29352640000002</v>
      </c>
      <c r="I433" s="397">
        <v>33.496554059909698</v>
      </c>
      <c r="J433" s="397">
        <v>54.565132851959497</v>
      </c>
      <c r="K433" s="397">
        <v>22.1840004241107</v>
      </c>
    </row>
    <row r="434" spans="1:11" x14ac:dyDescent="0.25">
      <c r="A434" s="397" t="s">
        <v>28</v>
      </c>
      <c r="B434" s="397" t="s">
        <v>29</v>
      </c>
      <c r="C434" s="397" t="s">
        <v>16</v>
      </c>
      <c r="D434" s="397">
        <v>7607.5758591000003</v>
      </c>
      <c r="E434" s="397">
        <v>5.3919319189249997</v>
      </c>
      <c r="F434" s="397">
        <v>63.5374899466999</v>
      </c>
      <c r="G434" s="397">
        <v>3.9024828355258601</v>
      </c>
      <c r="H434" s="397">
        <v>4365.7895752000004</v>
      </c>
      <c r="I434" s="397">
        <v>7.6336395192395301</v>
      </c>
      <c r="J434" s="397">
        <v>36.4625100533001</v>
      </c>
      <c r="K434" s="397">
        <v>6.80024396474459</v>
      </c>
    </row>
    <row r="435" spans="1:11" x14ac:dyDescent="0.25">
      <c r="A435" s="397" t="s">
        <v>30</v>
      </c>
      <c r="B435" s="397" t="s">
        <v>31</v>
      </c>
      <c r="C435" s="397" t="s">
        <v>15</v>
      </c>
      <c r="D435" s="397">
        <v>151.64471800000001</v>
      </c>
      <c r="E435" s="397">
        <v>20.334691191406201</v>
      </c>
      <c r="F435" s="397">
        <v>74.860335195530695</v>
      </c>
      <c r="G435" s="397">
        <v>9.1983619129353205</v>
      </c>
      <c r="H435" s="397">
        <v>50.925465000000003</v>
      </c>
      <c r="I435" s="397">
        <v>27.605689161368101</v>
      </c>
      <c r="J435" s="397">
        <v>25.139664804469302</v>
      </c>
      <c r="K435" s="397">
        <v>27.390677696296301</v>
      </c>
    </row>
    <row r="436" spans="1:11" x14ac:dyDescent="0.25">
      <c r="A436" s="397" t="s">
        <v>30</v>
      </c>
      <c r="B436" s="397" t="s">
        <v>31</v>
      </c>
      <c r="C436" s="397" t="s">
        <v>16</v>
      </c>
      <c r="D436" s="397">
        <v>1224.474514</v>
      </c>
      <c r="E436" s="397">
        <v>6.0496452461997103</v>
      </c>
      <c r="F436" s="397">
        <v>75.611460517120904</v>
      </c>
      <c r="G436" s="397">
        <v>3.3720541980858498</v>
      </c>
      <c r="H436" s="397">
        <v>394.95527299999998</v>
      </c>
      <c r="I436" s="397">
        <v>12.846649829901899</v>
      </c>
      <c r="J436" s="397">
        <v>24.3885394828791</v>
      </c>
      <c r="K436" s="397">
        <v>10.4543342187074</v>
      </c>
    </row>
    <row r="437" spans="1:11" x14ac:dyDescent="0.25">
      <c r="A437" s="397" t="s">
        <v>32</v>
      </c>
      <c r="B437" s="397" t="s">
        <v>33</v>
      </c>
      <c r="C437" s="397" t="s">
        <v>15</v>
      </c>
      <c r="D437" s="397">
        <v>694.15210979999995</v>
      </c>
      <c r="E437" s="397">
        <v>24.259887590337598</v>
      </c>
      <c r="F437" s="397">
        <v>60.295372396099097</v>
      </c>
      <c r="G437" s="397">
        <v>10.7382499205192</v>
      </c>
      <c r="H437" s="397">
        <v>457.10060199999998</v>
      </c>
      <c r="I437" s="397">
        <v>24.167499242419002</v>
      </c>
      <c r="J437" s="397">
        <v>39.704627603900903</v>
      </c>
      <c r="K437" s="397">
        <v>16.307086022800899</v>
      </c>
    </row>
    <row r="438" spans="1:11" x14ac:dyDescent="0.25">
      <c r="A438" s="397" t="s">
        <v>32</v>
      </c>
      <c r="B438" s="397" t="s">
        <v>33</v>
      </c>
      <c r="C438" s="397" t="s">
        <v>16</v>
      </c>
      <c r="D438" s="397">
        <v>10784.6688846</v>
      </c>
      <c r="E438" s="397">
        <v>5.4662085275220003</v>
      </c>
      <c r="F438" s="397">
        <v>66.816416188381694</v>
      </c>
      <c r="G438" s="397">
        <v>3.5121031237975</v>
      </c>
      <c r="H438" s="397">
        <v>5356.0784045</v>
      </c>
      <c r="I438" s="397">
        <v>7.9273916080646902</v>
      </c>
      <c r="J438" s="397">
        <v>33.183583811618298</v>
      </c>
      <c r="K438" s="397">
        <v>7.0717540741940104</v>
      </c>
    </row>
    <row r="439" spans="1:11" x14ac:dyDescent="0.25">
      <c r="A439" s="397" t="s">
        <v>34</v>
      </c>
      <c r="B439" s="397" t="s">
        <v>35</v>
      </c>
      <c r="C439" s="397" t="s">
        <v>15</v>
      </c>
      <c r="D439" s="397">
        <v>305.51765019999999</v>
      </c>
      <c r="E439" s="397">
        <v>14.744648754862199</v>
      </c>
      <c r="F439" s="397">
        <v>77.968271605479799</v>
      </c>
      <c r="G439" s="397">
        <v>8.4321053160760897</v>
      </c>
      <c r="H439" s="397">
        <v>86.331038899999996</v>
      </c>
      <c r="I439" s="397">
        <v>37.252512420118002</v>
      </c>
      <c r="J439" s="397">
        <v>22.031728394520201</v>
      </c>
      <c r="K439" s="397">
        <v>29.8404494516803</v>
      </c>
    </row>
    <row r="440" spans="1:11" x14ac:dyDescent="0.25">
      <c r="A440" s="397" t="s">
        <v>34</v>
      </c>
      <c r="B440" s="397" t="s">
        <v>35</v>
      </c>
      <c r="C440" s="397" t="s">
        <v>16</v>
      </c>
      <c r="D440" s="397">
        <v>1208.0082371000001</v>
      </c>
      <c r="E440" s="397">
        <v>4.9686373639035502</v>
      </c>
      <c r="F440" s="397">
        <v>77.181564783969307</v>
      </c>
      <c r="G440" s="397">
        <v>3.13836252397848</v>
      </c>
      <c r="H440" s="397">
        <v>357.14302730000003</v>
      </c>
      <c r="I440" s="397">
        <v>11.244710042447799</v>
      </c>
      <c r="J440" s="397">
        <v>22.8184352160307</v>
      </c>
      <c r="K440" s="397">
        <v>10.6152647263847</v>
      </c>
    </row>
    <row r="441" spans="1:11" x14ac:dyDescent="0.25">
      <c r="A441" s="397" t="s">
        <v>36</v>
      </c>
      <c r="B441" s="397" t="s">
        <v>37</v>
      </c>
      <c r="C441" s="397" t="s">
        <v>15</v>
      </c>
      <c r="D441" s="397">
        <v>573.49346720000005</v>
      </c>
      <c r="E441" s="397">
        <v>18.828002703419699</v>
      </c>
      <c r="F441" s="397">
        <v>74.355508866091199</v>
      </c>
      <c r="G441" s="397">
        <v>8.8643757094404201</v>
      </c>
      <c r="H441" s="397">
        <v>197.79231369999999</v>
      </c>
      <c r="I441" s="397">
        <v>28.560082728885799</v>
      </c>
      <c r="J441" s="397">
        <v>25.644491133908801</v>
      </c>
      <c r="K441" s="397">
        <v>25.702017763344699</v>
      </c>
    </row>
    <row r="442" spans="1:11" x14ac:dyDescent="0.25">
      <c r="A442" s="397" t="s">
        <v>36</v>
      </c>
      <c r="B442" s="397" t="s">
        <v>37</v>
      </c>
      <c r="C442" s="397" t="s">
        <v>16</v>
      </c>
      <c r="D442" s="397">
        <v>2680.8387395</v>
      </c>
      <c r="E442" s="397">
        <v>5.8040861846848699</v>
      </c>
      <c r="F442" s="397">
        <v>71.285361862870403</v>
      </c>
      <c r="G442" s="397">
        <v>4.2736812174976597</v>
      </c>
      <c r="H442" s="397">
        <v>1079.8754793000001</v>
      </c>
      <c r="I442" s="397">
        <v>11.761069193981299</v>
      </c>
      <c r="J442" s="397">
        <v>28.714638137129601</v>
      </c>
      <c r="K442" s="397">
        <v>10.609603040128301</v>
      </c>
    </row>
    <row r="443" spans="1:11" x14ac:dyDescent="0.25">
      <c r="A443" s="397" t="s">
        <v>38</v>
      </c>
      <c r="B443" s="397" t="s">
        <v>39</v>
      </c>
      <c r="C443" s="397" t="s">
        <v>15</v>
      </c>
      <c r="D443" s="397">
        <v>300.88515589999997</v>
      </c>
      <c r="E443" s="397">
        <v>31.476582304689199</v>
      </c>
      <c r="F443" s="397">
        <v>73.069969349307499</v>
      </c>
      <c r="G443" s="397">
        <v>15.9141228779214</v>
      </c>
      <c r="H443" s="397">
        <v>110.891609</v>
      </c>
      <c r="I443" s="397">
        <v>47.769820612211298</v>
      </c>
      <c r="J443" s="397">
        <v>26.930030650692501</v>
      </c>
      <c r="K443" s="397">
        <v>43.180213420251903</v>
      </c>
    </row>
    <row r="444" spans="1:11" x14ac:dyDescent="0.25">
      <c r="A444" s="397" t="s">
        <v>38</v>
      </c>
      <c r="B444" s="397" t="s">
        <v>39</v>
      </c>
      <c r="C444" s="397" t="s">
        <v>16</v>
      </c>
      <c r="D444" s="397">
        <v>5692.2502047999997</v>
      </c>
      <c r="E444" s="397">
        <v>4.1689015990436697</v>
      </c>
      <c r="F444" s="397">
        <v>74.154307753625503</v>
      </c>
      <c r="G444" s="397">
        <v>2.5908825991428799</v>
      </c>
      <c r="H444" s="397">
        <v>1983.9730345999999</v>
      </c>
      <c r="I444" s="397">
        <v>8.2604403767066703</v>
      </c>
      <c r="J444" s="397">
        <v>25.845692246374501</v>
      </c>
      <c r="K444" s="397">
        <v>7.4335445837131697</v>
      </c>
    </row>
    <row r="445" spans="1:11" x14ac:dyDescent="0.25">
      <c r="A445" t="s">
        <v>19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  <row r="449" spans="1:1" x14ac:dyDescent="0.25">
      <c r="A44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38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964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965</v>
      </c>
    </row>
    <row r="12" spans="1:19" x14ac:dyDescent="0.25">
      <c r="A12" s="3" t="s">
        <v>6</v>
      </c>
    </row>
    <row r="13" spans="1:19" x14ac:dyDescent="0.25">
      <c r="A13" s="3" t="s">
        <v>966</v>
      </c>
    </row>
    <row r="15" spans="1:19" ht="17.25" x14ac:dyDescent="0.3">
      <c r="A15" s="4" t="s">
        <v>967</v>
      </c>
    </row>
    <row r="16" spans="1:19" x14ac:dyDescent="0.25">
      <c r="A16" s="5" t="s">
        <v>9</v>
      </c>
      <c r="B16" s="5" t="s">
        <v>10</v>
      </c>
      <c r="C16" s="5" t="s">
        <v>1145</v>
      </c>
      <c r="D16" s="5" t="s">
        <v>968</v>
      </c>
      <c r="E16" s="5" t="s">
        <v>969</v>
      </c>
      <c r="F16" s="5" t="s">
        <v>970</v>
      </c>
      <c r="G16" s="5" t="s">
        <v>971</v>
      </c>
      <c r="H16" s="5" t="s">
        <v>972</v>
      </c>
      <c r="I16" s="5" t="s">
        <v>973</v>
      </c>
      <c r="J16" s="5" t="s">
        <v>974</v>
      </c>
      <c r="K16" s="5" t="s">
        <v>975</v>
      </c>
      <c r="L16" s="5" t="s">
        <v>976</v>
      </c>
      <c r="M16" s="5" t="s">
        <v>977</v>
      </c>
      <c r="N16" s="5" t="s">
        <v>978</v>
      </c>
      <c r="O16" s="5" t="s">
        <v>979</v>
      </c>
      <c r="P16" s="5" t="s">
        <v>980</v>
      </c>
      <c r="Q16" s="5" t="s">
        <v>981</v>
      </c>
      <c r="R16" s="5" t="s">
        <v>982</v>
      </c>
      <c r="S16" s="5" t="s">
        <v>983</v>
      </c>
    </row>
    <row r="17" spans="1:19" x14ac:dyDescent="0.25">
      <c r="A17" s="398" t="s">
        <v>13</v>
      </c>
      <c r="B17" s="398" t="s">
        <v>14</v>
      </c>
      <c r="C17" s="398" t="s">
        <v>15</v>
      </c>
      <c r="D17" s="398">
        <v>9396.3210866000009</v>
      </c>
      <c r="E17" s="398">
        <v>16.759876311696299</v>
      </c>
      <c r="F17" s="398">
        <v>5.5006329362956299</v>
      </c>
      <c r="G17" s="398">
        <v>15.8159562608207</v>
      </c>
      <c r="H17" s="398">
        <v>279.96899550000001</v>
      </c>
      <c r="I17" s="398">
        <v>43.003877366641298</v>
      </c>
      <c r="J17" s="398">
        <v>0.16389464170026</v>
      </c>
      <c r="K17" s="398">
        <v>42.994159026636602</v>
      </c>
      <c r="L17" s="398">
        <v>170.19823310000001</v>
      </c>
      <c r="M17" s="398">
        <v>66.797670186951393</v>
      </c>
      <c r="N17" s="398">
        <v>9.9634526966546996E-2</v>
      </c>
      <c r="O17" s="398">
        <v>66.858444625232195</v>
      </c>
      <c r="P17" s="398">
        <v>160976.0551161</v>
      </c>
      <c r="Q17" s="398">
        <v>4.0479422994114698</v>
      </c>
      <c r="R17" s="398">
        <v>94.235837895037506</v>
      </c>
      <c r="S17" s="398">
        <v>0.93051077374968605</v>
      </c>
    </row>
    <row r="18" spans="1:19" x14ac:dyDescent="0.25">
      <c r="A18" s="398" t="s">
        <v>13</v>
      </c>
      <c r="B18" s="398" t="s">
        <v>14</v>
      </c>
      <c r="C18" s="398" t="s">
        <v>16</v>
      </c>
      <c r="D18" s="398">
        <v>20244.052409700002</v>
      </c>
      <c r="E18" s="398">
        <v>8.4554039090592799</v>
      </c>
      <c r="F18" s="398">
        <v>1.15240069055468</v>
      </c>
      <c r="G18" s="398">
        <v>8.2800396527063498</v>
      </c>
      <c r="H18" s="398">
        <v>842.47512259999996</v>
      </c>
      <c r="I18" s="398">
        <v>23.5681362808572</v>
      </c>
      <c r="J18" s="398">
        <v>4.7958229578292599E-2</v>
      </c>
      <c r="K18" s="398">
        <v>23.598814682710799</v>
      </c>
      <c r="L18" s="398">
        <v>3363.8014011999999</v>
      </c>
      <c r="M18" s="398">
        <v>14.203139942396099</v>
      </c>
      <c r="N18" s="398">
        <v>0.19148572524808699</v>
      </c>
      <c r="O18" s="398">
        <v>14.2053741525964</v>
      </c>
      <c r="P18" s="398">
        <v>1732234.8740193001</v>
      </c>
      <c r="Q18" s="398">
        <v>0.94239599107914795</v>
      </c>
      <c r="R18" s="398">
        <v>98.608155354618901</v>
      </c>
      <c r="S18" s="398">
        <v>0.101007409253435</v>
      </c>
    </row>
    <row r="19" spans="1:19" x14ac:dyDescent="0.25">
      <c r="A19" s="398" t="s">
        <v>13</v>
      </c>
      <c r="B19" s="398" t="s">
        <v>17</v>
      </c>
      <c r="C19" s="398" t="s">
        <v>15</v>
      </c>
      <c r="D19" s="398">
        <v>16.803222300000002</v>
      </c>
      <c r="E19" s="398"/>
      <c r="F19" s="398">
        <v>1.3800461105175801</v>
      </c>
      <c r="G19" s="398"/>
      <c r="H19" s="398"/>
      <c r="I19" s="398"/>
      <c r="J19" s="398"/>
      <c r="K19" s="398"/>
      <c r="L19" s="398"/>
      <c r="M19" s="398"/>
      <c r="N19" s="398"/>
      <c r="O19" s="398"/>
      <c r="P19" s="398">
        <v>1200.7808984000001</v>
      </c>
      <c r="Q19" s="398"/>
      <c r="R19" s="398">
        <v>98.619953889482403</v>
      </c>
      <c r="S19" s="398"/>
    </row>
    <row r="20" spans="1:19" x14ac:dyDescent="0.25">
      <c r="A20" s="398" t="s">
        <v>13</v>
      </c>
      <c r="B20" s="398" t="s">
        <v>17</v>
      </c>
      <c r="C20" s="398" t="s">
        <v>16</v>
      </c>
      <c r="D20" s="398">
        <v>42.151525200000002</v>
      </c>
      <c r="E20" s="398"/>
      <c r="F20" s="398">
        <v>0.81596916849322798</v>
      </c>
      <c r="G20" s="398"/>
      <c r="H20" s="398">
        <v>3.2059205</v>
      </c>
      <c r="I20" s="398"/>
      <c r="J20" s="398">
        <v>6.20602047548304E-2</v>
      </c>
      <c r="K20" s="398"/>
      <c r="L20" s="398"/>
      <c r="M20" s="398"/>
      <c r="N20" s="398"/>
      <c r="O20" s="398"/>
      <c r="P20" s="398">
        <v>5120.4658264999998</v>
      </c>
      <c r="Q20" s="398"/>
      <c r="R20" s="398">
        <v>99.121970626751903</v>
      </c>
      <c r="S20" s="398"/>
    </row>
    <row r="21" spans="1:19" x14ac:dyDescent="0.25">
      <c r="A21" s="398" t="s">
        <v>13</v>
      </c>
      <c r="B21" s="398" t="s">
        <v>18</v>
      </c>
      <c r="C21" s="398" t="s">
        <v>15</v>
      </c>
      <c r="D21" s="398">
        <v>9379.5178642999999</v>
      </c>
      <c r="E21" s="398">
        <v>16.789505873818001</v>
      </c>
      <c r="F21" s="398">
        <v>5.5302143890280702</v>
      </c>
      <c r="G21" s="398">
        <v>15.841265307366101</v>
      </c>
      <c r="H21" s="398">
        <v>279.96899550000001</v>
      </c>
      <c r="I21" s="398">
        <v>43.003877366641298</v>
      </c>
      <c r="J21" s="398">
        <v>0.16507123178355201</v>
      </c>
      <c r="K21" s="398">
        <v>42.995362860184599</v>
      </c>
      <c r="L21" s="398">
        <v>170.19823310000001</v>
      </c>
      <c r="M21" s="398">
        <v>66.797670186951393</v>
      </c>
      <c r="N21" s="398">
        <v>0.100349797430341</v>
      </c>
      <c r="O21" s="398">
        <v>66.859699732230993</v>
      </c>
      <c r="P21" s="398">
        <v>159775.2742177</v>
      </c>
      <c r="Q21" s="398">
        <v>4.0772216151314602</v>
      </c>
      <c r="R21" s="398">
        <v>94.204364581758</v>
      </c>
      <c r="S21" s="398">
        <v>0.93732705118200199</v>
      </c>
    </row>
    <row r="22" spans="1:19" x14ac:dyDescent="0.25">
      <c r="A22" s="398" t="s">
        <v>13</v>
      </c>
      <c r="B22" s="398" t="s">
        <v>18</v>
      </c>
      <c r="C22" s="398" t="s">
        <v>16</v>
      </c>
      <c r="D22" s="398">
        <v>20201.900884499999</v>
      </c>
      <c r="E22" s="398">
        <v>8.4724090223141797</v>
      </c>
      <c r="F22" s="398">
        <v>1.1533929409438799</v>
      </c>
      <c r="G22" s="398">
        <v>8.2966367421827591</v>
      </c>
      <c r="H22" s="398">
        <v>839.26920210000003</v>
      </c>
      <c r="I22" s="398">
        <v>23.655080053032101</v>
      </c>
      <c r="J22" s="398">
        <v>4.7916638082134498E-2</v>
      </c>
      <c r="K22" s="398">
        <v>23.685757694227998</v>
      </c>
      <c r="L22" s="398">
        <v>3363.8014011999999</v>
      </c>
      <c r="M22" s="398">
        <v>14.203139942396099</v>
      </c>
      <c r="N22" s="398">
        <v>0.192050481440486</v>
      </c>
      <c r="O22" s="398">
        <v>14.2054509852614</v>
      </c>
      <c r="P22" s="398">
        <v>1727114.4081927999</v>
      </c>
      <c r="Q22" s="398">
        <v>0.94483999438446098</v>
      </c>
      <c r="R22" s="398">
        <v>98.606639939533494</v>
      </c>
      <c r="S22" s="398">
        <v>0.10129875365041401</v>
      </c>
    </row>
    <row r="23" spans="1:19" x14ac:dyDescent="0.25">
      <c r="A23" t="s">
        <v>19</v>
      </c>
    </row>
    <row r="24" spans="1:19" x14ac:dyDescent="0.25">
      <c r="A24" t="s">
        <v>20</v>
      </c>
    </row>
    <row r="25" spans="1:19" x14ac:dyDescent="0.25">
      <c r="A25" t="s">
        <v>21</v>
      </c>
    </row>
    <row r="26" spans="1:19" x14ac:dyDescent="0.25">
      <c r="A26" t="s">
        <v>22</v>
      </c>
    </row>
    <row r="27" spans="1:19" x14ac:dyDescent="0.25">
      <c r="A27" t="s">
        <v>23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984</v>
      </c>
    </row>
    <row r="32" spans="1:19" x14ac:dyDescent="0.25">
      <c r="A32" s="5" t="s">
        <v>25</v>
      </c>
      <c r="B32" s="5" t="s">
        <v>10</v>
      </c>
      <c r="C32" s="5" t="s">
        <v>1145</v>
      </c>
      <c r="D32" s="5" t="s">
        <v>968</v>
      </c>
      <c r="E32" s="5" t="s">
        <v>969</v>
      </c>
      <c r="F32" s="5" t="s">
        <v>970</v>
      </c>
      <c r="G32" s="5" t="s">
        <v>971</v>
      </c>
      <c r="H32" s="5" t="s">
        <v>972</v>
      </c>
      <c r="I32" s="5" t="s">
        <v>973</v>
      </c>
      <c r="J32" s="5" t="s">
        <v>974</v>
      </c>
      <c r="K32" s="5" t="s">
        <v>975</v>
      </c>
      <c r="L32" s="5" t="s">
        <v>976</v>
      </c>
      <c r="M32" s="5" t="s">
        <v>977</v>
      </c>
      <c r="N32" s="5" t="s">
        <v>978</v>
      </c>
      <c r="O32" s="5" t="s">
        <v>979</v>
      </c>
      <c r="P32" s="5" t="s">
        <v>980</v>
      </c>
      <c r="Q32" s="5" t="s">
        <v>981</v>
      </c>
      <c r="R32" s="5" t="s">
        <v>982</v>
      </c>
      <c r="S32" s="5" t="s">
        <v>983</v>
      </c>
    </row>
    <row r="33" spans="1:19" x14ac:dyDescent="0.25">
      <c r="A33" s="399" t="s">
        <v>13</v>
      </c>
      <c r="B33" s="399" t="s">
        <v>14</v>
      </c>
      <c r="C33" s="399" t="s">
        <v>15</v>
      </c>
      <c r="D33" s="399">
        <v>9396.3210866000009</v>
      </c>
      <c r="E33" s="399">
        <v>16.759876311696299</v>
      </c>
      <c r="F33" s="399">
        <v>5.5006329362956299</v>
      </c>
      <c r="G33" s="399">
        <v>15.8159562608207</v>
      </c>
      <c r="H33" s="399">
        <v>279.96899550000001</v>
      </c>
      <c r="I33" s="399">
        <v>43.003877366641298</v>
      </c>
      <c r="J33" s="399">
        <v>0.16389464170026</v>
      </c>
      <c r="K33" s="399">
        <v>42.994159026636602</v>
      </c>
      <c r="L33" s="399">
        <v>170.19823310000001</v>
      </c>
      <c r="M33" s="399">
        <v>66.797670186951393</v>
      </c>
      <c r="N33" s="399">
        <v>9.9634526966546996E-2</v>
      </c>
      <c r="O33" s="399">
        <v>66.858444625232195</v>
      </c>
      <c r="P33" s="399">
        <v>160976.0551161</v>
      </c>
      <c r="Q33" s="399">
        <v>4.0479422994114698</v>
      </c>
      <c r="R33" s="399">
        <v>94.235837895037506</v>
      </c>
      <c r="S33" s="399">
        <v>0.93051077374968605</v>
      </c>
    </row>
    <row r="34" spans="1:19" x14ac:dyDescent="0.25">
      <c r="A34" s="399" t="s">
        <v>13</v>
      </c>
      <c r="B34" s="399" t="s">
        <v>14</v>
      </c>
      <c r="C34" s="399" t="s">
        <v>16</v>
      </c>
      <c r="D34" s="399">
        <v>20244.052409700002</v>
      </c>
      <c r="E34" s="399">
        <v>8.4554039090592799</v>
      </c>
      <c r="F34" s="399">
        <v>1.15240069055468</v>
      </c>
      <c r="G34" s="399">
        <v>8.2800396527063498</v>
      </c>
      <c r="H34" s="399">
        <v>842.47512259999996</v>
      </c>
      <c r="I34" s="399">
        <v>23.5681362808572</v>
      </c>
      <c r="J34" s="399">
        <v>4.7958229578292599E-2</v>
      </c>
      <c r="K34" s="399">
        <v>23.598814682710799</v>
      </c>
      <c r="L34" s="399">
        <v>3363.8014011999999</v>
      </c>
      <c r="M34" s="399">
        <v>14.203139942396099</v>
      </c>
      <c r="N34" s="399">
        <v>0.19148572524808699</v>
      </c>
      <c r="O34" s="399">
        <v>14.2053741525964</v>
      </c>
      <c r="P34" s="399">
        <v>1732234.8740193001</v>
      </c>
      <c r="Q34" s="399">
        <v>0.94239599107914795</v>
      </c>
      <c r="R34" s="399">
        <v>98.608155354618901</v>
      </c>
      <c r="S34" s="399">
        <v>0.101007409253435</v>
      </c>
    </row>
    <row r="35" spans="1:19" x14ac:dyDescent="0.25">
      <c r="A35" s="399" t="s">
        <v>26</v>
      </c>
      <c r="B35" s="399" t="s">
        <v>27</v>
      </c>
      <c r="C35" s="399" t="s">
        <v>15</v>
      </c>
      <c r="D35" s="399"/>
      <c r="E35" s="399"/>
      <c r="F35" s="399"/>
      <c r="G35" s="399"/>
      <c r="H35" s="399"/>
      <c r="I35" s="399"/>
      <c r="J35" s="399"/>
      <c r="K35" s="399"/>
      <c r="L35" s="399"/>
      <c r="M35" s="399"/>
      <c r="N35" s="399"/>
      <c r="O35" s="399"/>
      <c r="P35" s="399">
        <v>3356.8927193</v>
      </c>
      <c r="Q35" s="399">
        <v>24.4146596448082</v>
      </c>
      <c r="R35" s="399">
        <v>100</v>
      </c>
      <c r="S35" s="399">
        <v>0</v>
      </c>
    </row>
    <row r="36" spans="1:19" x14ac:dyDescent="0.25">
      <c r="A36" s="399" t="s">
        <v>26</v>
      </c>
      <c r="B36" s="399" t="s">
        <v>27</v>
      </c>
      <c r="C36" s="399" t="s">
        <v>16</v>
      </c>
      <c r="D36" s="399">
        <v>652.43230849999998</v>
      </c>
      <c r="E36" s="399">
        <v>52.250581378761801</v>
      </c>
      <c r="F36" s="399">
        <v>0.92670857489145997</v>
      </c>
      <c r="G36" s="399">
        <v>51.893374985425098</v>
      </c>
      <c r="H36" s="399"/>
      <c r="I36" s="399"/>
      <c r="J36" s="399"/>
      <c r="K36" s="399"/>
      <c r="L36" s="399">
        <v>25.024901199999999</v>
      </c>
      <c r="M36" s="399">
        <v>99.999999999999801</v>
      </c>
      <c r="N36" s="399">
        <v>3.55451289363172E-2</v>
      </c>
      <c r="O36" s="399">
        <v>100.12717025282601</v>
      </c>
      <c r="P36" s="399">
        <v>69725.723054000002</v>
      </c>
      <c r="Q36" s="399">
        <v>5.4432231578185002</v>
      </c>
      <c r="R36" s="399">
        <v>99.037746296172202</v>
      </c>
      <c r="S36" s="399">
        <v>0.48669152983365699</v>
      </c>
    </row>
    <row r="37" spans="1:19" x14ac:dyDescent="0.25">
      <c r="A37" s="399" t="s">
        <v>28</v>
      </c>
      <c r="B37" s="399" t="s">
        <v>29</v>
      </c>
      <c r="C37" s="399" t="s">
        <v>15</v>
      </c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>
        <v>678.97669059999998</v>
      </c>
      <c r="Q37" s="399">
        <v>22.094529375997201</v>
      </c>
      <c r="R37" s="399">
        <v>100</v>
      </c>
      <c r="S37" s="399">
        <v>0</v>
      </c>
    </row>
    <row r="38" spans="1:19" x14ac:dyDescent="0.25">
      <c r="A38" s="399" t="s">
        <v>28</v>
      </c>
      <c r="B38" s="399" t="s">
        <v>29</v>
      </c>
      <c r="C38" s="399" t="s">
        <v>16</v>
      </c>
      <c r="D38" s="399">
        <v>166.57527880000001</v>
      </c>
      <c r="E38" s="399">
        <v>44.327397886725201</v>
      </c>
      <c r="F38" s="399">
        <v>0.783133916392174</v>
      </c>
      <c r="G38" s="399">
        <v>44.658251108175399</v>
      </c>
      <c r="H38" s="399"/>
      <c r="I38" s="399"/>
      <c r="J38" s="399"/>
      <c r="K38" s="399"/>
      <c r="L38" s="399">
        <v>132.26346280000001</v>
      </c>
      <c r="M38" s="399">
        <v>54.5958979425357</v>
      </c>
      <c r="N38" s="399">
        <v>0.62182098306747402</v>
      </c>
      <c r="O38" s="399">
        <v>53.725209001724103</v>
      </c>
      <c r="P38" s="399">
        <v>20971.505360899999</v>
      </c>
      <c r="Q38" s="399">
        <v>4.0150416564830298</v>
      </c>
      <c r="R38" s="399">
        <v>98.595045100540403</v>
      </c>
      <c r="S38" s="399">
        <v>0.538535843785099</v>
      </c>
    </row>
    <row r="39" spans="1:19" x14ac:dyDescent="0.25">
      <c r="A39" s="399" t="s">
        <v>30</v>
      </c>
      <c r="B39" s="399" t="s">
        <v>31</v>
      </c>
      <c r="C39" s="399" t="s">
        <v>15</v>
      </c>
      <c r="D39" s="399">
        <v>406.76533719999998</v>
      </c>
      <c r="E39" s="399">
        <v>69.256277413529006</v>
      </c>
      <c r="F39" s="399">
        <v>17.7887337373081</v>
      </c>
      <c r="G39" s="399">
        <v>63.474625979767701</v>
      </c>
      <c r="H39" s="399">
        <v>1.131677</v>
      </c>
      <c r="I39" s="399">
        <v>100</v>
      </c>
      <c r="J39" s="399">
        <v>4.9490698908145697E-2</v>
      </c>
      <c r="K39" s="399">
        <v>106.970089294353</v>
      </c>
      <c r="L39" s="399"/>
      <c r="M39" s="399"/>
      <c r="N39" s="399"/>
      <c r="O39" s="399"/>
      <c r="P39" s="399">
        <v>1878.7488100999999</v>
      </c>
      <c r="Q39" s="399">
        <v>42.821694904696301</v>
      </c>
      <c r="R39" s="399">
        <v>82.161775563783806</v>
      </c>
      <c r="S39" s="399">
        <v>13.7463348436464</v>
      </c>
    </row>
    <row r="40" spans="1:19" x14ac:dyDescent="0.25">
      <c r="A40" s="399" t="s">
        <v>30</v>
      </c>
      <c r="B40" s="399" t="s">
        <v>31</v>
      </c>
      <c r="C40" s="399" t="s">
        <v>16</v>
      </c>
      <c r="D40" s="399">
        <v>262.38601499999999</v>
      </c>
      <c r="E40" s="399">
        <v>67.283411032759901</v>
      </c>
      <c r="F40" s="399">
        <v>0.54588385229903702</v>
      </c>
      <c r="G40" s="399">
        <v>67.778461589207694</v>
      </c>
      <c r="H40" s="399"/>
      <c r="I40" s="399"/>
      <c r="J40" s="399"/>
      <c r="K40" s="399"/>
      <c r="L40" s="399"/>
      <c r="M40" s="399"/>
      <c r="N40" s="399"/>
      <c r="O40" s="399"/>
      <c r="P40" s="399">
        <v>47803.885572799998</v>
      </c>
      <c r="Q40" s="399">
        <v>5.4617500315807899</v>
      </c>
      <c r="R40" s="399">
        <v>99.454116147701001</v>
      </c>
      <c r="S40" s="399">
        <v>0.37202248784023101</v>
      </c>
    </row>
    <row r="41" spans="1:19" x14ac:dyDescent="0.25">
      <c r="A41" s="399" t="s">
        <v>32</v>
      </c>
      <c r="B41" s="399" t="s">
        <v>33</v>
      </c>
      <c r="C41" s="399" t="s">
        <v>15</v>
      </c>
      <c r="D41" s="399">
        <v>27.616367100000001</v>
      </c>
      <c r="E41" s="399">
        <v>75.767128166853396</v>
      </c>
      <c r="F41" s="399">
        <v>4.0890196789617601</v>
      </c>
      <c r="G41" s="399">
        <v>76.245512548909403</v>
      </c>
      <c r="H41" s="399"/>
      <c r="I41" s="399"/>
      <c r="J41" s="399"/>
      <c r="K41" s="399"/>
      <c r="L41" s="399"/>
      <c r="M41" s="399"/>
      <c r="N41" s="399"/>
      <c r="O41" s="399"/>
      <c r="P41" s="399">
        <v>647.76231210000003</v>
      </c>
      <c r="Q41" s="399">
        <v>25.3005025291443</v>
      </c>
      <c r="R41" s="399">
        <v>95.910980321038195</v>
      </c>
      <c r="S41" s="399">
        <v>3.2506121843551701</v>
      </c>
    </row>
    <row r="42" spans="1:19" x14ac:dyDescent="0.25">
      <c r="A42" s="399" t="s">
        <v>32</v>
      </c>
      <c r="B42" s="399" t="s">
        <v>33</v>
      </c>
      <c r="C42" s="399" t="s">
        <v>16</v>
      </c>
      <c r="D42" s="399">
        <v>99.2676546</v>
      </c>
      <c r="E42" s="399">
        <v>43.862679886991003</v>
      </c>
      <c r="F42" s="399">
        <v>0.97362597123405303</v>
      </c>
      <c r="G42" s="399">
        <v>43.064882294489998</v>
      </c>
      <c r="H42" s="399"/>
      <c r="I42" s="399"/>
      <c r="J42" s="399"/>
      <c r="K42" s="399"/>
      <c r="L42" s="399">
        <v>8.5307513000000004</v>
      </c>
      <c r="M42" s="399">
        <v>99.999999999999702</v>
      </c>
      <c r="N42" s="399">
        <v>8.3670366276777805E-2</v>
      </c>
      <c r="O42" s="399">
        <v>99.736266309886105</v>
      </c>
      <c r="P42" s="399">
        <v>10087.8678492</v>
      </c>
      <c r="Q42" s="399">
        <v>6.3329482122214502</v>
      </c>
      <c r="R42" s="399">
        <v>98.942703662489194</v>
      </c>
      <c r="S42" s="399">
        <v>0.42923699737997101</v>
      </c>
    </row>
    <row r="43" spans="1:19" x14ac:dyDescent="0.25">
      <c r="A43" s="399" t="s">
        <v>34</v>
      </c>
      <c r="B43" s="399" t="s">
        <v>35</v>
      </c>
      <c r="C43" s="399" t="s">
        <v>15</v>
      </c>
      <c r="D43" s="399">
        <v>437.92586039999998</v>
      </c>
      <c r="E43" s="399">
        <v>77.536524814439801</v>
      </c>
      <c r="F43" s="399">
        <v>7.7210416402312996</v>
      </c>
      <c r="G43" s="399">
        <v>36.787526181797098</v>
      </c>
      <c r="H43" s="399">
        <v>1.1996481000000001</v>
      </c>
      <c r="I43" s="399">
        <v>100</v>
      </c>
      <c r="J43" s="399">
        <v>2.11509156487447E-2</v>
      </c>
      <c r="K43" s="399">
        <v>111.43036853635201</v>
      </c>
      <c r="L43" s="399"/>
      <c r="M43" s="399"/>
      <c r="N43" s="399"/>
      <c r="O43" s="399"/>
      <c r="P43" s="399">
        <v>5232.7239750999997</v>
      </c>
      <c r="Q43" s="399">
        <v>47.669514173867299</v>
      </c>
      <c r="R43" s="399">
        <v>92.257807444119905</v>
      </c>
      <c r="S43" s="399">
        <v>3.0721813454889202</v>
      </c>
    </row>
    <row r="44" spans="1:19" x14ac:dyDescent="0.25">
      <c r="A44" s="399" t="s">
        <v>34</v>
      </c>
      <c r="B44" s="399" t="s">
        <v>35</v>
      </c>
      <c r="C44" s="399" t="s">
        <v>16</v>
      </c>
      <c r="D44" s="399">
        <v>255.82285569999999</v>
      </c>
      <c r="E44" s="399">
        <v>82.091140514307597</v>
      </c>
      <c r="F44" s="399">
        <v>0.25279518317524802</v>
      </c>
      <c r="G44" s="399">
        <v>82.169427313724597</v>
      </c>
      <c r="H44" s="399">
        <v>51.077110599999997</v>
      </c>
      <c r="I44" s="399">
        <v>99.999999999999901</v>
      </c>
      <c r="J44" s="399">
        <v>5.04726111936269E-2</v>
      </c>
      <c r="K44" s="399">
        <v>99.903453365012396</v>
      </c>
      <c r="L44" s="399">
        <v>64.491511700000004</v>
      </c>
      <c r="M44" s="399">
        <v>100</v>
      </c>
      <c r="N44" s="399">
        <v>6.3728252383237594E-2</v>
      </c>
      <c r="O44" s="399">
        <v>100.959902601453</v>
      </c>
      <c r="P44" s="399">
        <v>100826.28661330001</v>
      </c>
      <c r="Q44" s="399">
        <v>4.4893648670754498</v>
      </c>
      <c r="R44" s="399">
        <v>99.633003953247893</v>
      </c>
      <c r="S44" s="399">
        <v>0.26551309113288901</v>
      </c>
    </row>
    <row r="45" spans="1:19" x14ac:dyDescent="0.25">
      <c r="A45" s="399" t="s">
        <v>36</v>
      </c>
      <c r="B45" s="399" t="s">
        <v>37</v>
      </c>
      <c r="C45" s="399" t="s">
        <v>15</v>
      </c>
      <c r="D45" s="399">
        <v>3004.3644091000001</v>
      </c>
      <c r="E45" s="399">
        <v>64.134574416771002</v>
      </c>
      <c r="F45" s="399">
        <v>7.3104798190939899</v>
      </c>
      <c r="G45" s="399">
        <v>54.358303039555899</v>
      </c>
      <c r="H45" s="399"/>
      <c r="I45" s="399"/>
      <c r="J45" s="399"/>
      <c r="K45" s="399"/>
      <c r="L45" s="399"/>
      <c r="M45" s="399"/>
      <c r="N45" s="399"/>
      <c r="O45" s="399"/>
      <c r="P45" s="399">
        <v>38092.314378700001</v>
      </c>
      <c r="Q45" s="399">
        <v>23.960207208301199</v>
      </c>
      <c r="R45" s="399">
        <v>92.689520180906001</v>
      </c>
      <c r="S45" s="399">
        <v>4.2872730012548903</v>
      </c>
    </row>
    <row r="46" spans="1:19" x14ac:dyDescent="0.25">
      <c r="A46" s="399" t="s">
        <v>36</v>
      </c>
      <c r="B46" s="399" t="s">
        <v>37</v>
      </c>
      <c r="C46" s="399" t="s">
        <v>16</v>
      </c>
      <c r="D46" s="399">
        <v>2302.8759291000001</v>
      </c>
      <c r="E46" s="399">
        <v>47.250495071824098</v>
      </c>
      <c r="F46" s="399">
        <v>0.50500250385623602</v>
      </c>
      <c r="G46" s="399">
        <v>47.999710305710899</v>
      </c>
      <c r="H46" s="399"/>
      <c r="I46" s="399"/>
      <c r="J46" s="399"/>
      <c r="K46" s="399"/>
      <c r="L46" s="399"/>
      <c r="M46" s="399"/>
      <c r="N46" s="399"/>
      <c r="O46" s="399"/>
      <c r="P46" s="399">
        <v>453709.89856509998</v>
      </c>
      <c r="Q46" s="399">
        <v>4.6127166913276501</v>
      </c>
      <c r="R46" s="399">
        <v>99.494997496143796</v>
      </c>
      <c r="S46" s="399">
        <v>0.24363007687595001</v>
      </c>
    </row>
    <row r="47" spans="1:19" x14ac:dyDescent="0.25">
      <c r="A47" s="399" t="s">
        <v>38</v>
      </c>
      <c r="B47" s="399" t="s">
        <v>39</v>
      </c>
      <c r="C47" s="399" t="s">
        <v>15</v>
      </c>
      <c r="D47" s="399">
        <v>5.4933839999999998</v>
      </c>
      <c r="E47" s="399">
        <v>100</v>
      </c>
      <c r="F47" s="399">
        <v>1.1974277771792501</v>
      </c>
      <c r="G47" s="399">
        <v>98.522559204256595</v>
      </c>
      <c r="H47" s="399">
        <v>11.2148653</v>
      </c>
      <c r="I47" s="399">
        <v>100</v>
      </c>
      <c r="J47" s="399">
        <v>2.4445753705809898</v>
      </c>
      <c r="K47" s="399">
        <v>87.207533946717405</v>
      </c>
      <c r="L47" s="399"/>
      <c r="M47" s="399"/>
      <c r="N47" s="399"/>
      <c r="O47" s="399"/>
      <c r="P47" s="399">
        <v>442.05712299999999</v>
      </c>
      <c r="Q47" s="399">
        <v>25.7255419248382</v>
      </c>
      <c r="R47" s="399">
        <v>96.357996852239793</v>
      </c>
      <c r="S47" s="399">
        <v>2.35506730909642</v>
      </c>
    </row>
    <row r="48" spans="1:19" x14ac:dyDescent="0.25">
      <c r="A48" s="399" t="s">
        <v>38</v>
      </c>
      <c r="B48" s="399" t="s">
        <v>39</v>
      </c>
      <c r="C48" s="399" t="s">
        <v>16</v>
      </c>
      <c r="D48" s="399">
        <v>144.13028499999999</v>
      </c>
      <c r="E48" s="399">
        <v>49.186600289443703</v>
      </c>
      <c r="F48" s="399">
        <v>1.2693436104109399</v>
      </c>
      <c r="G48" s="399">
        <v>49.465747675523303</v>
      </c>
      <c r="H48" s="399">
        <v>3.7082389999999998</v>
      </c>
      <c r="I48" s="399">
        <v>100</v>
      </c>
      <c r="J48" s="399">
        <v>3.2658157031512598E-2</v>
      </c>
      <c r="K48" s="399">
        <v>100.350793093627</v>
      </c>
      <c r="L48" s="399">
        <v>27.2024048</v>
      </c>
      <c r="M48" s="399">
        <v>99.999999999999901</v>
      </c>
      <c r="N48" s="399">
        <v>0.23956935019376399</v>
      </c>
      <c r="O48" s="399">
        <v>99.530931550034097</v>
      </c>
      <c r="P48" s="399">
        <v>11179.669003000001</v>
      </c>
      <c r="Q48" s="399">
        <v>6.4722201310785001</v>
      </c>
      <c r="R48" s="399">
        <v>98.458428882363805</v>
      </c>
      <c r="S48" s="399">
        <v>0.67983852248668597</v>
      </c>
    </row>
    <row r="49" spans="1:19" x14ac:dyDescent="0.25">
      <c r="A49" t="s">
        <v>19</v>
      </c>
    </row>
    <row r="50" spans="1:19" x14ac:dyDescent="0.25">
      <c r="A50" t="s">
        <v>20</v>
      </c>
    </row>
    <row r="51" spans="1:19" x14ac:dyDescent="0.25">
      <c r="A51" t="s">
        <v>21</v>
      </c>
    </row>
    <row r="52" spans="1:19" x14ac:dyDescent="0.25">
      <c r="A52" t="s">
        <v>22</v>
      </c>
    </row>
    <row r="53" spans="1:19" x14ac:dyDescent="0.25">
      <c r="A53" t="s">
        <v>23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985</v>
      </c>
    </row>
    <row r="58" spans="1:19" x14ac:dyDescent="0.25">
      <c r="A58" s="5" t="s">
        <v>25</v>
      </c>
      <c r="B58" s="5" t="s">
        <v>10</v>
      </c>
      <c r="C58" s="5" t="s">
        <v>1145</v>
      </c>
      <c r="D58" s="5" t="s">
        <v>968</v>
      </c>
      <c r="E58" s="5" t="s">
        <v>969</v>
      </c>
      <c r="F58" s="5" t="s">
        <v>970</v>
      </c>
      <c r="G58" s="5" t="s">
        <v>971</v>
      </c>
      <c r="H58" s="5" t="s">
        <v>972</v>
      </c>
      <c r="I58" s="5" t="s">
        <v>973</v>
      </c>
      <c r="J58" s="5" t="s">
        <v>974</v>
      </c>
      <c r="K58" s="5" t="s">
        <v>975</v>
      </c>
      <c r="L58" s="5" t="s">
        <v>976</v>
      </c>
      <c r="M58" s="5" t="s">
        <v>977</v>
      </c>
      <c r="N58" s="5" t="s">
        <v>978</v>
      </c>
      <c r="O58" s="5" t="s">
        <v>979</v>
      </c>
      <c r="P58" s="5" t="s">
        <v>980</v>
      </c>
      <c r="Q58" s="5" t="s">
        <v>981</v>
      </c>
      <c r="R58" s="5" t="s">
        <v>982</v>
      </c>
      <c r="S58" s="5" t="s">
        <v>983</v>
      </c>
    </row>
    <row r="59" spans="1:19" x14ac:dyDescent="0.25">
      <c r="A59" s="400" t="s">
        <v>13</v>
      </c>
      <c r="B59" s="400" t="s">
        <v>14</v>
      </c>
      <c r="C59" s="400" t="s">
        <v>15</v>
      </c>
      <c r="D59" s="400">
        <v>9379.5178642999999</v>
      </c>
      <c r="E59" s="400">
        <v>16.789505873818001</v>
      </c>
      <c r="F59" s="400">
        <v>5.5302143890280702</v>
      </c>
      <c r="G59" s="400">
        <v>15.841265307366101</v>
      </c>
      <c r="H59" s="400">
        <v>279.96899550000001</v>
      </c>
      <c r="I59" s="400">
        <v>43.003877366641298</v>
      </c>
      <c r="J59" s="400">
        <v>0.16507123178355201</v>
      </c>
      <c r="K59" s="400">
        <v>42.995362860184599</v>
      </c>
      <c r="L59" s="400">
        <v>170.19823310000001</v>
      </c>
      <c r="M59" s="400">
        <v>66.797670186951393</v>
      </c>
      <c r="N59" s="400">
        <v>0.100349797430341</v>
      </c>
      <c r="O59" s="400">
        <v>66.859699732230993</v>
      </c>
      <c r="P59" s="400">
        <v>159775.2742177</v>
      </c>
      <c r="Q59" s="400">
        <v>4.0772216151314602</v>
      </c>
      <c r="R59" s="400">
        <v>94.204364581758</v>
      </c>
      <c r="S59" s="400">
        <v>0.93732705118200199</v>
      </c>
    </row>
    <row r="60" spans="1:19" x14ac:dyDescent="0.25">
      <c r="A60" s="400" t="s">
        <v>13</v>
      </c>
      <c r="B60" s="400" t="s">
        <v>14</v>
      </c>
      <c r="C60" s="400" t="s">
        <v>16</v>
      </c>
      <c r="D60" s="400">
        <v>20201.900884499999</v>
      </c>
      <c r="E60" s="400">
        <v>8.4724090223141797</v>
      </c>
      <c r="F60" s="400">
        <v>1.1533929409438799</v>
      </c>
      <c r="G60" s="400">
        <v>8.2966367421827591</v>
      </c>
      <c r="H60" s="400">
        <v>839.26920210000003</v>
      </c>
      <c r="I60" s="400">
        <v>23.655080053032101</v>
      </c>
      <c r="J60" s="400">
        <v>4.7916638082134498E-2</v>
      </c>
      <c r="K60" s="400">
        <v>23.685757694227998</v>
      </c>
      <c r="L60" s="400">
        <v>3363.8014011999999</v>
      </c>
      <c r="M60" s="400">
        <v>14.203139942396099</v>
      </c>
      <c r="N60" s="400">
        <v>0.192050481440486</v>
      </c>
      <c r="O60" s="400">
        <v>14.2054509852614</v>
      </c>
      <c r="P60" s="400">
        <v>1727114.4081927999</v>
      </c>
      <c r="Q60" s="400">
        <v>0.94483999438446098</v>
      </c>
      <c r="R60" s="400">
        <v>98.606639939533494</v>
      </c>
      <c r="S60" s="400">
        <v>0.10129875365041401</v>
      </c>
    </row>
    <row r="61" spans="1:19" x14ac:dyDescent="0.25">
      <c r="A61" s="400" t="s">
        <v>41</v>
      </c>
      <c r="B61" s="400" t="s">
        <v>42</v>
      </c>
      <c r="C61" s="400" t="s">
        <v>15</v>
      </c>
      <c r="D61" s="400">
        <v>15.0224104</v>
      </c>
      <c r="E61" s="400">
        <v>100</v>
      </c>
      <c r="F61" s="400">
        <v>4.2242941970111003</v>
      </c>
      <c r="G61" s="400">
        <v>96.589376999840297</v>
      </c>
      <c r="H61" s="400"/>
      <c r="I61" s="400"/>
      <c r="J61" s="400"/>
      <c r="K61" s="400"/>
      <c r="L61" s="400"/>
      <c r="M61" s="400"/>
      <c r="N61" s="400"/>
      <c r="O61" s="400"/>
      <c r="P61" s="400">
        <v>340.59700670000001</v>
      </c>
      <c r="Q61" s="400">
        <v>26.783474028872199</v>
      </c>
      <c r="R61" s="400">
        <v>95.775705802988895</v>
      </c>
      <c r="S61" s="400">
        <v>4.2601820715646399</v>
      </c>
    </row>
    <row r="62" spans="1:19" x14ac:dyDescent="0.25">
      <c r="A62" s="400" t="s">
        <v>41</v>
      </c>
      <c r="B62" s="400" t="s">
        <v>42</v>
      </c>
      <c r="C62" s="400" t="s">
        <v>16</v>
      </c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>
        <v>3525.8160782</v>
      </c>
      <c r="Q62" s="400">
        <v>9.6438601615945494</v>
      </c>
      <c r="R62" s="400">
        <v>100</v>
      </c>
      <c r="S62" s="400">
        <v>0</v>
      </c>
    </row>
    <row r="63" spans="1:19" x14ac:dyDescent="0.25">
      <c r="A63" s="400" t="s">
        <v>43</v>
      </c>
      <c r="B63" s="400" t="s">
        <v>44</v>
      </c>
      <c r="C63" s="400" t="s">
        <v>15</v>
      </c>
      <c r="D63" s="400">
        <v>215.63602890000001</v>
      </c>
      <c r="E63" s="400">
        <v>62.6242881084031</v>
      </c>
      <c r="F63" s="400">
        <v>12.754160999176699</v>
      </c>
      <c r="G63" s="400">
        <v>58.205233365451598</v>
      </c>
      <c r="H63" s="400"/>
      <c r="I63" s="400"/>
      <c r="J63" s="400"/>
      <c r="K63" s="400"/>
      <c r="L63" s="400"/>
      <c r="M63" s="400"/>
      <c r="N63" s="400"/>
      <c r="O63" s="400"/>
      <c r="P63" s="400">
        <v>1475.0751743999999</v>
      </c>
      <c r="Q63" s="400">
        <v>30.750288685903499</v>
      </c>
      <c r="R63" s="400">
        <v>87.245839000823295</v>
      </c>
      <c r="S63" s="400">
        <v>8.5088174500862692</v>
      </c>
    </row>
    <row r="64" spans="1:19" x14ac:dyDescent="0.25">
      <c r="A64" s="400" t="s">
        <v>43</v>
      </c>
      <c r="B64" s="400" t="s">
        <v>44</v>
      </c>
      <c r="C64" s="400" t="s">
        <v>16</v>
      </c>
      <c r="D64" s="400">
        <v>159.41650060000001</v>
      </c>
      <c r="E64" s="400">
        <v>65.4540244839541</v>
      </c>
      <c r="F64" s="400">
        <v>0.41966034362532401</v>
      </c>
      <c r="G64" s="400">
        <v>66.239109883719607</v>
      </c>
      <c r="H64" s="400"/>
      <c r="I64" s="400"/>
      <c r="J64" s="400"/>
      <c r="K64" s="400"/>
      <c r="L64" s="400"/>
      <c r="M64" s="400"/>
      <c r="N64" s="400"/>
      <c r="O64" s="400"/>
      <c r="P64" s="400">
        <v>37827.613491999997</v>
      </c>
      <c r="Q64" s="400">
        <v>5.6727095378605199</v>
      </c>
      <c r="R64" s="400">
        <v>99.580339656374704</v>
      </c>
      <c r="S64" s="400">
        <v>0.27915076119604099</v>
      </c>
    </row>
    <row r="65" spans="1:19" x14ac:dyDescent="0.25">
      <c r="A65" s="400" t="s">
        <v>26</v>
      </c>
      <c r="B65" s="400" t="s">
        <v>27</v>
      </c>
      <c r="C65" s="400" t="s">
        <v>15</v>
      </c>
      <c r="D65" s="400"/>
      <c r="E65" s="400"/>
      <c r="F65" s="400"/>
      <c r="G65" s="400"/>
      <c r="H65" s="400"/>
      <c r="I65" s="400"/>
      <c r="J65" s="400"/>
      <c r="K65" s="400"/>
      <c r="L65" s="400"/>
      <c r="M65" s="400"/>
      <c r="N65" s="400"/>
      <c r="O65" s="400"/>
      <c r="P65" s="400">
        <v>2323.9094759</v>
      </c>
      <c r="Q65" s="400">
        <v>33.088875602921199</v>
      </c>
      <c r="R65" s="400">
        <v>100</v>
      </c>
      <c r="S65" s="400">
        <v>0</v>
      </c>
    </row>
    <row r="66" spans="1:19" x14ac:dyDescent="0.25">
      <c r="A66" s="400" t="s">
        <v>26</v>
      </c>
      <c r="B66" s="400" t="s">
        <v>27</v>
      </c>
      <c r="C66" s="400" t="s">
        <v>16</v>
      </c>
      <c r="D66" s="400">
        <v>535.97009200000002</v>
      </c>
      <c r="E66" s="400">
        <v>63.131143845790298</v>
      </c>
      <c r="F66" s="400">
        <v>0.87721625288904803</v>
      </c>
      <c r="G66" s="400">
        <v>62.733273597001798</v>
      </c>
      <c r="H66" s="400"/>
      <c r="I66" s="400"/>
      <c r="J66" s="400"/>
      <c r="K66" s="400"/>
      <c r="L66" s="400"/>
      <c r="M66" s="400"/>
      <c r="N66" s="400"/>
      <c r="O66" s="400"/>
      <c r="P66" s="400">
        <v>60562.999544600003</v>
      </c>
      <c r="Q66" s="400">
        <v>6.1663412192733</v>
      </c>
      <c r="R66" s="400">
        <v>99.122783747111001</v>
      </c>
      <c r="S66" s="400">
        <v>0.55517657107596496</v>
      </c>
    </row>
    <row r="67" spans="1:19" x14ac:dyDescent="0.25">
      <c r="A67" s="400" t="s">
        <v>28</v>
      </c>
      <c r="B67" s="400" t="s">
        <v>29</v>
      </c>
      <c r="C67" s="400" t="s">
        <v>15</v>
      </c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>
        <v>311.89338629999997</v>
      </c>
      <c r="Q67" s="400">
        <v>35.999854786398402</v>
      </c>
      <c r="R67" s="400">
        <v>100</v>
      </c>
      <c r="S67" s="400">
        <v>0</v>
      </c>
    </row>
    <row r="68" spans="1:19" x14ac:dyDescent="0.25">
      <c r="A68" s="400" t="s">
        <v>28</v>
      </c>
      <c r="B68" s="400" t="s">
        <v>29</v>
      </c>
      <c r="C68" s="400" t="s">
        <v>16</v>
      </c>
      <c r="D68" s="400">
        <v>144.45800790000001</v>
      </c>
      <c r="E68" s="400">
        <v>50.310788814404198</v>
      </c>
      <c r="F68" s="400">
        <v>0.99515219672497601</v>
      </c>
      <c r="G68" s="400">
        <v>50.741739814272897</v>
      </c>
      <c r="H68" s="400"/>
      <c r="I68" s="400"/>
      <c r="J68" s="400"/>
      <c r="K68" s="400"/>
      <c r="L68" s="400">
        <v>132.26346280000001</v>
      </c>
      <c r="M68" s="400">
        <v>54.5958979425357</v>
      </c>
      <c r="N68" s="400">
        <v>0.91114558109500399</v>
      </c>
      <c r="O68" s="400">
        <v>53.331412186927999</v>
      </c>
      <c r="P68" s="400">
        <v>14239.4508671</v>
      </c>
      <c r="Q68" s="400">
        <v>5.03928068481338</v>
      </c>
      <c r="R68" s="400">
        <v>98.093702222179999</v>
      </c>
      <c r="S68" s="400">
        <v>0.78472718989400903</v>
      </c>
    </row>
    <row r="69" spans="1:19" x14ac:dyDescent="0.25">
      <c r="A69" s="400" t="s">
        <v>45</v>
      </c>
      <c r="B69" s="400" t="s">
        <v>46</v>
      </c>
      <c r="C69" s="400" t="s">
        <v>15</v>
      </c>
      <c r="D69" s="400">
        <v>182.74643280000001</v>
      </c>
      <c r="E69" s="400">
        <v>57.459352005771699</v>
      </c>
      <c r="F69" s="400">
        <v>10.033189950491</v>
      </c>
      <c r="G69" s="400">
        <v>55.419217678562397</v>
      </c>
      <c r="H69" s="400"/>
      <c r="I69" s="400"/>
      <c r="J69" s="400"/>
      <c r="K69" s="400"/>
      <c r="L69" s="400"/>
      <c r="M69" s="400"/>
      <c r="N69" s="400"/>
      <c r="O69" s="400"/>
      <c r="P69" s="400">
        <v>1638.6726143999999</v>
      </c>
      <c r="Q69" s="400">
        <v>19.5604510562321</v>
      </c>
      <c r="R69" s="400">
        <v>89.966810049508993</v>
      </c>
      <c r="S69" s="400">
        <v>6.1804073921331897</v>
      </c>
    </row>
    <row r="70" spans="1:19" x14ac:dyDescent="0.25">
      <c r="A70" s="400" t="s">
        <v>45</v>
      </c>
      <c r="B70" s="400" t="s">
        <v>46</v>
      </c>
      <c r="C70" s="400" t="s">
        <v>16</v>
      </c>
      <c r="D70" s="400">
        <v>197.51730069999999</v>
      </c>
      <c r="E70" s="400">
        <v>45.241841911091001</v>
      </c>
      <c r="F70" s="400">
        <v>2.5697265773165601</v>
      </c>
      <c r="G70" s="400">
        <v>44.089421917494803</v>
      </c>
      <c r="H70" s="400"/>
      <c r="I70" s="400"/>
      <c r="J70" s="400"/>
      <c r="K70" s="400"/>
      <c r="L70" s="400"/>
      <c r="M70" s="400"/>
      <c r="N70" s="400"/>
      <c r="O70" s="400"/>
      <c r="P70" s="400">
        <v>7488.7985293000002</v>
      </c>
      <c r="Q70" s="400">
        <v>9.6889955994781296</v>
      </c>
      <c r="R70" s="400">
        <v>97.430273422683399</v>
      </c>
      <c r="S70" s="400">
        <v>1.1628599130414801</v>
      </c>
    </row>
    <row r="71" spans="1:19" x14ac:dyDescent="0.25">
      <c r="A71" s="400" t="s">
        <v>47</v>
      </c>
      <c r="B71" s="400" t="s">
        <v>48</v>
      </c>
      <c r="C71" s="400" t="s">
        <v>15</v>
      </c>
      <c r="D71" s="400">
        <v>58.988034499999998</v>
      </c>
      <c r="E71" s="400">
        <v>100</v>
      </c>
      <c r="F71" s="400">
        <v>2.1865062627236802</v>
      </c>
      <c r="G71" s="400">
        <v>102.68291173415599</v>
      </c>
      <c r="H71" s="400"/>
      <c r="I71" s="400"/>
      <c r="J71" s="400"/>
      <c r="K71" s="400"/>
      <c r="L71" s="400"/>
      <c r="M71" s="400"/>
      <c r="N71" s="400"/>
      <c r="O71" s="400"/>
      <c r="P71" s="400">
        <v>2638.8333944000001</v>
      </c>
      <c r="Q71" s="400">
        <v>27.4548741635578</v>
      </c>
      <c r="R71" s="400">
        <v>97.813493737276303</v>
      </c>
      <c r="S71" s="400">
        <v>2.2953564074143</v>
      </c>
    </row>
    <row r="72" spans="1:19" x14ac:dyDescent="0.25">
      <c r="A72" s="400" t="s">
        <v>47</v>
      </c>
      <c r="B72" s="400" t="s">
        <v>48</v>
      </c>
      <c r="C72" s="400" t="s">
        <v>16</v>
      </c>
      <c r="D72" s="400">
        <v>121.6466583</v>
      </c>
      <c r="E72" s="400">
        <v>70.530326355431896</v>
      </c>
      <c r="F72" s="400">
        <v>0.37357366184750201</v>
      </c>
      <c r="G72" s="400">
        <v>70.132176353094493</v>
      </c>
      <c r="H72" s="400"/>
      <c r="I72" s="400"/>
      <c r="J72" s="400"/>
      <c r="K72" s="400"/>
      <c r="L72" s="400"/>
      <c r="M72" s="400"/>
      <c r="N72" s="400"/>
      <c r="O72" s="400"/>
      <c r="P72" s="400">
        <v>32441.317684099999</v>
      </c>
      <c r="Q72" s="400">
        <v>7.2588957231831497</v>
      </c>
      <c r="R72" s="400">
        <v>99.626426338152498</v>
      </c>
      <c r="S72" s="400">
        <v>0.26297775496466902</v>
      </c>
    </row>
    <row r="73" spans="1:19" x14ac:dyDescent="0.25">
      <c r="A73" s="400" t="s">
        <v>30</v>
      </c>
      <c r="B73" s="400" t="s">
        <v>31</v>
      </c>
      <c r="C73" s="400" t="s">
        <v>15</v>
      </c>
      <c r="D73" s="400">
        <v>387.52682820000001</v>
      </c>
      <c r="E73" s="400">
        <v>72.666249688306607</v>
      </c>
      <c r="F73" s="400">
        <v>18.0840308389987</v>
      </c>
      <c r="G73" s="400">
        <v>66.7026722998</v>
      </c>
      <c r="H73" s="400"/>
      <c r="I73" s="400"/>
      <c r="J73" s="400"/>
      <c r="K73" s="400"/>
      <c r="L73" s="400"/>
      <c r="M73" s="400"/>
      <c r="N73" s="400"/>
      <c r="O73" s="400"/>
      <c r="P73" s="400">
        <v>1755.3960171000001</v>
      </c>
      <c r="Q73" s="400">
        <v>45.809480909445199</v>
      </c>
      <c r="R73" s="400">
        <v>81.9159691610013</v>
      </c>
      <c r="S73" s="400">
        <v>14.7254948609884</v>
      </c>
    </row>
    <row r="74" spans="1:19" x14ac:dyDescent="0.25">
      <c r="A74" s="400" t="s">
        <v>30</v>
      </c>
      <c r="B74" s="400" t="s">
        <v>31</v>
      </c>
      <c r="C74" s="400" t="s">
        <v>16</v>
      </c>
      <c r="D74" s="400">
        <v>253.33259899999999</v>
      </c>
      <c r="E74" s="400">
        <v>69.669380687554806</v>
      </c>
      <c r="F74" s="400">
        <v>0.53555983339042201</v>
      </c>
      <c r="G74" s="400">
        <v>70.168647748546505</v>
      </c>
      <c r="H74" s="400"/>
      <c r="I74" s="400"/>
      <c r="J74" s="400"/>
      <c r="K74" s="400"/>
      <c r="L74" s="400"/>
      <c r="M74" s="400"/>
      <c r="N74" s="400"/>
      <c r="O74" s="400"/>
      <c r="P74" s="400">
        <v>47049.057013799997</v>
      </c>
      <c r="Q74" s="400">
        <v>5.5474977681293796</v>
      </c>
      <c r="R74" s="400">
        <v>99.464440166609606</v>
      </c>
      <c r="S74" s="400">
        <v>0.37781853730332798</v>
      </c>
    </row>
    <row r="75" spans="1:19" x14ac:dyDescent="0.25">
      <c r="A75" s="400" t="s">
        <v>49</v>
      </c>
      <c r="B75" s="400" t="s">
        <v>50</v>
      </c>
      <c r="C75" s="400" t="s">
        <v>15</v>
      </c>
      <c r="D75" s="400">
        <v>1649.3592867</v>
      </c>
      <c r="E75" s="400">
        <v>57.034435404465398</v>
      </c>
      <c r="F75" s="400">
        <v>19.522702780913701</v>
      </c>
      <c r="G75" s="400">
        <v>45.759091770945098</v>
      </c>
      <c r="H75" s="400"/>
      <c r="I75" s="400"/>
      <c r="J75" s="400"/>
      <c r="K75" s="400"/>
      <c r="L75" s="400">
        <v>273.57434119999999</v>
      </c>
      <c r="M75" s="400">
        <v>100</v>
      </c>
      <c r="N75" s="400">
        <v>3.2381729043511398</v>
      </c>
      <c r="O75" s="400">
        <v>100.768474976088</v>
      </c>
      <c r="P75" s="400">
        <v>6525.4830959999999</v>
      </c>
      <c r="Q75" s="400">
        <v>24.1781220540208</v>
      </c>
      <c r="R75" s="400">
        <v>77.239124314735193</v>
      </c>
      <c r="S75" s="400">
        <v>11.7637742088259</v>
      </c>
    </row>
    <row r="76" spans="1:19" x14ac:dyDescent="0.25">
      <c r="A76" s="400" t="s">
        <v>49</v>
      </c>
      <c r="B76" s="400" t="s">
        <v>50</v>
      </c>
      <c r="C76" s="400" t="s">
        <v>16</v>
      </c>
      <c r="D76" s="400">
        <v>1236.3674555</v>
      </c>
      <c r="E76" s="400">
        <v>41.9584815205938</v>
      </c>
      <c r="F76" s="400">
        <v>1.6785392407509501</v>
      </c>
      <c r="G76" s="400">
        <v>41.7283330400602</v>
      </c>
      <c r="H76" s="400"/>
      <c r="I76" s="400"/>
      <c r="J76" s="400"/>
      <c r="K76" s="400"/>
      <c r="L76" s="400">
        <v>118.39498209999999</v>
      </c>
      <c r="M76" s="400">
        <v>73.968578956036396</v>
      </c>
      <c r="N76" s="400">
        <v>0.16073750767120201</v>
      </c>
      <c r="O76" s="400">
        <v>74.312490557680803</v>
      </c>
      <c r="P76" s="400">
        <v>72302.583514400001</v>
      </c>
      <c r="Q76" s="400">
        <v>5.07213106615405</v>
      </c>
      <c r="R76" s="400">
        <v>98.160723251577807</v>
      </c>
      <c r="S76" s="400">
        <v>0.71973683975394398</v>
      </c>
    </row>
    <row r="77" spans="1:19" x14ac:dyDescent="0.25">
      <c r="A77" s="400" t="s">
        <v>51</v>
      </c>
      <c r="B77" s="400" t="s">
        <v>52</v>
      </c>
      <c r="C77" s="400" t="s">
        <v>15</v>
      </c>
      <c r="D77" s="400">
        <v>81.181925399999997</v>
      </c>
      <c r="E77" s="400">
        <v>65.701514393448093</v>
      </c>
      <c r="F77" s="400">
        <v>17.651898545287001</v>
      </c>
      <c r="G77" s="400">
        <v>53.597889627659001</v>
      </c>
      <c r="H77" s="400">
        <v>5.9727911999999996</v>
      </c>
      <c r="I77" s="400">
        <v>99.999999999999901</v>
      </c>
      <c r="J77" s="400">
        <v>1.2987016971462799</v>
      </c>
      <c r="K77" s="400">
        <v>101.091033092332</v>
      </c>
      <c r="L77" s="400"/>
      <c r="M77" s="400"/>
      <c r="N77" s="400"/>
      <c r="O77" s="400"/>
      <c r="P77" s="400">
        <v>372.7500647</v>
      </c>
      <c r="Q77" s="400">
        <v>27.979295910037202</v>
      </c>
      <c r="R77" s="400">
        <v>81.049399757566704</v>
      </c>
      <c r="S77" s="400">
        <v>11.880433702549499</v>
      </c>
    </row>
    <row r="78" spans="1:19" x14ac:dyDescent="0.25">
      <c r="A78" s="400" t="s">
        <v>51</v>
      </c>
      <c r="B78" s="400" t="s">
        <v>52</v>
      </c>
      <c r="C78" s="400" t="s">
        <v>16</v>
      </c>
      <c r="D78" s="400">
        <v>98.777986200000001</v>
      </c>
      <c r="E78" s="400">
        <v>46.425049784959199</v>
      </c>
      <c r="F78" s="400">
        <v>1.5129528383831801</v>
      </c>
      <c r="G78" s="400">
        <v>44.985829352168601</v>
      </c>
      <c r="H78" s="400">
        <v>6.4679273000000004</v>
      </c>
      <c r="I78" s="400">
        <v>99.999999999999801</v>
      </c>
      <c r="J78" s="400">
        <v>9.9067305818298507E-2</v>
      </c>
      <c r="K78" s="400">
        <v>98.245589985850103</v>
      </c>
      <c r="L78" s="400"/>
      <c r="M78" s="400"/>
      <c r="N78" s="400"/>
      <c r="O78" s="400"/>
      <c r="P78" s="400">
        <v>6423.5753223000002</v>
      </c>
      <c r="Q78" s="400">
        <v>7.1579327884733202</v>
      </c>
      <c r="R78" s="400">
        <v>98.387979855798505</v>
      </c>
      <c r="S78" s="400">
        <v>0.77057167731556497</v>
      </c>
    </row>
    <row r="79" spans="1:19" x14ac:dyDescent="0.25">
      <c r="A79" s="400" t="s">
        <v>32</v>
      </c>
      <c r="B79" s="400" t="s">
        <v>33</v>
      </c>
      <c r="C79" s="400" t="s">
        <v>15</v>
      </c>
      <c r="D79" s="400">
        <v>19.122658000000001</v>
      </c>
      <c r="E79" s="400">
        <v>99.999999999999901</v>
      </c>
      <c r="F79" s="400">
        <v>9.0242254135394901</v>
      </c>
      <c r="G79" s="400">
        <v>98.277409588180802</v>
      </c>
      <c r="H79" s="400"/>
      <c r="I79" s="400"/>
      <c r="J79" s="400"/>
      <c r="K79" s="400"/>
      <c r="L79" s="400"/>
      <c r="M79" s="400"/>
      <c r="N79" s="400"/>
      <c r="O79" s="400"/>
      <c r="P79" s="400">
        <v>192.78093620000001</v>
      </c>
      <c r="Q79" s="400">
        <v>47.841693055359698</v>
      </c>
      <c r="R79" s="400">
        <v>90.975774586460503</v>
      </c>
      <c r="S79" s="400">
        <v>9.7485017436112198</v>
      </c>
    </row>
    <row r="80" spans="1:19" x14ac:dyDescent="0.25">
      <c r="A80" s="400" t="s">
        <v>32</v>
      </c>
      <c r="B80" s="400" t="s">
        <v>33</v>
      </c>
      <c r="C80" s="400" t="s">
        <v>16</v>
      </c>
      <c r="D80" s="400">
        <v>43.6004796</v>
      </c>
      <c r="E80" s="400">
        <v>75.196155767052105</v>
      </c>
      <c r="F80" s="400">
        <v>1.0428405697360099</v>
      </c>
      <c r="G80" s="400">
        <v>74.0359852454623</v>
      </c>
      <c r="H80" s="400"/>
      <c r="I80" s="400"/>
      <c r="J80" s="400"/>
      <c r="K80" s="400"/>
      <c r="L80" s="400"/>
      <c r="M80" s="400"/>
      <c r="N80" s="400"/>
      <c r="O80" s="400"/>
      <c r="P80" s="400">
        <v>4137.3338708000001</v>
      </c>
      <c r="Q80" s="400">
        <v>11.3214717396047</v>
      </c>
      <c r="R80" s="400">
        <v>98.957159430263999</v>
      </c>
      <c r="S80" s="400">
        <v>0.78021367507778805</v>
      </c>
    </row>
    <row r="81" spans="1:19" x14ac:dyDescent="0.25">
      <c r="A81" s="400" t="s">
        <v>53</v>
      </c>
      <c r="B81" s="400" t="s">
        <v>54</v>
      </c>
      <c r="C81" s="400" t="s">
        <v>15</v>
      </c>
      <c r="D81" s="400">
        <v>128.598837</v>
      </c>
      <c r="E81" s="400">
        <v>99.999999999999901</v>
      </c>
      <c r="F81" s="400">
        <v>2.2247443473547799</v>
      </c>
      <c r="G81" s="400">
        <v>95.285242194096398</v>
      </c>
      <c r="H81" s="400"/>
      <c r="I81" s="400"/>
      <c r="J81" s="400"/>
      <c r="K81" s="400"/>
      <c r="L81" s="400"/>
      <c r="M81" s="400"/>
      <c r="N81" s="400"/>
      <c r="O81" s="400"/>
      <c r="P81" s="400">
        <v>5651.7883411000003</v>
      </c>
      <c r="Q81" s="400">
        <v>16.734563979141701</v>
      </c>
      <c r="R81" s="400">
        <v>97.7752556526452</v>
      </c>
      <c r="S81" s="400">
        <v>2.1680874423968999</v>
      </c>
    </row>
    <row r="82" spans="1:19" x14ac:dyDescent="0.25">
      <c r="A82" s="400" t="s">
        <v>53</v>
      </c>
      <c r="B82" s="400" t="s">
        <v>54</v>
      </c>
      <c r="C82" s="400" t="s">
        <v>16</v>
      </c>
      <c r="D82" s="400">
        <v>764.22510190000003</v>
      </c>
      <c r="E82" s="400">
        <v>38.361284673399297</v>
      </c>
      <c r="F82" s="400">
        <v>1.3324907061198701</v>
      </c>
      <c r="G82" s="400">
        <v>38.3420178372225</v>
      </c>
      <c r="H82" s="400"/>
      <c r="I82" s="400"/>
      <c r="J82" s="400"/>
      <c r="K82" s="400"/>
      <c r="L82" s="400"/>
      <c r="M82" s="400"/>
      <c r="N82" s="400"/>
      <c r="O82" s="400"/>
      <c r="P82" s="400">
        <v>56588.903020500002</v>
      </c>
      <c r="Q82" s="400">
        <v>5.20119718971136</v>
      </c>
      <c r="R82" s="400">
        <v>98.667509293880101</v>
      </c>
      <c r="S82" s="400">
        <v>0.51780350783771201</v>
      </c>
    </row>
    <row r="83" spans="1:19" x14ac:dyDescent="0.25">
      <c r="A83" s="400" t="s">
        <v>34</v>
      </c>
      <c r="B83" s="400" t="s">
        <v>35</v>
      </c>
      <c r="C83" s="400" t="s">
        <v>15</v>
      </c>
      <c r="D83" s="400">
        <v>430.2917362</v>
      </c>
      <c r="E83" s="400">
        <v>78.900991914580203</v>
      </c>
      <c r="F83" s="400">
        <v>7.8256198963321699</v>
      </c>
      <c r="G83" s="400">
        <v>37.0071156701635</v>
      </c>
      <c r="H83" s="400"/>
      <c r="I83" s="400"/>
      <c r="J83" s="400"/>
      <c r="K83" s="400"/>
      <c r="L83" s="400"/>
      <c r="M83" s="400"/>
      <c r="N83" s="400"/>
      <c r="O83" s="400"/>
      <c r="P83" s="400">
        <v>5068.2085986000002</v>
      </c>
      <c r="Q83" s="400">
        <v>49.213776578874601</v>
      </c>
      <c r="R83" s="400">
        <v>92.174380103667801</v>
      </c>
      <c r="S83" s="400">
        <v>3.1419101530011102</v>
      </c>
    </row>
    <row r="84" spans="1:19" x14ac:dyDescent="0.25">
      <c r="A84" s="400" t="s">
        <v>34</v>
      </c>
      <c r="B84" s="400" t="s">
        <v>35</v>
      </c>
      <c r="C84" s="400" t="s">
        <v>16</v>
      </c>
      <c r="D84" s="400">
        <v>255.82285569999999</v>
      </c>
      <c r="E84" s="400">
        <v>82.091140514307597</v>
      </c>
      <c r="F84" s="400">
        <v>0.25429233713871002</v>
      </c>
      <c r="G84" s="400">
        <v>82.1705943688861</v>
      </c>
      <c r="H84" s="400">
        <v>51.077110599999997</v>
      </c>
      <c r="I84" s="400">
        <v>99.999999999999901</v>
      </c>
      <c r="J84" s="400">
        <v>5.0771530140363397E-2</v>
      </c>
      <c r="K84" s="400">
        <v>99.903460035617599</v>
      </c>
      <c r="L84" s="400">
        <v>64.491511700000004</v>
      </c>
      <c r="M84" s="400">
        <v>100</v>
      </c>
      <c r="N84" s="400">
        <v>6.4105676527327904E-2</v>
      </c>
      <c r="O84" s="400">
        <v>100.96613298873601</v>
      </c>
      <c r="P84" s="400">
        <v>100230.4821681</v>
      </c>
      <c r="Q84" s="400">
        <v>4.5157492481958101</v>
      </c>
      <c r="R84" s="400">
        <v>99.630830456193607</v>
      </c>
      <c r="S84" s="400">
        <v>0.267100407421831</v>
      </c>
    </row>
    <row r="85" spans="1:19" x14ac:dyDescent="0.25">
      <c r="A85" s="400" t="s">
        <v>55</v>
      </c>
      <c r="B85" s="400" t="s">
        <v>56</v>
      </c>
      <c r="C85" s="400" t="s">
        <v>15</v>
      </c>
      <c r="D85" s="400">
        <v>35.205883</v>
      </c>
      <c r="E85" s="400">
        <v>100</v>
      </c>
      <c r="F85" s="400">
        <v>4.2183863690577796</v>
      </c>
      <c r="G85" s="400">
        <v>84.805415832277504</v>
      </c>
      <c r="H85" s="400"/>
      <c r="I85" s="400"/>
      <c r="J85" s="400"/>
      <c r="K85" s="400"/>
      <c r="L85" s="400"/>
      <c r="M85" s="400"/>
      <c r="N85" s="400"/>
      <c r="O85" s="400"/>
      <c r="P85" s="400">
        <v>799.3758722</v>
      </c>
      <c r="Q85" s="400">
        <v>30.413277016976998</v>
      </c>
      <c r="R85" s="400">
        <v>95.781613630942203</v>
      </c>
      <c r="S85" s="400">
        <v>3.73497581224282</v>
      </c>
    </row>
    <row r="86" spans="1:19" x14ac:dyDescent="0.25">
      <c r="A86" s="400" t="s">
        <v>55</v>
      </c>
      <c r="B86" s="400" t="s">
        <v>56</v>
      </c>
      <c r="C86" s="400" t="s">
        <v>16</v>
      </c>
      <c r="D86" s="400">
        <v>40.845768800000002</v>
      </c>
      <c r="E86" s="400">
        <v>70.470288986001293</v>
      </c>
      <c r="F86" s="400">
        <v>0.52100240194248904</v>
      </c>
      <c r="G86" s="400">
        <v>69.305468816497196</v>
      </c>
      <c r="H86" s="400"/>
      <c r="I86" s="400"/>
      <c r="J86" s="400"/>
      <c r="K86" s="400"/>
      <c r="L86" s="400"/>
      <c r="M86" s="400"/>
      <c r="N86" s="400"/>
      <c r="O86" s="400"/>
      <c r="P86" s="400">
        <v>7798.9969358999997</v>
      </c>
      <c r="Q86" s="400">
        <v>8.9009590769683697</v>
      </c>
      <c r="R86" s="400">
        <v>99.478997598057504</v>
      </c>
      <c r="S86" s="400">
        <v>0.36297426183404102</v>
      </c>
    </row>
    <row r="87" spans="1:19" x14ac:dyDescent="0.25">
      <c r="A87" s="400" t="s">
        <v>36</v>
      </c>
      <c r="B87" s="400" t="s">
        <v>37</v>
      </c>
      <c r="C87" s="400" t="s">
        <v>15</v>
      </c>
      <c r="D87" s="400">
        <v>2993.9499513000001</v>
      </c>
      <c r="E87" s="400">
        <v>64.357077008350004</v>
      </c>
      <c r="F87" s="400">
        <v>7.3482216251582901</v>
      </c>
      <c r="G87" s="400">
        <v>54.519993205802301</v>
      </c>
      <c r="H87" s="400"/>
      <c r="I87" s="400"/>
      <c r="J87" s="400"/>
      <c r="K87" s="400"/>
      <c r="L87" s="400"/>
      <c r="M87" s="400"/>
      <c r="N87" s="400"/>
      <c r="O87" s="400"/>
      <c r="P87" s="400">
        <v>37749.921205899998</v>
      </c>
      <c r="Q87" s="400">
        <v>24.176511190954301</v>
      </c>
      <c r="R87" s="400">
        <v>92.651778374841697</v>
      </c>
      <c r="S87" s="400">
        <v>4.3239860055092398</v>
      </c>
    </row>
    <row r="88" spans="1:19" x14ac:dyDescent="0.25">
      <c r="A88" s="400" t="s">
        <v>36</v>
      </c>
      <c r="B88" s="400" t="s">
        <v>37</v>
      </c>
      <c r="C88" s="400" t="s">
        <v>16</v>
      </c>
      <c r="D88" s="400">
        <v>2296.0120093</v>
      </c>
      <c r="E88" s="400">
        <v>47.391420765900399</v>
      </c>
      <c r="F88" s="400">
        <v>0.50453571748300796</v>
      </c>
      <c r="G88" s="400">
        <v>48.1419872800329</v>
      </c>
      <c r="H88" s="400"/>
      <c r="I88" s="400"/>
      <c r="J88" s="400"/>
      <c r="K88" s="400"/>
      <c r="L88" s="400"/>
      <c r="M88" s="400"/>
      <c r="N88" s="400"/>
      <c r="O88" s="400"/>
      <c r="P88" s="400">
        <v>452778.21360830002</v>
      </c>
      <c r="Q88" s="400">
        <v>4.6221755159422102</v>
      </c>
      <c r="R88" s="400">
        <v>99.495464282517005</v>
      </c>
      <c r="S88" s="400">
        <v>0.24412521986348801</v>
      </c>
    </row>
    <row r="89" spans="1:19" x14ac:dyDescent="0.25">
      <c r="A89" s="400" t="s">
        <v>38</v>
      </c>
      <c r="B89" s="400" t="s">
        <v>39</v>
      </c>
      <c r="C89" s="400" t="s">
        <v>15</v>
      </c>
      <c r="D89" s="400"/>
      <c r="E89" s="400"/>
      <c r="F89" s="400"/>
      <c r="G89" s="400"/>
      <c r="H89" s="400">
        <v>11.2148653</v>
      </c>
      <c r="I89" s="400">
        <v>100</v>
      </c>
      <c r="J89" s="400">
        <v>6.0714140620789196</v>
      </c>
      <c r="K89" s="400">
        <v>67.833261376909803</v>
      </c>
      <c r="L89" s="400"/>
      <c r="M89" s="400"/>
      <c r="N89" s="400"/>
      <c r="O89" s="400"/>
      <c r="P89" s="400">
        <v>173.50100459999999</v>
      </c>
      <c r="Q89" s="400">
        <v>45.7292481284871</v>
      </c>
      <c r="R89" s="400">
        <v>93.928585937921099</v>
      </c>
      <c r="S89" s="400">
        <v>4.3846483249799899</v>
      </c>
    </row>
    <row r="90" spans="1:19" x14ac:dyDescent="0.25">
      <c r="A90" s="400" t="s">
        <v>38</v>
      </c>
      <c r="B90" s="400" t="s">
        <v>39</v>
      </c>
      <c r="C90" s="400" t="s">
        <v>16</v>
      </c>
      <c r="D90" s="400">
        <v>115.4039542</v>
      </c>
      <c r="E90" s="400">
        <v>59.5421344307967</v>
      </c>
      <c r="F90" s="400">
        <v>1.6007917544127701</v>
      </c>
      <c r="G90" s="400">
        <v>60.114728833070998</v>
      </c>
      <c r="H90" s="400"/>
      <c r="I90" s="400"/>
      <c r="J90" s="400"/>
      <c r="K90" s="400"/>
      <c r="L90" s="400"/>
      <c r="M90" s="400"/>
      <c r="N90" s="400"/>
      <c r="O90" s="400"/>
      <c r="P90" s="400">
        <v>7093.7757459000004</v>
      </c>
      <c r="Q90" s="400">
        <v>9.4262569325199799</v>
      </c>
      <c r="R90" s="400">
        <v>98.399208245587204</v>
      </c>
      <c r="S90" s="400">
        <v>0.97796683479976299</v>
      </c>
    </row>
    <row r="91" spans="1:19" x14ac:dyDescent="0.25">
      <c r="A91" s="400" t="s">
        <v>57</v>
      </c>
      <c r="B91" s="400" t="s">
        <v>58</v>
      </c>
      <c r="C91" s="400" t="s">
        <v>15</v>
      </c>
      <c r="D91" s="400">
        <v>53.670773699999998</v>
      </c>
      <c r="E91" s="400">
        <v>62.917723211624498</v>
      </c>
      <c r="F91" s="400">
        <v>20.953232394235702</v>
      </c>
      <c r="G91" s="400">
        <v>53.841096352673503</v>
      </c>
      <c r="H91" s="400"/>
      <c r="I91" s="400"/>
      <c r="J91" s="400"/>
      <c r="K91" s="400"/>
      <c r="L91" s="400"/>
      <c r="M91" s="400"/>
      <c r="N91" s="400"/>
      <c r="O91" s="400"/>
      <c r="P91" s="400">
        <v>202.47478269999999</v>
      </c>
      <c r="Q91" s="400">
        <v>31.033967233077998</v>
      </c>
      <c r="R91" s="400">
        <v>79.046767605764302</v>
      </c>
      <c r="S91" s="400">
        <v>14.271867634923201</v>
      </c>
    </row>
    <row r="92" spans="1:19" x14ac:dyDescent="0.25">
      <c r="A92" s="400" t="s">
        <v>57</v>
      </c>
      <c r="B92" s="400" t="s">
        <v>58</v>
      </c>
      <c r="C92" s="400" t="s">
        <v>16</v>
      </c>
      <c r="D92" s="400">
        <v>36.075036599999997</v>
      </c>
      <c r="E92" s="400">
        <v>70.7335498680158</v>
      </c>
      <c r="F92" s="400">
        <v>1.2014482150371399</v>
      </c>
      <c r="G92" s="400">
        <v>70.728865133871096</v>
      </c>
      <c r="H92" s="400"/>
      <c r="I92" s="400"/>
      <c r="J92" s="400"/>
      <c r="K92" s="400"/>
      <c r="L92" s="400">
        <v>15.0738702</v>
      </c>
      <c r="M92" s="400">
        <v>100</v>
      </c>
      <c r="N92" s="400">
        <v>0.50202234432359805</v>
      </c>
      <c r="O92" s="400">
        <v>99.013675001798703</v>
      </c>
      <c r="P92" s="400">
        <v>2951.4804324000002</v>
      </c>
      <c r="Q92" s="400">
        <v>8.4760833943988008</v>
      </c>
      <c r="R92" s="400">
        <v>98.296529440639304</v>
      </c>
      <c r="S92" s="400">
        <v>0.98431433702995796</v>
      </c>
    </row>
    <row r="93" spans="1:19" x14ac:dyDescent="0.25">
      <c r="A93" s="400" t="s">
        <v>59</v>
      </c>
      <c r="B93" s="400" t="s">
        <v>60</v>
      </c>
      <c r="C93" s="400" t="s">
        <v>15</v>
      </c>
      <c r="D93" s="400">
        <v>10.423508500000001</v>
      </c>
      <c r="E93" s="400">
        <v>71.956540931966103</v>
      </c>
      <c r="F93" s="400">
        <v>4.4489653927785104</v>
      </c>
      <c r="G93" s="400">
        <v>66.075247178488397</v>
      </c>
      <c r="H93" s="400">
        <v>7.8549021999999997</v>
      </c>
      <c r="I93" s="400">
        <v>100</v>
      </c>
      <c r="J93" s="400">
        <v>3.3526319906066</v>
      </c>
      <c r="K93" s="400">
        <v>99.641913378851299</v>
      </c>
      <c r="L93" s="400"/>
      <c r="M93" s="400"/>
      <c r="N93" s="400"/>
      <c r="O93" s="400"/>
      <c r="P93" s="400">
        <v>216.01220699999999</v>
      </c>
      <c r="Q93" s="400">
        <v>25.997020514980299</v>
      </c>
      <c r="R93" s="400">
        <v>92.198402616614899</v>
      </c>
      <c r="S93" s="400">
        <v>4.6048330101653896</v>
      </c>
    </row>
    <row r="94" spans="1:19" x14ac:dyDescent="0.25">
      <c r="A94" s="400" t="s">
        <v>59</v>
      </c>
      <c r="B94" s="400" t="s">
        <v>60</v>
      </c>
      <c r="C94" s="400" t="s">
        <v>16</v>
      </c>
      <c r="D94" s="400">
        <v>12.6757636</v>
      </c>
      <c r="E94" s="400">
        <v>75.137242992219996</v>
      </c>
      <c r="F94" s="400">
        <v>0.31489504265095603</v>
      </c>
      <c r="G94" s="400">
        <v>74.604591885128997</v>
      </c>
      <c r="H94" s="400"/>
      <c r="I94" s="400"/>
      <c r="J94" s="400"/>
      <c r="K94" s="400"/>
      <c r="L94" s="400">
        <v>14.255867</v>
      </c>
      <c r="M94" s="400">
        <v>61.383435551439298</v>
      </c>
      <c r="N94" s="400">
        <v>0.35414843544347502</v>
      </c>
      <c r="O94" s="400">
        <v>61.6275250212732</v>
      </c>
      <c r="P94" s="400">
        <v>3998.4615586</v>
      </c>
      <c r="Q94" s="400">
        <v>4.9979606407345702</v>
      </c>
      <c r="R94" s="400">
        <v>99.330956521905605</v>
      </c>
      <c r="S94" s="400">
        <v>0.31650365974392602</v>
      </c>
    </row>
    <row r="95" spans="1:19" x14ac:dyDescent="0.25">
      <c r="A95" s="400" t="s">
        <v>61</v>
      </c>
      <c r="B95" s="400" t="s">
        <v>62</v>
      </c>
      <c r="C95" s="400" t="s">
        <v>15</v>
      </c>
      <c r="D95" s="400">
        <v>9.4566061000000001</v>
      </c>
      <c r="E95" s="400">
        <v>99.999999999999801</v>
      </c>
      <c r="F95" s="400">
        <v>2.0659872204788599</v>
      </c>
      <c r="G95" s="400">
        <v>85.996176065218904</v>
      </c>
      <c r="H95" s="400"/>
      <c r="I95" s="400"/>
      <c r="J95" s="400"/>
      <c r="K95" s="400"/>
      <c r="L95" s="400"/>
      <c r="M95" s="400"/>
      <c r="N95" s="400"/>
      <c r="O95" s="400"/>
      <c r="P95" s="400">
        <v>448.27159310000002</v>
      </c>
      <c r="Q95" s="400">
        <v>40.8789939450606</v>
      </c>
      <c r="R95" s="400">
        <v>97.934012779521098</v>
      </c>
      <c r="S95" s="400">
        <v>1.8141501171893499</v>
      </c>
    </row>
    <row r="96" spans="1:19" x14ac:dyDescent="0.25">
      <c r="A96" s="400" t="s">
        <v>61</v>
      </c>
      <c r="B96" s="400" t="s">
        <v>62</v>
      </c>
      <c r="C96" s="400" t="s">
        <v>16</v>
      </c>
      <c r="D96" s="400">
        <v>27.5915392</v>
      </c>
      <c r="E96" s="400">
        <v>100</v>
      </c>
      <c r="F96" s="400">
        <v>0.71273998740828703</v>
      </c>
      <c r="G96" s="400">
        <v>98.736324831428405</v>
      </c>
      <c r="H96" s="400"/>
      <c r="I96" s="400"/>
      <c r="J96" s="400"/>
      <c r="K96" s="400"/>
      <c r="L96" s="400">
        <v>13.4000688</v>
      </c>
      <c r="M96" s="400">
        <v>100</v>
      </c>
      <c r="N96" s="400">
        <v>0.34614831737194901</v>
      </c>
      <c r="O96" s="400">
        <v>101.19082217884799</v>
      </c>
      <c r="P96" s="400">
        <v>3830.2012095</v>
      </c>
      <c r="Q96" s="400">
        <v>7.5392938974752299</v>
      </c>
      <c r="R96" s="400">
        <v>98.941111695219803</v>
      </c>
      <c r="S96" s="400">
        <v>0.78909615924705701</v>
      </c>
    </row>
    <row r="97" spans="1:19" x14ac:dyDescent="0.25">
      <c r="A97" s="400" t="s">
        <v>63</v>
      </c>
      <c r="B97" s="400" t="s">
        <v>64</v>
      </c>
      <c r="C97" s="400" t="s">
        <v>15</v>
      </c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>
        <v>1255.2483603000001</v>
      </c>
      <c r="Q97" s="400">
        <v>25.532700845398001</v>
      </c>
      <c r="R97" s="400">
        <v>100</v>
      </c>
      <c r="S97" s="400">
        <v>0</v>
      </c>
    </row>
    <row r="98" spans="1:19" x14ac:dyDescent="0.25">
      <c r="A98" s="400" t="s">
        <v>63</v>
      </c>
      <c r="B98" s="400" t="s">
        <v>64</v>
      </c>
      <c r="C98" s="400" t="s">
        <v>16</v>
      </c>
      <c r="D98" s="400">
        <v>62.557315099999997</v>
      </c>
      <c r="E98" s="400">
        <v>73.003952686869198</v>
      </c>
      <c r="F98" s="400">
        <v>0.55637046133034196</v>
      </c>
      <c r="G98" s="400">
        <v>71.064355775035807</v>
      </c>
      <c r="H98" s="400"/>
      <c r="I98" s="400"/>
      <c r="J98" s="400"/>
      <c r="K98" s="400"/>
      <c r="L98" s="400">
        <v>15.1342137</v>
      </c>
      <c r="M98" s="400">
        <v>100</v>
      </c>
      <c r="N98" s="400">
        <v>0.13460023731327</v>
      </c>
      <c r="O98" s="400">
        <v>101.060287378528</v>
      </c>
      <c r="P98" s="400">
        <v>11166.132406500001</v>
      </c>
      <c r="Q98" s="400">
        <v>5.8667556113437804</v>
      </c>
      <c r="R98" s="400">
        <v>99.309029301356404</v>
      </c>
      <c r="S98" s="400">
        <v>0.41746649251587098</v>
      </c>
    </row>
    <row r="99" spans="1:19" x14ac:dyDescent="0.25">
      <c r="A99" s="400" t="s">
        <v>65</v>
      </c>
      <c r="B99" s="400" t="s">
        <v>66</v>
      </c>
      <c r="C99" s="400" t="s">
        <v>15</v>
      </c>
      <c r="D99" s="400"/>
      <c r="E99" s="400"/>
      <c r="F99" s="400"/>
      <c r="G99" s="400"/>
      <c r="H99" s="400"/>
      <c r="I99" s="400"/>
      <c r="J99" s="400"/>
      <c r="K99" s="400"/>
      <c r="L99" s="400"/>
      <c r="M99" s="400"/>
      <c r="N99" s="400"/>
      <c r="O99" s="400"/>
      <c r="P99" s="400">
        <v>78.691745999999995</v>
      </c>
      <c r="Q99" s="400">
        <v>42.778317360014697</v>
      </c>
      <c r="R99" s="400">
        <v>100</v>
      </c>
      <c r="S99" s="400">
        <v>0</v>
      </c>
    </row>
    <row r="100" spans="1:19" x14ac:dyDescent="0.25">
      <c r="A100" s="400" t="s">
        <v>65</v>
      </c>
      <c r="B100" s="400" t="s">
        <v>66</v>
      </c>
      <c r="C100" s="400" t="s">
        <v>16</v>
      </c>
      <c r="D100" s="400">
        <v>1.7949740999999999</v>
      </c>
      <c r="E100" s="400">
        <v>100</v>
      </c>
      <c r="F100" s="400">
        <v>0.32490213856611</v>
      </c>
      <c r="G100" s="400">
        <v>97.664813071306895</v>
      </c>
      <c r="H100" s="400"/>
      <c r="I100" s="400"/>
      <c r="J100" s="400"/>
      <c r="K100" s="400"/>
      <c r="L100" s="400"/>
      <c r="M100" s="400"/>
      <c r="N100" s="400"/>
      <c r="O100" s="400"/>
      <c r="P100" s="400">
        <v>550.67110319999995</v>
      </c>
      <c r="Q100" s="400">
        <v>8.9418704061794791</v>
      </c>
      <c r="R100" s="400">
        <v>99.675097861433898</v>
      </c>
      <c r="S100" s="400">
        <v>0.31834939027237702</v>
      </c>
    </row>
    <row r="101" spans="1:19" x14ac:dyDescent="0.25">
      <c r="A101" s="400" t="s">
        <v>67</v>
      </c>
      <c r="B101" s="400" t="s">
        <v>68</v>
      </c>
      <c r="C101" s="400" t="s">
        <v>15</v>
      </c>
      <c r="D101" s="400">
        <v>78.308666099999996</v>
      </c>
      <c r="E101" s="400">
        <v>100</v>
      </c>
      <c r="F101" s="400">
        <v>3.1221812360216301</v>
      </c>
      <c r="G101" s="400">
        <v>89.634878719037701</v>
      </c>
      <c r="H101" s="400"/>
      <c r="I101" s="400"/>
      <c r="J101" s="400"/>
      <c r="K101" s="400"/>
      <c r="L101" s="400"/>
      <c r="M101" s="400"/>
      <c r="N101" s="400"/>
      <c r="O101" s="400"/>
      <c r="P101" s="400">
        <v>2429.8310022999999</v>
      </c>
      <c r="Q101" s="400">
        <v>30.008758729091301</v>
      </c>
      <c r="R101" s="400">
        <v>96.877818763978397</v>
      </c>
      <c r="S101" s="400">
        <v>2.8887555479697902</v>
      </c>
    </row>
    <row r="102" spans="1:19" x14ac:dyDescent="0.25">
      <c r="A102" s="400" t="s">
        <v>67</v>
      </c>
      <c r="B102" s="400" t="s">
        <v>68</v>
      </c>
      <c r="C102" s="400" t="s">
        <v>16</v>
      </c>
      <c r="D102" s="400">
        <v>323.04409070000003</v>
      </c>
      <c r="E102" s="400">
        <v>45.668334101205602</v>
      </c>
      <c r="F102" s="400">
        <v>0.59243368308613198</v>
      </c>
      <c r="G102" s="400">
        <v>44.483332543106002</v>
      </c>
      <c r="H102" s="400"/>
      <c r="I102" s="400"/>
      <c r="J102" s="400"/>
      <c r="K102" s="400"/>
      <c r="L102" s="400">
        <v>58.947379400000003</v>
      </c>
      <c r="M102" s="400">
        <v>99.999999999999901</v>
      </c>
      <c r="N102" s="400">
        <v>0.108104169342781</v>
      </c>
      <c r="O102" s="400">
        <v>100.48267300020601</v>
      </c>
      <c r="P102" s="400">
        <v>54146.321136500002</v>
      </c>
      <c r="Q102" s="400">
        <v>6.1215757350516702</v>
      </c>
      <c r="R102" s="400">
        <v>99.299462147571106</v>
      </c>
      <c r="S102" s="400">
        <v>0.28354213377956999</v>
      </c>
    </row>
    <row r="103" spans="1:19" x14ac:dyDescent="0.25">
      <c r="A103" t="s">
        <v>19</v>
      </c>
    </row>
    <row r="104" spans="1:19" x14ac:dyDescent="0.25">
      <c r="A104" t="s">
        <v>20</v>
      </c>
    </row>
    <row r="105" spans="1:19" x14ac:dyDescent="0.25">
      <c r="A105" t="s">
        <v>21</v>
      </c>
    </row>
    <row r="106" spans="1:19" x14ac:dyDescent="0.25">
      <c r="A106" t="s">
        <v>22</v>
      </c>
    </row>
    <row r="107" spans="1:19" x14ac:dyDescent="0.25">
      <c r="A107" t="s">
        <v>23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986</v>
      </c>
    </row>
    <row r="112" spans="1:19" x14ac:dyDescent="0.25">
      <c r="A112" s="5" t="s">
        <v>25</v>
      </c>
      <c r="B112" s="5" t="s">
        <v>70</v>
      </c>
      <c r="C112" s="5" t="s">
        <v>1145</v>
      </c>
      <c r="D112" s="5" t="s">
        <v>968</v>
      </c>
      <c r="E112" s="5" t="s">
        <v>969</v>
      </c>
      <c r="F112" s="5" t="s">
        <v>970</v>
      </c>
      <c r="G112" s="5" t="s">
        <v>971</v>
      </c>
      <c r="H112" s="5" t="s">
        <v>972</v>
      </c>
      <c r="I112" s="5" t="s">
        <v>973</v>
      </c>
      <c r="J112" s="5" t="s">
        <v>974</v>
      </c>
      <c r="K112" s="5" t="s">
        <v>975</v>
      </c>
      <c r="L112" s="5" t="s">
        <v>976</v>
      </c>
      <c r="M112" s="5" t="s">
        <v>977</v>
      </c>
      <c r="N112" s="5" t="s">
        <v>978</v>
      </c>
      <c r="O112" s="5" t="s">
        <v>979</v>
      </c>
      <c r="P112" s="5" t="s">
        <v>980</v>
      </c>
      <c r="Q112" s="5" t="s">
        <v>981</v>
      </c>
      <c r="R112" s="5" t="s">
        <v>982</v>
      </c>
      <c r="S112" s="5" t="s">
        <v>983</v>
      </c>
    </row>
    <row r="113" spans="1:19" x14ac:dyDescent="0.25">
      <c r="A113" s="401" t="s">
        <v>71</v>
      </c>
      <c r="B113" s="401" t="s">
        <v>72</v>
      </c>
      <c r="C113" s="401" t="s">
        <v>15</v>
      </c>
      <c r="D113" s="401">
        <v>520.94042230000002</v>
      </c>
      <c r="E113" s="401">
        <v>46.485537684074004</v>
      </c>
      <c r="F113" s="401">
        <v>6.5937043920776102</v>
      </c>
      <c r="G113" s="401">
        <v>46.432763966068201</v>
      </c>
      <c r="H113" s="401"/>
      <c r="I113" s="401"/>
      <c r="J113" s="401"/>
      <c r="K113" s="401"/>
      <c r="L113" s="401"/>
      <c r="M113" s="401"/>
      <c r="N113" s="401"/>
      <c r="O113" s="401"/>
      <c r="P113" s="401">
        <v>7379.6324776000001</v>
      </c>
      <c r="Q113" s="401">
        <v>22.520532306832699</v>
      </c>
      <c r="R113" s="401">
        <v>93.406295607922402</v>
      </c>
      <c r="S113" s="401">
        <v>3.27776535518018</v>
      </c>
    </row>
    <row r="114" spans="1:19" x14ac:dyDescent="0.25">
      <c r="A114" s="401" t="s">
        <v>71</v>
      </c>
      <c r="B114" s="401" t="s">
        <v>72</v>
      </c>
      <c r="C114" s="401" t="s">
        <v>16</v>
      </c>
      <c r="D114" s="401">
        <v>1271.0536336</v>
      </c>
      <c r="E114" s="401">
        <v>21.976604635590899</v>
      </c>
      <c r="F114" s="401">
        <v>0.92736406243698499</v>
      </c>
      <c r="G114" s="401">
        <v>21.461840435237299</v>
      </c>
      <c r="H114" s="401">
        <v>96.920543899999998</v>
      </c>
      <c r="I114" s="401">
        <v>58.042679938326003</v>
      </c>
      <c r="J114" s="401">
        <v>7.0713482852912901E-2</v>
      </c>
      <c r="K114" s="401">
        <v>58.259557375825302</v>
      </c>
      <c r="L114" s="401">
        <v>828.54208719999997</v>
      </c>
      <c r="M114" s="401">
        <v>32.8324149551255</v>
      </c>
      <c r="N114" s="401">
        <v>0.60450647838485605</v>
      </c>
      <c r="O114" s="401">
        <v>32.722884797565598</v>
      </c>
      <c r="P114" s="401">
        <v>134864.3948795</v>
      </c>
      <c r="Q114" s="401">
        <v>2.8750211088750102</v>
      </c>
      <c r="R114" s="401">
        <v>98.397415976325206</v>
      </c>
      <c r="S114" s="401">
        <v>0.28862996990613898</v>
      </c>
    </row>
    <row r="115" spans="1:19" x14ac:dyDescent="0.25">
      <c r="A115" s="401" t="s">
        <v>73</v>
      </c>
      <c r="B115" s="401" t="s">
        <v>74</v>
      </c>
      <c r="C115" s="401" t="s">
        <v>15</v>
      </c>
      <c r="D115" s="401">
        <v>129.10530180000001</v>
      </c>
      <c r="E115" s="401">
        <v>50.180694882770297</v>
      </c>
      <c r="F115" s="401">
        <v>9.8488721619645005</v>
      </c>
      <c r="G115" s="401">
        <v>47.695981788793297</v>
      </c>
      <c r="H115" s="401">
        <v>8.6010407999999998</v>
      </c>
      <c r="I115" s="401">
        <v>99.999999999999801</v>
      </c>
      <c r="J115" s="401">
        <v>0.65613534160098197</v>
      </c>
      <c r="K115" s="401">
        <v>99.997760121953604</v>
      </c>
      <c r="L115" s="401"/>
      <c r="M115" s="401"/>
      <c r="N115" s="401"/>
      <c r="O115" s="401"/>
      <c r="P115" s="401">
        <v>1173.1574768999999</v>
      </c>
      <c r="Q115" s="401">
        <v>23.2249063558899</v>
      </c>
      <c r="R115" s="401">
        <v>89.494992496434506</v>
      </c>
      <c r="S115" s="401">
        <v>5.2632859276261099</v>
      </c>
    </row>
    <row r="116" spans="1:19" x14ac:dyDescent="0.25">
      <c r="A116" s="401" t="s">
        <v>73</v>
      </c>
      <c r="B116" s="401" t="s">
        <v>74</v>
      </c>
      <c r="C116" s="401" t="s">
        <v>16</v>
      </c>
      <c r="D116" s="401">
        <v>492.3561469</v>
      </c>
      <c r="E116" s="401">
        <v>31.262330830335902</v>
      </c>
      <c r="F116" s="401">
        <v>1.64537765600996</v>
      </c>
      <c r="G116" s="401">
        <v>31.2886591028468</v>
      </c>
      <c r="H116" s="401">
        <v>22.380314800000001</v>
      </c>
      <c r="I116" s="401">
        <v>100</v>
      </c>
      <c r="J116" s="401">
        <v>7.4791530761305305E-2</v>
      </c>
      <c r="K116" s="401">
        <v>99.906373504523501</v>
      </c>
      <c r="L116" s="401">
        <v>227.19840730000001</v>
      </c>
      <c r="M116" s="401">
        <v>46.426939138533903</v>
      </c>
      <c r="N116" s="401">
        <v>0.75926173605464697</v>
      </c>
      <c r="O116" s="401">
        <v>45.872501365665798</v>
      </c>
      <c r="P116" s="401">
        <v>29181.6601854</v>
      </c>
      <c r="Q116" s="401">
        <v>5.8345066186152499</v>
      </c>
      <c r="R116" s="401">
        <v>97.520569077174102</v>
      </c>
      <c r="S116" s="401">
        <v>0.65909865921086397</v>
      </c>
    </row>
    <row r="117" spans="1:19" x14ac:dyDescent="0.25">
      <c r="A117" s="401" t="s">
        <v>75</v>
      </c>
      <c r="B117" s="401" t="s">
        <v>76</v>
      </c>
      <c r="C117" s="401" t="s">
        <v>15</v>
      </c>
      <c r="D117" s="401">
        <v>153.13610779999999</v>
      </c>
      <c r="E117" s="401">
        <v>48.031328447641101</v>
      </c>
      <c r="F117" s="401">
        <v>4.8897772920508498</v>
      </c>
      <c r="G117" s="401">
        <v>46.077216883545098</v>
      </c>
      <c r="H117" s="401"/>
      <c r="I117" s="401"/>
      <c r="J117" s="401"/>
      <c r="K117" s="401"/>
      <c r="L117" s="401"/>
      <c r="M117" s="401"/>
      <c r="N117" s="401"/>
      <c r="O117" s="401"/>
      <c r="P117" s="401">
        <v>2978.6242701000001</v>
      </c>
      <c r="Q117" s="401">
        <v>14.709210309719399</v>
      </c>
      <c r="R117" s="401">
        <v>95.110222707949106</v>
      </c>
      <c r="S117" s="401">
        <v>2.3689075935601802</v>
      </c>
    </row>
    <row r="118" spans="1:19" x14ac:dyDescent="0.25">
      <c r="A118" s="401" t="s">
        <v>75</v>
      </c>
      <c r="B118" s="401" t="s">
        <v>76</v>
      </c>
      <c r="C118" s="401" t="s">
        <v>16</v>
      </c>
      <c r="D118" s="401">
        <v>288.2838241</v>
      </c>
      <c r="E118" s="401">
        <v>26.3784902630731</v>
      </c>
      <c r="F118" s="401">
        <v>1.4541220118262601</v>
      </c>
      <c r="G118" s="401">
        <v>25.387910777785301</v>
      </c>
      <c r="H118" s="401">
        <v>26.693398899999998</v>
      </c>
      <c r="I118" s="401">
        <v>78.786737271934498</v>
      </c>
      <c r="J118" s="401">
        <v>0.134643208068048</v>
      </c>
      <c r="K118" s="401">
        <v>77.804244000941395</v>
      </c>
      <c r="L118" s="401">
        <v>99.125702200000006</v>
      </c>
      <c r="M118" s="401">
        <v>32.438106818482701</v>
      </c>
      <c r="N118" s="401">
        <v>0.49999636974690398</v>
      </c>
      <c r="O118" s="401">
        <v>32.634768433792402</v>
      </c>
      <c r="P118" s="401">
        <v>19411.181456400001</v>
      </c>
      <c r="Q118" s="401">
        <v>4.8632403333852796</v>
      </c>
      <c r="R118" s="401">
        <v>97.911238410358806</v>
      </c>
      <c r="S118" s="401">
        <v>0.44212267781395798</v>
      </c>
    </row>
    <row r="119" spans="1:19" x14ac:dyDescent="0.25">
      <c r="A119" s="401" t="s">
        <v>77</v>
      </c>
      <c r="B119" s="401" t="s">
        <v>78</v>
      </c>
      <c r="C119" s="401" t="s">
        <v>15</v>
      </c>
      <c r="D119" s="401">
        <v>33.686471099999999</v>
      </c>
      <c r="E119" s="401">
        <v>71.1621843114835</v>
      </c>
      <c r="F119" s="401">
        <v>0.50402891383052895</v>
      </c>
      <c r="G119" s="401">
        <v>69.152399570593502</v>
      </c>
      <c r="H119" s="401"/>
      <c r="I119" s="401"/>
      <c r="J119" s="401"/>
      <c r="K119" s="401"/>
      <c r="L119" s="401"/>
      <c r="M119" s="401"/>
      <c r="N119" s="401"/>
      <c r="O119" s="401"/>
      <c r="P119" s="401">
        <v>6649.7537394999999</v>
      </c>
      <c r="Q119" s="401">
        <v>16.855235614943599</v>
      </c>
      <c r="R119" s="401">
        <v>99.495971086169504</v>
      </c>
      <c r="S119" s="401">
        <v>0.35031377113908102</v>
      </c>
    </row>
    <row r="120" spans="1:19" x14ac:dyDescent="0.25">
      <c r="A120" s="401" t="s">
        <v>77</v>
      </c>
      <c r="B120" s="401" t="s">
        <v>78</v>
      </c>
      <c r="C120" s="401" t="s">
        <v>16</v>
      </c>
      <c r="D120" s="401">
        <v>329.85680079999997</v>
      </c>
      <c r="E120" s="401">
        <v>48.264897103699496</v>
      </c>
      <c r="F120" s="401">
        <v>0.52508879970890598</v>
      </c>
      <c r="G120" s="401">
        <v>48.101905039303603</v>
      </c>
      <c r="H120" s="401">
        <v>33.785429700000002</v>
      </c>
      <c r="I120" s="401">
        <v>100</v>
      </c>
      <c r="J120" s="401">
        <v>5.3781976560122603E-2</v>
      </c>
      <c r="K120" s="401">
        <v>100.02367805882599</v>
      </c>
      <c r="L120" s="401">
        <v>20.811450399999998</v>
      </c>
      <c r="M120" s="401">
        <v>99.999999999999901</v>
      </c>
      <c r="N120" s="401">
        <v>3.3129101732127901E-2</v>
      </c>
      <c r="O120" s="401">
        <v>100.223679482492</v>
      </c>
      <c r="P120" s="401">
        <v>62434.787747000002</v>
      </c>
      <c r="Q120" s="401">
        <v>3.4817972591006701</v>
      </c>
      <c r="R120" s="401">
        <v>99.3880001219988</v>
      </c>
      <c r="S120" s="401">
        <v>0.26189945665791697</v>
      </c>
    </row>
    <row r="121" spans="1:19" x14ac:dyDescent="0.25">
      <c r="A121" s="401" t="s">
        <v>79</v>
      </c>
      <c r="B121" s="401" t="s">
        <v>80</v>
      </c>
      <c r="C121" s="401" t="s">
        <v>15</v>
      </c>
      <c r="D121" s="401">
        <v>632.39316010000005</v>
      </c>
      <c r="E121" s="401">
        <v>39.427138926803799</v>
      </c>
      <c r="F121" s="401">
        <v>3.4058235472328602</v>
      </c>
      <c r="G121" s="401">
        <v>37.317506050328298</v>
      </c>
      <c r="H121" s="401">
        <v>28.135351499999999</v>
      </c>
      <c r="I121" s="401">
        <v>100</v>
      </c>
      <c r="J121" s="401">
        <v>0.15152605798775701</v>
      </c>
      <c r="K121" s="401">
        <v>100.276690897074</v>
      </c>
      <c r="L121" s="401">
        <v>105.6542559</v>
      </c>
      <c r="M121" s="401">
        <v>100</v>
      </c>
      <c r="N121" s="401">
        <v>0.56901272074588105</v>
      </c>
      <c r="O121" s="401">
        <v>100.00017426812499</v>
      </c>
      <c r="P121" s="401">
        <v>17801.812647700001</v>
      </c>
      <c r="Q121" s="401">
        <v>9.8659717070988098</v>
      </c>
      <c r="R121" s="401">
        <v>95.873637674033503</v>
      </c>
      <c r="S121" s="401">
        <v>1.4361011486292099</v>
      </c>
    </row>
    <row r="122" spans="1:19" x14ac:dyDescent="0.25">
      <c r="A122" s="401" t="s">
        <v>79</v>
      </c>
      <c r="B122" s="401" t="s">
        <v>80</v>
      </c>
      <c r="C122" s="401" t="s">
        <v>16</v>
      </c>
      <c r="D122" s="401">
        <v>592.80821260000005</v>
      </c>
      <c r="E122" s="401">
        <v>29.916673155337602</v>
      </c>
      <c r="F122" s="401">
        <v>0.78427719365549398</v>
      </c>
      <c r="G122" s="401">
        <v>29.826242943832</v>
      </c>
      <c r="H122" s="401"/>
      <c r="I122" s="401"/>
      <c r="J122" s="401"/>
      <c r="K122" s="401"/>
      <c r="L122" s="401">
        <v>32.1546874</v>
      </c>
      <c r="M122" s="401">
        <v>100</v>
      </c>
      <c r="N122" s="401">
        <v>4.2540213615356502E-2</v>
      </c>
      <c r="O122" s="401">
        <v>99.539475164265497</v>
      </c>
      <c r="P122" s="401">
        <v>74961.604884400003</v>
      </c>
      <c r="Q122" s="401">
        <v>3.6123180416848601</v>
      </c>
      <c r="R122" s="401">
        <v>99.173182592729106</v>
      </c>
      <c r="S122" s="401">
        <v>0.23863015748719499</v>
      </c>
    </row>
    <row r="123" spans="1:19" x14ac:dyDescent="0.25">
      <c r="A123" s="401" t="s">
        <v>81</v>
      </c>
      <c r="B123" s="401" t="s">
        <v>82</v>
      </c>
      <c r="C123" s="401" t="s">
        <v>15</v>
      </c>
      <c r="D123" s="401">
        <v>136.17081920000001</v>
      </c>
      <c r="E123" s="401">
        <v>77.853173656564493</v>
      </c>
      <c r="F123" s="401">
        <v>5.93184007186023</v>
      </c>
      <c r="G123" s="401">
        <v>74.417072830307205</v>
      </c>
      <c r="H123" s="401"/>
      <c r="I123" s="401"/>
      <c r="J123" s="401"/>
      <c r="K123" s="401"/>
      <c r="L123" s="401">
        <v>32.962086900000003</v>
      </c>
      <c r="M123" s="401">
        <v>100</v>
      </c>
      <c r="N123" s="401">
        <v>1.43588640410822</v>
      </c>
      <c r="O123" s="401">
        <v>99.770842356278806</v>
      </c>
      <c r="P123" s="401">
        <v>2126.4586396999998</v>
      </c>
      <c r="Q123" s="401">
        <v>20.903994565935999</v>
      </c>
      <c r="R123" s="401">
        <v>92.632273524031504</v>
      </c>
      <c r="S123" s="401">
        <v>4.9533889868466998</v>
      </c>
    </row>
    <row r="124" spans="1:19" x14ac:dyDescent="0.25">
      <c r="A124" s="401" t="s">
        <v>81</v>
      </c>
      <c r="B124" s="401" t="s">
        <v>82</v>
      </c>
      <c r="C124" s="401" t="s">
        <v>16</v>
      </c>
      <c r="D124" s="401">
        <v>491.1295882</v>
      </c>
      <c r="E124" s="401">
        <v>33.081615977955501</v>
      </c>
      <c r="F124" s="401">
        <v>1.4883671862479699</v>
      </c>
      <c r="G124" s="401">
        <v>31.873738116378799</v>
      </c>
      <c r="H124" s="401">
        <v>17.288105999999999</v>
      </c>
      <c r="I124" s="401">
        <v>100</v>
      </c>
      <c r="J124" s="401">
        <v>5.2391568948394099E-2</v>
      </c>
      <c r="K124" s="401">
        <v>100.210871560558</v>
      </c>
      <c r="L124" s="401">
        <v>19.331533</v>
      </c>
      <c r="M124" s="401">
        <v>100</v>
      </c>
      <c r="N124" s="401">
        <v>5.8584170183110601E-2</v>
      </c>
      <c r="O124" s="401">
        <v>100.233821431175</v>
      </c>
      <c r="P124" s="401">
        <v>32470.128765400001</v>
      </c>
      <c r="Q124" s="401">
        <v>7.0601504347196196</v>
      </c>
      <c r="R124" s="401">
        <v>98.400657074620497</v>
      </c>
      <c r="S124" s="401">
        <v>0.48604999131535098</v>
      </c>
    </row>
    <row r="125" spans="1:19" x14ac:dyDescent="0.25">
      <c r="A125" s="401" t="s">
        <v>83</v>
      </c>
      <c r="B125" s="401" t="s">
        <v>84</v>
      </c>
      <c r="C125" s="401" t="s">
        <v>15</v>
      </c>
      <c r="D125" s="401">
        <v>763.70544870000003</v>
      </c>
      <c r="E125" s="401">
        <v>44.472094852917103</v>
      </c>
      <c r="F125" s="401">
        <v>3.27008518331832</v>
      </c>
      <c r="G125" s="401">
        <v>42.100366659435799</v>
      </c>
      <c r="H125" s="401"/>
      <c r="I125" s="401"/>
      <c r="J125" s="401"/>
      <c r="K125" s="401"/>
      <c r="L125" s="401"/>
      <c r="M125" s="401"/>
      <c r="N125" s="401"/>
      <c r="O125" s="401"/>
      <c r="P125" s="401">
        <v>22590.592861199999</v>
      </c>
      <c r="Q125" s="401">
        <v>10.873730510198101</v>
      </c>
      <c r="R125" s="401">
        <v>96.729914816681699</v>
      </c>
      <c r="S125" s="401">
        <v>1.4232596553630701</v>
      </c>
    </row>
    <row r="126" spans="1:19" x14ac:dyDescent="0.25">
      <c r="A126" s="401" t="s">
        <v>83</v>
      </c>
      <c r="B126" s="401" t="s">
        <v>84</v>
      </c>
      <c r="C126" s="401" t="s">
        <v>16</v>
      </c>
      <c r="D126" s="401">
        <v>2081.6421221999999</v>
      </c>
      <c r="E126" s="401">
        <v>27.822812346291901</v>
      </c>
      <c r="F126" s="401">
        <v>1.15036654614542</v>
      </c>
      <c r="G126" s="401">
        <v>27.270895293838802</v>
      </c>
      <c r="H126" s="401"/>
      <c r="I126" s="401"/>
      <c r="J126" s="401"/>
      <c r="K126" s="401"/>
      <c r="L126" s="401"/>
      <c r="M126" s="401"/>
      <c r="N126" s="401"/>
      <c r="O126" s="401"/>
      <c r="P126" s="401">
        <v>178873.03959860001</v>
      </c>
      <c r="Q126" s="401">
        <v>3.36600288203182</v>
      </c>
      <c r="R126" s="401">
        <v>98.849633453854594</v>
      </c>
      <c r="S126" s="401">
        <v>0.31736613008394898</v>
      </c>
    </row>
    <row r="127" spans="1:19" x14ac:dyDescent="0.25">
      <c r="A127" s="401" t="s">
        <v>85</v>
      </c>
      <c r="B127" s="401" t="s">
        <v>86</v>
      </c>
      <c r="C127" s="401" t="s">
        <v>15</v>
      </c>
      <c r="D127" s="401">
        <v>1018.7459638</v>
      </c>
      <c r="E127" s="401">
        <v>33.130718225160898</v>
      </c>
      <c r="F127" s="401">
        <v>4.4567689684118701</v>
      </c>
      <c r="G127" s="401">
        <v>30.910525468351</v>
      </c>
      <c r="H127" s="401">
        <v>136.8329397</v>
      </c>
      <c r="I127" s="401">
        <v>64.854556810273095</v>
      </c>
      <c r="J127" s="401">
        <v>0.59861125460248199</v>
      </c>
      <c r="K127" s="401">
        <v>64.563449090094693</v>
      </c>
      <c r="L127" s="401"/>
      <c r="M127" s="401"/>
      <c r="N127" s="401"/>
      <c r="O127" s="401"/>
      <c r="P127" s="401">
        <v>21702.818536899998</v>
      </c>
      <c r="Q127" s="401">
        <v>8.6681277152067597</v>
      </c>
      <c r="R127" s="401">
        <v>94.944619776985604</v>
      </c>
      <c r="S127" s="401">
        <v>1.48826791991662</v>
      </c>
    </row>
    <row r="128" spans="1:19" x14ac:dyDescent="0.25">
      <c r="A128" s="401" t="s">
        <v>85</v>
      </c>
      <c r="B128" s="401" t="s">
        <v>86</v>
      </c>
      <c r="C128" s="401" t="s">
        <v>16</v>
      </c>
      <c r="D128" s="401">
        <v>2505.2188851000001</v>
      </c>
      <c r="E128" s="401">
        <v>20.6274754176514</v>
      </c>
      <c r="F128" s="401">
        <v>0.94098215195528201</v>
      </c>
      <c r="G128" s="401">
        <v>20.227859539351801</v>
      </c>
      <c r="H128" s="401">
        <v>138.27870530000001</v>
      </c>
      <c r="I128" s="401">
        <v>50.018760102431699</v>
      </c>
      <c r="J128" s="401">
        <v>5.1938692645449397E-2</v>
      </c>
      <c r="K128" s="401">
        <v>49.957847486492597</v>
      </c>
      <c r="L128" s="401">
        <v>444.63798250000002</v>
      </c>
      <c r="M128" s="401">
        <v>49.729827653130002</v>
      </c>
      <c r="N128" s="401">
        <v>0.16700992001232001</v>
      </c>
      <c r="O128" s="401">
        <v>49.605178300634897</v>
      </c>
      <c r="P128" s="401">
        <v>263146.33868300001</v>
      </c>
      <c r="Q128" s="401">
        <v>2.16202585776277</v>
      </c>
      <c r="R128" s="401">
        <v>98.840069235386906</v>
      </c>
      <c r="S128" s="401">
        <v>0.21180978342311199</v>
      </c>
    </row>
    <row r="129" spans="1:19" x14ac:dyDescent="0.25">
      <c r="A129" s="401" t="s">
        <v>87</v>
      </c>
      <c r="B129" s="401" t="s">
        <v>88</v>
      </c>
      <c r="C129" s="401" t="s">
        <v>15</v>
      </c>
      <c r="D129" s="401">
        <v>199.765851</v>
      </c>
      <c r="E129" s="401">
        <v>77.0710707347896</v>
      </c>
      <c r="F129" s="401">
        <v>3.4895309084380002</v>
      </c>
      <c r="G129" s="401">
        <v>76.294967520144198</v>
      </c>
      <c r="H129" s="401"/>
      <c r="I129" s="401"/>
      <c r="J129" s="401"/>
      <c r="K129" s="401"/>
      <c r="L129" s="401"/>
      <c r="M129" s="401"/>
      <c r="N129" s="401"/>
      <c r="O129" s="401"/>
      <c r="P129" s="401">
        <v>5524.9534949999997</v>
      </c>
      <c r="Q129" s="401">
        <v>21.499946936399301</v>
      </c>
      <c r="R129" s="401">
        <v>96.510469091562001</v>
      </c>
      <c r="S129" s="401">
        <v>2.7585986248521301</v>
      </c>
    </row>
    <row r="130" spans="1:19" x14ac:dyDescent="0.25">
      <c r="A130" s="401" t="s">
        <v>87</v>
      </c>
      <c r="B130" s="401" t="s">
        <v>88</v>
      </c>
      <c r="C130" s="401" t="s">
        <v>16</v>
      </c>
      <c r="D130" s="401">
        <v>1143.7034275999999</v>
      </c>
      <c r="E130" s="401">
        <v>33.667679995930399</v>
      </c>
      <c r="F130" s="401">
        <v>1.2106172998409499</v>
      </c>
      <c r="G130" s="401">
        <v>33.5958361707048</v>
      </c>
      <c r="H130" s="401">
        <v>67.789854700000006</v>
      </c>
      <c r="I130" s="401">
        <v>54.027935310521798</v>
      </c>
      <c r="J130" s="401">
        <v>7.1755989247788393E-2</v>
      </c>
      <c r="K130" s="401">
        <v>54.085483879041803</v>
      </c>
      <c r="L130" s="401">
        <v>64.600209899999996</v>
      </c>
      <c r="M130" s="401">
        <v>60.722882167271898</v>
      </c>
      <c r="N130" s="401">
        <v>6.8379730086503193E-2</v>
      </c>
      <c r="O130" s="401">
        <v>60.9577091202258</v>
      </c>
      <c r="P130" s="401">
        <v>93196.654233299996</v>
      </c>
      <c r="Q130" s="401">
        <v>3.0742203795495802</v>
      </c>
      <c r="R130" s="401">
        <v>98.649246980824799</v>
      </c>
      <c r="S130" s="401">
        <v>0.41749927126200898</v>
      </c>
    </row>
    <row r="131" spans="1:19" x14ac:dyDescent="0.25">
      <c r="A131" s="401" t="s">
        <v>89</v>
      </c>
      <c r="B131" s="401" t="s">
        <v>90</v>
      </c>
      <c r="C131" s="401" t="s">
        <v>15</v>
      </c>
      <c r="D131" s="401">
        <v>1274.0867078000001</v>
      </c>
      <c r="E131" s="401">
        <v>66.124653813771801</v>
      </c>
      <c r="F131" s="401">
        <v>11.4103811293283</v>
      </c>
      <c r="G131" s="401">
        <v>60.176303122431101</v>
      </c>
      <c r="H131" s="401"/>
      <c r="I131" s="401"/>
      <c r="J131" s="401"/>
      <c r="K131" s="401"/>
      <c r="L131" s="401"/>
      <c r="M131" s="401"/>
      <c r="N131" s="401"/>
      <c r="O131" s="401"/>
      <c r="P131" s="401">
        <v>9891.9444120999997</v>
      </c>
      <c r="Q131" s="401">
        <v>16.219654091488</v>
      </c>
      <c r="R131" s="401">
        <v>88.5896188706716</v>
      </c>
      <c r="S131" s="401">
        <v>7.7507338030578898</v>
      </c>
    </row>
    <row r="132" spans="1:19" x14ac:dyDescent="0.25">
      <c r="A132" s="401" t="s">
        <v>89</v>
      </c>
      <c r="B132" s="401" t="s">
        <v>90</v>
      </c>
      <c r="C132" s="401" t="s">
        <v>16</v>
      </c>
      <c r="D132" s="401">
        <v>2608.530542</v>
      </c>
      <c r="E132" s="401">
        <v>30.761178731673201</v>
      </c>
      <c r="F132" s="401">
        <v>1.6364604228219699</v>
      </c>
      <c r="G132" s="401">
        <v>29.7485680508771</v>
      </c>
      <c r="H132" s="401">
        <v>179.1587883</v>
      </c>
      <c r="I132" s="401">
        <v>55.846634809309997</v>
      </c>
      <c r="J132" s="401">
        <v>0.11239518254936701</v>
      </c>
      <c r="K132" s="401">
        <v>55.725824649103998</v>
      </c>
      <c r="L132" s="401">
        <v>158.86395479999999</v>
      </c>
      <c r="M132" s="401">
        <v>58.792820389782698</v>
      </c>
      <c r="N132" s="401">
        <v>9.9663228188178299E-2</v>
      </c>
      <c r="O132" s="401">
        <v>58.911839141961799</v>
      </c>
      <c r="P132" s="401">
        <v>156454.21838169999</v>
      </c>
      <c r="Q132" s="401">
        <v>3.41096305484702</v>
      </c>
      <c r="R132" s="401">
        <v>98.151481166440504</v>
      </c>
      <c r="S132" s="401">
        <v>0.50165894509169096</v>
      </c>
    </row>
    <row r="133" spans="1:19" x14ac:dyDescent="0.25">
      <c r="A133" s="401" t="s">
        <v>91</v>
      </c>
      <c r="B133" s="401" t="s">
        <v>92</v>
      </c>
      <c r="C133" s="401" t="s">
        <v>15</v>
      </c>
      <c r="D133" s="401">
        <v>1959.8807079000001</v>
      </c>
      <c r="E133" s="401">
        <v>50.919695918013502</v>
      </c>
      <c r="F133" s="401">
        <v>10.1499129672767</v>
      </c>
      <c r="G133" s="401">
        <v>48.019958050266098</v>
      </c>
      <c r="H133" s="401"/>
      <c r="I133" s="401"/>
      <c r="J133" s="401"/>
      <c r="K133" s="401"/>
      <c r="L133" s="401">
        <v>25.199340500000002</v>
      </c>
      <c r="M133" s="401">
        <v>99.999999999999702</v>
      </c>
      <c r="N133" s="401">
        <v>0.13050340863951199</v>
      </c>
      <c r="O133" s="401">
        <v>101.46810246830999</v>
      </c>
      <c r="P133" s="401">
        <v>17324.255058399998</v>
      </c>
      <c r="Q133" s="401">
        <v>18.821259710212999</v>
      </c>
      <c r="R133" s="401">
        <v>89.719583624083796</v>
      </c>
      <c r="S133" s="401">
        <v>5.4346028144416998</v>
      </c>
    </row>
    <row r="134" spans="1:19" x14ac:dyDescent="0.25">
      <c r="A134" s="401" t="s">
        <v>91</v>
      </c>
      <c r="B134" s="401" t="s">
        <v>92</v>
      </c>
      <c r="C134" s="401" t="s">
        <v>16</v>
      </c>
      <c r="D134" s="401">
        <v>2956.0659492999998</v>
      </c>
      <c r="E134" s="401">
        <v>28.931160947714599</v>
      </c>
      <c r="F134" s="401">
        <v>0.95317983287201002</v>
      </c>
      <c r="G134" s="401">
        <v>28.416258303719701</v>
      </c>
      <c r="H134" s="401">
        <v>201.62726799999999</v>
      </c>
      <c r="I134" s="401">
        <v>60.918804624392202</v>
      </c>
      <c r="J134" s="401">
        <v>6.5014464802515701E-2</v>
      </c>
      <c r="K134" s="401">
        <v>61.249166849327601</v>
      </c>
      <c r="L134" s="401">
        <v>859.49906410000006</v>
      </c>
      <c r="M134" s="401">
        <v>28.967219821811199</v>
      </c>
      <c r="N134" s="401">
        <v>0.27714441704742399</v>
      </c>
      <c r="O134" s="401">
        <v>29.125275051162301</v>
      </c>
      <c r="P134" s="401">
        <v>306109.59044679999</v>
      </c>
      <c r="Q134" s="401">
        <v>3.0095985444546001</v>
      </c>
      <c r="R134" s="401">
        <v>98.704661285277993</v>
      </c>
      <c r="S134" s="401">
        <v>0.28778092111061898</v>
      </c>
    </row>
    <row r="135" spans="1:19" x14ac:dyDescent="0.25">
      <c r="A135" s="401" t="s">
        <v>93</v>
      </c>
      <c r="B135" s="401" t="s">
        <v>94</v>
      </c>
      <c r="C135" s="401" t="s">
        <v>15</v>
      </c>
      <c r="D135" s="401">
        <v>184.86880679999999</v>
      </c>
      <c r="E135" s="401">
        <v>71.595396483936895</v>
      </c>
      <c r="F135" s="401">
        <v>14.9030438172987</v>
      </c>
      <c r="G135" s="401">
        <v>62.687347355744102</v>
      </c>
      <c r="H135" s="401">
        <v>46.3321319</v>
      </c>
      <c r="I135" s="401">
        <v>100</v>
      </c>
      <c r="J135" s="401">
        <v>3.73502595600982</v>
      </c>
      <c r="K135" s="401">
        <v>93.668361333780098</v>
      </c>
      <c r="L135" s="401"/>
      <c r="M135" s="401"/>
      <c r="N135" s="401"/>
      <c r="O135" s="401"/>
      <c r="P135" s="401">
        <v>1009.2758999</v>
      </c>
      <c r="Q135" s="401">
        <v>31.388936255536699</v>
      </c>
      <c r="R135" s="401">
        <v>81.361930226691399</v>
      </c>
      <c r="S135" s="401">
        <v>11.379429227569</v>
      </c>
    </row>
    <row r="136" spans="1:19" x14ac:dyDescent="0.25">
      <c r="A136" s="401" t="s">
        <v>93</v>
      </c>
      <c r="B136" s="401" t="s">
        <v>94</v>
      </c>
      <c r="C136" s="401" t="s">
        <v>16</v>
      </c>
      <c r="D136" s="401">
        <v>248.54767559999999</v>
      </c>
      <c r="E136" s="401">
        <v>44.0152518948086</v>
      </c>
      <c r="F136" s="401">
        <v>0.72397273619868596</v>
      </c>
      <c r="G136" s="401">
        <v>44.413708739958999</v>
      </c>
      <c r="H136" s="401"/>
      <c r="I136" s="401"/>
      <c r="J136" s="401"/>
      <c r="K136" s="401"/>
      <c r="L136" s="401">
        <v>186.5363352</v>
      </c>
      <c r="M136" s="401">
        <v>47.388582528218002</v>
      </c>
      <c r="N136" s="401">
        <v>0.54334533875326796</v>
      </c>
      <c r="O136" s="401">
        <v>47.142233788416497</v>
      </c>
      <c r="P136" s="401">
        <v>33895.998248600001</v>
      </c>
      <c r="Q136" s="401">
        <v>4.4438955634541299</v>
      </c>
      <c r="R136" s="401">
        <v>98.732681925048098</v>
      </c>
      <c r="S136" s="401">
        <v>0.41296798662644402</v>
      </c>
    </row>
    <row r="137" spans="1:19" x14ac:dyDescent="0.25">
      <c r="A137" s="401" t="s">
        <v>95</v>
      </c>
      <c r="B137" s="401" t="s">
        <v>96</v>
      </c>
      <c r="C137" s="401" t="s">
        <v>15</v>
      </c>
      <c r="D137" s="401"/>
      <c r="E137" s="401"/>
      <c r="F137" s="401"/>
      <c r="G137" s="401"/>
      <c r="H137" s="401"/>
      <c r="I137" s="401"/>
      <c r="J137" s="401"/>
      <c r="K137" s="401"/>
      <c r="L137" s="401"/>
      <c r="M137" s="401"/>
      <c r="N137" s="401"/>
      <c r="O137" s="401"/>
      <c r="P137" s="401">
        <v>379.5717659</v>
      </c>
      <c r="Q137" s="401">
        <v>38.809335788847697</v>
      </c>
      <c r="R137" s="401">
        <v>100</v>
      </c>
      <c r="S137" s="401">
        <v>0</v>
      </c>
    </row>
    <row r="138" spans="1:19" x14ac:dyDescent="0.25">
      <c r="A138" s="401" t="s">
        <v>95</v>
      </c>
      <c r="B138" s="401" t="s">
        <v>96</v>
      </c>
      <c r="C138" s="401" t="s">
        <v>16</v>
      </c>
      <c r="D138" s="401">
        <v>122.9129303</v>
      </c>
      <c r="E138" s="401">
        <v>38.754798443008099</v>
      </c>
      <c r="F138" s="401">
        <v>0.29754441874348198</v>
      </c>
      <c r="G138" s="401">
        <v>38.507025802872597</v>
      </c>
      <c r="H138" s="401"/>
      <c r="I138" s="401"/>
      <c r="J138" s="401"/>
      <c r="K138" s="401"/>
      <c r="L138" s="401">
        <v>147.1535471</v>
      </c>
      <c r="M138" s="401">
        <v>38.159754332598403</v>
      </c>
      <c r="N138" s="401">
        <v>0.35622547221877698</v>
      </c>
      <c r="O138" s="401">
        <v>38.287140467979398</v>
      </c>
      <c r="P138" s="401">
        <v>41039.036485800003</v>
      </c>
      <c r="Q138" s="401">
        <v>3.23588438061992</v>
      </c>
      <c r="R138" s="401">
        <v>99.346230109037705</v>
      </c>
      <c r="S138" s="401">
        <v>0.17785555347997101</v>
      </c>
    </row>
    <row r="139" spans="1:19" x14ac:dyDescent="0.25">
      <c r="A139" s="401" t="s">
        <v>97</v>
      </c>
      <c r="B139" s="401" t="s">
        <v>98</v>
      </c>
      <c r="C139" s="401" t="s">
        <v>15</v>
      </c>
      <c r="D139" s="401">
        <v>72.0239349</v>
      </c>
      <c r="E139" s="401">
        <v>59.427582261411203</v>
      </c>
      <c r="F139" s="401">
        <v>2.0372313323912201</v>
      </c>
      <c r="G139" s="401">
        <v>56.997574850724902</v>
      </c>
      <c r="H139" s="401"/>
      <c r="I139" s="401"/>
      <c r="J139" s="401"/>
      <c r="K139" s="401"/>
      <c r="L139" s="401"/>
      <c r="M139" s="401"/>
      <c r="N139" s="401"/>
      <c r="O139" s="401"/>
      <c r="P139" s="401">
        <v>3463.3592960000001</v>
      </c>
      <c r="Q139" s="401">
        <v>14.8136795994387</v>
      </c>
      <c r="R139" s="401">
        <v>97.962768667608799</v>
      </c>
      <c r="S139" s="401">
        <v>1.1853201674015701</v>
      </c>
    </row>
    <row r="140" spans="1:19" x14ac:dyDescent="0.25">
      <c r="A140" s="401" t="s">
        <v>97</v>
      </c>
      <c r="B140" s="401" t="s">
        <v>98</v>
      </c>
      <c r="C140" s="401" t="s">
        <v>16</v>
      </c>
      <c r="D140" s="401">
        <v>940.28795260000004</v>
      </c>
      <c r="E140" s="401">
        <v>23.677415420352901</v>
      </c>
      <c r="F140" s="401">
        <v>3.2365155928623799</v>
      </c>
      <c r="G140" s="401">
        <v>23.581699818056499</v>
      </c>
      <c r="H140" s="401"/>
      <c r="I140" s="401"/>
      <c r="J140" s="401"/>
      <c r="K140" s="401"/>
      <c r="L140" s="401">
        <v>22.854676900000001</v>
      </c>
      <c r="M140" s="401">
        <v>100</v>
      </c>
      <c r="N140" s="401">
        <v>7.8666878536673604E-2</v>
      </c>
      <c r="O140" s="401">
        <v>99.605148518765404</v>
      </c>
      <c r="P140" s="401">
        <v>28089.334505899998</v>
      </c>
      <c r="Q140" s="401">
        <v>4.69352834594656</v>
      </c>
      <c r="R140" s="401">
        <v>96.684817528600902</v>
      </c>
      <c r="S140" s="401">
        <v>0.78987004354844503</v>
      </c>
    </row>
    <row r="141" spans="1:19" x14ac:dyDescent="0.25">
      <c r="A141" s="401" t="s">
        <v>99</v>
      </c>
      <c r="B141" s="401" t="s">
        <v>100</v>
      </c>
      <c r="C141" s="401" t="s">
        <v>15</v>
      </c>
      <c r="D141" s="401">
        <v>99.090746999999993</v>
      </c>
      <c r="E141" s="401">
        <v>78.586405824921499</v>
      </c>
      <c r="F141" s="401">
        <v>6.2875244980418801</v>
      </c>
      <c r="G141" s="401">
        <v>70.331178467808797</v>
      </c>
      <c r="H141" s="401"/>
      <c r="I141" s="401"/>
      <c r="J141" s="401"/>
      <c r="K141" s="401"/>
      <c r="L141" s="401"/>
      <c r="M141" s="401"/>
      <c r="N141" s="401"/>
      <c r="O141" s="401"/>
      <c r="P141" s="401">
        <v>1476.8990885999999</v>
      </c>
      <c r="Q141" s="401">
        <v>31.010366241666599</v>
      </c>
      <c r="R141" s="401">
        <v>93.712475501958096</v>
      </c>
      <c r="S141" s="401">
        <v>4.7187848279951101</v>
      </c>
    </row>
    <row r="142" spans="1:19" x14ac:dyDescent="0.25">
      <c r="A142" s="401" t="s">
        <v>99</v>
      </c>
      <c r="B142" s="401" t="s">
        <v>100</v>
      </c>
      <c r="C142" s="401" t="s">
        <v>16</v>
      </c>
      <c r="D142" s="401">
        <v>356.0454537</v>
      </c>
      <c r="E142" s="401">
        <v>46.348301140424702</v>
      </c>
      <c r="F142" s="401">
        <v>1.96930694562289</v>
      </c>
      <c r="G142" s="401">
        <v>44.897811230514897</v>
      </c>
      <c r="H142" s="401"/>
      <c r="I142" s="401"/>
      <c r="J142" s="401"/>
      <c r="K142" s="401"/>
      <c r="L142" s="401"/>
      <c r="M142" s="401"/>
      <c r="N142" s="401"/>
      <c r="O142" s="401"/>
      <c r="P142" s="401">
        <v>17723.688357800002</v>
      </c>
      <c r="Q142" s="401">
        <v>6.4475461701261096</v>
      </c>
      <c r="R142" s="401">
        <v>98.030693054377096</v>
      </c>
      <c r="S142" s="401">
        <v>0.90193763549619799</v>
      </c>
    </row>
    <row r="143" spans="1:19" x14ac:dyDescent="0.25">
      <c r="A143" s="401" t="s">
        <v>101</v>
      </c>
      <c r="B143" s="401" t="s">
        <v>102</v>
      </c>
      <c r="C143" s="401" t="s">
        <v>15</v>
      </c>
      <c r="D143" s="401">
        <v>136.34703400000001</v>
      </c>
      <c r="E143" s="401">
        <v>75.069453411951798</v>
      </c>
      <c r="F143" s="401">
        <v>5.3099065984441598</v>
      </c>
      <c r="G143" s="401">
        <v>68.875526917344999</v>
      </c>
      <c r="H143" s="401"/>
      <c r="I143" s="401"/>
      <c r="J143" s="401"/>
      <c r="K143" s="401"/>
      <c r="L143" s="401"/>
      <c r="M143" s="401"/>
      <c r="N143" s="401"/>
      <c r="O143" s="401"/>
      <c r="P143" s="401">
        <v>2431.4388859999999</v>
      </c>
      <c r="Q143" s="401">
        <v>22.2887850950043</v>
      </c>
      <c r="R143" s="401">
        <v>94.690093401555899</v>
      </c>
      <c r="S143" s="401">
        <v>3.86231126944605</v>
      </c>
    </row>
    <row r="144" spans="1:19" x14ac:dyDescent="0.25">
      <c r="A144" s="401" t="s">
        <v>101</v>
      </c>
      <c r="B144" s="401" t="s">
        <v>102</v>
      </c>
      <c r="C144" s="401" t="s">
        <v>16</v>
      </c>
      <c r="D144" s="401">
        <v>399.01216490000002</v>
      </c>
      <c r="E144" s="401">
        <v>55.404828910274702</v>
      </c>
      <c r="F144" s="401">
        <v>0.89264675252992898</v>
      </c>
      <c r="G144" s="401">
        <v>55.156748062889797</v>
      </c>
      <c r="H144" s="401"/>
      <c r="I144" s="401"/>
      <c r="J144" s="401"/>
      <c r="K144" s="401"/>
      <c r="L144" s="401">
        <v>84.274285699999993</v>
      </c>
      <c r="M144" s="401">
        <v>55.913439910901502</v>
      </c>
      <c r="N144" s="401">
        <v>0.18853351869795201</v>
      </c>
      <c r="O144" s="401">
        <v>56.187583590305998</v>
      </c>
      <c r="P144" s="401">
        <v>44216.608974900002</v>
      </c>
      <c r="Q144" s="401">
        <v>4.4594698175638401</v>
      </c>
      <c r="R144" s="401">
        <v>98.918819728772107</v>
      </c>
      <c r="S144" s="401">
        <v>0.51059943945797903</v>
      </c>
    </row>
    <row r="145" spans="1:19" x14ac:dyDescent="0.25">
      <c r="A145" s="401" t="s">
        <v>103</v>
      </c>
      <c r="B145" s="401" t="s">
        <v>104</v>
      </c>
      <c r="C145" s="401" t="s">
        <v>15</v>
      </c>
      <c r="D145" s="401">
        <v>39.451051399999997</v>
      </c>
      <c r="E145" s="401">
        <v>62.961568303315602</v>
      </c>
      <c r="F145" s="401">
        <v>7.2440060169016398</v>
      </c>
      <c r="G145" s="401">
        <v>62.785467887959399</v>
      </c>
      <c r="H145" s="401"/>
      <c r="I145" s="401"/>
      <c r="J145" s="401"/>
      <c r="K145" s="401"/>
      <c r="L145" s="401">
        <v>6.3825497999999996</v>
      </c>
      <c r="M145" s="401">
        <v>100</v>
      </c>
      <c r="N145" s="401">
        <v>1.1719644347520299</v>
      </c>
      <c r="O145" s="401">
        <v>104.90199348129801</v>
      </c>
      <c r="P145" s="401">
        <v>498.76908559999998</v>
      </c>
      <c r="Q145" s="401">
        <v>40.7166914934499</v>
      </c>
      <c r="R145" s="401">
        <v>91.584029548346294</v>
      </c>
      <c r="S145" s="401">
        <v>5.2175969920686196</v>
      </c>
    </row>
    <row r="146" spans="1:19" x14ac:dyDescent="0.25">
      <c r="A146" s="401" t="s">
        <v>103</v>
      </c>
      <c r="B146" s="401" t="s">
        <v>104</v>
      </c>
      <c r="C146" s="401" t="s">
        <v>16</v>
      </c>
      <c r="D146" s="401">
        <v>85.084138100000004</v>
      </c>
      <c r="E146" s="401">
        <v>39.769082496672702</v>
      </c>
      <c r="F146" s="401">
        <v>2.0611843219819002</v>
      </c>
      <c r="G146" s="401">
        <v>36.202922076739199</v>
      </c>
      <c r="H146" s="401">
        <v>7.6090526000000001</v>
      </c>
      <c r="I146" s="401">
        <v>100</v>
      </c>
      <c r="J146" s="401">
        <v>0.18433118410181801</v>
      </c>
      <c r="K146" s="401">
        <v>100.5110484044</v>
      </c>
      <c r="L146" s="401">
        <v>53.156910099999997</v>
      </c>
      <c r="M146" s="401">
        <v>47.561350630507299</v>
      </c>
      <c r="N146" s="401">
        <v>1.2877393148690901</v>
      </c>
      <c r="O146" s="401">
        <v>47.629778242476803</v>
      </c>
      <c r="P146" s="401">
        <v>3982.0746651999998</v>
      </c>
      <c r="Q146" s="401">
        <v>7.2475097924182599</v>
      </c>
      <c r="R146" s="401">
        <v>96.466745179047194</v>
      </c>
      <c r="S146" s="401">
        <v>0.98937323666546195</v>
      </c>
    </row>
    <row r="147" spans="1:19" x14ac:dyDescent="0.25">
      <c r="A147" s="401" t="s">
        <v>105</v>
      </c>
      <c r="B147" s="401" t="s">
        <v>106</v>
      </c>
      <c r="C147" s="401" t="s">
        <v>15</v>
      </c>
      <c r="D147" s="401">
        <v>892.83947860000001</v>
      </c>
      <c r="E147" s="401">
        <v>42.163382266996301</v>
      </c>
      <c r="F147" s="401">
        <v>8.0027421487098103</v>
      </c>
      <c r="G147" s="401">
        <v>36.941402659048599</v>
      </c>
      <c r="H147" s="401">
        <v>60.067531600000002</v>
      </c>
      <c r="I147" s="401">
        <v>99.999999999999901</v>
      </c>
      <c r="J147" s="401">
        <v>0.53840021462540899</v>
      </c>
      <c r="K147" s="401">
        <v>98.487986374142693</v>
      </c>
      <c r="L147" s="401"/>
      <c r="M147" s="401"/>
      <c r="N147" s="401"/>
      <c r="O147" s="401"/>
      <c r="P147" s="401">
        <v>10203.7623165</v>
      </c>
      <c r="Q147" s="401">
        <v>12.6395355158329</v>
      </c>
      <c r="R147" s="401">
        <v>91.458857636664803</v>
      </c>
      <c r="S147" s="401">
        <v>3.5243616184885198</v>
      </c>
    </row>
    <row r="148" spans="1:19" x14ac:dyDescent="0.25">
      <c r="A148" s="401" t="s">
        <v>105</v>
      </c>
      <c r="B148" s="401" t="s">
        <v>106</v>
      </c>
      <c r="C148" s="401" t="s">
        <v>16</v>
      </c>
      <c r="D148" s="401">
        <v>1170.4488524000001</v>
      </c>
      <c r="E148" s="401">
        <v>25.543937131733099</v>
      </c>
      <c r="F148" s="401">
        <v>1.48989568269363</v>
      </c>
      <c r="G148" s="401">
        <v>25.0235149437834</v>
      </c>
      <c r="H148" s="401"/>
      <c r="I148" s="401"/>
      <c r="J148" s="401"/>
      <c r="K148" s="401"/>
      <c r="L148" s="401"/>
      <c r="M148" s="401"/>
      <c r="N148" s="401"/>
      <c r="O148" s="401"/>
      <c r="P148" s="401">
        <v>77388.665453099995</v>
      </c>
      <c r="Q148" s="401">
        <v>3.2871386037003898</v>
      </c>
      <c r="R148" s="401">
        <v>98.5101043173064</v>
      </c>
      <c r="S148" s="401">
        <v>0.37846297229037401</v>
      </c>
    </row>
    <row r="149" spans="1:19" x14ac:dyDescent="0.25">
      <c r="A149" s="401" t="s">
        <v>107</v>
      </c>
      <c r="B149" s="401" t="s">
        <v>108</v>
      </c>
      <c r="C149" s="401" t="s">
        <v>15</v>
      </c>
      <c r="D149" s="401">
        <v>1141.0599104</v>
      </c>
      <c r="E149" s="401">
        <v>39.271596710610503</v>
      </c>
      <c r="F149" s="401">
        <v>4.1644594476788104</v>
      </c>
      <c r="G149" s="401">
        <v>35.075519553384297</v>
      </c>
      <c r="H149" s="401"/>
      <c r="I149" s="401"/>
      <c r="J149" s="401"/>
      <c r="K149" s="401"/>
      <c r="L149" s="401"/>
      <c r="M149" s="401"/>
      <c r="N149" s="401"/>
      <c r="O149" s="401"/>
      <c r="P149" s="401">
        <v>26258.892586099999</v>
      </c>
      <c r="Q149" s="401">
        <v>10.8452152839658</v>
      </c>
      <c r="R149" s="401">
        <v>95.835540552321206</v>
      </c>
      <c r="S149" s="401">
        <v>1.52417963048465</v>
      </c>
    </row>
    <row r="150" spans="1:19" x14ac:dyDescent="0.25">
      <c r="A150" s="401" t="s">
        <v>107</v>
      </c>
      <c r="B150" s="401" t="s">
        <v>108</v>
      </c>
      <c r="C150" s="401" t="s">
        <v>16</v>
      </c>
      <c r="D150" s="401">
        <v>2161.0641096999998</v>
      </c>
      <c r="E150" s="401">
        <v>28.629816225630901</v>
      </c>
      <c r="F150" s="401">
        <v>1.5808106895912899</v>
      </c>
      <c r="G150" s="401">
        <v>27.469188893914598</v>
      </c>
      <c r="H150" s="401">
        <v>50.943660399999999</v>
      </c>
      <c r="I150" s="401">
        <v>99.999999999999801</v>
      </c>
      <c r="J150" s="401">
        <v>3.7265105910443401E-2</v>
      </c>
      <c r="K150" s="401">
        <v>100.014931291281</v>
      </c>
      <c r="L150" s="401">
        <v>115.0605674</v>
      </c>
      <c r="M150" s="401">
        <v>60.001076239202</v>
      </c>
      <c r="N150" s="401">
        <v>8.4166394731162997E-2</v>
      </c>
      <c r="O150" s="401">
        <v>59.994009429140199</v>
      </c>
      <c r="P150" s="401">
        <v>134378.9979821</v>
      </c>
      <c r="Q150" s="401">
        <v>3.5416892084287199</v>
      </c>
      <c r="R150" s="401">
        <v>98.297757809767106</v>
      </c>
      <c r="S150" s="401">
        <v>0.443440233457502</v>
      </c>
    </row>
    <row r="151" spans="1:19" x14ac:dyDescent="0.25">
      <c r="A151" s="401" t="s">
        <v>109</v>
      </c>
      <c r="B151" s="401" t="s">
        <v>110</v>
      </c>
      <c r="C151" s="401" t="s">
        <v>15</v>
      </c>
      <c r="D151" s="401">
        <v>9.0231619999999992</v>
      </c>
      <c r="E151" s="401">
        <v>100</v>
      </c>
      <c r="F151" s="401">
        <v>7.5757575757575699</v>
      </c>
      <c r="G151" s="401">
        <v>95.267427775137605</v>
      </c>
      <c r="H151" s="401"/>
      <c r="I151" s="401"/>
      <c r="J151" s="401"/>
      <c r="K151" s="401"/>
      <c r="L151" s="401"/>
      <c r="M151" s="401"/>
      <c r="N151" s="401"/>
      <c r="O151" s="401"/>
      <c r="P151" s="401">
        <v>110.08257639999999</v>
      </c>
      <c r="Q151" s="401">
        <v>24.390646122733799</v>
      </c>
      <c r="R151" s="401">
        <v>92.424242424242394</v>
      </c>
      <c r="S151" s="401">
        <v>7.8088055553391502</v>
      </c>
    </row>
    <row r="152" spans="1:19" x14ac:dyDescent="0.25">
      <c r="A152" s="401" t="s">
        <v>109</v>
      </c>
      <c r="B152" s="401" t="s">
        <v>110</v>
      </c>
      <c r="C152" s="401" t="s">
        <v>16</v>
      </c>
      <c r="D152" s="401"/>
      <c r="E152" s="401"/>
      <c r="F152" s="401"/>
      <c r="G152" s="401"/>
      <c r="H152" s="401"/>
      <c r="I152" s="401"/>
      <c r="J152" s="401"/>
      <c r="K152" s="401"/>
      <c r="L152" s="401"/>
      <c r="M152" s="401"/>
      <c r="N152" s="401"/>
      <c r="O152" s="401"/>
      <c r="P152" s="401">
        <v>416.8700844</v>
      </c>
      <c r="Q152" s="401">
        <v>11.1695633231556</v>
      </c>
      <c r="R152" s="401">
        <v>100</v>
      </c>
      <c r="S152" s="401">
        <v>0</v>
      </c>
    </row>
    <row r="153" spans="1:19" x14ac:dyDescent="0.25">
      <c r="A153" t="s">
        <v>19</v>
      </c>
    </row>
    <row r="154" spans="1:19" x14ac:dyDescent="0.25">
      <c r="A154" t="s">
        <v>20</v>
      </c>
    </row>
    <row r="155" spans="1:19" x14ac:dyDescent="0.25">
      <c r="A155" t="s">
        <v>21</v>
      </c>
    </row>
    <row r="156" spans="1:19" x14ac:dyDescent="0.25">
      <c r="A156" t="s">
        <v>22</v>
      </c>
    </row>
    <row r="157" spans="1:19" x14ac:dyDescent="0.25">
      <c r="A157" t="s">
        <v>23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987</v>
      </c>
    </row>
    <row r="162" spans="1:19" x14ac:dyDescent="0.25">
      <c r="A162" s="5" t="s">
        <v>25</v>
      </c>
      <c r="B162" s="5" t="s">
        <v>70</v>
      </c>
      <c r="C162" s="5" t="s">
        <v>1145</v>
      </c>
      <c r="D162" s="5" t="s">
        <v>968</v>
      </c>
      <c r="E162" s="5" t="s">
        <v>969</v>
      </c>
      <c r="F162" s="5" t="s">
        <v>970</v>
      </c>
      <c r="G162" s="5" t="s">
        <v>971</v>
      </c>
      <c r="H162" s="5" t="s">
        <v>972</v>
      </c>
      <c r="I162" s="5" t="s">
        <v>973</v>
      </c>
      <c r="J162" s="5" t="s">
        <v>974</v>
      </c>
      <c r="K162" s="5" t="s">
        <v>975</v>
      </c>
      <c r="L162" s="5" t="s">
        <v>976</v>
      </c>
      <c r="M162" s="5" t="s">
        <v>977</v>
      </c>
      <c r="N162" s="5" t="s">
        <v>978</v>
      </c>
      <c r="O162" s="5" t="s">
        <v>979</v>
      </c>
      <c r="P162" s="5" t="s">
        <v>980</v>
      </c>
      <c r="Q162" s="5" t="s">
        <v>981</v>
      </c>
      <c r="R162" s="5" t="s">
        <v>982</v>
      </c>
      <c r="S162" s="5" t="s">
        <v>983</v>
      </c>
    </row>
    <row r="163" spans="1:19" x14ac:dyDescent="0.25">
      <c r="A163" s="402" t="s">
        <v>71</v>
      </c>
      <c r="B163" s="402" t="s">
        <v>72</v>
      </c>
      <c r="C163" s="402" t="s">
        <v>15</v>
      </c>
      <c r="D163" s="402">
        <v>520.94042230000002</v>
      </c>
      <c r="E163" s="402">
        <v>46.485537684074004</v>
      </c>
      <c r="F163" s="402">
        <v>6.6055540974750597</v>
      </c>
      <c r="G163" s="402">
        <v>46.441461206730601</v>
      </c>
      <c r="H163" s="402"/>
      <c r="I163" s="402"/>
      <c r="J163" s="402"/>
      <c r="K163" s="402"/>
      <c r="L163" s="402"/>
      <c r="M163" s="402"/>
      <c r="N163" s="402"/>
      <c r="O163" s="402"/>
      <c r="P163" s="402">
        <v>7365.4596376</v>
      </c>
      <c r="Q163" s="402">
        <v>22.5633883744073</v>
      </c>
      <c r="R163" s="402">
        <v>93.394445902524893</v>
      </c>
      <c r="S163" s="402">
        <v>3.2846876642645699</v>
      </c>
    </row>
    <row r="164" spans="1:19" x14ac:dyDescent="0.25">
      <c r="A164" s="402" t="s">
        <v>71</v>
      </c>
      <c r="B164" s="402" t="s">
        <v>72</v>
      </c>
      <c r="C164" s="402" t="s">
        <v>16</v>
      </c>
      <c r="D164" s="402">
        <v>1271.0536336</v>
      </c>
      <c r="E164" s="402">
        <v>21.976604635590899</v>
      </c>
      <c r="F164" s="402">
        <v>0.92802293684060699</v>
      </c>
      <c r="G164" s="402">
        <v>21.461596635294299</v>
      </c>
      <c r="H164" s="402">
        <v>96.920543899999998</v>
      </c>
      <c r="I164" s="402">
        <v>58.042679938326003</v>
      </c>
      <c r="J164" s="402">
        <v>7.0763723428033096E-2</v>
      </c>
      <c r="K164" s="402">
        <v>58.259757709214</v>
      </c>
      <c r="L164" s="402">
        <v>828.54208719999997</v>
      </c>
      <c r="M164" s="402">
        <v>32.8324149551255</v>
      </c>
      <c r="N164" s="402">
        <v>0.60493596865902599</v>
      </c>
      <c r="O164" s="402">
        <v>32.722889695704602</v>
      </c>
      <c r="P164" s="402">
        <v>134767.08486430001</v>
      </c>
      <c r="Q164" s="402">
        <v>2.8770130496067501</v>
      </c>
      <c r="R164" s="402">
        <v>98.396277371072301</v>
      </c>
      <c r="S164" s="402">
        <v>0.28883612282896998</v>
      </c>
    </row>
    <row r="165" spans="1:19" x14ac:dyDescent="0.25">
      <c r="A165" s="402" t="s">
        <v>73</v>
      </c>
      <c r="B165" s="402" t="s">
        <v>74</v>
      </c>
      <c r="C165" s="402" t="s">
        <v>15</v>
      </c>
      <c r="D165" s="402">
        <v>129.10530180000001</v>
      </c>
      <c r="E165" s="402">
        <v>50.180694882770297</v>
      </c>
      <c r="F165" s="402">
        <v>10.044084688144601</v>
      </c>
      <c r="G165" s="402">
        <v>47.745250727526198</v>
      </c>
      <c r="H165" s="402">
        <v>8.6010407999999998</v>
      </c>
      <c r="I165" s="402">
        <v>99.999999999999801</v>
      </c>
      <c r="J165" s="402">
        <v>0.66914046903522895</v>
      </c>
      <c r="K165" s="402">
        <v>100.045318566668</v>
      </c>
      <c r="L165" s="402"/>
      <c r="M165" s="402"/>
      <c r="N165" s="402"/>
      <c r="O165" s="402"/>
      <c r="P165" s="402">
        <v>1147.6800894</v>
      </c>
      <c r="Q165" s="402">
        <v>23.734710084289301</v>
      </c>
      <c r="R165" s="402">
        <v>89.286774842820193</v>
      </c>
      <c r="S165" s="402">
        <v>5.3868151906451303</v>
      </c>
    </row>
    <row r="166" spans="1:19" x14ac:dyDescent="0.25">
      <c r="A166" s="402" t="s">
        <v>73</v>
      </c>
      <c r="B166" s="402" t="s">
        <v>74</v>
      </c>
      <c r="C166" s="402" t="s">
        <v>16</v>
      </c>
      <c r="D166" s="402">
        <v>492.3561469</v>
      </c>
      <c r="E166" s="402">
        <v>31.262330830335902</v>
      </c>
      <c r="F166" s="402">
        <v>1.65194126204475</v>
      </c>
      <c r="G166" s="402">
        <v>31.290627431987499</v>
      </c>
      <c r="H166" s="402">
        <v>22.380314800000001</v>
      </c>
      <c r="I166" s="402">
        <v>100</v>
      </c>
      <c r="J166" s="402">
        <v>7.5089883021567799E-2</v>
      </c>
      <c r="K166" s="402">
        <v>99.906583424103104</v>
      </c>
      <c r="L166" s="402">
        <v>227.19840730000001</v>
      </c>
      <c r="M166" s="402">
        <v>46.426939138533903</v>
      </c>
      <c r="N166" s="402">
        <v>0.76229052090203497</v>
      </c>
      <c r="O166" s="402">
        <v>45.871547263417902</v>
      </c>
      <c r="P166" s="402">
        <v>29062.765710399999</v>
      </c>
      <c r="Q166" s="402">
        <v>5.8569249067512104</v>
      </c>
      <c r="R166" s="402">
        <v>97.510678334031596</v>
      </c>
      <c r="S166" s="402">
        <v>0.66182267467876899</v>
      </c>
    </row>
    <row r="167" spans="1:19" x14ac:dyDescent="0.25">
      <c r="A167" s="402" t="s">
        <v>75</v>
      </c>
      <c r="B167" s="402" t="s">
        <v>76</v>
      </c>
      <c r="C167" s="402" t="s">
        <v>15</v>
      </c>
      <c r="D167" s="402">
        <v>153.13610779999999</v>
      </c>
      <c r="E167" s="402">
        <v>48.031328447641101</v>
      </c>
      <c r="F167" s="402">
        <v>4.9234555127496797</v>
      </c>
      <c r="G167" s="402">
        <v>46.0775059720401</v>
      </c>
      <c r="H167" s="402"/>
      <c r="I167" s="402"/>
      <c r="J167" s="402"/>
      <c r="K167" s="402"/>
      <c r="L167" s="402"/>
      <c r="M167" s="402"/>
      <c r="N167" s="402"/>
      <c r="O167" s="402"/>
      <c r="P167" s="402">
        <v>2957.2018936999998</v>
      </c>
      <c r="Q167" s="402">
        <v>14.809821757016699</v>
      </c>
      <c r="R167" s="402">
        <v>95.076544487250302</v>
      </c>
      <c r="S167" s="402">
        <v>2.38608325549967</v>
      </c>
    </row>
    <row r="168" spans="1:19" x14ac:dyDescent="0.25">
      <c r="A168" s="402" t="s">
        <v>75</v>
      </c>
      <c r="B168" s="402" t="s">
        <v>76</v>
      </c>
      <c r="C168" s="402" t="s">
        <v>16</v>
      </c>
      <c r="D168" s="402">
        <v>288.2838241</v>
      </c>
      <c r="E168" s="402">
        <v>26.3784902630731</v>
      </c>
      <c r="F168" s="402">
        <v>1.4586739944481999</v>
      </c>
      <c r="G168" s="402">
        <v>25.385978876416001</v>
      </c>
      <c r="H168" s="402">
        <v>26.693398899999998</v>
      </c>
      <c r="I168" s="402">
        <v>78.786737271934498</v>
      </c>
      <c r="J168" s="402">
        <v>0.13506469508103899</v>
      </c>
      <c r="K168" s="402">
        <v>77.801550156059506</v>
      </c>
      <c r="L168" s="402">
        <v>99.125702200000006</v>
      </c>
      <c r="M168" s="402">
        <v>32.438106818482701</v>
      </c>
      <c r="N168" s="402">
        <v>0.50156155806508496</v>
      </c>
      <c r="O168" s="402">
        <v>32.6363387081688</v>
      </c>
      <c r="P168" s="402">
        <v>19349.314068399999</v>
      </c>
      <c r="Q168" s="402">
        <v>4.87745602936414</v>
      </c>
      <c r="R168" s="402">
        <v>97.904699752405705</v>
      </c>
      <c r="S168" s="402">
        <v>0.443499774699398</v>
      </c>
    </row>
    <row r="169" spans="1:19" x14ac:dyDescent="0.25">
      <c r="A169" s="402" t="s">
        <v>77</v>
      </c>
      <c r="B169" s="402" t="s">
        <v>78</v>
      </c>
      <c r="C169" s="402" t="s">
        <v>15</v>
      </c>
      <c r="D169" s="402">
        <v>33.686471099999999</v>
      </c>
      <c r="E169" s="402">
        <v>71.1621843114835</v>
      </c>
      <c r="F169" s="402">
        <v>0.50402891383052895</v>
      </c>
      <c r="G169" s="402">
        <v>69.152399570593502</v>
      </c>
      <c r="H169" s="402"/>
      <c r="I169" s="402"/>
      <c r="J169" s="402"/>
      <c r="K169" s="402"/>
      <c r="L169" s="402"/>
      <c r="M169" s="402"/>
      <c r="N169" s="402"/>
      <c r="O169" s="402"/>
      <c r="P169" s="402">
        <v>6649.7537394999999</v>
      </c>
      <c r="Q169" s="402">
        <v>16.855235614943599</v>
      </c>
      <c r="R169" s="402">
        <v>99.495971086169504</v>
      </c>
      <c r="S169" s="402">
        <v>0.35031377113908102</v>
      </c>
    </row>
    <row r="170" spans="1:19" x14ac:dyDescent="0.25">
      <c r="A170" s="402" t="s">
        <v>77</v>
      </c>
      <c r="B170" s="402" t="s">
        <v>78</v>
      </c>
      <c r="C170" s="402" t="s">
        <v>16</v>
      </c>
      <c r="D170" s="402">
        <v>329.85680079999997</v>
      </c>
      <c r="E170" s="402">
        <v>48.264897103699496</v>
      </c>
      <c r="F170" s="402">
        <v>0.52508879970890598</v>
      </c>
      <c r="G170" s="402">
        <v>48.101905039303603</v>
      </c>
      <c r="H170" s="402">
        <v>33.785429700000002</v>
      </c>
      <c r="I170" s="402">
        <v>100</v>
      </c>
      <c r="J170" s="402">
        <v>5.3781976560122603E-2</v>
      </c>
      <c r="K170" s="402">
        <v>100.02367805882599</v>
      </c>
      <c r="L170" s="402">
        <v>20.811450399999998</v>
      </c>
      <c r="M170" s="402">
        <v>99.999999999999901</v>
      </c>
      <c r="N170" s="402">
        <v>3.3129101732127901E-2</v>
      </c>
      <c r="O170" s="402">
        <v>100.223679482492</v>
      </c>
      <c r="P170" s="402">
        <v>62434.787747000002</v>
      </c>
      <c r="Q170" s="402">
        <v>3.4817972591006701</v>
      </c>
      <c r="R170" s="402">
        <v>99.3880001219988</v>
      </c>
      <c r="S170" s="402">
        <v>0.26189945665791697</v>
      </c>
    </row>
    <row r="171" spans="1:19" x14ac:dyDescent="0.25">
      <c r="A171" s="402" t="s">
        <v>79</v>
      </c>
      <c r="B171" s="402" t="s">
        <v>80</v>
      </c>
      <c r="C171" s="402" t="s">
        <v>15</v>
      </c>
      <c r="D171" s="402">
        <v>626.90101779999998</v>
      </c>
      <c r="E171" s="402">
        <v>39.762901496858298</v>
      </c>
      <c r="F171" s="402">
        <v>3.4479809387497098</v>
      </c>
      <c r="G171" s="402">
        <v>37.622625284440097</v>
      </c>
      <c r="H171" s="402">
        <v>28.135351499999999</v>
      </c>
      <c r="I171" s="402">
        <v>100</v>
      </c>
      <c r="J171" s="402">
        <v>0.154745570548702</v>
      </c>
      <c r="K171" s="402">
        <v>100.29192358347299</v>
      </c>
      <c r="L171" s="402">
        <v>105.6542559</v>
      </c>
      <c r="M171" s="402">
        <v>100</v>
      </c>
      <c r="N171" s="402">
        <v>0.58110267824960604</v>
      </c>
      <c r="O171" s="402">
        <v>100.00956645260101</v>
      </c>
      <c r="P171" s="402">
        <v>17420.993929799999</v>
      </c>
      <c r="Q171" s="402">
        <v>10.069872071771799</v>
      </c>
      <c r="R171" s="402">
        <v>95.816170812452</v>
      </c>
      <c r="S171" s="402">
        <v>1.4667857115624201</v>
      </c>
    </row>
    <row r="172" spans="1:19" x14ac:dyDescent="0.25">
      <c r="A172" s="402" t="s">
        <v>79</v>
      </c>
      <c r="B172" s="402" t="s">
        <v>80</v>
      </c>
      <c r="C172" s="402" t="s">
        <v>16</v>
      </c>
      <c r="D172" s="402">
        <v>586.3884759</v>
      </c>
      <c r="E172" s="402">
        <v>30.224377253414701</v>
      </c>
      <c r="F172" s="402">
        <v>0.788580359443118</v>
      </c>
      <c r="G172" s="402">
        <v>30.135325039301801</v>
      </c>
      <c r="H172" s="402"/>
      <c r="I172" s="402"/>
      <c r="J172" s="402"/>
      <c r="K172" s="402"/>
      <c r="L172" s="402">
        <v>32.1546874</v>
      </c>
      <c r="M172" s="402">
        <v>100</v>
      </c>
      <c r="N172" s="402">
        <v>4.3241905306470103E-2</v>
      </c>
      <c r="O172" s="402">
        <v>99.532855354528195</v>
      </c>
      <c r="P172" s="402">
        <v>73741.472132299998</v>
      </c>
      <c r="Q172" s="402">
        <v>3.6695156901793098</v>
      </c>
      <c r="R172" s="402">
        <v>99.168177735250396</v>
      </c>
      <c r="S172" s="402">
        <v>0.24243924282253701</v>
      </c>
    </row>
    <row r="173" spans="1:19" x14ac:dyDescent="0.25">
      <c r="A173" s="402" t="s">
        <v>81</v>
      </c>
      <c r="B173" s="402" t="s">
        <v>82</v>
      </c>
      <c r="C173" s="402" t="s">
        <v>15</v>
      </c>
      <c r="D173" s="402">
        <v>136.17081920000001</v>
      </c>
      <c r="E173" s="402">
        <v>77.853173656564493</v>
      </c>
      <c r="F173" s="402">
        <v>5.93184007186023</v>
      </c>
      <c r="G173" s="402">
        <v>74.417072830307205</v>
      </c>
      <c r="H173" s="402"/>
      <c r="I173" s="402"/>
      <c r="J173" s="402"/>
      <c r="K173" s="402"/>
      <c r="L173" s="402">
        <v>32.962086900000003</v>
      </c>
      <c r="M173" s="402">
        <v>100</v>
      </c>
      <c r="N173" s="402">
        <v>1.43588640410822</v>
      </c>
      <c r="O173" s="402">
        <v>99.770842356278806</v>
      </c>
      <c r="P173" s="402">
        <v>2126.4586396999998</v>
      </c>
      <c r="Q173" s="402">
        <v>20.903994565935999</v>
      </c>
      <c r="R173" s="402">
        <v>92.632273524031504</v>
      </c>
      <c r="S173" s="402">
        <v>4.9533889868466998</v>
      </c>
    </row>
    <row r="174" spans="1:19" x14ac:dyDescent="0.25">
      <c r="A174" s="402" t="s">
        <v>81</v>
      </c>
      <c r="B174" s="402" t="s">
        <v>82</v>
      </c>
      <c r="C174" s="402" t="s">
        <v>16</v>
      </c>
      <c r="D174" s="402">
        <v>491.1295882</v>
      </c>
      <c r="E174" s="402">
        <v>33.081615977955501</v>
      </c>
      <c r="F174" s="402">
        <v>1.4883671862479699</v>
      </c>
      <c r="G174" s="402">
        <v>31.873738116378799</v>
      </c>
      <c r="H174" s="402">
        <v>17.288105999999999</v>
      </c>
      <c r="I174" s="402">
        <v>100</v>
      </c>
      <c r="J174" s="402">
        <v>5.2391568948394099E-2</v>
      </c>
      <c r="K174" s="402">
        <v>100.210871560558</v>
      </c>
      <c r="L174" s="402">
        <v>19.331533</v>
      </c>
      <c r="M174" s="402">
        <v>100</v>
      </c>
      <c r="N174" s="402">
        <v>5.8584170183110601E-2</v>
      </c>
      <c r="O174" s="402">
        <v>100.233821431175</v>
      </c>
      <c r="P174" s="402">
        <v>32470.128765400001</v>
      </c>
      <c r="Q174" s="402">
        <v>7.0601504347196196</v>
      </c>
      <c r="R174" s="402">
        <v>98.400657074620497</v>
      </c>
      <c r="S174" s="402">
        <v>0.48604999131535098</v>
      </c>
    </row>
    <row r="175" spans="1:19" x14ac:dyDescent="0.25">
      <c r="A175" s="402" t="s">
        <v>83</v>
      </c>
      <c r="B175" s="402" t="s">
        <v>84</v>
      </c>
      <c r="C175" s="402" t="s">
        <v>15</v>
      </c>
      <c r="D175" s="402">
        <v>763.70544870000003</v>
      </c>
      <c r="E175" s="402">
        <v>44.472094852917103</v>
      </c>
      <c r="F175" s="402">
        <v>3.27008518331832</v>
      </c>
      <c r="G175" s="402">
        <v>42.100366659435799</v>
      </c>
      <c r="H175" s="402"/>
      <c r="I175" s="402"/>
      <c r="J175" s="402"/>
      <c r="K175" s="402"/>
      <c r="L175" s="402"/>
      <c r="M175" s="402"/>
      <c r="N175" s="402"/>
      <c r="O175" s="402"/>
      <c r="P175" s="402">
        <v>22590.592861199999</v>
      </c>
      <c r="Q175" s="402">
        <v>10.873730510198101</v>
      </c>
      <c r="R175" s="402">
        <v>96.729914816681699</v>
      </c>
      <c r="S175" s="402">
        <v>1.4232596553630701</v>
      </c>
    </row>
    <row r="176" spans="1:19" x14ac:dyDescent="0.25">
      <c r="A176" s="402" t="s">
        <v>83</v>
      </c>
      <c r="B176" s="402" t="s">
        <v>84</v>
      </c>
      <c r="C176" s="402" t="s">
        <v>16</v>
      </c>
      <c r="D176" s="402">
        <v>2081.6421221999999</v>
      </c>
      <c r="E176" s="402">
        <v>27.822812346291901</v>
      </c>
      <c r="F176" s="402">
        <v>1.15036654614542</v>
      </c>
      <c r="G176" s="402">
        <v>27.270895293838802</v>
      </c>
      <c r="H176" s="402"/>
      <c r="I176" s="402"/>
      <c r="J176" s="402"/>
      <c r="K176" s="402"/>
      <c r="L176" s="402"/>
      <c r="M176" s="402"/>
      <c r="N176" s="402"/>
      <c r="O176" s="402"/>
      <c r="P176" s="402">
        <v>178873.03959860001</v>
      </c>
      <c r="Q176" s="402">
        <v>3.36600288203182</v>
      </c>
      <c r="R176" s="402">
        <v>98.849633453854594</v>
      </c>
      <c r="S176" s="402">
        <v>0.31736613008394898</v>
      </c>
    </row>
    <row r="177" spans="1:19" x14ac:dyDescent="0.25">
      <c r="A177" s="402" t="s">
        <v>85</v>
      </c>
      <c r="B177" s="402" t="s">
        <v>86</v>
      </c>
      <c r="C177" s="402" t="s">
        <v>15</v>
      </c>
      <c r="D177" s="402">
        <v>1018.7459638</v>
      </c>
      <c r="E177" s="402">
        <v>33.130718225160898</v>
      </c>
      <c r="F177" s="402">
        <v>4.4567689684118701</v>
      </c>
      <c r="G177" s="402">
        <v>30.910525468351</v>
      </c>
      <c r="H177" s="402">
        <v>136.8329397</v>
      </c>
      <c r="I177" s="402">
        <v>64.854556810273095</v>
      </c>
      <c r="J177" s="402">
        <v>0.59861125460248199</v>
      </c>
      <c r="K177" s="402">
        <v>64.563449090094693</v>
      </c>
      <c r="L177" s="402"/>
      <c r="M177" s="402"/>
      <c r="N177" s="402"/>
      <c r="O177" s="402"/>
      <c r="P177" s="402">
        <v>21702.818536899998</v>
      </c>
      <c r="Q177" s="402">
        <v>8.6681277152067597</v>
      </c>
      <c r="R177" s="402">
        <v>94.944619776985604</v>
      </c>
      <c r="S177" s="402">
        <v>1.48826791991662</v>
      </c>
    </row>
    <row r="178" spans="1:19" x14ac:dyDescent="0.25">
      <c r="A178" s="402" t="s">
        <v>85</v>
      </c>
      <c r="B178" s="402" t="s">
        <v>86</v>
      </c>
      <c r="C178" s="402" t="s">
        <v>16</v>
      </c>
      <c r="D178" s="402">
        <v>2505.2188851000001</v>
      </c>
      <c r="E178" s="402">
        <v>20.6274754176514</v>
      </c>
      <c r="F178" s="402">
        <v>0.94098215195528201</v>
      </c>
      <c r="G178" s="402">
        <v>20.227859539351801</v>
      </c>
      <c r="H178" s="402">
        <v>138.27870530000001</v>
      </c>
      <c r="I178" s="402">
        <v>50.018760102431699</v>
      </c>
      <c r="J178" s="402">
        <v>5.1938692645449397E-2</v>
      </c>
      <c r="K178" s="402">
        <v>49.957847486492597</v>
      </c>
      <c r="L178" s="402">
        <v>444.63798250000002</v>
      </c>
      <c r="M178" s="402">
        <v>49.729827653130002</v>
      </c>
      <c r="N178" s="402">
        <v>0.16700992001232001</v>
      </c>
      <c r="O178" s="402">
        <v>49.605178300634897</v>
      </c>
      <c r="P178" s="402">
        <v>263146.33868300001</v>
      </c>
      <c r="Q178" s="402">
        <v>2.16202585776277</v>
      </c>
      <c r="R178" s="402">
        <v>98.840069235386906</v>
      </c>
      <c r="S178" s="402">
        <v>0.21180978342311199</v>
      </c>
    </row>
    <row r="179" spans="1:19" x14ac:dyDescent="0.25">
      <c r="A179" s="402" t="s">
        <v>87</v>
      </c>
      <c r="B179" s="402" t="s">
        <v>88</v>
      </c>
      <c r="C179" s="402" t="s">
        <v>15</v>
      </c>
      <c r="D179" s="402">
        <v>199.765851</v>
      </c>
      <c r="E179" s="402">
        <v>77.0710707347896</v>
      </c>
      <c r="F179" s="402">
        <v>3.4895309084380002</v>
      </c>
      <c r="G179" s="402">
        <v>76.294967520144198</v>
      </c>
      <c r="H179" s="402"/>
      <c r="I179" s="402"/>
      <c r="J179" s="402"/>
      <c r="K179" s="402"/>
      <c r="L179" s="402"/>
      <c r="M179" s="402"/>
      <c r="N179" s="402"/>
      <c r="O179" s="402"/>
      <c r="P179" s="402">
        <v>5524.9534949999997</v>
      </c>
      <c r="Q179" s="402">
        <v>21.499946936399301</v>
      </c>
      <c r="R179" s="402">
        <v>96.510469091562001</v>
      </c>
      <c r="S179" s="402">
        <v>2.7585986248521301</v>
      </c>
    </row>
    <row r="180" spans="1:19" x14ac:dyDescent="0.25">
      <c r="A180" s="402" t="s">
        <v>87</v>
      </c>
      <c r="B180" s="402" t="s">
        <v>88</v>
      </c>
      <c r="C180" s="402" t="s">
        <v>16</v>
      </c>
      <c r="D180" s="402">
        <v>1143.7034275999999</v>
      </c>
      <c r="E180" s="402">
        <v>33.667679995930399</v>
      </c>
      <c r="F180" s="402">
        <v>1.2106172998409499</v>
      </c>
      <c r="G180" s="402">
        <v>33.5958361707048</v>
      </c>
      <c r="H180" s="402">
        <v>67.789854700000006</v>
      </c>
      <c r="I180" s="402">
        <v>54.027935310521798</v>
      </c>
      <c r="J180" s="402">
        <v>7.1755989247788393E-2</v>
      </c>
      <c r="K180" s="402">
        <v>54.085483879041803</v>
      </c>
      <c r="L180" s="402">
        <v>64.600209899999996</v>
      </c>
      <c r="M180" s="402">
        <v>60.722882167271898</v>
      </c>
      <c r="N180" s="402">
        <v>6.8379730086503193E-2</v>
      </c>
      <c r="O180" s="402">
        <v>60.9577091202258</v>
      </c>
      <c r="P180" s="402">
        <v>93196.654233299996</v>
      </c>
      <c r="Q180" s="402">
        <v>3.0742203795495802</v>
      </c>
      <c r="R180" s="402">
        <v>98.649246980824799</v>
      </c>
      <c r="S180" s="402">
        <v>0.41749927126200898</v>
      </c>
    </row>
    <row r="181" spans="1:19" x14ac:dyDescent="0.25">
      <c r="A181" s="402" t="s">
        <v>89</v>
      </c>
      <c r="B181" s="402" t="s">
        <v>90</v>
      </c>
      <c r="C181" s="402" t="s">
        <v>15</v>
      </c>
      <c r="D181" s="402">
        <v>1274.0867078000001</v>
      </c>
      <c r="E181" s="402">
        <v>66.124653813771801</v>
      </c>
      <c r="F181" s="402">
        <v>11.4103811293283</v>
      </c>
      <c r="G181" s="402">
        <v>60.176303122431101</v>
      </c>
      <c r="H181" s="402"/>
      <c r="I181" s="402"/>
      <c r="J181" s="402"/>
      <c r="K181" s="402"/>
      <c r="L181" s="402"/>
      <c r="M181" s="402"/>
      <c r="N181" s="402"/>
      <c r="O181" s="402"/>
      <c r="P181" s="402">
        <v>9891.9444120999997</v>
      </c>
      <c r="Q181" s="402">
        <v>16.219654091488</v>
      </c>
      <c r="R181" s="402">
        <v>88.5896188706716</v>
      </c>
      <c r="S181" s="402">
        <v>7.7507338030578898</v>
      </c>
    </row>
    <row r="182" spans="1:19" x14ac:dyDescent="0.25">
      <c r="A182" s="402" t="s">
        <v>89</v>
      </c>
      <c r="B182" s="402" t="s">
        <v>90</v>
      </c>
      <c r="C182" s="402" t="s">
        <v>16</v>
      </c>
      <c r="D182" s="402">
        <v>2608.530542</v>
      </c>
      <c r="E182" s="402">
        <v>30.761178731673201</v>
      </c>
      <c r="F182" s="402">
        <v>1.6364604228219699</v>
      </c>
      <c r="G182" s="402">
        <v>29.7485680508771</v>
      </c>
      <c r="H182" s="402">
        <v>179.1587883</v>
      </c>
      <c r="I182" s="402">
        <v>55.846634809309997</v>
      </c>
      <c r="J182" s="402">
        <v>0.11239518254936701</v>
      </c>
      <c r="K182" s="402">
        <v>55.725824649103998</v>
      </c>
      <c r="L182" s="402">
        <v>158.86395479999999</v>
      </c>
      <c r="M182" s="402">
        <v>58.792820389782698</v>
      </c>
      <c r="N182" s="402">
        <v>9.9663228188178299E-2</v>
      </c>
      <c r="O182" s="402">
        <v>58.911839141961799</v>
      </c>
      <c r="P182" s="402">
        <v>156454.21838169999</v>
      </c>
      <c r="Q182" s="402">
        <v>3.41096305484702</v>
      </c>
      <c r="R182" s="402">
        <v>98.151481166440504</v>
      </c>
      <c r="S182" s="402">
        <v>0.50165894509169096</v>
      </c>
    </row>
    <row r="183" spans="1:19" x14ac:dyDescent="0.25">
      <c r="A183" s="402" t="s">
        <v>91</v>
      </c>
      <c r="B183" s="402" t="s">
        <v>92</v>
      </c>
      <c r="C183" s="402" t="s">
        <v>15</v>
      </c>
      <c r="D183" s="402">
        <v>1957.5927899000001</v>
      </c>
      <c r="E183" s="402">
        <v>50.979073857611702</v>
      </c>
      <c r="F183" s="402">
        <v>10.208890699147201</v>
      </c>
      <c r="G183" s="402">
        <v>48.0768565190711</v>
      </c>
      <c r="H183" s="402"/>
      <c r="I183" s="402"/>
      <c r="J183" s="402"/>
      <c r="K183" s="402"/>
      <c r="L183" s="402">
        <v>25.199340500000002</v>
      </c>
      <c r="M183" s="402">
        <v>99.999999999999702</v>
      </c>
      <c r="N183" s="402">
        <v>0.13141513096206101</v>
      </c>
      <c r="O183" s="402">
        <v>101.48855765122801</v>
      </c>
      <c r="P183" s="402">
        <v>17192.580077899998</v>
      </c>
      <c r="Q183" s="402">
        <v>18.960114388891299</v>
      </c>
      <c r="R183" s="402">
        <v>89.659694169890699</v>
      </c>
      <c r="S183" s="402">
        <v>5.4763688033544096</v>
      </c>
    </row>
    <row r="184" spans="1:19" x14ac:dyDescent="0.25">
      <c r="A184" s="402" t="s">
        <v>91</v>
      </c>
      <c r="B184" s="402" t="s">
        <v>92</v>
      </c>
      <c r="C184" s="402" t="s">
        <v>16</v>
      </c>
      <c r="D184" s="402">
        <v>2942.3115971000002</v>
      </c>
      <c r="E184" s="402">
        <v>29.064614333410098</v>
      </c>
      <c r="F184" s="402">
        <v>0.95272714223330701</v>
      </c>
      <c r="G184" s="402">
        <v>28.548501884350301</v>
      </c>
      <c r="H184" s="402">
        <v>198.4213475</v>
      </c>
      <c r="I184" s="402">
        <v>61.881988758364301</v>
      </c>
      <c r="J184" s="402">
        <v>6.4249280582002202E-2</v>
      </c>
      <c r="K184" s="402">
        <v>62.212266902537998</v>
      </c>
      <c r="L184" s="402">
        <v>859.49906410000006</v>
      </c>
      <c r="M184" s="402">
        <v>28.967219821811199</v>
      </c>
      <c r="N184" s="402">
        <v>0.278307738683859</v>
      </c>
      <c r="O184" s="402">
        <v>29.1263261811979</v>
      </c>
      <c r="P184" s="402">
        <v>304830.22601759998</v>
      </c>
      <c r="Q184" s="402">
        <v>3.0196895512310298</v>
      </c>
      <c r="R184" s="402">
        <v>98.704715838500803</v>
      </c>
      <c r="S184" s="402">
        <v>0.28898216432852802</v>
      </c>
    </row>
    <row r="185" spans="1:19" x14ac:dyDescent="0.25">
      <c r="A185" s="402" t="s">
        <v>93</v>
      </c>
      <c r="B185" s="402" t="s">
        <v>94</v>
      </c>
      <c r="C185" s="402" t="s">
        <v>15</v>
      </c>
      <c r="D185" s="402">
        <v>184.86880679999999</v>
      </c>
      <c r="E185" s="402">
        <v>71.595396483936895</v>
      </c>
      <c r="F185" s="402">
        <v>14.9030438172987</v>
      </c>
      <c r="G185" s="402">
        <v>62.687347355744102</v>
      </c>
      <c r="H185" s="402">
        <v>46.3321319</v>
      </c>
      <c r="I185" s="402">
        <v>100</v>
      </c>
      <c r="J185" s="402">
        <v>3.73502595600982</v>
      </c>
      <c r="K185" s="402">
        <v>93.668361333780098</v>
      </c>
      <c r="L185" s="402"/>
      <c r="M185" s="402"/>
      <c r="N185" s="402"/>
      <c r="O185" s="402"/>
      <c r="P185" s="402">
        <v>1009.2758999</v>
      </c>
      <c r="Q185" s="402">
        <v>31.388936255536699</v>
      </c>
      <c r="R185" s="402">
        <v>81.361930226691399</v>
      </c>
      <c r="S185" s="402">
        <v>11.379429227569</v>
      </c>
    </row>
    <row r="186" spans="1:19" x14ac:dyDescent="0.25">
      <c r="A186" s="402" t="s">
        <v>93</v>
      </c>
      <c r="B186" s="402" t="s">
        <v>94</v>
      </c>
      <c r="C186" s="402" t="s">
        <v>16</v>
      </c>
      <c r="D186" s="402">
        <v>248.54767559999999</v>
      </c>
      <c r="E186" s="402">
        <v>44.0152518948086</v>
      </c>
      <c r="F186" s="402">
        <v>0.72397273619868596</v>
      </c>
      <c r="G186" s="402">
        <v>44.413708739958999</v>
      </c>
      <c r="H186" s="402"/>
      <c r="I186" s="402"/>
      <c r="J186" s="402"/>
      <c r="K186" s="402"/>
      <c r="L186" s="402">
        <v>186.5363352</v>
      </c>
      <c r="M186" s="402">
        <v>47.388582528218002</v>
      </c>
      <c r="N186" s="402">
        <v>0.54334533875326796</v>
      </c>
      <c r="O186" s="402">
        <v>47.142233788416497</v>
      </c>
      <c r="P186" s="402">
        <v>33895.998248600001</v>
      </c>
      <c r="Q186" s="402">
        <v>4.4438955634541299</v>
      </c>
      <c r="R186" s="402">
        <v>98.732681925048098</v>
      </c>
      <c r="S186" s="402">
        <v>0.41296798662644402</v>
      </c>
    </row>
    <row r="187" spans="1:19" x14ac:dyDescent="0.25">
      <c r="A187" s="402" t="s">
        <v>95</v>
      </c>
      <c r="B187" s="402" t="s">
        <v>96</v>
      </c>
      <c r="C187" s="402" t="s">
        <v>15</v>
      </c>
      <c r="D187" s="402"/>
      <c r="E187" s="402"/>
      <c r="F187" s="402"/>
      <c r="G187" s="402"/>
      <c r="H187" s="402"/>
      <c r="I187" s="402"/>
      <c r="J187" s="402"/>
      <c r="K187" s="402"/>
      <c r="L187" s="402"/>
      <c r="M187" s="402"/>
      <c r="N187" s="402"/>
      <c r="O187" s="402"/>
      <c r="P187" s="402">
        <v>379.5717659</v>
      </c>
      <c r="Q187" s="402">
        <v>38.809335788847697</v>
      </c>
      <c r="R187" s="402">
        <v>100</v>
      </c>
      <c r="S187" s="402">
        <v>0</v>
      </c>
    </row>
    <row r="188" spans="1:19" x14ac:dyDescent="0.25">
      <c r="A188" s="402" t="s">
        <v>95</v>
      </c>
      <c r="B188" s="402" t="s">
        <v>96</v>
      </c>
      <c r="C188" s="402" t="s">
        <v>16</v>
      </c>
      <c r="D188" s="402">
        <v>122.9129303</v>
      </c>
      <c r="E188" s="402">
        <v>38.754798443008099</v>
      </c>
      <c r="F188" s="402">
        <v>0.29754441874348198</v>
      </c>
      <c r="G188" s="402">
        <v>38.507025802872597</v>
      </c>
      <c r="H188" s="402"/>
      <c r="I188" s="402"/>
      <c r="J188" s="402"/>
      <c r="K188" s="402"/>
      <c r="L188" s="402">
        <v>147.1535471</v>
      </c>
      <c r="M188" s="402">
        <v>38.159754332598403</v>
      </c>
      <c r="N188" s="402">
        <v>0.35622547221877698</v>
      </c>
      <c r="O188" s="402">
        <v>38.287140467979398</v>
      </c>
      <c r="P188" s="402">
        <v>41039.036485800003</v>
      </c>
      <c r="Q188" s="402">
        <v>3.23588438061992</v>
      </c>
      <c r="R188" s="402">
        <v>99.346230109037705</v>
      </c>
      <c r="S188" s="402">
        <v>0.17785555347997101</v>
      </c>
    </row>
    <row r="189" spans="1:19" x14ac:dyDescent="0.25">
      <c r="A189" s="402" t="s">
        <v>97</v>
      </c>
      <c r="B189" s="402" t="s">
        <v>98</v>
      </c>
      <c r="C189" s="402" t="s">
        <v>15</v>
      </c>
      <c r="D189" s="402">
        <v>72.0239349</v>
      </c>
      <c r="E189" s="402">
        <v>59.427582261411203</v>
      </c>
      <c r="F189" s="402">
        <v>2.0372313323912201</v>
      </c>
      <c r="G189" s="402">
        <v>56.997574850724902</v>
      </c>
      <c r="H189" s="402"/>
      <c r="I189" s="402"/>
      <c r="J189" s="402"/>
      <c r="K189" s="402"/>
      <c r="L189" s="402"/>
      <c r="M189" s="402"/>
      <c r="N189" s="402"/>
      <c r="O189" s="402"/>
      <c r="P189" s="402">
        <v>3463.3592960000001</v>
      </c>
      <c r="Q189" s="402">
        <v>14.8136795994387</v>
      </c>
      <c r="R189" s="402">
        <v>97.962768667608799</v>
      </c>
      <c r="S189" s="402">
        <v>1.1853201674015701</v>
      </c>
    </row>
    <row r="190" spans="1:19" x14ac:dyDescent="0.25">
      <c r="A190" s="402" t="s">
        <v>97</v>
      </c>
      <c r="B190" s="402" t="s">
        <v>98</v>
      </c>
      <c r="C190" s="402" t="s">
        <v>16</v>
      </c>
      <c r="D190" s="402">
        <v>940.28795260000004</v>
      </c>
      <c r="E190" s="402">
        <v>23.677415420352901</v>
      </c>
      <c r="F190" s="402">
        <v>3.2365155928623799</v>
      </c>
      <c r="G190" s="402">
        <v>23.581699818056499</v>
      </c>
      <c r="H190" s="402"/>
      <c r="I190" s="402"/>
      <c r="J190" s="402"/>
      <c r="K190" s="402"/>
      <c r="L190" s="402">
        <v>22.854676900000001</v>
      </c>
      <c r="M190" s="402">
        <v>100</v>
      </c>
      <c r="N190" s="402">
        <v>7.8666878536673604E-2</v>
      </c>
      <c r="O190" s="402">
        <v>99.605148518765404</v>
      </c>
      <c r="P190" s="402">
        <v>28089.334505899998</v>
      </c>
      <c r="Q190" s="402">
        <v>4.69352834594656</v>
      </c>
      <c r="R190" s="402">
        <v>96.684817528600902</v>
      </c>
      <c r="S190" s="402">
        <v>0.78987004354844503</v>
      </c>
    </row>
    <row r="191" spans="1:19" x14ac:dyDescent="0.25">
      <c r="A191" s="402" t="s">
        <v>99</v>
      </c>
      <c r="B191" s="402" t="s">
        <v>100</v>
      </c>
      <c r="C191" s="402" t="s">
        <v>15</v>
      </c>
      <c r="D191" s="402">
        <v>99.090746999999993</v>
      </c>
      <c r="E191" s="402">
        <v>78.586405824921499</v>
      </c>
      <c r="F191" s="402">
        <v>6.2875244980418801</v>
      </c>
      <c r="G191" s="402">
        <v>70.331178467808797</v>
      </c>
      <c r="H191" s="402"/>
      <c r="I191" s="402"/>
      <c r="J191" s="402"/>
      <c r="K191" s="402"/>
      <c r="L191" s="402"/>
      <c r="M191" s="402"/>
      <c r="N191" s="402"/>
      <c r="O191" s="402"/>
      <c r="P191" s="402">
        <v>1476.8990885999999</v>
      </c>
      <c r="Q191" s="402">
        <v>31.010366241666599</v>
      </c>
      <c r="R191" s="402">
        <v>93.712475501958096</v>
      </c>
      <c r="S191" s="402">
        <v>4.7187848279951101</v>
      </c>
    </row>
    <row r="192" spans="1:19" x14ac:dyDescent="0.25">
      <c r="A192" s="402" t="s">
        <v>99</v>
      </c>
      <c r="B192" s="402" t="s">
        <v>100</v>
      </c>
      <c r="C192" s="402" t="s">
        <v>16</v>
      </c>
      <c r="D192" s="402">
        <v>356.0454537</v>
      </c>
      <c r="E192" s="402">
        <v>46.348301140424702</v>
      </c>
      <c r="F192" s="402">
        <v>1.96930694562289</v>
      </c>
      <c r="G192" s="402">
        <v>44.897811230514897</v>
      </c>
      <c r="H192" s="402"/>
      <c r="I192" s="402"/>
      <c r="J192" s="402"/>
      <c r="K192" s="402"/>
      <c r="L192" s="402"/>
      <c r="M192" s="402"/>
      <c r="N192" s="402"/>
      <c r="O192" s="402"/>
      <c r="P192" s="402">
        <v>17723.688357800002</v>
      </c>
      <c r="Q192" s="402">
        <v>6.4475461701261096</v>
      </c>
      <c r="R192" s="402">
        <v>98.030693054377096</v>
      </c>
      <c r="S192" s="402">
        <v>0.90193763549619799</v>
      </c>
    </row>
    <row r="193" spans="1:19" x14ac:dyDescent="0.25">
      <c r="A193" s="402" t="s">
        <v>101</v>
      </c>
      <c r="B193" s="402" t="s">
        <v>102</v>
      </c>
      <c r="C193" s="402" t="s">
        <v>15</v>
      </c>
      <c r="D193" s="402">
        <v>136.34703400000001</v>
      </c>
      <c r="E193" s="402">
        <v>75.069453411951798</v>
      </c>
      <c r="F193" s="402">
        <v>5.3099065984441598</v>
      </c>
      <c r="G193" s="402">
        <v>68.875526917344999</v>
      </c>
      <c r="H193" s="402"/>
      <c r="I193" s="402"/>
      <c r="J193" s="402"/>
      <c r="K193" s="402"/>
      <c r="L193" s="402"/>
      <c r="M193" s="402"/>
      <c r="N193" s="402"/>
      <c r="O193" s="402"/>
      <c r="P193" s="402">
        <v>2431.4388859999999</v>
      </c>
      <c r="Q193" s="402">
        <v>22.2887850950043</v>
      </c>
      <c r="R193" s="402">
        <v>94.690093401555899</v>
      </c>
      <c r="S193" s="402">
        <v>3.86231126944605</v>
      </c>
    </row>
    <row r="194" spans="1:19" x14ac:dyDescent="0.25">
      <c r="A194" s="402" t="s">
        <v>101</v>
      </c>
      <c r="B194" s="402" t="s">
        <v>102</v>
      </c>
      <c r="C194" s="402" t="s">
        <v>16</v>
      </c>
      <c r="D194" s="402">
        <v>399.01216490000002</v>
      </c>
      <c r="E194" s="402">
        <v>55.404828910274702</v>
      </c>
      <c r="F194" s="402">
        <v>0.89264675252992898</v>
      </c>
      <c r="G194" s="402">
        <v>55.156748062889797</v>
      </c>
      <c r="H194" s="402"/>
      <c r="I194" s="402"/>
      <c r="J194" s="402"/>
      <c r="K194" s="402"/>
      <c r="L194" s="402">
        <v>84.274285699999993</v>
      </c>
      <c r="M194" s="402">
        <v>55.913439910901502</v>
      </c>
      <c r="N194" s="402">
        <v>0.18853351869795201</v>
      </c>
      <c r="O194" s="402">
        <v>56.187583590305998</v>
      </c>
      <c r="P194" s="402">
        <v>44216.608974900002</v>
      </c>
      <c r="Q194" s="402">
        <v>4.4594698175638401</v>
      </c>
      <c r="R194" s="402">
        <v>98.918819728772107</v>
      </c>
      <c r="S194" s="402">
        <v>0.51059943945797903</v>
      </c>
    </row>
    <row r="195" spans="1:19" x14ac:dyDescent="0.25">
      <c r="A195" s="402" t="s">
        <v>103</v>
      </c>
      <c r="B195" s="402" t="s">
        <v>104</v>
      </c>
      <c r="C195" s="402" t="s">
        <v>15</v>
      </c>
      <c r="D195" s="402">
        <v>39.451051399999997</v>
      </c>
      <c r="E195" s="402">
        <v>62.961568303315602</v>
      </c>
      <c r="F195" s="402">
        <v>7.2440060169016398</v>
      </c>
      <c r="G195" s="402">
        <v>62.785467887959399</v>
      </c>
      <c r="H195" s="402"/>
      <c r="I195" s="402"/>
      <c r="J195" s="402"/>
      <c r="K195" s="402"/>
      <c r="L195" s="402">
        <v>6.3825497999999996</v>
      </c>
      <c r="M195" s="402">
        <v>100</v>
      </c>
      <c r="N195" s="402">
        <v>1.1719644347520299</v>
      </c>
      <c r="O195" s="402">
        <v>104.90199348129801</v>
      </c>
      <c r="P195" s="402">
        <v>498.76908559999998</v>
      </c>
      <c r="Q195" s="402">
        <v>40.7166914934499</v>
      </c>
      <c r="R195" s="402">
        <v>91.584029548346294</v>
      </c>
      <c r="S195" s="402">
        <v>5.2175969920686196</v>
      </c>
    </row>
    <row r="196" spans="1:19" x14ac:dyDescent="0.25">
      <c r="A196" s="402" t="s">
        <v>103</v>
      </c>
      <c r="B196" s="402" t="s">
        <v>104</v>
      </c>
      <c r="C196" s="402" t="s">
        <v>16</v>
      </c>
      <c r="D196" s="402">
        <v>85.084138100000004</v>
      </c>
      <c r="E196" s="402">
        <v>39.769082496672702</v>
      </c>
      <c r="F196" s="402">
        <v>2.0611843219819002</v>
      </c>
      <c r="G196" s="402">
        <v>36.202922076739199</v>
      </c>
      <c r="H196" s="402">
        <v>7.6090526000000001</v>
      </c>
      <c r="I196" s="402">
        <v>100</v>
      </c>
      <c r="J196" s="402">
        <v>0.18433118410181801</v>
      </c>
      <c r="K196" s="402">
        <v>100.5110484044</v>
      </c>
      <c r="L196" s="402">
        <v>53.156910099999997</v>
      </c>
      <c r="M196" s="402">
        <v>47.561350630507299</v>
      </c>
      <c r="N196" s="402">
        <v>1.2877393148690901</v>
      </c>
      <c r="O196" s="402">
        <v>47.629778242476803</v>
      </c>
      <c r="P196" s="402">
        <v>3982.0746651999998</v>
      </c>
      <c r="Q196" s="402">
        <v>7.2475097924182599</v>
      </c>
      <c r="R196" s="402">
        <v>96.466745179047194</v>
      </c>
      <c r="S196" s="402">
        <v>0.98937323666546195</v>
      </c>
    </row>
    <row r="197" spans="1:19" x14ac:dyDescent="0.25">
      <c r="A197" s="402" t="s">
        <v>105</v>
      </c>
      <c r="B197" s="402" t="s">
        <v>106</v>
      </c>
      <c r="C197" s="402" t="s">
        <v>15</v>
      </c>
      <c r="D197" s="402">
        <v>892.83947860000001</v>
      </c>
      <c r="E197" s="402">
        <v>42.163382266996301</v>
      </c>
      <c r="F197" s="402">
        <v>8.0027421487098103</v>
      </c>
      <c r="G197" s="402">
        <v>36.941402659048599</v>
      </c>
      <c r="H197" s="402">
        <v>60.067531600000002</v>
      </c>
      <c r="I197" s="402">
        <v>99.999999999999901</v>
      </c>
      <c r="J197" s="402">
        <v>0.53840021462540899</v>
      </c>
      <c r="K197" s="402">
        <v>98.487986374142693</v>
      </c>
      <c r="L197" s="402"/>
      <c r="M197" s="402"/>
      <c r="N197" s="402"/>
      <c r="O197" s="402"/>
      <c r="P197" s="402">
        <v>10203.7623165</v>
      </c>
      <c r="Q197" s="402">
        <v>12.6395355158329</v>
      </c>
      <c r="R197" s="402">
        <v>91.458857636664803</v>
      </c>
      <c r="S197" s="402">
        <v>3.5243616184885198</v>
      </c>
    </row>
    <row r="198" spans="1:19" x14ac:dyDescent="0.25">
      <c r="A198" s="402" t="s">
        <v>105</v>
      </c>
      <c r="B198" s="402" t="s">
        <v>106</v>
      </c>
      <c r="C198" s="402" t="s">
        <v>16</v>
      </c>
      <c r="D198" s="402">
        <v>1170.4488524000001</v>
      </c>
      <c r="E198" s="402">
        <v>25.543937131733099</v>
      </c>
      <c r="F198" s="402">
        <v>1.48989568269363</v>
      </c>
      <c r="G198" s="402">
        <v>25.0235149437834</v>
      </c>
      <c r="H198" s="402"/>
      <c r="I198" s="402"/>
      <c r="J198" s="402"/>
      <c r="K198" s="402"/>
      <c r="L198" s="402"/>
      <c r="M198" s="402"/>
      <c r="N198" s="402"/>
      <c r="O198" s="402"/>
      <c r="P198" s="402">
        <v>77388.665453099995</v>
      </c>
      <c r="Q198" s="402">
        <v>3.2871386037003898</v>
      </c>
      <c r="R198" s="402">
        <v>98.5101043173064</v>
      </c>
      <c r="S198" s="402">
        <v>0.37846297229037401</v>
      </c>
    </row>
    <row r="199" spans="1:19" x14ac:dyDescent="0.25">
      <c r="A199" s="402" t="s">
        <v>107</v>
      </c>
      <c r="B199" s="402" t="s">
        <v>108</v>
      </c>
      <c r="C199" s="402" t="s">
        <v>15</v>
      </c>
      <c r="D199" s="402">
        <v>1141.0599104</v>
      </c>
      <c r="E199" s="402">
        <v>39.271596710610503</v>
      </c>
      <c r="F199" s="402">
        <v>4.2445691715448497</v>
      </c>
      <c r="G199" s="402">
        <v>35.022546760374503</v>
      </c>
      <c r="H199" s="402"/>
      <c r="I199" s="402"/>
      <c r="J199" s="402"/>
      <c r="K199" s="402"/>
      <c r="L199" s="402"/>
      <c r="M199" s="402"/>
      <c r="N199" s="402"/>
      <c r="O199" s="402"/>
      <c r="P199" s="402">
        <v>25741.7605664</v>
      </c>
      <c r="Q199" s="402">
        <v>11.056515913246599</v>
      </c>
      <c r="R199" s="402">
        <v>95.755430828455104</v>
      </c>
      <c r="S199" s="402">
        <v>1.5524510829509901</v>
      </c>
    </row>
    <row r="200" spans="1:19" x14ac:dyDescent="0.25">
      <c r="A200" s="402" t="s">
        <v>107</v>
      </c>
      <c r="B200" s="402" t="s">
        <v>108</v>
      </c>
      <c r="C200" s="402" t="s">
        <v>16</v>
      </c>
      <c r="D200" s="402">
        <v>2139.0866734000001</v>
      </c>
      <c r="E200" s="402">
        <v>28.9122756335871</v>
      </c>
      <c r="F200" s="402">
        <v>1.5873533935314299</v>
      </c>
      <c r="G200" s="402">
        <v>27.7345488489714</v>
      </c>
      <c r="H200" s="402">
        <v>50.943660399999999</v>
      </c>
      <c r="I200" s="402">
        <v>99.999999999999801</v>
      </c>
      <c r="J200" s="402">
        <v>3.78037941241154E-2</v>
      </c>
      <c r="K200" s="402">
        <v>100.016006061442</v>
      </c>
      <c r="L200" s="402">
        <v>115.0605674</v>
      </c>
      <c r="M200" s="402">
        <v>60.001076239202</v>
      </c>
      <c r="N200" s="402">
        <v>8.5383067640610794E-2</v>
      </c>
      <c r="O200" s="402">
        <v>59.995339196659003</v>
      </c>
      <c r="P200" s="402">
        <v>132452.9712995</v>
      </c>
      <c r="Q200" s="402">
        <v>3.5900588114687602</v>
      </c>
      <c r="R200" s="402">
        <v>98.289459744703905</v>
      </c>
      <c r="S200" s="402">
        <v>0.44960022040845998</v>
      </c>
    </row>
    <row r="201" spans="1:19" x14ac:dyDescent="0.25">
      <c r="A201" t="s">
        <v>19</v>
      </c>
    </row>
    <row r="202" spans="1:19" x14ac:dyDescent="0.25">
      <c r="A202" t="s">
        <v>20</v>
      </c>
    </row>
    <row r="203" spans="1:19" x14ac:dyDescent="0.25">
      <c r="A203" t="s">
        <v>21</v>
      </c>
    </row>
    <row r="204" spans="1:19" x14ac:dyDescent="0.25">
      <c r="A204" t="s">
        <v>22</v>
      </c>
    </row>
    <row r="205" spans="1:19" x14ac:dyDescent="0.25">
      <c r="A205" t="s">
        <v>23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988</v>
      </c>
    </row>
    <row r="210" spans="1:19" x14ac:dyDescent="0.25">
      <c r="A210" s="5" t="s">
        <v>25</v>
      </c>
      <c r="B210" s="5" t="s">
        <v>113</v>
      </c>
      <c r="C210" s="5" t="s">
        <v>1145</v>
      </c>
      <c r="D210" s="5" t="s">
        <v>968</v>
      </c>
      <c r="E210" s="5" t="s">
        <v>969</v>
      </c>
      <c r="F210" s="5" t="s">
        <v>970</v>
      </c>
      <c r="G210" s="5" t="s">
        <v>971</v>
      </c>
      <c r="H210" s="5" t="s">
        <v>972</v>
      </c>
      <c r="I210" s="5" t="s">
        <v>973</v>
      </c>
      <c r="J210" s="5" t="s">
        <v>974</v>
      </c>
      <c r="K210" s="5" t="s">
        <v>975</v>
      </c>
      <c r="L210" s="5" t="s">
        <v>980</v>
      </c>
      <c r="M210" s="5" t="s">
        <v>981</v>
      </c>
      <c r="N210" s="5" t="s">
        <v>982</v>
      </c>
      <c r="O210" s="5" t="s">
        <v>983</v>
      </c>
      <c r="P210" s="5" t="s">
        <v>976</v>
      </c>
      <c r="Q210" s="5" t="s">
        <v>977</v>
      </c>
      <c r="R210" s="5" t="s">
        <v>978</v>
      </c>
      <c r="S210" s="5" t="s">
        <v>979</v>
      </c>
    </row>
    <row r="211" spans="1:19" x14ac:dyDescent="0.25">
      <c r="A211" s="403" t="s">
        <v>87</v>
      </c>
      <c r="B211" s="403" t="s">
        <v>114</v>
      </c>
      <c r="C211" s="403" t="s">
        <v>15</v>
      </c>
      <c r="D211" s="403">
        <v>145.41650000000001</v>
      </c>
      <c r="E211" s="403">
        <v>100</v>
      </c>
      <c r="F211" s="403">
        <v>3.0182805531194301</v>
      </c>
      <c r="G211" s="403">
        <v>100.613009711985</v>
      </c>
      <c r="H211" s="403"/>
      <c r="I211" s="403"/>
      <c r="J211" s="403"/>
      <c r="K211" s="403"/>
      <c r="L211" s="403">
        <v>4672.4424577999998</v>
      </c>
      <c r="M211" s="403">
        <v>33.669974666057001</v>
      </c>
      <c r="N211" s="403">
        <v>96.981719446880604</v>
      </c>
      <c r="O211" s="403">
        <v>3.1312941483867198</v>
      </c>
      <c r="P211" s="403"/>
      <c r="Q211" s="403"/>
      <c r="R211" s="403"/>
      <c r="S211" s="403"/>
    </row>
    <row r="212" spans="1:19" x14ac:dyDescent="0.25">
      <c r="A212" s="403" t="s">
        <v>87</v>
      </c>
      <c r="B212" s="403" t="s">
        <v>114</v>
      </c>
      <c r="C212" s="403" t="s">
        <v>16</v>
      </c>
      <c r="D212" s="403">
        <v>272.87582739999999</v>
      </c>
      <c r="E212" s="403">
        <v>52.6875701326924</v>
      </c>
      <c r="F212" s="403">
        <v>0.696099392205622</v>
      </c>
      <c r="G212" s="403">
        <v>51.407929823806803</v>
      </c>
      <c r="H212" s="403">
        <v>34.311483299999999</v>
      </c>
      <c r="I212" s="403">
        <v>100</v>
      </c>
      <c r="J212" s="403">
        <v>8.7527733395718704E-2</v>
      </c>
      <c r="K212" s="403">
        <v>100.834949890237</v>
      </c>
      <c r="L212" s="403">
        <v>38893.511677900002</v>
      </c>
      <c r="M212" s="403">
        <v>6.8217607358601899</v>
      </c>
      <c r="N212" s="403">
        <v>99.216372874398601</v>
      </c>
      <c r="O212" s="403">
        <v>0.36960320659927298</v>
      </c>
      <c r="P212" s="403"/>
      <c r="Q212" s="403"/>
      <c r="R212" s="403"/>
      <c r="S212" s="403"/>
    </row>
    <row r="213" spans="1:19" x14ac:dyDescent="0.25">
      <c r="A213" s="403" t="s">
        <v>91</v>
      </c>
      <c r="B213" s="403" t="s">
        <v>115</v>
      </c>
      <c r="C213" s="403" t="s">
        <v>15</v>
      </c>
      <c r="D213" s="403">
        <v>135.89420920000001</v>
      </c>
      <c r="E213" s="403">
        <v>77.793088055838993</v>
      </c>
      <c r="F213" s="403">
        <v>6.6035928489692202</v>
      </c>
      <c r="G213" s="403">
        <v>72.289156530835697</v>
      </c>
      <c r="H213" s="403"/>
      <c r="I213" s="403"/>
      <c r="J213" s="403"/>
      <c r="K213" s="403"/>
      <c r="L213" s="403">
        <v>1921.9887086000001</v>
      </c>
      <c r="M213" s="403">
        <v>25.493189180831301</v>
      </c>
      <c r="N213" s="403">
        <v>93.3964071510308</v>
      </c>
      <c r="O213" s="403">
        <v>5.1112047206815401</v>
      </c>
      <c r="P213" s="403"/>
      <c r="Q213" s="403"/>
      <c r="R213" s="403"/>
      <c r="S213" s="403"/>
    </row>
    <row r="214" spans="1:19" x14ac:dyDescent="0.25">
      <c r="A214" s="403" t="s">
        <v>91</v>
      </c>
      <c r="B214" s="403" t="s">
        <v>115</v>
      </c>
      <c r="C214" s="403" t="s">
        <v>16</v>
      </c>
      <c r="D214" s="403">
        <v>541.58469890000003</v>
      </c>
      <c r="E214" s="403">
        <v>35.052720008048702</v>
      </c>
      <c r="F214" s="403">
        <v>2.8303880278375799</v>
      </c>
      <c r="G214" s="403">
        <v>32.0824085407613</v>
      </c>
      <c r="H214" s="403"/>
      <c r="I214" s="403"/>
      <c r="J214" s="403"/>
      <c r="K214" s="403"/>
      <c r="L214" s="403">
        <v>18593.060218099999</v>
      </c>
      <c r="M214" s="403">
        <v>7.4970444367352602</v>
      </c>
      <c r="N214" s="403">
        <v>97.1696119721624</v>
      </c>
      <c r="O214" s="403">
        <v>0.93450681951862902</v>
      </c>
      <c r="P214" s="403"/>
      <c r="Q214" s="403"/>
      <c r="R214" s="403"/>
      <c r="S214" s="403"/>
    </row>
    <row r="215" spans="1:19" x14ac:dyDescent="0.25">
      <c r="A215" s="403" t="s">
        <v>93</v>
      </c>
      <c r="B215" s="403" t="s">
        <v>116</v>
      </c>
      <c r="C215" s="403" t="s">
        <v>15</v>
      </c>
      <c r="D215" s="403">
        <v>49.414945899999999</v>
      </c>
      <c r="E215" s="403">
        <v>70.356391132379798</v>
      </c>
      <c r="F215" s="403">
        <v>12.499411197156499</v>
      </c>
      <c r="G215" s="403">
        <v>40.077823929778198</v>
      </c>
      <c r="H215" s="403"/>
      <c r="I215" s="403"/>
      <c r="J215" s="403"/>
      <c r="K215" s="403"/>
      <c r="L215" s="403">
        <v>345.92324339999999</v>
      </c>
      <c r="M215" s="403">
        <v>47.962059435647703</v>
      </c>
      <c r="N215" s="403">
        <v>87.500588802843495</v>
      </c>
      <c r="O215" s="403">
        <v>5.7250952026651598</v>
      </c>
      <c r="P215" s="403"/>
      <c r="Q215" s="403"/>
      <c r="R215" s="403"/>
      <c r="S215" s="403"/>
    </row>
    <row r="216" spans="1:19" x14ac:dyDescent="0.25">
      <c r="A216" s="403" t="s">
        <v>93</v>
      </c>
      <c r="B216" s="403" t="s">
        <v>116</v>
      </c>
      <c r="C216" s="403" t="s">
        <v>16</v>
      </c>
      <c r="D216" s="403">
        <v>298.64980600000001</v>
      </c>
      <c r="E216" s="403">
        <v>39.162104166480503</v>
      </c>
      <c r="F216" s="403">
        <v>1.87517922309412</v>
      </c>
      <c r="G216" s="403">
        <v>38.293807202261704</v>
      </c>
      <c r="H216" s="403">
        <v>35.008010400000003</v>
      </c>
      <c r="I216" s="403">
        <v>100</v>
      </c>
      <c r="J216" s="403">
        <v>0.21981026749417301</v>
      </c>
      <c r="K216" s="403">
        <v>100.23424870288299</v>
      </c>
      <c r="L216" s="403">
        <v>15560.068070400001</v>
      </c>
      <c r="M216" s="403">
        <v>5.9849959286486101</v>
      </c>
      <c r="N216" s="403">
        <v>97.699431807246199</v>
      </c>
      <c r="O216" s="403">
        <v>0.90573429097874802</v>
      </c>
      <c r="P216" s="403">
        <v>32.741424799999997</v>
      </c>
      <c r="Q216" s="403">
        <v>100</v>
      </c>
      <c r="R216" s="403">
        <v>0.205578702165501</v>
      </c>
      <c r="S216" s="403">
        <v>100.31203344546999</v>
      </c>
    </row>
    <row r="217" spans="1:19" x14ac:dyDescent="0.25">
      <c r="A217" s="403" t="s">
        <v>95</v>
      </c>
      <c r="B217" s="403" t="s">
        <v>117</v>
      </c>
      <c r="C217" s="403" t="s">
        <v>15</v>
      </c>
      <c r="D217" s="403">
        <v>154.3567496</v>
      </c>
      <c r="E217" s="403">
        <v>100</v>
      </c>
      <c r="F217" s="403">
        <v>47.539650167418003</v>
      </c>
      <c r="G217" s="403">
        <v>35.332282201949198</v>
      </c>
      <c r="H217" s="403"/>
      <c r="I217" s="403"/>
      <c r="J217" s="403"/>
      <c r="K217" s="403"/>
      <c r="L217" s="403">
        <v>170.33379619999999</v>
      </c>
      <c r="M217" s="403">
        <v>58.973732158385999</v>
      </c>
      <c r="N217" s="403">
        <v>52.460349832581997</v>
      </c>
      <c r="O217" s="403">
        <v>32.018168785712803</v>
      </c>
      <c r="P217" s="403"/>
      <c r="Q217" s="403"/>
      <c r="R217" s="403"/>
      <c r="S217" s="403"/>
    </row>
    <row r="218" spans="1:19" x14ac:dyDescent="0.25">
      <c r="A218" s="403" t="s">
        <v>95</v>
      </c>
      <c r="B218" s="403" t="s">
        <v>117</v>
      </c>
      <c r="C218" s="403" t="s">
        <v>16</v>
      </c>
      <c r="D218" s="403">
        <v>69.835544600000006</v>
      </c>
      <c r="E218" s="403">
        <v>99.999999999999901</v>
      </c>
      <c r="F218" s="403">
        <v>0.26151413010660601</v>
      </c>
      <c r="G218" s="403">
        <v>99.871836428277405</v>
      </c>
      <c r="H218" s="403"/>
      <c r="I218" s="403"/>
      <c r="J218" s="403"/>
      <c r="K218" s="403"/>
      <c r="L218" s="403">
        <v>26368.025049799999</v>
      </c>
      <c r="M218" s="403">
        <v>6.2466067086099502</v>
      </c>
      <c r="N218" s="403">
        <v>98.740708231373205</v>
      </c>
      <c r="O218" s="403">
        <v>0.58656181230279303</v>
      </c>
      <c r="P218" s="403">
        <v>266.449636</v>
      </c>
      <c r="Q218" s="403">
        <v>52.6227270670095</v>
      </c>
      <c r="R218" s="403">
        <v>0.99777763852022505</v>
      </c>
      <c r="S218" s="403">
        <v>52.467254812162402</v>
      </c>
    </row>
    <row r="219" spans="1:19" x14ac:dyDescent="0.25">
      <c r="A219" s="403" t="s">
        <v>105</v>
      </c>
      <c r="B219" s="403" t="s">
        <v>119</v>
      </c>
      <c r="C219" s="403" t="s">
        <v>15</v>
      </c>
      <c r="D219" s="403">
        <v>105.5421769</v>
      </c>
      <c r="E219" s="403">
        <v>77.1843174430402</v>
      </c>
      <c r="F219" s="403">
        <v>8.2107729900410398</v>
      </c>
      <c r="G219" s="403">
        <v>44.287031353397303</v>
      </c>
      <c r="H219" s="403"/>
      <c r="I219" s="403"/>
      <c r="J219" s="403"/>
      <c r="K219" s="403"/>
      <c r="L219" s="403">
        <v>1179.8687950999999</v>
      </c>
      <c r="M219" s="403">
        <v>45.389521087118503</v>
      </c>
      <c r="N219" s="403">
        <v>91.789227009959006</v>
      </c>
      <c r="O219" s="403">
        <v>3.9615843023291002</v>
      </c>
      <c r="P219" s="403"/>
      <c r="Q219" s="403"/>
      <c r="R219" s="403"/>
      <c r="S219" s="403"/>
    </row>
    <row r="220" spans="1:19" x14ac:dyDescent="0.25">
      <c r="A220" s="403" t="s">
        <v>105</v>
      </c>
      <c r="B220" s="403" t="s">
        <v>119</v>
      </c>
      <c r="C220" s="403" t="s">
        <v>16</v>
      </c>
      <c r="D220" s="403">
        <v>385.3062898</v>
      </c>
      <c r="E220" s="403">
        <v>70.364180890012094</v>
      </c>
      <c r="F220" s="403">
        <v>1.0368323328246201</v>
      </c>
      <c r="G220" s="403">
        <v>68.299730535733104</v>
      </c>
      <c r="H220" s="403"/>
      <c r="I220" s="403"/>
      <c r="J220" s="403"/>
      <c r="K220" s="403"/>
      <c r="L220" s="403">
        <v>36595.022925500001</v>
      </c>
      <c r="M220" s="403">
        <v>4.8731312882191196</v>
      </c>
      <c r="N220" s="403">
        <v>98.474652488314106</v>
      </c>
      <c r="O220" s="403">
        <v>0.76453525780836995</v>
      </c>
      <c r="P220" s="403">
        <v>181.5413786</v>
      </c>
      <c r="Q220" s="403">
        <v>63.1544457315523</v>
      </c>
      <c r="R220" s="403">
        <v>0.48851517886131202</v>
      </c>
      <c r="S220" s="403">
        <v>62.679321183039299</v>
      </c>
    </row>
    <row r="221" spans="1:19" x14ac:dyDescent="0.25">
      <c r="A221" s="403" t="s">
        <v>107</v>
      </c>
      <c r="B221" s="403" t="s">
        <v>120</v>
      </c>
      <c r="C221" s="403" t="s">
        <v>15</v>
      </c>
      <c r="D221" s="403"/>
      <c r="E221" s="403"/>
      <c r="F221" s="403"/>
      <c r="G221" s="403"/>
      <c r="H221" s="403"/>
      <c r="I221" s="403"/>
      <c r="J221" s="403"/>
      <c r="K221" s="403"/>
      <c r="L221" s="403">
        <v>499.58781699999997</v>
      </c>
      <c r="M221" s="403">
        <v>54.683744994696397</v>
      </c>
      <c r="N221" s="403">
        <v>100</v>
      </c>
      <c r="O221" s="403">
        <v>0</v>
      </c>
      <c r="P221" s="403"/>
      <c r="Q221" s="403"/>
      <c r="R221" s="403"/>
      <c r="S221" s="403"/>
    </row>
    <row r="222" spans="1:19" x14ac:dyDescent="0.25">
      <c r="A222" s="403" t="s">
        <v>107</v>
      </c>
      <c r="B222" s="403" t="s">
        <v>120</v>
      </c>
      <c r="C222" s="403" t="s">
        <v>16</v>
      </c>
      <c r="D222" s="403">
        <v>155.341081</v>
      </c>
      <c r="E222" s="403">
        <v>63.1743568238305</v>
      </c>
      <c r="F222" s="403">
        <v>0.43215610911624303</v>
      </c>
      <c r="G222" s="403">
        <v>61.633275433195898</v>
      </c>
      <c r="H222" s="403"/>
      <c r="I222" s="403"/>
      <c r="J222" s="403"/>
      <c r="K222" s="403"/>
      <c r="L222" s="403">
        <v>35790.2530511</v>
      </c>
      <c r="M222" s="403">
        <v>6.0197328859793799</v>
      </c>
      <c r="N222" s="403">
        <v>99.567843890883793</v>
      </c>
      <c r="O222" s="403">
        <v>0.26750801727201301</v>
      </c>
      <c r="P222" s="403"/>
      <c r="Q222" s="403"/>
      <c r="R222" s="403"/>
      <c r="S222" s="403"/>
    </row>
    <row r="223" spans="1:19" x14ac:dyDescent="0.25">
      <c r="A223" s="403" t="s">
        <v>122</v>
      </c>
      <c r="B223" s="403" t="s">
        <v>123</v>
      </c>
      <c r="C223" s="403" t="s">
        <v>15</v>
      </c>
      <c r="D223" s="403"/>
      <c r="E223" s="403"/>
      <c r="F223" s="403"/>
      <c r="G223" s="403"/>
      <c r="H223" s="403"/>
      <c r="I223" s="403"/>
      <c r="J223" s="403"/>
      <c r="K223" s="403"/>
      <c r="L223" s="403">
        <v>140.3167995</v>
      </c>
      <c r="M223" s="403">
        <v>93.9688633701181</v>
      </c>
      <c r="N223" s="403">
        <v>100</v>
      </c>
      <c r="O223" s="403">
        <v>0</v>
      </c>
      <c r="P223" s="403"/>
      <c r="Q223" s="403"/>
      <c r="R223" s="403"/>
      <c r="S223" s="403"/>
    </row>
    <row r="224" spans="1:19" x14ac:dyDescent="0.25">
      <c r="A224" s="403" t="s">
        <v>122</v>
      </c>
      <c r="B224" s="403" t="s">
        <v>123</v>
      </c>
      <c r="C224" s="403" t="s">
        <v>16</v>
      </c>
      <c r="D224" s="403">
        <v>44.659436499999998</v>
      </c>
      <c r="E224" s="403">
        <v>86.535350359182104</v>
      </c>
      <c r="F224" s="403">
        <v>0.82190749553464904</v>
      </c>
      <c r="G224" s="403">
        <v>86.494918869688306</v>
      </c>
      <c r="H224" s="403"/>
      <c r="I224" s="403"/>
      <c r="J224" s="403"/>
      <c r="K224" s="403"/>
      <c r="L224" s="403">
        <v>5319.3440240999998</v>
      </c>
      <c r="M224" s="403">
        <v>9.2959855633904702</v>
      </c>
      <c r="N224" s="403">
        <v>97.896638815297905</v>
      </c>
      <c r="O224" s="403">
        <v>1.3380186105877401</v>
      </c>
      <c r="P224" s="403">
        <v>69.629489899999996</v>
      </c>
      <c r="Q224" s="403">
        <v>88.314047648412199</v>
      </c>
      <c r="R224" s="403">
        <v>1.28145368916744</v>
      </c>
      <c r="S224" s="403">
        <v>87.4369902022421</v>
      </c>
    </row>
    <row r="225" spans="1:19" x14ac:dyDescent="0.25">
      <c r="A225" s="403" t="s">
        <v>124</v>
      </c>
      <c r="B225" s="403" t="s">
        <v>125</v>
      </c>
      <c r="C225" s="403" t="s">
        <v>15</v>
      </c>
      <c r="D225" s="403"/>
      <c r="E225" s="403"/>
      <c r="F225" s="403"/>
      <c r="G225" s="403"/>
      <c r="H225" s="403"/>
      <c r="I225" s="403"/>
      <c r="J225" s="403"/>
      <c r="K225" s="403"/>
      <c r="L225" s="403">
        <v>142.21963270000001</v>
      </c>
      <c r="M225" s="403">
        <v>74.008850884685899</v>
      </c>
      <c r="N225" s="403">
        <v>84.948336488782104</v>
      </c>
      <c r="O225" s="403">
        <v>18.8742240516275</v>
      </c>
      <c r="P225" s="403">
        <v>25.199340500000002</v>
      </c>
      <c r="Q225" s="403">
        <v>99.999999999999702</v>
      </c>
      <c r="R225" s="403">
        <v>15.0516635112179</v>
      </c>
      <c r="S225" s="403">
        <v>106.522042198682</v>
      </c>
    </row>
    <row r="226" spans="1:19" x14ac:dyDescent="0.25">
      <c r="A226" s="403" t="s">
        <v>124</v>
      </c>
      <c r="B226" s="403" t="s">
        <v>125</v>
      </c>
      <c r="C226" s="403" t="s">
        <v>16</v>
      </c>
      <c r="D226" s="403"/>
      <c r="E226" s="403"/>
      <c r="F226" s="403"/>
      <c r="G226" s="403"/>
      <c r="H226" s="403">
        <v>36.715093400000001</v>
      </c>
      <c r="I226" s="403">
        <v>100</v>
      </c>
      <c r="J226" s="403">
        <v>0.223076078791064</v>
      </c>
      <c r="K226" s="403">
        <v>99.526948467742599</v>
      </c>
      <c r="L226" s="403">
        <v>16350.354198000001</v>
      </c>
      <c r="M226" s="403">
        <v>7.0432604560861698</v>
      </c>
      <c r="N226" s="403">
        <v>99.342601735962305</v>
      </c>
      <c r="O226" s="403">
        <v>0.33096853347871902</v>
      </c>
      <c r="P226" s="403">
        <v>71.483144600000003</v>
      </c>
      <c r="Q226" s="403">
        <v>57.2225089843623</v>
      </c>
      <c r="R226" s="403">
        <v>0.43432218524664401</v>
      </c>
      <c r="S226" s="403">
        <v>57.329823334242903</v>
      </c>
    </row>
    <row r="227" spans="1:19" x14ac:dyDescent="0.25">
      <c r="A227" s="403" t="s">
        <v>126</v>
      </c>
      <c r="B227" s="403" t="s">
        <v>127</v>
      </c>
      <c r="C227" s="403" t="s">
        <v>15</v>
      </c>
      <c r="D227" s="403"/>
      <c r="E227" s="403"/>
      <c r="F227" s="403"/>
      <c r="G227" s="403"/>
      <c r="H227" s="403"/>
      <c r="I227" s="403"/>
      <c r="J227" s="403"/>
      <c r="K227" s="403"/>
      <c r="L227" s="403">
        <v>439.02952720000002</v>
      </c>
      <c r="M227" s="403">
        <v>51.831426380836099</v>
      </c>
      <c r="N227" s="403">
        <v>100</v>
      </c>
      <c r="O227" s="403">
        <v>0</v>
      </c>
      <c r="P227" s="403"/>
      <c r="Q227" s="403"/>
      <c r="R227" s="403"/>
      <c r="S227" s="403"/>
    </row>
    <row r="228" spans="1:19" x14ac:dyDescent="0.25">
      <c r="A228" s="403" t="s">
        <v>126</v>
      </c>
      <c r="B228" s="403" t="s">
        <v>127</v>
      </c>
      <c r="C228" s="403" t="s">
        <v>16</v>
      </c>
      <c r="D228" s="403">
        <v>45.549989799999999</v>
      </c>
      <c r="E228" s="403">
        <v>100</v>
      </c>
      <c r="F228" s="403">
        <v>0.211000190125852</v>
      </c>
      <c r="G228" s="403">
        <v>100.12949458333</v>
      </c>
      <c r="H228" s="403"/>
      <c r="I228" s="403"/>
      <c r="J228" s="403"/>
      <c r="K228" s="403"/>
      <c r="L228" s="403">
        <v>21279.501437399998</v>
      </c>
      <c r="M228" s="403">
        <v>5.6208593530012001</v>
      </c>
      <c r="N228" s="403">
        <v>98.572554435011895</v>
      </c>
      <c r="O228" s="403">
        <v>0.69566357120746702</v>
      </c>
      <c r="P228" s="403">
        <v>262.60201180000001</v>
      </c>
      <c r="Q228" s="403">
        <v>43.259942634779598</v>
      </c>
      <c r="R228" s="403">
        <v>1.2164453748622199</v>
      </c>
      <c r="S228" s="403">
        <v>43.434358622029499</v>
      </c>
    </row>
    <row r="229" spans="1:19" x14ac:dyDescent="0.25">
      <c r="A229" s="403" t="s">
        <v>130</v>
      </c>
      <c r="B229" s="403" t="s">
        <v>131</v>
      </c>
      <c r="C229" s="403" t="s">
        <v>15</v>
      </c>
      <c r="D229" s="403"/>
      <c r="E229" s="403"/>
      <c r="F229" s="403"/>
      <c r="G229" s="403"/>
      <c r="H229" s="403"/>
      <c r="I229" s="403"/>
      <c r="J229" s="403"/>
      <c r="K229" s="403"/>
      <c r="L229" s="403">
        <v>2343.7872023</v>
      </c>
      <c r="M229" s="403">
        <v>31.9337880405714</v>
      </c>
      <c r="N229" s="403">
        <v>100</v>
      </c>
      <c r="O229" s="403">
        <v>0</v>
      </c>
      <c r="P229" s="403"/>
      <c r="Q229" s="403"/>
      <c r="R229" s="403"/>
      <c r="S229" s="403"/>
    </row>
    <row r="230" spans="1:19" x14ac:dyDescent="0.25">
      <c r="A230" s="403" t="s">
        <v>130</v>
      </c>
      <c r="B230" s="403" t="s">
        <v>131</v>
      </c>
      <c r="C230" s="403" t="s">
        <v>16</v>
      </c>
      <c r="D230" s="403">
        <v>125.74550259999999</v>
      </c>
      <c r="E230" s="403">
        <v>72.447618036954196</v>
      </c>
      <c r="F230" s="403">
        <v>0.50933168642250304</v>
      </c>
      <c r="G230" s="403">
        <v>69.990562435997703</v>
      </c>
      <c r="H230" s="403">
        <v>31.939944700000002</v>
      </c>
      <c r="I230" s="403">
        <v>99.999999999999801</v>
      </c>
      <c r="J230" s="403">
        <v>0.12937262615301301</v>
      </c>
      <c r="K230" s="403">
        <v>99.482329043469207</v>
      </c>
      <c r="L230" s="403">
        <v>24530.647509800001</v>
      </c>
      <c r="M230" s="403">
        <v>7.3078259208760503</v>
      </c>
      <c r="N230" s="403">
        <v>99.361295687424501</v>
      </c>
      <c r="O230" s="403">
        <v>0.37523903109121098</v>
      </c>
      <c r="P230" s="403"/>
      <c r="Q230" s="403"/>
      <c r="R230" s="403"/>
      <c r="S230" s="403"/>
    </row>
    <row r="231" spans="1:19" x14ac:dyDescent="0.25">
      <c r="A231" s="403" t="s">
        <v>132</v>
      </c>
      <c r="B231" s="403" t="s">
        <v>133</v>
      </c>
      <c r="C231" s="403" t="s">
        <v>15</v>
      </c>
      <c r="D231" s="403"/>
      <c r="E231" s="403"/>
      <c r="F231" s="403"/>
      <c r="G231" s="403"/>
      <c r="H231" s="403"/>
      <c r="I231" s="403"/>
      <c r="J231" s="403"/>
      <c r="K231" s="403"/>
      <c r="L231" s="403">
        <v>2299.5663774</v>
      </c>
      <c r="M231" s="403">
        <v>45.275481906947398</v>
      </c>
      <c r="N231" s="403">
        <v>100</v>
      </c>
      <c r="O231" s="403">
        <v>0</v>
      </c>
      <c r="P231" s="403"/>
      <c r="Q231" s="403"/>
      <c r="R231" s="403"/>
      <c r="S231" s="403"/>
    </row>
    <row r="232" spans="1:19" x14ac:dyDescent="0.25">
      <c r="A232" s="403" t="s">
        <v>132</v>
      </c>
      <c r="B232" s="403" t="s">
        <v>133</v>
      </c>
      <c r="C232" s="403" t="s">
        <v>16</v>
      </c>
      <c r="D232" s="403">
        <v>546.02565930000003</v>
      </c>
      <c r="E232" s="403">
        <v>67.933014996833805</v>
      </c>
      <c r="F232" s="403">
        <v>1.1410337179799199</v>
      </c>
      <c r="G232" s="403">
        <v>67.906686029116898</v>
      </c>
      <c r="H232" s="403"/>
      <c r="I232" s="403"/>
      <c r="J232" s="403"/>
      <c r="K232" s="403"/>
      <c r="L232" s="403">
        <v>47307.569786300002</v>
      </c>
      <c r="M232" s="403">
        <v>6.77397242450209</v>
      </c>
      <c r="N232" s="403">
        <v>98.858966282020106</v>
      </c>
      <c r="O232" s="403">
        <v>0.78378139433965299</v>
      </c>
      <c r="P232" s="403"/>
      <c r="Q232" s="403"/>
      <c r="R232" s="403"/>
      <c r="S232" s="403"/>
    </row>
    <row r="233" spans="1:19" x14ac:dyDescent="0.25">
      <c r="A233" s="403" t="s">
        <v>134</v>
      </c>
      <c r="B233" s="403" t="s">
        <v>135</v>
      </c>
      <c r="C233" s="403" t="s">
        <v>15</v>
      </c>
      <c r="D233" s="403">
        <v>967.36267559999999</v>
      </c>
      <c r="E233" s="403">
        <v>64.780032006469995</v>
      </c>
      <c r="F233" s="403">
        <v>14.073674389027801</v>
      </c>
      <c r="G233" s="403">
        <v>57.442651058527098</v>
      </c>
      <c r="H233" s="403"/>
      <c r="I233" s="403"/>
      <c r="J233" s="403"/>
      <c r="K233" s="403"/>
      <c r="L233" s="403">
        <v>5906.1989037000003</v>
      </c>
      <c r="M233" s="403">
        <v>29.189004678872301</v>
      </c>
      <c r="N233" s="403">
        <v>85.926325610972199</v>
      </c>
      <c r="O233" s="403">
        <v>9.4083991290443798</v>
      </c>
      <c r="P233" s="403"/>
      <c r="Q233" s="403"/>
      <c r="R233" s="403"/>
      <c r="S233" s="403"/>
    </row>
    <row r="234" spans="1:19" x14ac:dyDescent="0.25">
      <c r="A234" s="403" t="s">
        <v>134</v>
      </c>
      <c r="B234" s="403" t="s">
        <v>135</v>
      </c>
      <c r="C234" s="403" t="s">
        <v>16</v>
      </c>
      <c r="D234" s="403">
        <v>1298.3804201999999</v>
      </c>
      <c r="E234" s="403">
        <v>50.519998778256301</v>
      </c>
      <c r="F234" s="403">
        <v>2.0077654380601699</v>
      </c>
      <c r="G234" s="403">
        <v>48.703561383861697</v>
      </c>
      <c r="H234" s="403"/>
      <c r="I234" s="403"/>
      <c r="J234" s="403"/>
      <c r="K234" s="403"/>
      <c r="L234" s="403">
        <v>63151.923516299998</v>
      </c>
      <c r="M234" s="403">
        <v>8.7456753927378799</v>
      </c>
      <c r="N234" s="403">
        <v>97.655700448343893</v>
      </c>
      <c r="O234" s="403">
        <v>1.02228518221227</v>
      </c>
      <c r="P234" s="403">
        <v>217.6296571</v>
      </c>
      <c r="Q234" s="403">
        <v>70.602559817031903</v>
      </c>
      <c r="R234" s="403">
        <v>0.33653411359588897</v>
      </c>
      <c r="S234" s="403">
        <v>71.728996010926707</v>
      </c>
    </row>
    <row r="235" spans="1:19" x14ac:dyDescent="0.25">
      <c r="A235" s="403" t="s">
        <v>136</v>
      </c>
      <c r="B235" s="403" t="s">
        <v>137</v>
      </c>
      <c r="C235" s="403" t="s">
        <v>15</v>
      </c>
      <c r="D235" s="403">
        <v>176.67465659999999</v>
      </c>
      <c r="E235" s="403">
        <v>99.999999999999801</v>
      </c>
      <c r="F235" s="403">
        <v>15.417751924341299</v>
      </c>
      <c r="G235" s="403">
        <v>94.229999678711295</v>
      </c>
      <c r="H235" s="403"/>
      <c r="I235" s="403"/>
      <c r="J235" s="403"/>
      <c r="K235" s="403"/>
      <c r="L235" s="403">
        <v>969.24244899999997</v>
      </c>
      <c r="M235" s="403">
        <v>45.916725309141299</v>
      </c>
      <c r="N235" s="403">
        <v>84.582248075658697</v>
      </c>
      <c r="O235" s="403">
        <v>17.1763554638272</v>
      </c>
      <c r="P235" s="403"/>
      <c r="Q235" s="403"/>
      <c r="R235" s="403"/>
      <c r="S235" s="403"/>
    </row>
    <row r="236" spans="1:19" x14ac:dyDescent="0.25">
      <c r="A236" s="403" t="s">
        <v>136</v>
      </c>
      <c r="B236" s="403" t="s">
        <v>137</v>
      </c>
      <c r="C236" s="403" t="s">
        <v>16</v>
      </c>
      <c r="D236" s="403">
        <v>376.8880709</v>
      </c>
      <c r="E236" s="403">
        <v>51.131126976952501</v>
      </c>
      <c r="F236" s="403">
        <v>1.87578770777479</v>
      </c>
      <c r="G236" s="403">
        <v>52.062604610242097</v>
      </c>
      <c r="H236" s="403"/>
      <c r="I236" s="403"/>
      <c r="J236" s="403"/>
      <c r="K236" s="403"/>
      <c r="L236" s="403">
        <v>19663.040222299998</v>
      </c>
      <c r="M236" s="403">
        <v>8.24283323588784</v>
      </c>
      <c r="N236" s="403">
        <v>97.863774404942504</v>
      </c>
      <c r="O236" s="403">
        <v>1.0313044471614701</v>
      </c>
      <c r="P236" s="403">
        <v>52.327847400000003</v>
      </c>
      <c r="Q236" s="403">
        <v>99.999999999999801</v>
      </c>
      <c r="R236" s="403">
        <v>0.26043788728266398</v>
      </c>
      <c r="S236" s="403">
        <v>100.64470524077799</v>
      </c>
    </row>
    <row r="237" spans="1:19" x14ac:dyDescent="0.25">
      <c r="A237" s="403" t="s">
        <v>138</v>
      </c>
      <c r="B237" s="403" t="s">
        <v>139</v>
      </c>
      <c r="C237" s="403" t="s">
        <v>15</v>
      </c>
      <c r="D237" s="403"/>
      <c r="E237" s="403"/>
      <c r="F237" s="403"/>
      <c r="G237" s="403"/>
      <c r="H237" s="403"/>
      <c r="I237" s="403"/>
      <c r="J237" s="403"/>
      <c r="K237" s="403"/>
      <c r="L237" s="403">
        <v>707.12429689999999</v>
      </c>
      <c r="M237" s="403">
        <v>56.3912029030638</v>
      </c>
      <c r="N237" s="403">
        <v>100</v>
      </c>
      <c r="O237" s="403">
        <v>0</v>
      </c>
      <c r="P237" s="403"/>
      <c r="Q237" s="403"/>
      <c r="R237" s="403"/>
      <c r="S237" s="403"/>
    </row>
    <row r="238" spans="1:19" x14ac:dyDescent="0.25">
      <c r="A238" s="403" t="s">
        <v>138</v>
      </c>
      <c r="B238" s="403" t="s">
        <v>139</v>
      </c>
      <c r="C238" s="403" t="s">
        <v>16</v>
      </c>
      <c r="D238" s="403">
        <v>93.459314000000006</v>
      </c>
      <c r="E238" s="403">
        <v>74.468126032316704</v>
      </c>
      <c r="F238" s="403">
        <v>0.58618564118441197</v>
      </c>
      <c r="G238" s="403">
        <v>74.665641086517098</v>
      </c>
      <c r="H238" s="403"/>
      <c r="I238" s="403"/>
      <c r="J238" s="403"/>
      <c r="K238" s="403"/>
      <c r="L238" s="403">
        <v>15809.3700639</v>
      </c>
      <c r="M238" s="403">
        <v>8.5111044345434994</v>
      </c>
      <c r="N238" s="403">
        <v>99.157861651208705</v>
      </c>
      <c r="O238" s="403">
        <v>0.514026341356979</v>
      </c>
      <c r="P238" s="403">
        <v>40.808171999999999</v>
      </c>
      <c r="Q238" s="403">
        <v>99.999999999999801</v>
      </c>
      <c r="R238" s="403">
        <v>0.25595270760690297</v>
      </c>
      <c r="S238" s="403">
        <v>101.510627565158</v>
      </c>
    </row>
    <row r="239" spans="1:19" x14ac:dyDescent="0.25">
      <c r="A239" s="403" t="s">
        <v>140</v>
      </c>
      <c r="B239" s="403" t="s">
        <v>141</v>
      </c>
      <c r="C239" s="403" t="s">
        <v>15</v>
      </c>
      <c r="D239" s="403"/>
      <c r="E239" s="403"/>
      <c r="F239" s="403"/>
      <c r="G239" s="403"/>
      <c r="H239" s="403"/>
      <c r="I239" s="403"/>
      <c r="J239" s="403"/>
      <c r="K239" s="403"/>
      <c r="L239" s="403">
        <v>1585.7408309</v>
      </c>
      <c r="M239" s="403">
        <v>31.930028005363901</v>
      </c>
      <c r="N239" s="403">
        <v>100</v>
      </c>
      <c r="O239" s="403">
        <v>0</v>
      </c>
      <c r="P239" s="403"/>
      <c r="Q239" s="403"/>
      <c r="R239" s="403"/>
      <c r="S239" s="403"/>
    </row>
    <row r="240" spans="1:19" x14ac:dyDescent="0.25">
      <c r="A240" s="403" t="s">
        <v>140</v>
      </c>
      <c r="B240" s="403" t="s">
        <v>141</v>
      </c>
      <c r="C240" s="403" t="s">
        <v>16</v>
      </c>
      <c r="D240" s="403">
        <v>113.21316400000001</v>
      </c>
      <c r="E240" s="403">
        <v>100</v>
      </c>
      <c r="F240" s="403">
        <v>0.79622128426966599</v>
      </c>
      <c r="G240" s="403">
        <v>99.905062461509104</v>
      </c>
      <c r="H240" s="403"/>
      <c r="I240" s="403"/>
      <c r="J240" s="403"/>
      <c r="K240" s="403"/>
      <c r="L240" s="403">
        <v>14105.5933709</v>
      </c>
      <c r="M240" s="403">
        <v>8.9899541963967398</v>
      </c>
      <c r="N240" s="403">
        <v>99.203778715730294</v>
      </c>
      <c r="O240" s="403">
        <v>0.80184987072000202</v>
      </c>
      <c r="P240" s="403"/>
      <c r="Q240" s="403"/>
      <c r="R240" s="403"/>
      <c r="S240" s="403"/>
    </row>
    <row r="241" spans="1:19" x14ac:dyDescent="0.25">
      <c r="A241" s="403" t="s">
        <v>142</v>
      </c>
      <c r="B241" s="403" t="s">
        <v>143</v>
      </c>
      <c r="C241" s="403" t="s">
        <v>15</v>
      </c>
      <c r="D241" s="403">
        <v>33.686471099999999</v>
      </c>
      <c r="E241" s="403">
        <v>71.1621843114835</v>
      </c>
      <c r="F241" s="403">
        <v>5.0089383556775404</v>
      </c>
      <c r="G241" s="403">
        <v>44.811764333210498</v>
      </c>
      <c r="H241" s="403"/>
      <c r="I241" s="403"/>
      <c r="J241" s="403"/>
      <c r="K241" s="403"/>
      <c r="L241" s="403">
        <v>638.84069350000004</v>
      </c>
      <c r="M241" s="403">
        <v>50.481666973073096</v>
      </c>
      <c r="N241" s="403">
        <v>94.9910616443225</v>
      </c>
      <c r="O241" s="403">
        <v>2.3629524848837899</v>
      </c>
      <c r="P241" s="403"/>
      <c r="Q241" s="403"/>
      <c r="R241" s="403"/>
      <c r="S241" s="403"/>
    </row>
    <row r="242" spans="1:19" x14ac:dyDescent="0.25">
      <c r="A242" s="403" t="s">
        <v>142</v>
      </c>
      <c r="B242" s="403" t="s">
        <v>143</v>
      </c>
      <c r="C242" s="403" t="s">
        <v>16</v>
      </c>
      <c r="D242" s="403">
        <v>46.871024400000003</v>
      </c>
      <c r="E242" s="403">
        <v>70.656058829513896</v>
      </c>
      <c r="F242" s="403">
        <v>0.50429475892083997</v>
      </c>
      <c r="G242" s="403">
        <v>71.279050834914898</v>
      </c>
      <c r="H242" s="403"/>
      <c r="I242" s="403"/>
      <c r="J242" s="403"/>
      <c r="K242" s="403"/>
      <c r="L242" s="403">
        <v>9226.6882420999991</v>
      </c>
      <c r="M242" s="403">
        <v>6.8887188411114302</v>
      </c>
      <c r="N242" s="403">
        <v>99.271790669195795</v>
      </c>
      <c r="O242" s="403">
        <v>0.42937832976456097</v>
      </c>
      <c r="P242" s="403">
        <v>20.811450399999998</v>
      </c>
      <c r="Q242" s="403">
        <v>99.999999999999901</v>
      </c>
      <c r="R242" s="403">
        <v>0.22391457188337099</v>
      </c>
      <c r="S242" s="403">
        <v>101.32703664104601</v>
      </c>
    </row>
    <row r="243" spans="1:19" x14ac:dyDescent="0.25">
      <c r="A243" s="403" t="s">
        <v>144</v>
      </c>
      <c r="B243" s="403" t="s">
        <v>145</v>
      </c>
      <c r="C243" s="403" t="s">
        <v>15</v>
      </c>
      <c r="D243" s="403"/>
      <c r="E243" s="403"/>
      <c r="F243" s="403"/>
      <c r="G243" s="403"/>
      <c r="H243" s="403"/>
      <c r="I243" s="403"/>
      <c r="J243" s="403"/>
      <c r="K243" s="403"/>
      <c r="L243" s="403">
        <v>1177.6593643000001</v>
      </c>
      <c r="M243" s="403">
        <v>58.027466464695898</v>
      </c>
      <c r="N243" s="403">
        <v>100</v>
      </c>
      <c r="O243" s="403">
        <v>0</v>
      </c>
      <c r="P243" s="403"/>
      <c r="Q243" s="403"/>
      <c r="R243" s="403"/>
      <c r="S243" s="403"/>
    </row>
    <row r="244" spans="1:19" x14ac:dyDescent="0.25">
      <c r="A244" s="403" t="s">
        <v>144</v>
      </c>
      <c r="B244" s="403" t="s">
        <v>145</v>
      </c>
      <c r="C244" s="403" t="s">
        <v>16</v>
      </c>
      <c r="D244" s="403">
        <v>169.77261240000001</v>
      </c>
      <c r="E244" s="403">
        <v>62.979428577131699</v>
      </c>
      <c r="F244" s="403">
        <v>1.4696783250127601</v>
      </c>
      <c r="G244" s="403">
        <v>61.494018791761697</v>
      </c>
      <c r="H244" s="403"/>
      <c r="I244" s="403"/>
      <c r="J244" s="403"/>
      <c r="K244" s="403"/>
      <c r="L244" s="403">
        <v>11381.9125088</v>
      </c>
      <c r="M244" s="403">
        <v>5.9524125810654702</v>
      </c>
      <c r="N244" s="403">
        <v>98.530321674987206</v>
      </c>
      <c r="O244" s="403">
        <v>0.91724481357419696</v>
      </c>
      <c r="P244" s="403"/>
      <c r="Q244" s="403"/>
      <c r="R244" s="403"/>
      <c r="S244" s="403"/>
    </row>
    <row r="245" spans="1:19" x14ac:dyDescent="0.25">
      <c r="A245" s="403" t="s">
        <v>146</v>
      </c>
      <c r="B245" s="403" t="s">
        <v>147</v>
      </c>
      <c r="C245" s="403" t="s">
        <v>15</v>
      </c>
      <c r="D245" s="403">
        <v>25.518950799999999</v>
      </c>
      <c r="E245" s="403">
        <v>100</v>
      </c>
      <c r="F245" s="403">
        <v>6.47284347046803</v>
      </c>
      <c r="G245" s="403">
        <v>82.723960491296907</v>
      </c>
      <c r="H245" s="403"/>
      <c r="I245" s="403"/>
      <c r="J245" s="403"/>
      <c r="K245" s="403"/>
      <c r="L245" s="403">
        <v>368.7274251</v>
      </c>
      <c r="M245" s="403">
        <v>31.475717490919699</v>
      </c>
      <c r="N245" s="403">
        <v>93.527156529531993</v>
      </c>
      <c r="O245" s="403">
        <v>5.7251740284467099</v>
      </c>
      <c r="P245" s="403"/>
      <c r="Q245" s="403"/>
      <c r="R245" s="403"/>
      <c r="S245" s="403"/>
    </row>
    <row r="246" spans="1:19" x14ac:dyDescent="0.25">
      <c r="A246" s="403" t="s">
        <v>146</v>
      </c>
      <c r="B246" s="403" t="s">
        <v>147</v>
      </c>
      <c r="C246" s="403" t="s">
        <v>16</v>
      </c>
      <c r="D246" s="403"/>
      <c r="E246" s="403"/>
      <c r="F246" s="403"/>
      <c r="G246" s="403"/>
      <c r="H246" s="403"/>
      <c r="I246" s="403"/>
      <c r="J246" s="403"/>
      <c r="K246" s="403"/>
      <c r="L246" s="403">
        <v>4834.1305156999997</v>
      </c>
      <c r="M246" s="403">
        <v>9.3354725808131391</v>
      </c>
      <c r="N246" s="403">
        <v>100</v>
      </c>
      <c r="O246" s="403">
        <v>0</v>
      </c>
      <c r="P246" s="403"/>
      <c r="Q246" s="403"/>
      <c r="R246" s="403"/>
      <c r="S246" s="403"/>
    </row>
    <row r="247" spans="1:19" x14ac:dyDescent="0.25">
      <c r="A247" s="403" t="s">
        <v>148</v>
      </c>
      <c r="B247" s="403" t="s">
        <v>149</v>
      </c>
      <c r="C247" s="403" t="s">
        <v>15</v>
      </c>
      <c r="D247" s="403"/>
      <c r="E247" s="403"/>
      <c r="F247" s="403"/>
      <c r="G247" s="403"/>
      <c r="H247" s="403"/>
      <c r="I247" s="403"/>
      <c r="J247" s="403"/>
      <c r="K247" s="403"/>
      <c r="L247" s="403">
        <v>349.08676659999998</v>
      </c>
      <c r="M247" s="403">
        <v>51.944852099576799</v>
      </c>
      <c r="N247" s="403">
        <v>100</v>
      </c>
      <c r="O247" s="403">
        <v>0</v>
      </c>
      <c r="P247" s="403"/>
      <c r="Q247" s="403"/>
      <c r="R247" s="403"/>
      <c r="S247" s="403"/>
    </row>
    <row r="248" spans="1:19" x14ac:dyDescent="0.25">
      <c r="A248" s="403" t="s">
        <v>148</v>
      </c>
      <c r="B248" s="403" t="s">
        <v>149</v>
      </c>
      <c r="C248" s="403" t="s">
        <v>16</v>
      </c>
      <c r="D248" s="403">
        <v>25.404826</v>
      </c>
      <c r="E248" s="403">
        <v>99.999999999999901</v>
      </c>
      <c r="F248" s="403">
        <v>0.35758934588917601</v>
      </c>
      <c r="G248" s="403">
        <v>96.640547532648299</v>
      </c>
      <c r="H248" s="403"/>
      <c r="I248" s="403"/>
      <c r="J248" s="403"/>
      <c r="K248" s="403"/>
      <c r="L248" s="403">
        <v>7079.0646700999996</v>
      </c>
      <c r="M248" s="403">
        <v>8.51522655382648</v>
      </c>
      <c r="N248" s="403">
        <v>99.642410654110805</v>
      </c>
      <c r="O248" s="403">
        <v>0.34681648057002101</v>
      </c>
      <c r="P248" s="403"/>
      <c r="Q248" s="403"/>
      <c r="R248" s="403"/>
      <c r="S248" s="403"/>
    </row>
    <row r="249" spans="1:19" x14ac:dyDescent="0.25">
      <c r="A249" s="403" t="s">
        <v>150</v>
      </c>
      <c r="B249" s="403" t="s">
        <v>151</v>
      </c>
      <c r="C249" s="403" t="s">
        <v>15</v>
      </c>
      <c r="D249" s="403"/>
      <c r="E249" s="403"/>
      <c r="F249" s="403"/>
      <c r="G249" s="403"/>
      <c r="H249" s="403"/>
      <c r="I249" s="403"/>
      <c r="J249" s="403"/>
      <c r="K249" s="403"/>
      <c r="L249" s="403">
        <v>917.51516019999997</v>
      </c>
      <c r="M249" s="403">
        <v>27.411784239366501</v>
      </c>
      <c r="N249" s="403">
        <v>100</v>
      </c>
      <c r="O249" s="403">
        <v>0</v>
      </c>
      <c r="P249" s="403"/>
      <c r="Q249" s="403"/>
      <c r="R249" s="403"/>
      <c r="S249" s="403"/>
    </row>
    <row r="250" spans="1:19" x14ac:dyDescent="0.25">
      <c r="A250" s="403" t="s">
        <v>150</v>
      </c>
      <c r="B250" s="403" t="s">
        <v>151</v>
      </c>
      <c r="C250" s="403" t="s">
        <v>16</v>
      </c>
      <c r="D250" s="403">
        <v>468.66400069999997</v>
      </c>
      <c r="E250" s="403">
        <v>33.287399126063598</v>
      </c>
      <c r="F250" s="403">
        <v>3.3433667276398502</v>
      </c>
      <c r="G250" s="403">
        <v>33.681745611117599</v>
      </c>
      <c r="H250" s="403"/>
      <c r="I250" s="403"/>
      <c r="J250" s="403"/>
      <c r="K250" s="403"/>
      <c r="L250" s="403">
        <v>13549.062407400001</v>
      </c>
      <c r="M250" s="403">
        <v>6.4929762712879402</v>
      </c>
      <c r="N250" s="403">
        <v>96.656633272360196</v>
      </c>
      <c r="O250" s="403">
        <v>1.1650563835357799</v>
      </c>
      <c r="P250" s="403"/>
      <c r="Q250" s="403"/>
      <c r="R250" s="403"/>
      <c r="S250" s="403"/>
    </row>
    <row r="251" spans="1:19" x14ac:dyDescent="0.25">
      <c r="A251" s="403" t="s">
        <v>152</v>
      </c>
      <c r="B251" s="403" t="s">
        <v>153</v>
      </c>
      <c r="C251" s="403" t="s">
        <v>15</v>
      </c>
      <c r="D251" s="403">
        <v>73.571796199999994</v>
      </c>
      <c r="E251" s="403">
        <v>100</v>
      </c>
      <c r="F251" s="403">
        <v>6.2256994609199801</v>
      </c>
      <c r="G251" s="403">
        <v>90.250177129255803</v>
      </c>
      <c r="H251" s="403"/>
      <c r="I251" s="403"/>
      <c r="J251" s="403"/>
      <c r="K251" s="403"/>
      <c r="L251" s="403">
        <v>1108.1716635</v>
      </c>
      <c r="M251" s="403">
        <v>39.979592722590098</v>
      </c>
      <c r="N251" s="403">
        <v>93.774300539080002</v>
      </c>
      <c r="O251" s="403">
        <v>5.9917320190235204</v>
      </c>
      <c r="P251" s="403"/>
      <c r="Q251" s="403"/>
      <c r="R251" s="403"/>
      <c r="S251" s="403"/>
    </row>
    <row r="252" spans="1:19" x14ac:dyDescent="0.25">
      <c r="A252" s="403" t="s">
        <v>152</v>
      </c>
      <c r="B252" s="403" t="s">
        <v>153</v>
      </c>
      <c r="C252" s="403" t="s">
        <v>16</v>
      </c>
      <c r="D252" s="403">
        <v>356.0454537</v>
      </c>
      <c r="E252" s="403">
        <v>46.348301140424702</v>
      </c>
      <c r="F252" s="403">
        <v>2.6880274589900899</v>
      </c>
      <c r="G252" s="403">
        <v>44.464639961217102</v>
      </c>
      <c r="H252" s="403"/>
      <c r="I252" s="403"/>
      <c r="J252" s="403"/>
      <c r="K252" s="403"/>
      <c r="L252" s="403">
        <v>12889.557842099999</v>
      </c>
      <c r="M252" s="403">
        <v>8.1450199578440596</v>
      </c>
      <c r="N252" s="403">
        <v>97.311972541009894</v>
      </c>
      <c r="O252" s="403">
        <v>1.2282370817166399</v>
      </c>
      <c r="P252" s="403"/>
      <c r="Q252" s="403"/>
      <c r="R252" s="403"/>
      <c r="S252" s="403"/>
    </row>
    <row r="253" spans="1:19" x14ac:dyDescent="0.25">
      <c r="A253" s="403" t="s">
        <v>154</v>
      </c>
      <c r="B253" s="403" t="s">
        <v>155</v>
      </c>
      <c r="C253" s="403" t="s">
        <v>15</v>
      </c>
      <c r="D253" s="403">
        <v>96.2270805</v>
      </c>
      <c r="E253" s="403">
        <v>71.338732248721897</v>
      </c>
      <c r="F253" s="403">
        <v>5.6368525728734697</v>
      </c>
      <c r="G253" s="403">
        <v>68.879308250348004</v>
      </c>
      <c r="H253" s="403"/>
      <c r="I253" s="403"/>
      <c r="J253" s="403"/>
      <c r="K253" s="403"/>
      <c r="L253" s="403">
        <v>1610.8794875000001</v>
      </c>
      <c r="M253" s="403">
        <v>24.9065434566518</v>
      </c>
      <c r="N253" s="403">
        <v>94.363147427126506</v>
      </c>
      <c r="O253" s="403">
        <v>4.1145565458015403</v>
      </c>
      <c r="P253" s="403"/>
      <c r="Q253" s="403"/>
      <c r="R253" s="403"/>
      <c r="S253" s="403"/>
    </row>
    <row r="254" spans="1:19" x14ac:dyDescent="0.25">
      <c r="A254" s="403" t="s">
        <v>154</v>
      </c>
      <c r="B254" s="403" t="s">
        <v>155</v>
      </c>
      <c r="C254" s="403" t="s">
        <v>16</v>
      </c>
      <c r="D254" s="403">
        <v>473.35045609999997</v>
      </c>
      <c r="E254" s="403">
        <v>44.519075172259598</v>
      </c>
      <c r="F254" s="403">
        <v>2.1945057346041299</v>
      </c>
      <c r="G254" s="403">
        <v>42.4278221263231</v>
      </c>
      <c r="H254" s="403"/>
      <c r="I254" s="403"/>
      <c r="J254" s="403"/>
      <c r="K254" s="403"/>
      <c r="L254" s="403">
        <v>21096.447637199999</v>
      </c>
      <c r="M254" s="403">
        <v>6.2853580647110396</v>
      </c>
      <c r="N254" s="403">
        <v>97.805494265395893</v>
      </c>
      <c r="O254" s="403">
        <v>0.95197207132689798</v>
      </c>
      <c r="P254" s="403"/>
      <c r="Q254" s="403"/>
      <c r="R254" s="403"/>
      <c r="S254" s="403"/>
    </row>
    <row r="255" spans="1:19" x14ac:dyDescent="0.25">
      <c r="A255" s="403" t="s">
        <v>156</v>
      </c>
      <c r="B255" s="403" t="s">
        <v>157</v>
      </c>
      <c r="C255" s="403" t="s">
        <v>15</v>
      </c>
      <c r="D255" s="403">
        <v>92.476641200000003</v>
      </c>
      <c r="E255" s="403">
        <v>100</v>
      </c>
      <c r="F255" s="403">
        <v>10.6720879278782</v>
      </c>
      <c r="G255" s="403">
        <v>89.672428203348403</v>
      </c>
      <c r="H255" s="403"/>
      <c r="I255" s="403"/>
      <c r="J255" s="403"/>
      <c r="K255" s="403"/>
      <c r="L255" s="403">
        <v>774.05146300000001</v>
      </c>
      <c r="M255" s="403">
        <v>55.059087173070701</v>
      </c>
      <c r="N255" s="403">
        <v>89.327912072121805</v>
      </c>
      <c r="O255" s="403">
        <v>10.713247587381399</v>
      </c>
      <c r="P255" s="403"/>
      <c r="Q255" s="403"/>
      <c r="R255" s="403"/>
      <c r="S255" s="403"/>
    </row>
    <row r="256" spans="1:19" x14ac:dyDescent="0.25">
      <c r="A256" s="403" t="s">
        <v>156</v>
      </c>
      <c r="B256" s="403" t="s">
        <v>157</v>
      </c>
      <c r="C256" s="403" t="s">
        <v>16</v>
      </c>
      <c r="D256" s="403">
        <v>62.0524451</v>
      </c>
      <c r="E256" s="403">
        <v>100</v>
      </c>
      <c r="F256" s="403">
        <v>0.48756623890251999</v>
      </c>
      <c r="G256" s="403">
        <v>100.654883999615</v>
      </c>
      <c r="H256" s="403"/>
      <c r="I256" s="403"/>
      <c r="J256" s="403"/>
      <c r="K256" s="403"/>
      <c r="L256" s="403">
        <v>12664.924968200001</v>
      </c>
      <c r="M256" s="403">
        <v>10.718103893528999</v>
      </c>
      <c r="N256" s="403">
        <v>99.512433761097498</v>
      </c>
      <c r="O256" s="403">
        <v>0.49316373204859598</v>
      </c>
      <c r="P256" s="403"/>
      <c r="Q256" s="403"/>
      <c r="R256" s="403"/>
      <c r="S256" s="403"/>
    </row>
    <row r="257" spans="1:19" x14ac:dyDescent="0.25">
      <c r="A257" s="403" t="s">
        <v>158</v>
      </c>
      <c r="B257" s="403" t="s">
        <v>159</v>
      </c>
      <c r="C257" s="403" t="s">
        <v>15</v>
      </c>
      <c r="D257" s="403"/>
      <c r="E257" s="403"/>
      <c r="F257" s="403"/>
      <c r="G257" s="403"/>
      <c r="H257" s="403"/>
      <c r="I257" s="403"/>
      <c r="J257" s="403"/>
      <c r="K257" s="403"/>
      <c r="L257" s="403">
        <v>390.23793710000001</v>
      </c>
      <c r="M257" s="403">
        <v>45.345525463256898</v>
      </c>
      <c r="N257" s="403">
        <v>100</v>
      </c>
      <c r="O257" s="403">
        <v>0</v>
      </c>
      <c r="P257" s="403"/>
      <c r="Q257" s="403"/>
      <c r="R257" s="403"/>
      <c r="S257" s="403"/>
    </row>
    <row r="258" spans="1:19" x14ac:dyDescent="0.25">
      <c r="A258" s="403" t="s">
        <v>158</v>
      </c>
      <c r="B258" s="403" t="s">
        <v>159</v>
      </c>
      <c r="C258" s="403" t="s">
        <v>16</v>
      </c>
      <c r="D258" s="403">
        <v>227.18013139999999</v>
      </c>
      <c r="E258" s="403">
        <v>88.704508483252795</v>
      </c>
      <c r="F258" s="403">
        <v>2.55317182869749</v>
      </c>
      <c r="G258" s="403">
        <v>86.750929954942393</v>
      </c>
      <c r="H258" s="403"/>
      <c r="I258" s="403"/>
      <c r="J258" s="403"/>
      <c r="K258" s="403"/>
      <c r="L258" s="403">
        <v>8592.8868493999998</v>
      </c>
      <c r="M258" s="403">
        <v>7.3017221536518804</v>
      </c>
      <c r="N258" s="403">
        <v>96.571458498035</v>
      </c>
      <c r="O258" s="403">
        <v>2.3342917474689502</v>
      </c>
      <c r="P258" s="403">
        <v>77.890017099999994</v>
      </c>
      <c r="Q258" s="403">
        <v>59.938559090559401</v>
      </c>
      <c r="R258" s="403">
        <v>0.87536967326750104</v>
      </c>
      <c r="S258" s="403">
        <v>60.975270050832499</v>
      </c>
    </row>
    <row r="259" spans="1:19" x14ac:dyDescent="0.25">
      <c r="A259" s="403" t="s">
        <v>160</v>
      </c>
      <c r="B259" s="403" t="s">
        <v>161</v>
      </c>
      <c r="C259" s="403" t="s">
        <v>15</v>
      </c>
      <c r="D259" s="403"/>
      <c r="E259" s="403"/>
      <c r="F259" s="403"/>
      <c r="G259" s="403"/>
      <c r="H259" s="403"/>
      <c r="I259" s="403"/>
      <c r="J259" s="403"/>
      <c r="K259" s="403"/>
      <c r="L259" s="403">
        <v>1047.8192821</v>
      </c>
      <c r="M259" s="403">
        <v>31.713534167111099</v>
      </c>
      <c r="N259" s="403">
        <v>96.950161443798905</v>
      </c>
      <c r="O259" s="403">
        <v>3.1441693307843002</v>
      </c>
      <c r="P259" s="403">
        <v>32.962086900000003</v>
      </c>
      <c r="Q259" s="403">
        <v>100</v>
      </c>
      <c r="R259" s="403">
        <v>3.0498385562010899</v>
      </c>
      <c r="S259" s="403">
        <v>99.948806669253798</v>
      </c>
    </row>
    <row r="260" spans="1:19" x14ac:dyDescent="0.25">
      <c r="A260" s="403" t="s">
        <v>160</v>
      </c>
      <c r="B260" s="403" t="s">
        <v>161</v>
      </c>
      <c r="C260" s="403" t="s">
        <v>16</v>
      </c>
      <c r="D260" s="403">
        <v>264.88971290000001</v>
      </c>
      <c r="E260" s="403">
        <v>51.447487828706699</v>
      </c>
      <c r="F260" s="403">
        <v>1.03595696589708</v>
      </c>
      <c r="G260" s="403">
        <v>49.429202645681599</v>
      </c>
      <c r="H260" s="403"/>
      <c r="I260" s="403"/>
      <c r="J260" s="403"/>
      <c r="K260" s="403"/>
      <c r="L260" s="403">
        <v>25304.677520099998</v>
      </c>
      <c r="M260" s="403">
        <v>8.7375172722238297</v>
      </c>
      <c r="N260" s="403">
        <v>98.9640430341029</v>
      </c>
      <c r="O260" s="403">
        <v>0.51742557427535896</v>
      </c>
      <c r="P260" s="403"/>
      <c r="Q260" s="403"/>
      <c r="R260" s="403"/>
      <c r="S260" s="403"/>
    </row>
    <row r="261" spans="1:19" x14ac:dyDescent="0.25">
      <c r="A261" s="403" t="s">
        <v>162</v>
      </c>
      <c r="B261" s="403" t="s">
        <v>163</v>
      </c>
      <c r="C261" s="403" t="s">
        <v>15</v>
      </c>
      <c r="D261" s="403">
        <v>43.870392799999998</v>
      </c>
      <c r="E261" s="403">
        <v>100</v>
      </c>
      <c r="F261" s="403">
        <v>4.4920388278980399</v>
      </c>
      <c r="G261" s="403">
        <v>91.047853143650798</v>
      </c>
      <c r="H261" s="403"/>
      <c r="I261" s="403"/>
      <c r="J261" s="403"/>
      <c r="K261" s="403"/>
      <c r="L261" s="403">
        <v>932.75502119999999</v>
      </c>
      <c r="M261" s="403">
        <v>27.145281501579699</v>
      </c>
      <c r="N261" s="403">
        <v>95.507961172102</v>
      </c>
      <c r="O261" s="403">
        <v>4.2822659650440196</v>
      </c>
      <c r="P261" s="403"/>
      <c r="Q261" s="403"/>
      <c r="R261" s="403"/>
      <c r="S261" s="403"/>
    </row>
    <row r="262" spans="1:19" x14ac:dyDescent="0.25">
      <c r="A262" s="403" t="s">
        <v>162</v>
      </c>
      <c r="B262" s="403" t="s">
        <v>163</v>
      </c>
      <c r="C262" s="403" t="s">
        <v>16</v>
      </c>
      <c r="D262" s="403"/>
      <c r="E262" s="403"/>
      <c r="F262" s="403"/>
      <c r="G262" s="403"/>
      <c r="H262" s="403"/>
      <c r="I262" s="403"/>
      <c r="J262" s="403"/>
      <c r="K262" s="403"/>
      <c r="L262" s="403">
        <v>15899.5584499</v>
      </c>
      <c r="M262" s="403">
        <v>7.3666772115032204</v>
      </c>
      <c r="N262" s="403">
        <v>100</v>
      </c>
      <c r="O262" s="403">
        <v>0</v>
      </c>
      <c r="P262" s="403"/>
      <c r="Q262" s="403"/>
      <c r="R262" s="403"/>
      <c r="S262" s="403"/>
    </row>
    <row r="263" spans="1:19" x14ac:dyDescent="0.25">
      <c r="A263" s="403" t="s">
        <v>164</v>
      </c>
      <c r="B263" s="403" t="s">
        <v>165</v>
      </c>
      <c r="C263" s="403" t="s">
        <v>15</v>
      </c>
      <c r="D263" s="403">
        <v>157.6488386</v>
      </c>
      <c r="E263" s="403">
        <v>78.336868088079797</v>
      </c>
      <c r="F263" s="403">
        <v>12.925501823484201</v>
      </c>
      <c r="G263" s="403">
        <v>63.3151020207928</v>
      </c>
      <c r="H263" s="403"/>
      <c r="I263" s="403"/>
      <c r="J263" s="403"/>
      <c r="K263" s="403"/>
      <c r="L263" s="403">
        <v>1062.0240279</v>
      </c>
      <c r="M263" s="403">
        <v>36.903329660715201</v>
      </c>
      <c r="N263" s="403">
        <v>87.074498176515803</v>
      </c>
      <c r="O263" s="403">
        <v>9.3986124957601795</v>
      </c>
      <c r="P263" s="403"/>
      <c r="Q263" s="403"/>
      <c r="R263" s="403"/>
      <c r="S263" s="403"/>
    </row>
    <row r="264" spans="1:19" x14ac:dyDescent="0.25">
      <c r="A264" s="403" t="s">
        <v>164</v>
      </c>
      <c r="B264" s="403" t="s">
        <v>165</v>
      </c>
      <c r="C264" s="403" t="s">
        <v>16</v>
      </c>
      <c r="D264" s="403">
        <v>36.747248800000001</v>
      </c>
      <c r="E264" s="403">
        <v>99.999999999999901</v>
      </c>
      <c r="F264" s="403">
        <v>0.18310638613577701</v>
      </c>
      <c r="G264" s="403">
        <v>100.137029567516</v>
      </c>
      <c r="H264" s="403"/>
      <c r="I264" s="403"/>
      <c r="J264" s="403"/>
      <c r="K264" s="403"/>
      <c r="L264" s="403">
        <v>20032.049681500001</v>
      </c>
      <c r="M264" s="403">
        <v>5.6054387169886803</v>
      </c>
      <c r="N264" s="403">
        <v>99.816893613864195</v>
      </c>
      <c r="O264" s="403">
        <v>0.18369365083038899</v>
      </c>
      <c r="P264" s="403"/>
      <c r="Q264" s="403"/>
      <c r="R264" s="403"/>
      <c r="S264" s="403"/>
    </row>
    <row r="265" spans="1:19" x14ac:dyDescent="0.25">
      <c r="A265" s="403" t="s">
        <v>166</v>
      </c>
      <c r="B265" s="403" t="s">
        <v>167</v>
      </c>
      <c r="C265" s="403" t="s">
        <v>15</v>
      </c>
      <c r="D265" s="403"/>
      <c r="E265" s="403"/>
      <c r="F265" s="403"/>
      <c r="G265" s="403"/>
      <c r="H265" s="403">
        <v>76.844348100000005</v>
      </c>
      <c r="I265" s="403">
        <v>100</v>
      </c>
      <c r="J265" s="403">
        <v>4.6670320539094599</v>
      </c>
      <c r="K265" s="403">
        <v>94.210863463524404</v>
      </c>
      <c r="L265" s="403">
        <v>1569.6913348</v>
      </c>
      <c r="M265" s="403">
        <v>29.660543589711299</v>
      </c>
      <c r="N265" s="403">
        <v>95.332967946090506</v>
      </c>
      <c r="O265" s="403">
        <v>4.6120993511855399</v>
      </c>
      <c r="P265" s="403"/>
      <c r="Q265" s="403"/>
      <c r="R265" s="403"/>
      <c r="S265" s="403"/>
    </row>
    <row r="266" spans="1:19" x14ac:dyDescent="0.25">
      <c r="A266" s="403" t="s">
        <v>166</v>
      </c>
      <c r="B266" s="403" t="s">
        <v>167</v>
      </c>
      <c r="C266" s="403" t="s">
        <v>16</v>
      </c>
      <c r="D266" s="403">
        <v>651.66634429999999</v>
      </c>
      <c r="E266" s="403">
        <v>48.501380186422097</v>
      </c>
      <c r="F266" s="403">
        <v>2.1550056518167802</v>
      </c>
      <c r="G266" s="403">
        <v>47.197219964377403</v>
      </c>
      <c r="H266" s="403">
        <v>74.590573500000005</v>
      </c>
      <c r="I266" s="403">
        <v>70.340668166101196</v>
      </c>
      <c r="J266" s="403">
        <v>0.24666473705561801</v>
      </c>
      <c r="K266" s="403">
        <v>69.381419286575607</v>
      </c>
      <c r="L266" s="403">
        <v>29445.098730599999</v>
      </c>
      <c r="M266" s="403">
        <v>5.2383635750411903</v>
      </c>
      <c r="N266" s="403">
        <v>97.372458678845703</v>
      </c>
      <c r="O266" s="403">
        <v>1.0747499766404001</v>
      </c>
      <c r="P266" s="403">
        <v>68.302598000000003</v>
      </c>
      <c r="Q266" s="403">
        <v>99.999999999999801</v>
      </c>
      <c r="R266" s="403">
        <v>0.22587093228188601</v>
      </c>
      <c r="S266" s="403">
        <v>99.699279828105603</v>
      </c>
    </row>
    <row r="267" spans="1:19" x14ac:dyDescent="0.25">
      <c r="A267" s="403" t="s">
        <v>168</v>
      </c>
      <c r="B267" s="403" t="s">
        <v>169</v>
      </c>
      <c r="C267" s="403" t="s">
        <v>15</v>
      </c>
      <c r="D267" s="403"/>
      <c r="E267" s="403"/>
      <c r="F267" s="403"/>
      <c r="G267" s="403"/>
      <c r="H267" s="403">
        <v>39.236686200000001</v>
      </c>
      <c r="I267" s="403">
        <v>99.999999999999801</v>
      </c>
      <c r="J267" s="403">
        <v>2.790351431645</v>
      </c>
      <c r="K267" s="403">
        <v>94.462598352894503</v>
      </c>
      <c r="L267" s="403">
        <v>1366.9190315000001</v>
      </c>
      <c r="M267" s="403">
        <v>30.9028232135474</v>
      </c>
      <c r="N267" s="403">
        <v>97.209648568354993</v>
      </c>
      <c r="O267" s="403">
        <v>2.7114988114123402</v>
      </c>
      <c r="P267" s="403"/>
      <c r="Q267" s="403"/>
      <c r="R267" s="403"/>
      <c r="S267" s="403"/>
    </row>
    <row r="268" spans="1:19" x14ac:dyDescent="0.25">
      <c r="A268" s="403" t="s">
        <v>168</v>
      </c>
      <c r="B268" s="403" t="s">
        <v>169</v>
      </c>
      <c r="C268" s="403" t="s">
        <v>16</v>
      </c>
      <c r="D268" s="403">
        <v>37.559141400000001</v>
      </c>
      <c r="E268" s="403">
        <v>99.999999999999901</v>
      </c>
      <c r="F268" s="403">
        <v>0.147715045060411</v>
      </c>
      <c r="G268" s="403">
        <v>100.647171700629</v>
      </c>
      <c r="H268" s="403"/>
      <c r="I268" s="403"/>
      <c r="J268" s="403"/>
      <c r="K268" s="403"/>
      <c r="L268" s="403">
        <v>25389.195042399999</v>
      </c>
      <c r="M268" s="403">
        <v>5.5418570375545899</v>
      </c>
      <c r="N268" s="403">
        <v>99.852284954939606</v>
      </c>
      <c r="O268" s="403">
        <v>0.14889094936255401</v>
      </c>
      <c r="P268" s="403"/>
      <c r="Q268" s="403"/>
      <c r="R268" s="403"/>
      <c r="S268" s="403"/>
    </row>
    <row r="269" spans="1:19" x14ac:dyDescent="0.25">
      <c r="A269" s="403" t="s">
        <v>170</v>
      </c>
      <c r="B269" s="403" t="s">
        <v>171</v>
      </c>
      <c r="C269" s="403" t="s">
        <v>15</v>
      </c>
      <c r="D269" s="403">
        <v>57.364264200000001</v>
      </c>
      <c r="E269" s="403">
        <v>100</v>
      </c>
      <c r="F269" s="403">
        <v>5.4833903940880298</v>
      </c>
      <c r="G269" s="403">
        <v>103.807882333229</v>
      </c>
      <c r="H269" s="403"/>
      <c r="I269" s="403"/>
      <c r="J269" s="403"/>
      <c r="K269" s="403"/>
      <c r="L269" s="403">
        <v>988.78164330000004</v>
      </c>
      <c r="M269" s="403">
        <v>41.776021595970903</v>
      </c>
      <c r="N269" s="403">
        <v>94.516609605911995</v>
      </c>
      <c r="O269" s="403">
        <v>6.0224244943826699</v>
      </c>
      <c r="P269" s="403"/>
      <c r="Q269" s="403"/>
      <c r="R269" s="403"/>
      <c r="S269" s="403"/>
    </row>
    <row r="270" spans="1:19" x14ac:dyDescent="0.25">
      <c r="A270" s="403" t="s">
        <v>170</v>
      </c>
      <c r="B270" s="403" t="s">
        <v>171</v>
      </c>
      <c r="C270" s="403" t="s">
        <v>16</v>
      </c>
      <c r="D270" s="403">
        <v>51.551424300000001</v>
      </c>
      <c r="E270" s="403">
        <v>100</v>
      </c>
      <c r="F270" s="403">
        <v>0.21147413207955801</v>
      </c>
      <c r="G270" s="403">
        <v>100.452465285784</v>
      </c>
      <c r="H270" s="403"/>
      <c r="I270" s="403"/>
      <c r="J270" s="403"/>
      <c r="K270" s="403"/>
      <c r="L270" s="403">
        <v>24325.625960500001</v>
      </c>
      <c r="M270" s="403">
        <v>8.02427642826067</v>
      </c>
      <c r="N270" s="403">
        <v>99.788525867920399</v>
      </c>
      <c r="O270" s="403">
        <v>0.21288116771742099</v>
      </c>
      <c r="P270" s="403"/>
      <c r="Q270" s="403"/>
      <c r="R270" s="403"/>
      <c r="S270" s="403"/>
    </row>
    <row r="271" spans="1:19" x14ac:dyDescent="0.25">
      <c r="A271" s="403" t="s">
        <v>172</v>
      </c>
      <c r="B271" s="403" t="s">
        <v>173</v>
      </c>
      <c r="C271" s="403" t="s">
        <v>15</v>
      </c>
      <c r="D271" s="403">
        <v>28.942527200000001</v>
      </c>
      <c r="E271" s="403">
        <v>100</v>
      </c>
      <c r="F271" s="403">
        <v>2.9587535004491099</v>
      </c>
      <c r="G271" s="403">
        <v>102.858735720054</v>
      </c>
      <c r="H271" s="403"/>
      <c r="I271" s="403"/>
      <c r="J271" s="403"/>
      <c r="K271" s="403"/>
      <c r="L271" s="403">
        <v>949.25748829999998</v>
      </c>
      <c r="M271" s="403">
        <v>30.741759667463199</v>
      </c>
      <c r="N271" s="403">
        <v>97.041246499550894</v>
      </c>
      <c r="O271" s="403">
        <v>3.1361267022151198</v>
      </c>
      <c r="P271" s="403"/>
      <c r="Q271" s="403"/>
      <c r="R271" s="403"/>
      <c r="S271" s="403"/>
    </row>
    <row r="272" spans="1:19" x14ac:dyDescent="0.25">
      <c r="A272" s="403" t="s">
        <v>172</v>
      </c>
      <c r="B272" s="403" t="s">
        <v>173</v>
      </c>
      <c r="C272" s="403" t="s">
        <v>16</v>
      </c>
      <c r="D272" s="403">
        <v>234.31551680000001</v>
      </c>
      <c r="E272" s="403">
        <v>48.586121873741199</v>
      </c>
      <c r="F272" s="403">
        <v>3.2358217130523301</v>
      </c>
      <c r="G272" s="403">
        <v>47.513505365130698</v>
      </c>
      <c r="H272" s="403"/>
      <c r="I272" s="403"/>
      <c r="J272" s="403"/>
      <c r="K272" s="403"/>
      <c r="L272" s="403">
        <v>7006.9832189999997</v>
      </c>
      <c r="M272" s="403">
        <v>8.6584703392085505</v>
      </c>
      <c r="N272" s="403">
        <v>96.764178286947697</v>
      </c>
      <c r="O272" s="403">
        <v>1.5888651673121901</v>
      </c>
      <c r="P272" s="403"/>
      <c r="Q272" s="403"/>
      <c r="R272" s="403"/>
      <c r="S272" s="403"/>
    </row>
    <row r="273" spans="1:19" x14ac:dyDescent="0.25">
      <c r="A273" s="403" t="s">
        <v>174</v>
      </c>
      <c r="B273" s="403" t="s">
        <v>175</v>
      </c>
      <c r="C273" s="403" t="s">
        <v>15</v>
      </c>
      <c r="D273" s="403"/>
      <c r="E273" s="403"/>
      <c r="F273" s="403"/>
      <c r="G273" s="403"/>
      <c r="H273" s="403"/>
      <c r="I273" s="403"/>
      <c r="J273" s="403"/>
      <c r="K273" s="403"/>
      <c r="L273" s="403">
        <v>2480.155475</v>
      </c>
      <c r="M273" s="403">
        <v>25.2710856635372</v>
      </c>
      <c r="N273" s="403">
        <v>100</v>
      </c>
      <c r="O273" s="403">
        <v>0</v>
      </c>
      <c r="P273" s="403"/>
      <c r="Q273" s="403"/>
      <c r="R273" s="403"/>
      <c r="S273" s="403"/>
    </row>
    <row r="274" spans="1:19" x14ac:dyDescent="0.25">
      <c r="A274" s="403" t="s">
        <v>174</v>
      </c>
      <c r="B274" s="403" t="s">
        <v>175</v>
      </c>
      <c r="C274" s="403" t="s">
        <v>16</v>
      </c>
      <c r="D274" s="403"/>
      <c r="E274" s="403"/>
      <c r="F274" s="403"/>
      <c r="G274" s="403"/>
      <c r="H274" s="403">
        <v>33.785429700000002</v>
      </c>
      <c r="I274" s="403">
        <v>100</v>
      </c>
      <c r="J274" s="403">
        <v>0.19112356870491501</v>
      </c>
      <c r="K274" s="403">
        <v>100.15279529950701</v>
      </c>
      <c r="L274" s="403">
        <v>17643.484793399999</v>
      </c>
      <c r="M274" s="403">
        <v>7.5340234730983404</v>
      </c>
      <c r="N274" s="403">
        <v>99.808876431295104</v>
      </c>
      <c r="O274" s="403">
        <v>0.19178213739928199</v>
      </c>
      <c r="P274" s="403"/>
      <c r="Q274" s="403"/>
      <c r="R274" s="403"/>
      <c r="S274" s="403"/>
    </row>
    <row r="275" spans="1:19" x14ac:dyDescent="0.25">
      <c r="A275" s="403" t="s">
        <v>176</v>
      </c>
      <c r="B275" s="403" t="s">
        <v>177</v>
      </c>
      <c r="C275" s="403" t="s">
        <v>15</v>
      </c>
      <c r="D275" s="403"/>
      <c r="E275" s="403"/>
      <c r="F275" s="403"/>
      <c r="G275" s="403"/>
      <c r="H275" s="403"/>
      <c r="I275" s="403"/>
      <c r="J275" s="403"/>
      <c r="K275" s="403"/>
      <c r="L275" s="403">
        <v>767.3573758</v>
      </c>
      <c r="M275" s="403">
        <v>24.750585000194299</v>
      </c>
      <c r="N275" s="403">
        <v>100</v>
      </c>
      <c r="O275" s="403">
        <v>0</v>
      </c>
      <c r="P275" s="403"/>
      <c r="Q275" s="403"/>
      <c r="R275" s="403"/>
      <c r="S275" s="403"/>
    </row>
    <row r="276" spans="1:19" x14ac:dyDescent="0.25">
      <c r="A276" s="403" t="s">
        <v>176</v>
      </c>
      <c r="B276" s="403" t="s">
        <v>177</v>
      </c>
      <c r="C276" s="403" t="s">
        <v>16</v>
      </c>
      <c r="D276" s="403"/>
      <c r="E276" s="403"/>
      <c r="F276" s="403"/>
      <c r="G276" s="403"/>
      <c r="H276" s="403"/>
      <c r="I276" s="403"/>
      <c r="J276" s="403"/>
      <c r="K276" s="403"/>
      <c r="L276" s="403">
        <v>10077.1088318</v>
      </c>
      <c r="M276" s="403">
        <v>6.9298082871817801</v>
      </c>
      <c r="N276" s="403">
        <v>100</v>
      </c>
      <c r="O276" s="403">
        <v>0</v>
      </c>
      <c r="P276" s="403"/>
      <c r="Q276" s="403"/>
      <c r="R276" s="403"/>
      <c r="S276" s="403"/>
    </row>
    <row r="277" spans="1:19" x14ac:dyDescent="0.25">
      <c r="A277" s="403" t="s">
        <v>178</v>
      </c>
      <c r="B277" s="403" t="s">
        <v>179</v>
      </c>
      <c r="C277" s="403" t="s">
        <v>15</v>
      </c>
      <c r="D277" s="403">
        <v>20.452215599999999</v>
      </c>
      <c r="E277" s="403">
        <v>99.999999999999801</v>
      </c>
      <c r="F277" s="403">
        <v>1.6151662230306001</v>
      </c>
      <c r="G277" s="403">
        <v>101.17376620807801</v>
      </c>
      <c r="H277" s="403"/>
      <c r="I277" s="403"/>
      <c r="J277" s="403"/>
      <c r="K277" s="403"/>
      <c r="L277" s="403">
        <v>1245.8085140000001</v>
      </c>
      <c r="M277" s="403">
        <v>23.042271327083501</v>
      </c>
      <c r="N277" s="403">
        <v>98.384833776969401</v>
      </c>
      <c r="O277" s="403">
        <v>1.6609516280377701</v>
      </c>
      <c r="P277" s="403"/>
      <c r="Q277" s="403"/>
      <c r="R277" s="403"/>
      <c r="S277" s="403"/>
    </row>
    <row r="278" spans="1:19" x14ac:dyDescent="0.25">
      <c r="A278" s="403" t="s">
        <v>178</v>
      </c>
      <c r="B278" s="403" t="s">
        <v>179</v>
      </c>
      <c r="C278" s="403" t="s">
        <v>16</v>
      </c>
      <c r="D278" s="403">
        <v>42.326197499999999</v>
      </c>
      <c r="E278" s="403">
        <v>61.010457363141597</v>
      </c>
      <c r="F278" s="403">
        <v>1.2139700069694399</v>
      </c>
      <c r="G278" s="403">
        <v>60.919883908892402</v>
      </c>
      <c r="H278" s="403"/>
      <c r="I278" s="403"/>
      <c r="J278" s="403"/>
      <c r="K278" s="403"/>
      <c r="L278" s="403">
        <v>3444.2671497000001</v>
      </c>
      <c r="M278" s="403">
        <v>8.7982491333418498</v>
      </c>
      <c r="N278" s="403">
        <v>98.786029993030596</v>
      </c>
      <c r="O278" s="403">
        <v>0.74863735184695002</v>
      </c>
      <c r="P278" s="403"/>
      <c r="Q278" s="403"/>
      <c r="R278" s="403"/>
      <c r="S278" s="403"/>
    </row>
    <row r="279" spans="1:19" x14ac:dyDescent="0.25">
      <c r="A279" s="403" t="s">
        <v>180</v>
      </c>
      <c r="B279" s="403" t="s">
        <v>181</v>
      </c>
      <c r="C279" s="403" t="s">
        <v>15</v>
      </c>
      <c r="D279" s="403">
        <v>132.91056900000001</v>
      </c>
      <c r="E279" s="403">
        <v>64.090661833328198</v>
      </c>
      <c r="F279" s="403">
        <v>9.3959857625742007</v>
      </c>
      <c r="G279" s="403">
        <v>59.889897030966502</v>
      </c>
      <c r="H279" s="403"/>
      <c r="I279" s="403"/>
      <c r="J279" s="403"/>
      <c r="K279" s="403"/>
      <c r="L279" s="403">
        <v>1281.6357315</v>
      </c>
      <c r="M279" s="403">
        <v>24.530066354972799</v>
      </c>
      <c r="N279" s="403">
        <v>90.604014237425801</v>
      </c>
      <c r="O279" s="403">
        <v>6.2108133349410801</v>
      </c>
      <c r="P279" s="403"/>
      <c r="Q279" s="403"/>
      <c r="R279" s="403"/>
      <c r="S279" s="403"/>
    </row>
    <row r="280" spans="1:19" x14ac:dyDescent="0.25">
      <c r="A280" s="403" t="s">
        <v>180</v>
      </c>
      <c r="B280" s="403" t="s">
        <v>181</v>
      </c>
      <c r="C280" s="403" t="s">
        <v>16</v>
      </c>
      <c r="D280" s="403">
        <v>417.85180209999999</v>
      </c>
      <c r="E280" s="403">
        <v>40.4837598578439</v>
      </c>
      <c r="F280" s="403">
        <v>5.7031394236338597</v>
      </c>
      <c r="G280" s="403">
        <v>39.403159245380998</v>
      </c>
      <c r="H280" s="403"/>
      <c r="I280" s="403"/>
      <c r="J280" s="403"/>
      <c r="K280" s="403"/>
      <c r="L280" s="403">
        <v>6908.8461981</v>
      </c>
      <c r="M280" s="403">
        <v>6.7146784438945701</v>
      </c>
      <c r="N280" s="403">
        <v>94.2968605763661</v>
      </c>
      <c r="O280" s="403">
        <v>2.38313035592595</v>
      </c>
      <c r="P280" s="403"/>
      <c r="Q280" s="403"/>
      <c r="R280" s="403"/>
      <c r="S280" s="403"/>
    </row>
    <row r="281" spans="1:19" x14ac:dyDescent="0.25">
      <c r="A281" s="403" t="s">
        <v>182</v>
      </c>
      <c r="B281" s="403" t="s">
        <v>183</v>
      </c>
      <c r="C281" s="403" t="s">
        <v>15</v>
      </c>
      <c r="D281" s="403"/>
      <c r="E281" s="403"/>
      <c r="F281" s="403"/>
      <c r="G281" s="403"/>
      <c r="H281" s="403"/>
      <c r="I281" s="403"/>
      <c r="J281" s="403"/>
      <c r="K281" s="403"/>
      <c r="L281" s="403">
        <v>2606.7276532000001</v>
      </c>
      <c r="M281" s="403">
        <v>31.643748984534099</v>
      </c>
      <c r="N281" s="403">
        <v>100</v>
      </c>
      <c r="O281" s="403">
        <v>0</v>
      </c>
      <c r="P281" s="403"/>
      <c r="Q281" s="403"/>
      <c r="R281" s="403"/>
      <c r="S281" s="403"/>
    </row>
    <row r="282" spans="1:19" x14ac:dyDescent="0.25">
      <c r="A282" s="403" t="s">
        <v>182</v>
      </c>
      <c r="B282" s="403" t="s">
        <v>183</v>
      </c>
      <c r="C282" s="403" t="s">
        <v>16</v>
      </c>
      <c r="D282" s="403">
        <v>97.114088199999998</v>
      </c>
      <c r="E282" s="403">
        <v>99.999999999999901</v>
      </c>
      <c r="F282" s="403">
        <v>0.44611315131254298</v>
      </c>
      <c r="G282" s="403">
        <v>100.174596608762</v>
      </c>
      <c r="H282" s="403"/>
      <c r="I282" s="403"/>
      <c r="J282" s="403"/>
      <c r="K282" s="403"/>
      <c r="L282" s="403">
        <v>21671.822316000002</v>
      </c>
      <c r="M282" s="403">
        <v>7.6456384562176201</v>
      </c>
      <c r="N282" s="403">
        <v>99.553886848687398</v>
      </c>
      <c r="O282" s="403">
        <v>0.448894627715751</v>
      </c>
      <c r="P282" s="403"/>
      <c r="Q282" s="403"/>
      <c r="R282" s="403"/>
      <c r="S282" s="403"/>
    </row>
    <row r="283" spans="1:19" x14ac:dyDescent="0.25">
      <c r="A283" s="403" t="s">
        <v>184</v>
      </c>
      <c r="B283" s="403" t="s">
        <v>185</v>
      </c>
      <c r="C283" s="403" t="s">
        <v>15</v>
      </c>
      <c r="D283" s="403">
        <v>663.70182910000005</v>
      </c>
      <c r="E283" s="403">
        <v>54.271972396502903</v>
      </c>
      <c r="F283" s="403">
        <v>13.0670491955676</v>
      </c>
      <c r="G283" s="403">
        <v>41.964346407490602</v>
      </c>
      <c r="H283" s="403">
        <v>60.067531600000002</v>
      </c>
      <c r="I283" s="403">
        <v>99.999999999999901</v>
      </c>
      <c r="J283" s="403">
        <v>1.1826174888471599</v>
      </c>
      <c r="K283" s="403">
        <v>96.952077630468096</v>
      </c>
      <c r="L283" s="403">
        <v>4355.4326776999997</v>
      </c>
      <c r="M283" s="403">
        <v>19.0753163687863</v>
      </c>
      <c r="N283" s="403">
        <v>85.750333315585294</v>
      </c>
      <c r="O283" s="403">
        <v>7.0659750889657502</v>
      </c>
      <c r="P283" s="403"/>
      <c r="Q283" s="403"/>
      <c r="R283" s="403"/>
      <c r="S283" s="403"/>
    </row>
    <row r="284" spans="1:19" x14ac:dyDescent="0.25">
      <c r="A284" s="403" t="s">
        <v>184</v>
      </c>
      <c r="B284" s="403" t="s">
        <v>185</v>
      </c>
      <c r="C284" s="403" t="s">
        <v>16</v>
      </c>
      <c r="D284" s="403">
        <v>156.72767999999999</v>
      </c>
      <c r="E284" s="403">
        <v>50.596320405653302</v>
      </c>
      <c r="F284" s="403">
        <v>0.75388945790791195</v>
      </c>
      <c r="G284" s="403">
        <v>49.193106647334403</v>
      </c>
      <c r="H284" s="403"/>
      <c r="I284" s="403"/>
      <c r="J284" s="403"/>
      <c r="K284" s="403"/>
      <c r="L284" s="403">
        <v>20632.484631700001</v>
      </c>
      <c r="M284" s="403">
        <v>5.7121293614384099</v>
      </c>
      <c r="N284" s="403">
        <v>99.246110542092097</v>
      </c>
      <c r="O284" s="403">
        <v>0.37367876988424797</v>
      </c>
      <c r="P284" s="403"/>
      <c r="Q284" s="403"/>
      <c r="R284" s="403"/>
      <c r="S284" s="403"/>
    </row>
    <row r="285" spans="1:19" x14ac:dyDescent="0.25">
      <c r="A285" s="403" t="s">
        <v>186</v>
      </c>
      <c r="B285" s="403" t="s">
        <v>187</v>
      </c>
      <c r="C285" s="403" t="s">
        <v>15</v>
      </c>
      <c r="D285" s="403">
        <v>100.36929979999999</v>
      </c>
      <c r="E285" s="403">
        <v>99.999999999999801</v>
      </c>
      <c r="F285" s="403">
        <v>3.6029226622612498</v>
      </c>
      <c r="G285" s="403">
        <v>95.031529176703799</v>
      </c>
      <c r="H285" s="403"/>
      <c r="I285" s="403"/>
      <c r="J285" s="403"/>
      <c r="K285" s="403"/>
      <c r="L285" s="403">
        <v>2685.4051730000001</v>
      </c>
      <c r="M285" s="403">
        <v>23.344909464391101</v>
      </c>
      <c r="N285" s="403">
        <v>96.397077337738807</v>
      </c>
      <c r="O285" s="403">
        <v>3.55188413960393</v>
      </c>
      <c r="P285" s="403"/>
      <c r="Q285" s="403"/>
      <c r="R285" s="403"/>
      <c r="S285" s="403"/>
    </row>
    <row r="286" spans="1:19" x14ac:dyDescent="0.25">
      <c r="A286" s="403" t="s">
        <v>186</v>
      </c>
      <c r="B286" s="403" t="s">
        <v>187</v>
      </c>
      <c r="C286" s="403" t="s">
        <v>16</v>
      </c>
      <c r="D286" s="403">
        <v>43.322205699999998</v>
      </c>
      <c r="E286" s="403">
        <v>100</v>
      </c>
      <c r="F286" s="403">
        <v>0.23519162777845001</v>
      </c>
      <c r="G286" s="403">
        <v>100.38716960581699</v>
      </c>
      <c r="H286" s="403"/>
      <c r="I286" s="403"/>
      <c r="J286" s="403"/>
      <c r="K286" s="403"/>
      <c r="L286" s="403">
        <v>18376.638619099998</v>
      </c>
      <c r="M286" s="403">
        <v>9.5593774621285696</v>
      </c>
      <c r="N286" s="403">
        <v>99.764808372221594</v>
      </c>
      <c r="O286" s="403">
        <v>0.23665882000769201</v>
      </c>
      <c r="P286" s="403"/>
      <c r="Q286" s="403"/>
      <c r="R286" s="403"/>
      <c r="S286" s="403"/>
    </row>
    <row r="287" spans="1:19" x14ac:dyDescent="0.25">
      <c r="A287" s="403" t="s">
        <v>188</v>
      </c>
      <c r="B287" s="403" t="s">
        <v>189</v>
      </c>
      <c r="C287" s="403" t="s">
        <v>15</v>
      </c>
      <c r="D287" s="403"/>
      <c r="E287" s="403"/>
      <c r="F287" s="403"/>
      <c r="G287" s="403"/>
      <c r="H287" s="403"/>
      <c r="I287" s="403"/>
      <c r="J287" s="403"/>
      <c r="K287" s="403"/>
      <c r="L287" s="403">
        <v>3066.8964832000001</v>
      </c>
      <c r="M287" s="403">
        <v>21.871199829690099</v>
      </c>
      <c r="N287" s="403">
        <v>100</v>
      </c>
      <c r="O287" s="403">
        <v>2.4281909627099801E-15</v>
      </c>
      <c r="P287" s="403"/>
      <c r="Q287" s="403"/>
      <c r="R287" s="403"/>
      <c r="S287" s="403"/>
    </row>
    <row r="288" spans="1:19" x14ac:dyDescent="0.25">
      <c r="A288" s="403" t="s">
        <v>188</v>
      </c>
      <c r="B288" s="403" t="s">
        <v>189</v>
      </c>
      <c r="C288" s="403" t="s">
        <v>16</v>
      </c>
      <c r="D288" s="403">
        <v>146.63209130000001</v>
      </c>
      <c r="E288" s="403">
        <v>50.117915444429102</v>
      </c>
      <c r="F288" s="403">
        <v>0.60595087034998496</v>
      </c>
      <c r="G288" s="403">
        <v>49.936421799910498</v>
      </c>
      <c r="H288" s="403"/>
      <c r="I288" s="403"/>
      <c r="J288" s="403"/>
      <c r="K288" s="403"/>
      <c r="L288" s="403">
        <v>24052.044480500001</v>
      </c>
      <c r="M288" s="403">
        <v>5.9566812555692303</v>
      </c>
      <c r="N288" s="403">
        <v>99.39404912965</v>
      </c>
      <c r="O288" s="403">
        <v>0.30443490849587701</v>
      </c>
      <c r="P288" s="403"/>
      <c r="Q288" s="403"/>
      <c r="R288" s="403"/>
      <c r="S288" s="403"/>
    </row>
    <row r="289" spans="1:19" x14ac:dyDescent="0.25">
      <c r="A289" s="403" t="s">
        <v>190</v>
      </c>
      <c r="B289" s="403" t="s">
        <v>191</v>
      </c>
      <c r="C289" s="403" t="s">
        <v>15</v>
      </c>
      <c r="D289" s="403">
        <v>136.17081920000001</v>
      </c>
      <c r="E289" s="403">
        <v>77.853173656564493</v>
      </c>
      <c r="F289" s="403">
        <v>11.209226083263101</v>
      </c>
      <c r="G289" s="403">
        <v>70.7357736083719</v>
      </c>
      <c r="H289" s="403"/>
      <c r="I289" s="403"/>
      <c r="J289" s="403"/>
      <c r="K289" s="403"/>
      <c r="L289" s="403">
        <v>1078.6393576</v>
      </c>
      <c r="M289" s="403">
        <v>27.3720092691151</v>
      </c>
      <c r="N289" s="403">
        <v>88.790773916736896</v>
      </c>
      <c r="O289" s="403">
        <v>8.9299061555008699</v>
      </c>
      <c r="P289" s="403"/>
      <c r="Q289" s="403"/>
      <c r="R289" s="403"/>
      <c r="S289" s="403"/>
    </row>
    <row r="290" spans="1:19" x14ac:dyDescent="0.25">
      <c r="A290" s="403" t="s">
        <v>190</v>
      </c>
      <c r="B290" s="403" t="s">
        <v>191</v>
      </c>
      <c r="C290" s="403" t="s">
        <v>16</v>
      </c>
      <c r="D290" s="403">
        <v>226.23987529999999</v>
      </c>
      <c r="E290" s="403">
        <v>39.101358019478603</v>
      </c>
      <c r="F290" s="403">
        <v>3.0456436546844499</v>
      </c>
      <c r="G290" s="403">
        <v>38.6208602911247</v>
      </c>
      <c r="H290" s="403">
        <v>17.288105999999999</v>
      </c>
      <c r="I290" s="403">
        <v>100</v>
      </c>
      <c r="J290" s="403">
        <v>0.23273267044809201</v>
      </c>
      <c r="K290" s="403">
        <v>100.169978625017</v>
      </c>
      <c r="L290" s="403">
        <v>7165.4512452999998</v>
      </c>
      <c r="M290" s="403">
        <v>8.4517349198170493</v>
      </c>
      <c r="N290" s="403">
        <v>96.461382367986005</v>
      </c>
      <c r="O290" s="403">
        <v>1.2563242321122901</v>
      </c>
      <c r="P290" s="403">
        <v>19.331533</v>
      </c>
      <c r="Q290" s="403">
        <v>100</v>
      </c>
      <c r="R290" s="403">
        <v>0.26024130688147101</v>
      </c>
      <c r="S290" s="403">
        <v>100.271927450861</v>
      </c>
    </row>
    <row r="291" spans="1:19" x14ac:dyDescent="0.25">
      <c r="A291" s="403" t="s">
        <v>192</v>
      </c>
      <c r="B291" s="403" t="s">
        <v>193</v>
      </c>
      <c r="C291" s="403" t="s">
        <v>15</v>
      </c>
      <c r="D291" s="403"/>
      <c r="E291" s="403"/>
      <c r="F291" s="403"/>
      <c r="G291" s="403"/>
      <c r="H291" s="403"/>
      <c r="I291" s="403"/>
      <c r="J291" s="403"/>
      <c r="K291" s="403"/>
      <c r="L291" s="403">
        <v>885.57567710000001</v>
      </c>
      <c r="M291" s="403">
        <v>30.638755503643999</v>
      </c>
      <c r="N291" s="403">
        <v>100</v>
      </c>
      <c r="O291" s="403">
        <v>0</v>
      </c>
      <c r="P291" s="403"/>
      <c r="Q291" s="403"/>
      <c r="R291" s="403"/>
      <c r="S291" s="403"/>
    </row>
    <row r="292" spans="1:19" x14ac:dyDescent="0.25">
      <c r="A292" s="403" t="s">
        <v>192</v>
      </c>
      <c r="B292" s="403" t="s">
        <v>193</v>
      </c>
      <c r="C292" s="403" t="s">
        <v>16</v>
      </c>
      <c r="D292" s="403">
        <v>165.0848537</v>
      </c>
      <c r="E292" s="403">
        <v>86.416931744943895</v>
      </c>
      <c r="F292" s="403">
        <v>1.06821090180963</v>
      </c>
      <c r="G292" s="403">
        <v>84.925128783800702</v>
      </c>
      <c r="H292" s="403"/>
      <c r="I292" s="403"/>
      <c r="J292" s="403"/>
      <c r="K292" s="403"/>
      <c r="L292" s="403">
        <v>15289.246628999999</v>
      </c>
      <c r="M292" s="403">
        <v>7.0098251937609604</v>
      </c>
      <c r="N292" s="403">
        <v>98.931789098190393</v>
      </c>
      <c r="O292" s="403">
        <v>0.91697470784042001</v>
      </c>
      <c r="P292" s="403"/>
      <c r="Q292" s="403"/>
      <c r="R292" s="403"/>
      <c r="S292" s="403"/>
    </row>
    <row r="293" spans="1:19" x14ac:dyDescent="0.25">
      <c r="A293" s="403" t="s">
        <v>194</v>
      </c>
      <c r="B293" s="403" t="s">
        <v>195</v>
      </c>
      <c r="C293" s="403" t="s">
        <v>15</v>
      </c>
      <c r="D293" s="403">
        <v>74.407859400000007</v>
      </c>
      <c r="E293" s="403">
        <v>82.951348142337096</v>
      </c>
      <c r="F293" s="403">
        <v>3.0822845109469199</v>
      </c>
      <c r="G293" s="403">
        <v>72.420478534724893</v>
      </c>
      <c r="H293" s="403"/>
      <c r="I293" s="403"/>
      <c r="J293" s="403"/>
      <c r="K293" s="403"/>
      <c r="L293" s="403">
        <v>2339.6411726000001</v>
      </c>
      <c r="M293" s="403">
        <v>22.595221641874399</v>
      </c>
      <c r="N293" s="403">
        <v>96.917715489053094</v>
      </c>
      <c r="O293" s="403">
        <v>2.3031962540239501</v>
      </c>
      <c r="P293" s="403"/>
      <c r="Q293" s="403"/>
      <c r="R293" s="403"/>
      <c r="S293" s="403"/>
    </row>
    <row r="294" spans="1:19" x14ac:dyDescent="0.25">
      <c r="A294" s="403" t="s">
        <v>194</v>
      </c>
      <c r="B294" s="403" t="s">
        <v>195</v>
      </c>
      <c r="C294" s="403" t="s">
        <v>16</v>
      </c>
      <c r="D294" s="403">
        <v>241.10400490000001</v>
      </c>
      <c r="E294" s="403">
        <v>48.5202616231999</v>
      </c>
      <c r="F294" s="403">
        <v>1.5511392056664299</v>
      </c>
      <c r="G294" s="403">
        <v>49.071266166891</v>
      </c>
      <c r="H294" s="403"/>
      <c r="I294" s="403"/>
      <c r="J294" s="403"/>
      <c r="K294" s="403"/>
      <c r="L294" s="403">
        <v>15272.605609800001</v>
      </c>
      <c r="M294" s="403">
        <v>8.4718073408144399</v>
      </c>
      <c r="N294" s="403">
        <v>98.256092195015199</v>
      </c>
      <c r="O294" s="403">
        <v>0.79936081252166602</v>
      </c>
      <c r="P294" s="403">
        <v>29.963320599999999</v>
      </c>
      <c r="Q294" s="403">
        <v>100</v>
      </c>
      <c r="R294" s="403">
        <v>0.19276859931832899</v>
      </c>
      <c r="S294" s="403">
        <v>100.92136113923</v>
      </c>
    </row>
    <row r="295" spans="1:19" x14ac:dyDescent="0.25">
      <c r="A295" s="403" t="s">
        <v>196</v>
      </c>
      <c r="B295" s="403" t="s">
        <v>197</v>
      </c>
      <c r="C295" s="403" t="s">
        <v>15</v>
      </c>
      <c r="D295" s="403">
        <v>288.73141720000001</v>
      </c>
      <c r="E295" s="403">
        <v>99.999999999999801</v>
      </c>
      <c r="F295" s="403">
        <v>4.0273922671884002</v>
      </c>
      <c r="G295" s="403">
        <v>93.447849687094305</v>
      </c>
      <c r="H295" s="403"/>
      <c r="I295" s="403"/>
      <c r="J295" s="403"/>
      <c r="K295" s="403"/>
      <c r="L295" s="403">
        <v>6880.4589185000004</v>
      </c>
      <c r="M295" s="403">
        <v>21.5042798923361</v>
      </c>
      <c r="N295" s="403">
        <v>95.972607732811596</v>
      </c>
      <c r="O295" s="403">
        <v>3.9214433795833901</v>
      </c>
      <c r="P295" s="403"/>
      <c r="Q295" s="403"/>
      <c r="R295" s="403"/>
      <c r="S295" s="403"/>
    </row>
    <row r="296" spans="1:19" x14ac:dyDescent="0.25">
      <c r="A296" s="403" t="s">
        <v>196</v>
      </c>
      <c r="B296" s="403" t="s">
        <v>197</v>
      </c>
      <c r="C296" s="403" t="s">
        <v>16</v>
      </c>
      <c r="D296" s="403">
        <v>345.81034640000001</v>
      </c>
      <c r="E296" s="403">
        <v>50.594114211866099</v>
      </c>
      <c r="F296" s="403">
        <v>1.5146594319125399</v>
      </c>
      <c r="G296" s="403">
        <v>48.154614514459098</v>
      </c>
      <c r="H296" s="403">
        <v>50.943660399999999</v>
      </c>
      <c r="I296" s="403">
        <v>99.999999999999801</v>
      </c>
      <c r="J296" s="403">
        <v>0.22313472261398401</v>
      </c>
      <c r="K296" s="403">
        <v>100.058039878146</v>
      </c>
      <c r="L296" s="403">
        <v>22434.143758999999</v>
      </c>
      <c r="M296" s="403">
        <v>8.4108897652406398</v>
      </c>
      <c r="N296" s="403">
        <v>98.262205845473503</v>
      </c>
      <c r="O296" s="403">
        <v>0.76492851170825704</v>
      </c>
      <c r="P296" s="403"/>
      <c r="Q296" s="403"/>
      <c r="R296" s="403"/>
      <c r="S296" s="403"/>
    </row>
    <row r="297" spans="1:19" x14ac:dyDescent="0.25">
      <c r="A297" s="403" t="s">
        <v>198</v>
      </c>
      <c r="B297" s="403" t="s">
        <v>199</v>
      </c>
      <c r="C297" s="403" t="s">
        <v>15</v>
      </c>
      <c r="D297" s="403">
        <v>369.90393590000002</v>
      </c>
      <c r="E297" s="403">
        <v>71.582686915085603</v>
      </c>
      <c r="F297" s="403">
        <v>4.8386060441033996</v>
      </c>
      <c r="G297" s="403">
        <v>58.086326866840203</v>
      </c>
      <c r="H297" s="403"/>
      <c r="I297" s="403"/>
      <c r="J297" s="403"/>
      <c r="K297" s="403"/>
      <c r="L297" s="403">
        <v>7274.9411399000001</v>
      </c>
      <c r="M297" s="403">
        <v>25.494863739907501</v>
      </c>
      <c r="N297" s="403">
        <v>95.1613939558966</v>
      </c>
      <c r="O297" s="403">
        <v>2.9534755700186199</v>
      </c>
      <c r="P297" s="403"/>
      <c r="Q297" s="403"/>
      <c r="R297" s="403"/>
      <c r="S297" s="403"/>
    </row>
    <row r="298" spans="1:19" x14ac:dyDescent="0.25">
      <c r="A298" s="403" t="s">
        <v>198</v>
      </c>
      <c r="B298" s="403" t="s">
        <v>199</v>
      </c>
      <c r="C298" s="403" t="s">
        <v>16</v>
      </c>
      <c r="D298" s="403">
        <v>1078.5616892999999</v>
      </c>
      <c r="E298" s="403">
        <v>51.198305200220297</v>
      </c>
      <c r="F298" s="403">
        <v>2.28069639341608</v>
      </c>
      <c r="G298" s="403">
        <v>48.0991134278662</v>
      </c>
      <c r="H298" s="403"/>
      <c r="I298" s="403"/>
      <c r="J298" s="403"/>
      <c r="K298" s="403"/>
      <c r="L298" s="403">
        <v>46158.655705700003</v>
      </c>
      <c r="M298" s="403">
        <v>7.9608158060980099</v>
      </c>
      <c r="N298" s="403">
        <v>97.605802836598798</v>
      </c>
      <c r="O298" s="403">
        <v>1.1225439821329599</v>
      </c>
      <c r="P298" s="403">
        <v>53.675527600000002</v>
      </c>
      <c r="Q298" s="403">
        <v>99.999999999999901</v>
      </c>
      <c r="R298" s="403">
        <v>0.113500769985142</v>
      </c>
      <c r="S298" s="403">
        <v>99.830172958275995</v>
      </c>
    </row>
    <row r="299" spans="1:19" x14ac:dyDescent="0.25">
      <c r="A299" s="403" t="s">
        <v>200</v>
      </c>
      <c r="B299" s="403" t="s">
        <v>201</v>
      </c>
      <c r="C299" s="403" t="s">
        <v>15</v>
      </c>
      <c r="D299" s="403">
        <v>64.394097000000002</v>
      </c>
      <c r="E299" s="403">
        <v>100</v>
      </c>
      <c r="F299" s="403">
        <v>1.03803817359299</v>
      </c>
      <c r="G299" s="403">
        <v>93.757820822874805</v>
      </c>
      <c r="H299" s="403"/>
      <c r="I299" s="403"/>
      <c r="J299" s="403"/>
      <c r="K299" s="403"/>
      <c r="L299" s="403">
        <v>6139.0479957999996</v>
      </c>
      <c r="M299" s="403">
        <v>22.145068371157201</v>
      </c>
      <c r="N299" s="403">
        <v>98.961961826407006</v>
      </c>
      <c r="O299" s="403">
        <v>0.98345056313410595</v>
      </c>
      <c r="P299" s="403"/>
      <c r="Q299" s="403"/>
      <c r="R299" s="403"/>
      <c r="S299" s="403"/>
    </row>
    <row r="300" spans="1:19" x14ac:dyDescent="0.25">
      <c r="A300" s="403" t="s">
        <v>200</v>
      </c>
      <c r="B300" s="403" t="s">
        <v>201</v>
      </c>
      <c r="C300" s="403" t="s">
        <v>16</v>
      </c>
      <c r="D300" s="403">
        <v>137.7461576</v>
      </c>
      <c r="E300" s="403">
        <v>53.701480544741003</v>
      </c>
      <c r="F300" s="403">
        <v>0.54563690646095897</v>
      </c>
      <c r="G300" s="403">
        <v>53.488060738716399</v>
      </c>
      <c r="H300" s="403"/>
      <c r="I300" s="403"/>
      <c r="J300" s="403"/>
      <c r="K300" s="403"/>
      <c r="L300" s="403">
        <v>25107.275938399998</v>
      </c>
      <c r="M300" s="403">
        <v>6.1308736782203104</v>
      </c>
      <c r="N300" s="403">
        <v>99.454363093539001</v>
      </c>
      <c r="O300" s="403">
        <v>0.29345178116137499</v>
      </c>
      <c r="P300" s="403"/>
      <c r="Q300" s="403"/>
      <c r="R300" s="403"/>
      <c r="S300" s="403"/>
    </row>
    <row r="301" spans="1:19" x14ac:dyDescent="0.25">
      <c r="A301" s="403" t="s">
        <v>202</v>
      </c>
      <c r="B301" s="403" t="s">
        <v>203</v>
      </c>
      <c r="C301" s="403" t="s">
        <v>15</v>
      </c>
      <c r="D301" s="403">
        <v>884.68793740000001</v>
      </c>
      <c r="E301" s="403">
        <v>87.307008660656194</v>
      </c>
      <c r="F301" s="403">
        <v>11.8397098394206</v>
      </c>
      <c r="G301" s="403">
        <v>84.577719531200103</v>
      </c>
      <c r="H301" s="403"/>
      <c r="I301" s="403"/>
      <c r="J301" s="403"/>
      <c r="K301" s="403"/>
      <c r="L301" s="403">
        <v>6587.5216809000003</v>
      </c>
      <c r="M301" s="403">
        <v>37.614928212923097</v>
      </c>
      <c r="N301" s="403">
        <v>88.160290160579393</v>
      </c>
      <c r="O301" s="403">
        <v>11.3585794273743</v>
      </c>
      <c r="P301" s="403"/>
      <c r="Q301" s="403"/>
      <c r="R301" s="403"/>
      <c r="S301" s="403"/>
    </row>
    <row r="302" spans="1:19" x14ac:dyDescent="0.25">
      <c r="A302" s="403" t="s">
        <v>202</v>
      </c>
      <c r="B302" s="403" t="s">
        <v>203</v>
      </c>
      <c r="C302" s="403" t="s">
        <v>16</v>
      </c>
      <c r="D302" s="403">
        <v>433.93280299999998</v>
      </c>
      <c r="E302" s="403">
        <v>63.17283864657</v>
      </c>
      <c r="F302" s="403">
        <v>0.65089168100382999</v>
      </c>
      <c r="G302" s="403">
        <v>61.8959346279835</v>
      </c>
      <c r="H302" s="403">
        <v>161.7062541</v>
      </c>
      <c r="I302" s="403">
        <v>72.458173694565602</v>
      </c>
      <c r="J302" s="403">
        <v>0.24255657749843201</v>
      </c>
      <c r="K302" s="403">
        <v>74.251471831097206</v>
      </c>
      <c r="L302" s="403">
        <v>66071.798193099996</v>
      </c>
      <c r="M302" s="403">
        <v>8.6332537978780408</v>
      </c>
      <c r="N302" s="403">
        <v>99.106551741497697</v>
      </c>
      <c r="O302" s="403">
        <v>0.44232116226636498</v>
      </c>
      <c r="P302" s="403"/>
      <c r="Q302" s="403"/>
      <c r="R302" s="403"/>
      <c r="S302" s="403"/>
    </row>
    <row r="303" spans="1:19" x14ac:dyDescent="0.25">
      <c r="A303" s="403" t="s">
        <v>204</v>
      </c>
      <c r="B303" s="403" t="s">
        <v>205</v>
      </c>
      <c r="C303" s="403" t="s">
        <v>15</v>
      </c>
      <c r="D303" s="403"/>
      <c r="E303" s="403"/>
      <c r="F303" s="403"/>
      <c r="G303" s="403"/>
      <c r="H303" s="403"/>
      <c r="I303" s="403"/>
      <c r="J303" s="403"/>
      <c r="K303" s="403"/>
      <c r="L303" s="403">
        <v>127.91912739999999</v>
      </c>
      <c r="M303" s="403">
        <v>63.482910088387399</v>
      </c>
      <c r="N303" s="403">
        <v>100</v>
      </c>
      <c r="O303" s="403">
        <v>0</v>
      </c>
      <c r="P303" s="403"/>
      <c r="Q303" s="403"/>
      <c r="R303" s="403"/>
      <c r="S303" s="403"/>
    </row>
    <row r="304" spans="1:19" x14ac:dyDescent="0.25">
      <c r="A304" s="403" t="s">
        <v>204</v>
      </c>
      <c r="B304" s="403" t="s">
        <v>205</v>
      </c>
      <c r="C304" s="403" t="s">
        <v>16</v>
      </c>
      <c r="D304" s="403">
        <v>39.165347400000002</v>
      </c>
      <c r="E304" s="403">
        <v>100</v>
      </c>
      <c r="F304" s="403">
        <v>0.27218194244840099</v>
      </c>
      <c r="G304" s="403">
        <v>100.945208891485</v>
      </c>
      <c r="H304" s="403">
        <v>64.5259559</v>
      </c>
      <c r="I304" s="403">
        <v>71.902367330051007</v>
      </c>
      <c r="J304" s="403">
        <v>0.448427019830338</v>
      </c>
      <c r="K304" s="403">
        <v>72.402055887113093</v>
      </c>
      <c r="L304" s="403">
        <v>14285.7083195</v>
      </c>
      <c r="M304" s="403">
        <v>7.4031919433161901</v>
      </c>
      <c r="N304" s="403">
        <v>99.279391037721297</v>
      </c>
      <c r="O304" s="403">
        <v>0.57957270498646696</v>
      </c>
      <c r="P304" s="403"/>
      <c r="Q304" s="403"/>
      <c r="R304" s="403"/>
      <c r="S304" s="403"/>
    </row>
    <row r="305" spans="1:19" x14ac:dyDescent="0.25">
      <c r="A305" s="403" t="s">
        <v>206</v>
      </c>
      <c r="B305" s="403" t="s">
        <v>207</v>
      </c>
      <c r="C305" s="403" t="s">
        <v>15</v>
      </c>
      <c r="D305" s="403">
        <v>797.02373250000005</v>
      </c>
      <c r="E305" s="403">
        <v>100</v>
      </c>
      <c r="F305" s="403">
        <v>35.808153537950901</v>
      </c>
      <c r="G305" s="403">
        <v>74.521066556566396</v>
      </c>
      <c r="H305" s="403"/>
      <c r="I305" s="403"/>
      <c r="J305" s="403"/>
      <c r="K305" s="403"/>
      <c r="L305" s="403">
        <v>1428.7926075</v>
      </c>
      <c r="M305" s="403">
        <v>56.596709218408698</v>
      </c>
      <c r="N305" s="403">
        <v>64.191846462049099</v>
      </c>
      <c r="O305" s="403">
        <v>41.570104929868499</v>
      </c>
      <c r="P305" s="403"/>
      <c r="Q305" s="403"/>
      <c r="R305" s="403"/>
      <c r="S305" s="403"/>
    </row>
    <row r="306" spans="1:19" x14ac:dyDescent="0.25">
      <c r="A306" s="403" t="s">
        <v>206</v>
      </c>
      <c r="B306" s="403" t="s">
        <v>207</v>
      </c>
      <c r="C306" s="403" t="s">
        <v>16</v>
      </c>
      <c r="D306" s="403">
        <v>713.54459450000002</v>
      </c>
      <c r="E306" s="403">
        <v>52.4413103101205</v>
      </c>
      <c r="F306" s="403">
        <v>2.31157246240338</v>
      </c>
      <c r="G306" s="403">
        <v>47.548829544077201</v>
      </c>
      <c r="H306" s="403">
        <v>82.6928877</v>
      </c>
      <c r="I306" s="403">
        <v>100</v>
      </c>
      <c r="J306" s="403">
        <v>0.26788879562304002</v>
      </c>
      <c r="K306" s="403">
        <v>99.329639055808101</v>
      </c>
      <c r="L306" s="403">
        <v>30072.126201200001</v>
      </c>
      <c r="M306" s="403">
        <v>10.1830185687329</v>
      </c>
      <c r="N306" s="403">
        <v>97.420538741973601</v>
      </c>
      <c r="O306" s="403">
        <v>1.1353367109660499</v>
      </c>
      <c r="P306" s="403"/>
      <c r="Q306" s="403"/>
      <c r="R306" s="403"/>
      <c r="S306" s="403"/>
    </row>
    <row r="307" spans="1:19" x14ac:dyDescent="0.25">
      <c r="A307" s="403" t="s">
        <v>208</v>
      </c>
      <c r="B307" s="403" t="s">
        <v>209</v>
      </c>
      <c r="C307" s="403" t="s">
        <v>15</v>
      </c>
      <c r="D307" s="403">
        <v>243.2923448</v>
      </c>
      <c r="E307" s="403">
        <v>83.836695434442007</v>
      </c>
      <c r="F307" s="403">
        <v>5.9970083638879901</v>
      </c>
      <c r="G307" s="403">
        <v>79.500492680715098</v>
      </c>
      <c r="H307" s="403"/>
      <c r="I307" s="403"/>
      <c r="J307" s="403"/>
      <c r="K307" s="403"/>
      <c r="L307" s="403">
        <v>3813.6028609</v>
      </c>
      <c r="M307" s="403">
        <v>25.526268634425801</v>
      </c>
      <c r="N307" s="403">
        <v>94.002991636112</v>
      </c>
      <c r="O307" s="403">
        <v>5.07180794186886</v>
      </c>
      <c r="P307" s="403"/>
      <c r="Q307" s="403"/>
      <c r="R307" s="403"/>
      <c r="S307" s="403"/>
    </row>
    <row r="308" spans="1:19" x14ac:dyDescent="0.25">
      <c r="A308" s="403" t="s">
        <v>208</v>
      </c>
      <c r="B308" s="403" t="s">
        <v>209</v>
      </c>
      <c r="C308" s="403" t="s">
        <v>16</v>
      </c>
      <c r="D308" s="403">
        <v>1228.0936945999999</v>
      </c>
      <c r="E308" s="403">
        <v>54.685744529183602</v>
      </c>
      <c r="F308" s="403">
        <v>2.98573645176675</v>
      </c>
      <c r="G308" s="403">
        <v>52.221476286747397</v>
      </c>
      <c r="H308" s="403"/>
      <c r="I308" s="403"/>
      <c r="J308" s="403"/>
      <c r="K308" s="403"/>
      <c r="L308" s="403">
        <v>39903.925639300003</v>
      </c>
      <c r="M308" s="403">
        <v>7.5127679544825403</v>
      </c>
      <c r="N308" s="403">
        <v>97.014263548233203</v>
      </c>
      <c r="O308" s="403">
        <v>1.60718186802392</v>
      </c>
      <c r="P308" s="403"/>
      <c r="Q308" s="403"/>
      <c r="R308" s="403"/>
      <c r="S308" s="403"/>
    </row>
    <row r="309" spans="1:19" x14ac:dyDescent="0.25">
      <c r="A309" s="403" t="s">
        <v>210</v>
      </c>
      <c r="B309" s="403" t="s">
        <v>211</v>
      </c>
      <c r="C309" s="403" t="s">
        <v>15</v>
      </c>
      <c r="D309" s="403">
        <v>151.35275419999999</v>
      </c>
      <c r="E309" s="403">
        <v>100</v>
      </c>
      <c r="F309" s="403">
        <v>4.1505577459330203</v>
      </c>
      <c r="G309" s="403">
        <v>99.507364626179694</v>
      </c>
      <c r="H309" s="403"/>
      <c r="I309" s="403"/>
      <c r="J309" s="403"/>
      <c r="K309" s="403"/>
      <c r="L309" s="403">
        <v>3495.2114780000002</v>
      </c>
      <c r="M309" s="403">
        <v>31.315455129446601</v>
      </c>
      <c r="N309" s="403">
        <v>95.849442254067</v>
      </c>
      <c r="O309" s="403">
        <v>4.3089563518983001</v>
      </c>
      <c r="P309" s="403"/>
      <c r="Q309" s="403"/>
      <c r="R309" s="403"/>
      <c r="S309" s="403"/>
    </row>
    <row r="310" spans="1:19" x14ac:dyDescent="0.25">
      <c r="A310" s="403" t="s">
        <v>210</v>
      </c>
      <c r="B310" s="403" t="s">
        <v>211</v>
      </c>
      <c r="C310" s="403" t="s">
        <v>16</v>
      </c>
      <c r="D310" s="403">
        <v>740.67523119999998</v>
      </c>
      <c r="E310" s="403">
        <v>49.672958345586203</v>
      </c>
      <c r="F310" s="403">
        <v>1.84289020796091</v>
      </c>
      <c r="G310" s="403">
        <v>49.771343097956198</v>
      </c>
      <c r="H310" s="403"/>
      <c r="I310" s="403"/>
      <c r="J310" s="403"/>
      <c r="K310" s="403"/>
      <c r="L310" s="403">
        <v>39450.282862799999</v>
      </c>
      <c r="M310" s="403">
        <v>5.8436351694968502</v>
      </c>
      <c r="N310" s="403">
        <v>98.157109792039094</v>
      </c>
      <c r="O310" s="403">
        <v>0.93445213522093296</v>
      </c>
      <c r="P310" s="403"/>
      <c r="Q310" s="403"/>
      <c r="R310" s="403"/>
      <c r="S310" s="403"/>
    </row>
    <row r="311" spans="1:19" x14ac:dyDescent="0.25">
      <c r="A311" s="403" t="s">
        <v>212</v>
      </c>
      <c r="B311" s="403" t="s">
        <v>213</v>
      </c>
      <c r="C311" s="403" t="s">
        <v>15</v>
      </c>
      <c r="D311" s="403">
        <v>48.413096799999998</v>
      </c>
      <c r="E311" s="403">
        <v>58.296394574346699</v>
      </c>
      <c r="F311" s="403">
        <v>3.74893609573575</v>
      </c>
      <c r="G311" s="403">
        <v>53.825053096639898</v>
      </c>
      <c r="H311" s="403"/>
      <c r="I311" s="403"/>
      <c r="J311" s="403"/>
      <c r="K311" s="403"/>
      <c r="L311" s="403">
        <v>1242.9691931</v>
      </c>
      <c r="M311" s="403">
        <v>27.3300955563226</v>
      </c>
      <c r="N311" s="403">
        <v>96.251063904264299</v>
      </c>
      <c r="O311" s="403">
        <v>2.09646185947194</v>
      </c>
      <c r="P311" s="403"/>
      <c r="Q311" s="403"/>
      <c r="R311" s="403"/>
      <c r="S311" s="403"/>
    </row>
    <row r="312" spans="1:19" x14ac:dyDescent="0.25">
      <c r="A312" s="403" t="s">
        <v>212</v>
      </c>
      <c r="B312" s="403" t="s">
        <v>213</v>
      </c>
      <c r="C312" s="403" t="s">
        <v>16</v>
      </c>
      <c r="D312" s="403">
        <v>336.0888281</v>
      </c>
      <c r="E312" s="403">
        <v>31.3558690427306</v>
      </c>
      <c r="F312" s="403">
        <v>2.6300614370608399</v>
      </c>
      <c r="G312" s="403">
        <v>30.111395258246301</v>
      </c>
      <c r="H312" s="403">
        <v>26.470161999999998</v>
      </c>
      <c r="I312" s="403">
        <v>100</v>
      </c>
      <c r="J312" s="403">
        <v>0.20714211984528999</v>
      </c>
      <c r="K312" s="403">
        <v>100.550514287471</v>
      </c>
      <c r="L312" s="403">
        <v>12402.360503800001</v>
      </c>
      <c r="M312" s="403">
        <v>6.1679321035850796</v>
      </c>
      <c r="N312" s="403">
        <v>97.054609860061703</v>
      </c>
      <c r="O312" s="403">
        <v>0.881370266489784</v>
      </c>
      <c r="P312" s="403">
        <v>13.824886899999999</v>
      </c>
      <c r="Q312" s="403">
        <v>99.999999999999901</v>
      </c>
      <c r="R312" s="403">
        <v>0.108186583032147</v>
      </c>
      <c r="S312" s="403">
        <v>100.724435667645</v>
      </c>
    </row>
    <row r="313" spans="1:19" x14ac:dyDescent="0.25">
      <c r="A313" s="403" t="s">
        <v>214</v>
      </c>
      <c r="B313" s="403" t="s">
        <v>215</v>
      </c>
      <c r="C313" s="403" t="s">
        <v>15</v>
      </c>
      <c r="D313" s="403"/>
      <c r="E313" s="403"/>
      <c r="F313" s="403"/>
      <c r="G313" s="403"/>
      <c r="H313" s="403"/>
      <c r="I313" s="403"/>
      <c r="J313" s="403"/>
      <c r="K313" s="403"/>
      <c r="L313" s="403">
        <v>717.27331860000004</v>
      </c>
      <c r="M313" s="403">
        <v>43.389340713733503</v>
      </c>
      <c r="N313" s="403">
        <v>100</v>
      </c>
      <c r="O313" s="403">
        <v>0</v>
      </c>
      <c r="P313" s="403"/>
      <c r="Q313" s="403"/>
      <c r="R313" s="403"/>
      <c r="S313" s="403"/>
    </row>
    <row r="314" spans="1:19" x14ac:dyDescent="0.25">
      <c r="A314" s="403" t="s">
        <v>214</v>
      </c>
      <c r="B314" s="403" t="s">
        <v>215</v>
      </c>
      <c r="C314" s="403" t="s">
        <v>16</v>
      </c>
      <c r="D314" s="403">
        <v>36.395176499999998</v>
      </c>
      <c r="E314" s="403">
        <v>99.999999999999801</v>
      </c>
      <c r="F314" s="403">
        <v>0.17633257704266</v>
      </c>
      <c r="G314" s="403">
        <v>98.148438425549202</v>
      </c>
      <c r="H314" s="403">
        <v>20.254427100000001</v>
      </c>
      <c r="I314" s="403">
        <v>100</v>
      </c>
      <c r="J314" s="403">
        <v>9.8131556720591595E-2</v>
      </c>
      <c r="K314" s="403">
        <v>99.496418862987994</v>
      </c>
      <c r="L314" s="403">
        <v>20552.626283500002</v>
      </c>
      <c r="M314" s="403">
        <v>5.9070814830003302</v>
      </c>
      <c r="N314" s="403">
        <v>99.576314942840398</v>
      </c>
      <c r="O314" s="403">
        <v>0.24487726567215601</v>
      </c>
      <c r="P314" s="403">
        <v>30.799310800000001</v>
      </c>
      <c r="Q314" s="403">
        <v>100</v>
      </c>
      <c r="R314" s="403">
        <v>0.14922092339631399</v>
      </c>
      <c r="S314" s="403">
        <v>100.811660590169</v>
      </c>
    </row>
    <row r="315" spans="1:19" x14ac:dyDescent="0.25">
      <c r="A315" s="403" t="s">
        <v>216</v>
      </c>
      <c r="B315" s="403" t="s">
        <v>217</v>
      </c>
      <c r="C315" s="403" t="s">
        <v>15</v>
      </c>
      <c r="D315" s="403"/>
      <c r="E315" s="403"/>
      <c r="F315" s="403"/>
      <c r="G315" s="403"/>
      <c r="H315" s="403"/>
      <c r="I315" s="403"/>
      <c r="J315" s="403"/>
      <c r="K315" s="403"/>
      <c r="L315" s="403">
        <v>57.981690499999999</v>
      </c>
      <c r="M315" s="403">
        <v>57.4008573925069</v>
      </c>
      <c r="N315" s="403">
        <v>100</v>
      </c>
      <c r="O315" s="403">
        <v>0</v>
      </c>
      <c r="P315" s="403"/>
      <c r="Q315" s="403"/>
      <c r="R315" s="403"/>
      <c r="S315" s="403"/>
    </row>
    <row r="316" spans="1:19" x14ac:dyDescent="0.25">
      <c r="A316" s="403" t="s">
        <v>216</v>
      </c>
      <c r="B316" s="403" t="s">
        <v>217</v>
      </c>
      <c r="C316" s="403" t="s">
        <v>16</v>
      </c>
      <c r="D316" s="403"/>
      <c r="E316" s="403"/>
      <c r="F316" s="403"/>
      <c r="G316" s="403"/>
      <c r="H316" s="403"/>
      <c r="I316" s="403"/>
      <c r="J316" s="403"/>
      <c r="K316" s="403"/>
      <c r="L316" s="403">
        <v>5636.0182174000001</v>
      </c>
      <c r="M316" s="403">
        <v>7.6072280330326603</v>
      </c>
      <c r="N316" s="403">
        <v>100</v>
      </c>
      <c r="O316" s="403">
        <v>0</v>
      </c>
      <c r="P316" s="403"/>
      <c r="Q316" s="403"/>
      <c r="R316" s="403"/>
      <c r="S316" s="403"/>
    </row>
    <row r="317" spans="1:19" x14ac:dyDescent="0.25">
      <c r="A317" s="403" t="s">
        <v>218</v>
      </c>
      <c r="B317" s="403" t="s">
        <v>219</v>
      </c>
      <c r="C317" s="403" t="s">
        <v>15</v>
      </c>
      <c r="D317" s="403"/>
      <c r="E317" s="403"/>
      <c r="F317" s="403"/>
      <c r="G317" s="403"/>
      <c r="H317" s="403"/>
      <c r="I317" s="403"/>
      <c r="J317" s="403"/>
      <c r="K317" s="403"/>
      <c r="L317" s="403">
        <v>2423.0872121000002</v>
      </c>
      <c r="M317" s="403">
        <v>32.183377151837803</v>
      </c>
      <c r="N317" s="403">
        <v>100</v>
      </c>
      <c r="O317" s="403">
        <v>0</v>
      </c>
      <c r="P317" s="403"/>
      <c r="Q317" s="403"/>
      <c r="R317" s="403"/>
      <c r="S317" s="403"/>
    </row>
    <row r="318" spans="1:19" x14ac:dyDescent="0.25">
      <c r="A318" s="403" t="s">
        <v>218</v>
      </c>
      <c r="B318" s="403" t="s">
        <v>219</v>
      </c>
      <c r="C318" s="403" t="s">
        <v>16</v>
      </c>
      <c r="D318" s="403">
        <v>359.77900849999997</v>
      </c>
      <c r="E318" s="403">
        <v>61.799746172522198</v>
      </c>
      <c r="F318" s="403">
        <v>1.1409186960325599</v>
      </c>
      <c r="G318" s="403">
        <v>61.027707860886203</v>
      </c>
      <c r="H318" s="403"/>
      <c r="I318" s="403"/>
      <c r="J318" s="403"/>
      <c r="K318" s="403"/>
      <c r="L318" s="403">
        <v>30953.853351999998</v>
      </c>
      <c r="M318" s="403">
        <v>7.8801025273590497</v>
      </c>
      <c r="N318" s="403">
        <v>98.159784671114096</v>
      </c>
      <c r="O318" s="403">
        <v>0.90602700229779598</v>
      </c>
      <c r="P318" s="403">
        <v>220.5172464</v>
      </c>
      <c r="Q318" s="403">
        <v>85.563146986379195</v>
      </c>
      <c r="R318" s="403">
        <v>0.69929663285338295</v>
      </c>
      <c r="S318" s="403">
        <v>84.661705098503504</v>
      </c>
    </row>
    <row r="319" spans="1:19" x14ac:dyDescent="0.25">
      <c r="A319" s="403" t="s">
        <v>220</v>
      </c>
      <c r="B319" s="403" t="s">
        <v>221</v>
      </c>
      <c r="C319" s="403" t="s">
        <v>15</v>
      </c>
      <c r="D319" s="403">
        <v>256.07523909999998</v>
      </c>
      <c r="E319" s="403">
        <v>44.928486109530503</v>
      </c>
      <c r="F319" s="403">
        <v>7.3217449731159903</v>
      </c>
      <c r="G319" s="403">
        <v>37.0197517607644</v>
      </c>
      <c r="H319" s="403">
        <v>20.751905399999998</v>
      </c>
      <c r="I319" s="403">
        <v>99.999999999999901</v>
      </c>
      <c r="J319" s="403">
        <v>0.59334186147413603</v>
      </c>
      <c r="K319" s="403">
        <v>102.95354684914</v>
      </c>
      <c r="L319" s="403">
        <v>3220.6347316000001</v>
      </c>
      <c r="M319" s="403">
        <v>21.707816005472999</v>
      </c>
      <c r="N319" s="403">
        <v>92.084913165409901</v>
      </c>
      <c r="O319" s="403">
        <v>2.9918326191015598</v>
      </c>
      <c r="P319" s="403"/>
      <c r="Q319" s="403"/>
      <c r="R319" s="403"/>
      <c r="S319" s="403"/>
    </row>
    <row r="320" spans="1:19" x14ac:dyDescent="0.25">
      <c r="A320" s="403" t="s">
        <v>220</v>
      </c>
      <c r="B320" s="403" t="s">
        <v>221</v>
      </c>
      <c r="C320" s="403" t="s">
        <v>16</v>
      </c>
      <c r="D320" s="403">
        <v>350.42481500000002</v>
      </c>
      <c r="E320" s="403">
        <v>37.018234864740101</v>
      </c>
      <c r="F320" s="403">
        <v>2.0416788780891699</v>
      </c>
      <c r="G320" s="403">
        <v>36.528805119326201</v>
      </c>
      <c r="H320" s="403"/>
      <c r="I320" s="403"/>
      <c r="J320" s="403"/>
      <c r="K320" s="403"/>
      <c r="L320" s="403">
        <v>16813.1369361</v>
      </c>
      <c r="M320" s="403">
        <v>5.1255858952249902</v>
      </c>
      <c r="N320" s="403">
        <v>97.958321121910799</v>
      </c>
      <c r="O320" s="403">
        <v>0.76134512106579999</v>
      </c>
      <c r="P320" s="403"/>
      <c r="Q320" s="403"/>
      <c r="R320" s="403"/>
      <c r="S320" s="403"/>
    </row>
    <row r="321" spans="1:19" x14ac:dyDescent="0.25">
      <c r="A321" s="403" t="s">
        <v>222</v>
      </c>
      <c r="B321" s="403" t="s">
        <v>223</v>
      </c>
      <c r="C321" s="403" t="s">
        <v>15</v>
      </c>
      <c r="D321" s="403">
        <v>36.373502600000002</v>
      </c>
      <c r="E321" s="403">
        <v>100</v>
      </c>
      <c r="F321" s="403">
        <v>3.2256824959146901</v>
      </c>
      <c r="G321" s="403">
        <v>87.404577347110305</v>
      </c>
      <c r="H321" s="403"/>
      <c r="I321" s="403"/>
      <c r="J321" s="403"/>
      <c r="K321" s="403"/>
      <c r="L321" s="403">
        <v>1091.2484082999999</v>
      </c>
      <c r="M321" s="403">
        <v>24.850391705783501</v>
      </c>
      <c r="N321" s="403">
        <v>96.774317504085303</v>
      </c>
      <c r="O321" s="403">
        <v>2.91337022551973</v>
      </c>
      <c r="P321" s="403"/>
      <c r="Q321" s="403"/>
      <c r="R321" s="403"/>
      <c r="S321" s="403"/>
    </row>
    <row r="322" spans="1:19" x14ac:dyDescent="0.25">
      <c r="A322" s="403" t="s">
        <v>222</v>
      </c>
      <c r="B322" s="403" t="s">
        <v>223</v>
      </c>
      <c r="C322" s="403" t="s">
        <v>16</v>
      </c>
      <c r="D322" s="403">
        <v>148.2938365</v>
      </c>
      <c r="E322" s="403">
        <v>58.429727425688498</v>
      </c>
      <c r="F322" s="403">
        <v>0.864929779054186</v>
      </c>
      <c r="G322" s="403">
        <v>58.136336796183002</v>
      </c>
      <c r="H322" s="403">
        <v>33.050183099999998</v>
      </c>
      <c r="I322" s="403">
        <v>99.999999999999702</v>
      </c>
      <c r="J322" s="403">
        <v>0.192766525171013</v>
      </c>
      <c r="K322" s="403">
        <v>100.113610782797</v>
      </c>
      <c r="L322" s="403">
        <v>16870.4686535</v>
      </c>
      <c r="M322" s="403">
        <v>7.8953904765306504</v>
      </c>
      <c r="N322" s="403">
        <v>98.397688463689605</v>
      </c>
      <c r="O322" s="403">
        <v>0.816869164179717</v>
      </c>
      <c r="P322" s="403">
        <v>93.375305299999994</v>
      </c>
      <c r="Q322" s="403">
        <v>73.638637689029807</v>
      </c>
      <c r="R322" s="403">
        <v>0.54461523208515905</v>
      </c>
      <c r="S322" s="403">
        <v>73.037291016182905</v>
      </c>
    </row>
    <row r="323" spans="1:19" x14ac:dyDescent="0.25">
      <c r="A323" s="403" t="s">
        <v>224</v>
      </c>
      <c r="B323" s="403" t="s">
        <v>225</v>
      </c>
      <c r="C323" s="403" t="s">
        <v>15</v>
      </c>
      <c r="D323" s="403">
        <v>511.28411929999999</v>
      </c>
      <c r="E323" s="403">
        <v>55.601617600209799</v>
      </c>
      <c r="F323" s="403">
        <v>5.6275150415395396</v>
      </c>
      <c r="G323" s="403">
        <v>50.8865611373812</v>
      </c>
      <c r="H323" s="403"/>
      <c r="I323" s="403"/>
      <c r="J323" s="403"/>
      <c r="K323" s="403"/>
      <c r="L323" s="403">
        <v>8574.1490697000008</v>
      </c>
      <c r="M323" s="403">
        <v>13.5481813488996</v>
      </c>
      <c r="N323" s="403">
        <v>94.372484958460504</v>
      </c>
      <c r="O323" s="403">
        <v>3.0344108066973301</v>
      </c>
      <c r="P323" s="403"/>
      <c r="Q323" s="403"/>
      <c r="R323" s="403"/>
      <c r="S323" s="403"/>
    </row>
    <row r="324" spans="1:19" x14ac:dyDescent="0.25">
      <c r="A324" s="403" t="s">
        <v>224</v>
      </c>
      <c r="B324" s="403" t="s">
        <v>225</v>
      </c>
      <c r="C324" s="403" t="s">
        <v>16</v>
      </c>
      <c r="D324" s="403">
        <v>574.25451369999996</v>
      </c>
      <c r="E324" s="403">
        <v>44.134647025180598</v>
      </c>
      <c r="F324" s="403">
        <v>1.1519615651517701</v>
      </c>
      <c r="G324" s="403">
        <v>42.542434226217601</v>
      </c>
      <c r="H324" s="403">
        <v>30.637948699999999</v>
      </c>
      <c r="I324" s="403">
        <v>100</v>
      </c>
      <c r="J324" s="403">
        <v>6.1460099129372302E-2</v>
      </c>
      <c r="K324" s="403">
        <v>100.081789593132</v>
      </c>
      <c r="L324" s="403">
        <v>49182.809976299999</v>
      </c>
      <c r="M324" s="403">
        <v>4.6843097363700101</v>
      </c>
      <c r="N324" s="403">
        <v>98.661317250801403</v>
      </c>
      <c r="O324" s="403">
        <v>0.515662642672015</v>
      </c>
      <c r="P324" s="403">
        <v>62.442832799999998</v>
      </c>
      <c r="Q324" s="403">
        <v>100</v>
      </c>
      <c r="R324" s="403">
        <v>0.12526108491743801</v>
      </c>
      <c r="S324" s="403">
        <v>99.945896158223505</v>
      </c>
    </row>
    <row r="325" spans="1:19" x14ac:dyDescent="0.25">
      <c r="A325" s="403" t="s">
        <v>226</v>
      </c>
      <c r="B325" s="403" t="s">
        <v>227</v>
      </c>
      <c r="C325" s="403" t="s">
        <v>15</v>
      </c>
      <c r="D325" s="403"/>
      <c r="E325" s="403"/>
      <c r="F325" s="403"/>
      <c r="G325" s="403"/>
      <c r="H325" s="403"/>
      <c r="I325" s="403"/>
      <c r="J325" s="403"/>
      <c r="K325" s="403"/>
      <c r="L325" s="403">
        <v>359.58065859999999</v>
      </c>
      <c r="M325" s="403">
        <v>37.9990321034484</v>
      </c>
      <c r="N325" s="403">
        <v>100</v>
      </c>
      <c r="O325" s="403">
        <v>0</v>
      </c>
      <c r="P325" s="403"/>
      <c r="Q325" s="403"/>
      <c r="R325" s="403"/>
      <c r="S325" s="403"/>
    </row>
    <row r="326" spans="1:19" x14ac:dyDescent="0.25">
      <c r="A326" s="403" t="s">
        <v>226</v>
      </c>
      <c r="B326" s="403" t="s">
        <v>227</v>
      </c>
      <c r="C326" s="403" t="s">
        <v>16</v>
      </c>
      <c r="D326" s="403">
        <v>31.898835200000001</v>
      </c>
      <c r="E326" s="403">
        <v>100</v>
      </c>
      <c r="F326" s="403">
        <v>0.32059038140499702</v>
      </c>
      <c r="G326" s="403">
        <v>99.115937254043899</v>
      </c>
      <c r="H326" s="403"/>
      <c r="I326" s="403"/>
      <c r="J326" s="403"/>
      <c r="K326" s="403"/>
      <c r="L326" s="403">
        <v>9918.1299399</v>
      </c>
      <c r="M326" s="403">
        <v>7.2127296804825898</v>
      </c>
      <c r="N326" s="403">
        <v>99.679409618595002</v>
      </c>
      <c r="O326" s="403">
        <v>0.318778133309288</v>
      </c>
      <c r="P326" s="403"/>
      <c r="Q326" s="403"/>
      <c r="R326" s="403"/>
      <c r="S326" s="403"/>
    </row>
    <row r="327" spans="1:19" x14ac:dyDescent="0.25">
      <c r="A327" s="403" t="s">
        <v>228</v>
      </c>
      <c r="B327" s="403" t="s">
        <v>229</v>
      </c>
      <c r="C327" s="403" t="s">
        <v>15</v>
      </c>
      <c r="D327" s="403">
        <v>340.27709390000001</v>
      </c>
      <c r="E327" s="403">
        <v>61.348670392984197</v>
      </c>
      <c r="F327" s="403">
        <v>3.9871767016857298</v>
      </c>
      <c r="G327" s="403">
        <v>58.107412392769497</v>
      </c>
      <c r="H327" s="403"/>
      <c r="I327" s="403"/>
      <c r="J327" s="403"/>
      <c r="K327" s="403"/>
      <c r="L327" s="403">
        <v>8194.0096799000003</v>
      </c>
      <c r="M327" s="403">
        <v>19.460801382636902</v>
      </c>
      <c r="N327" s="403">
        <v>96.012823298314302</v>
      </c>
      <c r="O327" s="403">
        <v>2.4130580992066601</v>
      </c>
      <c r="P327" s="403"/>
      <c r="Q327" s="403"/>
      <c r="R327" s="403"/>
      <c r="S327" s="403"/>
    </row>
    <row r="328" spans="1:19" x14ac:dyDescent="0.25">
      <c r="A328" s="403" t="s">
        <v>228</v>
      </c>
      <c r="B328" s="403" t="s">
        <v>229</v>
      </c>
      <c r="C328" s="403" t="s">
        <v>16</v>
      </c>
      <c r="D328" s="403">
        <v>640.4715655</v>
      </c>
      <c r="E328" s="403">
        <v>49.246957424731598</v>
      </c>
      <c r="F328" s="403">
        <v>1.04935517736592</v>
      </c>
      <c r="G328" s="403">
        <v>48.075525974884599</v>
      </c>
      <c r="H328" s="403"/>
      <c r="I328" s="403"/>
      <c r="J328" s="403"/>
      <c r="K328" s="403"/>
      <c r="L328" s="403">
        <v>60394.302866899998</v>
      </c>
      <c r="M328" s="403">
        <v>6.1420441196955702</v>
      </c>
      <c r="N328" s="403">
        <v>98.950644822634104</v>
      </c>
      <c r="O328" s="403">
        <v>0.50983297963102703</v>
      </c>
      <c r="P328" s="403"/>
      <c r="Q328" s="403"/>
      <c r="R328" s="403"/>
      <c r="S328" s="403"/>
    </row>
    <row r="329" spans="1:19" x14ac:dyDescent="0.25">
      <c r="A329" s="403" t="s">
        <v>230</v>
      </c>
      <c r="B329" s="403" t="s">
        <v>231</v>
      </c>
      <c r="C329" s="403" t="s">
        <v>15</v>
      </c>
      <c r="D329" s="403"/>
      <c r="E329" s="403"/>
      <c r="F329" s="403"/>
      <c r="G329" s="403"/>
      <c r="H329" s="403"/>
      <c r="I329" s="403"/>
      <c r="J329" s="403"/>
      <c r="K329" s="403"/>
      <c r="L329" s="403">
        <v>4781.5076920000001</v>
      </c>
      <c r="M329" s="403">
        <v>25.984897956238399</v>
      </c>
      <c r="N329" s="403">
        <v>100</v>
      </c>
      <c r="O329" s="403">
        <v>0</v>
      </c>
      <c r="P329" s="403"/>
      <c r="Q329" s="403"/>
      <c r="R329" s="403"/>
      <c r="S329" s="403"/>
    </row>
    <row r="330" spans="1:19" x14ac:dyDescent="0.25">
      <c r="A330" s="403" t="s">
        <v>230</v>
      </c>
      <c r="B330" s="403" t="s">
        <v>231</v>
      </c>
      <c r="C330" s="403" t="s">
        <v>16</v>
      </c>
      <c r="D330" s="403">
        <v>278.60452179999999</v>
      </c>
      <c r="E330" s="403">
        <v>74.174512863253497</v>
      </c>
      <c r="F330" s="403">
        <v>0.67073994354514899</v>
      </c>
      <c r="G330" s="403">
        <v>72.364128725514405</v>
      </c>
      <c r="H330" s="403"/>
      <c r="I330" s="403"/>
      <c r="J330" s="403"/>
      <c r="K330" s="403"/>
      <c r="L330" s="403">
        <v>41258.286859300002</v>
      </c>
      <c r="M330" s="403">
        <v>8.6547158563322206</v>
      </c>
      <c r="N330" s="403">
        <v>99.3292600564548</v>
      </c>
      <c r="O330" s="403">
        <v>0.48865270503836</v>
      </c>
      <c r="P330" s="403"/>
      <c r="Q330" s="403"/>
      <c r="R330" s="403"/>
      <c r="S330" s="403"/>
    </row>
    <row r="331" spans="1:19" x14ac:dyDescent="0.25">
      <c r="A331" s="403" t="s">
        <v>232</v>
      </c>
      <c r="B331" s="403" t="s">
        <v>233</v>
      </c>
      <c r="C331" s="403" t="s">
        <v>15</v>
      </c>
      <c r="D331" s="403">
        <v>309.61929509999999</v>
      </c>
      <c r="E331" s="403">
        <v>81.537302578405303</v>
      </c>
      <c r="F331" s="403">
        <v>5.1921264336642503</v>
      </c>
      <c r="G331" s="403">
        <v>75.806837939439902</v>
      </c>
      <c r="H331" s="403"/>
      <c r="I331" s="403"/>
      <c r="J331" s="403"/>
      <c r="K331" s="403"/>
      <c r="L331" s="403">
        <v>5653.6271522999996</v>
      </c>
      <c r="M331" s="403">
        <v>17.169239029447599</v>
      </c>
      <c r="N331" s="403">
        <v>94.8078735663358</v>
      </c>
      <c r="O331" s="403">
        <v>4.1515400811354803</v>
      </c>
      <c r="P331" s="403"/>
      <c r="Q331" s="403"/>
      <c r="R331" s="403"/>
      <c r="S331" s="403"/>
    </row>
    <row r="332" spans="1:19" x14ac:dyDescent="0.25">
      <c r="A332" s="403" t="s">
        <v>232</v>
      </c>
      <c r="B332" s="403" t="s">
        <v>233</v>
      </c>
      <c r="C332" s="403" t="s">
        <v>16</v>
      </c>
      <c r="D332" s="403">
        <v>224.82961180000001</v>
      </c>
      <c r="E332" s="403">
        <v>56.966429494394802</v>
      </c>
      <c r="F332" s="403">
        <v>0.46649193508735798</v>
      </c>
      <c r="G332" s="403">
        <v>56.295310455892597</v>
      </c>
      <c r="H332" s="403"/>
      <c r="I332" s="403"/>
      <c r="J332" s="403"/>
      <c r="K332" s="403"/>
      <c r="L332" s="403">
        <v>47970.990056100003</v>
      </c>
      <c r="M332" s="403">
        <v>5.1350928529867002</v>
      </c>
      <c r="N332" s="403">
        <v>99.533508064912596</v>
      </c>
      <c r="O332" s="403">
        <v>0.26384389359396498</v>
      </c>
      <c r="P332" s="403"/>
      <c r="Q332" s="403"/>
      <c r="R332" s="403"/>
      <c r="S332" s="403"/>
    </row>
    <row r="333" spans="1:19" x14ac:dyDescent="0.25">
      <c r="A333" s="403" t="s">
        <v>234</v>
      </c>
      <c r="B333" s="403" t="s">
        <v>235</v>
      </c>
      <c r="C333" s="403" t="s">
        <v>15</v>
      </c>
      <c r="D333" s="403">
        <v>84.866532500000005</v>
      </c>
      <c r="E333" s="403">
        <v>100</v>
      </c>
      <c r="F333" s="403">
        <v>2.7402311954296801</v>
      </c>
      <c r="G333" s="403">
        <v>77.605297085706994</v>
      </c>
      <c r="H333" s="403"/>
      <c r="I333" s="403"/>
      <c r="J333" s="403"/>
      <c r="K333" s="403"/>
      <c r="L333" s="403">
        <v>3012.1908487000001</v>
      </c>
      <c r="M333" s="403">
        <v>31.845707712794901</v>
      </c>
      <c r="N333" s="403">
        <v>97.259768804570299</v>
      </c>
      <c r="O333" s="403">
        <v>2.1864791436235702</v>
      </c>
      <c r="P333" s="403"/>
      <c r="Q333" s="403"/>
      <c r="R333" s="403"/>
      <c r="S333" s="403"/>
    </row>
    <row r="334" spans="1:19" x14ac:dyDescent="0.25">
      <c r="A334" s="403" t="s">
        <v>234</v>
      </c>
      <c r="B334" s="403" t="s">
        <v>235</v>
      </c>
      <c r="C334" s="403" t="s">
        <v>16</v>
      </c>
      <c r="D334" s="403">
        <v>703.42090629999996</v>
      </c>
      <c r="E334" s="403">
        <v>57.551039802159401</v>
      </c>
      <c r="F334" s="403">
        <v>3.0655628361873402</v>
      </c>
      <c r="G334" s="403">
        <v>55.7156412067011</v>
      </c>
      <c r="H334" s="403"/>
      <c r="I334" s="403"/>
      <c r="J334" s="403"/>
      <c r="K334" s="403"/>
      <c r="L334" s="403">
        <v>22242.476597299999</v>
      </c>
      <c r="M334" s="403">
        <v>8.1723988758636796</v>
      </c>
      <c r="N334" s="403">
        <v>96.934437163812703</v>
      </c>
      <c r="O334" s="403">
        <v>1.7620136256526699</v>
      </c>
      <c r="P334" s="403"/>
      <c r="Q334" s="403"/>
      <c r="R334" s="403"/>
      <c r="S334" s="403"/>
    </row>
    <row r="335" spans="1:19" x14ac:dyDescent="0.25">
      <c r="A335" s="403" t="s">
        <v>236</v>
      </c>
      <c r="B335" s="403" t="s">
        <v>237</v>
      </c>
      <c r="C335" s="403" t="s">
        <v>15</v>
      </c>
      <c r="D335" s="403">
        <v>129.10530180000001</v>
      </c>
      <c r="E335" s="403">
        <v>50.180694882770297</v>
      </c>
      <c r="F335" s="403">
        <v>12.767164631889299</v>
      </c>
      <c r="G335" s="403">
        <v>43.1872463667057</v>
      </c>
      <c r="H335" s="403">
        <v>8.6010407999999998</v>
      </c>
      <c r="I335" s="403">
        <v>99.999999999999801</v>
      </c>
      <c r="J335" s="403">
        <v>0.85055301655471505</v>
      </c>
      <c r="K335" s="403">
        <v>98.294005139836401</v>
      </c>
      <c r="L335" s="403">
        <v>873.52289680000001</v>
      </c>
      <c r="M335" s="403">
        <v>16.5007221766976</v>
      </c>
      <c r="N335" s="403">
        <v>86.382282351556</v>
      </c>
      <c r="O335" s="403">
        <v>6.3162109491103804</v>
      </c>
      <c r="P335" s="403"/>
      <c r="Q335" s="403"/>
      <c r="R335" s="403"/>
      <c r="S335" s="403"/>
    </row>
    <row r="336" spans="1:19" x14ac:dyDescent="0.25">
      <c r="A336" s="403" t="s">
        <v>236</v>
      </c>
      <c r="B336" s="403" t="s">
        <v>237</v>
      </c>
      <c r="C336" s="403" t="s">
        <v>16</v>
      </c>
      <c r="D336" s="403">
        <v>90.063764399999997</v>
      </c>
      <c r="E336" s="403">
        <v>38.497893049516399</v>
      </c>
      <c r="F336" s="403">
        <v>2.1008525126678101</v>
      </c>
      <c r="G336" s="403">
        <v>37.861952792035702</v>
      </c>
      <c r="H336" s="403"/>
      <c r="I336" s="403"/>
      <c r="J336" s="403"/>
      <c r="K336" s="403"/>
      <c r="L336" s="403">
        <v>4196.9465733999996</v>
      </c>
      <c r="M336" s="403">
        <v>6.7823644781981001</v>
      </c>
      <c r="N336" s="403">
        <v>97.899147487332201</v>
      </c>
      <c r="O336" s="403">
        <v>0.81249306760256101</v>
      </c>
      <c r="P336" s="403"/>
      <c r="Q336" s="403"/>
      <c r="R336" s="403"/>
      <c r="S336" s="403"/>
    </row>
    <row r="337" spans="1:19" x14ac:dyDescent="0.25">
      <c r="A337" s="403" t="s">
        <v>238</v>
      </c>
      <c r="B337" s="403" t="s">
        <v>239</v>
      </c>
      <c r="C337" s="403" t="s">
        <v>15</v>
      </c>
      <c r="D337" s="403"/>
      <c r="E337" s="403"/>
      <c r="F337" s="403"/>
      <c r="G337" s="403"/>
      <c r="H337" s="403"/>
      <c r="I337" s="403"/>
      <c r="J337" s="403"/>
      <c r="K337" s="403"/>
      <c r="L337" s="403">
        <v>160.44427160000001</v>
      </c>
      <c r="M337" s="403">
        <v>59.163195354925797</v>
      </c>
      <c r="N337" s="403">
        <v>100</v>
      </c>
      <c r="O337" s="403">
        <v>0</v>
      </c>
      <c r="P337" s="403"/>
      <c r="Q337" s="403"/>
      <c r="R337" s="403"/>
      <c r="S337" s="403"/>
    </row>
    <row r="338" spans="1:19" x14ac:dyDescent="0.25">
      <c r="A338" s="403" t="s">
        <v>238</v>
      </c>
      <c r="B338" s="403" t="s">
        <v>239</v>
      </c>
      <c r="C338" s="403" t="s">
        <v>16</v>
      </c>
      <c r="D338" s="403"/>
      <c r="E338" s="403"/>
      <c r="F338" s="403"/>
      <c r="G338" s="403"/>
      <c r="H338" s="403"/>
      <c r="I338" s="403"/>
      <c r="J338" s="403"/>
      <c r="K338" s="403"/>
      <c r="L338" s="403">
        <v>1592.3779751</v>
      </c>
      <c r="M338" s="403">
        <v>8.9611360555761301</v>
      </c>
      <c r="N338" s="403">
        <v>98.493113573222402</v>
      </c>
      <c r="O338" s="403">
        <v>0.74444502031529003</v>
      </c>
      <c r="P338" s="403">
        <v>24.3624419</v>
      </c>
      <c r="Q338" s="403">
        <v>49.757396848445097</v>
      </c>
      <c r="R338" s="403">
        <v>1.5068864267775599</v>
      </c>
      <c r="S338" s="403">
        <v>48.658416873348799</v>
      </c>
    </row>
    <row r="339" spans="1:19" x14ac:dyDescent="0.25">
      <c r="A339" s="403" t="s">
        <v>240</v>
      </c>
      <c r="B339" s="403" t="s">
        <v>241</v>
      </c>
      <c r="C339" s="403" t="s">
        <v>15</v>
      </c>
      <c r="D339" s="403">
        <v>39.451051399999997</v>
      </c>
      <c r="E339" s="403">
        <v>62.961568303315602</v>
      </c>
      <c r="F339" s="403">
        <v>7.2440060169016398</v>
      </c>
      <c r="G339" s="403">
        <v>62.785467887959399</v>
      </c>
      <c r="H339" s="403"/>
      <c r="I339" s="403"/>
      <c r="J339" s="403"/>
      <c r="K339" s="403"/>
      <c r="L339" s="403">
        <v>498.76908559999998</v>
      </c>
      <c r="M339" s="403">
        <v>40.7166914934499</v>
      </c>
      <c r="N339" s="403">
        <v>91.584029548346294</v>
      </c>
      <c r="O339" s="403">
        <v>5.2175969920686196</v>
      </c>
      <c r="P339" s="403">
        <v>6.3825497999999996</v>
      </c>
      <c r="Q339" s="403">
        <v>100</v>
      </c>
      <c r="R339" s="403">
        <v>1.1719644347520299</v>
      </c>
      <c r="S339" s="403">
        <v>104.90199348129801</v>
      </c>
    </row>
    <row r="340" spans="1:19" x14ac:dyDescent="0.25">
      <c r="A340" s="403" t="s">
        <v>240</v>
      </c>
      <c r="B340" s="403" t="s">
        <v>241</v>
      </c>
      <c r="C340" s="403" t="s">
        <v>16</v>
      </c>
      <c r="D340" s="403">
        <v>85.084138100000004</v>
      </c>
      <c r="E340" s="403">
        <v>39.769082496672702</v>
      </c>
      <c r="F340" s="403">
        <v>2.0611843219819002</v>
      </c>
      <c r="G340" s="403">
        <v>36.202922076739199</v>
      </c>
      <c r="H340" s="403">
        <v>7.6090526000000001</v>
      </c>
      <c r="I340" s="403">
        <v>100</v>
      </c>
      <c r="J340" s="403">
        <v>0.18433118410181801</v>
      </c>
      <c r="K340" s="403">
        <v>100.5110484044</v>
      </c>
      <c r="L340" s="403">
        <v>3982.0746651999998</v>
      </c>
      <c r="M340" s="403">
        <v>7.2475097924182599</v>
      </c>
      <c r="N340" s="403">
        <v>96.466745179047194</v>
      </c>
      <c r="O340" s="403">
        <v>0.98937323666546195</v>
      </c>
      <c r="P340" s="403">
        <v>53.156910099999997</v>
      </c>
      <c r="Q340" s="403">
        <v>47.561350630507299</v>
      </c>
      <c r="R340" s="403">
        <v>1.2877393148690901</v>
      </c>
      <c r="S340" s="403">
        <v>47.629778242476803</v>
      </c>
    </row>
    <row r="341" spans="1:19" x14ac:dyDescent="0.25">
      <c r="A341" s="403" t="s">
        <v>242</v>
      </c>
      <c r="B341" s="403" t="s">
        <v>243</v>
      </c>
      <c r="C341" s="403" t="s">
        <v>15</v>
      </c>
      <c r="D341" s="403">
        <v>44.443797000000004</v>
      </c>
      <c r="E341" s="403">
        <v>54.472921944037203</v>
      </c>
      <c r="F341" s="403">
        <v>2.9863824830069898</v>
      </c>
      <c r="G341" s="403">
        <v>50.943294874969403</v>
      </c>
      <c r="H341" s="403"/>
      <c r="I341" s="403"/>
      <c r="J341" s="403"/>
      <c r="K341" s="403"/>
      <c r="L341" s="403">
        <v>1443.7713681</v>
      </c>
      <c r="M341" s="403">
        <v>22.170580196512802</v>
      </c>
      <c r="N341" s="403">
        <v>97.013617516992994</v>
      </c>
      <c r="O341" s="403">
        <v>1.56819390241396</v>
      </c>
      <c r="P341" s="403"/>
      <c r="Q341" s="403"/>
      <c r="R341" s="403"/>
      <c r="S341" s="403"/>
    </row>
    <row r="342" spans="1:19" x14ac:dyDescent="0.25">
      <c r="A342" s="403" t="s">
        <v>242</v>
      </c>
      <c r="B342" s="403" t="s">
        <v>243</v>
      </c>
      <c r="C342" s="403" t="s">
        <v>16</v>
      </c>
      <c r="D342" s="403">
        <v>92.608507099999997</v>
      </c>
      <c r="E342" s="403">
        <v>39.677135291066101</v>
      </c>
      <c r="F342" s="403">
        <v>1.8652868296973</v>
      </c>
      <c r="G342" s="403">
        <v>38.539245437800901</v>
      </c>
      <c r="H342" s="403">
        <v>6.7881852</v>
      </c>
      <c r="I342" s="403">
        <v>100</v>
      </c>
      <c r="J342" s="403">
        <v>0.1367251546063</v>
      </c>
      <c r="K342" s="403">
        <v>98.551663074896496</v>
      </c>
      <c r="L342" s="403">
        <v>4865.4433325999998</v>
      </c>
      <c r="M342" s="403">
        <v>8.05327789003519</v>
      </c>
      <c r="N342" s="403">
        <v>97.997988015696393</v>
      </c>
      <c r="O342" s="403">
        <v>0.73525973700393099</v>
      </c>
      <c r="P342" s="403"/>
      <c r="Q342" s="403"/>
      <c r="R342" s="403"/>
      <c r="S342" s="403"/>
    </row>
    <row r="343" spans="1:19" x14ac:dyDescent="0.25">
      <c r="A343" s="403" t="s">
        <v>244</v>
      </c>
      <c r="B343" s="403" t="s">
        <v>245</v>
      </c>
      <c r="C343" s="403" t="s">
        <v>15</v>
      </c>
      <c r="D343" s="403"/>
      <c r="E343" s="403"/>
      <c r="F343" s="403"/>
      <c r="G343" s="403"/>
      <c r="H343" s="403"/>
      <c r="I343" s="403"/>
      <c r="J343" s="403"/>
      <c r="K343" s="403"/>
      <c r="L343" s="403">
        <v>883.33139310000001</v>
      </c>
      <c r="M343" s="403">
        <v>27.456345161653601</v>
      </c>
      <c r="N343" s="403">
        <v>100</v>
      </c>
      <c r="O343" s="403">
        <v>0</v>
      </c>
      <c r="P343" s="403"/>
      <c r="Q343" s="403"/>
      <c r="R343" s="403"/>
      <c r="S343" s="403"/>
    </row>
    <row r="344" spans="1:19" x14ac:dyDescent="0.25">
      <c r="A344" s="403" t="s">
        <v>244</v>
      </c>
      <c r="B344" s="403" t="s">
        <v>245</v>
      </c>
      <c r="C344" s="403" t="s">
        <v>16</v>
      </c>
      <c r="D344" s="403">
        <v>68.188795999999996</v>
      </c>
      <c r="E344" s="403">
        <v>60.082388403384499</v>
      </c>
      <c r="F344" s="403">
        <v>1.32633985320605</v>
      </c>
      <c r="G344" s="403">
        <v>59.778165572013499</v>
      </c>
      <c r="H344" s="403"/>
      <c r="I344" s="403"/>
      <c r="J344" s="403"/>
      <c r="K344" s="403"/>
      <c r="L344" s="403">
        <v>5072.9366731</v>
      </c>
      <c r="M344" s="403">
        <v>13.3770727902833</v>
      </c>
      <c r="N344" s="403">
        <v>98.673660146793907</v>
      </c>
      <c r="O344" s="403">
        <v>0.803519026574669</v>
      </c>
      <c r="P344" s="403"/>
      <c r="Q344" s="403"/>
      <c r="R344" s="403"/>
      <c r="S344" s="403"/>
    </row>
    <row r="345" spans="1:19" x14ac:dyDescent="0.25">
      <c r="A345" s="403" t="s">
        <v>246</v>
      </c>
      <c r="B345" s="403" t="s">
        <v>247</v>
      </c>
      <c r="C345" s="403" t="s">
        <v>15</v>
      </c>
      <c r="D345" s="403">
        <v>147.7949753</v>
      </c>
      <c r="E345" s="403">
        <v>85.969940061688405</v>
      </c>
      <c r="F345" s="403">
        <v>27.102985670205001</v>
      </c>
      <c r="G345" s="403">
        <v>68.195731299438506</v>
      </c>
      <c r="H345" s="403"/>
      <c r="I345" s="403"/>
      <c r="J345" s="403"/>
      <c r="K345" s="403"/>
      <c r="L345" s="403">
        <v>397.51385929999998</v>
      </c>
      <c r="M345" s="403">
        <v>48.243634349619903</v>
      </c>
      <c r="N345" s="403">
        <v>72.897014329794999</v>
      </c>
      <c r="O345" s="403">
        <v>25.355056653155401</v>
      </c>
      <c r="P345" s="403"/>
      <c r="Q345" s="403"/>
      <c r="R345" s="403"/>
      <c r="S345" s="403"/>
    </row>
    <row r="346" spans="1:19" x14ac:dyDescent="0.25">
      <c r="A346" s="403" t="s">
        <v>246</v>
      </c>
      <c r="B346" s="403" t="s">
        <v>247</v>
      </c>
      <c r="C346" s="403" t="s">
        <v>16</v>
      </c>
      <c r="D346" s="403">
        <v>11.470024499999999</v>
      </c>
      <c r="E346" s="403">
        <v>100</v>
      </c>
      <c r="F346" s="403">
        <v>8.9616237799557102E-2</v>
      </c>
      <c r="G346" s="403">
        <v>100.88662634566199</v>
      </c>
      <c r="H346" s="403"/>
      <c r="I346" s="403"/>
      <c r="J346" s="403"/>
      <c r="K346" s="403"/>
      <c r="L346" s="403">
        <v>12721.984770900001</v>
      </c>
      <c r="M346" s="403">
        <v>6.4866617939111899</v>
      </c>
      <c r="N346" s="403">
        <v>99.397905602670605</v>
      </c>
      <c r="O346" s="403">
        <v>0.29309640528415398</v>
      </c>
      <c r="P346" s="403">
        <v>65.592321100000007</v>
      </c>
      <c r="Q346" s="403">
        <v>57.0338189316438</v>
      </c>
      <c r="R346" s="403">
        <v>0.51247815952986897</v>
      </c>
      <c r="S346" s="403">
        <v>54.594848984778899</v>
      </c>
    </row>
    <row r="347" spans="1:19" x14ac:dyDescent="0.25">
      <c r="A347" s="403" t="s">
        <v>248</v>
      </c>
      <c r="B347" s="403" t="s">
        <v>249</v>
      </c>
      <c r="C347" s="403" t="s">
        <v>15</v>
      </c>
      <c r="D347" s="403"/>
      <c r="E347" s="403"/>
      <c r="F347" s="403"/>
      <c r="G347" s="403"/>
      <c r="H347" s="403"/>
      <c r="I347" s="403"/>
      <c r="J347" s="403"/>
      <c r="K347" s="403"/>
      <c r="L347" s="403">
        <v>235.46226590000001</v>
      </c>
      <c r="M347" s="403">
        <v>51.375608480628003</v>
      </c>
      <c r="N347" s="403">
        <v>100</v>
      </c>
      <c r="O347" s="403">
        <v>0</v>
      </c>
      <c r="P347" s="403"/>
      <c r="Q347" s="403"/>
      <c r="R347" s="403"/>
      <c r="S347" s="403"/>
    </row>
    <row r="348" spans="1:19" x14ac:dyDescent="0.25">
      <c r="A348" s="403" t="s">
        <v>248</v>
      </c>
      <c r="B348" s="403" t="s">
        <v>249</v>
      </c>
      <c r="C348" s="403" t="s">
        <v>16</v>
      </c>
      <c r="D348" s="403">
        <v>43.511605000000003</v>
      </c>
      <c r="E348" s="403">
        <v>71.267882154638897</v>
      </c>
      <c r="F348" s="403">
        <v>0.37629930483569102</v>
      </c>
      <c r="G348" s="403">
        <v>70.330130260389595</v>
      </c>
      <c r="H348" s="403"/>
      <c r="I348" s="403"/>
      <c r="J348" s="403"/>
      <c r="K348" s="403"/>
      <c r="L348" s="403">
        <v>11507.2304695</v>
      </c>
      <c r="M348" s="403">
        <v>6.6571973034613601</v>
      </c>
      <c r="N348" s="403">
        <v>99.517423598990106</v>
      </c>
      <c r="O348" s="403">
        <v>0.28601520169232603</v>
      </c>
      <c r="P348" s="403">
        <v>12.2888535</v>
      </c>
      <c r="Q348" s="403">
        <v>99.999999999999901</v>
      </c>
      <c r="R348" s="403">
        <v>0.106277096174174</v>
      </c>
      <c r="S348" s="403">
        <v>100.912084463114</v>
      </c>
    </row>
    <row r="349" spans="1:19" x14ac:dyDescent="0.25">
      <c r="A349" s="403" t="s">
        <v>250</v>
      </c>
      <c r="B349" s="403" t="s">
        <v>251</v>
      </c>
      <c r="C349" s="403" t="s">
        <v>15</v>
      </c>
      <c r="D349" s="403"/>
      <c r="E349" s="403"/>
      <c r="F349" s="403"/>
      <c r="G349" s="403"/>
      <c r="H349" s="403"/>
      <c r="I349" s="403"/>
      <c r="J349" s="403"/>
      <c r="K349" s="403"/>
      <c r="L349" s="403">
        <v>90.330271300000007</v>
      </c>
      <c r="M349" s="403">
        <v>85.434802480786004</v>
      </c>
      <c r="N349" s="403">
        <v>100</v>
      </c>
      <c r="O349" s="403">
        <v>0</v>
      </c>
      <c r="P349" s="403"/>
      <c r="Q349" s="403"/>
      <c r="R349" s="403"/>
      <c r="S349" s="403"/>
    </row>
    <row r="350" spans="1:19" x14ac:dyDescent="0.25">
      <c r="A350" s="403" t="s">
        <v>250</v>
      </c>
      <c r="B350" s="403" t="s">
        <v>251</v>
      </c>
      <c r="C350" s="403" t="s">
        <v>16</v>
      </c>
      <c r="D350" s="403">
        <v>31.217000299999999</v>
      </c>
      <c r="E350" s="403">
        <v>70.544331166245598</v>
      </c>
      <c r="F350" s="403">
        <v>0.445204309295264</v>
      </c>
      <c r="G350" s="403">
        <v>71.124304539771003</v>
      </c>
      <c r="H350" s="403"/>
      <c r="I350" s="403"/>
      <c r="J350" s="403"/>
      <c r="K350" s="403"/>
      <c r="L350" s="403">
        <v>6953.9303030999999</v>
      </c>
      <c r="M350" s="403">
        <v>7.27208039245353</v>
      </c>
      <c r="N350" s="403">
        <v>99.174158558695495</v>
      </c>
      <c r="O350" s="403">
        <v>0.41887141842154302</v>
      </c>
      <c r="P350" s="403">
        <v>26.6896551</v>
      </c>
      <c r="Q350" s="403">
        <v>71.329153405717904</v>
      </c>
      <c r="R350" s="403">
        <v>0.38063713200926402</v>
      </c>
      <c r="S350" s="403">
        <v>71.396681946306202</v>
      </c>
    </row>
    <row r="351" spans="1:19" x14ac:dyDescent="0.25">
      <c r="A351" s="403" t="s">
        <v>252</v>
      </c>
      <c r="B351" s="403" t="s">
        <v>253</v>
      </c>
      <c r="C351" s="403" t="s">
        <v>15</v>
      </c>
      <c r="D351" s="403">
        <v>72.0239349</v>
      </c>
      <c r="E351" s="403">
        <v>59.427582261411203</v>
      </c>
      <c r="F351" s="403">
        <v>2.75124387306276</v>
      </c>
      <c r="G351" s="403">
        <v>56.223612968224501</v>
      </c>
      <c r="H351" s="403"/>
      <c r="I351" s="403"/>
      <c r="J351" s="403"/>
      <c r="K351" s="403"/>
      <c r="L351" s="403">
        <v>2545.8441358</v>
      </c>
      <c r="M351" s="403">
        <v>17.564895921780099</v>
      </c>
      <c r="N351" s="403">
        <v>97.248756126937295</v>
      </c>
      <c r="O351" s="403">
        <v>1.5906102747306301</v>
      </c>
      <c r="P351" s="403"/>
      <c r="Q351" s="403"/>
      <c r="R351" s="403"/>
      <c r="S351" s="403"/>
    </row>
    <row r="352" spans="1:19" x14ac:dyDescent="0.25">
      <c r="A352" s="403" t="s">
        <v>252</v>
      </c>
      <c r="B352" s="403" t="s">
        <v>253</v>
      </c>
      <c r="C352" s="403" t="s">
        <v>16</v>
      </c>
      <c r="D352" s="403">
        <v>471.62395190000001</v>
      </c>
      <c r="E352" s="403">
        <v>33.678508714015798</v>
      </c>
      <c r="F352" s="403">
        <v>3.1368923931916499</v>
      </c>
      <c r="G352" s="403">
        <v>33.046543078937603</v>
      </c>
      <c r="H352" s="403"/>
      <c r="I352" s="403"/>
      <c r="J352" s="403"/>
      <c r="K352" s="403"/>
      <c r="L352" s="403">
        <v>14540.2720985</v>
      </c>
      <c r="M352" s="403">
        <v>6.7531878426899201</v>
      </c>
      <c r="N352" s="403">
        <v>96.711095263441095</v>
      </c>
      <c r="O352" s="403">
        <v>1.07253828083152</v>
      </c>
      <c r="P352" s="403">
        <v>22.854676900000001</v>
      </c>
      <c r="Q352" s="403">
        <v>100</v>
      </c>
      <c r="R352" s="403">
        <v>0.15201234336729399</v>
      </c>
      <c r="S352" s="403">
        <v>99.256483800297204</v>
      </c>
    </row>
    <row r="353" spans="1:19" x14ac:dyDescent="0.25">
      <c r="A353" s="403" t="s">
        <v>254</v>
      </c>
      <c r="B353" s="403" t="s">
        <v>255</v>
      </c>
      <c r="C353" s="403" t="s">
        <v>15</v>
      </c>
      <c r="D353" s="403"/>
      <c r="E353" s="403"/>
      <c r="F353" s="403"/>
      <c r="G353" s="403"/>
      <c r="H353" s="403"/>
      <c r="I353" s="403"/>
      <c r="J353" s="403"/>
      <c r="K353" s="403"/>
      <c r="L353" s="403">
        <v>53.779228699999997</v>
      </c>
      <c r="M353" s="403">
        <v>61.964596999324797</v>
      </c>
      <c r="N353" s="403">
        <v>100</v>
      </c>
      <c r="O353" s="403">
        <v>0</v>
      </c>
      <c r="P353" s="403"/>
      <c r="Q353" s="403"/>
      <c r="R353" s="403"/>
      <c r="S353" s="403"/>
    </row>
    <row r="354" spans="1:19" x14ac:dyDescent="0.25">
      <c r="A354" s="403" t="s">
        <v>254</v>
      </c>
      <c r="B354" s="403" t="s">
        <v>255</v>
      </c>
      <c r="C354" s="403" t="s">
        <v>16</v>
      </c>
      <c r="D354" s="403">
        <v>20.800508799999999</v>
      </c>
      <c r="E354" s="403">
        <v>99.999999999999702</v>
      </c>
      <c r="F354" s="403">
        <v>0.29053026542223598</v>
      </c>
      <c r="G354" s="403">
        <v>98.132929586693606</v>
      </c>
      <c r="H354" s="403"/>
      <c r="I354" s="403"/>
      <c r="J354" s="403"/>
      <c r="K354" s="403"/>
      <c r="L354" s="403">
        <v>7124.2146027999997</v>
      </c>
      <c r="M354" s="403">
        <v>6.9537455783243001</v>
      </c>
      <c r="N354" s="403">
        <v>99.507179337673307</v>
      </c>
      <c r="O354" s="403">
        <v>0.348188519399866</v>
      </c>
      <c r="P354" s="403">
        <v>14.482977099999999</v>
      </c>
      <c r="Q354" s="403">
        <v>100</v>
      </c>
      <c r="R354" s="403">
        <v>0.202290396904482</v>
      </c>
      <c r="S354" s="403">
        <v>100.68062083035601</v>
      </c>
    </row>
    <row r="355" spans="1:19" x14ac:dyDescent="0.25">
      <c r="A355" s="403" t="s">
        <v>256</v>
      </c>
      <c r="B355" s="403" t="s">
        <v>257</v>
      </c>
      <c r="C355" s="403" t="s">
        <v>16</v>
      </c>
      <c r="D355" s="403">
        <v>10.962949800000001</v>
      </c>
      <c r="E355" s="403">
        <v>100</v>
      </c>
      <c r="F355" s="403">
        <v>0.141391758316678</v>
      </c>
      <c r="G355" s="403">
        <v>100.807964093967</v>
      </c>
      <c r="H355" s="403"/>
      <c r="I355" s="403"/>
      <c r="J355" s="403"/>
      <c r="K355" s="403"/>
      <c r="L355" s="403">
        <v>7705.5861506000001</v>
      </c>
      <c r="M355" s="403">
        <v>6.0041733149395498</v>
      </c>
      <c r="N355" s="403">
        <v>99.380768367102604</v>
      </c>
      <c r="O355" s="403">
        <v>0.49749886083328698</v>
      </c>
      <c r="P355" s="403">
        <v>37.049787199999997</v>
      </c>
      <c r="Q355" s="403">
        <v>100</v>
      </c>
      <c r="R355" s="403">
        <v>0.47783987458072102</v>
      </c>
      <c r="S355" s="403">
        <v>99.389013807174393</v>
      </c>
    </row>
    <row r="356" spans="1:19" x14ac:dyDescent="0.25">
      <c r="A356" s="403" t="s">
        <v>258</v>
      </c>
      <c r="B356" s="403" t="s">
        <v>259</v>
      </c>
      <c r="C356" s="403" t="s">
        <v>16</v>
      </c>
      <c r="D356" s="403"/>
      <c r="E356" s="403"/>
      <c r="F356" s="403"/>
      <c r="G356" s="403"/>
      <c r="H356" s="403">
        <v>12.611122</v>
      </c>
      <c r="I356" s="403">
        <v>100</v>
      </c>
      <c r="J356" s="403">
        <v>0.177199657481909</v>
      </c>
      <c r="K356" s="403">
        <v>101.109881228539</v>
      </c>
      <c r="L356" s="403">
        <v>7104.2886391000002</v>
      </c>
      <c r="M356" s="403">
        <v>7.2614890019756402</v>
      </c>
      <c r="N356" s="403">
        <v>99.822800342518093</v>
      </c>
      <c r="O356" s="403">
        <v>0.17948440897527301</v>
      </c>
      <c r="P356" s="403"/>
      <c r="Q356" s="403"/>
      <c r="R356" s="403"/>
      <c r="S356" s="403"/>
    </row>
    <row r="357" spans="1:19" x14ac:dyDescent="0.25">
      <c r="A357" s="403" t="s">
        <v>260</v>
      </c>
      <c r="B357" s="403" t="s">
        <v>261</v>
      </c>
      <c r="C357" s="403" t="s">
        <v>16</v>
      </c>
      <c r="D357" s="403">
        <v>17.673323499999999</v>
      </c>
      <c r="E357" s="403">
        <v>100</v>
      </c>
      <c r="F357" s="403">
        <v>0.201445519434091</v>
      </c>
      <c r="G357" s="403">
        <v>99.488552152598402</v>
      </c>
      <c r="H357" s="403"/>
      <c r="I357" s="403"/>
      <c r="J357" s="403"/>
      <c r="K357" s="403"/>
      <c r="L357" s="403">
        <v>8735.6028814000001</v>
      </c>
      <c r="M357" s="403">
        <v>7.8894608950475096</v>
      </c>
      <c r="N357" s="403">
        <v>99.570862266713206</v>
      </c>
      <c r="O357" s="403">
        <v>0.30463182523504201</v>
      </c>
      <c r="P357" s="403">
        <v>19.9760122</v>
      </c>
      <c r="Q357" s="403">
        <v>100</v>
      </c>
      <c r="R357" s="403">
        <v>0.22769221385274499</v>
      </c>
      <c r="S357" s="403">
        <v>100.820708528651</v>
      </c>
    </row>
    <row r="358" spans="1:19" x14ac:dyDescent="0.25">
      <c r="A358" s="403" t="s">
        <v>266</v>
      </c>
      <c r="B358" s="403" t="s">
        <v>267</v>
      </c>
      <c r="C358" s="403" t="s">
        <v>15</v>
      </c>
      <c r="D358" s="403"/>
      <c r="E358" s="403"/>
      <c r="F358" s="403"/>
      <c r="G358" s="403"/>
      <c r="H358" s="403"/>
      <c r="I358" s="403"/>
      <c r="J358" s="403"/>
      <c r="K358" s="403"/>
      <c r="L358" s="403">
        <v>988.72072860000003</v>
      </c>
      <c r="M358" s="403">
        <v>53.513084304360198</v>
      </c>
      <c r="N358" s="403">
        <v>100</v>
      </c>
      <c r="O358" s="403">
        <v>0</v>
      </c>
      <c r="P358" s="403"/>
      <c r="Q358" s="403"/>
      <c r="R358" s="403"/>
      <c r="S358" s="403"/>
    </row>
    <row r="359" spans="1:19" x14ac:dyDescent="0.25">
      <c r="A359" s="403" t="s">
        <v>266</v>
      </c>
      <c r="B359" s="403" t="s">
        <v>267</v>
      </c>
      <c r="C359" s="403" t="s">
        <v>16</v>
      </c>
      <c r="D359" s="403">
        <v>263.04371739999999</v>
      </c>
      <c r="E359" s="403">
        <v>57.282400508219403</v>
      </c>
      <c r="F359" s="403">
        <v>0.75494001169685898</v>
      </c>
      <c r="G359" s="403">
        <v>53.935380308633</v>
      </c>
      <c r="H359" s="403"/>
      <c r="I359" s="403"/>
      <c r="J359" s="403"/>
      <c r="K359" s="403"/>
      <c r="L359" s="403">
        <v>34579.952192800003</v>
      </c>
      <c r="M359" s="403">
        <v>8.4153509791611008</v>
      </c>
      <c r="N359" s="403">
        <v>99.245059988303097</v>
      </c>
      <c r="O359" s="403">
        <v>0.41027711249177501</v>
      </c>
      <c r="P359" s="403"/>
      <c r="Q359" s="403"/>
      <c r="R359" s="403"/>
      <c r="S359" s="403"/>
    </row>
    <row r="360" spans="1:19" x14ac:dyDescent="0.25">
      <c r="A360" s="403" t="s">
        <v>268</v>
      </c>
      <c r="B360" s="403" t="s">
        <v>269</v>
      </c>
      <c r="C360" s="403" t="s">
        <v>16</v>
      </c>
      <c r="D360" s="403">
        <v>36.557298299999999</v>
      </c>
      <c r="E360" s="403">
        <v>99.999999999999901</v>
      </c>
      <c r="F360" s="403">
        <v>0.14447322979580199</v>
      </c>
      <c r="G360" s="403">
        <v>99.955715266504299</v>
      </c>
      <c r="H360" s="403"/>
      <c r="I360" s="403"/>
      <c r="J360" s="403"/>
      <c r="K360" s="403"/>
      <c r="L360" s="403">
        <v>24737.947864900001</v>
      </c>
      <c r="M360" s="403">
        <v>5.7827577567772899</v>
      </c>
      <c r="N360" s="403">
        <v>97.763549079398501</v>
      </c>
      <c r="O360" s="403">
        <v>0.92235723187684704</v>
      </c>
      <c r="P360" s="403">
        <v>529.35102640000002</v>
      </c>
      <c r="Q360" s="403">
        <v>43.6006318840913</v>
      </c>
      <c r="R360" s="403">
        <v>2.0919776908057401</v>
      </c>
      <c r="S360" s="403">
        <v>42.793270342042497</v>
      </c>
    </row>
    <row r="361" spans="1:19" x14ac:dyDescent="0.25">
      <c r="A361" s="403" t="s">
        <v>270</v>
      </c>
      <c r="B361" s="403" t="s">
        <v>271</v>
      </c>
      <c r="C361" s="403" t="s">
        <v>15</v>
      </c>
      <c r="D361" s="403">
        <v>35.858017599999997</v>
      </c>
      <c r="E361" s="403">
        <v>100</v>
      </c>
      <c r="F361" s="403">
        <v>12.3380537308605</v>
      </c>
      <c r="G361" s="403">
        <v>95.306598006123806</v>
      </c>
      <c r="H361" s="403"/>
      <c r="I361" s="403"/>
      <c r="J361" s="403"/>
      <c r="K361" s="403"/>
      <c r="L361" s="403">
        <v>254.7714316</v>
      </c>
      <c r="M361" s="403">
        <v>37.685141224374597</v>
      </c>
      <c r="N361" s="403">
        <v>87.661946269139506</v>
      </c>
      <c r="O361" s="403">
        <v>13.4140066146243</v>
      </c>
      <c r="P361" s="403"/>
      <c r="Q361" s="403"/>
      <c r="R361" s="403"/>
      <c r="S361" s="403"/>
    </row>
    <row r="362" spans="1:19" x14ac:dyDescent="0.25">
      <c r="A362" s="403" t="s">
        <v>270</v>
      </c>
      <c r="B362" s="403" t="s">
        <v>271</v>
      </c>
      <c r="C362" s="403" t="s">
        <v>16</v>
      </c>
      <c r="D362" s="403">
        <v>51.550458399999997</v>
      </c>
      <c r="E362" s="403">
        <v>73.244126334506902</v>
      </c>
      <c r="F362" s="403">
        <v>0.482067265969571</v>
      </c>
      <c r="G362" s="403">
        <v>72.441378153431003</v>
      </c>
      <c r="H362" s="403">
        <v>27.6010502</v>
      </c>
      <c r="I362" s="403">
        <v>99.999999999999801</v>
      </c>
      <c r="J362" s="403">
        <v>0.25810755560231602</v>
      </c>
      <c r="K362" s="403">
        <v>101.12683769339699</v>
      </c>
      <c r="L362" s="403">
        <v>10614.471983199999</v>
      </c>
      <c r="M362" s="403">
        <v>6.1339336741044699</v>
      </c>
      <c r="N362" s="403">
        <v>99.259825178428102</v>
      </c>
      <c r="O362" s="403">
        <v>0.43504072447078102</v>
      </c>
      <c r="P362" s="403"/>
      <c r="Q362" s="403"/>
      <c r="R362" s="403"/>
      <c r="S362" s="403"/>
    </row>
    <row r="363" spans="1:19" x14ac:dyDescent="0.25">
      <c r="A363" s="403" t="s">
        <v>272</v>
      </c>
      <c r="B363" s="403" t="s">
        <v>273</v>
      </c>
      <c r="C363" s="403" t="s">
        <v>15</v>
      </c>
      <c r="D363" s="403"/>
      <c r="E363" s="403"/>
      <c r="F363" s="403"/>
      <c r="G363" s="403"/>
      <c r="H363" s="403"/>
      <c r="I363" s="403"/>
      <c r="J363" s="403"/>
      <c r="K363" s="403"/>
      <c r="L363" s="403">
        <v>138.58734390000001</v>
      </c>
      <c r="M363" s="403">
        <v>54.021253955930199</v>
      </c>
      <c r="N363" s="403">
        <v>100</v>
      </c>
      <c r="O363" s="403">
        <v>5.9975639960996599E-15</v>
      </c>
      <c r="P363" s="403"/>
      <c r="Q363" s="403"/>
      <c r="R363" s="403"/>
      <c r="S363" s="403"/>
    </row>
    <row r="364" spans="1:19" x14ac:dyDescent="0.25">
      <c r="A364" s="403" t="s">
        <v>272</v>
      </c>
      <c r="B364" s="403" t="s">
        <v>273</v>
      </c>
      <c r="C364" s="403" t="s">
        <v>16</v>
      </c>
      <c r="D364" s="403">
        <v>77.775353999999993</v>
      </c>
      <c r="E364" s="403">
        <v>71.728878487500694</v>
      </c>
      <c r="F364" s="403">
        <v>0.42068426251146701</v>
      </c>
      <c r="G364" s="403">
        <v>72.039613511060395</v>
      </c>
      <c r="H364" s="403"/>
      <c r="I364" s="403"/>
      <c r="J364" s="403"/>
      <c r="K364" s="403"/>
      <c r="L364" s="403">
        <v>18283.802909900001</v>
      </c>
      <c r="M364" s="403">
        <v>5.0153203093121101</v>
      </c>
      <c r="N364" s="403">
        <v>98.896472307362203</v>
      </c>
      <c r="O364" s="403">
        <v>0.62720757408042305</v>
      </c>
      <c r="P364" s="403">
        <v>126.24287200000001</v>
      </c>
      <c r="Q364" s="403">
        <v>81.766032723508701</v>
      </c>
      <c r="R364" s="403">
        <v>0.68284343012632898</v>
      </c>
      <c r="S364" s="403">
        <v>80.757902360192205</v>
      </c>
    </row>
    <row r="365" spans="1:19" x14ac:dyDescent="0.25">
      <c r="A365" s="403" t="s">
        <v>274</v>
      </c>
      <c r="B365" s="403" t="s">
        <v>275</v>
      </c>
      <c r="C365" s="403" t="s">
        <v>15</v>
      </c>
      <c r="D365" s="403">
        <v>37.073831499999997</v>
      </c>
      <c r="E365" s="403">
        <v>100</v>
      </c>
      <c r="F365" s="403">
        <v>6.6817610197690396</v>
      </c>
      <c r="G365" s="403">
        <v>83.624045458373999</v>
      </c>
      <c r="H365" s="403">
        <v>46.3321319</v>
      </c>
      <c r="I365" s="403">
        <v>100</v>
      </c>
      <c r="J365" s="403">
        <v>8.3503706082339395</v>
      </c>
      <c r="K365" s="403">
        <v>85.632285766683196</v>
      </c>
      <c r="L365" s="403">
        <v>471.44524109999998</v>
      </c>
      <c r="M365" s="403">
        <v>45.591940596738702</v>
      </c>
      <c r="N365" s="403">
        <v>84.967868371997</v>
      </c>
      <c r="O365" s="403">
        <v>8.2486138128146695</v>
      </c>
      <c r="P365" s="403"/>
      <c r="Q365" s="403"/>
      <c r="R365" s="403"/>
      <c r="S365" s="403"/>
    </row>
    <row r="366" spans="1:19" x14ac:dyDescent="0.25">
      <c r="A366" s="403" t="s">
        <v>274</v>
      </c>
      <c r="B366" s="403" t="s">
        <v>275</v>
      </c>
      <c r="C366" s="403" t="s">
        <v>16</v>
      </c>
      <c r="D366" s="403">
        <v>192.4182146</v>
      </c>
      <c r="E366" s="403">
        <v>52.853971472307599</v>
      </c>
      <c r="F366" s="403">
        <v>1.19526281118035</v>
      </c>
      <c r="G366" s="403">
        <v>53.749362226856</v>
      </c>
      <c r="H366" s="403"/>
      <c r="I366" s="403"/>
      <c r="J366" s="403"/>
      <c r="K366" s="403"/>
      <c r="L366" s="403">
        <v>15854.6694536</v>
      </c>
      <c r="M366" s="403">
        <v>7.3105385819987703</v>
      </c>
      <c r="N366" s="403">
        <v>98.485981801876804</v>
      </c>
      <c r="O366" s="403">
        <v>0.72833513419597795</v>
      </c>
      <c r="P366" s="403">
        <v>51.314524200000001</v>
      </c>
      <c r="Q366" s="403">
        <v>99.999999999999901</v>
      </c>
      <c r="R366" s="403">
        <v>0.318755386942845</v>
      </c>
      <c r="S366" s="403">
        <v>100.75187092927401</v>
      </c>
    </row>
    <row r="367" spans="1:19" x14ac:dyDescent="0.25">
      <c r="A367" s="403" t="s">
        <v>276</v>
      </c>
      <c r="B367" s="403" t="s">
        <v>277</v>
      </c>
      <c r="C367" s="403" t="s">
        <v>16</v>
      </c>
      <c r="D367" s="403">
        <v>16.420866400000001</v>
      </c>
      <c r="E367" s="403">
        <v>99.999999999999702</v>
      </c>
      <c r="F367" s="403">
        <v>0.20995494759465</v>
      </c>
      <c r="G367" s="403">
        <v>99.757552116978502</v>
      </c>
      <c r="H367" s="403"/>
      <c r="I367" s="403"/>
      <c r="J367" s="403"/>
      <c r="K367" s="403"/>
      <c r="L367" s="403">
        <v>7748.0749598000002</v>
      </c>
      <c r="M367" s="403">
        <v>8.7675735458802908</v>
      </c>
      <c r="N367" s="403">
        <v>99.065824696328207</v>
      </c>
      <c r="O367" s="403">
        <v>0.473078089787071</v>
      </c>
      <c r="P367" s="403">
        <v>56.642274200000003</v>
      </c>
      <c r="Q367" s="403">
        <v>57.406750463701201</v>
      </c>
      <c r="R367" s="403">
        <v>0.72422035607711799</v>
      </c>
      <c r="S367" s="403">
        <v>58.4528117957734</v>
      </c>
    </row>
    <row r="368" spans="1:19" x14ac:dyDescent="0.25">
      <c r="A368" s="403" t="s">
        <v>278</v>
      </c>
      <c r="B368" s="403" t="s">
        <v>279</v>
      </c>
      <c r="C368" s="403" t="s">
        <v>15</v>
      </c>
      <c r="D368" s="403"/>
      <c r="E368" s="403"/>
      <c r="F368" s="403"/>
      <c r="G368" s="403"/>
      <c r="H368" s="403"/>
      <c r="I368" s="403"/>
      <c r="J368" s="403"/>
      <c r="K368" s="403"/>
      <c r="L368" s="403">
        <v>334.39446470000001</v>
      </c>
      <c r="M368" s="403">
        <v>38.575830568197901</v>
      </c>
      <c r="N368" s="403">
        <v>100</v>
      </c>
      <c r="O368" s="403">
        <v>0</v>
      </c>
      <c r="P368" s="403"/>
      <c r="Q368" s="403"/>
      <c r="R368" s="403"/>
      <c r="S368" s="403"/>
    </row>
    <row r="369" spans="1:19" x14ac:dyDescent="0.25">
      <c r="A369" s="403" t="s">
        <v>278</v>
      </c>
      <c r="B369" s="403" t="s">
        <v>279</v>
      </c>
      <c r="C369" s="403" t="s">
        <v>16</v>
      </c>
      <c r="D369" s="403">
        <v>109.77958839999999</v>
      </c>
      <c r="E369" s="403">
        <v>60.5085024556384</v>
      </c>
      <c r="F369" s="403">
        <v>1.5299432668023401</v>
      </c>
      <c r="G369" s="403">
        <v>60.421669874480898</v>
      </c>
      <c r="H369" s="403"/>
      <c r="I369" s="403"/>
      <c r="J369" s="403"/>
      <c r="K369" s="403"/>
      <c r="L369" s="403">
        <v>7059.2387073999998</v>
      </c>
      <c r="M369" s="403">
        <v>7.4947568897959096</v>
      </c>
      <c r="N369" s="403">
        <v>98.381082371930802</v>
      </c>
      <c r="O369" s="403">
        <v>1.02075630529348</v>
      </c>
      <c r="P369" s="403">
        <v>6.3842686000000004</v>
      </c>
      <c r="Q369" s="403">
        <v>100</v>
      </c>
      <c r="R369" s="403">
        <v>8.8974361266848906E-2</v>
      </c>
      <c r="S369" s="403">
        <v>99.4408805682327</v>
      </c>
    </row>
    <row r="370" spans="1:19" x14ac:dyDescent="0.25">
      <c r="A370" s="403" t="s">
        <v>280</v>
      </c>
      <c r="B370" s="403" t="s">
        <v>281</v>
      </c>
      <c r="C370" s="403" t="s">
        <v>15</v>
      </c>
      <c r="D370" s="403">
        <v>57.095973899999997</v>
      </c>
      <c r="E370" s="403">
        <v>72.592248289962399</v>
      </c>
      <c r="F370" s="403">
        <v>10.2217780430113</v>
      </c>
      <c r="G370" s="403">
        <v>41.6628682429495</v>
      </c>
      <c r="H370" s="403"/>
      <c r="I370" s="403"/>
      <c r="J370" s="403"/>
      <c r="K370" s="403"/>
      <c r="L370" s="403">
        <v>501.47586810000001</v>
      </c>
      <c r="M370" s="403">
        <v>44.055155524494403</v>
      </c>
      <c r="N370" s="403">
        <v>89.778221956988602</v>
      </c>
      <c r="O370" s="403">
        <v>4.7435623309479498</v>
      </c>
      <c r="P370" s="403"/>
      <c r="Q370" s="403"/>
      <c r="R370" s="403"/>
      <c r="S370" s="403"/>
    </row>
    <row r="371" spans="1:19" x14ac:dyDescent="0.25">
      <c r="A371" s="403" t="s">
        <v>280</v>
      </c>
      <c r="B371" s="403" t="s">
        <v>281</v>
      </c>
      <c r="C371" s="403" t="s">
        <v>16</v>
      </c>
      <c r="D371" s="403">
        <v>31.634018000000001</v>
      </c>
      <c r="E371" s="403">
        <v>100</v>
      </c>
      <c r="F371" s="403">
        <v>0.25746422876876002</v>
      </c>
      <c r="G371" s="403">
        <v>100.78240281282</v>
      </c>
      <c r="H371" s="403"/>
      <c r="I371" s="403"/>
      <c r="J371" s="403"/>
      <c r="K371" s="403"/>
      <c r="L371" s="403">
        <v>12189.4004257</v>
      </c>
      <c r="M371" s="403">
        <v>9.5140829384676309</v>
      </c>
      <c r="N371" s="403">
        <v>99.207586584683895</v>
      </c>
      <c r="O371" s="403">
        <v>0.59334441700679497</v>
      </c>
      <c r="P371" s="403">
        <v>65.727935400000007</v>
      </c>
      <c r="Q371" s="403">
        <v>99.999999999999801</v>
      </c>
      <c r="R371" s="403">
        <v>0.53494918654734003</v>
      </c>
      <c r="S371" s="403">
        <v>99.362227499821103</v>
      </c>
    </row>
    <row r="372" spans="1:19" x14ac:dyDescent="0.25">
      <c r="A372" s="403" t="s">
        <v>282</v>
      </c>
      <c r="B372" s="403" t="s">
        <v>283</v>
      </c>
      <c r="C372" s="403" t="s">
        <v>15</v>
      </c>
      <c r="D372" s="403">
        <v>265.18581460000001</v>
      </c>
      <c r="E372" s="403">
        <v>69.404684937591099</v>
      </c>
      <c r="F372" s="403">
        <v>3.2198564162229402</v>
      </c>
      <c r="G372" s="403">
        <v>67.458467395339497</v>
      </c>
      <c r="H372" s="403">
        <v>28.135351499999999</v>
      </c>
      <c r="I372" s="403">
        <v>100</v>
      </c>
      <c r="J372" s="403">
        <v>0.34161628210245498</v>
      </c>
      <c r="K372" s="403">
        <v>100.778248946421</v>
      </c>
      <c r="L372" s="403">
        <v>7836.9761336000001</v>
      </c>
      <c r="M372" s="403">
        <v>16.157228299276898</v>
      </c>
      <c r="N372" s="403">
        <v>95.155685177279594</v>
      </c>
      <c r="O372" s="403">
        <v>2.62371796190609</v>
      </c>
      <c r="P372" s="403">
        <v>105.6542559</v>
      </c>
      <c r="Q372" s="403">
        <v>100</v>
      </c>
      <c r="R372" s="403">
        <v>1.2828421243949699</v>
      </c>
      <c r="S372" s="403">
        <v>100.15688307067001</v>
      </c>
    </row>
    <row r="373" spans="1:19" x14ac:dyDescent="0.25">
      <c r="A373" s="403" t="s">
        <v>282</v>
      </c>
      <c r="B373" s="403" t="s">
        <v>283</v>
      </c>
      <c r="C373" s="403" t="s">
        <v>16</v>
      </c>
      <c r="D373" s="403">
        <v>118.73135000000001</v>
      </c>
      <c r="E373" s="403">
        <v>100</v>
      </c>
      <c r="F373" s="403">
        <v>0.61538573596406598</v>
      </c>
      <c r="G373" s="403">
        <v>99.619804583494101</v>
      </c>
      <c r="H373" s="403"/>
      <c r="I373" s="403"/>
      <c r="J373" s="403"/>
      <c r="K373" s="403"/>
      <c r="L373" s="403">
        <v>19142.9232047</v>
      </c>
      <c r="M373" s="403">
        <v>6.0989366393075004</v>
      </c>
      <c r="N373" s="403">
        <v>99.217956208094193</v>
      </c>
      <c r="O373" s="403">
        <v>0.63359321934657198</v>
      </c>
      <c r="P373" s="403">
        <v>32.1546874</v>
      </c>
      <c r="Q373" s="403">
        <v>100</v>
      </c>
      <c r="R373" s="403">
        <v>0.16665805594178301</v>
      </c>
      <c r="S373" s="403">
        <v>98.116235755024604</v>
      </c>
    </row>
    <row r="374" spans="1:19" x14ac:dyDescent="0.25">
      <c r="A374" s="403" t="s">
        <v>284</v>
      </c>
      <c r="B374" s="403" t="s">
        <v>285</v>
      </c>
      <c r="C374" s="403" t="s">
        <v>15</v>
      </c>
      <c r="D374" s="403">
        <v>240.89368780000001</v>
      </c>
      <c r="E374" s="403">
        <v>55.337878232936703</v>
      </c>
      <c r="F374" s="403">
        <v>8.5217764200120794</v>
      </c>
      <c r="G374" s="403">
        <v>41.735278601496397</v>
      </c>
      <c r="H374" s="403"/>
      <c r="I374" s="403"/>
      <c r="J374" s="403"/>
      <c r="K374" s="403"/>
      <c r="L374" s="403">
        <v>2585.9076260000002</v>
      </c>
      <c r="M374" s="403">
        <v>28.647116238290899</v>
      </c>
      <c r="N374" s="403">
        <v>91.478223579987898</v>
      </c>
      <c r="O374" s="403">
        <v>3.88790576762656</v>
      </c>
      <c r="P374" s="403"/>
      <c r="Q374" s="403"/>
      <c r="R374" s="403"/>
      <c r="S374" s="403"/>
    </row>
    <row r="375" spans="1:19" x14ac:dyDescent="0.25">
      <c r="A375" s="403" t="s">
        <v>284</v>
      </c>
      <c r="B375" s="403" t="s">
        <v>285</v>
      </c>
      <c r="C375" s="403" t="s">
        <v>16</v>
      </c>
      <c r="D375" s="403">
        <v>235.37663140000001</v>
      </c>
      <c r="E375" s="403">
        <v>41.124733234163202</v>
      </c>
      <c r="F375" s="403">
        <v>2.6266854138657401</v>
      </c>
      <c r="G375" s="403">
        <v>40.2708727682285</v>
      </c>
      <c r="H375" s="403"/>
      <c r="I375" s="403"/>
      <c r="J375" s="403"/>
      <c r="K375" s="403"/>
      <c r="L375" s="403">
        <v>8725.5986783000008</v>
      </c>
      <c r="M375" s="403">
        <v>9.7829147367015903</v>
      </c>
      <c r="N375" s="403">
        <v>97.373314586134299</v>
      </c>
      <c r="O375" s="403">
        <v>1.08632344039577</v>
      </c>
      <c r="P375" s="403"/>
      <c r="Q375" s="403"/>
      <c r="R375" s="403"/>
      <c r="S375" s="403"/>
    </row>
    <row r="376" spans="1:19" x14ac:dyDescent="0.25">
      <c r="A376" s="403" t="s">
        <v>286</v>
      </c>
      <c r="B376" s="403" t="s">
        <v>287</v>
      </c>
      <c r="C376" s="403" t="s">
        <v>15</v>
      </c>
      <c r="D376" s="403"/>
      <c r="E376" s="403"/>
      <c r="F376" s="403"/>
      <c r="G376" s="403"/>
      <c r="H376" s="403"/>
      <c r="I376" s="403"/>
      <c r="J376" s="403"/>
      <c r="K376" s="403"/>
      <c r="L376" s="403">
        <v>69.499505299999996</v>
      </c>
      <c r="M376" s="403">
        <v>39.093764010087099</v>
      </c>
      <c r="N376" s="403">
        <v>100</v>
      </c>
      <c r="O376" s="403">
        <v>0</v>
      </c>
      <c r="P376" s="403"/>
      <c r="Q376" s="403"/>
      <c r="R376" s="403"/>
      <c r="S376" s="403"/>
    </row>
    <row r="377" spans="1:19" x14ac:dyDescent="0.25">
      <c r="A377" s="403" t="s">
        <v>286</v>
      </c>
      <c r="B377" s="403" t="s">
        <v>287</v>
      </c>
      <c r="C377" s="403" t="s">
        <v>16</v>
      </c>
      <c r="D377" s="403">
        <v>12.8708683</v>
      </c>
      <c r="E377" s="403">
        <v>100</v>
      </c>
      <c r="F377" s="403">
        <v>0.25882443529839599</v>
      </c>
      <c r="G377" s="403">
        <v>98.566188952828597</v>
      </c>
      <c r="H377" s="403">
        <v>8.4541436000000001</v>
      </c>
      <c r="I377" s="403">
        <v>100</v>
      </c>
      <c r="J377" s="403">
        <v>0.17000709604040801</v>
      </c>
      <c r="K377" s="403">
        <v>99.934439277743806</v>
      </c>
      <c r="L377" s="403">
        <v>4951.4930627000003</v>
      </c>
      <c r="M377" s="403">
        <v>6.18683886836721</v>
      </c>
      <c r="N377" s="403">
        <v>99.571168468661199</v>
      </c>
      <c r="O377" s="403">
        <v>0.30316030196542498</v>
      </c>
      <c r="P377" s="403"/>
      <c r="Q377" s="403"/>
      <c r="R377" s="403"/>
      <c r="S377" s="403"/>
    </row>
    <row r="378" spans="1:19" x14ac:dyDescent="0.25">
      <c r="A378" s="403" t="s">
        <v>288</v>
      </c>
      <c r="B378" s="403" t="s">
        <v>289</v>
      </c>
      <c r="C378" s="403" t="s">
        <v>15</v>
      </c>
      <c r="D378" s="403">
        <v>108.6923108</v>
      </c>
      <c r="E378" s="403">
        <v>63.900404254064298</v>
      </c>
      <c r="F378" s="403">
        <v>18.793609810610601</v>
      </c>
      <c r="G378" s="403">
        <v>53.649033988167602</v>
      </c>
      <c r="H378" s="403"/>
      <c r="I378" s="403"/>
      <c r="J378" s="403"/>
      <c r="K378" s="403"/>
      <c r="L378" s="403">
        <v>469.65486090000002</v>
      </c>
      <c r="M378" s="403">
        <v>31.231382319731502</v>
      </c>
      <c r="N378" s="403">
        <v>81.206390189389396</v>
      </c>
      <c r="O378" s="403">
        <v>12.416005798784401</v>
      </c>
      <c r="P378" s="403"/>
      <c r="Q378" s="403"/>
      <c r="R378" s="403"/>
      <c r="S378" s="403"/>
    </row>
    <row r="379" spans="1:19" x14ac:dyDescent="0.25">
      <c r="A379" s="403" t="s">
        <v>288</v>
      </c>
      <c r="B379" s="403" t="s">
        <v>289</v>
      </c>
      <c r="C379" s="403" t="s">
        <v>16</v>
      </c>
      <c r="D379" s="403">
        <v>127.486521</v>
      </c>
      <c r="E379" s="403">
        <v>41.1653751512615</v>
      </c>
      <c r="F379" s="403">
        <v>1.5855130185672199</v>
      </c>
      <c r="G379" s="403">
        <v>38.240893172111498</v>
      </c>
      <c r="H379" s="403">
        <v>19.905213700000001</v>
      </c>
      <c r="I379" s="403">
        <v>100</v>
      </c>
      <c r="J379" s="403">
        <v>0.24755539025739501</v>
      </c>
      <c r="K379" s="403">
        <v>97.629161675038304</v>
      </c>
      <c r="L379" s="403">
        <v>7818.5560876</v>
      </c>
      <c r="M379" s="403">
        <v>6.4747298394231496</v>
      </c>
      <c r="N379" s="403">
        <v>97.237122529116405</v>
      </c>
      <c r="O379" s="403">
        <v>0.81479718655952704</v>
      </c>
      <c r="P379" s="403">
        <v>74.763260299999999</v>
      </c>
      <c r="Q379" s="403">
        <v>39.8350447880864</v>
      </c>
      <c r="R379" s="403">
        <v>0.92980906205903602</v>
      </c>
      <c r="S379" s="403">
        <v>40.0972462905181</v>
      </c>
    </row>
    <row r="380" spans="1:19" x14ac:dyDescent="0.25">
      <c r="A380" s="403" t="s">
        <v>290</v>
      </c>
      <c r="B380" s="403" t="s">
        <v>291</v>
      </c>
      <c r="C380" s="403" t="s">
        <v>15</v>
      </c>
      <c r="D380" s="403">
        <v>343.62260090000001</v>
      </c>
      <c r="E380" s="403">
        <v>57.743540855947998</v>
      </c>
      <c r="F380" s="403">
        <v>13.392842300800501</v>
      </c>
      <c r="G380" s="403">
        <v>41.349419279265703</v>
      </c>
      <c r="H380" s="403"/>
      <c r="I380" s="403"/>
      <c r="J380" s="403"/>
      <c r="K380" s="403"/>
      <c r="L380" s="403">
        <v>2222.0956624999999</v>
      </c>
      <c r="M380" s="403">
        <v>23.3824125576309</v>
      </c>
      <c r="N380" s="403">
        <v>86.607157699199504</v>
      </c>
      <c r="O380" s="403">
        <v>6.3942319127972702</v>
      </c>
      <c r="P380" s="403"/>
      <c r="Q380" s="403"/>
      <c r="R380" s="403"/>
      <c r="S380" s="403"/>
    </row>
    <row r="381" spans="1:19" x14ac:dyDescent="0.25">
      <c r="A381" s="403" t="s">
        <v>290</v>
      </c>
      <c r="B381" s="403" t="s">
        <v>291</v>
      </c>
      <c r="C381" s="403" t="s">
        <v>16</v>
      </c>
      <c r="D381" s="403">
        <v>170.77962149999999</v>
      </c>
      <c r="E381" s="403">
        <v>50.507259038481102</v>
      </c>
      <c r="F381" s="403">
        <v>2.0347269921775202</v>
      </c>
      <c r="G381" s="403">
        <v>47.813601347864299</v>
      </c>
      <c r="H381" s="403"/>
      <c r="I381" s="403"/>
      <c r="J381" s="403"/>
      <c r="K381" s="403"/>
      <c r="L381" s="403">
        <v>8191.0436576000002</v>
      </c>
      <c r="M381" s="403">
        <v>7.2845428267264998</v>
      </c>
      <c r="N381" s="403">
        <v>97.590903866848194</v>
      </c>
      <c r="O381" s="403">
        <v>1.0476033205413799</v>
      </c>
      <c r="P381" s="403">
        <v>31.421719199999998</v>
      </c>
      <c r="Q381" s="403">
        <v>99.999999999999801</v>
      </c>
      <c r="R381" s="403">
        <v>0.374369140974251</v>
      </c>
      <c r="S381" s="403">
        <v>99.964097046855002</v>
      </c>
    </row>
    <row r="382" spans="1:19" x14ac:dyDescent="0.25">
      <c r="A382" s="403" t="s">
        <v>292</v>
      </c>
      <c r="B382" s="403" t="s">
        <v>293</v>
      </c>
      <c r="C382" s="403" t="s">
        <v>15</v>
      </c>
      <c r="D382" s="403"/>
      <c r="E382" s="403"/>
      <c r="F382" s="403"/>
      <c r="G382" s="403"/>
      <c r="H382" s="403"/>
      <c r="I382" s="403"/>
      <c r="J382" s="403"/>
      <c r="K382" s="403"/>
      <c r="L382" s="403">
        <v>274.15719259999997</v>
      </c>
      <c r="M382" s="403">
        <v>84.308998292182395</v>
      </c>
      <c r="N382" s="403">
        <v>100</v>
      </c>
      <c r="O382" s="403">
        <v>0</v>
      </c>
      <c r="P382" s="403"/>
      <c r="Q382" s="403"/>
      <c r="R382" s="403"/>
      <c r="S382" s="403"/>
    </row>
    <row r="383" spans="1:19" x14ac:dyDescent="0.25">
      <c r="A383" s="403" t="s">
        <v>292</v>
      </c>
      <c r="B383" s="403" t="s">
        <v>293</v>
      </c>
      <c r="C383" s="403" t="s">
        <v>16</v>
      </c>
      <c r="D383" s="403">
        <v>402.29238249999997</v>
      </c>
      <c r="E383" s="403">
        <v>37.277854299058397</v>
      </c>
      <c r="F383" s="403">
        <v>1.5765234968021</v>
      </c>
      <c r="G383" s="403">
        <v>37.3127554841383</v>
      </c>
      <c r="H383" s="403">
        <v>22.380314800000001</v>
      </c>
      <c r="I383" s="403">
        <v>100</v>
      </c>
      <c r="J383" s="403">
        <v>8.7705096300270499E-2</v>
      </c>
      <c r="K383" s="403">
        <v>99.917265814350898</v>
      </c>
      <c r="L383" s="403">
        <v>24865.819136999999</v>
      </c>
      <c r="M383" s="403">
        <v>6.7490828837972998</v>
      </c>
      <c r="N383" s="403">
        <v>97.445414932040805</v>
      </c>
      <c r="O383" s="403">
        <v>0.76155613933351696</v>
      </c>
      <c r="P383" s="403">
        <v>227.19840730000001</v>
      </c>
      <c r="Q383" s="403">
        <v>46.426939138533903</v>
      </c>
      <c r="R383" s="403">
        <v>0.89035647485684899</v>
      </c>
      <c r="S383" s="403">
        <v>45.835125604671198</v>
      </c>
    </row>
    <row r="384" spans="1:19" x14ac:dyDescent="0.25">
      <c r="A384" t="s">
        <v>19</v>
      </c>
    </row>
    <row r="385" spans="1:15" x14ac:dyDescent="0.25">
      <c r="A385" t="s">
        <v>20</v>
      </c>
    </row>
    <row r="386" spans="1:15" x14ac:dyDescent="0.25">
      <c r="A386" t="s">
        <v>21</v>
      </c>
    </row>
    <row r="387" spans="1:15" x14ac:dyDescent="0.25">
      <c r="A387" t="s">
        <v>22</v>
      </c>
    </row>
    <row r="388" spans="1:15" x14ac:dyDescent="0.25">
      <c r="A388" t="s">
        <v>23</v>
      </c>
    </row>
    <row r="391" spans="1:15" x14ac:dyDescent="0.25">
      <c r="L391" s="7" t="str">
        <f>HYPERLINK("#'Indice'!A1", "Ir al índice")</f>
        <v>Ir al índice</v>
      </c>
    </row>
    <row r="392" spans="1:15" ht="17.25" x14ac:dyDescent="0.3">
      <c r="A392" s="4" t="s">
        <v>989</v>
      </c>
    </row>
    <row r="393" spans="1:15" x14ac:dyDescent="0.25">
      <c r="A393" s="5" t="s">
        <v>25</v>
      </c>
      <c r="B393" s="5" t="s">
        <v>70</v>
      </c>
      <c r="C393" s="5" t="s">
        <v>1145</v>
      </c>
      <c r="D393" s="5" t="s">
        <v>980</v>
      </c>
      <c r="E393" s="5" t="s">
        <v>981</v>
      </c>
      <c r="F393" s="5" t="s">
        <v>982</v>
      </c>
      <c r="G393" s="5" t="s">
        <v>983</v>
      </c>
      <c r="H393" s="5" t="s">
        <v>968</v>
      </c>
      <c r="I393" s="5" t="s">
        <v>969</v>
      </c>
      <c r="J393" s="5" t="s">
        <v>970</v>
      </c>
      <c r="K393" s="5" t="s">
        <v>971</v>
      </c>
      <c r="L393" s="5" t="s">
        <v>972</v>
      </c>
      <c r="M393" s="5" t="s">
        <v>973</v>
      </c>
      <c r="N393" s="5" t="s">
        <v>974</v>
      </c>
      <c r="O393" s="5" t="s">
        <v>975</v>
      </c>
    </row>
    <row r="394" spans="1:15" x14ac:dyDescent="0.25">
      <c r="A394" s="404" t="s">
        <v>71</v>
      </c>
      <c r="B394" s="404" t="s">
        <v>72</v>
      </c>
      <c r="C394" s="404" t="s">
        <v>15</v>
      </c>
      <c r="D394" s="404">
        <v>14.172840000000001</v>
      </c>
      <c r="E394" s="404"/>
      <c r="F394" s="404">
        <v>100</v>
      </c>
      <c r="G394" s="404"/>
      <c r="H394" s="404"/>
      <c r="I394" s="404"/>
      <c r="J394" s="404"/>
      <c r="K394" s="404"/>
      <c r="L394" s="404"/>
      <c r="M394" s="404"/>
      <c r="N394" s="404"/>
      <c r="O394" s="404"/>
    </row>
    <row r="395" spans="1:15" x14ac:dyDescent="0.25">
      <c r="A395" s="404" t="s">
        <v>71</v>
      </c>
      <c r="B395" s="404" t="s">
        <v>72</v>
      </c>
      <c r="C395" s="404" t="s">
        <v>16</v>
      </c>
      <c r="D395" s="404">
        <v>97.310015199999995</v>
      </c>
      <c r="E395" s="404"/>
      <c r="F395" s="404">
        <v>100</v>
      </c>
      <c r="G395" s="404"/>
      <c r="H395" s="404"/>
      <c r="I395" s="404"/>
      <c r="J395" s="404"/>
      <c r="K395" s="404"/>
      <c r="L395" s="404"/>
      <c r="M395" s="404"/>
      <c r="N395" s="404"/>
      <c r="O395" s="404"/>
    </row>
    <row r="396" spans="1:15" x14ac:dyDescent="0.25">
      <c r="A396" s="404" t="s">
        <v>73</v>
      </c>
      <c r="B396" s="404" t="s">
        <v>74</v>
      </c>
      <c r="C396" s="404" t="s">
        <v>15</v>
      </c>
      <c r="D396" s="404">
        <v>25.477387499999999</v>
      </c>
      <c r="E396" s="404"/>
      <c r="F396" s="404">
        <v>100</v>
      </c>
      <c r="G396" s="404"/>
      <c r="H396" s="404"/>
      <c r="I396" s="404"/>
      <c r="J396" s="404"/>
      <c r="K396" s="404"/>
      <c r="L396" s="404"/>
      <c r="M396" s="404"/>
      <c r="N396" s="404"/>
      <c r="O396" s="404"/>
    </row>
    <row r="397" spans="1:15" x14ac:dyDescent="0.25">
      <c r="A397" s="404" t="s">
        <v>73</v>
      </c>
      <c r="B397" s="404" t="s">
        <v>74</v>
      </c>
      <c r="C397" s="404" t="s">
        <v>16</v>
      </c>
      <c r="D397" s="404">
        <v>118.894475</v>
      </c>
      <c r="E397" s="404"/>
      <c r="F397" s="404">
        <v>100</v>
      </c>
      <c r="G397" s="404"/>
      <c r="H397" s="404"/>
      <c r="I397" s="404"/>
      <c r="J397" s="404"/>
      <c r="K397" s="404"/>
      <c r="L397" s="404"/>
      <c r="M397" s="404"/>
      <c r="N397" s="404"/>
      <c r="O397" s="404"/>
    </row>
    <row r="398" spans="1:15" x14ac:dyDescent="0.25">
      <c r="A398" s="404" t="s">
        <v>75</v>
      </c>
      <c r="B398" s="404" t="s">
        <v>76</v>
      </c>
      <c r="C398" s="404" t="s">
        <v>15</v>
      </c>
      <c r="D398" s="404">
        <v>21.422376400000001</v>
      </c>
      <c r="E398" s="404"/>
      <c r="F398" s="404">
        <v>100</v>
      </c>
      <c r="G398" s="404"/>
      <c r="H398" s="404"/>
      <c r="I398" s="404"/>
      <c r="J398" s="404"/>
      <c r="K398" s="404"/>
      <c r="L398" s="404"/>
      <c r="M398" s="404"/>
      <c r="N398" s="404"/>
      <c r="O398" s="404"/>
    </row>
    <row r="399" spans="1:15" x14ac:dyDescent="0.25">
      <c r="A399" s="404" t="s">
        <v>75</v>
      </c>
      <c r="B399" s="404" t="s">
        <v>76</v>
      </c>
      <c r="C399" s="404" t="s">
        <v>16</v>
      </c>
      <c r="D399" s="404">
        <v>61.867387999999998</v>
      </c>
      <c r="E399" s="404"/>
      <c r="F399" s="404">
        <v>100</v>
      </c>
      <c r="G399" s="404"/>
      <c r="H399" s="404"/>
      <c r="I399" s="404"/>
      <c r="J399" s="404"/>
      <c r="K399" s="404"/>
      <c r="L399" s="404"/>
      <c r="M399" s="404"/>
      <c r="N399" s="404"/>
      <c r="O399" s="404"/>
    </row>
    <row r="400" spans="1:15" x14ac:dyDescent="0.25">
      <c r="A400" s="404" t="s">
        <v>79</v>
      </c>
      <c r="B400" s="404" t="s">
        <v>80</v>
      </c>
      <c r="C400" s="404" t="s">
        <v>15</v>
      </c>
      <c r="D400" s="404">
        <v>380.81871790000002</v>
      </c>
      <c r="E400" s="404"/>
      <c r="F400" s="404">
        <v>98.5783101471295</v>
      </c>
      <c r="G400" s="404"/>
      <c r="H400" s="404">
        <v>5.4921423000000003</v>
      </c>
      <c r="I400" s="404"/>
      <c r="J400" s="404">
        <v>1.42168985287046</v>
      </c>
      <c r="K400" s="404"/>
      <c r="L400" s="404"/>
      <c r="M400" s="404"/>
      <c r="N400" s="404"/>
      <c r="O400" s="404"/>
    </row>
    <row r="401" spans="1:15" x14ac:dyDescent="0.25">
      <c r="A401" s="404" t="s">
        <v>79</v>
      </c>
      <c r="B401" s="404" t="s">
        <v>80</v>
      </c>
      <c r="C401" s="404" t="s">
        <v>16</v>
      </c>
      <c r="D401" s="404">
        <v>1220.1327521000001</v>
      </c>
      <c r="E401" s="404"/>
      <c r="F401" s="404">
        <v>99.476603181794502</v>
      </c>
      <c r="G401" s="404"/>
      <c r="H401" s="404">
        <v>6.4197366999999996</v>
      </c>
      <c r="I401" s="404"/>
      <c r="J401" s="404">
        <v>0.52339681820553496</v>
      </c>
      <c r="K401" s="404"/>
      <c r="L401" s="404"/>
      <c r="M401" s="404"/>
      <c r="N401" s="404"/>
      <c r="O401" s="404"/>
    </row>
    <row r="402" spans="1:15" x14ac:dyDescent="0.25">
      <c r="A402" s="404" t="s">
        <v>91</v>
      </c>
      <c r="B402" s="404" t="s">
        <v>92</v>
      </c>
      <c r="C402" s="404" t="s">
        <v>15</v>
      </c>
      <c r="D402" s="404">
        <v>131.6749805</v>
      </c>
      <c r="E402" s="404"/>
      <c r="F402" s="404">
        <v>98.292125636562005</v>
      </c>
      <c r="G402" s="404"/>
      <c r="H402" s="404">
        <v>2.2879179999999999</v>
      </c>
      <c r="I402" s="404"/>
      <c r="J402" s="404">
        <v>1.70787436343802</v>
      </c>
      <c r="K402" s="404"/>
      <c r="L402" s="404"/>
      <c r="M402" s="404"/>
      <c r="N402" s="404"/>
      <c r="O402" s="404"/>
    </row>
    <row r="403" spans="1:15" x14ac:dyDescent="0.25">
      <c r="A403" s="404" t="s">
        <v>91</v>
      </c>
      <c r="B403" s="404" t="s">
        <v>92</v>
      </c>
      <c r="C403" s="404" t="s">
        <v>16</v>
      </c>
      <c r="D403" s="404">
        <v>1279.3644291999999</v>
      </c>
      <c r="E403" s="404"/>
      <c r="F403" s="404">
        <v>98.691664775411496</v>
      </c>
      <c r="G403" s="404"/>
      <c r="H403" s="404">
        <v>13.7543522</v>
      </c>
      <c r="I403" s="404"/>
      <c r="J403" s="404">
        <v>1.06102677668955</v>
      </c>
      <c r="K403" s="404"/>
      <c r="L403" s="404">
        <v>3.2059205</v>
      </c>
      <c r="M403" s="404"/>
      <c r="N403" s="404">
        <v>0.24730844789898199</v>
      </c>
      <c r="O403" s="404"/>
    </row>
    <row r="404" spans="1:15" x14ac:dyDescent="0.25">
      <c r="A404" s="404" t="s">
        <v>107</v>
      </c>
      <c r="B404" s="404" t="s">
        <v>108</v>
      </c>
      <c r="C404" s="404" t="s">
        <v>15</v>
      </c>
      <c r="D404" s="404">
        <v>517.1320197</v>
      </c>
      <c r="E404" s="404"/>
      <c r="F404" s="404">
        <v>100</v>
      </c>
      <c r="G404" s="404"/>
      <c r="H404" s="404"/>
      <c r="I404" s="404"/>
      <c r="J404" s="404"/>
      <c r="K404" s="404"/>
      <c r="L404" s="404"/>
      <c r="M404" s="404"/>
      <c r="N404" s="404"/>
      <c r="O404" s="404"/>
    </row>
    <row r="405" spans="1:15" x14ac:dyDescent="0.25">
      <c r="A405" s="404" t="s">
        <v>107</v>
      </c>
      <c r="B405" s="404" t="s">
        <v>108</v>
      </c>
      <c r="C405" s="404" t="s">
        <v>16</v>
      </c>
      <c r="D405" s="404">
        <v>1926.0266826</v>
      </c>
      <c r="E405" s="404"/>
      <c r="F405" s="404">
        <v>98.871797236629604</v>
      </c>
      <c r="G405" s="404"/>
      <c r="H405" s="404">
        <v>21.977436300000001</v>
      </c>
      <c r="I405" s="404"/>
      <c r="J405" s="404">
        <v>1.1282027633704499</v>
      </c>
      <c r="K405" s="404"/>
      <c r="L405" s="404"/>
      <c r="M405" s="404"/>
      <c r="N405" s="404"/>
      <c r="O405" s="404"/>
    </row>
    <row r="406" spans="1:15" x14ac:dyDescent="0.25">
      <c r="A406" s="404" t="s">
        <v>109</v>
      </c>
      <c r="B406" s="404" t="s">
        <v>110</v>
      </c>
      <c r="C406" s="404" t="s">
        <v>15</v>
      </c>
      <c r="D406" s="404">
        <v>110.08257639999999</v>
      </c>
      <c r="E406" s="404"/>
      <c r="F406" s="404">
        <v>92.424242424242394</v>
      </c>
      <c r="G406" s="404"/>
      <c r="H406" s="404">
        <v>9.0231619999999992</v>
      </c>
      <c r="I406" s="404"/>
      <c r="J406" s="404">
        <v>7.5757575757575699</v>
      </c>
      <c r="K406" s="404"/>
      <c r="L406" s="404"/>
      <c r="M406" s="404"/>
      <c r="N406" s="404"/>
      <c r="O406" s="404"/>
    </row>
    <row r="407" spans="1:15" x14ac:dyDescent="0.25">
      <c r="A407" s="404" t="s">
        <v>109</v>
      </c>
      <c r="B407" s="404" t="s">
        <v>110</v>
      </c>
      <c r="C407" s="404" t="s">
        <v>16</v>
      </c>
      <c r="D407" s="404">
        <v>416.8700844</v>
      </c>
      <c r="E407" s="404"/>
      <c r="F407" s="404">
        <v>100</v>
      </c>
      <c r="G407" s="404"/>
      <c r="H407" s="404"/>
      <c r="I407" s="404"/>
      <c r="J407" s="404"/>
      <c r="K407" s="404"/>
      <c r="L407" s="404"/>
      <c r="M407" s="404"/>
      <c r="N407" s="404"/>
      <c r="O407" s="404"/>
    </row>
    <row r="408" spans="1:15" x14ac:dyDescent="0.25">
      <c r="A408" t="s">
        <v>19</v>
      </c>
    </row>
    <row r="409" spans="1:15" x14ac:dyDescent="0.25">
      <c r="A409" t="s">
        <v>20</v>
      </c>
    </row>
    <row r="410" spans="1:15" x14ac:dyDescent="0.25">
      <c r="A410" t="s">
        <v>21</v>
      </c>
    </row>
    <row r="411" spans="1:15" x14ac:dyDescent="0.25">
      <c r="A411" t="s">
        <v>22</v>
      </c>
    </row>
    <row r="412" spans="1:15" x14ac:dyDescent="0.25">
      <c r="A412" t="s">
        <v>23</v>
      </c>
    </row>
    <row r="415" spans="1:15" x14ac:dyDescent="0.25">
      <c r="L415" s="7" t="str">
        <f>HYPERLINK("#'Indice'!A1", "Ir al índice")</f>
        <v>Ir al índice</v>
      </c>
    </row>
    <row r="416" spans="1:15" ht="17.25" x14ac:dyDescent="0.3">
      <c r="A416" s="14" t="s">
        <v>990</v>
      </c>
    </row>
    <row r="417" spans="1:19" x14ac:dyDescent="0.25">
      <c r="A417" s="5" t="s">
        <v>25</v>
      </c>
      <c r="B417" s="5" t="s">
        <v>10</v>
      </c>
      <c r="C417" s="5" t="s">
        <v>1145</v>
      </c>
      <c r="D417" s="5" t="s">
        <v>968</v>
      </c>
      <c r="E417" s="5" t="s">
        <v>969</v>
      </c>
      <c r="F417" s="5" t="s">
        <v>970</v>
      </c>
      <c r="G417" s="5" t="s">
        <v>971</v>
      </c>
      <c r="H417" s="5" t="s">
        <v>972</v>
      </c>
      <c r="I417" s="5" t="s">
        <v>973</v>
      </c>
      <c r="J417" s="5" t="s">
        <v>974</v>
      </c>
      <c r="K417" s="5" t="s">
        <v>975</v>
      </c>
      <c r="L417" s="5" t="s">
        <v>980</v>
      </c>
      <c r="M417" s="5" t="s">
        <v>981</v>
      </c>
      <c r="N417" s="5" t="s">
        <v>982</v>
      </c>
      <c r="O417" s="5" t="s">
        <v>983</v>
      </c>
      <c r="P417" s="5" t="s">
        <v>976</v>
      </c>
      <c r="Q417" s="5" t="s">
        <v>977</v>
      </c>
      <c r="R417" s="5" t="s">
        <v>978</v>
      </c>
      <c r="S417" s="5" t="s">
        <v>979</v>
      </c>
    </row>
    <row r="418" spans="1:19" x14ac:dyDescent="0.25">
      <c r="A418" s="405" t="s">
        <v>13</v>
      </c>
      <c r="B418" s="405" t="s">
        <v>14</v>
      </c>
      <c r="C418" s="405" t="s">
        <v>15</v>
      </c>
      <c r="D418" s="405">
        <v>16.803222300000002</v>
      </c>
      <c r="E418" s="405"/>
      <c r="F418" s="405">
        <v>1.3800461105175801</v>
      </c>
      <c r="G418" s="405"/>
      <c r="H418" s="405"/>
      <c r="I418" s="405"/>
      <c r="J418" s="405"/>
      <c r="K418" s="405"/>
      <c r="L418" s="405">
        <v>1200.7808984000001</v>
      </c>
      <c r="M418" s="405"/>
      <c r="N418" s="405">
        <v>98.619953889482403</v>
      </c>
      <c r="O418" s="405"/>
      <c r="P418" s="405"/>
      <c r="Q418" s="405"/>
      <c r="R418" s="405"/>
      <c r="S418" s="405"/>
    </row>
    <row r="419" spans="1:19" x14ac:dyDescent="0.25">
      <c r="A419" s="405" t="s">
        <v>13</v>
      </c>
      <c r="B419" s="405" t="s">
        <v>14</v>
      </c>
      <c r="C419" s="405" t="s">
        <v>16</v>
      </c>
      <c r="D419" s="405">
        <v>42.151525200000002</v>
      </c>
      <c r="E419" s="405"/>
      <c r="F419" s="405">
        <v>0.81596916849322798</v>
      </c>
      <c r="G419" s="405"/>
      <c r="H419" s="405">
        <v>3.2059205</v>
      </c>
      <c r="I419" s="405"/>
      <c r="J419" s="405">
        <v>6.20602047548304E-2</v>
      </c>
      <c r="K419" s="405"/>
      <c r="L419" s="405">
        <v>5120.4658264999998</v>
      </c>
      <c r="M419" s="405"/>
      <c r="N419" s="405">
        <v>99.121970626751903</v>
      </c>
      <c r="O419" s="405"/>
      <c r="P419" s="405"/>
      <c r="Q419" s="405"/>
      <c r="R419" s="405"/>
      <c r="S419" s="405"/>
    </row>
    <row r="420" spans="1:19" x14ac:dyDescent="0.25">
      <c r="A420" s="405" t="s">
        <v>26</v>
      </c>
      <c r="B420" s="405" t="s">
        <v>27</v>
      </c>
      <c r="C420" s="405" t="s">
        <v>15</v>
      </c>
      <c r="D420" s="405"/>
      <c r="E420" s="405"/>
      <c r="F420" s="405"/>
      <c r="G420" s="405"/>
      <c r="H420" s="405"/>
      <c r="I420" s="405"/>
      <c r="J420" s="405"/>
      <c r="K420" s="405"/>
      <c r="L420" s="405">
        <v>1032.9832434</v>
      </c>
      <c r="M420" s="405">
        <v>27.451029447251699</v>
      </c>
      <c r="N420" s="405">
        <v>100</v>
      </c>
      <c r="O420" s="405">
        <v>0</v>
      </c>
      <c r="P420" s="405"/>
      <c r="Q420" s="405"/>
      <c r="R420" s="405"/>
      <c r="S420" s="405"/>
    </row>
    <row r="421" spans="1:19" x14ac:dyDescent="0.25">
      <c r="A421" s="405" t="s">
        <v>26</v>
      </c>
      <c r="B421" s="405" t="s">
        <v>27</v>
      </c>
      <c r="C421" s="405" t="s">
        <v>16</v>
      </c>
      <c r="D421" s="405">
        <v>116.4622165</v>
      </c>
      <c r="E421" s="405">
        <v>35.6349893214364</v>
      </c>
      <c r="F421" s="405">
        <v>1.2517151767908701</v>
      </c>
      <c r="G421" s="405">
        <v>34.000753405943399</v>
      </c>
      <c r="H421" s="405"/>
      <c r="I421" s="405"/>
      <c r="J421" s="405"/>
      <c r="K421" s="405"/>
      <c r="L421" s="405">
        <v>9162.7235094000007</v>
      </c>
      <c r="M421" s="405">
        <v>7.3848206320722101</v>
      </c>
      <c r="N421" s="405">
        <v>98.479321638657893</v>
      </c>
      <c r="O421" s="405">
        <v>0.49893344977703602</v>
      </c>
      <c r="P421" s="405">
        <v>25.024901199999999</v>
      </c>
      <c r="Q421" s="405">
        <v>99.999999999999801</v>
      </c>
      <c r="R421" s="405">
        <v>0.26896318455120699</v>
      </c>
      <c r="S421" s="405">
        <v>100.12289506294999</v>
      </c>
    </row>
    <row r="422" spans="1:19" x14ac:dyDescent="0.25">
      <c r="A422" s="405" t="s">
        <v>28</v>
      </c>
      <c r="B422" s="405" t="s">
        <v>29</v>
      </c>
      <c r="C422" s="405" t="s">
        <v>15</v>
      </c>
      <c r="D422" s="405"/>
      <c r="E422" s="405"/>
      <c r="F422" s="405"/>
      <c r="G422" s="405"/>
      <c r="H422" s="405"/>
      <c r="I422" s="405"/>
      <c r="J422" s="405"/>
      <c r="K422" s="405"/>
      <c r="L422" s="405">
        <v>367.08330430000001</v>
      </c>
      <c r="M422" s="405">
        <v>27.102417074615701</v>
      </c>
      <c r="N422" s="405">
        <v>100</v>
      </c>
      <c r="O422" s="405">
        <v>0</v>
      </c>
      <c r="P422" s="405"/>
      <c r="Q422" s="405"/>
      <c r="R422" s="405"/>
      <c r="S422" s="405"/>
    </row>
    <row r="423" spans="1:19" x14ac:dyDescent="0.25">
      <c r="A423" s="405" t="s">
        <v>28</v>
      </c>
      <c r="B423" s="405" t="s">
        <v>29</v>
      </c>
      <c r="C423" s="405" t="s">
        <v>16</v>
      </c>
      <c r="D423" s="405">
        <v>22.117270900000001</v>
      </c>
      <c r="E423" s="405">
        <v>58.957436892403699</v>
      </c>
      <c r="F423" s="405">
        <v>0.32746088892192099</v>
      </c>
      <c r="G423" s="405">
        <v>59.8263903202715</v>
      </c>
      <c r="H423" s="405"/>
      <c r="I423" s="405"/>
      <c r="J423" s="405"/>
      <c r="K423" s="405"/>
      <c r="L423" s="405">
        <v>6732.0544938000003</v>
      </c>
      <c r="M423" s="405">
        <v>6.5441252936813799</v>
      </c>
      <c r="N423" s="405">
        <v>99.672539111078095</v>
      </c>
      <c r="O423" s="405">
        <v>0.196551659363602</v>
      </c>
      <c r="P423" s="405"/>
      <c r="Q423" s="405"/>
      <c r="R423" s="405"/>
      <c r="S423" s="405"/>
    </row>
    <row r="424" spans="1:19" x14ac:dyDescent="0.25">
      <c r="A424" s="405" t="s">
        <v>30</v>
      </c>
      <c r="B424" s="405" t="s">
        <v>31</v>
      </c>
      <c r="C424" s="405" t="s">
        <v>15</v>
      </c>
      <c r="D424" s="405">
        <v>19.238509000000001</v>
      </c>
      <c r="E424" s="405">
        <v>40.789498162185701</v>
      </c>
      <c r="F424" s="405">
        <v>13.3858267716535</v>
      </c>
      <c r="G424" s="405">
        <v>36.273704401212697</v>
      </c>
      <c r="H424" s="405">
        <v>1.131677</v>
      </c>
      <c r="I424" s="405">
        <v>100</v>
      </c>
      <c r="J424" s="405">
        <v>0.78740157480314998</v>
      </c>
      <c r="K424" s="405">
        <v>98.24458494321</v>
      </c>
      <c r="L424" s="405">
        <v>123.35279300000001</v>
      </c>
      <c r="M424" s="405">
        <v>19.892078997290401</v>
      </c>
      <c r="N424" s="405">
        <v>85.826771653543304</v>
      </c>
      <c r="O424" s="405">
        <v>5.7397341135961604</v>
      </c>
      <c r="P424" s="405"/>
      <c r="Q424" s="405"/>
      <c r="R424" s="405"/>
      <c r="S424" s="405"/>
    </row>
    <row r="425" spans="1:19" x14ac:dyDescent="0.25">
      <c r="A425" s="405" t="s">
        <v>30</v>
      </c>
      <c r="B425" s="405" t="s">
        <v>31</v>
      </c>
      <c r="C425" s="405" t="s">
        <v>16</v>
      </c>
      <c r="D425" s="405">
        <v>9.0534160000000004</v>
      </c>
      <c r="E425" s="405">
        <v>44.997106388448202</v>
      </c>
      <c r="F425" s="405">
        <v>1.18518518518519</v>
      </c>
      <c r="G425" s="405">
        <v>44.967337985279897</v>
      </c>
      <c r="H425" s="405"/>
      <c r="I425" s="405"/>
      <c r="J425" s="405"/>
      <c r="K425" s="405"/>
      <c r="L425" s="405">
        <v>754.82855900000004</v>
      </c>
      <c r="M425" s="405">
        <v>8.9969076863107293</v>
      </c>
      <c r="N425" s="405">
        <v>98.814814814814795</v>
      </c>
      <c r="O425" s="405">
        <v>0.53933838663004396</v>
      </c>
      <c r="P425" s="405"/>
      <c r="Q425" s="405"/>
      <c r="R425" s="405"/>
      <c r="S425" s="405"/>
    </row>
    <row r="426" spans="1:19" x14ac:dyDescent="0.25">
      <c r="A426" s="405" t="s">
        <v>32</v>
      </c>
      <c r="B426" s="405" t="s">
        <v>33</v>
      </c>
      <c r="C426" s="405" t="s">
        <v>15</v>
      </c>
      <c r="D426" s="405">
        <v>8.4937091000000002</v>
      </c>
      <c r="E426" s="405">
        <v>99.999999999999702</v>
      </c>
      <c r="F426" s="405">
        <v>1.8326139580944201</v>
      </c>
      <c r="G426" s="405">
        <v>103.86397347381001</v>
      </c>
      <c r="H426" s="405"/>
      <c r="I426" s="405"/>
      <c r="J426" s="405"/>
      <c r="K426" s="405"/>
      <c r="L426" s="405">
        <v>454.98137589999999</v>
      </c>
      <c r="M426" s="405">
        <v>29.775296453323499</v>
      </c>
      <c r="N426" s="405">
        <v>98.167386041905601</v>
      </c>
      <c r="O426" s="405">
        <v>1.93895931434906</v>
      </c>
      <c r="P426" s="405"/>
      <c r="Q426" s="405"/>
      <c r="R426" s="405"/>
      <c r="S426" s="405"/>
    </row>
    <row r="427" spans="1:19" x14ac:dyDescent="0.25">
      <c r="A427" s="405" t="s">
        <v>32</v>
      </c>
      <c r="B427" s="405" t="s">
        <v>33</v>
      </c>
      <c r="C427" s="405" t="s">
        <v>16</v>
      </c>
      <c r="D427" s="405">
        <v>55.667175</v>
      </c>
      <c r="E427" s="405">
        <v>51.470403368934399</v>
      </c>
      <c r="F427" s="405">
        <v>0.92551381976810698</v>
      </c>
      <c r="G427" s="405">
        <v>50.355404710601</v>
      </c>
      <c r="H427" s="405"/>
      <c r="I427" s="405"/>
      <c r="J427" s="405"/>
      <c r="K427" s="405"/>
      <c r="L427" s="405">
        <v>5950.5339783999998</v>
      </c>
      <c r="M427" s="405">
        <v>7.3008202922041496</v>
      </c>
      <c r="N427" s="405">
        <v>98.932655231900995</v>
      </c>
      <c r="O427" s="405">
        <v>0.48498356530583298</v>
      </c>
      <c r="P427" s="405">
        <v>8.5307513000000004</v>
      </c>
      <c r="Q427" s="405">
        <v>99.999999999999702</v>
      </c>
      <c r="R427" s="405">
        <v>0.14183094833094601</v>
      </c>
      <c r="S427" s="405">
        <v>99.479788110052297</v>
      </c>
    </row>
    <row r="428" spans="1:19" x14ac:dyDescent="0.25">
      <c r="A428" s="405" t="s">
        <v>34</v>
      </c>
      <c r="B428" s="405" t="s">
        <v>35</v>
      </c>
      <c r="C428" s="405" t="s">
        <v>15</v>
      </c>
      <c r="D428" s="405">
        <v>7.6341241999999996</v>
      </c>
      <c r="E428" s="405">
        <v>74.820381085840907</v>
      </c>
      <c r="F428" s="405">
        <v>4.4039005976359302</v>
      </c>
      <c r="G428" s="405">
        <v>72.307745966323395</v>
      </c>
      <c r="H428" s="405">
        <v>1.1996481000000001</v>
      </c>
      <c r="I428" s="405">
        <v>100</v>
      </c>
      <c r="J428" s="405">
        <v>0.69204152907845096</v>
      </c>
      <c r="K428" s="405">
        <v>96.413064023012694</v>
      </c>
      <c r="L428" s="405">
        <v>164.5153765</v>
      </c>
      <c r="M428" s="405">
        <v>17.024268118501499</v>
      </c>
      <c r="N428" s="405">
        <v>94.904057873285595</v>
      </c>
      <c r="O428" s="405">
        <v>3.6629699984964801</v>
      </c>
      <c r="P428" s="405"/>
      <c r="Q428" s="405"/>
      <c r="R428" s="405"/>
      <c r="S428" s="405"/>
    </row>
    <row r="429" spans="1:19" x14ac:dyDescent="0.25">
      <c r="A429" s="405" t="s">
        <v>34</v>
      </c>
      <c r="B429" s="405" t="s">
        <v>35</v>
      </c>
      <c r="C429" s="405" t="s">
        <v>16</v>
      </c>
      <c r="D429" s="405"/>
      <c r="E429" s="405"/>
      <c r="F429" s="405"/>
      <c r="G429" s="405"/>
      <c r="H429" s="405"/>
      <c r="I429" s="405"/>
      <c r="J429" s="405"/>
      <c r="K429" s="405"/>
      <c r="L429" s="405">
        <v>595.80444520000003</v>
      </c>
      <c r="M429" s="405">
        <v>8.7851397039560197</v>
      </c>
      <c r="N429" s="405">
        <v>100</v>
      </c>
      <c r="O429" s="405">
        <v>0</v>
      </c>
      <c r="P429" s="405"/>
      <c r="Q429" s="405"/>
      <c r="R429" s="405"/>
      <c r="S429" s="405"/>
    </row>
    <row r="430" spans="1:19" x14ac:dyDescent="0.25">
      <c r="A430" s="405" t="s">
        <v>36</v>
      </c>
      <c r="B430" s="405" t="s">
        <v>37</v>
      </c>
      <c r="C430" s="405" t="s">
        <v>15</v>
      </c>
      <c r="D430" s="405">
        <v>10.414457799999999</v>
      </c>
      <c r="E430" s="405">
        <v>79.194708568525996</v>
      </c>
      <c r="F430" s="405">
        <v>2.9518799755801002</v>
      </c>
      <c r="G430" s="405">
        <v>78.790819031337506</v>
      </c>
      <c r="H430" s="405"/>
      <c r="I430" s="405"/>
      <c r="J430" s="405"/>
      <c r="K430" s="405"/>
      <c r="L430" s="405">
        <v>342.3931728</v>
      </c>
      <c r="M430" s="405">
        <v>24.437081864381</v>
      </c>
      <c r="N430" s="405">
        <v>97.048120024419902</v>
      </c>
      <c r="O430" s="405">
        <v>2.39655380134759</v>
      </c>
      <c r="P430" s="405"/>
      <c r="Q430" s="405"/>
      <c r="R430" s="405"/>
      <c r="S430" s="405"/>
    </row>
    <row r="431" spans="1:19" x14ac:dyDescent="0.25">
      <c r="A431" s="405" t="s">
        <v>36</v>
      </c>
      <c r="B431" s="405" t="s">
        <v>37</v>
      </c>
      <c r="C431" s="405" t="s">
        <v>16</v>
      </c>
      <c r="D431" s="405">
        <v>6.8639197999999997</v>
      </c>
      <c r="E431" s="405">
        <v>59.114152314721203</v>
      </c>
      <c r="F431" s="405">
        <v>0.73133322846918003</v>
      </c>
      <c r="G431" s="405">
        <v>59.8554278893846</v>
      </c>
      <c r="H431" s="405"/>
      <c r="I431" s="405"/>
      <c r="J431" s="405"/>
      <c r="K431" s="405"/>
      <c r="L431" s="405">
        <v>931.68495680000001</v>
      </c>
      <c r="M431" s="405">
        <v>8.46178220537786</v>
      </c>
      <c r="N431" s="405">
        <v>99.268666771530803</v>
      </c>
      <c r="O431" s="405">
        <v>0.44096757560465</v>
      </c>
      <c r="P431" s="405"/>
      <c r="Q431" s="405"/>
      <c r="R431" s="405"/>
      <c r="S431" s="405"/>
    </row>
    <row r="432" spans="1:19" x14ac:dyDescent="0.25">
      <c r="A432" s="405" t="s">
        <v>38</v>
      </c>
      <c r="B432" s="405" t="s">
        <v>39</v>
      </c>
      <c r="C432" s="405" t="s">
        <v>15</v>
      </c>
      <c r="D432" s="405">
        <v>5.4933839999999998</v>
      </c>
      <c r="E432" s="405">
        <v>100</v>
      </c>
      <c r="F432" s="405">
        <v>2.0045225230812198</v>
      </c>
      <c r="G432" s="405">
        <v>96.226131650275804</v>
      </c>
      <c r="H432" s="405"/>
      <c r="I432" s="405"/>
      <c r="J432" s="405"/>
      <c r="K432" s="405"/>
      <c r="L432" s="405">
        <v>268.5561184</v>
      </c>
      <c r="M432" s="405">
        <v>30.3369706385723</v>
      </c>
      <c r="N432" s="405">
        <v>97.995477476918794</v>
      </c>
      <c r="O432" s="405">
        <v>1.96833010224771</v>
      </c>
      <c r="P432" s="405"/>
      <c r="Q432" s="405"/>
      <c r="R432" s="405"/>
      <c r="S432" s="405"/>
    </row>
    <row r="433" spans="1:19" x14ac:dyDescent="0.25">
      <c r="A433" s="405" t="s">
        <v>38</v>
      </c>
      <c r="B433" s="405" t="s">
        <v>39</v>
      </c>
      <c r="C433" s="405" t="s">
        <v>16</v>
      </c>
      <c r="D433" s="405">
        <v>28.726330799999999</v>
      </c>
      <c r="E433" s="405">
        <v>60.713143166282499</v>
      </c>
      <c r="F433" s="405">
        <v>0.69294708262735105</v>
      </c>
      <c r="G433" s="405">
        <v>60.585467365172299</v>
      </c>
      <c r="H433" s="405">
        <v>3.7082389999999998</v>
      </c>
      <c r="I433" s="405">
        <v>100</v>
      </c>
      <c r="J433" s="405">
        <v>8.9451500598014599E-2</v>
      </c>
      <c r="K433" s="405">
        <v>100.637141228036</v>
      </c>
      <c r="L433" s="405">
        <v>4085.8932571</v>
      </c>
      <c r="M433" s="405">
        <v>6.7661102207455697</v>
      </c>
      <c r="N433" s="405">
        <v>98.561415035790404</v>
      </c>
      <c r="O433" s="405">
        <v>0.76365512110965095</v>
      </c>
      <c r="P433" s="405">
        <v>27.2024048</v>
      </c>
      <c r="Q433" s="405">
        <v>99.999999999999901</v>
      </c>
      <c r="R433" s="405">
        <v>0.65618638098424498</v>
      </c>
      <c r="S433" s="405">
        <v>98.381784814505096</v>
      </c>
    </row>
    <row r="434" spans="1:19" x14ac:dyDescent="0.25">
      <c r="A434" t="s">
        <v>19</v>
      </c>
    </row>
    <row r="435" spans="1:19" x14ac:dyDescent="0.25">
      <c r="A435" t="s">
        <v>20</v>
      </c>
    </row>
    <row r="436" spans="1:19" x14ac:dyDescent="0.25">
      <c r="A436" t="s">
        <v>21</v>
      </c>
    </row>
    <row r="437" spans="1:19" x14ac:dyDescent="0.25">
      <c r="A437" t="s">
        <v>22</v>
      </c>
    </row>
    <row r="438" spans="1:19" x14ac:dyDescent="0.25">
      <c r="A438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991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992</v>
      </c>
    </row>
    <row r="12" spans="1:19" x14ac:dyDescent="0.25">
      <c r="A12" s="3" t="s">
        <v>6</v>
      </c>
    </row>
    <row r="13" spans="1:19" x14ac:dyDescent="0.25">
      <c r="A13" s="3" t="s">
        <v>993</v>
      </c>
    </row>
    <row r="15" spans="1:19" ht="17.25" x14ac:dyDescent="0.3">
      <c r="A15" s="4" t="s">
        <v>994</v>
      </c>
    </row>
    <row r="16" spans="1:19" x14ac:dyDescent="0.25">
      <c r="A16" s="5" t="s">
        <v>9</v>
      </c>
      <c r="B16" s="5" t="s">
        <v>10</v>
      </c>
      <c r="C16" s="5" t="s">
        <v>1145</v>
      </c>
      <c r="D16" s="5" t="s">
        <v>995</v>
      </c>
      <c r="E16" s="5" t="s">
        <v>996</v>
      </c>
      <c r="F16" s="5" t="s">
        <v>997</v>
      </c>
      <c r="G16" s="5" t="s">
        <v>998</v>
      </c>
      <c r="H16" s="5" t="s">
        <v>999</v>
      </c>
      <c r="I16" s="5" t="s">
        <v>1000</v>
      </c>
      <c r="J16" s="5" t="s">
        <v>1001</v>
      </c>
      <c r="K16" s="5" t="s">
        <v>1002</v>
      </c>
      <c r="L16" s="5" t="s">
        <v>1003</v>
      </c>
      <c r="M16" s="5" t="s">
        <v>1004</v>
      </c>
      <c r="N16" s="5" t="s">
        <v>1005</v>
      </c>
      <c r="O16" s="5" t="s">
        <v>1006</v>
      </c>
      <c r="P16" s="5" t="s">
        <v>1007</v>
      </c>
      <c r="Q16" s="5" t="s">
        <v>1008</v>
      </c>
      <c r="R16" s="5" t="s">
        <v>1009</v>
      </c>
      <c r="S16" s="5" t="s">
        <v>1010</v>
      </c>
    </row>
    <row r="17" spans="1:19" x14ac:dyDescent="0.25">
      <c r="A17" s="406" t="s">
        <v>13</v>
      </c>
      <c r="B17" s="406" t="s">
        <v>14</v>
      </c>
      <c r="C17" s="406" t="s">
        <v>15</v>
      </c>
      <c r="D17" s="406">
        <v>27736.331506300001</v>
      </c>
      <c r="E17" s="406">
        <v>6.3398107486278796</v>
      </c>
      <c r="F17" s="406">
        <v>51.950674135280501</v>
      </c>
      <c r="G17" s="406">
        <v>4.1193014371166701</v>
      </c>
      <c r="H17" s="406">
        <v>18509.666379499999</v>
      </c>
      <c r="I17" s="406">
        <v>8.1082506000012504</v>
      </c>
      <c r="J17" s="406">
        <v>34.668955633723499</v>
      </c>
      <c r="K17" s="406">
        <v>5.9552979564359401</v>
      </c>
      <c r="L17" s="406">
        <v>6014.8874444000003</v>
      </c>
      <c r="M17" s="406">
        <v>12.954190839397301</v>
      </c>
      <c r="N17" s="406">
        <v>11.265998083179801</v>
      </c>
      <c r="O17" s="406">
        <v>12.075506813905999</v>
      </c>
      <c r="P17" s="406">
        <v>1128.8578597999999</v>
      </c>
      <c r="Q17" s="406">
        <v>31.633517389484901</v>
      </c>
      <c r="R17" s="406">
        <v>2.11437214781628</v>
      </c>
      <c r="S17" s="406">
        <v>31.089279133580401</v>
      </c>
    </row>
    <row r="18" spans="1:19" x14ac:dyDescent="0.25">
      <c r="A18" s="406" t="s">
        <v>13</v>
      </c>
      <c r="B18" s="406" t="s">
        <v>14</v>
      </c>
      <c r="C18" s="406" t="s">
        <v>16</v>
      </c>
      <c r="D18" s="406">
        <v>307769.24108519999</v>
      </c>
      <c r="E18" s="406">
        <v>1.7647242978444899</v>
      </c>
      <c r="F18" s="406">
        <v>48.824552700530901</v>
      </c>
      <c r="G18" s="406">
        <v>1.3279320356975499</v>
      </c>
      <c r="H18" s="406">
        <v>207031.86271250001</v>
      </c>
      <c r="I18" s="406">
        <v>2.2310074904628001</v>
      </c>
      <c r="J18" s="406">
        <v>32.843561806416098</v>
      </c>
      <c r="K18" s="406">
        <v>1.80324277426819</v>
      </c>
      <c r="L18" s="406">
        <v>96621.960086699997</v>
      </c>
      <c r="M18" s="406">
        <v>2.8937996025447901</v>
      </c>
      <c r="N18" s="406">
        <v>15.3281203984115</v>
      </c>
      <c r="O18" s="406">
        <v>2.7081275697523299</v>
      </c>
      <c r="P18" s="406">
        <v>18934.4592514</v>
      </c>
      <c r="Q18" s="406">
        <v>6.0518246354043903</v>
      </c>
      <c r="R18" s="406">
        <v>3.00376509464152</v>
      </c>
      <c r="S18" s="406">
        <v>6.0083055131203498</v>
      </c>
    </row>
    <row r="19" spans="1:19" x14ac:dyDescent="0.25">
      <c r="A19" s="406" t="s">
        <v>13</v>
      </c>
      <c r="B19" s="406" t="s">
        <v>17</v>
      </c>
      <c r="C19" s="406" t="s">
        <v>15</v>
      </c>
      <c r="D19" s="406">
        <v>163.2797956</v>
      </c>
      <c r="E19" s="406"/>
      <c r="F19" s="406">
        <v>23.459180561443901</v>
      </c>
      <c r="G19" s="406"/>
      <c r="H19" s="406">
        <v>346.46210810000002</v>
      </c>
      <c r="I19" s="406"/>
      <c r="J19" s="406">
        <v>49.7778498665417</v>
      </c>
      <c r="K19" s="406"/>
      <c r="L19" s="406">
        <v>90.572488300000003</v>
      </c>
      <c r="M19" s="406"/>
      <c r="N19" s="406">
        <v>13.0129778097846</v>
      </c>
      <c r="O19" s="406"/>
      <c r="P19" s="406">
        <v>95.702227899999997</v>
      </c>
      <c r="Q19" s="406"/>
      <c r="R19" s="406">
        <v>13.749991762229801</v>
      </c>
      <c r="S19" s="406"/>
    </row>
    <row r="20" spans="1:19" x14ac:dyDescent="0.25">
      <c r="A20" s="406" t="s">
        <v>13</v>
      </c>
      <c r="B20" s="406" t="s">
        <v>17</v>
      </c>
      <c r="C20" s="406" t="s">
        <v>16</v>
      </c>
      <c r="D20" s="406">
        <v>1222.3944996</v>
      </c>
      <c r="E20" s="406"/>
      <c r="F20" s="406">
        <v>35.151677024935502</v>
      </c>
      <c r="G20" s="406"/>
      <c r="H20" s="406">
        <v>1411.9677489000001</v>
      </c>
      <c r="I20" s="406"/>
      <c r="J20" s="406">
        <v>40.603123046773497</v>
      </c>
      <c r="K20" s="406"/>
      <c r="L20" s="406">
        <v>695.85707820000005</v>
      </c>
      <c r="M20" s="406"/>
      <c r="N20" s="406">
        <v>20.010351221643901</v>
      </c>
      <c r="O20" s="406"/>
      <c r="P20" s="406">
        <v>147.2662531</v>
      </c>
      <c r="Q20" s="406"/>
      <c r="R20" s="406">
        <v>4.2348487066471101</v>
      </c>
      <c r="S20" s="406"/>
    </row>
    <row r="21" spans="1:19" x14ac:dyDescent="0.25">
      <c r="A21" s="406" t="s">
        <v>13</v>
      </c>
      <c r="B21" s="406" t="s">
        <v>18</v>
      </c>
      <c r="C21" s="406" t="s">
        <v>15</v>
      </c>
      <c r="D21" s="406">
        <v>27573.051710700001</v>
      </c>
      <c r="E21" s="406">
        <v>6.3754902326963503</v>
      </c>
      <c r="F21" s="406">
        <v>52.327010263771697</v>
      </c>
      <c r="G21" s="406">
        <v>4.1417277395401504</v>
      </c>
      <c r="H21" s="406">
        <v>18163.204271400002</v>
      </c>
      <c r="I21" s="406">
        <v>8.2523402610274506</v>
      </c>
      <c r="J21" s="406">
        <v>34.469386497531097</v>
      </c>
      <c r="K21" s="406">
        <v>6.0645697119534496</v>
      </c>
      <c r="L21" s="406">
        <v>5924.3149561</v>
      </c>
      <c r="M21" s="406">
        <v>13.1466042076676</v>
      </c>
      <c r="N21" s="406">
        <v>11.242922719118599</v>
      </c>
      <c r="O21" s="406">
        <v>12.2546940083121</v>
      </c>
      <c r="P21" s="406">
        <v>1033.1556318999999</v>
      </c>
      <c r="Q21" s="406">
        <v>34.2660206862341</v>
      </c>
      <c r="R21" s="406">
        <v>1.9606805195786701</v>
      </c>
      <c r="S21" s="406">
        <v>33.694675974451101</v>
      </c>
    </row>
    <row r="22" spans="1:19" x14ac:dyDescent="0.25">
      <c r="A22" s="406" t="s">
        <v>13</v>
      </c>
      <c r="B22" s="406" t="s">
        <v>18</v>
      </c>
      <c r="C22" s="406" t="s">
        <v>16</v>
      </c>
      <c r="D22" s="406">
        <v>306546.8465856</v>
      </c>
      <c r="E22" s="406">
        <v>1.7712986799382899</v>
      </c>
      <c r="F22" s="406">
        <v>48.900400111754401</v>
      </c>
      <c r="G22" s="406">
        <v>1.3327871738286901</v>
      </c>
      <c r="H22" s="406">
        <v>205619.8949636</v>
      </c>
      <c r="I22" s="406">
        <v>2.2453835284461898</v>
      </c>
      <c r="J22" s="406">
        <v>32.800517267266102</v>
      </c>
      <c r="K22" s="406">
        <v>1.8150694060322401</v>
      </c>
      <c r="L22" s="406">
        <v>95926.103008499995</v>
      </c>
      <c r="M22" s="406">
        <v>2.91363476465812</v>
      </c>
      <c r="N22" s="406">
        <v>15.302146704572801</v>
      </c>
      <c r="O22" s="406">
        <v>2.72673466422399</v>
      </c>
      <c r="P22" s="406">
        <v>18787.192998300001</v>
      </c>
      <c r="Q22" s="406">
        <v>6.0969166822037399</v>
      </c>
      <c r="R22" s="406">
        <v>2.9969359164067702</v>
      </c>
      <c r="S22" s="406">
        <v>6.0530608684854599</v>
      </c>
    </row>
    <row r="23" spans="1:19" x14ac:dyDescent="0.25">
      <c r="A23" t="s">
        <v>19</v>
      </c>
    </row>
    <row r="24" spans="1:19" x14ac:dyDescent="0.25">
      <c r="A24" t="s">
        <v>20</v>
      </c>
    </row>
    <row r="25" spans="1:19" x14ac:dyDescent="0.25">
      <c r="A25" t="s">
        <v>21</v>
      </c>
    </row>
    <row r="26" spans="1:19" x14ac:dyDescent="0.25">
      <c r="A26" t="s">
        <v>22</v>
      </c>
    </row>
    <row r="27" spans="1:19" x14ac:dyDescent="0.25">
      <c r="A27" t="s">
        <v>23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1011</v>
      </c>
    </row>
    <row r="32" spans="1:19" x14ac:dyDescent="0.25">
      <c r="A32" s="5" t="s">
        <v>25</v>
      </c>
      <c r="B32" s="5" t="s">
        <v>10</v>
      </c>
      <c r="C32" s="5" t="s">
        <v>1145</v>
      </c>
      <c r="D32" s="5" t="s">
        <v>995</v>
      </c>
      <c r="E32" s="5" t="s">
        <v>996</v>
      </c>
      <c r="F32" s="5" t="s">
        <v>997</v>
      </c>
      <c r="G32" s="5" t="s">
        <v>998</v>
      </c>
      <c r="H32" s="5" t="s">
        <v>999</v>
      </c>
      <c r="I32" s="5" t="s">
        <v>1000</v>
      </c>
      <c r="J32" s="5" t="s">
        <v>1001</v>
      </c>
      <c r="K32" s="5" t="s">
        <v>1002</v>
      </c>
      <c r="L32" s="5" t="s">
        <v>1003</v>
      </c>
      <c r="M32" s="5" t="s">
        <v>1004</v>
      </c>
      <c r="N32" s="5" t="s">
        <v>1005</v>
      </c>
      <c r="O32" s="5" t="s">
        <v>1006</v>
      </c>
      <c r="P32" s="5" t="s">
        <v>1007</v>
      </c>
      <c r="Q32" s="5" t="s">
        <v>1008</v>
      </c>
      <c r="R32" s="5" t="s">
        <v>1009</v>
      </c>
      <c r="S32" s="5" t="s">
        <v>1010</v>
      </c>
    </row>
    <row r="33" spans="1:19" x14ac:dyDescent="0.25">
      <c r="A33" s="407" t="s">
        <v>13</v>
      </c>
      <c r="B33" s="407" t="s">
        <v>14</v>
      </c>
      <c r="C33" s="407" t="s">
        <v>15</v>
      </c>
      <c r="D33" s="407">
        <v>27736.331506300001</v>
      </c>
      <c r="E33" s="407">
        <v>6.3398107486278796</v>
      </c>
      <c r="F33" s="407">
        <v>51.950674135280501</v>
      </c>
      <c r="G33" s="407">
        <v>4.1193014371166701</v>
      </c>
      <c r="H33" s="407">
        <v>18509.666379499999</v>
      </c>
      <c r="I33" s="407">
        <v>8.1082506000012504</v>
      </c>
      <c r="J33" s="407">
        <v>34.668955633723499</v>
      </c>
      <c r="K33" s="407">
        <v>5.9552979564359401</v>
      </c>
      <c r="L33" s="407">
        <v>6014.8874444000003</v>
      </c>
      <c r="M33" s="407">
        <v>12.954190839397301</v>
      </c>
      <c r="N33" s="407">
        <v>11.265998083179801</v>
      </c>
      <c r="O33" s="407">
        <v>12.075506813905999</v>
      </c>
      <c r="P33" s="407">
        <v>1128.8578597999999</v>
      </c>
      <c r="Q33" s="407">
        <v>31.633517389484901</v>
      </c>
      <c r="R33" s="407">
        <v>2.11437214781628</v>
      </c>
      <c r="S33" s="407">
        <v>31.089279133580401</v>
      </c>
    </row>
    <row r="34" spans="1:19" x14ac:dyDescent="0.25">
      <c r="A34" s="407" t="s">
        <v>13</v>
      </c>
      <c r="B34" s="407" t="s">
        <v>14</v>
      </c>
      <c r="C34" s="407" t="s">
        <v>16</v>
      </c>
      <c r="D34" s="407">
        <v>307769.24108519999</v>
      </c>
      <c r="E34" s="407">
        <v>1.7647242978444899</v>
      </c>
      <c r="F34" s="407">
        <v>48.824552700530901</v>
      </c>
      <c r="G34" s="407">
        <v>1.3279320356975499</v>
      </c>
      <c r="H34" s="407">
        <v>207031.86271250001</v>
      </c>
      <c r="I34" s="407">
        <v>2.2310074904628001</v>
      </c>
      <c r="J34" s="407">
        <v>32.843561806416098</v>
      </c>
      <c r="K34" s="407">
        <v>1.80324277426819</v>
      </c>
      <c r="L34" s="407">
        <v>96621.960086699997</v>
      </c>
      <c r="M34" s="407">
        <v>2.8937996025447901</v>
      </c>
      <c r="N34" s="407">
        <v>15.3281203984115</v>
      </c>
      <c r="O34" s="407">
        <v>2.7081275697523299</v>
      </c>
      <c r="P34" s="407">
        <v>18934.4592514</v>
      </c>
      <c r="Q34" s="407">
        <v>6.0518246354043903</v>
      </c>
      <c r="R34" s="407">
        <v>3.00376509464152</v>
      </c>
      <c r="S34" s="407">
        <v>6.0083055131203498</v>
      </c>
    </row>
    <row r="35" spans="1:19" x14ac:dyDescent="0.25">
      <c r="A35" s="407" t="s">
        <v>26</v>
      </c>
      <c r="B35" s="407" t="s">
        <v>27</v>
      </c>
      <c r="C35" s="407" t="s">
        <v>15</v>
      </c>
      <c r="D35" s="407">
        <v>280.32755930000002</v>
      </c>
      <c r="E35" s="407">
        <v>43.494463802712701</v>
      </c>
      <c r="F35" s="407">
        <v>49.5742624026771</v>
      </c>
      <c r="G35" s="407">
        <v>30.556320371537598</v>
      </c>
      <c r="H35" s="407">
        <v>255.38675409999999</v>
      </c>
      <c r="I35" s="407">
        <v>44.2905820727199</v>
      </c>
      <c r="J35" s="407">
        <v>45.163629268331299</v>
      </c>
      <c r="K35" s="407">
        <v>31.694660123426502</v>
      </c>
      <c r="L35" s="407">
        <v>29.755641600000001</v>
      </c>
      <c r="M35" s="407">
        <v>71.002785800850305</v>
      </c>
      <c r="N35" s="407">
        <v>5.26210832899159</v>
      </c>
      <c r="O35" s="407">
        <v>60.745529839266503</v>
      </c>
      <c r="P35" s="407"/>
      <c r="Q35" s="407"/>
      <c r="R35" s="407"/>
      <c r="S35" s="407"/>
    </row>
    <row r="36" spans="1:19" x14ac:dyDescent="0.25">
      <c r="A36" s="407" t="s">
        <v>26</v>
      </c>
      <c r="B36" s="407" t="s">
        <v>27</v>
      </c>
      <c r="C36" s="407" t="s">
        <v>16</v>
      </c>
      <c r="D36" s="407">
        <v>10617.622540300001</v>
      </c>
      <c r="E36" s="407">
        <v>8.7542712136919398</v>
      </c>
      <c r="F36" s="407">
        <v>56.246775089499302</v>
      </c>
      <c r="G36" s="407">
        <v>6.9083929504379604</v>
      </c>
      <c r="H36" s="407">
        <v>5964.2353350000003</v>
      </c>
      <c r="I36" s="407">
        <v>11.3266817264669</v>
      </c>
      <c r="J36" s="407">
        <v>31.595491570291799</v>
      </c>
      <c r="K36" s="407">
        <v>9.1041669379449299</v>
      </c>
      <c r="L36" s="407">
        <v>2137.7623143999999</v>
      </c>
      <c r="M36" s="407">
        <v>27.087852352015101</v>
      </c>
      <c r="N36" s="407">
        <v>11.324779689283099</v>
      </c>
      <c r="O36" s="407">
        <v>24.923902050310598</v>
      </c>
      <c r="P36" s="407">
        <v>157.2354583</v>
      </c>
      <c r="Q36" s="407">
        <v>82.467278408702398</v>
      </c>
      <c r="R36" s="407">
        <v>0.83295365092575202</v>
      </c>
      <c r="S36" s="407">
        <v>82.772062590508</v>
      </c>
    </row>
    <row r="37" spans="1:19" x14ac:dyDescent="0.25">
      <c r="A37" s="407" t="s">
        <v>28</v>
      </c>
      <c r="B37" s="407" t="s">
        <v>29</v>
      </c>
      <c r="C37" s="407" t="s">
        <v>15</v>
      </c>
      <c r="D37" s="407">
        <v>32.742503399999997</v>
      </c>
      <c r="E37" s="407">
        <v>61.0585238346262</v>
      </c>
      <c r="F37" s="407">
        <v>38.954264377873201</v>
      </c>
      <c r="G37" s="407">
        <v>46.631958494748702</v>
      </c>
      <c r="H37" s="407">
        <v>39.7379313</v>
      </c>
      <c r="I37" s="407">
        <v>55.734869789832601</v>
      </c>
      <c r="J37" s="407">
        <v>47.276833502290003</v>
      </c>
      <c r="K37" s="407">
        <v>39.382136172194301</v>
      </c>
      <c r="L37" s="407"/>
      <c r="M37" s="407"/>
      <c r="N37" s="407"/>
      <c r="O37" s="407"/>
      <c r="P37" s="407">
        <v>11.5732727</v>
      </c>
      <c r="Q37" s="407">
        <v>99.999999999999901</v>
      </c>
      <c r="R37" s="407">
        <v>13.768902119836801</v>
      </c>
      <c r="S37" s="407">
        <v>95.327588331026305</v>
      </c>
    </row>
    <row r="38" spans="1:19" x14ac:dyDescent="0.25">
      <c r="A38" s="407" t="s">
        <v>28</v>
      </c>
      <c r="B38" s="407" t="s">
        <v>29</v>
      </c>
      <c r="C38" s="407" t="s">
        <v>16</v>
      </c>
      <c r="D38" s="407">
        <v>2722.1023375</v>
      </c>
      <c r="E38" s="407">
        <v>8.0190975777859901</v>
      </c>
      <c r="F38" s="407">
        <v>57.969606047523001</v>
      </c>
      <c r="G38" s="407">
        <v>5.43047064368122</v>
      </c>
      <c r="H38" s="407">
        <v>1498.2006448</v>
      </c>
      <c r="I38" s="407">
        <v>11.2447148802784</v>
      </c>
      <c r="J38" s="407">
        <v>31.905523889658301</v>
      </c>
      <c r="K38" s="407">
        <v>8.9929535354171808</v>
      </c>
      <c r="L38" s="407">
        <v>416.53596499999998</v>
      </c>
      <c r="M38" s="407">
        <v>20.5740935420631</v>
      </c>
      <c r="N38" s="407">
        <v>8.8705062491702993</v>
      </c>
      <c r="O38" s="407">
        <v>20.473524528522098</v>
      </c>
      <c r="P38" s="407">
        <v>58.901671100000002</v>
      </c>
      <c r="Q38" s="407">
        <v>47.396288468374301</v>
      </c>
      <c r="R38" s="407">
        <v>1.2543638136484201</v>
      </c>
      <c r="S38" s="407">
        <v>47.094060180264499</v>
      </c>
    </row>
    <row r="39" spans="1:19" x14ac:dyDescent="0.25">
      <c r="A39" s="407" t="s">
        <v>30</v>
      </c>
      <c r="B39" s="407" t="s">
        <v>31</v>
      </c>
      <c r="C39" s="407" t="s">
        <v>15</v>
      </c>
      <c r="D39" s="407">
        <v>306.60160230000002</v>
      </c>
      <c r="E39" s="407">
        <v>73.857914671975706</v>
      </c>
      <c r="F39" s="407">
        <v>81.697753665253202</v>
      </c>
      <c r="G39" s="407">
        <v>17.489813849827801</v>
      </c>
      <c r="H39" s="407">
        <v>7.9217389999999996</v>
      </c>
      <c r="I39" s="407">
        <v>45.482366254123299</v>
      </c>
      <c r="J39" s="407">
        <v>2.11084442014486</v>
      </c>
      <c r="K39" s="407">
        <v>78.770140707353903</v>
      </c>
      <c r="L39" s="407">
        <v>60.764336200000002</v>
      </c>
      <c r="M39" s="407">
        <v>88.969235211767398</v>
      </c>
      <c r="N39" s="407">
        <v>16.191401914601901</v>
      </c>
      <c r="O39" s="407">
        <v>85.040600915651396</v>
      </c>
      <c r="P39" s="407"/>
      <c r="Q39" s="407"/>
      <c r="R39" s="407"/>
      <c r="S39" s="407"/>
    </row>
    <row r="40" spans="1:19" x14ac:dyDescent="0.25">
      <c r="A40" s="407" t="s">
        <v>30</v>
      </c>
      <c r="B40" s="407" t="s">
        <v>31</v>
      </c>
      <c r="C40" s="407" t="s">
        <v>16</v>
      </c>
      <c r="D40" s="407">
        <v>9253.4121759999998</v>
      </c>
      <c r="E40" s="407">
        <v>9.8239223072525501</v>
      </c>
      <c r="F40" s="407">
        <v>71.242342538996894</v>
      </c>
      <c r="G40" s="407">
        <v>4.4512728651058602</v>
      </c>
      <c r="H40" s="407">
        <v>3111.8212779999999</v>
      </c>
      <c r="I40" s="407">
        <v>15.6179498184535</v>
      </c>
      <c r="J40" s="407">
        <v>23.958020370302702</v>
      </c>
      <c r="K40" s="407">
        <v>13.277436573029201</v>
      </c>
      <c r="L40" s="407">
        <v>485.10835209999999</v>
      </c>
      <c r="M40" s="407">
        <v>35.405224392361902</v>
      </c>
      <c r="N40" s="407">
        <v>3.7348660938797602</v>
      </c>
      <c r="O40" s="407">
        <v>35.002496055408699</v>
      </c>
      <c r="P40" s="407">
        <v>138.29928319999999</v>
      </c>
      <c r="Q40" s="407">
        <v>55.1299900912339</v>
      </c>
      <c r="R40" s="407">
        <v>1.06477099682068</v>
      </c>
      <c r="S40" s="407">
        <v>55.243758902113399</v>
      </c>
    </row>
    <row r="41" spans="1:19" x14ac:dyDescent="0.25">
      <c r="A41" s="407" t="s">
        <v>32</v>
      </c>
      <c r="B41" s="407" t="s">
        <v>33</v>
      </c>
      <c r="C41" s="407" t="s">
        <v>15</v>
      </c>
      <c r="D41" s="407">
        <v>58.450144100000003</v>
      </c>
      <c r="E41" s="407">
        <v>43.127862979849603</v>
      </c>
      <c r="F41" s="407">
        <v>21.931422832653801</v>
      </c>
      <c r="G41" s="407">
        <v>37.945674767522597</v>
      </c>
      <c r="H41" s="407">
        <v>138.21458960000001</v>
      </c>
      <c r="I41" s="407">
        <v>34.5637902701543</v>
      </c>
      <c r="J41" s="407">
        <v>51.860310232482597</v>
      </c>
      <c r="K41" s="407">
        <v>22.717496951361301</v>
      </c>
      <c r="L41" s="407">
        <v>69.848499599999997</v>
      </c>
      <c r="M41" s="407">
        <v>56.842509957869503</v>
      </c>
      <c r="N41" s="407">
        <v>26.208266934863701</v>
      </c>
      <c r="O41" s="407">
        <v>47.427663597806202</v>
      </c>
      <c r="P41" s="407"/>
      <c r="Q41" s="407"/>
      <c r="R41" s="407"/>
      <c r="S41" s="407"/>
    </row>
    <row r="42" spans="1:19" x14ac:dyDescent="0.25">
      <c r="A42" s="407" t="s">
        <v>32</v>
      </c>
      <c r="B42" s="407" t="s">
        <v>33</v>
      </c>
      <c r="C42" s="407" t="s">
        <v>16</v>
      </c>
      <c r="D42" s="407">
        <v>2416.2900473</v>
      </c>
      <c r="E42" s="407">
        <v>9.2384299857819201</v>
      </c>
      <c r="F42" s="407">
        <v>50.550706267071298</v>
      </c>
      <c r="G42" s="407">
        <v>6.8155829149372602</v>
      </c>
      <c r="H42" s="407">
        <v>1413.6308216</v>
      </c>
      <c r="I42" s="407">
        <v>10.846870514542401</v>
      </c>
      <c r="J42" s="407">
        <v>29.574279177547801</v>
      </c>
      <c r="K42" s="407">
        <v>9.65824208954845</v>
      </c>
      <c r="L42" s="407">
        <v>770.63841820000005</v>
      </c>
      <c r="M42" s="407">
        <v>15.337959971968299</v>
      </c>
      <c r="N42" s="407">
        <v>16.122367577551</v>
      </c>
      <c r="O42" s="407">
        <v>13.573076124980901</v>
      </c>
      <c r="P42" s="407">
        <v>179.3740229</v>
      </c>
      <c r="Q42" s="407">
        <v>34.514033931277098</v>
      </c>
      <c r="R42" s="407">
        <v>3.7526469778299099</v>
      </c>
      <c r="S42" s="407">
        <v>34.785157312427401</v>
      </c>
    </row>
    <row r="43" spans="1:19" x14ac:dyDescent="0.25">
      <c r="A43" s="407" t="s">
        <v>34</v>
      </c>
      <c r="B43" s="407" t="s">
        <v>35</v>
      </c>
      <c r="C43" s="407" t="s">
        <v>15</v>
      </c>
      <c r="D43" s="407">
        <v>617.51446269999997</v>
      </c>
      <c r="E43" s="407">
        <v>46.497702593936097</v>
      </c>
      <c r="F43" s="407">
        <v>56.149315051234701</v>
      </c>
      <c r="G43" s="407">
        <v>23.0253450210792</v>
      </c>
      <c r="H43" s="407">
        <v>371.99241430000001</v>
      </c>
      <c r="I43" s="407">
        <v>60.392684672142302</v>
      </c>
      <c r="J43" s="407">
        <v>33.824502143438004</v>
      </c>
      <c r="K43" s="407">
        <v>30.4492570132442</v>
      </c>
      <c r="L43" s="407">
        <v>19.412487200000001</v>
      </c>
      <c r="M43" s="407">
        <v>44.650011369746998</v>
      </c>
      <c r="N43" s="407">
        <v>1.76513737824858</v>
      </c>
      <c r="O43" s="407">
        <v>64.460717606927602</v>
      </c>
      <c r="P43" s="407">
        <v>90.852667100000005</v>
      </c>
      <c r="Q43" s="407">
        <v>98.428235869156296</v>
      </c>
      <c r="R43" s="407">
        <v>8.2610454270787699</v>
      </c>
      <c r="S43" s="407">
        <v>65.631440454512003</v>
      </c>
    </row>
    <row r="44" spans="1:19" x14ac:dyDescent="0.25">
      <c r="A44" s="407" t="s">
        <v>34</v>
      </c>
      <c r="B44" s="407" t="s">
        <v>35</v>
      </c>
      <c r="C44" s="407" t="s">
        <v>16</v>
      </c>
      <c r="D44" s="407">
        <v>15839.895486400001</v>
      </c>
      <c r="E44" s="407">
        <v>9.0014035145788096</v>
      </c>
      <c r="F44" s="407">
        <v>72.262692950300604</v>
      </c>
      <c r="G44" s="407">
        <v>4.5817947030524504</v>
      </c>
      <c r="H44" s="407">
        <v>4996.0456592999999</v>
      </c>
      <c r="I44" s="407">
        <v>12.560704957605299</v>
      </c>
      <c r="J44" s="407">
        <v>22.7923040119585</v>
      </c>
      <c r="K44" s="407">
        <v>12.56577561313</v>
      </c>
      <c r="L44" s="407">
        <v>767.37495850000005</v>
      </c>
      <c r="M44" s="407">
        <v>31.506087275019599</v>
      </c>
      <c r="N44" s="407">
        <v>3.50081735396842</v>
      </c>
      <c r="O44" s="407">
        <v>31.402611159668702</v>
      </c>
      <c r="P44" s="407">
        <v>316.56376699999998</v>
      </c>
      <c r="Q44" s="407">
        <v>46.757185162864197</v>
      </c>
      <c r="R44" s="407">
        <v>1.4441856837725</v>
      </c>
      <c r="S44" s="407">
        <v>44.6056434857515</v>
      </c>
    </row>
    <row r="45" spans="1:19" x14ac:dyDescent="0.25">
      <c r="A45" s="407" t="s">
        <v>36</v>
      </c>
      <c r="B45" s="407" t="s">
        <v>37</v>
      </c>
      <c r="C45" s="407" t="s">
        <v>15</v>
      </c>
      <c r="D45" s="407">
        <v>5462.5604555999998</v>
      </c>
      <c r="E45" s="407">
        <v>32.488040338409597</v>
      </c>
      <c r="F45" s="407">
        <v>78.161014797106006</v>
      </c>
      <c r="G45" s="407">
        <v>14.4605992244825</v>
      </c>
      <c r="H45" s="407">
        <v>756.57946449999997</v>
      </c>
      <c r="I45" s="407">
        <v>95.757929355410994</v>
      </c>
      <c r="J45" s="407">
        <v>10.825512907477</v>
      </c>
      <c r="K45" s="407">
        <v>87.431713759845906</v>
      </c>
      <c r="L45" s="407">
        <v>3.0027278000000002</v>
      </c>
      <c r="M45" s="407">
        <v>99.999999999999901</v>
      </c>
      <c r="N45" s="407">
        <v>4.29645134209692E-2</v>
      </c>
      <c r="O45" s="407">
        <v>103.98041030925199</v>
      </c>
      <c r="P45" s="407">
        <v>766.71294690000002</v>
      </c>
      <c r="Q45" s="407">
        <v>69.636930893490202</v>
      </c>
      <c r="R45" s="407">
        <v>10.970507781996</v>
      </c>
      <c r="S45" s="407">
        <v>70.361450776272804</v>
      </c>
    </row>
    <row r="46" spans="1:19" x14ac:dyDescent="0.25">
      <c r="A46" s="407" t="s">
        <v>36</v>
      </c>
      <c r="B46" s="407" t="s">
        <v>37</v>
      </c>
      <c r="C46" s="407" t="s">
        <v>16</v>
      </c>
      <c r="D46" s="407">
        <v>26613.373775299999</v>
      </c>
      <c r="E46" s="407">
        <v>13.014846511632101</v>
      </c>
      <c r="F46" s="407">
        <v>62.762317386538101</v>
      </c>
      <c r="G46" s="407">
        <v>8.7493246351396206</v>
      </c>
      <c r="H46" s="407">
        <v>9604.9033213999992</v>
      </c>
      <c r="I46" s="407">
        <v>20.886494160565199</v>
      </c>
      <c r="J46" s="407">
        <v>22.651242785467801</v>
      </c>
      <c r="K46" s="407">
        <v>19.5095682527352</v>
      </c>
      <c r="L46" s="407">
        <v>3868.6408121999998</v>
      </c>
      <c r="M46" s="407">
        <v>33.114762281080402</v>
      </c>
      <c r="N46" s="407">
        <v>9.12341533846263</v>
      </c>
      <c r="O46" s="407">
        <v>29.6579825458026</v>
      </c>
      <c r="P46" s="407">
        <v>2316.5096309</v>
      </c>
      <c r="Q46" s="407">
        <v>69.280509611289801</v>
      </c>
      <c r="R46" s="407">
        <v>5.4630244895314597</v>
      </c>
      <c r="S46" s="407">
        <v>67.8058225929217</v>
      </c>
    </row>
    <row r="47" spans="1:19" x14ac:dyDescent="0.25">
      <c r="A47" s="407" t="s">
        <v>38</v>
      </c>
      <c r="B47" s="407" t="s">
        <v>39</v>
      </c>
      <c r="C47" s="407" t="s">
        <v>15</v>
      </c>
      <c r="D47" s="407">
        <v>81.360467</v>
      </c>
      <c r="E47" s="407">
        <v>48.263556460458801</v>
      </c>
      <c r="F47" s="407">
        <v>64.419298174745904</v>
      </c>
      <c r="G47" s="407">
        <v>23.286875767643199</v>
      </c>
      <c r="H47" s="407">
        <v>27.481999299999998</v>
      </c>
      <c r="I47" s="407">
        <v>83.660941061954603</v>
      </c>
      <c r="J47" s="407">
        <v>21.759598643218901</v>
      </c>
      <c r="K47" s="407">
        <v>63.578065841520001</v>
      </c>
      <c r="L47" s="407">
        <v>17.455815900000001</v>
      </c>
      <c r="M47" s="407">
        <v>75.831469891897896</v>
      </c>
      <c r="N47" s="407">
        <v>13.8211031820352</v>
      </c>
      <c r="O47" s="407">
        <v>78.035935057071896</v>
      </c>
      <c r="P47" s="407"/>
      <c r="Q47" s="407"/>
      <c r="R47" s="407"/>
      <c r="S47" s="407"/>
    </row>
    <row r="48" spans="1:19" x14ac:dyDescent="0.25">
      <c r="A48" s="407" t="s">
        <v>38</v>
      </c>
      <c r="B48" s="407" t="s">
        <v>39</v>
      </c>
      <c r="C48" s="407" t="s">
        <v>16</v>
      </c>
      <c r="D48" s="407">
        <v>1469.3895763</v>
      </c>
      <c r="E48" s="407">
        <v>12.3255006906013</v>
      </c>
      <c r="F48" s="407">
        <v>58.499531533769897</v>
      </c>
      <c r="G48" s="407">
        <v>9.0187393936207307</v>
      </c>
      <c r="H48" s="407">
        <v>763.62171390000003</v>
      </c>
      <c r="I48" s="407">
        <v>16.235814390088901</v>
      </c>
      <c r="J48" s="407">
        <v>30.401408348526399</v>
      </c>
      <c r="K48" s="407">
        <v>13.6028419082865</v>
      </c>
      <c r="L48" s="407">
        <v>272.33520859999999</v>
      </c>
      <c r="M48" s="407">
        <v>29.014065829193498</v>
      </c>
      <c r="N48" s="407">
        <v>10.842245229048</v>
      </c>
      <c r="O48" s="407">
        <v>26.725449797690999</v>
      </c>
      <c r="P48" s="407">
        <v>6.4506690999999998</v>
      </c>
      <c r="Q48" s="407">
        <v>99.999999999999901</v>
      </c>
      <c r="R48" s="407">
        <v>0.25681488865572299</v>
      </c>
      <c r="S48" s="407">
        <v>99.3886293300543</v>
      </c>
    </row>
    <row r="49" spans="1:19" x14ac:dyDescent="0.25">
      <c r="A49" t="s">
        <v>19</v>
      </c>
    </row>
    <row r="50" spans="1:19" x14ac:dyDescent="0.25">
      <c r="A50" t="s">
        <v>20</v>
      </c>
    </row>
    <row r="51" spans="1:19" x14ac:dyDescent="0.25">
      <c r="A51" t="s">
        <v>21</v>
      </c>
    </row>
    <row r="52" spans="1:19" x14ac:dyDescent="0.25">
      <c r="A52" t="s">
        <v>22</v>
      </c>
    </row>
    <row r="53" spans="1:19" x14ac:dyDescent="0.25">
      <c r="A53" t="s">
        <v>23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1012</v>
      </c>
    </row>
    <row r="58" spans="1:19" x14ac:dyDescent="0.25">
      <c r="A58" s="5" t="s">
        <v>25</v>
      </c>
      <c r="B58" s="5" t="s">
        <v>10</v>
      </c>
      <c r="C58" s="5" t="s">
        <v>1145</v>
      </c>
      <c r="D58" s="5" t="s">
        <v>995</v>
      </c>
      <c r="E58" s="5" t="s">
        <v>996</v>
      </c>
      <c r="F58" s="5" t="s">
        <v>997</v>
      </c>
      <c r="G58" s="5" t="s">
        <v>998</v>
      </c>
      <c r="H58" s="5" t="s">
        <v>999</v>
      </c>
      <c r="I58" s="5" t="s">
        <v>1000</v>
      </c>
      <c r="J58" s="5" t="s">
        <v>1001</v>
      </c>
      <c r="K58" s="5" t="s">
        <v>1002</v>
      </c>
      <c r="L58" s="5" t="s">
        <v>1003</v>
      </c>
      <c r="M58" s="5" t="s">
        <v>1004</v>
      </c>
      <c r="N58" s="5" t="s">
        <v>1005</v>
      </c>
      <c r="O58" s="5" t="s">
        <v>1006</v>
      </c>
      <c r="P58" s="5" t="s">
        <v>1007</v>
      </c>
      <c r="Q58" s="5" t="s">
        <v>1008</v>
      </c>
      <c r="R58" s="5" t="s">
        <v>1009</v>
      </c>
      <c r="S58" s="5" t="s">
        <v>1010</v>
      </c>
    </row>
    <row r="59" spans="1:19" x14ac:dyDescent="0.25">
      <c r="A59" s="408" t="s">
        <v>13</v>
      </c>
      <c r="B59" s="408" t="s">
        <v>14</v>
      </c>
      <c r="C59" s="408" t="s">
        <v>15</v>
      </c>
      <c r="D59" s="408">
        <v>27573.051710700001</v>
      </c>
      <c r="E59" s="408">
        <v>6.3754902326963503</v>
      </c>
      <c r="F59" s="408">
        <v>52.327010263771697</v>
      </c>
      <c r="G59" s="408">
        <v>4.1417277395401504</v>
      </c>
      <c r="H59" s="408">
        <v>18163.204271400002</v>
      </c>
      <c r="I59" s="408">
        <v>8.2523402610274506</v>
      </c>
      <c r="J59" s="408">
        <v>34.469386497531097</v>
      </c>
      <c r="K59" s="408">
        <v>6.0645697119534496</v>
      </c>
      <c r="L59" s="408">
        <v>5924.3149561</v>
      </c>
      <c r="M59" s="408">
        <v>13.1466042076676</v>
      </c>
      <c r="N59" s="408">
        <v>11.242922719118599</v>
      </c>
      <c r="O59" s="408">
        <v>12.2546940083121</v>
      </c>
      <c r="P59" s="408">
        <v>1033.1556318999999</v>
      </c>
      <c r="Q59" s="408">
        <v>34.2660206862341</v>
      </c>
      <c r="R59" s="408">
        <v>1.9606805195786701</v>
      </c>
      <c r="S59" s="408">
        <v>33.694675974451101</v>
      </c>
    </row>
    <row r="60" spans="1:19" x14ac:dyDescent="0.25">
      <c r="A60" s="408" t="s">
        <v>13</v>
      </c>
      <c r="B60" s="408" t="s">
        <v>14</v>
      </c>
      <c r="C60" s="408" t="s">
        <v>16</v>
      </c>
      <c r="D60" s="408">
        <v>306546.8465856</v>
      </c>
      <c r="E60" s="408">
        <v>1.7712986799382899</v>
      </c>
      <c r="F60" s="408">
        <v>48.900400111754401</v>
      </c>
      <c r="G60" s="408">
        <v>1.3327871738286901</v>
      </c>
      <c r="H60" s="408">
        <v>205619.8949636</v>
      </c>
      <c r="I60" s="408">
        <v>2.2453835284461898</v>
      </c>
      <c r="J60" s="408">
        <v>32.800517267266102</v>
      </c>
      <c r="K60" s="408">
        <v>1.8150694060322401</v>
      </c>
      <c r="L60" s="408">
        <v>95926.103008499995</v>
      </c>
      <c r="M60" s="408">
        <v>2.91363476465812</v>
      </c>
      <c r="N60" s="408">
        <v>15.302146704572801</v>
      </c>
      <c r="O60" s="408">
        <v>2.72673466422399</v>
      </c>
      <c r="P60" s="408">
        <v>18787.192998300001</v>
      </c>
      <c r="Q60" s="408">
        <v>6.0969166822037399</v>
      </c>
      <c r="R60" s="408">
        <v>2.9969359164067702</v>
      </c>
      <c r="S60" s="408">
        <v>6.0530608684854599</v>
      </c>
    </row>
    <row r="61" spans="1:19" x14ac:dyDescent="0.25">
      <c r="A61" s="408" t="s">
        <v>41</v>
      </c>
      <c r="B61" s="408" t="s">
        <v>42</v>
      </c>
      <c r="C61" s="408" t="s">
        <v>15</v>
      </c>
      <c r="D61" s="408">
        <v>58.565429000000002</v>
      </c>
      <c r="E61" s="408">
        <v>43.402167018183597</v>
      </c>
      <c r="F61" s="408">
        <v>70.270040935763603</v>
      </c>
      <c r="G61" s="408">
        <v>21.2823329819261</v>
      </c>
      <c r="H61" s="408">
        <v>22.588688099999999</v>
      </c>
      <c r="I61" s="408">
        <v>57.912520975821998</v>
      </c>
      <c r="J61" s="408">
        <v>27.103157350255099</v>
      </c>
      <c r="K61" s="408">
        <v>54.117078769509298</v>
      </c>
      <c r="L61" s="408">
        <v>2.1892654</v>
      </c>
      <c r="M61" s="408">
        <v>100</v>
      </c>
      <c r="N61" s="408">
        <v>2.62680171398131</v>
      </c>
      <c r="O61" s="408">
        <v>104.725093607392</v>
      </c>
      <c r="P61" s="408"/>
      <c r="Q61" s="408"/>
      <c r="R61" s="408"/>
      <c r="S61" s="408"/>
    </row>
    <row r="62" spans="1:19" x14ac:dyDescent="0.25">
      <c r="A62" s="408" t="s">
        <v>41</v>
      </c>
      <c r="B62" s="408" t="s">
        <v>42</v>
      </c>
      <c r="C62" s="408" t="s">
        <v>16</v>
      </c>
      <c r="D62" s="408">
        <v>870.2898897</v>
      </c>
      <c r="E62" s="408">
        <v>10.9532658275151</v>
      </c>
      <c r="F62" s="408">
        <v>66.477754652714594</v>
      </c>
      <c r="G62" s="408">
        <v>9.2063757486758995</v>
      </c>
      <c r="H62" s="408">
        <v>395.0512488</v>
      </c>
      <c r="I62" s="408">
        <v>25.621591593722901</v>
      </c>
      <c r="J62" s="408">
        <v>30.176289882016</v>
      </c>
      <c r="K62" s="408">
        <v>20.726874467391202</v>
      </c>
      <c r="L62" s="408">
        <v>37.869723499999999</v>
      </c>
      <c r="M62" s="408">
        <v>40.175621247470701</v>
      </c>
      <c r="N62" s="408">
        <v>2.89270761087085</v>
      </c>
      <c r="O62" s="408">
        <v>40.871600415210999</v>
      </c>
      <c r="P62" s="408">
        <v>5.9336694999999997</v>
      </c>
      <c r="Q62" s="408">
        <v>100</v>
      </c>
      <c r="R62" s="408">
        <v>0.45324785439857301</v>
      </c>
      <c r="S62" s="408">
        <v>101.040395328963</v>
      </c>
    </row>
    <row r="63" spans="1:19" x14ac:dyDescent="0.25">
      <c r="A63" s="408" t="s">
        <v>43</v>
      </c>
      <c r="B63" s="408" t="s">
        <v>44</v>
      </c>
      <c r="C63" s="408" t="s">
        <v>15</v>
      </c>
      <c r="D63" s="408">
        <v>136.24573079999999</v>
      </c>
      <c r="E63" s="408">
        <v>49.322165809842701</v>
      </c>
      <c r="F63" s="408">
        <v>55.479414271271899</v>
      </c>
      <c r="G63" s="408">
        <v>28.8187751546395</v>
      </c>
      <c r="H63" s="408">
        <v>109.3331611</v>
      </c>
      <c r="I63" s="408">
        <v>65.137023871710198</v>
      </c>
      <c r="J63" s="408">
        <v>44.520585728728101</v>
      </c>
      <c r="K63" s="408">
        <v>35.912572564452603</v>
      </c>
      <c r="L63" s="408"/>
      <c r="M63" s="408"/>
      <c r="N63" s="408"/>
      <c r="O63" s="408"/>
      <c r="P63" s="408"/>
      <c r="Q63" s="408"/>
      <c r="R63" s="408"/>
      <c r="S63" s="408"/>
    </row>
    <row r="64" spans="1:19" x14ac:dyDescent="0.25">
      <c r="A64" s="408" t="s">
        <v>43</v>
      </c>
      <c r="B64" s="408" t="s">
        <v>44</v>
      </c>
      <c r="C64" s="408" t="s">
        <v>16</v>
      </c>
      <c r="D64" s="408">
        <v>4783.6658926999999</v>
      </c>
      <c r="E64" s="408">
        <v>10.586582463725</v>
      </c>
      <c r="F64" s="408">
        <v>57.730634180868798</v>
      </c>
      <c r="G64" s="408">
        <v>6.0910876093412902</v>
      </c>
      <c r="H64" s="408">
        <v>2645.0876002999998</v>
      </c>
      <c r="I64" s="408">
        <v>12.3229097387722</v>
      </c>
      <c r="J64" s="408">
        <v>31.921665947092901</v>
      </c>
      <c r="K64" s="408">
        <v>9.8322288471088299</v>
      </c>
      <c r="L64" s="408">
        <v>676.93483309999999</v>
      </c>
      <c r="M64" s="408">
        <v>22.730623111006601</v>
      </c>
      <c r="N64" s="408">
        <v>8.1694411964724498</v>
      </c>
      <c r="O64" s="408">
        <v>24.075551955138</v>
      </c>
      <c r="P64" s="408">
        <v>180.49449619999999</v>
      </c>
      <c r="Q64" s="408">
        <v>44.527403295952801</v>
      </c>
      <c r="R64" s="408">
        <v>2.1782586755658899</v>
      </c>
      <c r="S64" s="408">
        <v>46.019656005616497</v>
      </c>
    </row>
    <row r="65" spans="1:19" x14ac:dyDescent="0.25">
      <c r="A65" s="408" t="s">
        <v>26</v>
      </c>
      <c r="B65" s="408" t="s">
        <v>27</v>
      </c>
      <c r="C65" s="408" t="s">
        <v>15</v>
      </c>
      <c r="D65" s="408">
        <v>142.2506674</v>
      </c>
      <c r="E65" s="408">
        <v>75.221293227078206</v>
      </c>
      <c r="F65" s="408">
        <v>68.575642519553398</v>
      </c>
      <c r="G65" s="408">
        <v>39.725190221019602</v>
      </c>
      <c r="H65" s="408">
        <v>65.185474900000003</v>
      </c>
      <c r="I65" s="408">
        <v>100</v>
      </c>
      <c r="J65" s="408">
        <v>31.424357480446599</v>
      </c>
      <c r="K65" s="408">
        <v>86.690092082645705</v>
      </c>
      <c r="L65" s="408"/>
      <c r="M65" s="408"/>
      <c r="N65" s="408"/>
      <c r="O65" s="408"/>
      <c r="P65" s="408"/>
      <c r="Q65" s="408"/>
      <c r="R65" s="408"/>
      <c r="S65" s="408"/>
    </row>
    <row r="66" spans="1:19" x14ac:dyDescent="0.25">
      <c r="A66" s="408" t="s">
        <v>26</v>
      </c>
      <c r="B66" s="408" t="s">
        <v>27</v>
      </c>
      <c r="C66" s="408" t="s">
        <v>16</v>
      </c>
      <c r="D66" s="408">
        <v>8805.6871893000007</v>
      </c>
      <c r="E66" s="408">
        <v>10.2581880487317</v>
      </c>
      <c r="F66" s="408">
        <v>57.117959199102401</v>
      </c>
      <c r="G66" s="408">
        <v>8.1960128453259493</v>
      </c>
      <c r="H66" s="408">
        <v>4653.2132256000004</v>
      </c>
      <c r="I66" s="408">
        <v>13.9841017401959</v>
      </c>
      <c r="J66" s="408">
        <v>30.182998493008299</v>
      </c>
      <c r="K66" s="408">
        <v>11.283413259982799</v>
      </c>
      <c r="L66" s="408">
        <v>1829.7968404999999</v>
      </c>
      <c r="M66" s="408">
        <v>31.432258927713001</v>
      </c>
      <c r="N66" s="408">
        <v>11.868950035532</v>
      </c>
      <c r="O66" s="408">
        <v>28.738710793416502</v>
      </c>
      <c r="P66" s="408">
        <v>127.972585</v>
      </c>
      <c r="Q66" s="408">
        <v>99.999999999999901</v>
      </c>
      <c r="R66" s="408">
        <v>0.83009227235730698</v>
      </c>
      <c r="S66" s="408">
        <v>100.34827699549101</v>
      </c>
    </row>
    <row r="67" spans="1:19" x14ac:dyDescent="0.25">
      <c r="A67" s="408" t="s">
        <v>28</v>
      </c>
      <c r="B67" s="408" t="s">
        <v>29</v>
      </c>
      <c r="C67" s="408" t="s">
        <v>16</v>
      </c>
      <c r="D67" s="408">
        <v>1774.6110464999999</v>
      </c>
      <c r="E67" s="408">
        <v>10.1250271830163</v>
      </c>
      <c r="F67" s="408">
        <v>61.633896491350903</v>
      </c>
      <c r="G67" s="408">
        <v>7.0106587038335197</v>
      </c>
      <c r="H67" s="408">
        <v>871.03168549999998</v>
      </c>
      <c r="I67" s="408">
        <v>14.9429797608457</v>
      </c>
      <c r="J67" s="408">
        <v>30.251742685066102</v>
      </c>
      <c r="K67" s="408">
        <v>12.678224112777899</v>
      </c>
      <c r="L67" s="408">
        <v>233.63498290000001</v>
      </c>
      <c r="M67" s="408">
        <v>29.252091666319</v>
      </c>
      <c r="N67" s="408">
        <v>8.1143608235829507</v>
      </c>
      <c r="O67" s="408">
        <v>28.643456747796201</v>
      </c>
      <c r="P67" s="408"/>
      <c r="Q67" s="408"/>
      <c r="R67" s="408"/>
      <c r="S67" s="408"/>
    </row>
    <row r="68" spans="1:19" x14ac:dyDescent="0.25">
      <c r="A68" s="408" t="s">
        <v>45</v>
      </c>
      <c r="B68" s="408" t="s">
        <v>46</v>
      </c>
      <c r="C68" s="408" t="s">
        <v>15</v>
      </c>
      <c r="D68" s="408">
        <v>322.72314080000001</v>
      </c>
      <c r="E68" s="408">
        <v>27.989639276910498</v>
      </c>
      <c r="F68" s="408">
        <v>80.553511477539004</v>
      </c>
      <c r="G68" s="408">
        <v>9.7435810457774092</v>
      </c>
      <c r="H68" s="408">
        <v>67.723704400000003</v>
      </c>
      <c r="I68" s="408">
        <v>41.356527070119903</v>
      </c>
      <c r="J68" s="408">
        <v>16.9042176094453</v>
      </c>
      <c r="K68" s="408">
        <v>43.5299763913224</v>
      </c>
      <c r="L68" s="408">
        <v>10.185150699999999</v>
      </c>
      <c r="M68" s="408">
        <v>99.999999999999901</v>
      </c>
      <c r="N68" s="408">
        <v>2.54227091301571</v>
      </c>
      <c r="O68" s="408">
        <v>101.593157985595</v>
      </c>
      <c r="P68" s="408"/>
      <c r="Q68" s="408"/>
      <c r="R68" s="408"/>
      <c r="S68" s="408"/>
    </row>
    <row r="69" spans="1:19" x14ac:dyDescent="0.25">
      <c r="A69" s="408" t="s">
        <v>45</v>
      </c>
      <c r="B69" s="408" t="s">
        <v>46</v>
      </c>
      <c r="C69" s="408" t="s">
        <v>16</v>
      </c>
      <c r="D69" s="408">
        <v>1903.4433716000001</v>
      </c>
      <c r="E69" s="408">
        <v>10.019456149477501</v>
      </c>
      <c r="F69" s="408">
        <v>74.534475552898002</v>
      </c>
      <c r="G69" s="408">
        <v>5.6224914889712201</v>
      </c>
      <c r="H69" s="408">
        <v>545.48656100000005</v>
      </c>
      <c r="I69" s="408">
        <v>21.119116129179201</v>
      </c>
      <c r="J69" s="408">
        <v>21.360002273728199</v>
      </c>
      <c r="K69" s="408">
        <v>19.408585030660898</v>
      </c>
      <c r="L69" s="408">
        <v>94.753026000000006</v>
      </c>
      <c r="M69" s="408">
        <v>50.739403616204399</v>
      </c>
      <c r="N69" s="408">
        <v>3.7103111158088198</v>
      </c>
      <c r="O69" s="408">
        <v>50.469013121309203</v>
      </c>
      <c r="P69" s="408">
        <v>10.0928042</v>
      </c>
      <c r="Q69" s="408">
        <v>100</v>
      </c>
      <c r="R69" s="408">
        <v>0.39521105756497898</v>
      </c>
      <c r="S69" s="408">
        <v>98.403130004518204</v>
      </c>
    </row>
    <row r="70" spans="1:19" x14ac:dyDescent="0.25">
      <c r="A70" s="408" t="s">
        <v>47</v>
      </c>
      <c r="B70" s="408" t="s">
        <v>48</v>
      </c>
      <c r="C70" s="408" t="s">
        <v>15</v>
      </c>
      <c r="D70" s="408">
        <v>288.91203430000002</v>
      </c>
      <c r="E70" s="408">
        <v>43.235445984770898</v>
      </c>
      <c r="F70" s="408">
        <v>38.629336167473099</v>
      </c>
      <c r="G70" s="408">
        <v>33.445586409328598</v>
      </c>
      <c r="H70" s="408">
        <v>253.66768920000001</v>
      </c>
      <c r="I70" s="408">
        <v>55.097434994668603</v>
      </c>
      <c r="J70" s="408">
        <v>33.916947989635503</v>
      </c>
      <c r="K70" s="408">
        <v>40.046247651990299</v>
      </c>
      <c r="L70" s="408">
        <v>205.32863570000001</v>
      </c>
      <c r="M70" s="408">
        <v>83.226753657895102</v>
      </c>
      <c r="N70" s="408">
        <v>27.453715842891501</v>
      </c>
      <c r="O70" s="408">
        <v>66.4198738315432</v>
      </c>
      <c r="P70" s="408"/>
      <c r="Q70" s="408"/>
      <c r="R70" s="408"/>
      <c r="S70" s="408"/>
    </row>
    <row r="71" spans="1:19" x14ac:dyDescent="0.25">
      <c r="A71" s="408" t="s">
        <v>47</v>
      </c>
      <c r="B71" s="408" t="s">
        <v>48</v>
      </c>
      <c r="C71" s="408" t="s">
        <v>16</v>
      </c>
      <c r="D71" s="408">
        <v>5077.6900686999998</v>
      </c>
      <c r="E71" s="408">
        <v>16.632372491290901</v>
      </c>
      <c r="F71" s="408">
        <v>51.227519467379203</v>
      </c>
      <c r="G71" s="408">
        <v>10.673147616014401</v>
      </c>
      <c r="H71" s="408">
        <v>4547.3097422000001</v>
      </c>
      <c r="I71" s="408">
        <v>15.054440424554199</v>
      </c>
      <c r="J71" s="408">
        <v>45.876647686453403</v>
      </c>
      <c r="K71" s="408">
        <v>12.244101196403999</v>
      </c>
      <c r="L71" s="408">
        <v>287.03598840000001</v>
      </c>
      <c r="M71" s="408">
        <v>49.078609784934898</v>
      </c>
      <c r="N71" s="408">
        <v>2.8958328461673899</v>
      </c>
      <c r="O71" s="408">
        <v>50.748434952639798</v>
      </c>
      <c r="P71" s="408"/>
      <c r="Q71" s="408"/>
      <c r="R71" s="408"/>
      <c r="S71" s="408"/>
    </row>
    <row r="72" spans="1:19" x14ac:dyDescent="0.25">
      <c r="A72" s="408" t="s">
        <v>30</v>
      </c>
      <c r="B72" s="408" t="s">
        <v>31</v>
      </c>
      <c r="C72" s="408" t="s">
        <v>15</v>
      </c>
      <c r="D72" s="408">
        <v>304.33824829999998</v>
      </c>
      <c r="E72" s="408">
        <v>74.405377572232695</v>
      </c>
      <c r="F72" s="408">
        <v>84.936537014276396</v>
      </c>
      <c r="G72" s="408">
        <v>16.687733877082</v>
      </c>
      <c r="H72" s="408"/>
      <c r="I72" s="408"/>
      <c r="J72" s="408"/>
      <c r="K72" s="408"/>
      <c r="L72" s="408">
        <v>53.974274200000004</v>
      </c>
      <c r="M72" s="408">
        <v>100</v>
      </c>
      <c r="N72" s="408">
        <v>15.0634629857236</v>
      </c>
      <c r="O72" s="408">
        <v>94.095117933938099</v>
      </c>
      <c r="P72" s="408"/>
      <c r="Q72" s="408"/>
      <c r="R72" s="408"/>
      <c r="S72" s="408"/>
    </row>
    <row r="73" spans="1:19" x14ac:dyDescent="0.25">
      <c r="A73" s="408" t="s">
        <v>30</v>
      </c>
      <c r="B73" s="408" t="s">
        <v>31</v>
      </c>
      <c r="C73" s="408" t="s">
        <v>16</v>
      </c>
      <c r="D73" s="408">
        <v>9211.5401270000002</v>
      </c>
      <c r="E73" s="408">
        <v>9.8680729373722702</v>
      </c>
      <c r="F73" s="408">
        <v>71.859111499161997</v>
      </c>
      <c r="G73" s="408">
        <v>4.4661492216028904</v>
      </c>
      <c r="H73" s="408">
        <v>3033.735565</v>
      </c>
      <c r="I73" s="408">
        <v>16.016779383868901</v>
      </c>
      <c r="J73" s="408">
        <v>23.666133916664201</v>
      </c>
      <c r="K73" s="408">
        <v>13.6152474359716</v>
      </c>
      <c r="L73" s="408">
        <v>439.84127210000003</v>
      </c>
      <c r="M73" s="408">
        <v>39.005263523956899</v>
      </c>
      <c r="N73" s="408">
        <v>3.4311963665147398</v>
      </c>
      <c r="O73" s="408">
        <v>38.514857957084203</v>
      </c>
      <c r="P73" s="408">
        <v>133.77257520000001</v>
      </c>
      <c r="Q73" s="408">
        <v>56.9592704121645</v>
      </c>
      <c r="R73" s="408">
        <v>1.0435582176590401</v>
      </c>
      <c r="S73" s="408">
        <v>57.0618556431901</v>
      </c>
    </row>
    <row r="74" spans="1:19" x14ac:dyDescent="0.25">
      <c r="A74" s="408" t="s">
        <v>49</v>
      </c>
      <c r="B74" s="408" t="s">
        <v>50</v>
      </c>
      <c r="C74" s="408" t="s">
        <v>15</v>
      </c>
      <c r="D74" s="408">
        <v>874.59119199999998</v>
      </c>
      <c r="E74" s="408">
        <v>38.922860914492801</v>
      </c>
      <c r="F74" s="408">
        <v>44.500855005074499</v>
      </c>
      <c r="G74" s="408">
        <v>33.927556004078802</v>
      </c>
      <c r="H74" s="408">
        <v>997.85553770000001</v>
      </c>
      <c r="I74" s="408">
        <v>49.3686739158872</v>
      </c>
      <c r="J74" s="408">
        <v>50.772778190977199</v>
      </c>
      <c r="K74" s="408">
        <v>30.609452350612099</v>
      </c>
      <c r="L74" s="408">
        <v>92.888974300000001</v>
      </c>
      <c r="M74" s="408">
        <v>70.835167112435897</v>
      </c>
      <c r="N74" s="408">
        <v>4.72636680394832</v>
      </c>
      <c r="O74" s="408">
        <v>75.674682108784594</v>
      </c>
      <c r="P74" s="408"/>
      <c r="Q74" s="408"/>
      <c r="R74" s="408"/>
      <c r="S74" s="408"/>
    </row>
    <row r="75" spans="1:19" x14ac:dyDescent="0.25">
      <c r="A75" s="408" t="s">
        <v>49</v>
      </c>
      <c r="B75" s="408" t="s">
        <v>50</v>
      </c>
      <c r="C75" s="408" t="s">
        <v>16</v>
      </c>
      <c r="D75" s="408">
        <v>5835.2896062999998</v>
      </c>
      <c r="E75" s="408">
        <v>15.989809622116599</v>
      </c>
      <c r="F75" s="408">
        <v>57.763106765364903</v>
      </c>
      <c r="G75" s="408">
        <v>10.2708133899814</v>
      </c>
      <c r="H75" s="408">
        <v>3591.0135028999998</v>
      </c>
      <c r="I75" s="408">
        <v>20.131500090841602</v>
      </c>
      <c r="J75" s="408">
        <v>35.547181092765697</v>
      </c>
      <c r="K75" s="408">
        <v>17.161904050559599</v>
      </c>
      <c r="L75" s="408">
        <v>675.80173430000002</v>
      </c>
      <c r="M75" s="408">
        <v>37.497689637430199</v>
      </c>
      <c r="N75" s="408">
        <v>6.6897121418694399</v>
      </c>
      <c r="O75" s="408">
        <v>38.263068602913599</v>
      </c>
      <c r="P75" s="408"/>
      <c r="Q75" s="408"/>
      <c r="R75" s="408"/>
      <c r="S75" s="408"/>
    </row>
    <row r="76" spans="1:19" x14ac:dyDescent="0.25">
      <c r="A76" s="408" t="s">
        <v>51</v>
      </c>
      <c r="B76" s="408" t="s">
        <v>52</v>
      </c>
      <c r="C76" s="408" t="s">
        <v>15</v>
      </c>
      <c r="D76" s="408">
        <v>57.6705313</v>
      </c>
      <c r="E76" s="408">
        <v>41.243700713707199</v>
      </c>
      <c r="F76" s="408">
        <v>52.546802610458798</v>
      </c>
      <c r="G76" s="408">
        <v>26.188642570527701</v>
      </c>
      <c r="H76" s="408">
        <v>52.080259300000002</v>
      </c>
      <c r="I76" s="408">
        <v>41.105842586826299</v>
      </c>
      <c r="J76" s="408">
        <v>47.453197389541202</v>
      </c>
      <c r="K76" s="408">
        <v>28.999719881735199</v>
      </c>
      <c r="L76" s="408"/>
      <c r="M76" s="408"/>
      <c r="N76" s="408"/>
      <c r="O76" s="408"/>
      <c r="P76" s="408"/>
      <c r="Q76" s="408"/>
      <c r="R76" s="408"/>
      <c r="S76" s="408"/>
    </row>
    <row r="77" spans="1:19" x14ac:dyDescent="0.25">
      <c r="A77" s="408" t="s">
        <v>51</v>
      </c>
      <c r="B77" s="408" t="s">
        <v>52</v>
      </c>
      <c r="C77" s="408" t="s">
        <v>16</v>
      </c>
      <c r="D77" s="408">
        <v>1838.6251012</v>
      </c>
      <c r="E77" s="408">
        <v>10.1846840782411</v>
      </c>
      <c r="F77" s="408">
        <v>72.866512867664099</v>
      </c>
      <c r="G77" s="408">
        <v>6.1287280662876897</v>
      </c>
      <c r="H77" s="408">
        <v>656.93458229999999</v>
      </c>
      <c r="I77" s="408">
        <v>20.1066284413556</v>
      </c>
      <c r="J77" s="408">
        <v>26.034960668781501</v>
      </c>
      <c r="K77" s="408">
        <v>16.403106339199699</v>
      </c>
      <c r="L77" s="408">
        <v>27.718882799999999</v>
      </c>
      <c r="M77" s="408">
        <v>57.748070035340803</v>
      </c>
      <c r="N77" s="408">
        <v>1.0985264635543399</v>
      </c>
      <c r="O77" s="408">
        <v>55.185627687735902</v>
      </c>
      <c r="P77" s="408"/>
      <c r="Q77" s="408"/>
      <c r="R77" s="408"/>
      <c r="S77" s="408"/>
    </row>
    <row r="78" spans="1:19" x14ac:dyDescent="0.25">
      <c r="A78" s="408" t="s">
        <v>32</v>
      </c>
      <c r="B78" s="408" t="s">
        <v>33</v>
      </c>
      <c r="C78" s="408" t="s">
        <v>15</v>
      </c>
      <c r="D78" s="408">
        <v>44.850109099999997</v>
      </c>
      <c r="E78" s="408">
        <v>52.027417984207197</v>
      </c>
      <c r="F78" s="408">
        <v>50.035402331716803</v>
      </c>
      <c r="G78" s="408">
        <v>33.128657369159598</v>
      </c>
      <c r="H78" s="408">
        <v>44.786642100000002</v>
      </c>
      <c r="I78" s="408">
        <v>43.910461115180297</v>
      </c>
      <c r="J78" s="408">
        <v>49.964597668283197</v>
      </c>
      <c r="K78" s="408">
        <v>33.175603878178002</v>
      </c>
      <c r="L78" s="408"/>
      <c r="M78" s="408"/>
      <c r="N78" s="408"/>
      <c r="O78" s="408"/>
      <c r="P78" s="408"/>
      <c r="Q78" s="408"/>
      <c r="R78" s="408"/>
      <c r="S78" s="408"/>
    </row>
    <row r="79" spans="1:19" x14ac:dyDescent="0.25">
      <c r="A79" s="408" t="s">
        <v>32</v>
      </c>
      <c r="B79" s="408" t="s">
        <v>33</v>
      </c>
      <c r="C79" s="408" t="s">
        <v>16</v>
      </c>
      <c r="D79" s="408">
        <v>1529.8619937000001</v>
      </c>
      <c r="E79" s="408">
        <v>10.624191154280799</v>
      </c>
      <c r="F79" s="408">
        <v>66.420896011487898</v>
      </c>
      <c r="G79" s="408">
        <v>6.5256433575199599</v>
      </c>
      <c r="H79" s="408">
        <v>601.89576020000004</v>
      </c>
      <c r="I79" s="408">
        <v>15.718068202682201</v>
      </c>
      <c r="J79" s="408">
        <v>26.1320667240782</v>
      </c>
      <c r="K79" s="408">
        <v>14.3326176002099</v>
      </c>
      <c r="L79" s="408">
        <v>145.97088769999999</v>
      </c>
      <c r="M79" s="408">
        <v>38.066200393906797</v>
      </c>
      <c r="N79" s="408">
        <v>6.33751096017326</v>
      </c>
      <c r="O79" s="408">
        <v>35.648329534450397</v>
      </c>
      <c r="P79" s="408">
        <v>25.5555439</v>
      </c>
      <c r="Q79" s="408">
        <v>56.793457424795598</v>
      </c>
      <c r="R79" s="408">
        <v>1.10952630426073</v>
      </c>
      <c r="S79" s="408">
        <v>56.643835977067702</v>
      </c>
    </row>
    <row r="80" spans="1:19" x14ac:dyDescent="0.25">
      <c r="A80" s="408" t="s">
        <v>53</v>
      </c>
      <c r="B80" s="408" t="s">
        <v>54</v>
      </c>
      <c r="C80" s="408" t="s">
        <v>15</v>
      </c>
      <c r="D80" s="408">
        <v>456.24279050000001</v>
      </c>
      <c r="E80" s="408">
        <v>43.847922912509397</v>
      </c>
      <c r="F80" s="408">
        <v>41.385742561101303</v>
      </c>
      <c r="G80" s="408">
        <v>30.418029859137</v>
      </c>
      <c r="H80" s="408">
        <v>646.17258800000002</v>
      </c>
      <c r="I80" s="408">
        <v>32.717267234414301</v>
      </c>
      <c r="J80" s="408">
        <v>58.614257438898697</v>
      </c>
      <c r="K80" s="408">
        <v>21.4772447519005</v>
      </c>
      <c r="L80" s="408"/>
      <c r="M80" s="408"/>
      <c r="N80" s="408"/>
      <c r="O80" s="408"/>
      <c r="P80" s="408"/>
      <c r="Q80" s="408"/>
      <c r="R80" s="408"/>
      <c r="S80" s="408"/>
    </row>
    <row r="81" spans="1:19" x14ac:dyDescent="0.25">
      <c r="A81" s="408" t="s">
        <v>53</v>
      </c>
      <c r="B81" s="408" t="s">
        <v>54</v>
      </c>
      <c r="C81" s="408" t="s">
        <v>16</v>
      </c>
      <c r="D81" s="408">
        <v>6851.5386141999998</v>
      </c>
      <c r="E81" s="408">
        <v>14.0997575153244</v>
      </c>
      <c r="F81" s="408">
        <v>56.373350657767901</v>
      </c>
      <c r="G81" s="408">
        <v>7.9796576082063</v>
      </c>
      <c r="H81" s="408">
        <v>4435.5103779999999</v>
      </c>
      <c r="I81" s="408">
        <v>13.042791613327701</v>
      </c>
      <c r="J81" s="408">
        <v>36.494661413268297</v>
      </c>
      <c r="K81" s="408">
        <v>11.2488142923899</v>
      </c>
      <c r="L81" s="408">
        <v>812.90626269999996</v>
      </c>
      <c r="M81" s="408">
        <v>27.796396912808</v>
      </c>
      <c r="N81" s="408">
        <v>6.6884611442029298</v>
      </c>
      <c r="O81" s="408">
        <v>25.842251688274501</v>
      </c>
      <c r="P81" s="408">
        <v>53.905628399999998</v>
      </c>
      <c r="Q81" s="408">
        <v>99.999999999999801</v>
      </c>
      <c r="R81" s="408">
        <v>0.44352678476079099</v>
      </c>
      <c r="S81" s="408">
        <v>99.008288981962806</v>
      </c>
    </row>
    <row r="82" spans="1:19" x14ac:dyDescent="0.25">
      <c r="A82" s="408" t="s">
        <v>34</v>
      </c>
      <c r="B82" s="408" t="s">
        <v>35</v>
      </c>
      <c r="C82" s="408" t="s">
        <v>15</v>
      </c>
      <c r="D82" s="408">
        <v>616.07488499999999</v>
      </c>
      <c r="E82" s="408">
        <v>46.605767662193799</v>
      </c>
      <c r="F82" s="408">
        <v>57.808117204454298</v>
      </c>
      <c r="G82" s="408">
        <v>23.4830309590706</v>
      </c>
      <c r="H82" s="408">
        <v>360.23586299999999</v>
      </c>
      <c r="I82" s="408">
        <v>62.335224736563099</v>
      </c>
      <c r="J82" s="408">
        <v>33.801989817441999</v>
      </c>
      <c r="K82" s="408">
        <v>31.419056097962599</v>
      </c>
      <c r="L82" s="408"/>
      <c r="M82" s="408"/>
      <c r="N82" s="408"/>
      <c r="O82" s="408"/>
      <c r="P82" s="408">
        <v>89.413089400000004</v>
      </c>
      <c r="Q82" s="408">
        <v>100</v>
      </c>
      <c r="R82" s="408">
        <v>8.3898929781037097</v>
      </c>
      <c r="S82" s="408">
        <v>66.287527006002193</v>
      </c>
    </row>
    <row r="83" spans="1:19" x14ac:dyDescent="0.25">
      <c r="A83" s="408" t="s">
        <v>34</v>
      </c>
      <c r="B83" s="408" t="s">
        <v>35</v>
      </c>
      <c r="C83" s="408" t="s">
        <v>16</v>
      </c>
      <c r="D83" s="408">
        <v>15795.851263500001</v>
      </c>
      <c r="E83" s="408">
        <v>9.0261788632399895</v>
      </c>
      <c r="F83" s="408">
        <v>72.571770759068897</v>
      </c>
      <c r="G83" s="408">
        <v>4.5876868751168098</v>
      </c>
      <c r="H83" s="408">
        <v>4933.1108741999997</v>
      </c>
      <c r="I83" s="408">
        <v>12.7182472486706</v>
      </c>
      <c r="J83" s="408">
        <v>22.664469645821899</v>
      </c>
      <c r="K83" s="408">
        <v>12.713648784036801</v>
      </c>
      <c r="L83" s="408">
        <v>735.80084399999998</v>
      </c>
      <c r="M83" s="408">
        <v>32.842661629943002</v>
      </c>
      <c r="N83" s="408">
        <v>3.38053133600256</v>
      </c>
      <c r="O83" s="408">
        <v>32.713164853829802</v>
      </c>
      <c r="P83" s="408">
        <v>301.07116880000001</v>
      </c>
      <c r="Q83" s="408">
        <v>49.122233379185701</v>
      </c>
      <c r="R83" s="408">
        <v>1.38322825910664</v>
      </c>
      <c r="S83" s="408">
        <v>46.934586604147697</v>
      </c>
    </row>
    <row r="84" spans="1:19" x14ac:dyDescent="0.25">
      <c r="A84" s="408" t="s">
        <v>55</v>
      </c>
      <c r="B84" s="408" t="s">
        <v>56</v>
      </c>
      <c r="C84" s="408" t="s">
        <v>15</v>
      </c>
      <c r="D84" s="408">
        <v>112.15351339999999</v>
      </c>
      <c r="E84" s="408">
        <v>45.172857293473697</v>
      </c>
      <c r="F84" s="408">
        <v>68.532026944797593</v>
      </c>
      <c r="G84" s="408">
        <v>28.961665459212401</v>
      </c>
      <c r="H84" s="408">
        <v>51.497728799999997</v>
      </c>
      <c r="I84" s="408">
        <v>78.080656868805804</v>
      </c>
      <c r="J84" s="408">
        <v>31.4679730552024</v>
      </c>
      <c r="K84" s="408">
        <v>63.073704624544398</v>
      </c>
      <c r="L84" s="408"/>
      <c r="M84" s="408"/>
      <c r="N84" s="408"/>
      <c r="O84" s="408"/>
      <c r="P84" s="408"/>
      <c r="Q84" s="408"/>
      <c r="R84" s="408"/>
      <c r="S84" s="408"/>
    </row>
    <row r="85" spans="1:19" x14ac:dyDescent="0.25">
      <c r="A85" s="408" t="s">
        <v>55</v>
      </c>
      <c r="B85" s="408" t="s">
        <v>56</v>
      </c>
      <c r="C85" s="408" t="s">
        <v>16</v>
      </c>
      <c r="D85" s="408">
        <v>2904.6039988000002</v>
      </c>
      <c r="E85" s="408">
        <v>8.3127710930275498</v>
      </c>
      <c r="F85" s="408">
        <v>79.105239573865802</v>
      </c>
      <c r="G85" s="408">
        <v>5.3053397203875701</v>
      </c>
      <c r="H85" s="408">
        <v>726.78469470000005</v>
      </c>
      <c r="I85" s="408">
        <v>24.154600057784702</v>
      </c>
      <c r="J85" s="408">
        <v>19.793568216739601</v>
      </c>
      <c r="K85" s="408">
        <v>21.46630304959</v>
      </c>
      <c r="L85" s="408">
        <v>26.256126999999999</v>
      </c>
      <c r="M85" s="408">
        <v>71.982271822654695</v>
      </c>
      <c r="N85" s="408">
        <v>0.71507070067896805</v>
      </c>
      <c r="O85" s="408">
        <v>71.660877781498002</v>
      </c>
      <c r="P85" s="408">
        <v>14.1776965</v>
      </c>
      <c r="Q85" s="408">
        <v>100</v>
      </c>
      <c r="R85" s="408">
        <v>0.38612150871561302</v>
      </c>
      <c r="S85" s="408">
        <v>100.157512744756</v>
      </c>
    </row>
    <row r="86" spans="1:19" x14ac:dyDescent="0.25">
      <c r="A86" s="408" t="s">
        <v>36</v>
      </c>
      <c r="B86" s="408" t="s">
        <v>37</v>
      </c>
      <c r="C86" s="408" t="s">
        <v>15</v>
      </c>
      <c r="D86" s="408">
        <v>5430.4024548999996</v>
      </c>
      <c r="E86" s="408">
        <v>32.679602887969899</v>
      </c>
      <c r="F86" s="408">
        <v>78.511606097680996</v>
      </c>
      <c r="G86" s="408">
        <v>14.53725111952</v>
      </c>
      <c r="H86" s="408">
        <v>723.97058760000004</v>
      </c>
      <c r="I86" s="408">
        <v>99.999999999999901</v>
      </c>
      <c r="J86" s="408">
        <v>10.4670130937845</v>
      </c>
      <c r="K86" s="408">
        <v>91.457366834963693</v>
      </c>
      <c r="L86" s="408"/>
      <c r="M86" s="408"/>
      <c r="N86" s="408"/>
      <c r="O86" s="408"/>
      <c r="P86" s="408">
        <v>762.31447009999999</v>
      </c>
      <c r="Q86" s="408">
        <v>70.0363521819217</v>
      </c>
      <c r="R86" s="408">
        <v>11.0213808085345</v>
      </c>
      <c r="S86" s="408">
        <v>70.793876256593606</v>
      </c>
    </row>
    <row r="87" spans="1:19" x14ac:dyDescent="0.25">
      <c r="A87" s="408" t="s">
        <v>36</v>
      </c>
      <c r="B87" s="408" t="s">
        <v>37</v>
      </c>
      <c r="C87" s="408" t="s">
        <v>16</v>
      </c>
      <c r="D87" s="408">
        <v>26292.242207399999</v>
      </c>
      <c r="E87" s="408">
        <v>13.172489558084999</v>
      </c>
      <c r="F87" s="408">
        <v>62.767651983640903</v>
      </c>
      <c r="G87" s="408">
        <v>8.8555522125936506</v>
      </c>
      <c r="H87" s="408">
        <v>9436.1189529000003</v>
      </c>
      <c r="I87" s="408">
        <v>21.2571037607558</v>
      </c>
      <c r="J87" s="408">
        <v>22.5269121530139</v>
      </c>
      <c r="K87" s="408">
        <v>19.850073475218899</v>
      </c>
      <c r="L87" s="408">
        <v>3846.0079608999999</v>
      </c>
      <c r="M87" s="408">
        <v>33.308509399960002</v>
      </c>
      <c r="N87" s="408">
        <v>9.1816014515543998</v>
      </c>
      <c r="O87" s="408">
        <v>29.818612569529499</v>
      </c>
      <c r="P87" s="408">
        <v>2313.8350356999999</v>
      </c>
      <c r="Q87" s="408">
        <v>69.360495630571904</v>
      </c>
      <c r="R87" s="408">
        <v>5.5238344117907401</v>
      </c>
      <c r="S87" s="408">
        <v>67.875778442315394</v>
      </c>
    </row>
    <row r="88" spans="1:19" x14ac:dyDescent="0.25">
      <c r="A88" s="408" t="s">
        <v>38</v>
      </c>
      <c r="B88" s="408" t="s">
        <v>39</v>
      </c>
      <c r="C88" s="408" t="s">
        <v>15</v>
      </c>
      <c r="D88" s="408">
        <v>54.416405099999999</v>
      </c>
      <c r="E88" s="408">
        <v>57.350564254991497</v>
      </c>
      <c r="F88" s="408">
        <v>70.8121554900776</v>
      </c>
      <c r="G88" s="408">
        <v>26.815721780955901</v>
      </c>
      <c r="H88" s="408">
        <v>22.429730599999999</v>
      </c>
      <c r="I88" s="408">
        <v>100</v>
      </c>
      <c r="J88" s="408">
        <v>29.1878445099224</v>
      </c>
      <c r="K88" s="408">
        <v>65.057187065875397</v>
      </c>
      <c r="L88" s="408"/>
      <c r="M88" s="408"/>
      <c r="N88" s="408"/>
      <c r="O88" s="408"/>
      <c r="P88" s="408"/>
      <c r="Q88" s="408"/>
      <c r="R88" s="408"/>
      <c r="S88" s="408"/>
    </row>
    <row r="89" spans="1:19" x14ac:dyDescent="0.25">
      <c r="A89" s="408" t="s">
        <v>38</v>
      </c>
      <c r="B89" s="408" t="s">
        <v>39</v>
      </c>
      <c r="C89" s="408" t="s">
        <v>16</v>
      </c>
      <c r="D89" s="408">
        <v>1384.4029441</v>
      </c>
      <c r="E89" s="408">
        <v>12.908328292365701</v>
      </c>
      <c r="F89" s="408">
        <v>62.888644347948102</v>
      </c>
      <c r="G89" s="408">
        <v>9.4408794552498403</v>
      </c>
      <c r="H89" s="408">
        <v>627.37165700000003</v>
      </c>
      <c r="I89" s="408">
        <v>19.086060265299501</v>
      </c>
      <c r="J89" s="408">
        <v>28.499327583202501</v>
      </c>
      <c r="K89" s="408">
        <v>15.888488714973899</v>
      </c>
      <c r="L89" s="408">
        <v>189.58139639999999</v>
      </c>
      <c r="M89" s="408">
        <v>39.4959202690073</v>
      </c>
      <c r="N89" s="408">
        <v>8.6120280688494102</v>
      </c>
      <c r="O89" s="408">
        <v>36.661778239394501</v>
      </c>
      <c r="P89" s="408"/>
      <c r="Q89" s="408"/>
      <c r="R89" s="408"/>
      <c r="S89" s="408"/>
    </row>
    <row r="90" spans="1:19" x14ac:dyDescent="0.25">
      <c r="A90" s="408" t="s">
        <v>57</v>
      </c>
      <c r="B90" s="408" t="s">
        <v>58</v>
      </c>
      <c r="C90" s="408" t="s">
        <v>15</v>
      </c>
      <c r="D90" s="408">
        <v>77.357949500000004</v>
      </c>
      <c r="E90" s="408">
        <v>32.5625997044786</v>
      </c>
      <c r="F90" s="408">
        <v>87.773558734741798</v>
      </c>
      <c r="G90" s="408">
        <v>8.2590457535012103</v>
      </c>
      <c r="H90" s="408">
        <v>10.775596200000001</v>
      </c>
      <c r="I90" s="408">
        <v>58.745721355704603</v>
      </c>
      <c r="J90" s="408">
        <v>12.226441265258201</v>
      </c>
      <c r="K90" s="408">
        <v>59.291646834124698</v>
      </c>
      <c r="L90" s="408"/>
      <c r="M90" s="408"/>
      <c r="N90" s="408"/>
      <c r="O90" s="408"/>
      <c r="P90" s="408"/>
      <c r="Q90" s="408"/>
      <c r="R90" s="408"/>
      <c r="S90" s="408"/>
    </row>
    <row r="91" spans="1:19" x14ac:dyDescent="0.25">
      <c r="A91" s="408" t="s">
        <v>57</v>
      </c>
      <c r="B91" s="408" t="s">
        <v>58</v>
      </c>
      <c r="C91" s="408" t="s">
        <v>16</v>
      </c>
      <c r="D91" s="408">
        <v>1214.1202532</v>
      </c>
      <c r="E91" s="408">
        <v>8.1490135857523693</v>
      </c>
      <c r="F91" s="408">
        <v>90.991424242992693</v>
      </c>
      <c r="G91" s="408">
        <v>2.5337886087574102</v>
      </c>
      <c r="H91" s="408">
        <v>105.0268488</v>
      </c>
      <c r="I91" s="408">
        <v>29.013815836982999</v>
      </c>
      <c r="J91" s="408">
        <v>7.8711664111340802</v>
      </c>
      <c r="K91" s="408">
        <v>28.565677092703499</v>
      </c>
      <c r="L91" s="408">
        <v>15.176723900000001</v>
      </c>
      <c r="M91" s="408">
        <v>73.0828774058471</v>
      </c>
      <c r="N91" s="408">
        <v>1.1374093458732399</v>
      </c>
      <c r="O91" s="408">
        <v>72.530674713881794</v>
      </c>
      <c r="P91" s="408"/>
      <c r="Q91" s="408"/>
      <c r="R91" s="408"/>
      <c r="S91" s="408"/>
    </row>
    <row r="92" spans="1:19" x14ac:dyDescent="0.25">
      <c r="A92" s="408" t="s">
        <v>59</v>
      </c>
      <c r="B92" s="408" t="s">
        <v>60</v>
      </c>
      <c r="C92" s="408" t="s">
        <v>15</v>
      </c>
      <c r="D92" s="408">
        <v>52.515456999999998</v>
      </c>
      <c r="E92" s="408">
        <v>39.553546136244798</v>
      </c>
      <c r="F92" s="408">
        <v>92.5886995593157</v>
      </c>
      <c r="G92" s="408">
        <v>6.8874304093019596</v>
      </c>
      <c r="H92" s="408">
        <v>4.2036213</v>
      </c>
      <c r="I92" s="408">
        <v>99.999999999999901</v>
      </c>
      <c r="J92" s="408">
        <v>7.4113004406843501</v>
      </c>
      <c r="K92" s="408">
        <v>86.044039100332199</v>
      </c>
      <c r="L92" s="408"/>
      <c r="M92" s="408"/>
      <c r="N92" s="408"/>
      <c r="O92" s="408"/>
      <c r="P92" s="408"/>
      <c r="Q92" s="408"/>
      <c r="R92" s="408"/>
      <c r="S92" s="408"/>
    </row>
    <row r="93" spans="1:19" x14ac:dyDescent="0.25">
      <c r="A93" s="408" t="s">
        <v>59</v>
      </c>
      <c r="B93" s="408" t="s">
        <v>60</v>
      </c>
      <c r="C93" s="408" t="s">
        <v>16</v>
      </c>
      <c r="D93" s="408">
        <v>724.8984825</v>
      </c>
      <c r="E93" s="408">
        <v>9.0371418836645692</v>
      </c>
      <c r="F93" s="408">
        <v>65.899911602188098</v>
      </c>
      <c r="G93" s="408">
        <v>5.1158589131540904</v>
      </c>
      <c r="H93" s="408">
        <v>317.9642857</v>
      </c>
      <c r="I93" s="408">
        <v>12.418484416198799</v>
      </c>
      <c r="J93" s="408">
        <v>28.905865891756601</v>
      </c>
      <c r="K93" s="408">
        <v>11.6104945780913</v>
      </c>
      <c r="L93" s="408">
        <v>39.283052300000001</v>
      </c>
      <c r="M93" s="408">
        <v>37.625440850591801</v>
      </c>
      <c r="N93" s="408">
        <v>3.5711892582616001</v>
      </c>
      <c r="O93" s="408">
        <v>37.603093021587</v>
      </c>
      <c r="P93" s="408">
        <v>17.853352300000001</v>
      </c>
      <c r="Q93" s="408">
        <v>60.779420583021</v>
      </c>
      <c r="R93" s="408">
        <v>1.6230332477937299</v>
      </c>
      <c r="S93" s="408">
        <v>59.999761264922597</v>
      </c>
    </row>
    <row r="94" spans="1:19" x14ac:dyDescent="0.25">
      <c r="A94" s="408" t="s">
        <v>61</v>
      </c>
      <c r="B94" s="408" t="s">
        <v>62</v>
      </c>
      <c r="C94" s="408" t="s">
        <v>15</v>
      </c>
      <c r="D94" s="408">
        <v>59.636678400000001</v>
      </c>
      <c r="E94" s="408">
        <v>46.870053170738601</v>
      </c>
      <c r="F94" s="408">
        <v>57.209820315990697</v>
      </c>
      <c r="G94" s="408">
        <v>25.315216407232601</v>
      </c>
      <c r="H94" s="408">
        <v>23.1985344</v>
      </c>
      <c r="I94" s="408">
        <v>64.451333512819204</v>
      </c>
      <c r="J94" s="408">
        <v>22.254492037878599</v>
      </c>
      <c r="K94" s="408">
        <v>42.001728830488403</v>
      </c>
      <c r="L94" s="408">
        <v>11.6313</v>
      </c>
      <c r="M94" s="408">
        <v>99.999999999999801</v>
      </c>
      <c r="N94" s="408">
        <v>11.157975274514699</v>
      </c>
      <c r="O94" s="408">
        <v>98.230123422426004</v>
      </c>
      <c r="P94" s="408">
        <v>9.7755177999999994</v>
      </c>
      <c r="Q94" s="408">
        <v>100</v>
      </c>
      <c r="R94" s="408">
        <v>9.3777123716160595</v>
      </c>
      <c r="S94" s="408">
        <v>94.712498757788097</v>
      </c>
    </row>
    <row r="95" spans="1:19" x14ac:dyDescent="0.25">
      <c r="A95" s="408" t="s">
        <v>61</v>
      </c>
      <c r="B95" s="408" t="s">
        <v>62</v>
      </c>
      <c r="C95" s="408" t="s">
        <v>16</v>
      </c>
      <c r="D95" s="408">
        <v>821.93913959999998</v>
      </c>
      <c r="E95" s="408">
        <v>11.5139091239284</v>
      </c>
      <c r="F95" s="408">
        <v>59.172465781058499</v>
      </c>
      <c r="G95" s="408">
        <v>9.4251286797712801</v>
      </c>
      <c r="H95" s="408">
        <v>492.86732619999998</v>
      </c>
      <c r="I95" s="408">
        <v>19.427878311336901</v>
      </c>
      <c r="J95" s="408">
        <v>35.482158701390198</v>
      </c>
      <c r="K95" s="408">
        <v>14.7772158064754</v>
      </c>
      <c r="L95" s="408">
        <v>74.250300300000006</v>
      </c>
      <c r="M95" s="408">
        <v>34.652113489233002</v>
      </c>
      <c r="N95" s="408">
        <v>5.3453755175513598</v>
      </c>
      <c r="O95" s="408">
        <v>33.699501698118198</v>
      </c>
      <c r="P95" s="408"/>
      <c r="Q95" s="408"/>
      <c r="R95" s="408"/>
      <c r="S95" s="408"/>
    </row>
    <row r="96" spans="1:19" x14ac:dyDescent="0.25">
      <c r="A96" s="408" t="s">
        <v>63</v>
      </c>
      <c r="B96" s="408" t="s">
        <v>64</v>
      </c>
      <c r="C96" s="408" t="s">
        <v>15</v>
      </c>
      <c r="D96" s="408">
        <v>133.81077089999999</v>
      </c>
      <c r="E96" s="408">
        <v>42.345516912096997</v>
      </c>
      <c r="F96" s="408">
        <v>46.625461896304898</v>
      </c>
      <c r="G96" s="408">
        <v>17.7805041141165</v>
      </c>
      <c r="H96" s="408">
        <v>146.77126010000001</v>
      </c>
      <c r="I96" s="408">
        <v>49.551228350400599</v>
      </c>
      <c r="J96" s="408">
        <v>51.141457068350299</v>
      </c>
      <c r="K96" s="408">
        <v>16.684794909754601</v>
      </c>
      <c r="L96" s="408">
        <v>6.4087364000000004</v>
      </c>
      <c r="M96" s="408">
        <v>100</v>
      </c>
      <c r="N96" s="408">
        <v>2.23308103534483</v>
      </c>
      <c r="O96" s="408">
        <v>108.10470851542701</v>
      </c>
      <c r="P96" s="408"/>
      <c r="Q96" s="408"/>
      <c r="R96" s="408"/>
      <c r="S96" s="408"/>
    </row>
    <row r="97" spans="1:19" x14ac:dyDescent="0.25">
      <c r="A97" s="408" t="s">
        <v>63</v>
      </c>
      <c r="B97" s="408" t="s">
        <v>64</v>
      </c>
      <c r="C97" s="408" t="s">
        <v>16</v>
      </c>
      <c r="D97" s="408">
        <v>1150.8724573</v>
      </c>
      <c r="E97" s="408">
        <v>14.5051519425718</v>
      </c>
      <c r="F97" s="408">
        <v>51.5757008876462</v>
      </c>
      <c r="G97" s="408">
        <v>12.8074416006012</v>
      </c>
      <c r="H97" s="408">
        <v>992.40108959999998</v>
      </c>
      <c r="I97" s="408">
        <v>16.475430555700999</v>
      </c>
      <c r="J97" s="408">
        <v>44.473895811064402</v>
      </c>
      <c r="K97" s="408">
        <v>13.88729960749</v>
      </c>
      <c r="L97" s="408">
        <v>88.150238900000005</v>
      </c>
      <c r="M97" s="408">
        <v>51.6667833244015</v>
      </c>
      <c r="N97" s="408">
        <v>3.95040330128939</v>
      </c>
      <c r="O97" s="408">
        <v>50.144274174903501</v>
      </c>
      <c r="P97" s="408"/>
      <c r="Q97" s="408"/>
      <c r="R97" s="408"/>
      <c r="S97" s="408"/>
    </row>
    <row r="98" spans="1:19" x14ac:dyDescent="0.25">
      <c r="A98" s="408" t="s">
        <v>65</v>
      </c>
      <c r="B98" s="408" t="s">
        <v>66</v>
      </c>
      <c r="C98" s="408" t="s">
        <v>15</v>
      </c>
      <c r="D98" s="408">
        <v>26.464034600000002</v>
      </c>
      <c r="E98" s="408">
        <v>40.946430493688901</v>
      </c>
      <c r="F98" s="408">
        <v>82.409854180307093</v>
      </c>
      <c r="G98" s="408">
        <v>10.067400837389799</v>
      </c>
      <c r="H98" s="408">
        <v>3.8950773000000001</v>
      </c>
      <c r="I98" s="408">
        <v>55.779474605090499</v>
      </c>
      <c r="J98" s="408">
        <v>12.129395882592499</v>
      </c>
      <c r="K98" s="408">
        <v>55.919113328706104</v>
      </c>
      <c r="L98" s="408">
        <v>1.7535946</v>
      </c>
      <c r="M98" s="408">
        <v>100</v>
      </c>
      <c r="N98" s="408">
        <v>5.4607499371004398</v>
      </c>
      <c r="O98" s="408">
        <v>98.595457793161003</v>
      </c>
      <c r="P98" s="408"/>
      <c r="Q98" s="408"/>
      <c r="R98" s="408"/>
      <c r="S98" s="408"/>
    </row>
    <row r="99" spans="1:19" x14ac:dyDescent="0.25">
      <c r="A99" s="408" t="s">
        <v>65</v>
      </c>
      <c r="B99" s="408" t="s">
        <v>66</v>
      </c>
      <c r="C99" s="408" t="s">
        <v>16</v>
      </c>
      <c r="D99" s="408">
        <v>210.7218331</v>
      </c>
      <c r="E99" s="408">
        <v>11.6465392029294</v>
      </c>
      <c r="F99" s="408">
        <v>82.568691132345407</v>
      </c>
      <c r="G99" s="408">
        <v>4.3693438941793996</v>
      </c>
      <c r="H99" s="408">
        <v>22.012968099999998</v>
      </c>
      <c r="I99" s="408">
        <v>27.087021412597899</v>
      </c>
      <c r="J99" s="408">
        <v>8.6255037611243708</v>
      </c>
      <c r="K99" s="408">
        <v>29.315193752326401</v>
      </c>
      <c r="L99" s="408">
        <v>18.6395968</v>
      </c>
      <c r="M99" s="408">
        <v>39.300258473901401</v>
      </c>
      <c r="N99" s="408">
        <v>7.3036907868976497</v>
      </c>
      <c r="O99" s="408">
        <v>34.079131009283302</v>
      </c>
      <c r="P99" s="408">
        <v>3.8335146</v>
      </c>
      <c r="Q99" s="408">
        <v>100</v>
      </c>
      <c r="R99" s="408">
        <v>1.5021143196325799</v>
      </c>
      <c r="S99" s="408">
        <v>98.701020570181896</v>
      </c>
    </row>
    <row r="100" spans="1:19" x14ac:dyDescent="0.25">
      <c r="A100" s="408" t="s">
        <v>67</v>
      </c>
      <c r="B100" s="408" t="s">
        <v>68</v>
      </c>
      <c r="C100" s="408" t="s">
        <v>15</v>
      </c>
      <c r="D100" s="408">
        <v>116.59591450000001</v>
      </c>
      <c r="E100" s="408">
        <v>77.521260055411503</v>
      </c>
      <c r="F100" s="408">
        <v>28.028745175750402</v>
      </c>
      <c r="G100" s="408">
        <v>35.062147201505901</v>
      </c>
      <c r="H100" s="408">
        <v>299.39100810000002</v>
      </c>
      <c r="I100" s="408">
        <v>57.7352799149456</v>
      </c>
      <c r="J100" s="408">
        <v>71.971254824249598</v>
      </c>
      <c r="K100" s="408">
        <v>13.6547291224181</v>
      </c>
      <c r="L100" s="408"/>
      <c r="M100" s="408"/>
      <c r="N100" s="408"/>
      <c r="O100" s="408"/>
      <c r="P100" s="408"/>
      <c r="Q100" s="408"/>
      <c r="R100" s="408"/>
      <c r="S100" s="408"/>
    </row>
    <row r="101" spans="1:19" x14ac:dyDescent="0.25">
      <c r="A101" s="408" t="s">
        <v>67</v>
      </c>
      <c r="B101" s="408" t="s">
        <v>68</v>
      </c>
      <c r="C101" s="408" t="s">
        <v>16</v>
      </c>
      <c r="D101" s="408">
        <v>8969.2755715999992</v>
      </c>
      <c r="E101" s="408">
        <v>9.2621262168336909</v>
      </c>
      <c r="F101" s="408">
        <v>54.598647649594298</v>
      </c>
      <c r="G101" s="408">
        <v>7.3406862824918502</v>
      </c>
      <c r="H101" s="408">
        <v>5908.1913222000003</v>
      </c>
      <c r="I101" s="408">
        <v>13.5923282501406</v>
      </c>
      <c r="J101" s="408">
        <v>35.964917531198701</v>
      </c>
      <c r="K101" s="408">
        <v>10.005473528770199</v>
      </c>
      <c r="L101" s="408">
        <v>1394.8935501999999</v>
      </c>
      <c r="M101" s="408">
        <v>21.710735833191499</v>
      </c>
      <c r="N101" s="408">
        <v>8.4911318476165096</v>
      </c>
      <c r="O101" s="408">
        <v>20.695772019288501</v>
      </c>
      <c r="P101" s="408">
        <v>155.291078</v>
      </c>
      <c r="Q101" s="408">
        <v>57.535377337475801</v>
      </c>
      <c r="R101" s="408">
        <v>0.94530297159051202</v>
      </c>
      <c r="S101" s="408">
        <v>56.3709201651115</v>
      </c>
    </row>
    <row r="102" spans="1:19" x14ac:dyDescent="0.25">
      <c r="A102" t="s">
        <v>19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9" spans="1:19" x14ac:dyDescent="0.25">
      <c r="L109" s="7" t="str">
        <f>HYPERLINK("#'Indice'!A1", "Ir al índice")</f>
        <v>Ir al índice</v>
      </c>
    </row>
    <row r="110" spans="1:19" ht="17.25" x14ac:dyDescent="0.3">
      <c r="A110" s="4" t="s">
        <v>1013</v>
      </c>
    </row>
    <row r="111" spans="1:19" x14ac:dyDescent="0.25">
      <c r="A111" s="5" t="s">
        <v>25</v>
      </c>
      <c r="B111" s="5" t="s">
        <v>70</v>
      </c>
      <c r="C111" s="5" t="s">
        <v>1145</v>
      </c>
      <c r="D111" s="5" t="s">
        <v>995</v>
      </c>
      <c r="E111" s="5" t="s">
        <v>996</v>
      </c>
      <c r="F111" s="5" t="s">
        <v>997</v>
      </c>
      <c r="G111" s="5" t="s">
        <v>998</v>
      </c>
      <c r="H111" s="5" t="s">
        <v>999</v>
      </c>
      <c r="I111" s="5" t="s">
        <v>1000</v>
      </c>
      <c r="J111" s="5" t="s">
        <v>1001</v>
      </c>
      <c r="K111" s="5" t="s">
        <v>1002</v>
      </c>
      <c r="L111" s="5" t="s">
        <v>1003</v>
      </c>
      <c r="M111" s="5" t="s">
        <v>1004</v>
      </c>
      <c r="N111" s="5" t="s">
        <v>1005</v>
      </c>
      <c r="O111" s="5" t="s">
        <v>1006</v>
      </c>
      <c r="P111" s="5" t="s">
        <v>1007</v>
      </c>
      <c r="Q111" s="5" t="s">
        <v>1008</v>
      </c>
      <c r="R111" s="5" t="s">
        <v>1009</v>
      </c>
      <c r="S111" s="5" t="s">
        <v>1010</v>
      </c>
    </row>
    <row r="112" spans="1:19" x14ac:dyDescent="0.25">
      <c r="A112" s="409" t="s">
        <v>71</v>
      </c>
      <c r="B112" s="409" t="s">
        <v>72</v>
      </c>
      <c r="C112" s="409" t="s">
        <v>15</v>
      </c>
      <c r="D112" s="409">
        <v>382.43153899999999</v>
      </c>
      <c r="E112" s="409">
        <v>35.890788027278901</v>
      </c>
      <c r="F112" s="409">
        <v>25.319998664133301</v>
      </c>
      <c r="G112" s="409">
        <v>38.4104135483013</v>
      </c>
      <c r="H112" s="409">
        <v>758.60237440000003</v>
      </c>
      <c r="I112" s="409">
        <v>34.324625088831901</v>
      </c>
      <c r="J112" s="409">
        <v>50.2254891336678</v>
      </c>
      <c r="K112" s="409">
        <v>20.4602573762044</v>
      </c>
      <c r="L112" s="409">
        <v>155.48557450000001</v>
      </c>
      <c r="M112" s="409">
        <v>50.749633908537298</v>
      </c>
      <c r="N112" s="409">
        <v>10.294377260114</v>
      </c>
      <c r="O112" s="409">
        <v>53.421599176690698</v>
      </c>
      <c r="P112" s="409">
        <v>213.87371580000001</v>
      </c>
      <c r="Q112" s="409">
        <v>99.999999999999801</v>
      </c>
      <c r="R112" s="409">
        <v>14.160134942085</v>
      </c>
      <c r="S112" s="409">
        <v>81.418261509044996</v>
      </c>
    </row>
    <row r="113" spans="1:19" x14ac:dyDescent="0.25">
      <c r="A113" s="409" t="s">
        <v>71</v>
      </c>
      <c r="B113" s="409" t="s">
        <v>72</v>
      </c>
      <c r="C113" s="409" t="s">
        <v>16</v>
      </c>
      <c r="D113" s="409">
        <v>17966.1929949</v>
      </c>
      <c r="E113" s="409">
        <v>6.2860570437753003</v>
      </c>
      <c r="F113" s="409">
        <v>30.508180872803901</v>
      </c>
      <c r="G113" s="409">
        <v>5.76795630700133</v>
      </c>
      <c r="H113" s="409">
        <v>21333.940141700001</v>
      </c>
      <c r="I113" s="409">
        <v>6.5681314684258201</v>
      </c>
      <c r="J113" s="409">
        <v>36.2269126663235</v>
      </c>
      <c r="K113" s="409">
        <v>5.2933619236560299</v>
      </c>
      <c r="L113" s="409">
        <v>16768.437061100001</v>
      </c>
      <c r="M113" s="409">
        <v>7.0082306637405702</v>
      </c>
      <c r="N113" s="409">
        <v>28.474285618521701</v>
      </c>
      <c r="O113" s="409">
        <v>6.2475885499773796</v>
      </c>
      <c r="P113" s="409">
        <v>2821.1848808</v>
      </c>
      <c r="Q113" s="409">
        <v>13.9625557198738</v>
      </c>
      <c r="R113" s="409">
        <v>4.7906208423508696</v>
      </c>
      <c r="S113" s="409">
        <v>13.765727798029801</v>
      </c>
    </row>
    <row r="114" spans="1:19" x14ac:dyDescent="0.25">
      <c r="A114" s="409" t="s">
        <v>73</v>
      </c>
      <c r="B114" s="409" t="s">
        <v>74</v>
      </c>
      <c r="C114" s="409" t="s">
        <v>15</v>
      </c>
      <c r="D114" s="409">
        <v>66.491002199999997</v>
      </c>
      <c r="E114" s="409">
        <v>35.537916019188501</v>
      </c>
      <c r="F114" s="409">
        <v>25.744976716652499</v>
      </c>
      <c r="G114" s="409">
        <v>39.359393379725297</v>
      </c>
      <c r="H114" s="409">
        <v>137.46968229999999</v>
      </c>
      <c r="I114" s="409">
        <v>49.072442748478601</v>
      </c>
      <c r="J114" s="409">
        <v>53.227559413431599</v>
      </c>
      <c r="K114" s="409">
        <v>25.9383619441614</v>
      </c>
      <c r="L114" s="409">
        <v>34.006789099999999</v>
      </c>
      <c r="M114" s="409">
        <v>55.995240953025103</v>
      </c>
      <c r="N114" s="409">
        <v>13.167255186711699</v>
      </c>
      <c r="O114" s="409">
        <v>51.009758662831103</v>
      </c>
      <c r="P114" s="409">
        <v>20.3003933</v>
      </c>
      <c r="Q114" s="409">
        <v>92.014386626160302</v>
      </c>
      <c r="R114" s="409">
        <v>7.8602086832041698</v>
      </c>
      <c r="S114" s="409">
        <v>90.645425741014805</v>
      </c>
    </row>
    <row r="115" spans="1:19" x14ac:dyDescent="0.25">
      <c r="A115" s="409" t="s">
        <v>73</v>
      </c>
      <c r="B115" s="409" t="s">
        <v>74</v>
      </c>
      <c r="C115" s="409" t="s">
        <v>16</v>
      </c>
      <c r="D115" s="409">
        <v>2783.0923498000002</v>
      </c>
      <c r="E115" s="409">
        <v>13.5891662228151</v>
      </c>
      <c r="F115" s="409">
        <v>18.233819434579001</v>
      </c>
      <c r="G115" s="409">
        <v>12.8514738488454</v>
      </c>
      <c r="H115" s="409">
        <v>5278.8824271000003</v>
      </c>
      <c r="I115" s="409">
        <v>11.777363231487501</v>
      </c>
      <c r="J115" s="409">
        <v>34.585337780483798</v>
      </c>
      <c r="K115" s="409">
        <v>9.7387632666487303</v>
      </c>
      <c r="L115" s="409">
        <v>5745.2397881999996</v>
      </c>
      <c r="M115" s="409">
        <v>11.016968881444701</v>
      </c>
      <c r="N115" s="409">
        <v>37.640743367328703</v>
      </c>
      <c r="O115" s="409">
        <v>8.2814555784074795</v>
      </c>
      <c r="P115" s="409">
        <v>1456.1391156</v>
      </c>
      <c r="Q115" s="409">
        <v>19.379359787715199</v>
      </c>
      <c r="R115" s="409">
        <v>9.5400994176085891</v>
      </c>
      <c r="S115" s="409">
        <v>19.519278725591899</v>
      </c>
    </row>
    <row r="116" spans="1:19" x14ac:dyDescent="0.25">
      <c r="A116" s="409" t="s">
        <v>75</v>
      </c>
      <c r="B116" s="409" t="s">
        <v>76</v>
      </c>
      <c r="C116" s="409" t="s">
        <v>15</v>
      </c>
      <c r="D116" s="409">
        <v>583.64510619999999</v>
      </c>
      <c r="E116" s="409">
        <v>20.429856988268</v>
      </c>
      <c r="F116" s="409">
        <v>49.7488037856725</v>
      </c>
      <c r="G116" s="409">
        <v>13.8307937283792</v>
      </c>
      <c r="H116" s="409">
        <v>444.5967478</v>
      </c>
      <c r="I116" s="409">
        <v>24.622524302925299</v>
      </c>
      <c r="J116" s="409">
        <v>37.896584988191499</v>
      </c>
      <c r="K116" s="409">
        <v>19.713624475904801</v>
      </c>
      <c r="L116" s="409">
        <v>144.94234700000001</v>
      </c>
      <c r="M116" s="409">
        <v>36.764961583551603</v>
      </c>
      <c r="N116" s="409">
        <v>12.354611226136001</v>
      </c>
      <c r="O116" s="409">
        <v>31.63143945162</v>
      </c>
      <c r="P116" s="409"/>
      <c r="Q116" s="409"/>
      <c r="R116" s="409"/>
      <c r="S116" s="409"/>
    </row>
    <row r="117" spans="1:19" x14ac:dyDescent="0.25">
      <c r="A117" s="409" t="s">
        <v>75</v>
      </c>
      <c r="B117" s="409" t="s">
        <v>76</v>
      </c>
      <c r="C117" s="409" t="s">
        <v>16</v>
      </c>
      <c r="D117" s="409">
        <v>3553.1215526999999</v>
      </c>
      <c r="E117" s="409">
        <v>7.3145472598023904</v>
      </c>
      <c r="F117" s="409">
        <v>44.888140960474502</v>
      </c>
      <c r="G117" s="409">
        <v>5.6731251305067998</v>
      </c>
      <c r="H117" s="409">
        <v>3277.0019777000002</v>
      </c>
      <c r="I117" s="409">
        <v>7.90925003698782</v>
      </c>
      <c r="J117" s="409">
        <v>41.399801419957498</v>
      </c>
      <c r="K117" s="409">
        <v>5.98593548165488</v>
      </c>
      <c r="L117" s="409">
        <v>1017.9913898</v>
      </c>
      <c r="M117" s="409">
        <v>16.617227027705901</v>
      </c>
      <c r="N117" s="409">
        <v>12.860731141372799</v>
      </c>
      <c r="O117" s="409">
        <v>15.29411590904</v>
      </c>
      <c r="P117" s="409">
        <v>67.386761699999994</v>
      </c>
      <c r="Q117" s="409">
        <v>36.454873008969997</v>
      </c>
      <c r="R117" s="409">
        <v>0.85132647819518603</v>
      </c>
      <c r="S117" s="409">
        <v>36.259096828497803</v>
      </c>
    </row>
    <row r="118" spans="1:19" x14ac:dyDescent="0.25">
      <c r="A118" s="409" t="s">
        <v>77</v>
      </c>
      <c r="B118" s="409" t="s">
        <v>78</v>
      </c>
      <c r="C118" s="409" t="s">
        <v>15</v>
      </c>
      <c r="D118" s="409">
        <v>1624.0980024</v>
      </c>
      <c r="E118" s="409">
        <v>20.946078937827998</v>
      </c>
      <c r="F118" s="409">
        <v>57.6892823960901</v>
      </c>
      <c r="G118" s="409">
        <v>11.847338410525699</v>
      </c>
      <c r="H118" s="409">
        <v>838.91451259999997</v>
      </c>
      <c r="I118" s="409">
        <v>25.5031975943891</v>
      </c>
      <c r="J118" s="409">
        <v>29.7989260205002</v>
      </c>
      <c r="K118" s="409">
        <v>21.6747330153968</v>
      </c>
      <c r="L118" s="409">
        <v>329.2011124</v>
      </c>
      <c r="M118" s="409">
        <v>36.703070844051901</v>
      </c>
      <c r="N118" s="409">
        <v>11.6934913473733</v>
      </c>
      <c r="O118" s="409">
        <v>29.960447239025001</v>
      </c>
      <c r="P118" s="409">
        <v>23.037204200000001</v>
      </c>
      <c r="Q118" s="409">
        <v>99.999999999999602</v>
      </c>
      <c r="R118" s="409">
        <v>0.81830023603641699</v>
      </c>
      <c r="S118" s="409">
        <v>101.150370573437</v>
      </c>
    </row>
    <row r="119" spans="1:19" x14ac:dyDescent="0.25">
      <c r="A119" s="409" t="s">
        <v>77</v>
      </c>
      <c r="B119" s="409" t="s">
        <v>78</v>
      </c>
      <c r="C119" s="409" t="s">
        <v>16</v>
      </c>
      <c r="D119" s="409">
        <v>22004.1713642</v>
      </c>
      <c r="E119" s="409">
        <v>6.1329509595185598</v>
      </c>
      <c r="F119" s="409">
        <v>57.892405396841902</v>
      </c>
      <c r="G119" s="409">
        <v>3.8707614095328</v>
      </c>
      <c r="H119" s="409">
        <v>10965.355487000001</v>
      </c>
      <c r="I119" s="409">
        <v>8.8842986882708992</v>
      </c>
      <c r="J119" s="409">
        <v>28.849566505681</v>
      </c>
      <c r="K119" s="409">
        <v>7.1373601953450496</v>
      </c>
      <c r="L119" s="409">
        <v>4412.8607701000001</v>
      </c>
      <c r="M119" s="409">
        <v>11.3393626549156</v>
      </c>
      <c r="N119" s="409">
        <v>11.610122482416701</v>
      </c>
      <c r="O119" s="409">
        <v>10.6891649150043</v>
      </c>
      <c r="P119" s="409">
        <v>626.34808999999996</v>
      </c>
      <c r="Q119" s="409">
        <v>32.812623029890197</v>
      </c>
      <c r="R119" s="409">
        <v>1.6479056150604501</v>
      </c>
      <c r="S119" s="409">
        <v>32.346464991394903</v>
      </c>
    </row>
    <row r="120" spans="1:19" x14ac:dyDescent="0.25">
      <c r="A120" s="409" t="s">
        <v>79</v>
      </c>
      <c r="B120" s="409" t="s">
        <v>80</v>
      </c>
      <c r="C120" s="409" t="s">
        <v>15</v>
      </c>
      <c r="D120" s="409">
        <v>4611.6687433999996</v>
      </c>
      <c r="E120" s="409">
        <v>14.3946156709574</v>
      </c>
      <c r="F120" s="409">
        <v>60.343093531686698</v>
      </c>
      <c r="G120" s="409">
        <v>8.0642502596982997</v>
      </c>
      <c r="H120" s="409">
        <v>2605.3246509000001</v>
      </c>
      <c r="I120" s="409">
        <v>19.8003168100355</v>
      </c>
      <c r="J120" s="409">
        <v>34.090338625180699</v>
      </c>
      <c r="K120" s="409">
        <v>13.940713313482799</v>
      </c>
      <c r="L120" s="409">
        <v>327.89978389999999</v>
      </c>
      <c r="M120" s="409">
        <v>32.649851407259099</v>
      </c>
      <c r="N120" s="409">
        <v>4.2905265815579297</v>
      </c>
      <c r="O120" s="409">
        <v>32.1150799677362</v>
      </c>
      <c r="P120" s="409">
        <v>97.520349999999993</v>
      </c>
      <c r="Q120" s="409">
        <v>50.659198819681698</v>
      </c>
      <c r="R120" s="409">
        <v>1.2760412615747201</v>
      </c>
      <c r="S120" s="409">
        <v>51.4486873651948</v>
      </c>
    </row>
    <row r="121" spans="1:19" x14ac:dyDescent="0.25">
      <c r="A121" s="409" t="s">
        <v>79</v>
      </c>
      <c r="B121" s="409" t="s">
        <v>80</v>
      </c>
      <c r="C121" s="409" t="s">
        <v>16</v>
      </c>
      <c r="D121" s="409">
        <v>28459.650787099999</v>
      </c>
      <c r="E121" s="409">
        <v>5.5373352679079497</v>
      </c>
      <c r="F121" s="409">
        <v>65.1796127861938</v>
      </c>
      <c r="G121" s="409">
        <v>3.1528819176065199</v>
      </c>
      <c r="H121" s="409">
        <v>11237.0327956</v>
      </c>
      <c r="I121" s="409">
        <v>7.5074667320353203</v>
      </c>
      <c r="J121" s="409">
        <v>25.735573916984201</v>
      </c>
      <c r="K121" s="409">
        <v>6.9793399517955397</v>
      </c>
      <c r="L121" s="409">
        <v>3289.8702196999998</v>
      </c>
      <c r="M121" s="409">
        <v>13.304192190262301</v>
      </c>
      <c r="N121" s="409">
        <v>7.53461343011534</v>
      </c>
      <c r="O121" s="409">
        <v>13.388671246665901</v>
      </c>
      <c r="P121" s="409">
        <v>676.87034289999997</v>
      </c>
      <c r="Q121" s="409">
        <v>25.1380668664459</v>
      </c>
      <c r="R121" s="409">
        <v>1.5501998667066501</v>
      </c>
      <c r="S121" s="409">
        <v>25.302397182550401</v>
      </c>
    </row>
    <row r="122" spans="1:19" x14ac:dyDescent="0.25">
      <c r="A122" s="409" t="s">
        <v>81</v>
      </c>
      <c r="B122" s="409" t="s">
        <v>82</v>
      </c>
      <c r="C122" s="409" t="s">
        <v>15</v>
      </c>
      <c r="D122" s="409">
        <v>748.79632800000002</v>
      </c>
      <c r="E122" s="409">
        <v>42.014074028093802</v>
      </c>
      <c r="F122" s="409">
        <v>51.663459362958797</v>
      </c>
      <c r="G122" s="409">
        <v>35.705289274288297</v>
      </c>
      <c r="H122" s="409">
        <v>133.6991793</v>
      </c>
      <c r="I122" s="409">
        <v>46.099762638211402</v>
      </c>
      <c r="J122" s="409">
        <v>9.2246207123848105</v>
      </c>
      <c r="K122" s="409">
        <v>55.456844935263</v>
      </c>
      <c r="L122" s="409">
        <v>566.87768070000004</v>
      </c>
      <c r="M122" s="409">
        <v>72.399326285671805</v>
      </c>
      <c r="N122" s="409">
        <v>39.111919924656398</v>
      </c>
      <c r="O122" s="409">
        <v>49.9369313537835</v>
      </c>
      <c r="P122" s="409"/>
      <c r="Q122" s="409"/>
      <c r="R122" s="409"/>
      <c r="S122" s="409"/>
    </row>
    <row r="123" spans="1:19" x14ac:dyDescent="0.25">
      <c r="A123" s="409" t="s">
        <v>81</v>
      </c>
      <c r="B123" s="409" t="s">
        <v>82</v>
      </c>
      <c r="C123" s="409" t="s">
        <v>16</v>
      </c>
      <c r="D123" s="409">
        <v>9038.3663431999994</v>
      </c>
      <c r="E123" s="409">
        <v>10.6239850264824</v>
      </c>
      <c r="F123" s="409">
        <v>62.137705435418297</v>
      </c>
      <c r="G123" s="409">
        <v>7.6499939741552003</v>
      </c>
      <c r="H123" s="409">
        <v>4108.1688315000001</v>
      </c>
      <c r="I123" s="409">
        <v>14.7198752885965</v>
      </c>
      <c r="J123" s="409">
        <v>28.2431774767314</v>
      </c>
      <c r="K123" s="409">
        <v>13.0295242328593</v>
      </c>
      <c r="L123" s="409">
        <v>1322.5938243999999</v>
      </c>
      <c r="M123" s="409">
        <v>28.787866406350599</v>
      </c>
      <c r="N123" s="409">
        <v>9.0926769673482806</v>
      </c>
      <c r="O123" s="409">
        <v>26.124224939771501</v>
      </c>
      <c r="P123" s="409">
        <v>76.574418600000001</v>
      </c>
      <c r="Q123" s="409">
        <v>73.812818234140494</v>
      </c>
      <c r="R123" s="409">
        <v>0.52644012050197697</v>
      </c>
      <c r="S123" s="409">
        <v>72.922484709940207</v>
      </c>
    </row>
    <row r="124" spans="1:19" x14ac:dyDescent="0.25">
      <c r="A124" s="409" t="s">
        <v>83</v>
      </c>
      <c r="B124" s="409" t="s">
        <v>84</v>
      </c>
      <c r="C124" s="409" t="s">
        <v>15</v>
      </c>
      <c r="D124" s="409">
        <v>4585.6143089999996</v>
      </c>
      <c r="E124" s="409">
        <v>22.595684106677101</v>
      </c>
      <c r="F124" s="409">
        <v>63.192836250556802</v>
      </c>
      <c r="G124" s="409">
        <v>10.2599026099613</v>
      </c>
      <c r="H124" s="409">
        <v>1686.7680875999999</v>
      </c>
      <c r="I124" s="409">
        <v>30.014574069485899</v>
      </c>
      <c r="J124" s="409">
        <v>23.244793907583599</v>
      </c>
      <c r="K124" s="409">
        <v>23.224683886316701</v>
      </c>
      <c r="L124" s="409">
        <v>455.49033839999998</v>
      </c>
      <c r="M124" s="409">
        <v>41.954861667570398</v>
      </c>
      <c r="N124" s="409">
        <v>6.2769619136370096</v>
      </c>
      <c r="O124" s="409">
        <v>42.313188829259502</v>
      </c>
      <c r="P124" s="409">
        <v>528.66864069999997</v>
      </c>
      <c r="Q124" s="409">
        <v>49.799383670903801</v>
      </c>
      <c r="R124" s="409">
        <v>7.2854079282225799</v>
      </c>
      <c r="S124" s="409">
        <v>49.0527752561485</v>
      </c>
    </row>
    <row r="125" spans="1:19" x14ac:dyDescent="0.25">
      <c r="A125" s="409" t="s">
        <v>83</v>
      </c>
      <c r="B125" s="409" t="s">
        <v>84</v>
      </c>
      <c r="C125" s="409" t="s">
        <v>16</v>
      </c>
      <c r="D125" s="409">
        <v>34933.2816848</v>
      </c>
      <c r="E125" s="409">
        <v>6.3507156405048404</v>
      </c>
      <c r="F125" s="409">
        <v>61.553322628582002</v>
      </c>
      <c r="G125" s="409">
        <v>3.9887825295788999</v>
      </c>
      <c r="H125" s="409">
        <v>16368.3637951</v>
      </c>
      <c r="I125" s="409">
        <v>9.1400191825291692</v>
      </c>
      <c r="J125" s="409">
        <v>28.841469480955801</v>
      </c>
      <c r="K125" s="409">
        <v>7.7844700257997896</v>
      </c>
      <c r="L125" s="409">
        <v>4664.0044494000003</v>
      </c>
      <c r="M125" s="409">
        <v>14.3016309063648</v>
      </c>
      <c r="N125" s="409">
        <v>8.2180933702536993</v>
      </c>
      <c r="O125" s="409">
        <v>13.441235473425801</v>
      </c>
      <c r="P125" s="409">
        <v>787.22740209999995</v>
      </c>
      <c r="Q125" s="409">
        <v>30.051703440343999</v>
      </c>
      <c r="R125" s="409">
        <v>1.38711452020856</v>
      </c>
      <c r="S125" s="409">
        <v>29.741432208328401</v>
      </c>
    </row>
    <row r="126" spans="1:19" x14ac:dyDescent="0.25">
      <c r="A126" s="409" t="s">
        <v>85</v>
      </c>
      <c r="B126" s="409" t="s">
        <v>86</v>
      </c>
      <c r="C126" s="409" t="s">
        <v>15</v>
      </c>
      <c r="D126" s="409">
        <v>3073.7697026000001</v>
      </c>
      <c r="E126" s="409">
        <v>13.729203164277401</v>
      </c>
      <c r="F126" s="409">
        <v>56.770812692086402</v>
      </c>
      <c r="G126" s="409">
        <v>8.9082049566590307</v>
      </c>
      <c r="H126" s="409">
        <v>1815.1180778999999</v>
      </c>
      <c r="I126" s="409">
        <v>20.4499216472645</v>
      </c>
      <c r="J126" s="409">
        <v>33.524218918326198</v>
      </c>
      <c r="K126" s="409">
        <v>14.1605866185848</v>
      </c>
      <c r="L126" s="409">
        <v>453.63795620000002</v>
      </c>
      <c r="M126" s="409">
        <v>26.866958088975501</v>
      </c>
      <c r="N126" s="409">
        <v>8.3784401348179003</v>
      </c>
      <c r="O126" s="409">
        <v>26.865641818019501</v>
      </c>
      <c r="P126" s="409">
        <v>71.822863999999996</v>
      </c>
      <c r="Q126" s="409">
        <v>99.999999999999901</v>
      </c>
      <c r="R126" s="409">
        <v>1.3265282547694499</v>
      </c>
      <c r="S126" s="409">
        <v>94.778049015429303</v>
      </c>
    </row>
    <row r="127" spans="1:19" x14ac:dyDescent="0.25">
      <c r="A127" s="409" t="s">
        <v>85</v>
      </c>
      <c r="B127" s="409" t="s">
        <v>86</v>
      </c>
      <c r="C127" s="409" t="s">
        <v>16</v>
      </c>
      <c r="D127" s="409">
        <v>36539.9306517</v>
      </c>
      <c r="E127" s="409">
        <v>4.3949931080730602</v>
      </c>
      <c r="F127" s="409">
        <v>46.228083820950602</v>
      </c>
      <c r="G127" s="409">
        <v>3.4956863761343899</v>
      </c>
      <c r="H127" s="409">
        <v>25642.523112499999</v>
      </c>
      <c r="I127" s="409">
        <v>5.4462256806093396</v>
      </c>
      <c r="J127" s="409">
        <v>32.441350782097402</v>
      </c>
      <c r="K127" s="409">
        <v>4.3290260639890601</v>
      </c>
      <c r="L127" s="409">
        <v>13822.786653700001</v>
      </c>
      <c r="M127" s="409">
        <v>6.8916978789808701</v>
      </c>
      <c r="N127" s="409">
        <v>17.4877436456391</v>
      </c>
      <c r="O127" s="409">
        <v>6.3944206404260404</v>
      </c>
      <c r="P127" s="409">
        <v>3037.4704875000002</v>
      </c>
      <c r="Q127" s="409">
        <v>16.293225177873701</v>
      </c>
      <c r="R127" s="409">
        <v>3.84282175131279</v>
      </c>
      <c r="S127" s="409">
        <v>15.922409217837201</v>
      </c>
    </row>
    <row r="128" spans="1:19" x14ac:dyDescent="0.25">
      <c r="A128" s="409" t="s">
        <v>87</v>
      </c>
      <c r="B128" s="409" t="s">
        <v>88</v>
      </c>
      <c r="C128" s="409" t="s">
        <v>15</v>
      </c>
      <c r="D128" s="409">
        <v>702.95106650000002</v>
      </c>
      <c r="E128" s="409">
        <v>34.3264405844441</v>
      </c>
      <c r="F128" s="409">
        <v>83.658182390546997</v>
      </c>
      <c r="G128" s="409">
        <v>9.6183504489301601</v>
      </c>
      <c r="H128" s="409">
        <v>66.383457500000006</v>
      </c>
      <c r="I128" s="409">
        <v>69.4580831544788</v>
      </c>
      <c r="J128" s="409">
        <v>7.9002930074509399</v>
      </c>
      <c r="K128" s="409">
        <v>71.190600303346201</v>
      </c>
      <c r="L128" s="409">
        <v>61.199258999999998</v>
      </c>
      <c r="M128" s="409">
        <v>71.927151570365496</v>
      </c>
      <c r="N128" s="409">
        <v>7.2833217212116299</v>
      </c>
      <c r="O128" s="409">
        <v>73.166268794158597</v>
      </c>
      <c r="P128" s="409">
        <v>9.7319823000000003</v>
      </c>
      <c r="Q128" s="409">
        <v>99.999999999999901</v>
      </c>
      <c r="R128" s="409">
        <v>1.1582028807903899</v>
      </c>
      <c r="S128" s="409">
        <v>103.176653150711</v>
      </c>
    </row>
    <row r="129" spans="1:19" x14ac:dyDescent="0.25">
      <c r="A129" s="409" t="s">
        <v>87</v>
      </c>
      <c r="B129" s="409" t="s">
        <v>88</v>
      </c>
      <c r="C129" s="409" t="s">
        <v>16</v>
      </c>
      <c r="D129" s="409">
        <v>10440.9209832</v>
      </c>
      <c r="E129" s="409">
        <v>6.7790429372409404</v>
      </c>
      <c r="F129" s="409">
        <v>44.118514230719803</v>
      </c>
      <c r="G129" s="409">
        <v>5.8760443015566599</v>
      </c>
      <c r="H129" s="409">
        <v>8077.5736261000002</v>
      </c>
      <c r="I129" s="409">
        <v>10.3829287238551</v>
      </c>
      <c r="J129" s="409">
        <v>34.1320988393839</v>
      </c>
      <c r="K129" s="409">
        <v>7.7521995378218902</v>
      </c>
      <c r="L129" s="409">
        <v>3917.8913925000002</v>
      </c>
      <c r="M129" s="409">
        <v>10.0787369288396</v>
      </c>
      <c r="N129" s="409">
        <v>16.555201158265</v>
      </c>
      <c r="O129" s="409">
        <v>9.1216630622510397</v>
      </c>
      <c r="P129" s="409">
        <v>1229.2363911</v>
      </c>
      <c r="Q129" s="409">
        <v>18.725517153870999</v>
      </c>
      <c r="R129" s="409">
        <v>5.1941857716312896</v>
      </c>
      <c r="S129" s="409">
        <v>18.965389787473299</v>
      </c>
    </row>
    <row r="130" spans="1:19" x14ac:dyDescent="0.25">
      <c r="A130" s="409" t="s">
        <v>89</v>
      </c>
      <c r="B130" s="409" t="s">
        <v>90</v>
      </c>
      <c r="C130" s="409" t="s">
        <v>15</v>
      </c>
      <c r="D130" s="409">
        <v>1773.9891216000001</v>
      </c>
      <c r="E130" s="409">
        <v>27.346127130376399</v>
      </c>
      <c r="F130" s="409">
        <v>46.463646800031398</v>
      </c>
      <c r="G130" s="409">
        <v>17.8584402687009</v>
      </c>
      <c r="H130" s="409">
        <v>1763.1694084000001</v>
      </c>
      <c r="I130" s="409">
        <v>24.7481647587433</v>
      </c>
      <c r="J130" s="409">
        <v>46.180260996544099</v>
      </c>
      <c r="K130" s="409">
        <v>18.146868408942499</v>
      </c>
      <c r="L130" s="409">
        <v>280.8567223</v>
      </c>
      <c r="M130" s="409">
        <v>58.068880013960197</v>
      </c>
      <c r="N130" s="409">
        <v>7.3560922034245397</v>
      </c>
      <c r="O130" s="409">
        <v>56.092533499680101</v>
      </c>
      <c r="P130" s="409"/>
      <c r="Q130" s="409"/>
      <c r="R130" s="409"/>
      <c r="S130" s="409"/>
    </row>
    <row r="131" spans="1:19" x14ac:dyDescent="0.25">
      <c r="A131" s="409" t="s">
        <v>89</v>
      </c>
      <c r="B131" s="409" t="s">
        <v>90</v>
      </c>
      <c r="C131" s="409" t="s">
        <v>16</v>
      </c>
      <c r="D131" s="409">
        <v>33024.114480900003</v>
      </c>
      <c r="E131" s="409">
        <v>5.9823125333083098</v>
      </c>
      <c r="F131" s="409">
        <v>51.096823130369799</v>
      </c>
      <c r="G131" s="409">
        <v>4.2850248220023897</v>
      </c>
      <c r="H131" s="409">
        <v>19609.563409599999</v>
      </c>
      <c r="I131" s="409">
        <v>6.9353784668600902</v>
      </c>
      <c r="J131" s="409">
        <v>30.3410525597474</v>
      </c>
      <c r="K131" s="409">
        <v>6.0451919143467396</v>
      </c>
      <c r="L131" s="409">
        <v>10042.4675541</v>
      </c>
      <c r="M131" s="409">
        <v>9.8333375277764397</v>
      </c>
      <c r="N131" s="409">
        <v>15.538287595905301</v>
      </c>
      <c r="O131" s="409">
        <v>9.1321038346982704</v>
      </c>
      <c r="P131" s="409">
        <v>1954.3197345000001</v>
      </c>
      <c r="Q131" s="409">
        <v>20.3930631487383</v>
      </c>
      <c r="R131" s="409">
        <v>3.0238367139773898</v>
      </c>
      <c r="S131" s="409">
        <v>20.736474894210499</v>
      </c>
    </row>
    <row r="132" spans="1:19" x14ac:dyDescent="0.25">
      <c r="A132" s="409" t="s">
        <v>91</v>
      </c>
      <c r="B132" s="409" t="s">
        <v>92</v>
      </c>
      <c r="C132" s="409" t="s">
        <v>15</v>
      </c>
      <c r="D132" s="409">
        <v>2572.3104757000001</v>
      </c>
      <c r="E132" s="409">
        <v>23.1839934576908</v>
      </c>
      <c r="F132" s="409">
        <v>42.3074421730552</v>
      </c>
      <c r="G132" s="409">
        <v>14.750895580913999</v>
      </c>
      <c r="H132" s="409">
        <v>2342.1226649</v>
      </c>
      <c r="I132" s="409">
        <v>24.195867947032198</v>
      </c>
      <c r="J132" s="409">
        <v>38.521484923196802</v>
      </c>
      <c r="K132" s="409">
        <v>18.0827810607624</v>
      </c>
      <c r="L132" s="409">
        <v>1165.6093851999999</v>
      </c>
      <c r="M132" s="409">
        <v>37.002788154756203</v>
      </c>
      <c r="N132" s="409">
        <v>19.171072903748001</v>
      </c>
      <c r="O132" s="409">
        <v>31.631510165872701</v>
      </c>
      <c r="P132" s="409"/>
      <c r="Q132" s="409"/>
      <c r="R132" s="409"/>
      <c r="S132" s="409"/>
    </row>
    <row r="133" spans="1:19" x14ac:dyDescent="0.25">
      <c r="A133" s="409" t="s">
        <v>91</v>
      </c>
      <c r="B133" s="409" t="s">
        <v>92</v>
      </c>
      <c r="C133" s="409" t="s">
        <v>16</v>
      </c>
      <c r="D133" s="409">
        <v>35372.264443</v>
      </c>
      <c r="E133" s="409">
        <v>6.9406650663529401</v>
      </c>
      <c r="F133" s="409">
        <v>38.727891001363197</v>
      </c>
      <c r="G133" s="409">
        <v>5.6759136444259504</v>
      </c>
      <c r="H133" s="409">
        <v>36151.248337500001</v>
      </c>
      <c r="I133" s="409">
        <v>7.2580652216194199</v>
      </c>
      <c r="J133" s="409">
        <v>39.580774011062203</v>
      </c>
      <c r="K133" s="409">
        <v>5.3400921205833196</v>
      </c>
      <c r="L133" s="409">
        <v>16613.2561905</v>
      </c>
      <c r="M133" s="409">
        <v>8.4918522674062498</v>
      </c>
      <c r="N133" s="409">
        <v>18.1892899720965</v>
      </c>
      <c r="O133" s="409">
        <v>7.9475775370114796</v>
      </c>
      <c r="P133" s="409">
        <v>3198.6059445999999</v>
      </c>
      <c r="Q133" s="409">
        <v>17.912762400479501</v>
      </c>
      <c r="R133" s="409">
        <v>3.5020450154780902</v>
      </c>
      <c r="S133" s="409">
        <v>17.627271802606799</v>
      </c>
    </row>
    <row r="134" spans="1:19" x14ac:dyDescent="0.25">
      <c r="A134" s="409" t="s">
        <v>93</v>
      </c>
      <c r="B134" s="409" t="s">
        <v>94</v>
      </c>
      <c r="C134" s="409" t="s">
        <v>15</v>
      </c>
      <c r="D134" s="409">
        <v>99.509548100000004</v>
      </c>
      <c r="E134" s="409">
        <v>78.543762677276604</v>
      </c>
      <c r="F134" s="409">
        <v>49.066994166581502</v>
      </c>
      <c r="G134" s="409">
        <v>37.074362640756597</v>
      </c>
      <c r="H134" s="409">
        <v>103.2938838</v>
      </c>
      <c r="I134" s="409">
        <v>51.465646702373903</v>
      </c>
      <c r="J134" s="409">
        <v>50.933005833418498</v>
      </c>
      <c r="K134" s="409">
        <v>35.716084406511698</v>
      </c>
      <c r="L134" s="409"/>
      <c r="M134" s="409"/>
      <c r="N134" s="409"/>
      <c r="O134" s="409"/>
      <c r="P134" s="409"/>
      <c r="Q134" s="409"/>
      <c r="R134" s="409"/>
      <c r="S134" s="409"/>
    </row>
    <row r="135" spans="1:19" x14ac:dyDescent="0.25">
      <c r="A135" s="409" t="s">
        <v>93</v>
      </c>
      <c r="B135" s="409" t="s">
        <v>94</v>
      </c>
      <c r="C135" s="409" t="s">
        <v>16</v>
      </c>
      <c r="D135" s="409">
        <v>4409.2312306000003</v>
      </c>
      <c r="E135" s="409">
        <v>9.3897595159312193</v>
      </c>
      <c r="F135" s="409">
        <v>50.135338240244501</v>
      </c>
      <c r="G135" s="409">
        <v>6.9464354055194004</v>
      </c>
      <c r="H135" s="409">
        <v>2909.6765952999999</v>
      </c>
      <c r="I135" s="409">
        <v>10.0012029999554</v>
      </c>
      <c r="J135" s="409">
        <v>33.084592901977999</v>
      </c>
      <c r="K135" s="409">
        <v>8.9305096694716504</v>
      </c>
      <c r="L135" s="409">
        <v>1308.6724360999999</v>
      </c>
      <c r="M135" s="409">
        <v>18.441884826666499</v>
      </c>
      <c r="N135" s="409">
        <v>14.8803117364816</v>
      </c>
      <c r="O135" s="409">
        <v>16.2715356691727</v>
      </c>
      <c r="P135" s="409">
        <v>167.07713010000001</v>
      </c>
      <c r="Q135" s="409">
        <v>43.856465931957601</v>
      </c>
      <c r="R135" s="409">
        <v>1.8997571212959401</v>
      </c>
      <c r="S135" s="409">
        <v>44.313674705647102</v>
      </c>
    </row>
    <row r="136" spans="1:19" x14ac:dyDescent="0.25">
      <c r="A136" s="409" t="s">
        <v>97</v>
      </c>
      <c r="B136" s="409" t="s">
        <v>98</v>
      </c>
      <c r="C136" s="409" t="s">
        <v>15</v>
      </c>
      <c r="D136" s="409">
        <v>628.07113660000005</v>
      </c>
      <c r="E136" s="409">
        <v>21.9807489301452</v>
      </c>
      <c r="F136" s="409">
        <v>58.941644491137303</v>
      </c>
      <c r="G136" s="409">
        <v>13.1944037144847</v>
      </c>
      <c r="H136" s="409">
        <v>409.54070300000001</v>
      </c>
      <c r="I136" s="409">
        <v>30.204052506867701</v>
      </c>
      <c r="J136" s="409">
        <v>38.4335485492145</v>
      </c>
      <c r="K136" s="409">
        <v>20.301781719941602</v>
      </c>
      <c r="L136" s="409">
        <v>27.969451899999999</v>
      </c>
      <c r="M136" s="409">
        <v>70.882872301818693</v>
      </c>
      <c r="N136" s="409">
        <v>2.6248069596480899</v>
      </c>
      <c r="O136" s="409">
        <v>72.675052586431207</v>
      </c>
      <c r="P136" s="409"/>
      <c r="Q136" s="409"/>
      <c r="R136" s="409"/>
      <c r="S136" s="409"/>
    </row>
    <row r="137" spans="1:19" x14ac:dyDescent="0.25">
      <c r="A137" s="409" t="s">
        <v>97</v>
      </c>
      <c r="B137" s="409" t="s">
        <v>98</v>
      </c>
      <c r="C137" s="409" t="s">
        <v>16</v>
      </c>
      <c r="D137" s="409">
        <v>3424.3369422999999</v>
      </c>
      <c r="E137" s="409">
        <v>8.3187319223549405</v>
      </c>
      <c r="F137" s="409">
        <v>48.303997823623597</v>
      </c>
      <c r="G137" s="409">
        <v>6.4478525914851703</v>
      </c>
      <c r="H137" s="409">
        <v>3007.4316776000001</v>
      </c>
      <c r="I137" s="409">
        <v>10.9388504939564</v>
      </c>
      <c r="J137" s="409">
        <v>42.423095523980201</v>
      </c>
      <c r="K137" s="409">
        <v>7.7239526329523001</v>
      </c>
      <c r="L137" s="409">
        <v>629.89433910000002</v>
      </c>
      <c r="M137" s="409">
        <v>18.919597231981498</v>
      </c>
      <c r="N137" s="409">
        <v>8.8853448996648492</v>
      </c>
      <c r="O137" s="409">
        <v>18.7997779777338</v>
      </c>
      <c r="P137" s="409">
        <v>27.4747865</v>
      </c>
      <c r="Q137" s="409">
        <v>70.113584230446406</v>
      </c>
      <c r="R137" s="409">
        <v>0.38756175273135701</v>
      </c>
      <c r="S137" s="409">
        <v>70.204637202381704</v>
      </c>
    </row>
    <row r="138" spans="1:19" x14ac:dyDescent="0.25">
      <c r="A138" s="409" t="s">
        <v>99</v>
      </c>
      <c r="B138" s="409" t="s">
        <v>100</v>
      </c>
      <c r="C138" s="409" t="s">
        <v>15</v>
      </c>
      <c r="D138" s="409">
        <v>268.83235050000002</v>
      </c>
      <c r="E138" s="409">
        <v>37.654411995326299</v>
      </c>
      <c r="F138" s="409">
        <v>83.669154875153197</v>
      </c>
      <c r="G138" s="409">
        <v>10.348034021994801</v>
      </c>
      <c r="H138" s="409">
        <v>52.471660399999998</v>
      </c>
      <c r="I138" s="409">
        <v>51.821560358273999</v>
      </c>
      <c r="J138" s="409">
        <v>16.3308451248468</v>
      </c>
      <c r="K138" s="409">
        <v>53.016929290593602</v>
      </c>
      <c r="L138" s="409"/>
      <c r="M138" s="409"/>
      <c r="N138" s="409"/>
      <c r="O138" s="409"/>
      <c r="P138" s="409"/>
      <c r="Q138" s="409"/>
      <c r="R138" s="409"/>
      <c r="S138" s="409"/>
    </row>
    <row r="139" spans="1:19" x14ac:dyDescent="0.25">
      <c r="A139" s="409" t="s">
        <v>99</v>
      </c>
      <c r="B139" s="409" t="s">
        <v>100</v>
      </c>
      <c r="C139" s="409" t="s">
        <v>16</v>
      </c>
      <c r="D139" s="409">
        <v>5273.8492454999996</v>
      </c>
      <c r="E139" s="409">
        <v>8.3936409270687395</v>
      </c>
      <c r="F139" s="409">
        <v>65.029006635007207</v>
      </c>
      <c r="G139" s="409">
        <v>4.9327282996068504</v>
      </c>
      <c r="H139" s="409">
        <v>2117.9795718</v>
      </c>
      <c r="I139" s="409">
        <v>13.147478018138999</v>
      </c>
      <c r="J139" s="409">
        <v>26.115670208986799</v>
      </c>
      <c r="K139" s="409">
        <v>11.571214861484201</v>
      </c>
      <c r="L139" s="409">
        <v>625.44948299999999</v>
      </c>
      <c r="M139" s="409">
        <v>20.390033225271001</v>
      </c>
      <c r="N139" s="409">
        <v>7.7120821408714297</v>
      </c>
      <c r="O139" s="409">
        <v>20.563133710248401</v>
      </c>
      <c r="P139" s="409">
        <v>92.716790200000005</v>
      </c>
      <c r="Q139" s="409">
        <v>48.795385895417098</v>
      </c>
      <c r="R139" s="409">
        <v>1.14324101513462</v>
      </c>
      <c r="S139" s="409">
        <v>49.301916523821099</v>
      </c>
    </row>
    <row r="140" spans="1:19" x14ac:dyDescent="0.25">
      <c r="A140" s="409" t="s">
        <v>101</v>
      </c>
      <c r="B140" s="409" t="s">
        <v>102</v>
      </c>
      <c r="C140" s="409" t="s">
        <v>15</v>
      </c>
      <c r="D140" s="409">
        <v>745.53349660000003</v>
      </c>
      <c r="E140" s="409">
        <v>24.250713057289499</v>
      </c>
      <c r="F140" s="409">
        <v>60.848249878260603</v>
      </c>
      <c r="G140" s="409">
        <v>14.01835851541</v>
      </c>
      <c r="H140" s="409">
        <v>435.10685030000002</v>
      </c>
      <c r="I140" s="409">
        <v>33.799910578423201</v>
      </c>
      <c r="J140" s="409">
        <v>35.512140596685001</v>
      </c>
      <c r="K140" s="409">
        <v>24.003776952474698</v>
      </c>
      <c r="L140" s="409">
        <v>44.593736399999997</v>
      </c>
      <c r="M140" s="409">
        <v>58.011848567428601</v>
      </c>
      <c r="N140" s="409">
        <v>3.63960952505442</v>
      </c>
      <c r="O140" s="409">
        <v>59.994190286904498</v>
      </c>
      <c r="P140" s="409"/>
      <c r="Q140" s="409"/>
      <c r="R140" s="409"/>
      <c r="S140" s="409"/>
    </row>
    <row r="141" spans="1:19" x14ac:dyDescent="0.25">
      <c r="A141" s="409" t="s">
        <v>101</v>
      </c>
      <c r="B141" s="409" t="s">
        <v>102</v>
      </c>
      <c r="C141" s="409" t="s">
        <v>16</v>
      </c>
      <c r="D141" s="409">
        <v>15385.777946800001</v>
      </c>
      <c r="E141" s="409">
        <v>6.0928917713116997</v>
      </c>
      <c r="F141" s="409">
        <v>67.676221882536495</v>
      </c>
      <c r="G141" s="409">
        <v>3.2962304245694698</v>
      </c>
      <c r="H141" s="409">
        <v>5199.1854304999997</v>
      </c>
      <c r="I141" s="409">
        <v>9.4112123377034909</v>
      </c>
      <c r="J141" s="409">
        <v>22.869251591932102</v>
      </c>
      <c r="K141" s="409">
        <v>8.8864981008026191</v>
      </c>
      <c r="L141" s="409">
        <v>1388.3867694</v>
      </c>
      <c r="M141" s="409">
        <v>17.740246144342098</v>
      </c>
      <c r="N141" s="409">
        <v>6.1069886351918203</v>
      </c>
      <c r="O141" s="409">
        <v>17.957514012199901</v>
      </c>
      <c r="P141" s="409">
        <v>761.04240479999999</v>
      </c>
      <c r="Q141" s="409">
        <v>28.578426042914</v>
      </c>
      <c r="R141" s="409">
        <v>3.3475378903395701</v>
      </c>
      <c r="S141" s="409">
        <v>28.080495749404999</v>
      </c>
    </row>
    <row r="142" spans="1:19" x14ac:dyDescent="0.25">
      <c r="A142" s="409" t="s">
        <v>103</v>
      </c>
      <c r="B142" s="409" t="s">
        <v>104</v>
      </c>
      <c r="C142" s="409" t="s">
        <v>15</v>
      </c>
      <c r="D142" s="409">
        <v>43.990822299999998</v>
      </c>
      <c r="E142" s="409">
        <v>52.351336607412598</v>
      </c>
      <c r="F142" s="409">
        <v>45.775590986484097</v>
      </c>
      <c r="G142" s="409">
        <v>38.533404471018798</v>
      </c>
      <c r="H142" s="409">
        <v>45.727675099999999</v>
      </c>
      <c r="I142" s="409">
        <v>52.541419723423701</v>
      </c>
      <c r="J142" s="409">
        <v>47.582910314009602</v>
      </c>
      <c r="K142" s="409">
        <v>37.230775464001702</v>
      </c>
      <c r="L142" s="409">
        <v>6.3825497999999996</v>
      </c>
      <c r="M142" s="409">
        <v>99.999999999999901</v>
      </c>
      <c r="N142" s="409">
        <v>6.6414986995063696</v>
      </c>
      <c r="O142" s="409">
        <v>100.919229658479</v>
      </c>
      <c r="P142" s="409"/>
      <c r="Q142" s="409"/>
      <c r="R142" s="409"/>
      <c r="S142" s="409"/>
    </row>
    <row r="143" spans="1:19" x14ac:dyDescent="0.25">
      <c r="A143" s="409" t="s">
        <v>103</v>
      </c>
      <c r="B143" s="409" t="s">
        <v>104</v>
      </c>
      <c r="C143" s="409" t="s">
        <v>16</v>
      </c>
      <c r="D143" s="409">
        <v>685.62715860000003</v>
      </c>
      <c r="E143" s="409">
        <v>15.8313027493358</v>
      </c>
      <c r="F143" s="409">
        <v>49.729655202892097</v>
      </c>
      <c r="G143" s="409">
        <v>11.7429365033157</v>
      </c>
      <c r="H143" s="409">
        <v>558.36019929999998</v>
      </c>
      <c r="I143" s="409">
        <v>16.6355775571311</v>
      </c>
      <c r="J143" s="409">
        <v>40.4987752336203</v>
      </c>
      <c r="K143" s="409">
        <v>13.462255828468001</v>
      </c>
      <c r="L143" s="409">
        <v>127.8850924</v>
      </c>
      <c r="M143" s="409">
        <v>29.531326434152199</v>
      </c>
      <c r="N143" s="409">
        <v>9.2757141704071309</v>
      </c>
      <c r="O143" s="409">
        <v>28.473226942734001</v>
      </c>
      <c r="P143" s="409">
        <v>6.8364022000000002</v>
      </c>
      <c r="Q143" s="409">
        <v>100</v>
      </c>
      <c r="R143" s="409">
        <v>0.495855393080534</v>
      </c>
      <c r="S143" s="409">
        <v>101.10387096635201</v>
      </c>
    </row>
    <row r="144" spans="1:19" x14ac:dyDescent="0.25">
      <c r="A144" s="409" t="s">
        <v>105</v>
      </c>
      <c r="B144" s="409" t="s">
        <v>106</v>
      </c>
      <c r="C144" s="409" t="s">
        <v>15</v>
      </c>
      <c r="D144" s="409">
        <v>1383.2829856999999</v>
      </c>
      <c r="E144" s="409">
        <v>20.929566412710699</v>
      </c>
      <c r="F144" s="409">
        <v>67.462320251542494</v>
      </c>
      <c r="G144" s="409">
        <v>11.340256380379801</v>
      </c>
      <c r="H144" s="409">
        <v>465.1519523</v>
      </c>
      <c r="I144" s="409">
        <v>34.554959247210803</v>
      </c>
      <c r="J144" s="409">
        <v>22.685329246504899</v>
      </c>
      <c r="K144" s="409">
        <v>29.627365863895498</v>
      </c>
      <c r="L144" s="409">
        <v>202.01778959999999</v>
      </c>
      <c r="M144" s="409">
        <v>54.623995718259998</v>
      </c>
      <c r="N144" s="409">
        <v>9.8523505019526301</v>
      </c>
      <c r="O144" s="409">
        <v>52.684779290166098</v>
      </c>
      <c r="P144" s="409"/>
      <c r="Q144" s="409"/>
      <c r="R144" s="409"/>
      <c r="S144" s="409"/>
    </row>
    <row r="145" spans="1:19" x14ac:dyDescent="0.25">
      <c r="A145" s="409" t="s">
        <v>105</v>
      </c>
      <c r="B145" s="409" t="s">
        <v>106</v>
      </c>
      <c r="C145" s="409" t="s">
        <v>16</v>
      </c>
      <c r="D145" s="409">
        <v>13834.8662726</v>
      </c>
      <c r="E145" s="409">
        <v>6.7727402804748502</v>
      </c>
      <c r="F145" s="409">
        <v>60.9637671303133</v>
      </c>
      <c r="G145" s="409">
        <v>4.0433324257987104</v>
      </c>
      <c r="H145" s="409">
        <v>6343.2572544000004</v>
      </c>
      <c r="I145" s="409">
        <v>8.3540465043241898</v>
      </c>
      <c r="J145" s="409">
        <v>27.9517597413132</v>
      </c>
      <c r="K145" s="409">
        <v>7.07135950966516</v>
      </c>
      <c r="L145" s="409">
        <v>2169.9146169000001</v>
      </c>
      <c r="M145" s="409">
        <v>17.101586510199599</v>
      </c>
      <c r="N145" s="409">
        <v>9.5617960297417408</v>
      </c>
      <c r="O145" s="409">
        <v>16.399708874769001</v>
      </c>
      <c r="P145" s="409">
        <v>345.55007060000003</v>
      </c>
      <c r="Q145" s="409">
        <v>40.437440334449697</v>
      </c>
      <c r="R145" s="409">
        <v>1.5226770986318101</v>
      </c>
      <c r="S145" s="409">
        <v>40.199466340449803</v>
      </c>
    </row>
    <row r="146" spans="1:19" x14ac:dyDescent="0.25">
      <c r="A146" s="409" t="s">
        <v>107</v>
      </c>
      <c r="B146" s="409" t="s">
        <v>108</v>
      </c>
      <c r="C146" s="409" t="s">
        <v>15</v>
      </c>
      <c r="D146" s="409">
        <v>3817.8855487000001</v>
      </c>
      <c r="E146" s="409">
        <v>15.488387027333101</v>
      </c>
      <c r="F146" s="409">
        <v>37.916809218313503</v>
      </c>
      <c r="G146" s="409">
        <v>13.3709154814011</v>
      </c>
      <c r="H146" s="409">
        <v>4361.0890010000003</v>
      </c>
      <c r="I146" s="409">
        <v>21.4806372308886</v>
      </c>
      <c r="J146" s="409">
        <v>43.311560162223202</v>
      </c>
      <c r="K146" s="409">
        <v>13.4835411033445</v>
      </c>
      <c r="L146" s="409">
        <v>1735.2567468</v>
      </c>
      <c r="M146" s="409">
        <v>20.284859663484799</v>
      </c>
      <c r="N146" s="409">
        <v>17.233465533195599</v>
      </c>
      <c r="O146" s="409">
        <v>18.8878256272613</v>
      </c>
      <c r="P146" s="409">
        <v>154.8795475</v>
      </c>
      <c r="Q146" s="409">
        <v>40.179626879046701</v>
      </c>
      <c r="R146" s="409">
        <v>1.5381650862676699</v>
      </c>
      <c r="S146" s="409">
        <v>40.8923692038585</v>
      </c>
    </row>
    <row r="147" spans="1:19" x14ac:dyDescent="0.25">
      <c r="A147" s="409" t="s">
        <v>107</v>
      </c>
      <c r="B147" s="409" t="s">
        <v>108</v>
      </c>
      <c r="C147" s="409" t="s">
        <v>16</v>
      </c>
      <c r="D147" s="409">
        <v>30436.521192100001</v>
      </c>
      <c r="E147" s="409">
        <v>5.3327795737252197</v>
      </c>
      <c r="F147" s="409">
        <v>46.532902487183399</v>
      </c>
      <c r="G147" s="409">
        <v>4.1782887111235798</v>
      </c>
      <c r="H147" s="409">
        <v>24732.626200999999</v>
      </c>
      <c r="I147" s="409">
        <v>6.3475319783494397</v>
      </c>
      <c r="J147" s="409">
        <v>37.812497558420297</v>
      </c>
      <c r="K147" s="409">
        <v>4.8979000298722601</v>
      </c>
      <c r="L147" s="409">
        <v>8658.7125391000009</v>
      </c>
      <c r="M147" s="409">
        <v>9.3674019615789206</v>
      </c>
      <c r="N147" s="409">
        <v>13.2378803642997</v>
      </c>
      <c r="O147" s="409">
        <v>8.8939229404784594</v>
      </c>
      <c r="P147" s="409">
        <v>1580.7425088</v>
      </c>
      <c r="Q147" s="409">
        <v>18.7162996820758</v>
      </c>
      <c r="R147" s="409">
        <v>2.4167195900965202</v>
      </c>
      <c r="S147" s="409">
        <v>18.699842349629499</v>
      </c>
    </row>
    <row r="148" spans="1:19" x14ac:dyDescent="0.25">
      <c r="A148" s="409" t="s">
        <v>109</v>
      </c>
      <c r="B148" s="409" t="s">
        <v>110</v>
      </c>
      <c r="C148" s="409" t="s">
        <v>15</v>
      </c>
      <c r="D148" s="409">
        <v>23.460221199999999</v>
      </c>
      <c r="E148" s="409">
        <v>33.045195386603197</v>
      </c>
      <c r="F148" s="409">
        <v>23.214285714285701</v>
      </c>
      <c r="G148" s="409">
        <v>21.665485088465498</v>
      </c>
      <c r="H148" s="409">
        <v>45.115810000000003</v>
      </c>
      <c r="I148" s="409">
        <v>27.3695251893581</v>
      </c>
      <c r="J148" s="409">
        <v>44.642857142857103</v>
      </c>
      <c r="K148" s="409">
        <v>11.5625266383888</v>
      </c>
      <c r="L148" s="409">
        <v>23.460221199999999</v>
      </c>
      <c r="M148" s="409">
        <v>36.744908127047999</v>
      </c>
      <c r="N148" s="409">
        <v>23.214285714285701</v>
      </c>
      <c r="O148" s="409">
        <v>28.063083208817101</v>
      </c>
      <c r="P148" s="409">
        <v>9.0231619999999992</v>
      </c>
      <c r="Q148" s="409">
        <v>46.319051646752698</v>
      </c>
      <c r="R148" s="409">
        <v>8.9285714285714306</v>
      </c>
      <c r="S148" s="409">
        <v>52.398855657461702</v>
      </c>
    </row>
    <row r="149" spans="1:19" x14ac:dyDescent="0.25">
      <c r="A149" s="409" t="s">
        <v>109</v>
      </c>
      <c r="B149" s="409" t="s">
        <v>110</v>
      </c>
      <c r="C149" s="409" t="s">
        <v>16</v>
      </c>
      <c r="D149" s="409">
        <v>203.92346119999999</v>
      </c>
      <c r="E149" s="409">
        <v>23.690322736655101</v>
      </c>
      <c r="F149" s="409">
        <v>46.8879668049792</v>
      </c>
      <c r="G149" s="409">
        <v>13.3260188485527</v>
      </c>
      <c r="H149" s="409">
        <v>113.6918412</v>
      </c>
      <c r="I149" s="409">
        <v>16.095127094744299</v>
      </c>
      <c r="J149" s="409">
        <v>26.141078838174298</v>
      </c>
      <c r="K149" s="409">
        <v>16.9609812503207</v>
      </c>
      <c r="L149" s="409">
        <v>95.6455172</v>
      </c>
      <c r="M149" s="409">
        <v>22.890285644057901</v>
      </c>
      <c r="N149" s="409">
        <v>21.991701244813299</v>
      </c>
      <c r="O149" s="409">
        <v>21.1072464918125</v>
      </c>
      <c r="P149" s="409">
        <v>21.6555888</v>
      </c>
      <c r="Q149" s="409">
        <v>36.927447293799801</v>
      </c>
      <c r="R149" s="409">
        <v>4.9792531120332004</v>
      </c>
      <c r="S149" s="409">
        <v>34.214013804729902</v>
      </c>
    </row>
    <row r="150" spans="1:19" x14ac:dyDescent="0.25">
      <c r="A150" t="s">
        <v>19</v>
      </c>
    </row>
    <row r="151" spans="1:19" x14ac:dyDescent="0.25">
      <c r="A151" t="s">
        <v>20</v>
      </c>
    </row>
    <row r="152" spans="1:19" x14ac:dyDescent="0.25">
      <c r="A152" t="s">
        <v>21</v>
      </c>
    </row>
    <row r="153" spans="1:19" x14ac:dyDescent="0.25">
      <c r="A153" t="s">
        <v>22</v>
      </c>
    </row>
    <row r="154" spans="1:19" x14ac:dyDescent="0.25">
      <c r="A154" t="s">
        <v>23</v>
      </c>
    </row>
    <row r="157" spans="1:19" x14ac:dyDescent="0.25">
      <c r="L157" s="7" t="str">
        <f>HYPERLINK("#'Indice'!A1", "Ir al índice")</f>
        <v>Ir al índice</v>
      </c>
    </row>
    <row r="158" spans="1:19" ht="17.25" x14ac:dyDescent="0.3">
      <c r="A158" s="4" t="s">
        <v>1014</v>
      </c>
    </row>
    <row r="159" spans="1:19" x14ac:dyDescent="0.25">
      <c r="A159" s="5" t="s">
        <v>25</v>
      </c>
      <c r="B159" s="5" t="s">
        <v>70</v>
      </c>
      <c r="C159" s="5" t="s">
        <v>1145</v>
      </c>
      <c r="D159" s="5" t="s">
        <v>995</v>
      </c>
      <c r="E159" s="5" t="s">
        <v>996</v>
      </c>
      <c r="F159" s="5" t="s">
        <v>997</v>
      </c>
      <c r="G159" s="5" t="s">
        <v>998</v>
      </c>
      <c r="H159" s="5" t="s">
        <v>999</v>
      </c>
      <c r="I159" s="5" t="s">
        <v>1000</v>
      </c>
      <c r="J159" s="5" t="s">
        <v>1001</v>
      </c>
      <c r="K159" s="5" t="s">
        <v>1002</v>
      </c>
      <c r="L159" s="5" t="s">
        <v>1003</v>
      </c>
      <c r="M159" s="5" t="s">
        <v>1004</v>
      </c>
      <c r="N159" s="5" t="s">
        <v>1005</v>
      </c>
      <c r="O159" s="5" t="s">
        <v>1006</v>
      </c>
      <c r="P159" s="5" t="s">
        <v>1007</v>
      </c>
      <c r="Q159" s="5" t="s">
        <v>1008</v>
      </c>
      <c r="R159" s="5" t="s">
        <v>1009</v>
      </c>
      <c r="S159" s="5" t="s">
        <v>1010</v>
      </c>
    </row>
    <row r="160" spans="1:19" x14ac:dyDescent="0.25">
      <c r="A160" s="410" t="s">
        <v>71</v>
      </c>
      <c r="B160" s="410" t="s">
        <v>72</v>
      </c>
      <c r="C160" s="410" t="s">
        <v>15</v>
      </c>
      <c r="D160" s="410">
        <v>382.43153899999999</v>
      </c>
      <c r="E160" s="410">
        <v>35.890788027278901</v>
      </c>
      <c r="F160" s="410">
        <v>25.319998664133301</v>
      </c>
      <c r="G160" s="410">
        <v>38.4104135483013</v>
      </c>
      <c r="H160" s="410">
        <v>758.60237440000003</v>
      </c>
      <c r="I160" s="410">
        <v>34.324625088831901</v>
      </c>
      <c r="J160" s="410">
        <v>50.2254891336678</v>
      </c>
      <c r="K160" s="410">
        <v>20.4602573762044</v>
      </c>
      <c r="L160" s="410">
        <v>155.48557450000001</v>
      </c>
      <c r="M160" s="410">
        <v>50.749633908537298</v>
      </c>
      <c r="N160" s="410">
        <v>10.294377260114</v>
      </c>
      <c r="O160" s="410">
        <v>53.421599176690698</v>
      </c>
      <c r="P160" s="410">
        <v>213.87371580000001</v>
      </c>
      <c r="Q160" s="410">
        <v>99.999999999999801</v>
      </c>
      <c r="R160" s="410">
        <v>14.160134942085</v>
      </c>
      <c r="S160" s="410">
        <v>81.418261509044996</v>
      </c>
    </row>
    <row r="161" spans="1:19" x14ac:dyDescent="0.25">
      <c r="A161" s="410" t="s">
        <v>71</v>
      </c>
      <c r="B161" s="410" t="s">
        <v>72</v>
      </c>
      <c r="C161" s="410" t="s">
        <v>16</v>
      </c>
      <c r="D161" s="410">
        <v>17954.9728301</v>
      </c>
      <c r="E161" s="410">
        <v>6.2898399137960297</v>
      </c>
      <c r="F161" s="410">
        <v>30.526587091831999</v>
      </c>
      <c r="G161" s="410">
        <v>5.7705609363201198</v>
      </c>
      <c r="H161" s="410">
        <v>21299.7199769</v>
      </c>
      <c r="I161" s="410">
        <v>6.5769179491054297</v>
      </c>
      <c r="J161" s="410">
        <v>36.2132409254585</v>
      </c>
      <c r="K161" s="410">
        <v>5.3016930419567601</v>
      </c>
      <c r="L161" s="410">
        <v>16741.614015700001</v>
      </c>
      <c r="M161" s="410">
        <v>7.0176303882565501</v>
      </c>
      <c r="N161" s="410">
        <v>28.463665366919699</v>
      </c>
      <c r="O161" s="410">
        <v>6.2572304021180196</v>
      </c>
      <c r="P161" s="410">
        <v>2821.1848808</v>
      </c>
      <c r="Q161" s="410">
        <v>13.9625557198738</v>
      </c>
      <c r="R161" s="410">
        <v>4.7965066157898102</v>
      </c>
      <c r="S161" s="410">
        <v>13.7656281362383</v>
      </c>
    </row>
    <row r="162" spans="1:19" x14ac:dyDescent="0.25">
      <c r="A162" s="410" t="s">
        <v>73</v>
      </c>
      <c r="B162" s="410" t="s">
        <v>74</v>
      </c>
      <c r="C162" s="410" t="s">
        <v>15</v>
      </c>
      <c r="D162" s="410">
        <v>61.395524700000003</v>
      </c>
      <c r="E162" s="410">
        <v>37.581862106639797</v>
      </c>
      <c r="F162" s="410">
        <v>25.625838761136201</v>
      </c>
      <c r="G162" s="410">
        <v>41.8505968982629</v>
      </c>
      <c r="H162" s="410">
        <v>128.9772198</v>
      </c>
      <c r="I162" s="410">
        <v>52.179116263411501</v>
      </c>
      <c r="J162" s="410">
        <v>53.833719226353097</v>
      </c>
      <c r="K162" s="410">
        <v>27.234760007730301</v>
      </c>
      <c r="L162" s="410">
        <v>30.609804100000002</v>
      </c>
      <c r="M162" s="410">
        <v>61.8371092863119</v>
      </c>
      <c r="N162" s="410">
        <v>12.7762065428943</v>
      </c>
      <c r="O162" s="410">
        <v>56.087552214688699</v>
      </c>
      <c r="P162" s="410">
        <v>18.601900799999999</v>
      </c>
      <c r="Q162" s="410">
        <v>100</v>
      </c>
      <c r="R162" s="410">
        <v>7.7642354696164197</v>
      </c>
      <c r="S162" s="410">
        <v>98.424274405731097</v>
      </c>
    </row>
    <row r="163" spans="1:19" x14ac:dyDescent="0.25">
      <c r="A163" s="410" t="s">
        <v>73</v>
      </c>
      <c r="B163" s="410" t="s">
        <v>74</v>
      </c>
      <c r="C163" s="410" t="s">
        <v>16</v>
      </c>
      <c r="D163" s="410">
        <v>2752.5194848000001</v>
      </c>
      <c r="E163" s="410">
        <v>13.7281132990943</v>
      </c>
      <c r="F163" s="410">
        <v>18.152697980882799</v>
      </c>
      <c r="G163" s="410">
        <v>12.981915370376999</v>
      </c>
      <c r="H163" s="410">
        <v>5239.8170995999999</v>
      </c>
      <c r="I163" s="410">
        <v>11.8593450455928</v>
      </c>
      <c r="J163" s="410">
        <v>34.556273918989199</v>
      </c>
      <c r="K163" s="410">
        <v>9.8071105634021105</v>
      </c>
      <c r="L163" s="410">
        <v>5726.5563707000001</v>
      </c>
      <c r="M163" s="410">
        <v>11.0524749982904</v>
      </c>
      <c r="N163" s="410">
        <v>37.766289699987503</v>
      </c>
      <c r="O163" s="410">
        <v>8.3039687497569794</v>
      </c>
      <c r="P163" s="410">
        <v>1444.2496681</v>
      </c>
      <c r="Q163" s="410">
        <v>19.5348252580261</v>
      </c>
      <c r="R163" s="410">
        <v>9.5247384001404907</v>
      </c>
      <c r="S163" s="410">
        <v>19.6765548534331</v>
      </c>
    </row>
    <row r="164" spans="1:19" x14ac:dyDescent="0.25">
      <c r="A164" s="410" t="s">
        <v>75</v>
      </c>
      <c r="B164" s="410" t="s">
        <v>76</v>
      </c>
      <c r="C164" s="410" t="s">
        <v>15</v>
      </c>
      <c r="D164" s="410">
        <v>583.64510619999999</v>
      </c>
      <c r="E164" s="410">
        <v>20.429856988268</v>
      </c>
      <c r="F164" s="410">
        <v>52.33000758336</v>
      </c>
      <c r="G164" s="410">
        <v>13.120466402812999</v>
      </c>
      <c r="H164" s="410">
        <v>386.72885029999998</v>
      </c>
      <c r="I164" s="410">
        <v>25.128295079490901</v>
      </c>
      <c r="J164" s="410">
        <v>34.674365387325302</v>
      </c>
      <c r="K164" s="410">
        <v>21.002433255883499</v>
      </c>
      <c r="L164" s="410">
        <v>144.94234700000001</v>
      </c>
      <c r="M164" s="410">
        <v>36.764961583551603</v>
      </c>
      <c r="N164" s="410">
        <v>12.995627029314701</v>
      </c>
      <c r="O164" s="410">
        <v>31.223657558469998</v>
      </c>
      <c r="P164" s="410"/>
      <c r="Q164" s="410"/>
      <c r="R164" s="410"/>
      <c r="S164" s="410"/>
    </row>
    <row r="165" spans="1:19" x14ac:dyDescent="0.25">
      <c r="A165" s="410" t="s">
        <v>75</v>
      </c>
      <c r="B165" s="410" t="s">
        <v>76</v>
      </c>
      <c r="C165" s="410" t="s">
        <v>16</v>
      </c>
      <c r="D165" s="410">
        <v>3539.5932260999998</v>
      </c>
      <c r="E165" s="410">
        <v>7.3363590144190098</v>
      </c>
      <c r="F165" s="410">
        <v>45.236126318504098</v>
      </c>
      <c r="G165" s="410">
        <v>5.6729960509103803</v>
      </c>
      <c r="H165" s="410">
        <v>3231.0344058000001</v>
      </c>
      <c r="I165" s="410">
        <v>7.9835251131054603</v>
      </c>
      <c r="J165" s="410">
        <v>41.292733708060403</v>
      </c>
      <c r="K165" s="410">
        <v>6.0616601208264997</v>
      </c>
      <c r="L165" s="410">
        <v>997.30358850000005</v>
      </c>
      <c r="M165" s="410">
        <v>16.914054582303098</v>
      </c>
      <c r="N165" s="410">
        <v>12.745575049309</v>
      </c>
      <c r="O165" s="410">
        <v>15.589376704084399</v>
      </c>
      <c r="P165" s="410">
        <v>56.773311499999998</v>
      </c>
      <c r="Q165" s="410">
        <v>39.023106260355199</v>
      </c>
      <c r="R165" s="410">
        <v>0.72556492412646101</v>
      </c>
      <c r="S165" s="410">
        <v>38.882903129065603</v>
      </c>
    </row>
    <row r="166" spans="1:19" x14ac:dyDescent="0.25">
      <c r="A166" s="410" t="s">
        <v>77</v>
      </c>
      <c r="B166" s="410" t="s">
        <v>78</v>
      </c>
      <c r="C166" s="410" t="s">
        <v>15</v>
      </c>
      <c r="D166" s="410">
        <v>1624.0980024</v>
      </c>
      <c r="E166" s="410">
        <v>20.946078937827998</v>
      </c>
      <c r="F166" s="410">
        <v>57.6892823960901</v>
      </c>
      <c r="G166" s="410">
        <v>11.847338410525699</v>
      </c>
      <c r="H166" s="410">
        <v>838.91451259999997</v>
      </c>
      <c r="I166" s="410">
        <v>25.5031975943891</v>
      </c>
      <c r="J166" s="410">
        <v>29.7989260205002</v>
      </c>
      <c r="K166" s="410">
        <v>21.6747330153968</v>
      </c>
      <c r="L166" s="410">
        <v>329.2011124</v>
      </c>
      <c r="M166" s="410">
        <v>36.703070844051901</v>
      </c>
      <c r="N166" s="410">
        <v>11.6934913473733</v>
      </c>
      <c r="O166" s="410">
        <v>29.960447239025001</v>
      </c>
      <c r="P166" s="410">
        <v>23.037204200000001</v>
      </c>
      <c r="Q166" s="410">
        <v>99.999999999999602</v>
      </c>
      <c r="R166" s="410">
        <v>0.81830023603641699</v>
      </c>
      <c r="S166" s="410">
        <v>101.150370573437</v>
      </c>
    </row>
    <row r="167" spans="1:19" x14ac:dyDescent="0.25">
      <c r="A167" s="410" t="s">
        <v>77</v>
      </c>
      <c r="B167" s="410" t="s">
        <v>78</v>
      </c>
      <c r="C167" s="410" t="s">
        <v>16</v>
      </c>
      <c r="D167" s="410">
        <v>22004.1713642</v>
      </c>
      <c r="E167" s="410">
        <v>6.1329509595185598</v>
      </c>
      <c r="F167" s="410">
        <v>57.892405396841902</v>
      </c>
      <c r="G167" s="410">
        <v>3.8707614095328</v>
      </c>
      <c r="H167" s="410">
        <v>10965.355487000001</v>
      </c>
      <c r="I167" s="410">
        <v>8.8842986882708992</v>
      </c>
      <c r="J167" s="410">
        <v>28.849566505681</v>
      </c>
      <c r="K167" s="410">
        <v>7.1373601953450496</v>
      </c>
      <c r="L167" s="410">
        <v>4412.8607701000001</v>
      </c>
      <c r="M167" s="410">
        <v>11.3393626549156</v>
      </c>
      <c r="N167" s="410">
        <v>11.610122482416701</v>
      </c>
      <c r="O167" s="410">
        <v>10.6891649150043</v>
      </c>
      <c r="P167" s="410">
        <v>626.34808999999996</v>
      </c>
      <c r="Q167" s="410">
        <v>32.812623029890197</v>
      </c>
      <c r="R167" s="410">
        <v>1.6479056150604501</v>
      </c>
      <c r="S167" s="410">
        <v>32.346464991394903</v>
      </c>
    </row>
    <row r="168" spans="1:19" x14ac:dyDescent="0.25">
      <c r="A168" s="410" t="s">
        <v>79</v>
      </c>
      <c r="B168" s="410" t="s">
        <v>80</v>
      </c>
      <c r="C168" s="410" t="s">
        <v>15</v>
      </c>
      <c r="D168" s="410">
        <v>4556.0988361</v>
      </c>
      <c r="E168" s="410">
        <v>14.557788984391401</v>
      </c>
      <c r="F168" s="410">
        <v>60.965749481510898</v>
      </c>
      <c r="G168" s="410">
        <v>8.1539192364609594</v>
      </c>
      <c r="H168" s="410">
        <v>2499.2380598999998</v>
      </c>
      <c r="I168" s="410">
        <v>20.5946297617871</v>
      </c>
      <c r="J168" s="410">
        <v>33.442628646956003</v>
      </c>
      <c r="K168" s="410">
        <v>14.5309105086827</v>
      </c>
      <c r="L168" s="410">
        <v>320.35332690000001</v>
      </c>
      <c r="M168" s="410">
        <v>33.335845546786103</v>
      </c>
      <c r="N168" s="410">
        <v>4.2866894191593197</v>
      </c>
      <c r="O168" s="410">
        <v>32.784103524492501</v>
      </c>
      <c r="P168" s="410">
        <v>97.520349999999993</v>
      </c>
      <c r="Q168" s="410">
        <v>50.659198819681698</v>
      </c>
      <c r="R168" s="410">
        <v>1.30493245237377</v>
      </c>
      <c r="S168" s="410">
        <v>51.497685386348003</v>
      </c>
    </row>
    <row r="169" spans="1:19" x14ac:dyDescent="0.25">
      <c r="A169" s="410" t="s">
        <v>79</v>
      </c>
      <c r="B169" s="410" t="s">
        <v>80</v>
      </c>
      <c r="C169" s="410" t="s">
        <v>16</v>
      </c>
      <c r="D169" s="410">
        <v>28147.0058446</v>
      </c>
      <c r="E169" s="410">
        <v>5.5953270346606701</v>
      </c>
      <c r="F169" s="410">
        <v>65.971078734062999</v>
      </c>
      <c r="G169" s="410">
        <v>3.16923533298892</v>
      </c>
      <c r="H169" s="410">
        <v>10803.183721699999</v>
      </c>
      <c r="I169" s="410">
        <v>7.7845591937777998</v>
      </c>
      <c r="J169" s="410">
        <v>25.320550534491399</v>
      </c>
      <c r="K169" s="410">
        <v>7.2358593472649302</v>
      </c>
      <c r="L169" s="410">
        <v>3087.3549842000002</v>
      </c>
      <c r="M169" s="410">
        <v>14.0992637174097</v>
      </c>
      <c r="N169" s="410">
        <v>7.2361564802721299</v>
      </c>
      <c r="O169" s="410">
        <v>14.173931513302</v>
      </c>
      <c r="P169" s="410">
        <v>628.13014320000002</v>
      </c>
      <c r="Q169" s="410">
        <v>26.894164254821298</v>
      </c>
      <c r="R169" s="410">
        <v>1.4722142511735501</v>
      </c>
      <c r="S169" s="410">
        <v>27.052801065259999</v>
      </c>
    </row>
    <row r="170" spans="1:19" x14ac:dyDescent="0.25">
      <c r="A170" s="410" t="s">
        <v>81</v>
      </c>
      <c r="B170" s="410" t="s">
        <v>82</v>
      </c>
      <c r="C170" s="410" t="s">
        <v>15</v>
      </c>
      <c r="D170" s="410">
        <v>748.79632800000002</v>
      </c>
      <c r="E170" s="410">
        <v>42.014074028093802</v>
      </c>
      <c r="F170" s="410">
        <v>51.663459362958797</v>
      </c>
      <c r="G170" s="410">
        <v>35.705289274288297</v>
      </c>
      <c r="H170" s="410">
        <v>133.6991793</v>
      </c>
      <c r="I170" s="410">
        <v>46.099762638211402</v>
      </c>
      <c r="J170" s="410">
        <v>9.2246207123848105</v>
      </c>
      <c r="K170" s="410">
        <v>55.456844935263</v>
      </c>
      <c r="L170" s="410">
        <v>566.87768070000004</v>
      </c>
      <c r="M170" s="410">
        <v>72.399326285671805</v>
      </c>
      <c r="N170" s="410">
        <v>39.111919924656398</v>
      </c>
      <c r="O170" s="410">
        <v>49.9369313537835</v>
      </c>
      <c r="P170" s="410"/>
      <c r="Q170" s="410"/>
      <c r="R170" s="410"/>
      <c r="S170" s="410"/>
    </row>
    <row r="171" spans="1:19" x14ac:dyDescent="0.25">
      <c r="A171" s="410" t="s">
        <v>81</v>
      </c>
      <c r="B171" s="410" t="s">
        <v>82</v>
      </c>
      <c r="C171" s="410" t="s">
        <v>16</v>
      </c>
      <c r="D171" s="410">
        <v>9038.3663431999994</v>
      </c>
      <c r="E171" s="410">
        <v>10.6239850264824</v>
      </c>
      <c r="F171" s="410">
        <v>62.137705435418297</v>
      </c>
      <c r="G171" s="410">
        <v>7.6499939741552003</v>
      </c>
      <c r="H171" s="410">
        <v>4108.1688315000001</v>
      </c>
      <c r="I171" s="410">
        <v>14.7198752885965</v>
      </c>
      <c r="J171" s="410">
        <v>28.2431774767314</v>
      </c>
      <c r="K171" s="410">
        <v>13.0295242328593</v>
      </c>
      <c r="L171" s="410">
        <v>1322.5938243999999</v>
      </c>
      <c r="M171" s="410">
        <v>28.787866406350599</v>
      </c>
      <c r="N171" s="410">
        <v>9.0926769673482806</v>
      </c>
      <c r="O171" s="410">
        <v>26.124224939771501</v>
      </c>
      <c r="P171" s="410">
        <v>76.574418600000001</v>
      </c>
      <c r="Q171" s="410">
        <v>73.812818234140494</v>
      </c>
      <c r="R171" s="410">
        <v>0.52644012050197697</v>
      </c>
      <c r="S171" s="410">
        <v>72.922484709940207</v>
      </c>
    </row>
    <row r="172" spans="1:19" x14ac:dyDescent="0.25">
      <c r="A172" s="410" t="s">
        <v>83</v>
      </c>
      <c r="B172" s="410" t="s">
        <v>84</v>
      </c>
      <c r="C172" s="410" t="s">
        <v>15</v>
      </c>
      <c r="D172" s="410">
        <v>4585.6143089999996</v>
      </c>
      <c r="E172" s="410">
        <v>22.595684106677101</v>
      </c>
      <c r="F172" s="410">
        <v>63.192836250556802</v>
      </c>
      <c r="G172" s="410">
        <v>10.2599026099613</v>
      </c>
      <c r="H172" s="410">
        <v>1686.7680875999999</v>
      </c>
      <c r="I172" s="410">
        <v>30.014574069485899</v>
      </c>
      <c r="J172" s="410">
        <v>23.244793907583599</v>
      </c>
      <c r="K172" s="410">
        <v>23.224683886316701</v>
      </c>
      <c r="L172" s="410">
        <v>455.49033839999998</v>
      </c>
      <c r="M172" s="410">
        <v>41.954861667570398</v>
      </c>
      <c r="N172" s="410">
        <v>6.2769619136370096</v>
      </c>
      <c r="O172" s="410">
        <v>42.313188829259502</v>
      </c>
      <c r="P172" s="410">
        <v>528.66864069999997</v>
      </c>
      <c r="Q172" s="410">
        <v>49.799383670903801</v>
      </c>
      <c r="R172" s="410">
        <v>7.2854079282225799</v>
      </c>
      <c r="S172" s="410">
        <v>49.0527752561485</v>
      </c>
    </row>
    <row r="173" spans="1:19" x14ac:dyDescent="0.25">
      <c r="A173" s="410" t="s">
        <v>83</v>
      </c>
      <c r="B173" s="410" t="s">
        <v>84</v>
      </c>
      <c r="C173" s="410" t="s">
        <v>16</v>
      </c>
      <c r="D173" s="410">
        <v>34933.2816848</v>
      </c>
      <c r="E173" s="410">
        <v>6.3507156405048404</v>
      </c>
      <c r="F173" s="410">
        <v>61.553322628582002</v>
      </c>
      <c r="G173" s="410">
        <v>3.9887825295788999</v>
      </c>
      <c r="H173" s="410">
        <v>16368.3637951</v>
      </c>
      <c r="I173" s="410">
        <v>9.1400191825291692</v>
      </c>
      <c r="J173" s="410">
        <v>28.841469480955801</v>
      </c>
      <c r="K173" s="410">
        <v>7.7844700257997896</v>
      </c>
      <c r="L173" s="410">
        <v>4664.0044494000003</v>
      </c>
      <c r="M173" s="410">
        <v>14.3016309063648</v>
      </c>
      <c r="N173" s="410">
        <v>8.2180933702536993</v>
      </c>
      <c r="O173" s="410">
        <v>13.441235473425801</v>
      </c>
      <c r="P173" s="410">
        <v>787.22740209999995</v>
      </c>
      <c r="Q173" s="410">
        <v>30.051703440343999</v>
      </c>
      <c r="R173" s="410">
        <v>1.38711452020856</v>
      </c>
      <c r="S173" s="410">
        <v>29.741432208328401</v>
      </c>
    </row>
    <row r="174" spans="1:19" x14ac:dyDescent="0.25">
      <c r="A174" s="410" t="s">
        <v>85</v>
      </c>
      <c r="B174" s="410" t="s">
        <v>86</v>
      </c>
      <c r="C174" s="410" t="s">
        <v>15</v>
      </c>
      <c r="D174" s="410">
        <v>3073.7697026000001</v>
      </c>
      <c r="E174" s="410">
        <v>13.729203164277401</v>
      </c>
      <c r="F174" s="410">
        <v>56.770812692086402</v>
      </c>
      <c r="G174" s="410">
        <v>8.9082049566590307</v>
      </c>
      <c r="H174" s="410">
        <v>1815.1180778999999</v>
      </c>
      <c r="I174" s="410">
        <v>20.4499216472645</v>
      </c>
      <c r="J174" s="410">
        <v>33.524218918326198</v>
      </c>
      <c r="K174" s="410">
        <v>14.1605866185848</v>
      </c>
      <c r="L174" s="410">
        <v>453.63795620000002</v>
      </c>
      <c r="M174" s="410">
        <v>26.866958088975501</v>
      </c>
      <c r="N174" s="410">
        <v>8.3784401348179003</v>
      </c>
      <c r="O174" s="410">
        <v>26.865641818019501</v>
      </c>
      <c r="P174" s="410">
        <v>71.822863999999996</v>
      </c>
      <c r="Q174" s="410">
        <v>99.999999999999901</v>
      </c>
      <c r="R174" s="410">
        <v>1.3265282547694499</v>
      </c>
      <c r="S174" s="410">
        <v>94.778049015429303</v>
      </c>
    </row>
    <row r="175" spans="1:19" x14ac:dyDescent="0.25">
      <c r="A175" s="410" t="s">
        <v>85</v>
      </c>
      <c r="B175" s="410" t="s">
        <v>86</v>
      </c>
      <c r="C175" s="410" t="s">
        <v>16</v>
      </c>
      <c r="D175" s="410">
        <v>36539.9306517</v>
      </c>
      <c r="E175" s="410">
        <v>4.3949931080730602</v>
      </c>
      <c r="F175" s="410">
        <v>46.228083820950602</v>
      </c>
      <c r="G175" s="410">
        <v>3.4956863761343899</v>
      </c>
      <c r="H175" s="410">
        <v>25642.523112499999</v>
      </c>
      <c r="I175" s="410">
        <v>5.4462256806093396</v>
      </c>
      <c r="J175" s="410">
        <v>32.441350782097402</v>
      </c>
      <c r="K175" s="410">
        <v>4.3290260639890601</v>
      </c>
      <c r="L175" s="410">
        <v>13822.786653700001</v>
      </c>
      <c r="M175" s="410">
        <v>6.8916978789808701</v>
      </c>
      <c r="N175" s="410">
        <v>17.4877436456391</v>
      </c>
      <c r="O175" s="410">
        <v>6.3944206404260404</v>
      </c>
      <c r="P175" s="410">
        <v>3037.4704875000002</v>
      </c>
      <c r="Q175" s="410">
        <v>16.293225177873701</v>
      </c>
      <c r="R175" s="410">
        <v>3.84282175131279</v>
      </c>
      <c r="S175" s="410">
        <v>15.922409217837201</v>
      </c>
    </row>
    <row r="176" spans="1:19" x14ac:dyDescent="0.25">
      <c r="A176" s="410" t="s">
        <v>87</v>
      </c>
      <c r="B176" s="410" t="s">
        <v>88</v>
      </c>
      <c r="C176" s="410" t="s">
        <v>15</v>
      </c>
      <c r="D176" s="410">
        <v>702.95106650000002</v>
      </c>
      <c r="E176" s="410">
        <v>34.3264405844441</v>
      </c>
      <c r="F176" s="410">
        <v>83.658182390546997</v>
      </c>
      <c r="G176" s="410">
        <v>9.6183504489301601</v>
      </c>
      <c r="H176" s="410">
        <v>66.383457500000006</v>
      </c>
      <c r="I176" s="410">
        <v>69.4580831544788</v>
      </c>
      <c r="J176" s="410">
        <v>7.9002930074509399</v>
      </c>
      <c r="K176" s="410">
        <v>71.190600303346201</v>
      </c>
      <c r="L176" s="410">
        <v>61.199258999999998</v>
      </c>
      <c r="M176" s="410">
        <v>71.927151570365496</v>
      </c>
      <c r="N176" s="410">
        <v>7.2833217212116299</v>
      </c>
      <c r="O176" s="410">
        <v>73.166268794158597</v>
      </c>
      <c r="P176" s="410">
        <v>9.7319823000000003</v>
      </c>
      <c r="Q176" s="410">
        <v>99.999999999999901</v>
      </c>
      <c r="R176" s="410">
        <v>1.1582028807903899</v>
      </c>
      <c r="S176" s="410">
        <v>103.176653150711</v>
      </c>
    </row>
    <row r="177" spans="1:19" x14ac:dyDescent="0.25">
      <c r="A177" s="410" t="s">
        <v>87</v>
      </c>
      <c r="B177" s="410" t="s">
        <v>88</v>
      </c>
      <c r="C177" s="410" t="s">
        <v>16</v>
      </c>
      <c r="D177" s="410">
        <v>10440.9209832</v>
      </c>
      <c r="E177" s="410">
        <v>6.7790429372409404</v>
      </c>
      <c r="F177" s="410">
        <v>44.118514230719803</v>
      </c>
      <c r="G177" s="410">
        <v>5.8760443015566599</v>
      </c>
      <c r="H177" s="410">
        <v>8077.5736261000002</v>
      </c>
      <c r="I177" s="410">
        <v>10.3829287238551</v>
      </c>
      <c r="J177" s="410">
        <v>34.1320988393839</v>
      </c>
      <c r="K177" s="410">
        <v>7.7521995378218902</v>
      </c>
      <c r="L177" s="410">
        <v>3917.8913925000002</v>
      </c>
      <c r="M177" s="410">
        <v>10.0787369288396</v>
      </c>
      <c r="N177" s="410">
        <v>16.555201158265</v>
      </c>
      <c r="O177" s="410">
        <v>9.1216630622510397</v>
      </c>
      <c r="P177" s="410">
        <v>1229.2363911</v>
      </c>
      <c r="Q177" s="410">
        <v>18.725517153870999</v>
      </c>
      <c r="R177" s="410">
        <v>5.1941857716312896</v>
      </c>
      <c r="S177" s="410">
        <v>18.965389787473299</v>
      </c>
    </row>
    <row r="178" spans="1:19" x14ac:dyDescent="0.25">
      <c r="A178" s="410" t="s">
        <v>89</v>
      </c>
      <c r="B178" s="410" t="s">
        <v>90</v>
      </c>
      <c r="C178" s="410" t="s">
        <v>15</v>
      </c>
      <c r="D178" s="410">
        <v>1773.9891216000001</v>
      </c>
      <c r="E178" s="410">
        <v>27.346127130376399</v>
      </c>
      <c r="F178" s="410">
        <v>46.463646800031398</v>
      </c>
      <c r="G178" s="410">
        <v>17.8584402687009</v>
      </c>
      <c r="H178" s="410">
        <v>1763.1694084000001</v>
      </c>
      <c r="I178" s="410">
        <v>24.7481647587433</v>
      </c>
      <c r="J178" s="410">
        <v>46.180260996544099</v>
      </c>
      <c r="K178" s="410">
        <v>18.146868408942499</v>
      </c>
      <c r="L178" s="410">
        <v>280.8567223</v>
      </c>
      <c r="M178" s="410">
        <v>58.068880013960197</v>
      </c>
      <c r="N178" s="410">
        <v>7.3560922034245397</v>
      </c>
      <c r="O178" s="410">
        <v>56.092533499680101</v>
      </c>
      <c r="P178" s="410"/>
      <c r="Q178" s="410"/>
      <c r="R178" s="410"/>
      <c r="S178" s="410"/>
    </row>
    <row r="179" spans="1:19" x14ac:dyDescent="0.25">
      <c r="A179" s="410" t="s">
        <v>89</v>
      </c>
      <c r="B179" s="410" t="s">
        <v>90</v>
      </c>
      <c r="C179" s="410" t="s">
        <v>16</v>
      </c>
      <c r="D179" s="410">
        <v>33024.114480900003</v>
      </c>
      <c r="E179" s="410">
        <v>5.9823125333083098</v>
      </c>
      <c r="F179" s="410">
        <v>51.096823130369799</v>
      </c>
      <c r="G179" s="410">
        <v>4.2850248220023897</v>
      </c>
      <c r="H179" s="410">
        <v>19609.563409599999</v>
      </c>
      <c r="I179" s="410">
        <v>6.9353784668600902</v>
      </c>
      <c r="J179" s="410">
        <v>30.3410525597474</v>
      </c>
      <c r="K179" s="410">
        <v>6.0451919143467396</v>
      </c>
      <c r="L179" s="410">
        <v>10042.4675541</v>
      </c>
      <c r="M179" s="410">
        <v>9.8333375277764397</v>
      </c>
      <c r="N179" s="410">
        <v>15.538287595905301</v>
      </c>
      <c r="O179" s="410">
        <v>9.1321038346982704</v>
      </c>
      <c r="P179" s="410">
        <v>1954.3197345000001</v>
      </c>
      <c r="Q179" s="410">
        <v>20.3930631487383</v>
      </c>
      <c r="R179" s="410">
        <v>3.0238367139773898</v>
      </c>
      <c r="S179" s="410">
        <v>20.736474894210499</v>
      </c>
    </row>
    <row r="180" spans="1:19" x14ac:dyDescent="0.25">
      <c r="A180" s="410" t="s">
        <v>91</v>
      </c>
      <c r="B180" s="410" t="s">
        <v>92</v>
      </c>
      <c r="C180" s="410" t="s">
        <v>15</v>
      </c>
      <c r="D180" s="410">
        <v>2561.1359235999998</v>
      </c>
      <c r="E180" s="410">
        <v>23.281059957682999</v>
      </c>
      <c r="F180" s="410">
        <v>42.397541571601401</v>
      </c>
      <c r="G180" s="410">
        <v>14.813388650244599</v>
      </c>
      <c r="H180" s="410">
        <v>2316.9477938999999</v>
      </c>
      <c r="I180" s="410">
        <v>24.449723885570499</v>
      </c>
      <c r="J180" s="410">
        <v>38.355203839797198</v>
      </c>
      <c r="K180" s="410">
        <v>18.271380841520799</v>
      </c>
      <c r="L180" s="410">
        <v>1162.6814511</v>
      </c>
      <c r="M180" s="410">
        <v>37.095116022954301</v>
      </c>
      <c r="N180" s="410">
        <v>19.2472545886014</v>
      </c>
      <c r="O180" s="410">
        <v>31.703555318158401</v>
      </c>
      <c r="P180" s="410"/>
      <c r="Q180" s="410"/>
      <c r="R180" s="410"/>
      <c r="S180" s="410"/>
    </row>
    <row r="181" spans="1:19" x14ac:dyDescent="0.25">
      <c r="A181" s="410" t="s">
        <v>91</v>
      </c>
      <c r="B181" s="410" t="s">
        <v>92</v>
      </c>
      <c r="C181" s="410" t="s">
        <v>16</v>
      </c>
      <c r="D181" s="410">
        <v>35296.629543199997</v>
      </c>
      <c r="E181" s="410">
        <v>6.9551879505071401</v>
      </c>
      <c r="F181" s="410">
        <v>38.822130139181603</v>
      </c>
      <c r="G181" s="410">
        <v>5.6879028838861903</v>
      </c>
      <c r="H181" s="410">
        <v>35963.998640500002</v>
      </c>
      <c r="I181" s="410">
        <v>7.2946497591720396</v>
      </c>
      <c r="J181" s="410">
        <v>39.556157446648498</v>
      </c>
      <c r="K181" s="410">
        <v>5.3677934567168899</v>
      </c>
      <c r="L181" s="410">
        <v>16484.381902000001</v>
      </c>
      <c r="M181" s="410">
        <v>8.5558303162905798</v>
      </c>
      <c r="N181" s="410">
        <v>18.130876169923301</v>
      </c>
      <c r="O181" s="410">
        <v>8.00666608857364</v>
      </c>
      <c r="P181" s="410">
        <v>3173.8277438</v>
      </c>
      <c r="Q181" s="410">
        <v>18.050810363503501</v>
      </c>
      <c r="R181" s="410">
        <v>3.4908362442466299</v>
      </c>
      <c r="S181" s="410">
        <v>17.762428365087299</v>
      </c>
    </row>
    <row r="182" spans="1:19" x14ac:dyDescent="0.25">
      <c r="A182" s="410" t="s">
        <v>93</v>
      </c>
      <c r="B182" s="410" t="s">
        <v>94</v>
      </c>
      <c r="C182" s="410" t="s">
        <v>15</v>
      </c>
      <c r="D182" s="410">
        <v>99.509548100000004</v>
      </c>
      <c r="E182" s="410">
        <v>78.543762677276604</v>
      </c>
      <c r="F182" s="410">
        <v>49.066994166581502</v>
      </c>
      <c r="G182" s="410">
        <v>37.074362640756597</v>
      </c>
      <c r="H182" s="410">
        <v>103.2938838</v>
      </c>
      <c r="I182" s="410">
        <v>51.465646702373903</v>
      </c>
      <c r="J182" s="410">
        <v>50.933005833418498</v>
      </c>
      <c r="K182" s="410">
        <v>35.716084406511698</v>
      </c>
      <c r="L182" s="410"/>
      <c r="M182" s="410"/>
      <c r="N182" s="410"/>
      <c r="O182" s="410"/>
      <c r="P182" s="410"/>
      <c r="Q182" s="410"/>
      <c r="R182" s="410"/>
      <c r="S182" s="410"/>
    </row>
    <row r="183" spans="1:19" x14ac:dyDescent="0.25">
      <c r="A183" s="410" t="s">
        <v>93</v>
      </c>
      <c r="B183" s="410" t="s">
        <v>94</v>
      </c>
      <c r="C183" s="410" t="s">
        <v>16</v>
      </c>
      <c r="D183" s="410">
        <v>4409.2312306000003</v>
      </c>
      <c r="E183" s="410">
        <v>9.3897595159312193</v>
      </c>
      <c r="F183" s="410">
        <v>50.135338240244501</v>
      </c>
      <c r="G183" s="410">
        <v>6.9464354055194004</v>
      </c>
      <c r="H183" s="410">
        <v>2909.6765952999999</v>
      </c>
      <c r="I183" s="410">
        <v>10.0012029999554</v>
      </c>
      <c r="J183" s="410">
        <v>33.084592901977999</v>
      </c>
      <c r="K183" s="410">
        <v>8.9305096694716504</v>
      </c>
      <c r="L183" s="410">
        <v>1308.6724360999999</v>
      </c>
      <c r="M183" s="410">
        <v>18.441884826666499</v>
      </c>
      <c r="N183" s="410">
        <v>14.8803117364816</v>
      </c>
      <c r="O183" s="410">
        <v>16.2715356691727</v>
      </c>
      <c r="P183" s="410">
        <v>167.07713010000001</v>
      </c>
      <c r="Q183" s="410">
        <v>43.856465931957601</v>
      </c>
      <c r="R183" s="410">
        <v>1.8997571212959401</v>
      </c>
      <c r="S183" s="410">
        <v>44.313674705647102</v>
      </c>
    </row>
    <row r="184" spans="1:19" x14ac:dyDescent="0.25">
      <c r="A184" s="410" t="s">
        <v>97</v>
      </c>
      <c r="B184" s="410" t="s">
        <v>98</v>
      </c>
      <c r="C184" s="410" t="s">
        <v>15</v>
      </c>
      <c r="D184" s="410">
        <v>628.07113660000005</v>
      </c>
      <c r="E184" s="410">
        <v>21.9807489301452</v>
      </c>
      <c r="F184" s="410">
        <v>58.941644491137303</v>
      </c>
      <c r="G184" s="410">
        <v>13.1944037144847</v>
      </c>
      <c r="H184" s="410">
        <v>409.54070300000001</v>
      </c>
      <c r="I184" s="410">
        <v>30.204052506867701</v>
      </c>
      <c r="J184" s="410">
        <v>38.4335485492145</v>
      </c>
      <c r="K184" s="410">
        <v>20.301781719941602</v>
      </c>
      <c r="L184" s="410">
        <v>27.969451899999999</v>
      </c>
      <c r="M184" s="410">
        <v>70.882872301818693</v>
      </c>
      <c r="N184" s="410">
        <v>2.6248069596480899</v>
      </c>
      <c r="O184" s="410">
        <v>72.675052586431207</v>
      </c>
      <c r="P184" s="410"/>
      <c r="Q184" s="410"/>
      <c r="R184" s="410"/>
      <c r="S184" s="410"/>
    </row>
    <row r="185" spans="1:19" x14ac:dyDescent="0.25">
      <c r="A185" s="410" t="s">
        <v>97</v>
      </c>
      <c r="B185" s="410" t="s">
        <v>98</v>
      </c>
      <c r="C185" s="410" t="s">
        <v>16</v>
      </c>
      <c r="D185" s="410">
        <v>3424.3369422999999</v>
      </c>
      <c r="E185" s="410">
        <v>8.3187319223549405</v>
      </c>
      <c r="F185" s="410">
        <v>48.303997823623597</v>
      </c>
      <c r="G185" s="410">
        <v>6.4478525914851703</v>
      </c>
      <c r="H185" s="410">
        <v>3007.4316776000001</v>
      </c>
      <c r="I185" s="410">
        <v>10.9388504939564</v>
      </c>
      <c r="J185" s="410">
        <v>42.423095523980201</v>
      </c>
      <c r="K185" s="410">
        <v>7.7239526329523001</v>
      </c>
      <c r="L185" s="410">
        <v>629.89433910000002</v>
      </c>
      <c r="M185" s="410">
        <v>18.919597231981498</v>
      </c>
      <c r="N185" s="410">
        <v>8.8853448996648492</v>
      </c>
      <c r="O185" s="410">
        <v>18.7997779777338</v>
      </c>
      <c r="P185" s="410">
        <v>27.4747865</v>
      </c>
      <c r="Q185" s="410">
        <v>70.113584230446406</v>
      </c>
      <c r="R185" s="410">
        <v>0.38756175273135701</v>
      </c>
      <c r="S185" s="410">
        <v>70.204637202381704</v>
      </c>
    </row>
    <row r="186" spans="1:19" x14ac:dyDescent="0.25">
      <c r="A186" s="410" t="s">
        <v>99</v>
      </c>
      <c r="B186" s="410" t="s">
        <v>100</v>
      </c>
      <c r="C186" s="410" t="s">
        <v>15</v>
      </c>
      <c r="D186" s="410">
        <v>268.83235050000002</v>
      </c>
      <c r="E186" s="410">
        <v>37.654411995326299</v>
      </c>
      <c r="F186" s="410">
        <v>83.669154875153197</v>
      </c>
      <c r="G186" s="410">
        <v>10.348034021994801</v>
      </c>
      <c r="H186" s="410">
        <v>52.471660399999998</v>
      </c>
      <c r="I186" s="410">
        <v>51.821560358273999</v>
      </c>
      <c r="J186" s="410">
        <v>16.3308451248468</v>
      </c>
      <c r="K186" s="410">
        <v>53.016929290593602</v>
      </c>
      <c r="L186" s="410"/>
      <c r="M186" s="410"/>
      <c r="N186" s="410"/>
      <c r="O186" s="410"/>
      <c r="P186" s="410"/>
      <c r="Q186" s="410"/>
      <c r="R186" s="410"/>
      <c r="S186" s="410"/>
    </row>
    <row r="187" spans="1:19" x14ac:dyDescent="0.25">
      <c r="A187" s="410" t="s">
        <v>99</v>
      </c>
      <c r="B187" s="410" t="s">
        <v>100</v>
      </c>
      <c r="C187" s="410" t="s">
        <v>16</v>
      </c>
      <c r="D187" s="410">
        <v>5273.8492454999996</v>
      </c>
      <c r="E187" s="410">
        <v>8.3936409270687395</v>
      </c>
      <c r="F187" s="410">
        <v>65.029006635007207</v>
      </c>
      <c r="G187" s="410">
        <v>4.9327282996068504</v>
      </c>
      <c r="H187" s="410">
        <v>2117.9795718</v>
      </c>
      <c r="I187" s="410">
        <v>13.147478018138999</v>
      </c>
      <c r="J187" s="410">
        <v>26.115670208986799</v>
      </c>
      <c r="K187" s="410">
        <v>11.571214861484201</v>
      </c>
      <c r="L187" s="410">
        <v>625.44948299999999</v>
      </c>
      <c r="M187" s="410">
        <v>20.390033225271001</v>
      </c>
      <c r="N187" s="410">
        <v>7.7120821408714297</v>
      </c>
      <c r="O187" s="410">
        <v>20.563133710248401</v>
      </c>
      <c r="P187" s="410">
        <v>92.716790200000005</v>
      </c>
      <c r="Q187" s="410">
        <v>48.795385895417098</v>
      </c>
      <c r="R187" s="410">
        <v>1.14324101513462</v>
      </c>
      <c r="S187" s="410">
        <v>49.301916523821099</v>
      </c>
    </row>
    <row r="188" spans="1:19" x14ac:dyDescent="0.25">
      <c r="A188" s="410" t="s">
        <v>101</v>
      </c>
      <c r="B188" s="410" t="s">
        <v>102</v>
      </c>
      <c r="C188" s="410" t="s">
        <v>15</v>
      </c>
      <c r="D188" s="410">
        <v>745.53349660000003</v>
      </c>
      <c r="E188" s="410">
        <v>24.250713057289499</v>
      </c>
      <c r="F188" s="410">
        <v>60.848249878260603</v>
      </c>
      <c r="G188" s="410">
        <v>14.01835851541</v>
      </c>
      <c r="H188" s="410">
        <v>435.10685030000002</v>
      </c>
      <c r="I188" s="410">
        <v>33.799910578423201</v>
      </c>
      <c r="J188" s="410">
        <v>35.512140596685001</v>
      </c>
      <c r="K188" s="410">
        <v>24.003776952474698</v>
      </c>
      <c r="L188" s="410">
        <v>44.593736399999997</v>
      </c>
      <c r="M188" s="410">
        <v>58.011848567428601</v>
      </c>
      <c r="N188" s="410">
        <v>3.63960952505442</v>
      </c>
      <c r="O188" s="410">
        <v>59.994190286904498</v>
      </c>
      <c r="P188" s="410"/>
      <c r="Q188" s="410"/>
      <c r="R188" s="410"/>
      <c r="S188" s="410"/>
    </row>
    <row r="189" spans="1:19" x14ac:dyDescent="0.25">
      <c r="A189" s="410" t="s">
        <v>101</v>
      </c>
      <c r="B189" s="410" t="s">
        <v>102</v>
      </c>
      <c r="C189" s="410" t="s">
        <v>16</v>
      </c>
      <c r="D189" s="410">
        <v>15385.777946800001</v>
      </c>
      <c r="E189" s="410">
        <v>6.0928917713116997</v>
      </c>
      <c r="F189" s="410">
        <v>67.676221882536495</v>
      </c>
      <c r="G189" s="410">
        <v>3.2962304245694698</v>
      </c>
      <c r="H189" s="410">
        <v>5199.1854304999997</v>
      </c>
      <c r="I189" s="410">
        <v>9.4112123377034909</v>
      </c>
      <c r="J189" s="410">
        <v>22.869251591932102</v>
      </c>
      <c r="K189" s="410">
        <v>8.8864981008026191</v>
      </c>
      <c r="L189" s="410">
        <v>1388.3867694</v>
      </c>
      <c r="M189" s="410">
        <v>17.740246144342098</v>
      </c>
      <c r="N189" s="410">
        <v>6.1069886351918203</v>
      </c>
      <c r="O189" s="410">
        <v>17.957514012199901</v>
      </c>
      <c r="P189" s="410">
        <v>761.04240479999999</v>
      </c>
      <c r="Q189" s="410">
        <v>28.578426042914</v>
      </c>
      <c r="R189" s="410">
        <v>3.3475378903395701</v>
      </c>
      <c r="S189" s="410">
        <v>28.080495749404999</v>
      </c>
    </row>
    <row r="190" spans="1:19" x14ac:dyDescent="0.25">
      <c r="A190" s="410" t="s">
        <v>103</v>
      </c>
      <c r="B190" s="410" t="s">
        <v>104</v>
      </c>
      <c r="C190" s="410" t="s">
        <v>15</v>
      </c>
      <c r="D190" s="410">
        <v>43.990822299999998</v>
      </c>
      <c r="E190" s="410">
        <v>52.351336607412598</v>
      </c>
      <c r="F190" s="410">
        <v>45.775590986484097</v>
      </c>
      <c r="G190" s="410">
        <v>38.533404471018798</v>
      </c>
      <c r="H190" s="410">
        <v>45.727675099999999</v>
      </c>
      <c r="I190" s="410">
        <v>52.541419723423701</v>
      </c>
      <c r="J190" s="410">
        <v>47.582910314009602</v>
      </c>
      <c r="K190" s="410">
        <v>37.230775464001702</v>
      </c>
      <c r="L190" s="410">
        <v>6.3825497999999996</v>
      </c>
      <c r="M190" s="410">
        <v>99.999999999999901</v>
      </c>
      <c r="N190" s="410">
        <v>6.6414986995063696</v>
      </c>
      <c r="O190" s="410">
        <v>100.919229658479</v>
      </c>
      <c r="P190" s="410"/>
      <c r="Q190" s="410"/>
      <c r="R190" s="410"/>
      <c r="S190" s="410"/>
    </row>
    <row r="191" spans="1:19" x14ac:dyDescent="0.25">
      <c r="A191" s="410" t="s">
        <v>103</v>
      </c>
      <c r="B191" s="410" t="s">
        <v>104</v>
      </c>
      <c r="C191" s="410" t="s">
        <v>16</v>
      </c>
      <c r="D191" s="410">
        <v>685.62715860000003</v>
      </c>
      <c r="E191" s="410">
        <v>15.8313027493358</v>
      </c>
      <c r="F191" s="410">
        <v>49.729655202892097</v>
      </c>
      <c r="G191" s="410">
        <v>11.7429365033157</v>
      </c>
      <c r="H191" s="410">
        <v>558.36019929999998</v>
      </c>
      <c r="I191" s="410">
        <v>16.6355775571311</v>
      </c>
      <c r="J191" s="410">
        <v>40.4987752336203</v>
      </c>
      <c r="K191" s="410">
        <v>13.462255828468001</v>
      </c>
      <c r="L191" s="410">
        <v>127.8850924</v>
      </c>
      <c r="M191" s="410">
        <v>29.531326434152199</v>
      </c>
      <c r="N191" s="410">
        <v>9.2757141704071309</v>
      </c>
      <c r="O191" s="410">
        <v>28.473226942734001</v>
      </c>
      <c r="P191" s="410">
        <v>6.8364022000000002</v>
      </c>
      <c r="Q191" s="410">
        <v>100</v>
      </c>
      <c r="R191" s="410">
        <v>0.495855393080534</v>
      </c>
      <c r="S191" s="410">
        <v>101.10387096635201</v>
      </c>
    </row>
    <row r="192" spans="1:19" x14ac:dyDescent="0.25">
      <c r="A192" s="410" t="s">
        <v>105</v>
      </c>
      <c r="B192" s="410" t="s">
        <v>106</v>
      </c>
      <c r="C192" s="410" t="s">
        <v>15</v>
      </c>
      <c r="D192" s="410">
        <v>1383.2829856999999</v>
      </c>
      <c r="E192" s="410">
        <v>20.929566412710699</v>
      </c>
      <c r="F192" s="410">
        <v>67.462320251542494</v>
      </c>
      <c r="G192" s="410">
        <v>11.340256380379801</v>
      </c>
      <c r="H192" s="410">
        <v>465.1519523</v>
      </c>
      <c r="I192" s="410">
        <v>34.554959247210803</v>
      </c>
      <c r="J192" s="410">
        <v>22.685329246504899</v>
      </c>
      <c r="K192" s="410">
        <v>29.627365863895498</v>
      </c>
      <c r="L192" s="410">
        <v>202.01778959999999</v>
      </c>
      <c r="M192" s="410">
        <v>54.623995718259998</v>
      </c>
      <c r="N192" s="410">
        <v>9.8523505019526301</v>
      </c>
      <c r="O192" s="410">
        <v>52.684779290166098</v>
      </c>
      <c r="P192" s="410"/>
      <c r="Q192" s="410"/>
      <c r="R192" s="410"/>
      <c r="S192" s="410"/>
    </row>
    <row r="193" spans="1:19" x14ac:dyDescent="0.25">
      <c r="A193" s="410" t="s">
        <v>105</v>
      </c>
      <c r="B193" s="410" t="s">
        <v>106</v>
      </c>
      <c r="C193" s="410" t="s">
        <v>16</v>
      </c>
      <c r="D193" s="410">
        <v>13834.8662726</v>
      </c>
      <c r="E193" s="410">
        <v>6.7727402804748502</v>
      </c>
      <c r="F193" s="410">
        <v>60.9637671303133</v>
      </c>
      <c r="G193" s="410">
        <v>4.0433324257987104</v>
      </c>
      <c r="H193" s="410">
        <v>6343.2572544000004</v>
      </c>
      <c r="I193" s="410">
        <v>8.3540465043241898</v>
      </c>
      <c r="J193" s="410">
        <v>27.9517597413132</v>
      </c>
      <c r="K193" s="410">
        <v>7.07135950966516</v>
      </c>
      <c r="L193" s="410">
        <v>2169.9146169000001</v>
      </c>
      <c r="M193" s="410">
        <v>17.101586510199599</v>
      </c>
      <c r="N193" s="410">
        <v>9.5617960297417408</v>
      </c>
      <c r="O193" s="410">
        <v>16.399708874769001</v>
      </c>
      <c r="P193" s="410">
        <v>345.55007060000003</v>
      </c>
      <c r="Q193" s="410">
        <v>40.437440334449697</v>
      </c>
      <c r="R193" s="410">
        <v>1.5226770986318101</v>
      </c>
      <c r="S193" s="410">
        <v>40.199466340449803</v>
      </c>
    </row>
    <row r="194" spans="1:19" x14ac:dyDescent="0.25">
      <c r="A194" s="410" t="s">
        <v>107</v>
      </c>
      <c r="B194" s="410" t="s">
        <v>108</v>
      </c>
      <c r="C194" s="410" t="s">
        <v>15</v>
      </c>
      <c r="D194" s="410">
        <v>3749.9059112</v>
      </c>
      <c r="E194" s="410">
        <v>15.7500788742414</v>
      </c>
      <c r="F194" s="410">
        <v>38.424374668490898</v>
      </c>
      <c r="G194" s="410">
        <v>13.638748077235601</v>
      </c>
      <c r="H194" s="410">
        <v>4257.3645249000001</v>
      </c>
      <c r="I194" s="410">
        <v>21.983653187691299</v>
      </c>
      <c r="J194" s="410">
        <v>43.624179773820103</v>
      </c>
      <c r="K194" s="410">
        <v>13.758957598907999</v>
      </c>
      <c r="L194" s="410">
        <v>1682.0158558000001</v>
      </c>
      <c r="M194" s="410">
        <v>20.895172360696801</v>
      </c>
      <c r="N194" s="410">
        <v>17.2352077550979</v>
      </c>
      <c r="O194" s="410">
        <v>19.460554833392099</v>
      </c>
      <c r="P194" s="410">
        <v>69.898974100000004</v>
      </c>
      <c r="Q194" s="410">
        <v>59.0809162204581</v>
      </c>
      <c r="R194" s="410">
        <v>0.71623780259117398</v>
      </c>
      <c r="S194" s="410">
        <v>59.344680946005901</v>
      </c>
    </row>
    <row r="195" spans="1:19" x14ac:dyDescent="0.25">
      <c r="A195" s="410" t="s">
        <v>107</v>
      </c>
      <c r="B195" s="410" t="s">
        <v>108</v>
      </c>
      <c r="C195" s="410" t="s">
        <v>16</v>
      </c>
      <c r="D195" s="410">
        <v>29861.6513524</v>
      </c>
      <c r="E195" s="410">
        <v>5.4262255655443896</v>
      </c>
      <c r="F195" s="410">
        <v>46.6270718183927</v>
      </c>
      <c r="G195" s="410">
        <v>4.2520212135864002</v>
      </c>
      <c r="H195" s="410">
        <v>24174.7021284</v>
      </c>
      <c r="I195" s="410">
        <v>6.4824150041986996</v>
      </c>
      <c r="J195" s="410">
        <v>37.747261831806398</v>
      </c>
      <c r="K195" s="410">
        <v>5.0011190526821601</v>
      </c>
      <c r="L195" s="410">
        <v>8456.0847663000004</v>
      </c>
      <c r="M195" s="410">
        <v>9.5802046806693504</v>
      </c>
      <c r="N195" s="410">
        <v>13.2036392444518</v>
      </c>
      <c r="O195" s="410">
        <v>9.0945457275548307</v>
      </c>
      <c r="P195" s="410">
        <v>1551.1531427</v>
      </c>
      <c r="Q195" s="410">
        <v>19.038374893019899</v>
      </c>
      <c r="R195" s="410">
        <v>2.4220271053491298</v>
      </c>
      <c r="S195" s="410">
        <v>19.025684794401901</v>
      </c>
    </row>
    <row r="196" spans="1:19" x14ac:dyDescent="0.25">
      <c r="A196" t="s">
        <v>19</v>
      </c>
    </row>
    <row r="197" spans="1:19" x14ac:dyDescent="0.25">
      <c r="A197" t="s">
        <v>20</v>
      </c>
    </row>
    <row r="198" spans="1:19" x14ac:dyDescent="0.25">
      <c r="A198" t="s">
        <v>21</v>
      </c>
    </row>
    <row r="199" spans="1:19" x14ac:dyDescent="0.25">
      <c r="A199" t="s">
        <v>22</v>
      </c>
    </row>
    <row r="200" spans="1:19" x14ac:dyDescent="0.25">
      <c r="A200" t="s">
        <v>23</v>
      </c>
    </row>
    <row r="203" spans="1:19" x14ac:dyDescent="0.25">
      <c r="L203" s="7" t="str">
        <f>HYPERLINK("#'Indice'!A1", "Ir al índice")</f>
        <v>Ir al índice</v>
      </c>
    </row>
    <row r="204" spans="1:19" ht="17.25" x14ac:dyDescent="0.3">
      <c r="A204" s="4" t="s">
        <v>1015</v>
      </c>
    </row>
    <row r="205" spans="1:19" x14ac:dyDescent="0.25">
      <c r="A205" s="5" t="s">
        <v>25</v>
      </c>
      <c r="B205" s="5" t="s">
        <v>113</v>
      </c>
      <c r="C205" s="5" t="s">
        <v>1145</v>
      </c>
      <c r="D205" s="5" t="s">
        <v>995</v>
      </c>
      <c r="E205" s="5" t="s">
        <v>996</v>
      </c>
      <c r="F205" s="5" t="s">
        <v>997</v>
      </c>
      <c r="G205" s="5" t="s">
        <v>998</v>
      </c>
      <c r="H205" s="5" t="s">
        <v>999</v>
      </c>
      <c r="I205" s="5" t="s">
        <v>1000</v>
      </c>
      <c r="J205" s="5" t="s">
        <v>1001</v>
      </c>
      <c r="K205" s="5" t="s">
        <v>1002</v>
      </c>
      <c r="L205" s="5" t="s">
        <v>1003</v>
      </c>
      <c r="M205" s="5" t="s">
        <v>1004</v>
      </c>
      <c r="N205" s="5" t="s">
        <v>1005</v>
      </c>
      <c r="O205" s="5" t="s">
        <v>1006</v>
      </c>
      <c r="P205" s="5" t="s">
        <v>1007</v>
      </c>
      <c r="Q205" s="5" t="s">
        <v>1008</v>
      </c>
      <c r="R205" s="5" t="s">
        <v>1009</v>
      </c>
      <c r="S205" s="5" t="s">
        <v>1010</v>
      </c>
    </row>
    <row r="206" spans="1:19" x14ac:dyDescent="0.25">
      <c r="A206" s="411" t="s">
        <v>87</v>
      </c>
      <c r="B206" s="411" t="s">
        <v>114</v>
      </c>
      <c r="C206" s="411" t="s">
        <v>15</v>
      </c>
      <c r="D206" s="411">
        <v>68.158851100000007</v>
      </c>
      <c r="E206" s="411">
        <v>100</v>
      </c>
      <c r="F206" s="411">
        <v>9.1900942692654599</v>
      </c>
      <c r="G206" s="411">
        <v>105.56728221101901</v>
      </c>
      <c r="H206" s="411">
        <v>459.6230582</v>
      </c>
      <c r="I206" s="411">
        <v>52.8977068992874</v>
      </c>
      <c r="J206" s="411">
        <v>61.972570913626797</v>
      </c>
      <c r="K206" s="411">
        <v>29.023670447795499</v>
      </c>
      <c r="L206" s="411"/>
      <c r="M206" s="411"/>
      <c r="N206" s="411"/>
      <c r="O206" s="411"/>
      <c r="P206" s="411">
        <v>213.87371580000001</v>
      </c>
      <c r="Q206" s="411">
        <v>99.999999999999801</v>
      </c>
      <c r="R206" s="411">
        <v>28.837334817107699</v>
      </c>
      <c r="S206" s="411">
        <v>65.522442470096195</v>
      </c>
    </row>
    <row r="207" spans="1:19" x14ac:dyDescent="0.25">
      <c r="A207" s="411" t="s">
        <v>87</v>
      </c>
      <c r="B207" s="411" t="s">
        <v>114</v>
      </c>
      <c r="C207" s="411" t="s">
        <v>16</v>
      </c>
      <c r="D207" s="411">
        <v>8680.2573467000002</v>
      </c>
      <c r="E207" s="411">
        <v>10.5137260872847</v>
      </c>
      <c r="F207" s="411">
        <v>51.898627608625802</v>
      </c>
      <c r="G207" s="411">
        <v>8.7183756548371196</v>
      </c>
      <c r="H207" s="411">
        <v>5561.7187614000004</v>
      </c>
      <c r="I207" s="411">
        <v>13.993906916606599</v>
      </c>
      <c r="J207" s="411">
        <v>33.253112129393401</v>
      </c>
      <c r="K207" s="411">
        <v>11.9994025789231</v>
      </c>
      <c r="L207" s="411">
        <v>2300.3615926000002</v>
      </c>
      <c r="M207" s="411">
        <v>21.862146779464101</v>
      </c>
      <c r="N207" s="411">
        <v>13.7536947225326</v>
      </c>
      <c r="O207" s="411">
        <v>21.0781530663517</v>
      </c>
      <c r="P207" s="411">
        <v>183.07055510000001</v>
      </c>
      <c r="Q207" s="411">
        <v>58.697851994456599</v>
      </c>
      <c r="R207" s="411">
        <v>1.09456553944813</v>
      </c>
      <c r="S207" s="411">
        <v>59.096776429898199</v>
      </c>
    </row>
    <row r="208" spans="1:19" x14ac:dyDescent="0.25">
      <c r="A208" s="411" t="s">
        <v>91</v>
      </c>
      <c r="B208" s="411" t="s">
        <v>115</v>
      </c>
      <c r="C208" s="411" t="s">
        <v>15</v>
      </c>
      <c r="D208" s="411">
        <v>225.48193219999999</v>
      </c>
      <c r="E208" s="411">
        <v>47.296767529784503</v>
      </c>
      <c r="F208" s="411">
        <v>39.522517241268602</v>
      </c>
      <c r="G208" s="411">
        <v>35.6805945572846</v>
      </c>
      <c r="H208" s="411">
        <v>210.83335360000001</v>
      </c>
      <c r="I208" s="411">
        <v>38.928329828284198</v>
      </c>
      <c r="J208" s="411">
        <v>36.954911515036599</v>
      </c>
      <c r="K208" s="411">
        <v>34.7306815883545</v>
      </c>
      <c r="L208" s="411">
        <v>134.19982289999999</v>
      </c>
      <c r="M208" s="411">
        <v>56.619445596101102</v>
      </c>
      <c r="N208" s="411">
        <v>23.522571243694699</v>
      </c>
      <c r="O208" s="411">
        <v>50.422794910090097</v>
      </c>
      <c r="P208" s="411"/>
      <c r="Q208" s="411"/>
      <c r="R208" s="411"/>
      <c r="S208" s="411"/>
    </row>
    <row r="209" spans="1:19" x14ac:dyDescent="0.25">
      <c r="A209" s="411" t="s">
        <v>91</v>
      </c>
      <c r="B209" s="411" t="s">
        <v>115</v>
      </c>
      <c r="C209" s="411" t="s">
        <v>16</v>
      </c>
      <c r="D209" s="411">
        <v>2349.6266645999999</v>
      </c>
      <c r="E209" s="411">
        <v>15.062191674856701</v>
      </c>
      <c r="F209" s="411">
        <v>31.692063265634001</v>
      </c>
      <c r="G209" s="411">
        <v>12.5139054338776</v>
      </c>
      <c r="H209" s="411">
        <v>3311.5348002999999</v>
      </c>
      <c r="I209" s="411">
        <v>15.391467369059299</v>
      </c>
      <c r="J209" s="411">
        <v>44.666402530515597</v>
      </c>
      <c r="K209" s="411">
        <v>10.8945175257857</v>
      </c>
      <c r="L209" s="411">
        <v>1604.2469504000001</v>
      </c>
      <c r="M209" s="411">
        <v>19.9477403141208</v>
      </c>
      <c r="N209" s="411">
        <v>21.638286886922302</v>
      </c>
      <c r="O209" s="411">
        <v>19.295091977098298</v>
      </c>
      <c r="P209" s="411">
        <v>148.51930820000001</v>
      </c>
      <c r="Q209" s="411">
        <v>51.7559223365515</v>
      </c>
      <c r="R209" s="411">
        <v>2.00324731692807</v>
      </c>
      <c r="S209" s="411">
        <v>52.582122544528701</v>
      </c>
    </row>
    <row r="210" spans="1:19" x14ac:dyDescent="0.25">
      <c r="A210" s="411" t="s">
        <v>93</v>
      </c>
      <c r="B210" s="411" t="s">
        <v>116</v>
      </c>
      <c r="C210" s="411" t="s">
        <v>15</v>
      </c>
      <c r="D210" s="411">
        <v>70.8617469</v>
      </c>
      <c r="E210" s="411">
        <v>70.550024441927306</v>
      </c>
      <c r="F210" s="411">
        <v>58.687847755437097</v>
      </c>
      <c r="G210" s="411">
        <v>41.717265574335002</v>
      </c>
      <c r="H210" s="411">
        <v>49.881728299999999</v>
      </c>
      <c r="I210" s="411">
        <v>70.213415147723893</v>
      </c>
      <c r="J210" s="411">
        <v>41.312152244562903</v>
      </c>
      <c r="K210" s="411">
        <v>59.263349832419799</v>
      </c>
      <c r="L210" s="411"/>
      <c r="M210" s="411"/>
      <c r="N210" s="411"/>
      <c r="O210" s="411"/>
      <c r="P210" s="411"/>
      <c r="Q210" s="411"/>
      <c r="R210" s="411"/>
      <c r="S210" s="411"/>
    </row>
    <row r="211" spans="1:19" x14ac:dyDescent="0.25">
      <c r="A211" s="411" t="s">
        <v>93</v>
      </c>
      <c r="B211" s="411" t="s">
        <v>116</v>
      </c>
      <c r="C211" s="411" t="s">
        <v>16</v>
      </c>
      <c r="D211" s="411">
        <v>1675.6473503</v>
      </c>
      <c r="E211" s="411">
        <v>14.359990959022401</v>
      </c>
      <c r="F211" s="411">
        <v>30.849102583332499</v>
      </c>
      <c r="G211" s="411">
        <v>13.174144835701499</v>
      </c>
      <c r="H211" s="411">
        <v>2081.8927334</v>
      </c>
      <c r="I211" s="411">
        <v>14.2465616027793</v>
      </c>
      <c r="J211" s="411">
        <v>38.3281855150802</v>
      </c>
      <c r="K211" s="411">
        <v>11.7816019278709</v>
      </c>
      <c r="L211" s="411">
        <v>1486.3561294000001</v>
      </c>
      <c r="M211" s="411">
        <v>15.874769039105701</v>
      </c>
      <c r="N211" s="411">
        <v>27.3642020816709</v>
      </c>
      <c r="O211" s="411">
        <v>14.278732290169399</v>
      </c>
      <c r="P211" s="411">
        <v>187.857744</v>
      </c>
      <c r="Q211" s="411">
        <v>37.107878110163199</v>
      </c>
      <c r="R211" s="411">
        <v>3.45850981991638</v>
      </c>
      <c r="S211" s="411">
        <v>37.460372643082898</v>
      </c>
    </row>
    <row r="212" spans="1:19" x14ac:dyDescent="0.25">
      <c r="A212" s="411" t="s">
        <v>95</v>
      </c>
      <c r="B212" s="411" t="s">
        <v>117</v>
      </c>
      <c r="C212" s="411" t="s">
        <v>16</v>
      </c>
      <c r="D212" s="411">
        <v>1225.7314062</v>
      </c>
      <c r="E212" s="411">
        <v>22.7765322224766</v>
      </c>
      <c r="F212" s="411">
        <v>11.225103630146</v>
      </c>
      <c r="G212" s="411">
        <v>23.6108030062924</v>
      </c>
      <c r="H212" s="411">
        <v>4402.4957641999999</v>
      </c>
      <c r="I212" s="411">
        <v>19.812194370044601</v>
      </c>
      <c r="J212" s="411">
        <v>40.317536888143003</v>
      </c>
      <c r="K212" s="411">
        <v>14.5836490801452</v>
      </c>
      <c r="L212" s="411">
        <v>4658.3269636000005</v>
      </c>
      <c r="M212" s="411">
        <v>15.517123710267001</v>
      </c>
      <c r="N212" s="411">
        <v>42.6604088342837</v>
      </c>
      <c r="O212" s="411">
        <v>13.203925155546999</v>
      </c>
      <c r="P212" s="411">
        <v>633.00123570000005</v>
      </c>
      <c r="Q212" s="411">
        <v>35.765408720502997</v>
      </c>
      <c r="R212" s="411">
        <v>5.7969506474272396</v>
      </c>
      <c r="S212" s="411">
        <v>35.561693357965297</v>
      </c>
    </row>
    <row r="213" spans="1:19" x14ac:dyDescent="0.25">
      <c r="A213" s="411" t="s">
        <v>97</v>
      </c>
      <c r="B213" s="411" t="s">
        <v>118</v>
      </c>
      <c r="C213" s="411" t="s">
        <v>16</v>
      </c>
      <c r="D213" s="411">
        <v>995.81019319999996</v>
      </c>
      <c r="E213" s="411">
        <v>21.489472788001301</v>
      </c>
      <c r="F213" s="411">
        <v>21.997839353644601</v>
      </c>
      <c r="G213" s="411">
        <v>19.564114341296602</v>
      </c>
      <c r="H213" s="411">
        <v>1681.0701822999999</v>
      </c>
      <c r="I213" s="411">
        <v>15.0148611531994</v>
      </c>
      <c r="J213" s="411">
        <v>37.135502392884497</v>
      </c>
      <c r="K213" s="411">
        <v>11.945262437469699</v>
      </c>
      <c r="L213" s="411">
        <v>1601.0533089999999</v>
      </c>
      <c r="M213" s="411">
        <v>13.941478309586</v>
      </c>
      <c r="N213" s="411">
        <v>35.367898148165899</v>
      </c>
      <c r="O213" s="411">
        <v>11.8631627415006</v>
      </c>
      <c r="P213" s="411">
        <v>248.92087240000001</v>
      </c>
      <c r="Q213" s="411">
        <v>41.3077467963844</v>
      </c>
      <c r="R213" s="411">
        <v>5.4987601053050303</v>
      </c>
      <c r="S213" s="411">
        <v>39.999696473565699</v>
      </c>
    </row>
    <row r="214" spans="1:19" x14ac:dyDescent="0.25">
      <c r="A214" s="411" t="s">
        <v>124</v>
      </c>
      <c r="B214" s="411" t="s">
        <v>125</v>
      </c>
      <c r="C214" s="411" t="s">
        <v>15</v>
      </c>
      <c r="D214" s="411"/>
      <c r="E214" s="411"/>
      <c r="F214" s="411"/>
      <c r="G214" s="411"/>
      <c r="H214" s="411">
        <v>20.3710533</v>
      </c>
      <c r="I214" s="411">
        <v>100</v>
      </c>
      <c r="J214" s="411">
        <v>15.6049017706369</v>
      </c>
      <c r="K214" s="411">
        <v>120.167396118418</v>
      </c>
      <c r="L214" s="411">
        <v>110.1716031</v>
      </c>
      <c r="M214" s="411">
        <v>100</v>
      </c>
      <c r="N214" s="411">
        <v>84.3950982293631</v>
      </c>
      <c r="O214" s="411">
        <v>22.219304815130702</v>
      </c>
      <c r="P214" s="411"/>
      <c r="Q214" s="411"/>
      <c r="R214" s="411"/>
      <c r="S214" s="411"/>
    </row>
    <row r="215" spans="1:19" x14ac:dyDescent="0.25">
      <c r="A215" s="411" t="s">
        <v>124</v>
      </c>
      <c r="B215" s="411" t="s">
        <v>125</v>
      </c>
      <c r="C215" s="411" t="s">
        <v>16</v>
      </c>
      <c r="D215" s="411">
        <v>1837.5583618999999</v>
      </c>
      <c r="E215" s="411">
        <v>16.693113555500101</v>
      </c>
      <c r="F215" s="411">
        <v>24.0918479966818</v>
      </c>
      <c r="G215" s="411">
        <v>14.3549670945429</v>
      </c>
      <c r="H215" s="411">
        <v>2207.3152448000001</v>
      </c>
      <c r="I215" s="411">
        <v>13.506527737575301</v>
      </c>
      <c r="J215" s="411">
        <v>28.939654087228501</v>
      </c>
      <c r="K215" s="411">
        <v>11.8018257719011</v>
      </c>
      <c r="L215" s="411">
        <v>3208.8094056999998</v>
      </c>
      <c r="M215" s="411">
        <v>14.411204453042</v>
      </c>
      <c r="N215" s="411">
        <v>42.070037096679897</v>
      </c>
      <c r="O215" s="411">
        <v>10.162531156903601</v>
      </c>
      <c r="P215" s="411">
        <v>373.62047280000002</v>
      </c>
      <c r="Q215" s="411">
        <v>36.468563310233897</v>
      </c>
      <c r="R215" s="411">
        <v>4.8984608194097996</v>
      </c>
      <c r="S215" s="411">
        <v>34.539137647023303</v>
      </c>
    </row>
    <row r="216" spans="1:19" x14ac:dyDescent="0.25">
      <c r="A216" s="411" t="s">
        <v>126</v>
      </c>
      <c r="B216" s="411" t="s">
        <v>127</v>
      </c>
      <c r="C216" s="411" t="s">
        <v>15</v>
      </c>
      <c r="D216" s="411">
        <v>151.0851064</v>
      </c>
      <c r="E216" s="411">
        <v>99.999999999999901</v>
      </c>
      <c r="F216" s="411">
        <v>69.329095966690005</v>
      </c>
      <c r="G216" s="411">
        <v>18.054732638438399</v>
      </c>
      <c r="H216" s="411">
        <v>27.6067632</v>
      </c>
      <c r="I216" s="411">
        <v>100</v>
      </c>
      <c r="J216" s="411">
        <v>12.6680384375894</v>
      </c>
      <c r="K216" s="411">
        <v>124.467195498954</v>
      </c>
      <c r="L216" s="411">
        <v>39.232660199999998</v>
      </c>
      <c r="M216" s="411">
        <v>99.999999999999801</v>
      </c>
      <c r="N216" s="411">
        <v>18.0028655957206</v>
      </c>
      <c r="O216" s="411">
        <v>18.054732638438399</v>
      </c>
      <c r="P216" s="411"/>
      <c r="Q216" s="411"/>
      <c r="R216" s="411"/>
      <c r="S216" s="411"/>
    </row>
    <row r="217" spans="1:19" x14ac:dyDescent="0.25">
      <c r="A217" s="411" t="s">
        <v>126</v>
      </c>
      <c r="B217" s="411" t="s">
        <v>127</v>
      </c>
      <c r="C217" s="411" t="s">
        <v>16</v>
      </c>
      <c r="D217" s="411">
        <v>1470.3678546000001</v>
      </c>
      <c r="E217" s="411">
        <v>23.515997813074598</v>
      </c>
      <c r="F217" s="411">
        <v>20.300627664555901</v>
      </c>
      <c r="G217" s="411">
        <v>21.297651228680799</v>
      </c>
      <c r="H217" s="411">
        <v>2008.2340360999999</v>
      </c>
      <c r="I217" s="411">
        <v>15.7938220985535</v>
      </c>
      <c r="J217" s="411">
        <v>27.7266748607239</v>
      </c>
      <c r="K217" s="411">
        <v>13.4039845574768</v>
      </c>
      <c r="L217" s="411">
        <v>2868.3407541000001</v>
      </c>
      <c r="M217" s="411">
        <v>15.960784941562901</v>
      </c>
      <c r="N217" s="411">
        <v>39.601734682846597</v>
      </c>
      <c r="O217" s="411">
        <v>13.6316594490499</v>
      </c>
      <c r="P217" s="411">
        <v>896.02480869999999</v>
      </c>
      <c r="Q217" s="411">
        <v>22.9247859866067</v>
      </c>
      <c r="R217" s="411">
        <v>12.3709627918736</v>
      </c>
      <c r="S217" s="411">
        <v>21.488381512652801</v>
      </c>
    </row>
    <row r="218" spans="1:19" x14ac:dyDescent="0.25">
      <c r="A218" s="411" t="s">
        <v>130</v>
      </c>
      <c r="B218" s="411" t="s">
        <v>131</v>
      </c>
      <c r="C218" s="411" t="s">
        <v>15</v>
      </c>
      <c r="D218" s="411">
        <v>77.209283299999996</v>
      </c>
      <c r="E218" s="411">
        <v>82.997739856172302</v>
      </c>
      <c r="F218" s="411">
        <v>64.332047758339201</v>
      </c>
      <c r="G218" s="411">
        <v>46.823548243735701</v>
      </c>
      <c r="H218" s="411">
        <v>42.807544999999998</v>
      </c>
      <c r="I218" s="411">
        <v>99.999999999999901</v>
      </c>
      <c r="J218" s="411">
        <v>35.667952241660799</v>
      </c>
      <c r="K218" s="411">
        <v>84.4526963987729</v>
      </c>
      <c r="L218" s="411"/>
      <c r="M218" s="411"/>
      <c r="N218" s="411"/>
      <c r="O218" s="411"/>
      <c r="P218" s="411"/>
      <c r="Q218" s="411"/>
      <c r="R218" s="411"/>
      <c r="S218" s="411"/>
    </row>
    <row r="219" spans="1:19" x14ac:dyDescent="0.25">
      <c r="A219" s="411" t="s">
        <v>130</v>
      </c>
      <c r="B219" s="411" t="s">
        <v>131</v>
      </c>
      <c r="C219" s="411" t="s">
        <v>16</v>
      </c>
      <c r="D219" s="411">
        <v>3188.7022889</v>
      </c>
      <c r="E219" s="411">
        <v>12.416454947332699</v>
      </c>
      <c r="F219" s="411">
        <v>51.776864356219598</v>
      </c>
      <c r="G219" s="411">
        <v>9.4099211742149595</v>
      </c>
      <c r="H219" s="411">
        <v>1790.3677253999999</v>
      </c>
      <c r="I219" s="411">
        <v>14.847170056157101</v>
      </c>
      <c r="J219" s="411">
        <v>29.071270525467501</v>
      </c>
      <c r="K219" s="411">
        <v>15.070339204797101</v>
      </c>
      <c r="L219" s="411">
        <v>1109.0043814000001</v>
      </c>
      <c r="M219" s="411">
        <v>24.276578466684299</v>
      </c>
      <c r="N219" s="411">
        <v>18.007566785424</v>
      </c>
      <c r="O219" s="411">
        <v>23.1575759460545</v>
      </c>
      <c r="P219" s="411">
        <v>70.472145400000002</v>
      </c>
      <c r="Q219" s="411">
        <v>70.892249545758403</v>
      </c>
      <c r="R219" s="411">
        <v>1.14429833288899</v>
      </c>
      <c r="S219" s="411">
        <v>71.704374819104302</v>
      </c>
    </row>
    <row r="220" spans="1:19" x14ac:dyDescent="0.25">
      <c r="A220" s="411" t="s">
        <v>132</v>
      </c>
      <c r="B220" s="411" t="s">
        <v>133</v>
      </c>
      <c r="C220" s="411" t="s">
        <v>15</v>
      </c>
      <c r="D220" s="411">
        <v>284.15211390000002</v>
      </c>
      <c r="E220" s="411">
        <v>72.600486824204395</v>
      </c>
      <c r="F220" s="411">
        <v>40.944404893982203</v>
      </c>
      <c r="G220" s="411">
        <v>47.224886398776597</v>
      </c>
      <c r="H220" s="411">
        <v>180.7567684</v>
      </c>
      <c r="I220" s="411">
        <v>100</v>
      </c>
      <c r="J220" s="411">
        <v>26.0458323224086</v>
      </c>
      <c r="K220" s="411">
        <v>87.855988433093998</v>
      </c>
      <c r="L220" s="411">
        <v>229.08609609999999</v>
      </c>
      <c r="M220" s="411">
        <v>73.343926286377197</v>
      </c>
      <c r="N220" s="411">
        <v>33.009762783609197</v>
      </c>
      <c r="O220" s="411">
        <v>52.347052314479697</v>
      </c>
      <c r="P220" s="411"/>
      <c r="Q220" s="411"/>
      <c r="R220" s="411"/>
      <c r="S220" s="411"/>
    </row>
    <row r="221" spans="1:19" x14ac:dyDescent="0.25">
      <c r="A221" s="411" t="s">
        <v>132</v>
      </c>
      <c r="B221" s="411" t="s">
        <v>133</v>
      </c>
      <c r="C221" s="411" t="s">
        <v>16</v>
      </c>
      <c r="D221" s="411">
        <v>8691.5902370999993</v>
      </c>
      <c r="E221" s="411">
        <v>14.6782955009754</v>
      </c>
      <c r="F221" s="411">
        <v>52.913819696624799</v>
      </c>
      <c r="G221" s="411">
        <v>8.2482546123856899</v>
      </c>
      <c r="H221" s="411">
        <v>4308.7916107000001</v>
      </c>
      <c r="I221" s="411">
        <v>14.5247344859926</v>
      </c>
      <c r="J221" s="411">
        <v>26.2316349689054</v>
      </c>
      <c r="K221" s="411">
        <v>13.786943361060599</v>
      </c>
      <c r="L221" s="411">
        <v>2740.2840308</v>
      </c>
      <c r="M221" s="411">
        <v>21.788911895912999</v>
      </c>
      <c r="N221" s="411">
        <v>16.682665791625201</v>
      </c>
      <c r="O221" s="411">
        <v>19.9552522221564</v>
      </c>
      <c r="P221" s="411">
        <v>685.27026990000002</v>
      </c>
      <c r="Q221" s="411">
        <v>34.038925159443203</v>
      </c>
      <c r="R221" s="411">
        <v>4.1718795428446702</v>
      </c>
      <c r="S221" s="411">
        <v>32.569435070388799</v>
      </c>
    </row>
    <row r="222" spans="1:19" x14ac:dyDescent="0.25">
      <c r="A222" s="411" t="s">
        <v>134</v>
      </c>
      <c r="B222" s="411" t="s">
        <v>135</v>
      </c>
      <c r="C222" s="411" t="s">
        <v>15</v>
      </c>
      <c r="D222" s="411">
        <v>738.60798690000001</v>
      </c>
      <c r="E222" s="411">
        <v>40.286117807356803</v>
      </c>
      <c r="F222" s="411">
        <v>36.301561516162899</v>
      </c>
      <c r="G222" s="411">
        <v>24.993765168217099</v>
      </c>
      <c r="H222" s="411">
        <v>1169.1390738</v>
      </c>
      <c r="I222" s="411">
        <v>34.459107242539197</v>
      </c>
      <c r="J222" s="411">
        <v>57.461569277948499</v>
      </c>
      <c r="K222" s="411">
        <v>16.497123205597099</v>
      </c>
      <c r="L222" s="411">
        <v>126.8981613</v>
      </c>
      <c r="M222" s="411">
        <v>100</v>
      </c>
      <c r="N222" s="411">
        <v>6.2368692058885102</v>
      </c>
      <c r="O222" s="411">
        <v>99.501584546624798</v>
      </c>
      <c r="P222" s="411"/>
      <c r="Q222" s="411"/>
      <c r="R222" s="411"/>
      <c r="S222" s="411"/>
    </row>
    <row r="223" spans="1:19" x14ac:dyDescent="0.25">
      <c r="A223" s="411" t="s">
        <v>134</v>
      </c>
      <c r="B223" s="411" t="s">
        <v>135</v>
      </c>
      <c r="C223" s="411" t="s">
        <v>16</v>
      </c>
      <c r="D223" s="411">
        <v>11203.229696599999</v>
      </c>
      <c r="E223" s="411">
        <v>13.3405545079957</v>
      </c>
      <c r="F223" s="411">
        <v>41.4472530537399</v>
      </c>
      <c r="G223" s="411">
        <v>11.2630887698532</v>
      </c>
      <c r="H223" s="411">
        <v>12898.705349899999</v>
      </c>
      <c r="I223" s="411">
        <v>14.444301222681</v>
      </c>
      <c r="J223" s="411">
        <v>47.719802162512302</v>
      </c>
      <c r="K223" s="411">
        <v>9.7785163407922706</v>
      </c>
      <c r="L223" s="411">
        <v>2458.9406365999998</v>
      </c>
      <c r="M223" s="411">
        <v>25.878308624503799</v>
      </c>
      <c r="N223" s="411">
        <v>9.0970494731724099</v>
      </c>
      <c r="O223" s="411">
        <v>24.413247107308301</v>
      </c>
      <c r="P223" s="411">
        <v>469.21406030000003</v>
      </c>
      <c r="Q223" s="411">
        <v>49.348760778706001</v>
      </c>
      <c r="R223" s="411">
        <v>1.73589531057539</v>
      </c>
      <c r="S223" s="411">
        <v>48.478005068564698</v>
      </c>
    </row>
    <row r="224" spans="1:19" x14ac:dyDescent="0.25">
      <c r="A224" s="411" t="s">
        <v>136</v>
      </c>
      <c r="B224" s="411" t="s">
        <v>137</v>
      </c>
      <c r="C224" s="411" t="s">
        <v>15</v>
      </c>
      <c r="D224" s="411">
        <v>191.64497979999999</v>
      </c>
      <c r="E224" s="411">
        <v>70.198666070397906</v>
      </c>
      <c r="F224" s="411">
        <v>32.028389214467602</v>
      </c>
      <c r="G224" s="411">
        <v>68.132165045321003</v>
      </c>
      <c r="H224" s="411">
        <v>406.71473950000001</v>
      </c>
      <c r="I224" s="411">
        <v>69.495248524834594</v>
      </c>
      <c r="J224" s="411">
        <v>67.971610785532405</v>
      </c>
      <c r="K224" s="411">
        <v>32.104042774286498</v>
      </c>
      <c r="L224" s="411"/>
      <c r="M224" s="411"/>
      <c r="N224" s="411"/>
      <c r="O224" s="411"/>
      <c r="P224" s="411"/>
      <c r="Q224" s="411"/>
      <c r="R224" s="411"/>
      <c r="S224" s="411"/>
    </row>
    <row r="225" spans="1:19" x14ac:dyDescent="0.25">
      <c r="A225" s="411" t="s">
        <v>136</v>
      </c>
      <c r="B225" s="411" t="s">
        <v>137</v>
      </c>
      <c r="C225" s="411" t="s">
        <v>16</v>
      </c>
      <c r="D225" s="411">
        <v>4612.4365374999998</v>
      </c>
      <c r="E225" s="411">
        <v>13.586100900040799</v>
      </c>
      <c r="F225" s="411">
        <v>45.610894797853</v>
      </c>
      <c r="G225" s="411">
        <v>10.5429064506191</v>
      </c>
      <c r="H225" s="411">
        <v>3611.7916261999999</v>
      </c>
      <c r="I225" s="411">
        <v>13.850825689676</v>
      </c>
      <c r="J225" s="411">
        <v>35.715840544369598</v>
      </c>
      <c r="K225" s="411">
        <v>11.066580443619999</v>
      </c>
      <c r="L225" s="411">
        <v>1674.4769108999999</v>
      </c>
      <c r="M225" s="411">
        <v>22.2341028996148</v>
      </c>
      <c r="N225" s="411">
        <v>16.5583612053099</v>
      </c>
      <c r="O225" s="411">
        <v>20.954988882235401</v>
      </c>
      <c r="P225" s="411">
        <v>213.87122529999999</v>
      </c>
      <c r="Q225" s="411">
        <v>66.436918781153494</v>
      </c>
      <c r="R225" s="411">
        <v>2.1149034524675501</v>
      </c>
      <c r="S225" s="411">
        <v>66.890322333158906</v>
      </c>
    </row>
    <row r="226" spans="1:19" x14ac:dyDescent="0.25">
      <c r="A226" s="411" t="s">
        <v>138</v>
      </c>
      <c r="B226" s="411" t="s">
        <v>139</v>
      </c>
      <c r="C226" s="411" t="s">
        <v>15</v>
      </c>
      <c r="D226" s="411">
        <v>422.40778820000003</v>
      </c>
      <c r="E226" s="411">
        <v>79.391731987071694</v>
      </c>
      <c r="F226" s="411">
        <v>82.041041702723604</v>
      </c>
      <c r="G226" s="411">
        <v>23.139582594458801</v>
      </c>
      <c r="H226" s="411"/>
      <c r="I226" s="411"/>
      <c r="J226" s="411"/>
      <c r="K226" s="411"/>
      <c r="L226" s="411">
        <v>92.465962099999999</v>
      </c>
      <c r="M226" s="411">
        <v>100</v>
      </c>
      <c r="N226" s="411">
        <v>17.9589582972764</v>
      </c>
      <c r="O226" s="411">
        <v>105.707437435473</v>
      </c>
      <c r="P226" s="411"/>
      <c r="Q226" s="411"/>
      <c r="R226" s="411"/>
      <c r="S226" s="411"/>
    </row>
    <row r="227" spans="1:19" x14ac:dyDescent="0.25">
      <c r="A227" s="411" t="s">
        <v>138</v>
      </c>
      <c r="B227" s="411" t="s">
        <v>139</v>
      </c>
      <c r="C227" s="411" t="s">
        <v>16</v>
      </c>
      <c r="D227" s="411">
        <v>6609.8780674</v>
      </c>
      <c r="E227" s="411">
        <v>12.440040154827001</v>
      </c>
      <c r="F227" s="411">
        <v>62.863990455153498</v>
      </c>
      <c r="G227" s="411">
        <v>9.3104549086648394</v>
      </c>
      <c r="H227" s="411">
        <v>2429.5602386</v>
      </c>
      <c r="I227" s="411">
        <v>21.592514593843799</v>
      </c>
      <c r="J227" s="411">
        <v>23.1066065201484</v>
      </c>
      <c r="K227" s="411">
        <v>18.6383887216125</v>
      </c>
      <c r="L227" s="411">
        <v>1113.0536337999999</v>
      </c>
      <c r="M227" s="411">
        <v>38.488447879960503</v>
      </c>
      <c r="N227" s="411">
        <v>10.585822052660101</v>
      </c>
      <c r="O227" s="411">
        <v>33.332263589718202</v>
      </c>
      <c r="P227" s="411">
        <v>362.07772010000002</v>
      </c>
      <c r="Q227" s="411">
        <v>45.551440904932598</v>
      </c>
      <c r="R227" s="411">
        <v>3.4435809720380299</v>
      </c>
      <c r="S227" s="411">
        <v>47.7721947868977</v>
      </c>
    </row>
    <row r="228" spans="1:19" x14ac:dyDescent="0.25">
      <c r="A228" s="411" t="s">
        <v>140</v>
      </c>
      <c r="B228" s="411" t="s">
        <v>141</v>
      </c>
      <c r="C228" s="411" t="s">
        <v>15</v>
      </c>
      <c r="D228" s="411">
        <v>337.73593010000002</v>
      </c>
      <c r="E228" s="411">
        <v>44.723215630469397</v>
      </c>
      <c r="F228" s="411">
        <v>52.257885366124498</v>
      </c>
      <c r="G228" s="411">
        <v>26.548367232644299</v>
      </c>
      <c r="H228" s="411">
        <v>237.402196</v>
      </c>
      <c r="I228" s="411">
        <v>45.492445947245002</v>
      </c>
      <c r="J228" s="411">
        <v>36.733245232631603</v>
      </c>
      <c r="K228" s="411">
        <v>32.9887749700451</v>
      </c>
      <c r="L228" s="411">
        <v>71.148893999999999</v>
      </c>
      <c r="M228" s="411">
        <v>80.914925798766404</v>
      </c>
      <c r="N228" s="411">
        <v>11.008869401243899</v>
      </c>
      <c r="O228" s="411">
        <v>63.447723781636299</v>
      </c>
      <c r="P228" s="411"/>
      <c r="Q228" s="411"/>
      <c r="R228" s="411"/>
      <c r="S228" s="411"/>
    </row>
    <row r="229" spans="1:19" x14ac:dyDescent="0.25">
      <c r="A229" s="411" t="s">
        <v>140</v>
      </c>
      <c r="B229" s="411" t="s">
        <v>141</v>
      </c>
      <c r="C229" s="411" t="s">
        <v>16</v>
      </c>
      <c r="D229" s="411">
        <v>5548.7981874999996</v>
      </c>
      <c r="E229" s="411">
        <v>11.0280759654969</v>
      </c>
      <c r="F229" s="411">
        <v>55.123194635121997</v>
      </c>
      <c r="G229" s="411">
        <v>7.4087812994520501</v>
      </c>
      <c r="H229" s="411">
        <v>3046.829232</v>
      </c>
      <c r="I229" s="411">
        <v>15.2469914227341</v>
      </c>
      <c r="J229" s="411">
        <v>30.267988688769599</v>
      </c>
      <c r="K229" s="411">
        <v>11.845247845329499</v>
      </c>
      <c r="L229" s="411">
        <v>1233.5487344000001</v>
      </c>
      <c r="M229" s="411">
        <v>22.400950097085101</v>
      </c>
      <c r="N229" s="411">
        <v>12.2543917945006</v>
      </c>
      <c r="O229" s="411">
        <v>21.6396261981373</v>
      </c>
      <c r="P229" s="411">
        <v>237.00056939999999</v>
      </c>
      <c r="Q229" s="411">
        <v>45.390937440594101</v>
      </c>
      <c r="R229" s="411">
        <v>2.3544248816079199</v>
      </c>
      <c r="S229" s="411">
        <v>43.103530566965802</v>
      </c>
    </row>
    <row r="230" spans="1:19" x14ac:dyDescent="0.25">
      <c r="A230" s="411" t="s">
        <v>142</v>
      </c>
      <c r="B230" s="411" t="s">
        <v>143</v>
      </c>
      <c r="C230" s="411" t="s">
        <v>15</v>
      </c>
      <c r="D230" s="411">
        <v>16.7537354</v>
      </c>
      <c r="E230" s="411">
        <v>100</v>
      </c>
      <c r="F230" s="411">
        <v>9.4645014558984908</v>
      </c>
      <c r="G230" s="411">
        <v>91.219642278191102</v>
      </c>
      <c r="H230" s="411">
        <v>111.3348283</v>
      </c>
      <c r="I230" s="411">
        <v>54.349208143503802</v>
      </c>
      <c r="J230" s="411">
        <v>62.8951466272744</v>
      </c>
      <c r="K230" s="411">
        <v>34.261976890595797</v>
      </c>
      <c r="L230" s="411">
        <v>48.928001600000002</v>
      </c>
      <c r="M230" s="411">
        <v>100</v>
      </c>
      <c r="N230" s="411">
        <v>27.6403519168271</v>
      </c>
      <c r="O230" s="411">
        <v>82.882519679111098</v>
      </c>
      <c r="P230" s="411"/>
      <c r="Q230" s="411"/>
      <c r="R230" s="411"/>
      <c r="S230" s="411"/>
    </row>
    <row r="231" spans="1:19" x14ac:dyDescent="0.25">
      <c r="A231" s="411" t="s">
        <v>142</v>
      </c>
      <c r="B231" s="411" t="s">
        <v>143</v>
      </c>
      <c r="C231" s="411" t="s">
        <v>16</v>
      </c>
      <c r="D231" s="411">
        <v>2011.0558825000001</v>
      </c>
      <c r="E231" s="411">
        <v>12.6963951085106</v>
      </c>
      <c r="F231" s="411">
        <v>58.887069525125298</v>
      </c>
      <c r="G231" s="411">
        <v>7.6798671433222303</v>
      </c>
      <c r="H231" s="411">
        <v>1074.9328469</v>
      </c>
      <c r="I231" s="411">
        <v>14.3118585177778</v>
      </c>
      <c r="J231" s="411">
        <v>31.475826127492599</v>
      </c>
      <c r="K231" s="411">
        <v>11.9969318335759</v>
      </c>
      <c r="L231" s="411">
        <v>305.81802640000001</v>
      </c>
      <c r="M231" s="411">
        <v>33.843011889199801</v>
      </c>
      <c r="N231" s="411">
        <v>8.9548617417166305</v>
      </c>
      <c r="O231" s="411">
        <v>31.4563600905351</v>
      </c>
      <c r="P231" s="411">
        <v>23.2993086</v>
      </c>
      <c r="Q231" s="411">
        <v>99.999999999999901</v>
      </c>
      <c r="R231" s="411">
        <v>0.68224260566540995</v>
      </c>
      <c r="S231" s="411">
        <v>99.942640460779103</v>
      </c>
    </row>
    <row r="232" spans="1:19" x14ac:dyDescent="0.25">
      <c r="A232" s="411" t="s">
        <v>146</v>
      </c>
      <c r="B232" s="411" t="s">
        <v>147</v>
      </c>
      <c r="C232" s="411" t="s">
        <v>15</v>
      </c>
      <c r="D232" s="411">
        <v>94.704211099999995</v>
      </c>
      <c r="E232" s="411">
        <v>48.796142304838703</v>
      </c>
      <c r="F232" s="411">
        <v>74.269338874513394</v>
      </c>
      <c r="G232" s="411">
        <v>18.016222041068801</v>
      </c>
      <c r="H232" s="411">
        <v>32.810336</v>
      </c>
      <c r="I232" s="411">
        <v>57.248514165157502</v>
      </c>
      <c r="J232" s="411">
        <v>25.730661125486598</v>
      </c>
      <c r="K232" s="411">
        <v>52.002274387005798</v>
      </c>
      <c r="L232" s="411"/>
      <c r="M232" s="411"/>
      <c r="N232" s="411"/>
      <c r="O232" s="411"/>
      <c r="P232" s="411"/>
      <c r="Q232" s="411"/>
      <c r="R232" s="411"/>
      <c r="S232" s="411"/>
    </row>
    <row r="233" spans="1:19" x14ac:dyDescent="0.25">
      <c r="A233" s="411" t="s">
        <v>146</v>
      </c>
      <c r="B233" s="411" t="s">
        <v>147</v>
      </c>
      <c r="C233" s="411" t="s">
        <v>16</v>
      </c>
      <c r="D233" s="411">
        <v>1543.3077066999999</v>
      </c>
      <c r="E233" s="411">
        <v>10.8297084648446</v>
      </c>
      <c r="F233" s="411">
        <v>60.998027722631598</v>
      </c>
      <c r="G233" s="411">
        <v>7.7217351507263103</v>
      </c>
      <c r="H233" s="411">
        <v>716.25152290000005</v>
      </c>
      <c r="I233" s="411">
        <v>16.8110039094061</v>
      </c>
      <c r="J233" s="411">
        <v>28.3092801652963</v>
      </c>
      <c r="K233" s="411">
        <v>14.325070919253401</v>
      </c>
      <c r="L233" s="411">
        <v>234.60471920000001</v>
      </c>
      <c r="M233" s="411">
        <v>24.0597108220005</v>
      </c>
      <c r="N233" s="411">
        <v>9.27256768270877</v>
      </c>
      <c r="O233" s="411">
        <v>23.626775858111401</v>
      </c>
      <c r="P233" s="411">
        <v>35.930489199999997</v>
      </c>
      <c r="Q233" s="411">
        <v>57.490414060395203</v>
      </c>
      <c r="R233" s="411">
        <v>1.4201244293633</v>
      </c>
      <c r="S233" s="411">
        <v>57.965611077224402</v>
      </c>
    </row>
    <row r="234" spans="1:19" x14ac:dyDescent="0.25">
      <c r="A234" s="411" t="s">
        <v>148</v>
      </c>
      <c r="B234" s="411" t="s">
        <v>149</v>
      </c>
      <c r="C234" s="411" t="s">
        <v>15</v>
      </c>
      <c r="D234" s="411">
        <v>90.358617699999996</v>
      </c>
      <c r="E234" s="411">
        <v>59.470604371119599</v>
      </c>
      <c r="F234" s="411">
        <v>55.9525079315395</v>
      </c>
      <c r="G234" s="411">
        <v>32.325400511162002</v>
      </c>
      <c r="H234" s="411">
        <v>71.133013399999996</v>
      </c>
      <c r="I234" s="411">
        <v>56.924388389267897</v>
      </c>
      <c r="J234" s="411">
        <v>44.0474920684605</v>
      </c>
      <c r="K234" s="411">
        <v>41.0622068035075</v>
      </c>
      <c r="L234" s="411"/>
      <c r="M234" s="411"/>
      <c r="N234" s="411"/>
      <c r="O234" s="411"/>
      <c r="P234" s="411"/>
      <c r="Q234" s="411"/>
      <c r="R234" s="411"/>
      <c r="S234" s="411"/>
    </row>
    <row r="235" spans="1:19" x14ac:dyDescent="0.25">
      <c r="A235" s="411" t="s">
        <v>148</v>
      </c>
      <c r="B235" s="411" t="s">
        <v>149</v>
      </c>
      <c r="C235" s="411" t="s">
        <v>16</v>
      </c>
      <c r="D235" s="411">
        <v>2780.6766019000002</v>
      </c>
      <c r="E235" s="411">
        <v>9.4528078170924097</v>
      </c>
      <c r="F235" s="411">
        <v>62.128180470884203</v>
      </c>
      <c r="G235" s="411">
        <v>6.5690025617468599</v>
      </c>
      <c r="H235" s="411">
        <v>1389.5911874000001</v>
      </c>
      <c r="I235" s="411">
        <v>14.1198656861211</v>
      </c>
      <c r="J235" s="411">
        <v>31.047397605513499</v>
      </c>
      <c r="K235" s="411">
        <v>12.834179728694499</v>
      </c>
      <c r="L235" s="411">
        <v>236.98563530000001</v>
      </c>
      <c r="M235" s="411">
        <v>30.8477173242694</v>
      </c>
      <c r="N235" s="411">
        <v>5.2949294099375601</v>
      </c>
      <c r="O235" s="411">
        <v>29.183269376896199</v>
      </c>
      <c r="P235" s="411">
        <v>68.455635000000001</v>
      </c>
      <c r="Q235" s="411">
        <v>71.550731603946105</v>
      </c>
      <c r="R235" s="411">
        <v>1.5294925136648201</v>
      </c>
      <c r="S235" s="411">
        <v>72.666089782134605</v>
      </c>
    </row>
    <row r="236" spans="1:19" x14ac:dyDescent="0.25">
      <c r="A236" s="411" t="s">
        <v>150</v>
      </c>
      <c r="B236" s="411" t="s">
        <v>151</v>
      </c>
      <c r="C236" s="411" t="s">
        <v>15</v>
      </c>
      <c r="D236" s="411">
        <v>206.2303235</v>
      </c>
      <c r="E236" s="411">
        <v>46.745252401318801</v>
      </c>
      <c r="F236" s="411">
        <v>59.145686532023497</v>
      </c>
      <c r="G236" s="411">
        <v>25.974136031045401</v>
      </c>
      <c r="H236" s="411">
        <v>127.49032200000001</v>
      </c>
      <c r="I236" s="411">
        <v>50.466053282488403</v>
      </c>
      <c r="J236" s="411">
        <v>36.563500909597003</v>
      </c>
      <c r="K236" s="411">
        <v>41.035747812921599</v>
      </c>
      <c r="L236" s="411">
        <v>14.9612882</v>
      </c>
      <c r="M236" s="411">
        <v>100</v>
      </c>
      <c r="N236" s="411">
        <v>4.2908125583794803</v>
      </c>
      <c r="O236" s="411">
        <v>102.986409672362</v>
      </c>
      <c r="P236" s="411"/>
      <c r="Q236" s="411"/>
      <c r="R236" s="411"/>
      <c r="S236" s="411"/>
    </row>
    <row r="237" spans="1:19" x14ac:dyDescent="0.25">
      <c r="A237" s="411" t="s">
        <v>150</v>
      </c>
      <c r="B237" s="411" t="s">
        <v>151</v>
      </c>
      <c r="C237" s="411" t="s">
        <v>16</v>
      </c>
      <c r="D237" s="411">
        <v>2302.3527457</v>
      </c>
      <c r="E237" s="411">
        <v>10.6661297119563</v>
      </c>
      <c r="F237" s="411">
        <v>51.966342098419602</v>
      </c>
      <c r="G237" s="411">
        <v>6.8228379882647703</v>
      </c>
      <c r="H237" s="411">
        <v>1785.0550235999999</v>
      </c>
      <c r="I237" s="411">
        <v>12.0864021902352</v>
      </c>
      <c r="J237" s="411">
        <v>40.290429081359903</v>
      </c>
      <c r="K237" s="411">
        <v>9.7513071179002804</v>
      </c>
      <c r="L237" s="411">
        <v>343.06136270000002</v>
      </c>
      <c r="M237" s="411">
        <v>24.710102721810699</v>
      </c>
      <c r="N237" s="411">
        <v>7.7432288202205699</v>
      </c>
      <c r="O237" s="411">
        <v>24.581044347441701</v>
      </c>
      <c r="P237" s="411"/>
      <c r="Q237" s="411"/>
      <c r="R237" s="411"/>
      <c r="S237" s="411"/>
    </row>
    <row r="238" spans="1:19" x14ac:dyDescent="0.25">
      <c r="A238" s="411" t="s">
        <v>152</v>
      </c>
      <c r="B238" s="411" t="s">
        <v>153</v>
      </c>
      <c r="C238" s="411" t="s">
        <v>15</v>
      </c>
      <c r="D238" s="411">
        <v>174.12813940000001</v>
      </c>
      <c r="E238" s="411">
        <v>51.7224500344266</v>
      </c>
      <c r="F238" s="411">
        <v>89.854286185397896</v>
      </c>
      <c r="G238" s="411">
        <v>11.566911353458201</v>
      </c>
      <c r="H238" s="411">
        <v>19.661324400000002</v>
      </c>
      <c r="I238" s="411">
        <v>100</v>
      </c>
      <c r="J238" s="411">
        <v>10.1457138146021</v>
      </c>
      <c r="K238" s="411">
        <v>102.440950141813</v>
      </c>
      <c r="L238" s="411"/>
      <c r="M238" s="411"/>
      <c r="N238" s="411"/>
      <c r="O238" s="411"/>
      <c r="P238" s="411"/>
      <c r="Q238" s="411"/>
      <c r="R238" s="411"/>
      <c r="S238" s="411"/>
    </row>
    <row r="239" spans="1:19" x14ac:dyDescent="0.25">
      <c r="A239" s="411" t="s">
        <v>152</v>
      </c>
      <c r="B239" s="411" t="s">
        <v>153</v>
      </c>
      <c r="C239" s="411" t="s">
        <v>16</v>
      </c>
      <c r="D239" s="411">
        <v>3730.5415388000001</v>
      </c>
      <c r="E239" s="411">
        <v>10.9877649243099</v>
      </c>
      <c r="F239" s="411">
        <v>66.856773464749395</v>
      </c>
      <c r="G239" s="411">
        <v>6.1633567894885104</v>
      </c>
      <c r="H239" s="411">
        <v>1401.7280489</v>
      </c>
      <c r="I239" s="411">
        <v>17.912312894589402</v>
      </c>
      <c r="J239" s="411">
        <v>25.1210216130277</v>
      </c>
      <c r="K239" s="411">
        <v>15.857809286318099</v>
      </c>
      <c r="L239" s="411">
        <v>390.84476380000001</v>
      </c>
      <c r="M239" s="411">
        <v>29.259100007726701</v>
      </c>
      <c r="N239" s="411">
        <v>7.0045111578265704</v>
      </c>
      <c r="O239" s="411">
        <v>29.559160654846199</v>
      </c>
      <c r="P239" s="411">
        <v>56.786301000000002</v>
      </c>
      <c r="Q239" s="411">
        <v>70.880594285969593</v>
      </c>
      <c r="R239" s="411">
        <v>1.01769376439628</v>
      </c>
      <c r="S239" s="411">
        <v>71.559692532147807</v>
      </c>
    </row>
    <row r="240" spans="1:19" x14ac:dyDescent="0.25">
      <c r="A240" s="411" t="s">
        <v>154</v>
      </c>
      <c r="B240" s="411" t="s">
        <v>155</v>
      </c>
      <c r="C240" s="411" t="s">
        <v>15</v>
      </c>
      <c r="D240" s="411">
        <v>362.81244220000002</v>
      </c>
      <c r="E240" s="411">
        <v>42.653804413784101</v>
      </c>
      <c r="F240" s="411">
        <v>56.251145111671903</v>
      </c>
      <c r="G240" s="411">
        <v>27.212780978139001</v>
      </c>
      <c r="H240" s="411">
        <v>235.9971592</v>
      </c>
      <c r="I240" s="411">
        <v>60.871330794496302</v>
      </c>
      <c r="J240" s="411">
        <v>36.589457537907798</v>
      </c>
      <c r="K240" s="411">
        <v>42.061949808300298</v>
      </c>
      <c r="L240" s="411">
        <v>46.177165500000001</v>
      </c>
      <c r="M240" s="411">
        <v>100</v>
      </c>
      <c r="N240" s="411">
        <v>7.1593973504202797</v>
      </c>
      <c r="O240" s="411">
        <v>100.97109069072501</v>
      </c>
      <c r="P240" s="411"/>
      <c r="Q240" s="411"/>
      <c r="R240" s="411"/>
      <c r="S240" s="411"/>
    </row>
    <row r="241" spans="1:19" x14ac:dyDescent="0.25">
      <c r="A241" s="411" t="s">
        <v>154</v>
      </c>
      <c r="B241" s="411" t="s">
        <v>155</v>
      </c>
      <c r="C241" s="411" t="s">
        <v>16</v>
      </c>
      <c r="D241" s="411">
        <v>3496.268716</v>
      </c>
      <c r="E241" s="411">
        <v>14.866904473630999</v>
      </c>
      <c r="F241" s="411">
        <v>59.522991812174602</v>
      </c>
      <c r="G241" s="411">
        <v>10.553010972956001</v>
      </c>
      <c r="H241" s="411">
        <v>1844.7557027</v>
      </c>
      <c r="I241" s="411">
        <v>20.252083891066899</v>
      </c>
      <c r="J241" s="411">
        <v>31.4064471317011</v>
      </c>
      <c r="K241" s="411">
        <v>16.911259858407501</v>
      </c>
      <c r="L241" s="411">
        <v>532.78771600000005</v>
      </c>
      <c r="M241" s="411">
        <v>32.911088501533698</v>
      </c>
      <c r="N241" s="411">
        <v>9.0705610561242693</v>
      </c>
      <c r="O241" s="411">
        <v>30.776506988180302</v>
      </c>
      <c r="P241" s="411"/>
      <c r="Q241" s="411"/>
      <c r="R241" s="411"/>
      <c r="S241" s="411"/>
    </row>
    <row r="242" spans="1:19" x14ac:dyDescent="0.25">
      <c r="A242" s="411" t="s">
        <v>156</v>
      </c>
      <c r="B242" s="411" t="s">
        <v>157</v>
      </c>
      <c r="C242" s="411" t="s">
        <v>15</v>
      </c>
      <c r="D242" s="411">
        <v>407.36523360000001</v>
      </c>
      <c r="E242" s="411">
        <v>37.206064999968902</v>
      </c>
      <c r="F242" s="411">
        <v>77.097707882796897</v>
      </c>
      <c r="G242" s="411">
        <v>15.6248749644451</v>
      </c>
      <c r="H242" s="411">
        <v>121.01005120000001</v>
      </c>
      <c r="I242" s="411">
        <v>71.432450889843494</v>
      </c>
      <c r="J242" s="411">
        <v>22.9022921172031</v>
      </c>
      <c r="K242" s="411">
        <v>52.599191362559999</v>
      </c>
      <c r="L242" s="411"/>
      <c r="M242" s="411"/>
      <c r="N242" s="411"/>
      <c r="O242" s="411"/>
      <c r="P242" s="411"/>
      <c r="Q242" s="411"/>
      <c r="R242" s="411"/>
      <c r="S242" s="411"/>
    </row>
    <row r="243" spans="1:19" x14ac:dyDescent="0.25">
      <c r="A243" s="411" t="s">
        <v>156</v>
      </c>
      <c r="B243" s="411" t="s">
        <v>157</v>
      </c>
      <c r="C243" s="411" t="s">
        <v>16</v>
      </c>
      <c r="D243" s="411">
        <v>6478.4596750000001</v>
      </c>
      <c r="E243" s="411">
        <v>11.7043822060501</v>
      </c>
      <c r="F243" s="411">
        <v>62.292901192910499</v>
      </c>
      <c r="G243" s="411">
        <v>6.70283061804966</v>
      </c>
      <c r="H243" s="411">
        <v>2723.0183247</v>
      </c>
      <c r="I243" s="411">
        <v>14.916574027157999</v>
      </c>
      <c r="J243" s="411">
        <v>26.182876788072601</v>
      </c>
      <c r="K243" s="411">
        <v>14.839200302005001</v>
      </c>
      <c r="L243" s="411">
        <v>701.21388400000001</v>
      </c>
      <c r="M243" s="411">
        <v>30.358534244967998</v>
      </c>
      <c r="N243" s="411">
        <v>6.7424433248647198</v>
      </c>
      <c r="O243" s="411">
        <v>30.174264716529699</v>
      </c>
      <c r="P243" s="411">
        <v>497.30482690000002</v>
      </c>
      <c r="Q243" s="411">
        <v>39.733833549044</v>
      </c>
      <c r="R243" s="411">
        <v>4.7817786941521998</v>
      </c>
      <c r="S243" s="411">
        <v>38.967754396321297</v>
      </c>
    </row>
    <row r="244" spans="1:19" x14ac:dyDescent="0.25">
      <c r="A244" s="411" t="s">
        <v>158</v>
      </c>
      <c r="B244" s="411" t="s">
        <v>159</v>
      </c>
      <c r="C244" s="411" t="s">
        <v>15</v>
      </c>
      <c r="D244" s="411">
        <v>81.016391999999996</v>
      </c>
      <c r="E244" s="411">
        <v>74.111369529070103</v>
      </c>
      <c r="F244" s="411">
        <v>25.7598473048497</v>
      </c>
      <c r="G244" s="411">
        <v>66.698903060964895</v>
      </c>
      <c r="H244" s="411">
        <v>233.49009960000001</v>
      </c>
      <c r="I244" s="411">
        <v>48.194349924639504</v>
      </c>
      <c r="J244" s="411">
        <v>74.2401526951503</v>
      </c>
      <c r="K244" s="411">
        <v>23.143184595896798</v>
      </c>
      <c r="L244" s="411"/>
      <c r="M244" s="411"/>
      <c r="N244" s="411"/>
      <c r="O244" s="411"/>
      <c r="P244" s="411"/>
      <c r="Q244" s="411"/>
      <c r="R244" s="411"/>
      <c r="S244" s="411"/>
    </row>
    <row r="245" spans="1:19" x14ac:dyDescent="0.25">
      <c r="A245" s="411" t="s">
        <v>158</v>
      </c>
      <c r="B245" s="411" t="s">
        <v>159</v>
      </c>
      <c r="C245" s="411" t="s">
        <v>16</v>
      </c>
      <c r="D245" s="411">
        <v>5053.6598585000002</v>
      </c>
      <c r="E245" s="411">
        <v>8.3704722219785292</v>
      </c>
      <c r="F245" s="411">
        <v>75.774001597790104</v>
      </c>
      <c r="G245" s="411">
        <v>3.6592219690416599</v>
      </c>
      <c r="H245" s="411">
        <v>1200.1002966999999</v>
      </c>
      <c r="I245" s="411">
        <v>16.6830152426223</v>
      </c>
      <c r="J245" s="411">
        <v>17.994167463942699</v>
      </c>
      <c r="K245" s="411">
        <v>13.622015872395201</v>
      </c>
      <c r="L245" s="411">
        <v>327.0754192</v>
      </c>
      <c r="M245" s="411">
        <v>26.046909211778399</v>
      </c>
      <c r="N245" s="411">
        <v>4.9041316651680802</v>
      </c>
      <c r="O245" s="411">
        <v>27.3718822144894</v>
      </c>
      <c r="P245" s="411">
        <v>88.549375499999996</v>
      </c>
      <c r="Q245" s="411">
        <v>49.655845644144598</v>
      </c>
      <c r="R245" s="411">
        <v>1.32769927309905</v>
      </c>
      <c r="S245" s="411">
        <v>49.162413457694001</v>
      </c>
    </row>
    <row r="246" spans="1:19" x14ac:dyDescent="0.25">
      <c r="A246" s="411" t="s">
        <v>160</v>
      </c>
      <c r="B246" s="411" t="s">
        <v>161</v>
      </c>
      <c r="C246" s="411" t="s">
        <v>15</v>
      </c>
      <c r="D246" s="411">
        <v>542.42308330000003</v>
      </c>
      <c r="E246" s="411">
        <v>53.012002843857204</v>
      </c>
      <c r="F246" s="411">
        <v>47.486713138978402</v>
      </c>
      <c r="G246" s="411">
        <v>46.345606577687697</v>
      </c>
      <c r="H246" s="411">
        <v>32.962086900000003</v>
      </c>
      <c r="I246" s="411">
        <v>99.999999999999801</v>
      </c>
      <c r="J246" s="411">
        <v>2.88568317476392</v>
      </c>
      <c r="K246" s="411">
        <v>107.494906400077</v>
      </c>
      <c r="L246" s="411">
        <v>566.87768070000004</v>
      </c>
      <c r="M246" s="411">
        <v>72.399326285671805</v>
      </c>
      <c r="N246" s="411">
        <v>49.627603686257601</v>
      </c>
      <c r="O246" s="411">
        <v>45.162635780606401</v>
      </c>
      <c r="P246" s="411"/>
      <c r="Q246" s="411"/>
      <c r="R246" s="411"/>
      <c r="S246" s="411"/>
    </row>
    <row r="247" spans="1:19" x14ac:dyDescent="0.25">
      <c r="A247" s="411" t="s">
        <v>160</v>
      </c>
      <c r="B247" s="411" t="s">
        <v>161</v>
      </c>
      <c r="C247" s="411" t="s">
        <v>16</v>
      </c>
      <c r="D247" s="411">
        <v>7691.4760766999998</v>
      </c>
      <c r="E247" s="411">
        <v>12.028655435753301</v>
      </c>
      <c r="F247" s="411">
        <v>61.254611277666399</v>
      </c>
      <c r="G247" s="411">
        <v>8.7970423944123795</v>
      </c>
      <c r="H247" s="411">
        <v>3573.4601879000002</v>
      </c>
      <c r="I247" s="411">
        <v>16.543491961767501</v>
      </c>
      <c r="J247" s="411">
        <v>28.4588956064134</v>
      </c>
      <c r="K247" s="411">
        <v>14.5376640977377</v>
      </c>
      <c r="L247" s="411">
        <v>1215.0559430000001</v>
      </c>
      <c r="M247" s="411">
        <v>31.090740137323301</v>
      </c>
      <c r="N247" s="411">
        <v>9.6766574747010505</v>
      </c>
      <c r="O247" s="411">
        <v>28.051998725584401</v>
      </c>
      <c r="P247" s="411">
        <v>76.574418600000001</v>
      </c>
      <c r="Q247" s="411">
        <v>73.812818234140494</v>
      </c>
      <c r="R247" s="411">
        <v>0.60983564121917699</v>
      </c>
      <c r="S247" s="411">
        <v>72.825578122413106</v>
      </c>
    </row>
    <row r="248" spans="1:19" x14ac:dyDescent="0.25">
      <c r="A248" s="411" t="s">
        <v>162</v>
      </c>
      <c r="B248" s="411" t="s">
        <v>163</v>
      </c>
      <c r="C248" s="411" t="s">
        <v>15</v>
      </c>
      <c r="D248" s="411">
        <v>146.21096180000001</v>
      </c>
      <c r="E248" s="411">
        <v>47.077137161945402</v>
      </c>
      <c r="F248" s="411">
        <v>74.427376225722995</v>
      </c>
      <c r="G248" s="411">
        <v>19.614988101753902</v>
      </c>
      <c r="H248" s="411">
        <v>50.236863200000002</v>
      </c>
      <c r="I248" s="411">
        <v>70.241565083318406</v>
      </c>
      <c r="J248" s="411">
        <v>25.572623774277002</v>
      </c>
      <c r="K248" s="411">
        <v>57.088084194974101</v>
      </c>
      <c r="L248" s="411"/>
      <c r="M248" s="411"/>
      <c r="N248" s="411"/>
      <c r="O248" s="411"/>
      <c r="P248" s="411"/>
      <c r="Q248" s="411"/>
      <c r="R248" s="411"/>
      <c r="S248" s="411"/>
    </row>
    <row r="249" spans="1:19" x14ac:dyDescent="0.25">
      <c r="A249" s="411" t="s">
        <v>162</v>
      </c>
      <c r="B249" s="411" t="s">
        <v>163</v>
      </c>
      <c r="C249" s="411" t="s">
        <v>16</v>
      </c>
      <c r="D249" s="411">
        <v>3019.9535504999999</v>
      </c>
      <c r="E249" s="411">
        <v>10.415752590843599</v>
      </c>
      <c r="F249" s="411">
        <v>70.246682984669306</v>
      </c>
      <c r="G249" s="411">
        <v>6.2847618559638398</v>
      </c>
      <c r="H249" s="411">
        <v>848.53270599999996</v>
      </c>
      <c r="I249" s="411">
        <v>20.170000740310901</v>
      </c>
      <c r="J249" s="411">
        <v>19.737590993953098</v>
      </c>
      <c r="K249" s="411">
        <v>18.372181128648201</v>
      </c>
      <c r="L249" s="411">
        <v>255.39479560000001</v>
      </c>
      <c r="M249" s="411">
        <v>32.6974127692406</v>
      </c>
      <c r="N249" s="411">
        <v>5.9406997301257398</v>
      </c>
      <c r="O249" s="411">
        <v>35.113603964065703</v>
      </c>
      <c r="P249" s="411">
        <v>175.18820239999999</v>
      </c>
      <c r="Q249" s="411">
        <v>45.397468531847103</v>
      </c>
      <c r="R249" s="411">
        <v>4.0750262912518496</v>
      </c>
      <c r="S249" s="411">
        <v>43.831186516893503</v>
      </c>
    </row>
    <row r="250" spans="1:19" x14ac:dyDescent="0.25">
      <c r="A250" s="411" t="s">
        <v>164</v>
      </c>
      <c r="B250" s="411" t="s">
        <v>165</v>
      </c>
      <c r="C250" s="411" t="s">
        <v>15</v>
      </c>
      <c r="D250" s="411">
        <v>203.24609720000001</v>
      </c>
      <c r="E250" s="411">
        <v>60.505643959078597</v>
      </c>
      <c r="F250" s="411">
        <v>65.460181658793502</v>
      </c>
      <c r="G250" s="411">
        <v>29.031366599279998</v>
      </c>
      <c r="H250" s="411">
        <v>107.24203780000001</v>
      </c>
      <c r="I250" s="411">
        <v>75.863178269895798</v>
      </c>
      <c r="J250" s="411">
        <v>34.539818341206498</v>
      </c>
      <c r="K250" s="411">
        <v>55.020513212274103</v>
      </c>
      <c r="L250" s="411"/>
      <c r="M250" s="411"/>
      <c r="N250" s="411"/>
      <c r="O250" s="411"/>
      <c r="P250" s="411"/>
      <c r="Q250" s="411"/>
      <c r="R250" s="411"/>
      <c r="S250" s="411"/>
    </row>
    <row r="251" spans="1:19" x14ac:dyDescent="0.25">
      <c r="A251" s="411" t="s">
        <v>164</v>
      </c>
      <c r="B251" s="411" t="s">
        <v>165</v>
      </c>
      <c r="C251" s="411" t="s">
        <v>16</v>
      </c>
      <c r="D251" s="411">
        <v>4073.0302778999999</v>
      </c>
      <c r="E251" s="411">
        <v>11.8680636188894</v>
      </c>
      <c r="F251" s="411">
        <v>49.915597129141901</v>
      </c>
      <c r="G251" s="411">
        <v>8.3313906187001301</v>
      </c>
      <c r="H251" s="411">
        <v>2170.8738883999999</v>
      </c>
      <c r="I251" s="411">
        <v>16.7565167109112</v>
      </c>
      <c r="J251" s="411">
        <v>26.604385196816501</v>
      </c>
      <c r="K251" s="411">
        <v>14.6960135108001</v>
      </c>
      <c r="L251" s="411">
        <v>1757.4774322999999</v>
      </c>
      <c r="M251" s="411">
        <v>17.2390577449132</v>
      </c>
      <c r="N251" s="411">
        <v>21.5381496057711</v>
      </c>
      <c r="O251" s="411">
        <v>16.4849428054874</v>
      </c>
      <c r="P251" s="411">
        <v>158.4532269</v>
      </c>
      <c r="Q251" s="411">
        <v>49.387684645558402</v>
      </c>
      <c r="R251" s="411">
        <v>1.9418680682705001</v>
      </c>
      <c r="S251" s="411">
        <v>50.887110362742</v>
      </c>
    </row>
    <row r="252" spans="1:19" x14ac:dyDescent="0.25">
      <c r="A252" s="411" t="s">
        <v>166</v>
      </c>
      <c r="B252" s="411" t="s">
        <v>167</v>
      </c>
      <c r="C252" s="411" t="s">
        <v>15</v>
      </c>
      <c r="D252" s="411">
        <v>631.20998750000001</v>
      </c>
      <c r="E252" s="411">
        <v>34.327422461318797</v>
      </c>
      <c r="F252" s="411">
        <v>85.929766759235704</v>
      </c>
      <c r="G252" s="411">
        <v>8.7029146876923793</v>
      </c>
      <c r="H252" s="411">
        <v>103.3550082</v>
      </c>
      <c r="I252" s="411">
        <v>58.345378540949397</v>
      </c>
      <c r="J252" s="411">
        <v>14.070233240764299</v>
      </c>
      <c r="K252" s="411">
        <v>53.150464277471499</v>
      </c>
      <c r="L252" s="411"/>
      <c r="M252" s="411"/>
      <c r="N252" s="411"/>
      <c r="O252" s="411"/>
      <c r="P252" s="411"/>
      <c r="Q252" s="411"/>
      <c r="R252" s="411"/>
      <c r="S252" s="411"/>
    </row>
    <row r="253" spans="1:19" x14ac:dyDescent="0.25">
      <c r="A253" s="411" t="s">
        <v>166</v>
      </c>
      <c r="B253" s="411" t="s">
        <v>167</v>
      </c>
      <c r="C253" s="411" t="s">
        <v>16</v>
      </c>
      <c r="D253" s="411">
        <v>4562.8067791000003</v>
      </c>
      <c r="E253" s="411">
        <v>8.9862506986131905</v>
      </c>
      <c r="F253" s="411">
        <v>54.649025859669003</v>
      </c>
      <c r="G253" s="411">
        <v>8.1223945116280394</v>
      </c>
      <c r="H253" s="411">
        <v>2428.1655565999999</v>
      </c>
      <c r="I253" s="411">
        <v>16.543601314209798</v>
      </c>
      <c r="J253" s="411">
        <v>29.082292702380201</v>
      </c>
      <c r="K253" s="411">
        <v>13.8257446652176</v>
      </c>
      <c r="L253" s="411">
        <v>1107.7101643000001</v>
      </c>
      <c r="M253" s="411">
        <v>19.082456826365402</v>
      </c>
      <c r="N253" s="411">
        <v>13.2671148143138</v>
      </c>
      <c r="O253" s="411">
        <v>17.223067094252201</v>
      </c>
      <c r="P253" s="411">
        <v>250.60956390000001</v>
      </c>
      <c r="Q253" s="411">
        <v>47.048597192220399</v>
      </c>
      <c r="R253" s="411">
        <v>3.0015666236370602</v>
      </c>
      <c r="S253" s="411">
        <v>47.2687377381395</v>
      </c>
    </row>
    <row r="254" spans="1:19" x14ac:dyDescent="0.25">
      <c r="A254" s="411" t="s">
        <v>168</v>
      </c>
      <c r="B254" s="411" t="s">
        <v>169</v>
      </c>
      <c r="C254" s="411" t="s">
        <v>15</v>
      </c>
      <c r="D254" s="411">
        <v>350.46784739999998</v>
      </c>
      <c r="E254" s="411">
        <v>41.440015899740096</v>
      </c>
      <c r="F254" s="411">
        <v>100</v>
      </c>
      <c r="G254" s="411">
        <v>0</v>
      </c>
      <c r="H254" s="411"/>
      <c r="I254" s="411"/>
      <c r="J254" s="411"/>
      <c r="K254" s="411"/>
      <c r="L254" s="411"/>
      <c r="M254" s="411"/>
      <c r="N254" s="411"/>
      <c r="O254" s="411"/>
      <c r="P254" s="411"/>
      <c r="Q254" s="411"/>
      <c r="R254" s="411"/>
      <c r="S254" s="411"/>
    </row>
    <row r="255" spans="1:19" x14ac:dyDescent="0.25">
      <c r="A255" s="411" t="s">
        <v>168</v>
      </c>
      <c r="B255" s="411" t="s">
        <v>169</v>
      </c>
      <c r="C255" s="411" t="s">
        <v>16</v>
      </c>
      <c r="D255" s="411">
        <v>4361.5247589000001</v>
      </c>
      <c r="E255" s="411">
        <v>12.736701915709199</v>
      </c>
      <c r="F255" s="411">
        <v>61.904400135288398</v>
      </c>
      <c r="G255" s="411">
        <v>8.2769347112590399</v>
      </c>
      <c r="H255" s="411">
        <v>1923.9017018</v>
      </c>
      <c r="I255" s="411">
        <v>18.060946425209799</v>
      </c>
      <c r="J255" s="411">
        <v>27.3065011326971</v>
      </c>
      <c r="K255" s="411">
        <v>14.601694604697199</v>
      </c>
      <c r="L255" s="411">
        <v>622.56027870000003</v>
      </c>
      <c r="M255" s="411">
        <v>32.825917299402597</v>
      </c>
      <c r="N255" s="411">
        <v>8.8361806320918905</v>
      </c>
      <c r="O255" s="411">
        <v>31.436754276376998</v>
      </c>
      <c r="P255" s="411">
        <v>137.59442989999999</v>
      </c>
      <c r="Q255" s="411">
        <v>72.386933051482202</v>
      </c>
      <c r="R255" s="411">
        <v>1.9529180999226301</v>
      </c>
      <c r="S255" s="411">
        <v>73.605306673275294</v>
      </c>
    </row>
    <row r="256" spans="1:19" x14ac:dyDescent="0.25">
      <c r="A256" s="411" t="s">
        <v>170</v>
      </c>
      <c r="B256" s="411" t="s">
        <v>171</v>
      </c>
      <c r="C256" s="411" t="s">
        <v>15</v>
      </c>
      <c r="D256" s="411">
        <v>204.9964458</v>
      </c>
      <c r="E256" s="411">
        <v>62.683249005147502</v>
      </c>
      <c r="F256" s="411">
        <v>32.427370824981402</v>
      </c>
      <c r="G256" s="411">
        <v>54.748081316425498</v>
      </c>
      <c r="H256" s="411">
        <v>427.17458929999998</v>
      </c>
      <c r="I256" s="411">
        <v>55.149443433710097</v>
      </c>
      <c r="J256" s="411">
        <v>67.572629175018605</v>
      </c>
      <c r="K256" s="411">
        <v>26.273009596913798</v>
      </c>
      <c r="L256" s="411"/>
      <c r="M256" s="411"/>
      <c r="N256" s="411"/>
      <c r="O256" s="411"/>
      <c r="P256" s="411"/>
      <c r="Q256" s="411"/>
      <c r="R256" s="411"/>
      <c r="S256" s="411"/>
    </row>
    <row r="257" spans="1:19" x14ac:dyDescent="0.25">
      <c r="A257" s="411" t="s">
        <v>170</v>
      </c>
      <c r="B257" s="411" t="s">
        <v>171</v>
      </c>
      <c r="C257" s="411" t="s">
        <v>16</v>
      </c>
      <c r="D257" s="411">
        <v>4198.5550702999999</v>
      </c>
      <c r="E257" s="411">
        <v>17.413165890215399</v>
      </c>
      <c r="F257" s="411">
        <v>47.040359461916502</v>
      </c>
      <c r="G257" s="411">
        <v>12.9577034526703</v>
      </c>
      <c r="H257" s="411">
        <v>2860.3228027999999</v>
      </c>
      <c r="I257" s="411">
        <v>16.303236776380398</v>
      </c>
      <c r="J257" s="411">
        <v>32.046885313621601</v>
      </c>
      <c r="K257" s="411">
        <v>15.9385628298272</v>
      </c>
      <c r="L257" s="411">
        <v>1815.2646384</v>
      </c>
      <c r="M257" s="411">
        <v>20.625766217319299</v>
      </c>
      <c r="N257" s="411">
        <v>20.338116251679999</v>
      </c>
      <c r="O257" s="411">
        <v>19.297477081004899</v>
      </c>
      <c r="P257" s="411">
        <v>51.289008000000003</v>
      </c>
      <c r="Q257" s="411">
        <v>100</v>
      </c>
      <c r="R257" s="411">
        <v>0.57463897278182496</v>
      </c>
      <c r="S257" s="411">
        <v>101.454486264484</v>
      </c>
    </row>
    <row r="258" spans="1:19" x14ac:dyDescent="0.25">
      <c r="A258" s="411" t="s">
        <v>172</v>
      </c>
      <c r="B258" s="411" t="s">
        <v>173</v>
      </c>
      <c r="C258" s="411" t="s">
        <v>15</v>
      </c>
      <c r="D258" s="411">
        <v>130.77095700000001</v>
      </c>
      <c r="E258" s="411">
        <v>38.1528563384554</v>
      </c>
      <c r="F258" s="411">
        <v>82.845434081658397</v>
      </c>
      <c r="G258" s="411">
        <v>14.081843774665501</v>
      </c>
      <c r="H258" s="411">
        <v>27.078366200000001</v>
      </c>
      <c r="I258" s="411">
        <v>70.428844918577497</v>
      </c>
      <c r="J258" s="411">
        <v>17.1545659183415</v>
      </c>
      <c r="K258" s="411">
        <v>68.006177815022696</v>
      </c>
      <c r="L258" s="411"/>
      <c r="M258" s="411"/>
      <c r="N258" s="411"/>
      <c r="O258" s="411"/>
      <c r="P258" s="411"/>
      <c r="Q258" s="411"/>
      <c r="R258" s="411"/>
      <c r="S258" s="411"/>
    </row>
    <row r="259" spans="1:19" x14ac:dyDescent="0.25">
      <c r="A259" s="411" t="s">
        <v>172</v>
      </c>
      <c r="B259" s="411" t="s">
        <v>173</v>
      </c>
      <c r="C259" s="411" t="s">
        <v>16</v>
      </c>
      <c r="D259" s="411">
        <v>1287.501839</v>
      </c>
      <c r="E259" s="411">
        <v>12.4438384519928</v>
      </c>
      <c r="F259" s="411">
        <v>67.317202866015094</v>
      </c>
      <c r="G259" s="411">
        <v>7.8395330375507504</v>
      </c>
      <c r="H259" s="411">
        <v>290.9978696</v>
      </c>
      <c r="I259" s="411">
        <v>23.603201702604601</v>
      </c>
      <c r="J259" s="411">
        <v>15.214861857328501</v>
      </c>
      <c r="K259" s="411">
        <v>23.8551458632707</v>
      </c>
      <c r="L259" s="411">
        <v>294.99040760000003</v>
      </c>
      <c r="M259" s="411">
        <v>28.051069147337699</v>
      </c>
      <c r="N259" s="411">
        <v>15.4236122313901</v>
      </c>
      <c r="O259" s="411">
        <v>24.946651950161598</v>
      </c>
      <c r="P259" s="411">
        <v>39.099510500000001</v>
      </c>
      <c r="Q259" s="411">
        <v>57.034978262590698</v>
      </c>
      <c r="R259" s="411">
        <v>2.04432304526626</v>
      </c>
      <c r="S259" s="411">
        <v>57.075015269343297</v>
      </c>
    </row>
    <row r="260" spans="1:19" x14ac:dyDescent="0.25">
      <c r="A260" s="411" t="s">
        <v>174</v>
      </c>
      <c r="B260" s="411" t="s">
        <v>175</v>
      </c>
      <c r="C260" s="411" t="s">
        <v>15</v>
      </c>
      <c r="D260" s="411">
        <v>383.66430680000002</v>
      </c>
      <c r="E260" s="411">
        <v>38.417454333172898</v>
      </c>
      <c r="F260" s="411">
        <v>55.991028093469502</v>
      </c>
      <c r="G260" s="411">
        <v>27.4745976351759</v>
      </c>
      <c r="H260" s="411">
        <v>301.5603084</v>
      </c>
      <c r="I260" s="411">
        <v>50.2999734292246</v>
      </c>
      <c r="J260" s="411">
        <v>44.008971906530498</v>
      </c>
      <c r="K260" s="411">
        <v>34.954939899871299</v>
      </c>
      <c r="L260" s="411"/>
      <c r="M260" s="411"/>
      <c r="N260" s="411"/>
      <c r="O260" s="411"/>
      <c r="P260" s="411"/>
      <c r="Q260" s="411"/>
      <c r="R260" s="411"/>
      <c r="S260" s="411"/>
    </row>
    <row r="261" spans="1:19" x14ac:dyDescent="0.25">
      <c r="A261" s="411" t="s">
        <v>174</v>
      </c>
      <c r="B261" s="411" t="s">
        <v>175</v>
      </c>
      <c r="C261" s="411" t="s">
        <v>16</v>
      </c>
      <c r="D261" s="411">
        <v>7175.0144264</v>
      </c>
      <c r="E261" s="411">
        <v>13.8796701127775</v>
      </c>
      <c r="F261" s="411">
        <v>59.402098046967303</v>
      </c>
      <c r="G261" s="411">
        <v>8.4053012949771695</v>
      </c>
      <c r="H261" s="411">
        <v>3418.1210182999998</v>
      </c>
      <c r="I261" s="411">
        <v>20.519103512662198</v>
      </c>
      <c r="J261" s="411">
        <v>28.298697089495899</v>
      </c>
      <c r="K261" s="411">
        <v>17.0408578555008</v>
      </c>
      <c r="L261" s="411">
        <v>1300.8911837999999</v>
      </c>
      <c r="M261" s="411">
        <v>22.9937554069949</v>
      </c>
      <c r="N261" s="411">
        <v>10.770105961625999</v>
      </c>
      <c r="O261" s="411">
        <v>21.0198762876256</v>
      </c>
      <c r="P261" s="411">
        <v>184.69560910000001</v>
      </c>
      <c r="Q261" s="411">
        <v>80.331028548904996</v>
      </c>
      <c r="R261" s="411">
        <v>1.5290989019108201</v>
      </c>
      <c r="S261" s="411">
        <v>80.913187980258897</v>
      </c>
    </row>
    <row r="262" spans="1:19" x14ac:dyDescent="0.25">
      <c r="A262" s="411" t="s">
        <v>176</v>
      </c>
      <c r="B262" s="411" t="s">
        <v>177</v>
      </c>
      <c r="C262" s="411" t="s">
        <v>15</v>
      </c>
      <c r="D262" s="411">
        <v>885.94403009999996</v>
      </c>
      <c r="E262" s="411">
        <v>30.056072978116202</v>
      </c>
      <c r="F262" s="411">
        <v>67.798935220247202</v>
      </c>
      <c r="G262" s="411">
        <v>13.197283015462601</v>
      </c>
      <c r="H262" s="411">
        <v>188.6171799</v>
      </c>
      <c r="I262" s="411">
        <v>45.733259917635102</v>
      </c>
      <c r="J262" s="411">
        <v>14.434370035793799</v>
      </c>
      <c r="K262" s="411">
        <v>44.998988192002102</v>
      </c>
      <c r="L262" s="411">
        <v>209.1242168</v>
      </c>
      <c r="M262" s="411">
        <v>45.088737462445501</v>
      </c>
      <c r="N262" s="411">
        <v>16.003718910107398</v>
      </c>
      <c r="O262" s="411">
        <v>32.199045270082898</v>
      </c>
      <c r="P262" s="411">
        <v>23.037204200000001</v>
      </c>
      <c r="Q262" s="411">
        <v>99.999999999999602</v>
      </c>
      <c r="R262" s="411">
        <v>1.7629758338516099</v>
      </c>
      <c r="S262" s="411">
        <v>102.743358307924</v>
      </c>
    </row>
    <row r="263" spans="1:19" x14ac:dyDescent="0.25">
      <c r="A263" s="411" t="s">
        <v>176</v>
      </c>
      <c r="B263" s="411" t="s">
        <v>177</v>
      </c>
      <c r="C263" s="411" t="s">
        <v>16</v>
      </c>
      <c r="D263" s="411">
        <v>7269.3028678000001</v>
      </c>
      <c r="E263" s="411">
        <v>8.5883049631791302</v>
      </c>
      <c r="F263" s="411">
        <v>58.393928273949598</v>
      </c>
      <c r="G263" s="411">
        <v>5.6150341872507097</v>
      </c>
      <c r="H263" s="411">
        <v>3425.4723898000002</v>
      </c>
      <c r="I263" s="411">
        <v>13.6198926526347</v>
      </c>
      <c r="J263" s="411">
        <v>27.5166398583297</v>
      </c>
      <c r="K263" s="411">
        <v>10.4106714109867</v>
      </c>
      <c r="L263" s="411">
        <v>1572.6028255000001</v>
      </c>
      <c r="M263" s="411">
        <v>17.280165383700901</v>
      </c>
      <c r="N263" s="411">
        <v>12.6326359302525</v>
      </c>
      <c r="O263" s="411">
        <v>16.523845842646001</v>
      </c>
      <c r="P263" s="411">
        <v>181.35260289999999</v>
      </c>
      <c r="Q263" s="411">
        <v>49.658711501362802</v>
      </c>
      <c r="R263" s="411">
        <v>1.4567959374681601</v>
      </c>
      <c r="S263" s="411">
        <v>47.645314191561397</v>
      </c>
    </row>
    <row r="264" spans="1:19" x14ac:dyDescent="0.25">
      <c r="A264" s="411" t="s">
        <v>178</v>
      </c>
      <c r="B264" s="411" t="s">
        <v>179</v>
      </c>
      <c r="C264" s="411" t="s">
        <v>15</v>
      </c>
      <c r="D264" s="411">
        <v>237.57652719999999</v>
      </c>
      <c r="E264" s="411">
        <v>32.0839669126647</v>
      </c>
      <c r="F264" s="411">
        <v>53.972938588963999</v>
      </c>
      <c r="G264" s="411">
        <v>19.945943860878199</v>
      </c>
      <c r="H264" s="411">
        <v>134.97554120000001</v>
      </c>
      <c r="I264" s="411">
        <v>38.352970059176499</v>
      </c>
      <c r="J264" s="411">
        <v>30.663915674072499</v>
      </c>
      <c r="K264" s="411">
        <v>24.974511135679201</v>
      </c>
      <c r="L264" s="411">
        <v>49.967241799999996</v>
      </c>
      <c r="M264" s="411">
        <v>53.600419414407099</v>
      </c>
      <c r="N264" s="411">
        <v>11.351621748646</v>
      </c>
      <c r="O264" s="411">
        <v>47.252547316683398</v>
      </c>
      <c r="P264" s="411">
        <v>17.6578108</v>
      </c>
      <c r="Q264" s="411">
        <v>100</v>
      </c>
      <c r="R264" s="411">
        <v>4.0115239883174203</v>
      </c>
      <c r="S264" s="411">
        <v>99.463386149726205</v>
      </c>
    </row>
    <row r="265" spans="1:19" x14ac:dyDescent="0.25">
      <c r="A265" s="411" t="s">
        <v>178</v>
      </c>
      <c r="B265" s="411" t="s">
        <v>179</v>
      </c>
      <c r="C265" s="411" t="s">
        <v>16</v>
      </c>
      <c r="D265" s="411">
        <v>836.86812099999997</v>
      </c>
      <c r="E265" s="411">
        <v>16.2394583993784</v>
      </c>
      <c r="F265" s="411">
        <v>43.481895260173097</v>
      </c>
      <c r="G265" s="411">
        <v>12.723613793841899</v>
      </c>
      <c r="H265" s="411">
        <v>789.99220419999995</v>
      </c>
      <c r="I265" s="411">
        <v>16.339262956161999</v>
      </c>
      <c r="J265" s="411">
        <v>41.046321896371602</v>
      </c>
      <c r="K265" s="411">
        <v>11.956720352491001</v>
      </c>
      <c r="L265" s="411">
        <v>175.033207</v>
      </c>
      <c r="M265" s="411">
        <v>34.738144286170098</v>
      </c>
      <c r="N265" s="411">
        <v>9.0943547529709203</v>
      </c>
      <c r="O265" s="411">
        <v>35.4009842540517</v>
      </c>
      <c r="P265" s="411">
        <v>122.7422639</v>
      </c>
      <c r="Q265" s="411">
        <v>43.026738842818901</v>
      </c>
      <c r="R265" s="411">
        <v>6.3774280904844298</v>
      </c>
      <c r="S265" s="411">
        <v>42.7539982814044</v>
      </c>
    </row>
    <row r="266" spans="1:19" x14ac:dyDescent="0.25">
      <c r="A266" s="411" t="s">
        <v>180</v>
      </c>
      <c r="B266" s="411" t="s">
        <v>181</v>
      </c>
      <c r="C266" s="411" t="s">
        <v>15</v>
      </c>
      <c r="D266" s="411">
        <v>363.90220890000001</v>
      </c>
      <c r="E266" s="411">
        <v>34.579315797693297</v>
      </c>
      <c r="F266" s="411">
        <v>77.076967537780206</v>
      </c>
      <c r="G266" s="411">
        <v>13.363965256665001</v>
      </c>
      <c r="H266" s="411">
        <v>108.2261331</v>
      </c>
      <c r="I266" s="411">
        <v>44.877672057420099</v>
      </c>
      <c r="J266" s="411">
        <v>22.923032462219801</v>
      </c>
      <c r="K266" s="411">
        <v>44.935325112925398</v>
      </c>
      <c r="L266" s="411"/>
      <c r="M266" s="411"/>
      <c r="N266" s="411"/>
      <c r="O266" s="411"/>
      <c r="P266" s="411"/>
      <c r="Q266" s="411"/>
      <c r="R266" s="411"/>
      <c r="S266" s="411"/>
    </row>
    <row r="267" spans="1:19" x14ac:dyDescent="0.25">
      <c r="A267" s="411" t="s">
        <v>180</v>
      </c>
      <c r="B267" s="411" t="s">
        <v>181</v>
      </c>
      <c r="C267" s="411" t="s">
        <v>16</v>
      </c>
      <c r="D267" s="411">
        <v>2542.2533134999999</v>
      </c>
      <c r="E267" s="411">
        <v>11.4195451592057</v>
      </c>
      <c r="F267" s="411">
        <v>56.214919096438997</v>
      </c>
      <c r="G267" s="411">
        <v>6.7302683719326897</v>
      </c>
      <c r="H267" s="411">
        <v>1534.304613</v>
      </c>
      <c r="I267" s="411">
        <v>12.8997486092697</v>
      </c>
      <c r="J267" s="411">
        <v>33.926914061267901</v>
      </c>
      <c r="K267" s="411">
        <v>10.8778815230408</v>
      </c>
      <c r="L267" s="411">
        <v>445.82395070000001</v>
      </c>
      <c r="M267" s="411">
        <v>26.846923092753201</v>
      </c>
      <c r="N267" s="411">
        <v>9.8581668422930395</v>
      </c>
      <c r="O267" s="411">
        <v>26.8279398300715</v>
      </c>
      <c r="P267" s="411"/>
      <c r="Q267" s="411"/>
      <c r="R267" s="411"/>
      <c r="S267" s="411"/>
    </row>
    <row r="268" spans="1:19" x14ac:dyDescent="0.25">
      <c r="A268" s="411" t="s">
        <v>182</v>
      </c>
      <c r="B268" s="411" t="s">
        <v>183</v>
      </c>
      <c r="C268" s="411" t="s">
        <v>15</v>
      </c>
      <c r="D268" s="411">
        <v>395.58320250000003</v>
      </c>
      <c r="E268" s="411">
        <v>41.5329029231821</v>
      </c>
      <c r="F268" s="411">
        <v>92.856030822741602</v>
      </c>
      <c r="G268" s="411">
        <v>7.8747521942480798</v>
      </c>
      <c r="H268" s="411"/>
      <c r="I268" s="411"/>
      <c r="J268" s="411"/>
      <c r="K268" s="411"/>
      <c r="L268" s="411">
        <v>30.434578999999999</v>
      </c>
      <c r="M268" s="411">
        <v>100</v>
      </c>
      <c r="N268" s="411">
        <v>7.1439691772583904</v>
      </c>
      <c r="O268" s="411">
        <v>102.354617486069</v>
      </c>
      <c r="P268" s="411"/>
      <c r="Q268" s="411"/>
      <c r="R268" s="411"/>
      <c r="S268" s="411"/>
    </row>
    <row r="269" spans="1:19" x14ac:dyDescent="0.25">
      <c r="A269" s="411" t="s">
        <v>182</v>
      </c>
      <c r="B269" s="411" t="s">
        <v>183</v>
      </c>
      <c r="C269" s="411" t="s">
        <v>16</v>
      </c>
      <c r="D269" s="411">
        <v>3898.5542432000002</v>
      </c>
      <c r="E269" s="411">
        <v>16.303287528617201</v>
      </c>
      <c r="F269" s="411">
        <v>66.164458985564394</v>
      </c>
      <c r="G269" s="411">
        <v>7.4101573773619398</v>
      </c>
      <c r="H269" s="411">
        <v>1070.0669452</v>
      </c>
      <c r="I269" s="411">
        <v>21.819692284811701</v>
      </c>
      <c r="J269" s="411">
        <v>18.160681137369401</v>
      </c>
      <c r="K269" s="411">
        <v>15.975706015477799</v>
      </c>
      <c r="L269" s="411">
        <v>695.16259720000005</v>
      </c>
      <c r="M269" s="411">
        <v>40.025005798410596</v>
      </c>
      <c r="N269" s="411">
        <v>11.7979779891389</v>
      </c>
      <c r="O269" s="411">
        <v>38.821683115898701</v>
      </c>
      <c r="P269" s="411">
        <v>228.43433719999999</v>
      </c>
      <c r="Q269" s="411">
        <v>53.180540401818398</v>
      </c>
      <c r="R269" s="411">
        <v>3.87688188792725</v>
      </c>
      <c r="S269" s="411">
        <v>52.957064135046799</v>
      </c>
    </row>
    <row r="270" spans="1:19" x14ac:dyDescent="0.25">
      <c r="A270" s="411" t="s">
        <v>184</v>
      </c>
      <c r="B270" s="411" t="s">
        <v>185</v>
      </c>
      <c r="C270" s="411" t="s">
        <v>15</v>
      </c>
      <c r="D270" s="411">
        <v>170.62651439999999</v>
      </c>
      <c r="E270" s="411">
        <v>69.727683366370897</v>
      </c>
      <c r="F270" s="411">
        <v>49.3385187761872</v>
      </c>
      <c r="G270" s="411">
        <v>47.355339082952597</v>
      </c>
      <c r="H270" s="411">
        <v>49.795646599999998</v>
      </c>
      <c r="I270" s="411">
        <v>69.562971425654993</v>
      </c>
      <c r="J270" s="411">
        <v>14.3989546606274</v>
      </c>
      <c r="K270" s="411">
        <v>76.479389768815594</v>
      </c>
      <c r="L270" s="411">
        <v>125.4060451</v>
      </c>
      <c r="M270" s="411">
        <v>76.145614357925894</v>
      </c>
      <c r="N270" s="411">
        <v>36.262526563185403</v>
      </c>
      <c r="O270" s="411">
        <v>62.093538322781797</v>
      </c>
      <c r="P270" s="411"/>
      <c r="Q270" s="411"/>
      <c r="R270" s="411"/>
      <c r="S270" s="411"/>
    </row>
    <row r="271" spans="1:19" x14ac:dyDescent="0.25">
      <c r="A271" s="411" t="s">
        <v>184</v>
      </c>
      <c r="B271" s="411" t="s">
        <v>185</v>
      </c>
      <c r="C271" s="411" t="s">
        <v>16</v>
      </c>
      <c r="D271" s="411">
        <v>1117.113398</v>
      </c>
      <c r="E271" s="411">
        <v>20.104087009767301</v>
      </c>
      <c r="F271" s="411">
        <v>57.897511919338498</v>
      </c>
      <c r="G271" s="411">
        <v>14.7699884812279</v>
      </c>
      <c r="H271" s="411">
        <v>504.53880609999999</v>
      </c>
      <c r="I271" s="411">
        <v>18.854824710237999</v>
      </c>
      <c r="J271" s="411">
        <v>26.149128273138398</v>
      </c>
      <c r="K271" s="411">
        <v>19.397832709479498</v>
      </c>
      <c r="L271" s="411">
        <v>259.15471769999999</v>
      </c>
      <c r="M271" s="411">
        <v>38.344083795663202</v>
      </c>
      <c r="N271" s="411">
        <v>13.431414737171201</v>
      </c>
      <c r="O271" s="411">
        <v>35.179238992511998</v>
      </c>
      <c r="P271" s="411">
        <v>48.660098400000003</v>
      </c>
      <c r="Q271" s="411">
        <v>100</v>
      </c>
      <c r="R271" s="411">
        <v>2.5219450703519199</v>
      </c>
      <c r="S271" s="411">
        <v>95.283223278507407</v>
      </c>
    </row>
    <row r="272" spans="1:19" x14ac:dyDescent="0.25">
      <c r="A272" s="411" t="s">
        <v>186</v>
      </c>
      <c r="B272" s="411" t="s">
        <v>187</v>
      </c>
      <c r="C272" s="411" t="s">
        <v>15</v>
      </c>
      <c r="D272" s="411">
        <v>1726.0910011999999</v>
      </c>
      <c r="E272" s="411">
        <v>27.320471614677</v>
      </c>
      <c r="F272" s="411">
        <v>61.729085821491402</v>
      </c>
      <c r="G272" s="411">
        <v>16.092898969404299</v>
      </c>
      <c r="H272" s="411">
        <v>1001.9004944</v>
      </c>
      <c r="I272" s="411">
        <v>36.715905536967497</v>
      </c>
      <c r="J272" s="411">
        <v>35.8303250294544</v>
      </c>
      <c r="K272" s="411">
        <v>27.6656349083969</v>
      </c>
      <c r="L272" s="411">
        <v>45.854020599999998</v>
      </c>
      <c r="M272" s="411">
        <v>100</v>
      </c>
      <c r="N272" s="411">
        <v>1.6398479401781401</v>
      </c>
      <c r="O272" s="411">
        <v>102.059160976641</v>
      </c>
      <c r="P272" s="411">
        <v>22.390615</v>
      </c>
      <c r="Q272" s="411">
        <v>100</v>
      </c>
      <c r="R272" s="411">
        <v>0.80074120887605804</v>
      </c>
      <c r="S272" s="411">
        <v>102.88824739660301</v>
      </c>
    </row>
    <row r="273" spans="1:19" x14ac:dyDescent="0.25">
      <c r="A273" s="411" t="s">
        <v>186</v>
      </c>
      <c r="B273" s="411" t="s">
        <v>187</v>
      </c>
      <c r="C273" s="411" t="s">
        <v>16</v>
      </c>
      <c r="D273" s="411">
        <v>13635.970579700001</v>
      </c>
      <c r="E273" s="411">
        <v>9.2806928819044696</v>
      </c>
      <c r="F273" s="411">
        <v>68.560072856572603</v>
      </c>
      <c r="G273" s="411">
        <v>5.1015412006018197</v>
      </c>
      <c r="H273" s="411">
        <v>4491.8460429999996</v>
      </c>
      <c r="I273" s="411">
        <v>13.4711590230478</v>
      </c>
      <c r="J273" s="411">
        <v>22.584479056228901</v>
      </c>
      <c r="K273" s="411">
        <v>13.359560978904399</v>
      </c>
      <c r="L273" s="411">
        <v>1578.1228566</v>
      </c>
      <c r="M273" s="411">
        <v>22.761589520894201</v>
      </c>
      <c r="N273" s="411">
        <v>7.9346180305046499</v>
      </c>
      <c r="O273" s="411">
        <v>22.953390245276101</v>
      </c>
      <c r="P273" s="411">
        <v>183.14466479999999</v>
      </c>
      <c r="Q273" s="411">
        <v>58.237292970535101</v>
      </c>
      <c r="R273" s="411">
        <v>0.920830056693832</v>
      </c>
      <c r="S273" s="411">
        <v>58.654247840976801</v>
      </c>
    </row>
    <row r="274" spans="1:19" x14ac:dyDescent="0.25">
      <c r="A274" s="411" t="s">
        <v>188</v>
      </c>
      <c r="B274" s="411" t="s">
        <v>189</v>
      </c>
      <c r="C274" s="411" t="s">
        <v>15</v>
      </c>
      <c r="D274" s="411">
        <v>743.35944129999996</v>
      </c>
      <c r="E274" s="411">
        <v>30.618235300562201</v>
      </c>
      <c r="F274" s="411">
        <v>62.679065077472202</v>
      </c>
      <c r="G274" s="411">
        <v>19.9574402616885</v>
      </c>
      <c r="H274" s="411">
        <v>337.43210090000002</v>
      </c>
      <c r="I274" s="411">
        <v>58.6964979680968</v>
      </c>
      <c r="J274" s="411">
        <v>28.451819451639601</v>
      </c>
      <c r="K274" s="411">
        <v>45.026590232559499</v>
      </c>
      <c r="L274" s="411">
        <v>105.1856902</v>
      </c>
      <c r="M274" s="411">
        <v>57.1443660601226</v>
      </c>
      <c r="N274" s="411">
        <v>8.8691154708881896</v>
      </c>
      <c r="O274" s="411">
        <v>54.427689217033702</v>
      </c>
      <c r="P274" s="411"/>
      <c r="Q274" s="411"/>
      <c r="R274" s="411"/>
      <c r="S274" s="411"/>
    </row>
    <row r="275" spans="1:19" x14ac:dyDescent="0.25">
      <c r="A275" s="411" t="s">
        <v>188</v>
      </c>
      <c r="B275" s="411" t="s">
        <v>189</v>
      </c>
      <c r="C275" s="411" t="s">
        <v>16</v>
      </c>
      <c r="D275" s="411">
        <v>7256.1371718999999</v>
      </c>
      <c r="E275" s="411">
        <v>10.047525080836801</v>
      </c>
      <c r="F275" s="411">
        <v>72.840290345690093</v>
      </c>
      <c r="G275" s="411">
        <v>4.3169222316016702</v>
      </c>
      <c r="H275" s="411">
        <v>2013.5137585</v>
      </c>
      <c r="I275" s="411">
        <v>15.9432363453843</v>
      </c>
      <c r="J275" s="411">
        <v>20.2125350320214</v>
      </c>
      <c r="K275" s="411">
        <v>13.470321714475901</v>
      </c>
      <c r="L275" s="411">
        <v>579.30794500000002</v>
      </c>
      <c r="M275" s="411">
        <v>29.4731467092918</v>
      </c>
      <c r="N275" s="411">
        <v>5.8153474656979096</v>
      </c>
      <c r="O275" s="411">
        <v>30.582295462946998</v>
      </c>
      <c r="P275" s="411">
        <v>112.7493186</v>
      </c>
      <c r="Q275" s="411">
        <v>73.228012322911994</v>
      </c>
      <c r="R275" s="411">
        <v>1.13182715659057</v>
      </c>
      <c r="S275" s="411">
        <v>72.153899881511606</v>
      </c>
    </row>
    <row r="276" spans="1:19" x14ac:dyDescent="0.25">
      <c r="A276" s="411" t="s">
        <v>190</v>
      </c>
      <c r="B276" s="411" t="s">
        <v>191</v>
      </c>
      <c r="C276" s="411" t="s">
        <v>15</v>
      </c>
      <c r="D276" s="411">
        <v>206.37324469999999</v>
      </c>
      <c r="E276" s="411">
        <v>61.842399645131401</v>
      </c>
      <c r="F276" s="411">
        <v>67.198403885962804</v>
      </c>
      <c r="G276" s="411">
        <v>27.349243842224599</v>
      </c>
      <c r="H276" s="411">
        <v>100.73709239999999</v>
      </c>
      <c r="I276" s="411">
        <v>51.699390308154499</v>
      </c>
      <c r="J276" s="411">
        <v>32.801596114037203</v>
      </c>
      <c r="K276" s="411">
        <v>56.028539809348302</v>
      </c>
      <c r="L276" s="411"/>
      <c r="M276" s="411"/>
      <c r="N276" s="411"/>
      <c r="O276" s="411"/>
      <c r="P276" s="411"/>
      <c r="Q276" s="411"/>
      <c r="R276" s="411"/>
      <c r="S276" s="411"/>
    </row>
    <row r="277" spans="1:19" x14ac:dyDescent="0.25">
      <c r="A277" s="411" t="s">
        <v>190</v>
      </c>
      <c r="B277" s="411" t="s">
        <v>191</v>
      </c>
      <c r="C277" s="411" t="s">
        <v>16</v>
      </c>
      <c r="D277" s="411">
        <v>1346.8902665000001</v>
      </c>
      <c r="E277" s="411">
        <v>19.086981475927299</v>
      </c>
      <c r="F277" s="411">
        <v>67.712299740045296</v>
      </c>
      <c r="G277" s="411">
        <v>9.9268214472328307</v>
      </c>
      <c r="H277" s="411">
        <v>534.70864359999996</v>
      </c>
      <c r="I277" s="411">
        <v>23.7998347360864</v>
      </c>
      <c r="J277" s="411">
        <v>26.881441532071701</v>
      </c>
      <c r="K277" s="411">
        <v>24.0118524342817</v>
      </c>
      <c r="L277" s="411">
        <v>107.5378814</v>
      </c>
      <c r="M277" s="411">
        <v>44.186077859332102</v>
      </c>
      <c r="N277" s="411">
        <v>5.4062587278829701</v>
      </c>
      <c r="O277" s="411">
        <v>42.697780613259802</v>
      </c>
      <c r="P277" s="411"/>
      <c r="Q277" s="411"/>
      <c r="R277" s="411"/>
      <c r="S277" s="411"/>
    </row>
    <row r="278" spans="1:19" x14ac:dyDescent="0.25">
      <c r="A278" s="411" t="s">
        <v>192</v>
      </c>
      <c r="B278" s="411" t="s">
        <v>193</v>
      </c>
      <c r="C278" s="411" t="s">
        <v>15</v>
      </c>
      <c r="D278" s="411"/>
      <c r="E278" s="411"/>
      <c r="F278" s="411"/>
      <c r="G278" s="411"/>
      <c r="H278" s="411">
        <v>57.644774699999999</v>
      </c>
      <c r="I278" s="411">
        <v>70.360935534895901</v>
      </c>
      <c r="J278" s="411">
        <v>27.181068913978802</v>
      </c>
      <c r="K278" s="411">
        <v>32.719836380172197</v>
      </c>
      <c r="L278" s="411">
        <v>154.4321487</v>
      </c>
      <c r="M278" s="411">
        <v>61.2771330789666</v>
      </c>
      <c r="N278" s="411">
        <v>72.818931086021195</v>
      </c>
      <c r="O278" s="411">
        <v>12.213309289763799</v>
      </c>
      <c r="P278" s="411"/>
      <c r="Q278" s="411"/>
      <c r="R278" s="411"/>
      <c r="S278" s="411"/>
    </row>
    <row r="279" spans="1:19" x14ac:dyDescent="0.25">
      <c r="A279" s="411" t="s">
        <v>192</v>
      </c>
      <c r="B279" s="411" t="s">
        <v>193</v>
      </c>
      <c r="C279" s="411" t="s">
        <v>16</v>
      </c>
      <c r="D279" s="411">
        <v>2500.6146641</v>
      </c>
      <c r="E279" s="411">
        <v>15.4228127382982</v>
      </c>
      <c r="F279" s="411">
        <v>40.4379344620789</v>
      </c>
      <c r="G279" s="411">
        <v>12.2441887448473</v>
      </c>
      <c r="H279" s="411">
        <v>2565.4628250000001</v>
      </c>
      <c r="I279" s="411">
        <v>17.286917302932199</v>
      </c>
      <c r="J279" s="411">
        <v>41.486606901742597</v>
      </c>
      <c r="K279" s="411">
        <v>10.619873004220899</v>
      </c>
      <c r="L279" s="411">
        <v>1071.7743911</v>
      </c>
      <c r="M279" s="411">
        <v>26.337749749266798</v>
      </c>
      <c r="N279" s="411">
        <v>17.331875721457902</v>
      </c>
      <c r="O279" s="411">
        <v>21.5036681738314</v>
      </c>
      <c r="P279" s="411">
        <v>45.981931699999997</v>
      </c>
      <c r="Q279" s="411">
        <v>100</v>
      </c>
      <c r="R279" s="411">
        <v>0.74358291472053495</v>
      </c>
      <c r="S279" s="411">
        <v>100.94612952835401</v>
      </c>
    </row>
    <row r="280" spans="1:19" x14ac:dyDescent="0.25">
      <c r="A280" s="411" t="s">
        <v>194</v>
      </c>
      <c r="B280" s="411" t="s">
        <v>195</v>
      </c>
      <c r="C280" s="411" t="s">
        <v>15</v>
      </c>
      <c r="D280" s="411">
        <v>294.25938710000003</v>
      </c>
      <c r="E280" s="411">
        <v>36.670661415127597</v>
      </c>
      <c r="F280" s="411">
        <v>46.909286723735804</v>
      </c>
      <c r="G280" s="411">
        <v>23.443171526723201</v>
      </c>
      <c r="H280" s="411">
        <v>147.36162669999999</v>
      </c>
      <c r="I280" s="411">
        <v>46.4024740650718</v>
      </c>
      <c r="J280" s="411">
        <v>23.491616927066001</v>
      </c>
      <c r="K280" s="411">
        <v>40.084927261203603</v>
      </c>
      <c r="L280" s="411">
        <v>185.67351070000001</v>
      </c>
      <c r="M280" s="411">
        <v>53.590609231553103</v>
      </c>
      <c r="N280" s="411">
        <v>29.599096349198199</v>
      </c>
      <c r="O280" s="411">
        <v>42.966377179865297</v>
      </c>
      <c r="P280" s="411"/>
      <c r="Q280" s="411"/>
      <c r="R280" s="411"/>
      <c r="S280" s="411"/>
    </row>
    <row r="281" spans="1:19" x14ac:dyDescent="0.25">
      <c r="A281" s="411" t="s">
        <v>194</v>
      </c>
      <c r="B281" s="411" t="s">
        <v>195</v>
      </c>
      <c r="C281" s="411" t="s">
        <v>16</v>
      </c>
      <c r="D281" s="411">
        <v>4015.2475380000001</v>
      </c>
      <c r="E281" s="411">
        <v>9.0646109519237292</v>
      </c>
      <c r="F281" s="411">
        <v>64.441484545119806</v>
      </c>
      <c r="G281" s="411">
        <v>5.6461955900240097</v>
      </c>
      <c r="H281" s="411">
        <v>1769.3912476</v>
      </c>
      <c r="I281" s="411">
        <v>18.043876782391798</v>
      </c>
      <c r="J281" s="411">
        <v>28.3973024470816</v>
      </c>
      <c r="K281" s="411">
        <v>13.2712573169281</v>
      </c>
      <c r="L281" s="411">
        <v>399.71036700000002</v>
      </c>
      <c r="M281" s="411">
        <v>26.893925899370299</v>
      </c>
      <c r="N281" s="411">
        <v>6.4150290097393903</v>
      </c>
      <c r="O281" s="411">
        <v>25.834055696052399</v>
      </c>
      <c r="P281" s="411">
        <v>46.493551199999999</v>
      </c>
      <c r="Q281" s="411">
        <v>70.711939891271598</v>
      </c>
      <c r="R281" s="411">
        <v>0.74618399805928304</v>
      </c>
      <c r="S281" s="411">
        <v>72.729106568447094</v>
      </c>
    </row>
    <row r="282" spans="1:19" x14ac:dyDescent="0.25">
      <c r="A282" s="411" t="s">
        <v>196</v>
      </c>
      <c r="B282" s="411" t="s">
        <v>197</v>
      </c>
      <c r="C282" s="411" t="s">
        <v>15</v>
      </c>
      <c r="D282" s="411">
        <v>1134.4837399999999</v>
      </c>
      <c r="E282" s="411">
        <v>38.6952074742942</v>
      </c>
      <c r="F282" s="411">
        <v>48.968129170701502</v>
      </c>
      <c r="G282" s="411">
        <v>27.662745429099001</v>
      </c>
      <c r="H282" s="411">
        <v>849.24728519999996</v>
      </c>
      <c r="I282" s="411">
        <v>45.135635843631299</v>
      </c>
      <c r="J282" s="411">
        <v>36.656365616611801</v>
      </c>
      <c r="K282" s="411">
        <v>36.444945096008503</v>
      </c>
      <c r="L282" s="411">
        <v>333.04880530000003</v>
      </c>
      <c r="M282" s="411">
        <v>50.668417818720002</v>
      </c>
      <c r="N282" s="411">
        <v>14.375505212686599</v>
      </c>
      <c r="O282" s="411">
        <v>51.171978881315503</v>
      </c>
      <c r="P282" s="411"/>
      <c r="Q282" s="411"/>
      <c r="R282" s="411"/>
      <c r="S282" s="411"/>
    </row>
    <row r="283" spans="1:19" x14ac:dyDescent="0.25">
      <c r="A283" s="411" t="s">
        <v>196</v>
      </c>
      <c r="B283" s="411" t="s">
        <v>197</v>
      </c>
      <c r="C283" s="411" t="s">
        <v>16</v>
      </c>
      <c r="D283" s="411">
        <v>8710.9458121000007</v>
      </c>
      <c r="E283" s="411">
        <v>12.211604157779</v>
      </c>
      <c r="F283" s="411">
        <v>44.750681413988801</v>
      </c>
      <c r="G283" s="411">
        <v>10.2921536721463</v>
      </c>
      <c r="H283" s="411">
        <v>8114.6859731000004</v>
      </c>
      <c r="I283" s="411">
        <v>13.3667182542398</v>
      </c>
      <c r="J283" s="411">
        <v>41.6875198847343</v>
      </c>
      <c r="K283" s="411">
        <v>10.651930785896001</v>
      </c>
      <c r="L283" s="411">
        <v>2173.7577492999999</v>
      </c>
      <c r="M283" s="411">
        <v>23.343334714543602</v>
      </c>
      <c r="N283" s="411">
        <v>11.167230586486999</v>
      </c>
      <c r="O283" s="411">
        <v>23.607893994698699</v>
      </c>
      <c r="P283" s="411">
        <v>466.11475919999998</v>
      </c>
      <c r="Q283" s="411">
        <v>44.611724397349299</v>
      </c>
      <c r="R283" s="411">
        <v>2.3945681147898998</v>
      </c>
      <c r="S283" s="411">
        <v>44.182051237312997</v>
      </c>
    </row>
    <row r="284" spans="1:19" x14ac:dyDescent="0.25">
      <c r="A284" s="411" t="s">
        <v>198</v>
      </c>
      <c r="B284" s="411" t="s">
        <v>199</v>
      </c>
      <c r="C284" s="411" t="s">
        <v>15</v>
      </c>
      <c r="D284" s="411">
        <v>766.63250119999998</v>
      </c>
      <c r="E284" s="411">
        <v>36.034297527281801</v>
      </c>
      <c r="F284" s="411">
        <v>26.7636519010717</v>
      </c>
      <c r="G284" s="411">
        <v>34.422512479790903</v>
      </c>
      <c r="H284" s="411">
        <v>1698.1569457000001</v>
      </c>
      <c r="I284" s="411">
        <v>45.692515789764201</v>
      </c>
      <c r="J284" s="411">
        <v>59.283791512832302</v>
      </c>
      <c r="K284" s="411">
        <v>21.401430371107601</v>
      </c>
      <c r="L284" s="411">
        <v>399.66456720000002</v>
      </c>
      <c r="M284" s="411">
        <v>44.080689713718101</v>
      </c>
      <c r="N284" s="411">
        <v>13.952556586096</v>
      </c>
      <c r="O284" s="411">
        <v>43.327757570743501</v>
      </c>
      <c r="P284" s="411"/>
      <c r="Q284" s="411"/>
      <c r="R284" s="411"/>
      <c r="S284" s="411"/>
    </row>
    <row r="285" spans="1:19" x14ac:dyDescent="0.25">
      <c r="A285" s="411" t="s">
        <v>198</v>
      </c>
      <c r="B285" s="411" t="s">
        <v>199</v>
      </c>
      <c r="C285" s="411" t="s">
        <v>16</v>
      </c>
      <c r="D285" s="411">
        <v>6606.4640067999999</v>
      </c>
      <c r="E285" s="411">
        <v>12.439907749673701</v>
      </c>
      <c r="F285" s="411">
        <v>51.179330010286499</v>
      </c>
      <c r="G285" s="411">
        <v>8.5399742175752298</v>
      </c>
      <c r="H285" s="411">
        <v>4097.1643279999998</v>
      </c>
      <c r="I285" s="411">
        <v>15.9119018947586</v>
      </c>
      <c r="J285" s="411">
        <v>31.740144960035</v>
      </c>
      <c r="K285" s="411">
        <v>12.8919179734204</v>
      </c>
      <c r="L285" s="411">
        <v>2070.2890690999998</v>
      </c>
      <c r="M285" s="411">
        <v>21.117236963065</v>
      </c>
      <c r="N285" s="411">
        <v>16.038232763411401</v>
      </c>
      <c r="O285" s="411">
        <v>18.6839384526792</v>
      </c>
      <c r="P285" s="411">
        <v>134.54389380000001</v>
      </c>
      <c r="Q285" s="411">
        <v>72.451202048082294</v>
      </c>
      <c r="R285" s="411">
        <v>1.04229226626703</v>
      </c>
      <c r="S285" s="411">
        <v>71.58685441758</v>
      </c>
    </row>
    <row r="286" spans="1:19" x14ac:dyDescent="0.25">
      <c r="A286" s="411" t="s">
        <v>200</v>
      </c>
      <c r="B286" s="411" t="s">
        <v>201</v>
      </c>
      <c r="C286" s="411" t="s">
        <v>15</v>
      </c>
      <c r="D286" s="411">
        <v>977.80745039999999</v>
      </c>
      <c r="E286" s="411">
        <v>22.410330622397598</v>
      </c>
      <c r="F286" s="411">
        <v>64.557096376851703</v>
      </c>
      <c r="G286" s="411">
        <v>15.991654560351799</v>
      </c>
      <c r="H286" s="411">
        <v>334.05678180000001</v>
      </c>
      <c r="I286" s="411">
        <v>55.548447990257401</v>
      </c>
      <c r="J286" s="411">
        <v>22.055196909352102</v>
      </c>
      <c r="K286" s="411">
        <v>41.564826960567103</v>
      </c>
      <c r="L286" s="411">
        <v>202.77552900000001</v>
      </c>
      <c r="M286" s="411">
        <v>58.139765982454797</v>
      </c>
      <c r="N286" s="411">
        <v>13.3877067137963</v>
      </c>
      <c r="O286" s="411">
        <v>51.8354537618808</v>
      </c>
      <c r="P286" s="411"/>
      <c r="Q286" s="411"/>
      <c r="R286" s="411"/>
      <c r="S286" s="411"/>
    </row>
    <row r="287" spans="1:19" x14ac:dyDescent="0.25">
      <c r="A287" s="411" t="s">
        <v>200</v>
      </c>
      <c r="B287" s="411" t="s">
        <v>201</v>
      </c>
      <c r="C287" s="411" t="s">
        <v>16</v>
      </c>
      <c r="D287" s="411">
        <v>3664.4059038999999</v>
      </c>
      <c r="E287" s="411">
        <v>14.7020948426669</v>
      </c>
      <c r="F287" s="411">
        <v>41.052874214064701</v>
      </c>
      <c r="G287" s="411">
        <v>10.705123301649</v>
      </c>
      <c r="H287" s="411">
        <v>3275.4043551999998</v>
      </c>
      <c r="I287" s="411">
        <v>15.954270313807701</v>
      </c>
      <c r="J287" s="411">
        <v>36.6948330836154</v>
      </c>
      <c r="K287" s="411">
        <v>11.2039080037069</v>
      </c>
      <c r="L287" s="411">
        <v>1422.0687405000001</v>
      </c>
      <c r="M287" s="411">
        <v>18.738666439719999</v>
      </c>
      <c r="N287" s="411">
        <v>15.931643671179099</v>
      </c>
      <c r="O287" s="411">
        <v>17.8800921043225</v>
      </c>
      <c r="P287" s="411">
        <v>564.18518970000002</v>
      </c>
      <c r="Q287" s="411">
        <v>26.976893109468701</v>
      </c>
      <c r="R287" s="411">
        <v>6.3206490311408396</v>
      </c>
      <c r="S287" s="411">
        <v>28.092378242546101</v>
      </c>
    </row>
    <row r="288" spans="1:19" x14ac:dyDescent="0.25">
      <c r="A288" s="411" t="s">
        <v>202</v>
      </c>
      <c r="B288" s="411" t="s">
        <v>203</v>
      </c>
      <c r="C288" s="411" t="s">
        <v>15</v>
      </c>
      <c r="D288" s="411">
        <v>1387.2907164000001</v>
      </c>
      <c r="E288" s="411">
        <v>32.365239259767598</v>
      </c>
      <c r="F288" s="411">
        <v>46.810084646945903</v>
      </c>
      <c r="G288" s="411">
        <v>20.874096651650099</v>
      </c>
      <c r="H288" s="411">
        <v>919.0741352</v>
      </c>
      <c r="I288" s="411">
        <v>38.429881814815801</v>
      </c>
      <c r="J288" s="411">
        <v>31.011479826789301</v>
      </c>
      <c r="K288" s="411">
        <v>31.750186629235699</v>
      </c>
      <c r="L288" s="411">
        <v>657.29293040000005</v>
      </c>
      <c r="M288" s="411">
        <v>54.432430386470998</v>
      </c>
      <c r="N288" s="411">
        <v>22.178435526264799</v>
      </c>
      <c r="O288" s="411">
        <v>44.024160599391202</v>
      </c>
      <c r="P288" s="411"/>
      <c r="Q288" s="411"/>
      <c r="R288" s="411"/>
      <c r="S288" s="411"/>
    </row>
    <row r="289" spans="1:19" x14ac:dyDescent="0.25">
      <c r="A289" s="411" t="s">
        <v>202</v>
      </c>
      <c r="B289" s="411" t="s">
        <v>203</v>
      </c>
      <c r="C289" s="411" t="s">
        <v>16</v>
      </c>
      <c r="D289" s="411">
        <v>12093.883393</v>
      </c>
      <c r="E289" s="411">
        <v>11.551732849266299</v>
      </c>
      <c r="F289" s="411">
        <v>37.1062918764394</v>
      </c>
      <c r="G289" s="411">
        <v>10.4322646165504</v>
      </c>
      <c r="H289" s="411">
        <v>14540.952399</v>
      </c>
      <c r="I289" s="411">
        <v>11.569269417629499</v>
      </c>
      <c r="J289" s="411">
        <v>44.614356393663101</v>
      </c>
      <c r="K289" s="411">
        <v>7.8590462895503803</v>
      </c>
      <c r="L289" s="411">
        <v>5208.0070747999998</v>
      </c>
      <c r="M289" s="411">
        <v>17.220271264606598</v>
      </c>
      <c r="N289" s="411">
        <v>15.9791379106519</v>
      </c>
      <c r="O289" s="411">
        <v>16.100925609269002</v>
      </c>
      <c r="P289" s="411">
        <v>749.69813209999995</v>
      </c>
      <c r="Q289" s="411">
        <v>53.2599382433865</v>
      </c>
      <c r="R289" s="411">
        <v>2.3002138192456401</v>
      </c>
      <c r="S289" s="411">
        <v>52.845822141110197</v>
      </c>
    </row>
    <row r="290" spans="1:19" x14ac:dyDescent="0.25">
      <c r="A290" s="411" t="s">
        <v>206</v>
      </c>
      <c r="B290" s="411" t="s">
        <v>207</v>
      </c>
      <c r="C290" s="411" t="s">
        <v>15</v>
      </c>
      <c r="D290" s="411">
        <v>270.63301869999998</v>
      </c>
      <c r="E290" s="411">
        <v>59.465044707896702</v>
      </c>
      <c r="F290" s="411">
        <v>36.124308135097102</v>
      </c>
      <c r="G290" s="411">
        <v>21.5444315373128</v>
      </c>
      <c r="H290" s="411">
        <v>290.14771439999998</v>
      </c>
      <c r="I290" s="411">
        <v>57.999098507840699</v>
      </c>
      <c r="J290" s="411">
        <v>38.729145061558398</v>
      </c>
      <c r="K290" s="411">
        <v>31.742788357777101</v>
      </c>
      <c r="L290" s="411">
        <v>188.39076019999999</v>
      </c>
      <c r="M290" s="411">
        <v>71.311745700387903</v>
      </c>
      <c r="N290" s="411">
        <v>25.146546803344599</v>
      </c>
      <c r="O290" s="411">
        <v>64.258855493396496</v>
      </c>
      <c r="P290" s="411"/>
      <c r="Q290" s="411"/>
      <c r="R290" s="411"/>
      <c r="S290" s="411"/>
    </row>
    <row r="291" spans="1:19" x14ac:dyDescent="0.25">
      <c r="A291" s="411" t="s">
        <v>206</v>
      </c>
      <c r="B291" s="411" t="s">
        <v>207</v>
      </c>
      <c r="C291" s="411" t="s">
        <v>16</v>
      </c>
      <c r="D291" s="411">
        <v>7598.0090442999999</v>
      </c>
      <c r="E291" s="411">
        <v>15.2064578599723</v>
      </c>
      <c r="F291" s="411">
        <v>48.338139120301697</v>
      </c>
      <c r="G291" s="411">
        <v>10.1990227932819</v>
      </c>
      <c r="H291" s="411">
        <v>4533.8430906000003</v>
      </c>
      <c r="I291" s="411">
        <v>16.928915021121298</v>
      </c>
      <c r="J291" s="411">
        <v>28.844074386493698</v>
      </c>
      <c r="K291" s="411">
        <v>13.927513405603101</v>
      </c>
      <c r="L291" s="411">
        <v>2769.6910905999998</v>
      </c>
      <c r="M291" s="411">
        <v>19.029244713412801</v>
      </c>
      <c r="N291" s="411">
        <v>17.6206309412227</v>
      </c>
      <c r="O291" s="411">
        <v>17.652943299429399</v>
      </c>
      <c r="P291" s="411">
        <v>816.91259960000002</v>
      </c>
      <c r="Q291" s="411">
        <v>34.213092242621201</v>
      </c>
      <c r="R291" s="411">
        <v>5.1971555519818597</v>
      </c>
      <c r="S291" s="411">
        <v>35.043173845721398</v>
      </c>
    </row>
    <row r="292" spans="1:19" x14ac:dyDescent="0.25">
      <c r="A292" s="411" t="s">
        <v>208</v>
      </c>
      <c r="B292" s="411" t="s">
        <v>209</v>
      </c>
      <c r="C292" s="411" t="s">
        <v>15</v>
      </c>
      <c r="D292" s="411">
        <v>729.1053465</v>
      </c>
      <c r="E292" s="411">
        <v>36.829072973776597</v>
      </c>
      <c r="F292" s="411">
        <v>45.984222552537602</v>
      </c>
      <c r="G292" s="411">
        <v>26.3825379106197</v>
      </c>
      <c r="H292" s="411">
        <v>856.45010279999997</v>
      </c>
      <c r="I292" s="411">
        <v>31.549406899738901</v>
      </c>
      <c r="J292" s="411">
        <v>54.015777447462398</v>
      </c>
      <c r="K292" s="411">
        <v>22.459743284500199</v>
      </c>
      <c r="L292" s="411"/>
      <c r="M292" s="411"/>
      <c r="N292" s="411"/>
      <c r="O292" s="411"/>
      <c r="P292" s="411"/>
      <c r="Q292" s="411"/>
      <c r="R292" s="411"/>
      <c r="S292" s="411"/>
    </row>
    <row r="293" spans="1:19" x14ac:dyDescent="0.25">
      <c r="A293" s="411" t="s">
        <v>208</v>
      </c>
      <c r="B293" s="411" t="s">
        <v>209</v>
      </c>
      <c r="C293" s="411" t="s">
        <v>16</v>
      </c>
      <c r="D293" s="411">
        <v>8460.3936634999991</v>
      </c>
      <c r="E293" s="411">
        <v>13.141733659013299</v>
      </c>
      <c r="F293" s="411">
        <v>51.871453605443499</v>
      </c>
      <c r="G293" s="411">
        <v>9.3107315161522397</v>
      </c>
      <c r="H293" s="411">
        <v>5738.2229493000004</v>
      </c>
      <c r="I293" s="411">
        <v>13.7671459582688</v>
      </c>
      <c r="J293" s="411">
        <v>35.181573970539198</v>
      </c>
      <c r="K293" s="411">
        <v>12.655411146449699</v>
      </c>
      <c r="L293" s="411">
        <v>1813.3413571000001</v>
      </c>
      <c r="M293" s="411">
        <v>24.242153586530399</v>
      </c>
      <c r="N293" s="411">
        <v>11.117763051788399</v>
      </c>
      <c r="O293" s="411">
        <v>24.2512844122156</v>
      </c>
      <c r="P293" s="411">
        <v>298.34967610000001</v>
      </c>
      <c r="Q293" s="411">
        <v>49.451048576830203</v>
      </c>
      <c r="R293" s="411">
        <v>1.82920937222891</v>
      </c>
      <c r="S293" s="411">
        <v>50.383744510779898</v>
      </c>
    </row>
    <row r="294" spans="1:19" x14ac:dyDescent="0.25">
      <c r="A294" s="411" t="s">
        <v>210</v>
      </c>
      <c r="B294" s="411" t="s">
        <v>211</v>
      </c>
      <c r="C294" s="411" t="s">
        <v>15</v>
      </c>
      <c r="D294" s="411">
        <v>573.86652219999996</v>
      </c>
      <c r="E294" s="411">
        <v>40.870814657245603</v>
      </c>
      <c r="F294" s="411">
        <v>93.107929853265404</v>
      </c>
      <c r="G294" s="411">
        <v>7.52788353375671</v>
      </c>
      <c r="H294" s="411">
        <v>42.478963200000003</v>
      </c>
      <c r="I294" s="411">
        <v>99.999999999999801</v>
      </c>
      <c r="J294" s="411">
        <v>6.8920701467346204</v>
      </c>
      <c r="K294" s="411">
        <v>101.697405435818</v>
      </c>
      <c r="L294" s="411"/>
      <c r="M294" s="411"/>
      <c r="N294" s="411"/>
      <c r="O294" s="411"/>
      <c r="P294" s="411"/>
      <c r="Q294" s="411"/>
      <c r="R294" s="411"/>
      <c r="S294" s="411"/>
    </row>
    <row r="295" spans="1:19" x14ac:dyDescent="0.25">
      <c r="A295" s="411" t="s">
        <v>210</v>
      </c>
      <c r="B295" s="411" t="s">
        <v>211</v>
      </c>
      <c r="C295" s="411" t="s">
        <v>16</v>
      </c>
      <c r="D295" s="411">
        <v>6640.7240908000003</v>
      </c>
      <c r="E295" s="411">
        <v>9.1996167828438704</v>
      </c>
      <c r="F295" s="411">
        <v>50.295511845265104</v>
      </c>
      <c r="G295" s="411">
        <v>8.2864532053530304</v>
      </c>
      <c r="H295" s="411">
        <v>5026.5892621000003</v>
      </c>
      <c r="I295" s="411">
        <v>15.574704667048501</v>
      </c>
      <c r="J295" s="411">
        <v>38.070378518433003</v>
      </c>
      <c r="K295" s="411">
        <v>10.991719235951299</v>
      </c>
      <c r="L295" s="411">
        <v>1154.2352693</v>
      </c>
      <c r="M295" s="411">
        <v>22.749508908099099</v>
      </c>
      <c r="N295" s="411">
        <v>8.7419463398165895</v>
      </c>
      <c r="O295" s="411">
        <v>20.4153166018631</v>
      </c>
      <c r="P295" s="411">
        <v>381.86426130000001</v>
      </c>
      <c r="Q295" s="411">
        <v>45.7917471147721</v>
      </c>
      <c r="R295" s="411">
        <v>2.8921632964853101</v>
      </c>
      <c r="S295" s="411">
        <v>46.262141776941299</v>
      </c>
    </row>
    <row r="296" spans="1:19" x14ac:dyDescent="0.25">
      <c r="A296" s="411" t="s">
        <v>212</v>
      </c>
      <c r="B296" s="411" t="s">
        <v>213</v>
      </c>
      <c r="C296" s="411" t="s">
        <v>15</v>
      </c>
      <c r="D296" s="411">
        <v>129.0845443</v>
      </c>
      <c r="E296" s="411">
        <v>43.918018134891497</v>
      </c>
      <c r="F296" s="411">
        <v>65.529379761385698</v>
      </c>
      <c r="G296" s="411">
        <v>28.550882796889201</v>
      </c>
      <c r="H296" s="411">
        <v>16.185175600000001</v>
      </c>
      <c r="I296" s="411">
        <v>100</v>
      </c>
      <c r="J296" s="411">
        <v>8.2163555997239097</v>
      </c>
      <c r="K296" s="411">
        <v>100.10058849731099</v>
      </c>
      <c r="L296" s="411">
        <v>51.717562399999998</v>
      </c>
      <c r="M296" s="411">
        <v>83.116009052936704</v>
      </c>
      <c r="N296" s="411">
        <v>26.254264638890302</v>
      </c>
      <c r="O296" s="411">
        <v>69.755377762433199</v>
      </c>
      <c r="P296" s="411"/>
      <c r="Q296" s="411"/>
      <c r="R296" s="411"/>
      <c r="S296" s="411"/>
    </row>
    <row r="297" spans="1:19" x14ac:dyDescent="0.25">
      <c r="A297" s="411" t="s">
        <v>212</v>
      </c>
      <c r="B297" s="411" t="s">
        <v>213</v>
      </c>
      <c r="C297" s="411" t="s">
        <v>16</v>
      </c>
      <c r="D297" s="411">
        <v>946.55381460000001</v>
      </c>
      <c r="E297" s="411">
        <v>18.769560278916899</v>
      </c>
      <c r="F297" s="411">
        <v>53.647949404752602</v>
      </c>
      <c r="G297" s="411">
        <v>13.1326208230214</v>
      </c>
      <c r="H297" s="411">
        <v>601.39910950000001</v>
      </c>
      <c r="I297" s="411">
        <v>22.928903903801299</v>
      </c>
      <c r="J297" s="411">
        <v>34.0855728442165</v>
      </c>
      <c r="K297" s="411">
        <v>17.8254967902792</v>
      </c>
      <c r="L297" s="411">
        <v>216.4273087</v>
      </c>
      <c r="M297" s="411">
        <v>27.2718994303643</v>
      </c>
      <c r="N297" s="411">
        <v>12.2664777510309</v>
      </c>
      <c r="O297" s="411">
        <v>28.984564198547599</v>
      </c>
      <c r="P297" s="411"/>
      <c r="Q297" s="411"/>
      <c r="R297" s="411"/>
      <c r="S297" s="411"/>
    </row>
    <row r="298" spans="1:19" x14ac:dyDescent="0.25">
      <c r="A298" s="411" t="s">
        <v>216</v>
      </c>
      <c r="B298" s="411" t="s">
        <v>217</v>
      </c>
      <c r="C298" s="411" t="s">
        <v>15</v>
      </c>
      <c r="D298" s="411">
        <v>25.3029796</v>
      </c>
      <c r="E298" s="411">
        <v>70.9179623233033</v>
      </c>
      <c r="F298" s="411">
        <v>25.9265634105105</v>
      </c>
      <c r="G298" s="411">
        <v>73.578399204918796</v>
      </c>
      <c r="H298" s="411">
        <v>33.495097299999998</v>
      </c>
      <c r="I298" s="411">
        <v>73.583107888644406</v>
      </c>
      <c r="J298" s="411">
        <v>34.320573221727102</v>
      </c>
      <c r="K298" s="411">
        <v>39.983246547222002</v>
      </c>
      <c r="L298" s="411">
        <v>38.796730400000001</v>
      </c>
      <c r="M298" s="411">
        <v>70.646348712636396</v>
      </c>
      <c r="N298" s="411">
        <v>39.752863367762401</v>
      </c>
      <c r="O298" s="411">
        <v>36.296744463417802</v>
      </c>
      <c r="P298" s="411"/>
      <c r="Q298" s="411"/>
      <c r="R298" s="411"/>
      <c r="S298" s="411"/>
    </row>
    <row r="299" spans="1:19" x14ac:dyDescent="0.25">
      <c r="A299" s="411" t="s">
        <v>216</v>
      </c>
      <c r="B299" s="411" t="s">
        <v>217</v>
      </c>
      <c r="C299" s="411" t="s">
        <v>16</v>
      </c>
      <c r="D299" s="411">
        <v>1288.3405608999999</v>
      </c>
      <c r="E299" s="411">
        <v>14.5308307349676</v>
      </c>
      <c r="F299" s="411">
        <v>35.154690734996201</v>
      </c>
      <c r="G299" s="411">
        <v>11.3232961768034</v>
      </c>
      <c r="H299" s="411">
        <v>1141.0166193</v>
      </c>
      <c r="I299" s="411">
        <v>14.5597581991077</v>
      </c>
      <c r="J299" s="411">
        <v>31.134691860482299</v>
      </c>
      <c r="K299" s="411">
        <v>11.424496257449301</v>
      </c>
      <c r="L299" s="411">
        <v>947.30187769999998</v>
      </c>
      <c r="M299" s="411">
        <v>15.5678704790641</v>
      </c>
      <c r="N299" s="411">
        <v>25.848836521890401</v>
      </c>
      <c r="O299" s="411">
        <v>12.5597825579255</v>
      </c>
      <c r="P299" s="411">
        <v>288.11663479999999</v>
      </c>
      <c r="Q299" s="411">
        <v>23.151287177956299</v>
      </c>
      <c r="R299" s="411">
        <v>7.8617808826311002</v>
      </c>
      <c r="S299" s="411">
        <v>22.833136222056599</v>
      </c>
    </row>
    <row r="300" spans="1:19" x14ac:dyDescent="0.25">
      <c r="A300" s="411" t="s">
        <v>220</v>
      </c>
      <c r="B300" s="411" t="s">
        <v>221</v>
      </c>
      <c r="C300" s="411" t="s">
        <v>15</v>
      </c>
      <c r="D300" s="411">
        <v>523.02712280000003</v>
      </c>
      <c r="E300" s="411">
        <v>23.8381199398154</v>
      </c>
      <c r="F300" s="411">
        <v>40.512265623304401</v>
      </c>
      <c r="G300" s="411">
        <v>18.5679529770747</v>
      </c>
      <c r="H300" s="411">
        <v>541.43594099999996</v>
      </c>
      <c r="I300" s="411">
        <v>30.064088395845999</v>
      </c>
      <c r="J300" s="411">
        <v>41.938162866906197</v>
      </c>
      <c r="K300" s="411">
        <v>19.181875642881401</v>
      </c>
      <c r="L300" s="411">
        <v>226.5709348</v>
      </c>
      <c r="M300" s="411">
        <v>35.416214739736802</v>
      </c>
      <c r="N300" s="411">
        <v>17.549571509789399</v>
      </c>
      <c r="O300" s="411">
        <v>32.0477446905915</v>
      </c>
      <c r="P300" s="411"/>
      <c r="Q300" s="411"/>
      <c r="R300" s="411"/>
      <c r="S300" s="411"/>
    </row>
    <row r="301" spans="1:19" x14ac:dyDescent="0.25">
      <c r="A301" s="411" t="s">
        <v>220</v>
      </c>
      <c r="B301" s="411" t="s">
        <v>221</v>
      </c>
      <c r="C301" s="411" t="s">
        <v>16</v>
      </c>
      <c r="D301" s="411">
        <v>3485.7675511000002</v>
      </c>
      <c r="E301" s="411">
        <v>10.0360432299229</v>
      </c>
      <c r="F301" s="411">
        <v>49.454283298694499</v>
      </c>
      <c r="G301" s="411">
        <v>8.21266934544572</v>
      </c>
      <c r="H301" s="411">
        <v>2454.4196677</v>
      </c>
      <c r="I301" s="411">
        <v>12.0760990543418</v>
      </c>
      <c r="J301" s="411">
        <v>34.822048171863699</v>
      </c>
      <c r="K301" s="411">
        <v>9.9312944900717497</v>
      </c>
      <c r="L301" s="411">
        <v>1108.2771782</v>
      </c>
      <c r="M301" s="411">
        <v>20.401532365480801</v>
      </c>
      <c r="N301" s="411">
        <v>15.723668529441801</v>
      </c>
      <c r="O301" s="411">
        <v>18.3547136932463</v>
      </c>
      <c r="P301" s="411"/>
      <c r="Q301" s="411"/>
      <c r="R301" s="411"/>
      <c r="S301" s="411"/>
    </row>
    <row r="302" spans="1:19" x14ac:dyDescent="0.25">
      <c r="A302" s="411" t="s">
        <v>222</v>
      </c>
      <c r="B302" s="411" t="s">
        <v>223</v>
      </c>
      <c r="C302" s="411" t="s">
        <v>15</v>
      </c>
      <c r="D302" s="411">
        <v>458.93304230000001</v>
      </c>
      <c r="E302" s="411">
        <v>36.465354949692802</v>
      </c>
      <c r="F302" s="411">
        <v>61.569112774970201</v>
      </c>
      <c r="G302" s="411">
        <v>17.211918260551901</v>
      </c>
      <c r="H302" s="411">
        <v>160.85095659999999</v>
      </c>
      <c r="I302" s="411">
        <v>46.259900276138303</v>
      </c>
      <c r="J302" s="411">
        <v>21.579293217230301</v>
      </c>
      <c r="K302" s="411">
        <v>32.524349365307501</v>
      </c>
      <c r="L302" s="411">
        <v>125.6109266</v>
      </c>
      <c r="M302" s="411">
        <v>60.258723547535901</v>
      </c>
      <c r="N302" s="411">
        <v>16.851594007799601</v>
      </c>
      <c r="O302" s="411">
        <v>58.4474318972605</v>
      </c>
      <c r="P302" s="411"/>
      <c r="Q302" s="411"/>
      <c r="R302" s="411"/>
      <c r="S302" s="411"/>
    </row>
    <row r="303" spans="1:19" x14ac:dyDescent="0.25">
      <c r="A303" s="411" t="s">
        <v>222</v>
      </c>
      <c r="B303" s="411" t="s">
        <v>223</v>
      </c>
      <c r="C303" s="411" t="s">
        <v>16</v>
      </c>
      <c r="D303" s="411">
        <v>2769.4811639</v>
      </c>
      <c r="E303" s="411">
        <v>11.6323046688549</v>
      </c>
      <c r="F303" s="411">
        <v>58.5620972919832</v>
      </c>
      <c r="G303" s="411">
        <v>9.2621823610208907</v>
      </c>
      <c r="H303" s="411">
        <v>1348.9413658000001</v>
      </c>
      <c r="I303" s="411">
        <v>19.7766088847305</v>
      </c>
      <c r="J303" s="411">
        <v>28.5240558899186</v>
      </c>
      <c r="K303" s="411">
        <v>15.0974450113139</v>
      </c>
      <c r="L303" s="411">
        <v>559.14600399999995</v>
      </c>
      <c r="M303" s="411">
        <v>33.196052325984503</v>
      </c>
      <c r="N303" s="411">
        <v>11.8234285589292</v>
      </c>
      <c r="O303" s="411">
        <v>31.417602857548701</v>
      </c>
      <c r="P303" s="411">
        <v>51.567361300000002</v>
      </c>
      <c r="Q303" s="411">
        <v>58.982054504675702</v>
      </c>
      <c r="R303" s="411">
        <v>1.0904182591691001</v>
      </c>
      <c r="S303" s="411">
        <v>60.206830877699197</v>
      </c>
    </row>
    <row r="304" spans="1:19" x14ac:dyDescent="0.25">
      <c r="A304" s="411" t="s">
        <v>224</v>
      </c>
      <c r="B304" s="411" t="s">
        <v>225</v>
      </c>
      <c r="C304" s="411" t="s">
        <v>15</v>
      </c>
      <c r="D304" s="411">
        <v>470.57764229999998</v>
      </c>
      <c r="E304" s="411">
        <v>30.270618933616699</v>
      </c>
      <c r="F304" s="411">
        <v>65.061012887438395</v>
      </c>
      <c r="G304" s="411">
        <v>18.233396625379701</v>
      </c>
      <c r="H304" s="411">
        <v>190.04967669999999</v>
      </c>
      <c r="I304" s="411">
        <v>54.665543757281803</v>
      </c>
      <c r="J304" s="411">
        <v>26.275843460385801</v>
      </c>
      <c r="K304" s="411">
        <v>47.026715989763503</v>
      </c>
      <c r="L304" s="411">
        <v>62.659364400000001</v>
      </c>
      <c r="M304" s="411">
        <v>70.204147541374496</v>
      </c>
      <c r="N304" s="411">
        <v>8.6631436521757994</v>
      </c>
      <c r="O304" s="411">
        <v>64.328958208646398</v>
      </c>
      <c r="P304" s="411"/>
      <c r="Q304" s="411"/>
      <c r="R304" s="411"/>
      <c r="S304" s="411"/>
    </row>
    <row r="305" spans="1:19" x14ac:dyDescent="0.25">
      <c r="A305" s="411" t="s">
        <v>224</v>
      </c>
      <c r="B305" s="411" t="s">
        <v>225</v>
      </c>
      <c r="C305" s="411" t="s">
        <v>16</v>
      </c>
      <c r="D305" s="411">
        <v>3891.9297385999998</v>
      </c>
      <c r="E305" s="411">
        <v>11.4368544306103</v>
      </c>
      <c r="F305" s="411">
        <v>40.073349296924299</v>
      </c>
      <c r="G305" s="411">
        <v>11.555047654078701</v>
      </c>
      <c r="H305" s="411">
        <v>3358.1033025000002</v>
      </c>
      <c r="I305" s="411">
        <v>14.6391074362325</v>
      </c>
      <c r="J305" s="411">
        <v>34.5767924023842</v>
      </c>
      <c r="K305" s="411">
        <v>9.4006585248542507</v>
      </c>
      <c r="L305" s="411">
        <v>1927.1826358000001</v>
      </c>
      <c r="M305" s="411">
        <v>20.3166077008316</v>
      </c>
      <c r="N305" s="411">
        <v>19.843282924002899</v>
      </c>
      <c r="O305" s="411">
        <v>15.9468802070393</v>
      </c>
      <c r="P305" s="411">
        <v>534.79943260000005</v>
      </c>
      <c r="Q305" s="411">
        <v>36.107468171190497</v>
      </c>
      <c r="R305" s="411">
        <v>5.5065753766885699</v>
      </c>
      <c r="S305" s="411">
        <v>33.054927647823</v>
      </c>
    </row>
    <row r="306" spans="1:19" x14ac:dyDescent="0.25">
      <c r="A306" s="411" t="s">
        <v>226</v>
      </c>
      <c r="B306" s="411" t="s">
        <v>227</v>
      </c>
      <c r="C306" s="411" t="s">
        <v>15</v>
      </c>
      <c r="D306" s="411"/>
      <c r="E306" s="411"/>
      <c r="F306" s="411"/>
      <c r="G306" s="411"/>
      <c r="H306" s="411">
        <v>42.076910599999998</v>
      </c>
      <c r="I306" s="411">
        <v>75.098732798200899</v>
      </c>
      <c r="J306" s="411">
        <v>100</v>
      </c>
      <c r="K306" s="411">
        <v>0</v>
      </c>
      <c r="L306" s="411"/>
      <c r="M306" s="411"/>
      <c r="N306" s="411"/>
      <c r="O306" s="411"/>
      <c r="P306" s="411"/>
      <c r="Q306" s="411"/>
      <c r="R306" s="411"/>
      <c r="S306" s="411"/>
    </row>
    <row r="307" spans="1:19" x14ac:dyDescent="0.25">
      <c r="A307" s="411" t="s">
        <v>226</v>
      </c>
      <c r="B307" s="411" t="s">
        <v>227</v>
      </c>
      <c r="C307" s="411" t="s">
        <v>16</v>
      </c>
      <c r="D307" s="411">
        <v>1447.4442775</v>
      </c>
      <c r="E307" s="411">
        <v>12.8715228669067</v>
      </c>
      <c r="F307" s="411">
        <v>49.570178493595499</v>
      </c>
      <c r="G307" s="411">
        <v>9.9547139986790008</v>
      </c>
      <c r="H307" s="411">
        <v>1031.4005755999999</v>
      </c>
      <c r="I307" s="411">
        <v>14.0698815879243</v>
      </c>
      <c r="J307" s="411">
        <v>35.322057937314398</v>
      </c>
      <c r="K307" s="411">
        <v>11.196089213120599</v>
      </c>
      <c r="L307" s="411">
        <v>397.73909609999998</v>
      </c>
      <c r="M307" s="411">
        <v>25.531182853477599</v>
      </c>
      <c r="N307" s="411">
        <v>13.621248357561299</v>
      </c>
      <c r="O307" s="411">
        <v>21.950299290697</v>
      </c>
      <c r="P307" s="411">
        <v>43.4060962</v>
      </c>
      <c r="Q307" s="411">
        <v>71.621023065453201</v>
      </c>
      <c r="R307" s="411">
        <v>1.48651521152888</v>
      </c>
      <c r="S307" s="411">
        <v>69.644791714005507</v>
      </c>
    </row>
    <row r="308" spans="1:19" x14ac:dyDescent="0.25">
      <c r="A308" s="411" t="s">
        <v>228</v>
      </c>
      <c r="B308" s="411" t="s">
        <v>229</v>
      </c>
      <c r="C308" s="411" t="s">
        <v>15</v>
      </c>
      <c r="D308" s="411">
        <v>903.57505100000003</v>
      </c>
      <c r="E308" s="411">
        <v>41.008175947873802</v>
      </c>
      <c r="F308" s="411">
        <v>45.606236181206199</v>
      </c>
      <c r="G308" s="411">
        <v>23.4899875965252</v>
      </c>
      <c r="H308" s="411">
        <v>837.01599350000004</v>
      </c>
      <c r="I308" s="411">
        <v>51.585852217030201</v>
      </c>
      <c r="J308" s="411">
        <v>42.246794048553198</v>
      </c>
      <c r="K308" s="411">
        <v>28.1401764011555</v>
      </c>
      <c r="L308" s="411">
        <v>240.66223719999999</v>
      </c>
      <c r="M308" s="411">
        <v>58.737203564216998</v>
      </c>
      <c r="N308" s="411">
        <v>12.1469697702407</v>
      </c>
      <c r="O308" s="411">
        <v>63.118806485941001</v>
      </c>
      <c r="P308" s="411"/>
      <c r="Q308" s="411"/>
      <c r="R308" s="411"/>
      <c r="S308" s="411"/>
    </row>
    <row r="309" spans="1:19" x14ac:dyDescent="0.25">
      <c r="A309" s="411" t="s">
        <v>228</v>
      </c>
      <c r="B309" s="411" t="s">
        <v>229</v>
      </c>
      <c r="C309" s="411" t="s">
        <v>16</v>
      </c>
      <c r="D309" s="411">
        <v>10810.632520700001</v>
      </c>
      <c r="E309" s="411">
        <v>10.6505733119116</v>
      </c>
      <c r="F309" s="411">
        <v>67.921598471574498</v>
      </c>
      <c r="G309" s="411">
        <v>5.35056686446279</v>
      </c>
      <c r="H309" s="411">
        <v>3932.3928787999998</v>
      </c>
      <c r="I309" s="411">
        <v>15.639565398420901</v>
      </c>
      <c r="J309" s="411">
        <v>24.706640396378798</v>
      </c>
      <c r="K309" s="411">
        <v>13.4410775897889</v>
      </c>
      <c r="L309" s="411">
        <v>1082.3279170999999</v>
      </c>
      <c r="M309" s="411">
        <v>31.385188131621799</v>
      </c>
      <c r="N309" s="411">
        <v>6.8001055497057701</v>
      </c>
      <c r="O309" s="411">
        <v>29.041022480111099</v>
      </c>
      <c r="P309" s="411">
        <v>90.986645899999999</v>
      </c>
      <c r="Q309" s="411">
        <v>99.999999999999901</v>
      </c>
      <c r="R309" s="411">
        <v>0.57165558234098302</v>
      </c>
      <c r="S309" s="411">
        <v>99.029427483856097</v>
      </c>
    </row>
    <row r="310" spans="1:19" x14ac:dyDescent="0.25">
      <c r="A310" s="411" t="s">
        <v>230</v>
      </c>
      <c r="B310" s="411" t="s">
        <v>231</v>
      </c>
      <c r="C310" s="411" t="s">
        <v>15</v>
      </c>
      <c r="D310" s="411">
        <v>2647.3316156999999</v>
      </c>
      <c r="E310" s="411">
        <v>32.613888081265003</v>
      </c>
      <c r="F310" s="411">
        <v>80.574332525679395</v>
      </c>
      <c r="G310" s="411">
        <v>9.86273584923123</v>
      </c>
      <c r="H310" s="411">
        <v>466.07298179999998</v>
      </c>
      <c r="I310" s="411">
        <v>44.310816193708199</v>
      </c>
      <c r="J310" s="411">
        <v>14.1854232367706</v>
      </c>
      <c r="K310" s="411">
        <v>38.857708595301403</v>
      </c>
      <c r="L310" s="411">
        <v>172.17225149999999</v>
      </c>
      <c r="M310" s="411">
        <v>70.462201685260197</v>
      </c>
      <c r="N310" s="411">
        <v>5.2402442375500202</v>
      </c>
      <c r="O310" s="411">
        <v>68.034893806773198</v>
      </c>
      <c r="P310" s="411"/>
      <c r="Q310" s="411"/>
      <c r="R310" s="411"/>
      <c r="S310" s="411"/>
    </row>
    <row r="311" spans="1:19" x14ac:dyDescent="0.25">
      <c r="A311" s="411" t="s">
        <v>230</v>
      </c>
      <c r="B311" s="411" t="s">
        <v>231</v>
      </c>
      <c r="C311" s="411" t="s">
        <v>16</v>
      </c>
      <c r="D311" s="411">
        <v>14355.403285300001</v>
      </c>
      <c r="E311" s="411">
        <v>10.9012056606266</v>
      </c>
      <c r="F311" s="411">
        <v>62.247591711438197</v>
      </c>
      <c r="G311" s="411">
        <v>7.64298593745277</v>
      </c>
      <c r="H311" s="411">
        <v>7712.2787952999997</v>
      </c>
      <c r="I311" s="411">
        <v>15.7212313824906</v>
      </c>
      <c r="J311" s="411">
        <v>33.4418178349759</v>
      </c>
      <c r="K311" s="411">
        <v>13.6222910964932</v>
      </c>
      <c r="L311" s="411">
        <v>767.9884217</v>
      </c>
      <c r="M311" s="411">
        <v>41.569906925811203</v>
      </c>
      <c r="N311" s="411">
        <v>3.3301349159620202</v>
      </c>
      <c r="O311" s="411">
        <v>39.271667845704897</v>
      </c>
      <c r="P311" s="411">
        <v>226.11050900000001</v>
      </c>
      <c r="Q311" s="411">
        <v>77.021601145857304</v>
      </c>
      <c r="R311" s="411">
        <v>0.98045553762395199</v>
      </c>
      <c r="S311" s="411">
        <v>76.727721605352897</v>
      </c>
    </row>
    <row r="312" spans="1:19" x14ac:dyDescent="0.25">
      <c r="A312" s="411" t="s">
        <v>232</v>
      </c>
      <c r="B312" s="411" t="s">
        <v>233</v>
      </c>
      <c r="C312" s="411" t="s">
        <v>15</v>
      </c>
      <c r="D312" s="411">
        <v>593.61590569999998</v>
      </c>
      <c r="E312" s="411">
        <v>66.110270670366901</v>
      </c>
      <c r="F312" s="411">
        <v>65.179712725414802</v>
      </c>
      <c r="G312" s="411">
        <v>27.616358612419301</v>
      </c>
      <c r="H312" s="411">
        <v>80.137280700000005</v>
      </c>
      <c r="I312" s="411">
        <v>99.999999999999901</v>
      </c>
      <c r="J312" s="411">
        <v>8.7991660675980601</v>
      </c>
      <c r="K312" s="411">
        <v>62.085299495001998</v>
      </c>
      <c r="L312" s="411"/>
      <c r="M312" s="411"/>
      <c r="N312" s="411"/>
      <c r="O312" s="411"/>
      <c r="P312" s="411">
        <v>236.98403669999999</v>
      </c>
      <c r="Q312" s="411">
        <v>83.278536704004694</v>
      </c>
      <c r="R312" s="411">
        <v>26.0211212069872</v>
      </c>
      <c r="S312" s="411">
        <v>81.808018847295997</v>
      </c>
    </row>
    <row r="313" spans="1:19" x14ac:dyDescent="0.25">
      <c r="A313" s="411" t="s">
        <v>232</v>
      </c>
      <c r="B313" s="411" t="s">
        <v>233</v>
      </c>
      <c r="C313" s="411" t="s">
        <v>16</v>
      </c>
      <c r="D313" s="411">
        <v>4075.6826541999999</v>
      </c>
      <c r="E313" s="411">
        <v>19.786901749666502</v>
      </c>
      <c r="F313" s="411">
        <v>55.199684615356503</v>
      </c>
      <c r="G313" s="411">
        <v>10.325194526193901</v>
      </c>
      <c r="H313" s="411">
        <v>2368.2704496000001</v>
      </c>
      <c r="I313" s="411">
        <v>20.717337994767501</v>
      </c>
      <c r="J313" s="411">
        <v>32.075063981508301</v>
      </c>
      <c r="K313" s="411">
        <v>14.9006966853911</v>
      </c>
      <c r="L313" s="411">
        <v>881.67532889999995</v>
      </c>
      <c r="M313" s="411">
        <v>31.083907830237699</v>
      </c>
      <c r="N313" s="411">
        <v>11.941116180443601</v>
      </c>
      <c r="O313" s="411">
        <v>30.3615098681658</v>
      </c>
      <c r="P313" s="411">
        <v>57.896822200000003</v>
      </c>
      <c r="Q313" s="411">
        <v>99.999999999999901</v>
      </c>
      <c r="R313" s="411">
        <v>0.78413522269159097</v>
      </c>
      <c r="S313" s="411">
        <v>97.995050092656896</v>
      </c>
    </row>
    <row r="314" spans="1:19" x14ac:dyDescent="0.25">
      <c r="A314" s="411" t="s">
        <v>234</v>
      </c>
      <c r="B314" s="411" t="s">
        <v>235</v>
      </c>
      <c r="C314" s="411" t="s">
        <v>15</v>
      </c>
      <c r="D314" s="411">
        <v>310.32077959999998</v>
      </c>
      <c r="E314" s="411">
        <v>59.728060409939701</v>
      </c>
      <c r="F314" s="411">
        <v>33.689334358090903</v>
      </c>
      <c r="G314" s="411">
        <v>33.5016156435019</v>
      </c>
      <c r="H314" s="411">
        <v>276.46346540000002</v>
      </c>
      <c r="I314" s="411">
        <v>51.717898916839303</v>
      </c>
      <c r="J314" s="411">
        <v>30.013684986427801</v>
      </c>
      <c r="K314" s="411">
        <v>35.832579727294601</v>
      </c>
      <c r="L314" s="411">
        <v>42.655849699999997</v>
      </c>
      <c r="M314" s="411">
        <v>100</v>
      </c>
      <c r="N314" s="411">
        <v>4.6308442016809401</v>
      </c>
      <c r="O314" s="411">
        <v>105.600363503609</v>
      </c>
      <c r="P314" s="411">
        <v>291.68460399999998</v>
      </c>
      <c r="Q314" s="411">
        <v>59.7394489597432</v>
      </c>
      <c r="R314" s="411">
        <v>31.666136453800402</v>
      </c>
      <c r="S314" s="411">
        <v>43.536595242152202</v>
      </c>
    </row>
    <row r="315" spans="1:19" x14ac:dyDescent="0.25">
      <c r="A315" s="411" t="s">
        <v>234</v>
      </c>
      <c r="B315" s="411" t="s">
        <v>235</v>
      </c>
      <c r="C315" s="411" t="s">
        <v>16</v>
      </c>
      <c r="D315" s="411">
        <v>4404.0613856</v>
      </c>
      <c r="E315" s="411">
        <v>15.5850447384995</v>
      </c>
      <c r="F315" s="411">
        <v>51.943007592269602</v>
      </c>
      <c r="G315" s="411">
        <v>10.4580585146561</v>
      </c>
      <c r="H315" s="411">
        <v>2064.4238018000001</v>
      </c>
      <c r="I315" s="411">
        <v>18.411810540391301</v>
      </c>
      <c r="J315" s="411">
        <v>24.3485210177084</v>
      </c>
      <c r="K315" s="411">
        <v>14.928128101694099</v>
      </c>
      <c r="L315" s="411">
        <v>1637.0223741</v>
      </c>
      <c r="M315" s="411">
        <v>23.313934456661102</v>
      </c>
      <c r="N315" s="411">
        <v>19.3076022701729</v>
      </c>
      <c r="O315" s="411">
        <v>22.042371014990099</v>
      </c>
      <c r="P315" s="411">
        <v>373.1339145</v>
      </c>
      <c r="Q315" s="411">
        <v>31.150736305244699</v>
      </c>
      <c r="R315" s="411">
        <v>4.4008691198490801</v>
      </c>
      <c r="S315" s="411">
        <v>29.653165506289799</v>
      </c>
    </row>
    <row r="316" spans="1:19" x14ac:dyDescent="0.25">
      <c r="A316" s="411" t="s">
        <v>236</v>
      </c>
      <c r="B316" s="411" t="s">
        <v>237</v>
      </c>
      <c r="C316" s="411" t="s">
        <v>15</v>
      </c>
      <c r="D316" s="411">
        <v>61.395524700000003</v>
      </c>
      <c r="E316" s="411">
        <v>37.581862106639797</v>
      </c>
      <c r="F316" s="411">
        <v>45.5235791146319</v>
      </c>
      <c r="G316" s="411">
        <v>37.2323950517358</v>
      </c>
      <c r="H316" s="411">
        <v>58.700151200000001</v>
      </c>
      <c r="I316" s="411">
        <v>57.369457407442702</v>
      </c>
      <c r="J316" s="411">
        <v>43.525012454109003</v>
      </c>
      <c r="K316" s="411">
        <v>32.576649609185999</v>
      </c>
      <c r="L316" s="411">
        <v>14.769653</v>
      </c>
      <c r="M316" s="411">
        <v>70.156064528582903</v>
      </c>
      <c r="N316" s="411">
        <v>10.9514084312592</v>
      </c>
      <c r="O316" s="411">
        <v>44.095614610446901</v>
      </c>
      <c r="P316" s="411"/>
      <c r="Q316" s="411"/>
      <c r="R316" s="411"/>
      <c r="S316" s="411"/>
    </row>
    <row r="317" spans="1:19" x14ac:dyDescent="0.25">
      <c r="A317" s="411" t="s">
        <v>236</v>
      </c>
      <c r="B317" s="411" t="s">
        <v>237</v>
      </c>
      <c r="C317" s="411" t="s">
        <v>16</v>
      </c>
      <c r="D317" s="411">
        <v>314.16611440000003</v>
      </c>
      <c r="E317" s="411">
        <v>21.7093032509827</v>
      </c>
      <c r="F317" s="411">
        <v>36.2809228614625</v>
      </c>
      <c r="G317" s="411">
        <v>15.5842624682234</v>
      </c>
      <c r="H317" s="411">
        <v>208.8676413</v>
      </c>
      <c r="I317" s="411">
        <v>17.427916293500601</v>
      </c>
      <c r="J317" s="411">
        <v>24.1207133262394</v>
      </c>
      <c r="K317" s="411">
        <v>18.921702820029299</v>
      </c>
      <c r="L317" s="411">
        <v>284.43081649999999</v>
      </c>
      <c r="M317" s="411">
        <v>18.034014347346599</v>
      </c>
      <c r="N317" s="411">
        <v>32.846994121461798</v>
      </c>
      <c r="O317" s="411">
        <v>13.613495787517699</v>
      </c>
      <c r="P317" s="411">
        <v>58.461897200000003</v>
      </c>
      <c r="Q317" s="411">
        <v>49.505771685474897</v>
      </c>
      <c r="R317" s="411">
        <v>6.7513696908362499</v>
      </c>
      <c r="S317" s="411">
        <v>46.996074888479399</v>
      </c>
    </row>
    <row r="318" spans="1:19" x14ac:dyDescent="0.25">
      <c r="A318" s="411" t="s">
        <v>238</v>
      </c>
      <c r="B318" s="411" t="s">
        <v>239</v>
      </c>
      <c r="C318" s="411" t="s">
        <v>15</v>
      </c>
      <c r="D318" s="411">
        <v>81.906967699999996</v>
      </c>
      <c r="E318" s="411">
        <v>42.9763163489785</v>
      </c>
      <c r="F318" s="411">
        <v>48.6752689353794</v>
      </c>
      <c r="G318" s="411">
        <v>35.338550351702402</v>
      </c>
      <c r="H318" s="411">
        <v>55.418590999999999</v>
      </c>
      <c r="I318" s="411">
        <v>56.8501622532252</v>
      </c>
      <c r="J318" s="411">
        <v>32.933887026863999</v>
      </c>
      <c r="K318" s="411">
        <v>41.569186210329903</v>
      </c>
      <c r="L318" s="411">
        <v>30.946686100000001</v>
      </c>
      <c r="M318" s="411">
        <v>72.456282263971602</v>
      </c>
      <c r="N318" s="411">
        <v>18.390844037756601</v>
      </c>
      <c r="O318" s="411">
        <v>53.119041323018898</v>
      </c>
      <c r="P318" s="411"/>
      <c r="Q318" s="411"/>
      <c r="R318" s="411"/>
      <c r="S318" s="411"/>
    </row>
    <row r="319" spans="1:19" x14ac:dyDescent="0.25">
      <c r="A319" s="411" t="s">
        <v>238</v>
      </c>
      <c r="B319" s="411" t="s">
        <v>239</v>
      </c>
      <c r="C319" s="411" t="s">
        <v>16</v>
      </c>
      <c r="D319" s="411">
        <v>701.46869319999996</v>
      </c>
      <c r="E319" s="411">
        <v>14.347835020810001</v>
      </c>
      <c r="F319" s="411">
        <v>56.843218722940698</v>
      </c>
      <c r="G319" s="411">
        <v>8.0069972705426498</v>
      </c>
      <c r="H319" s="411">
        <v>441.8076155</v>
      </c>
      <c r="I319" s="411">
        <v>14.418143092790499</v>
      </c>
      <c r="J319" s="411">
        <v>35.801693168603101</v>
      </c>
      <c r="K319" s="411">
        <v>12.080708003006199</v>
      </c>
      <c r="L319" s="411">
        <v>69.564862599999998</v>
      </c>
      <c r="M319" s="411">
        <v>29.254782782259198</v>
      </c>
      <c r="N319" s="411">
        <v>5.6371592040183698</v>
      </c>
      <c r="O319" s="411">
        <v>31.160270623369399</v>
      </c>
      <c r="P319" s="411">
        <v>21.199949100000001</v>
      </c>
      <c r="Q319" s="411">
        <v>61.316502810260999</v>
      </c>
      <c r="R319" s="411">
        <v>1.7179289044378301</v>
      </c>
      <c r="S319" s="411">
        <v>57.373069370215397</v>
      </c>
    </row>
    <row r="320" spans="1:19" x14ac:dyDescent="0.25">
      <c r="A320" s="411" t="s">
        <v>240</v>
      </c>
      <c r="B320" s="411" t="s">
        <v>241</v>
      </c>
      <c r="C320" s="411" t="s">
        <v>15</v>
      </c>
      <c r="D320" s="411">
        <v>43.990822299999998</v>
      </c>
      <c r="E320" s="411">
        <v>52.351336607412598</v>
      </c>
      <c r="F320" s="411">
        <v>45.775590986484097</v>
      </c>
      <c r="G320" s="411">
        <v>38.533404471018798</v>
      </c>
      <c r="H320" s="411">
        <v>45.727675099999999</v>
      </c>
      <c r="I320" s="411">
        <v>52.541419723423701</v>
      </c>
      <c r="J320" s="411">
        <v>47.582910314009602</v>
      </c>
      <c r="K320" s="411">
        <v>37.230775464001702</v>
      </c>
      <c r="L320" s="411">
        <v>6.3825497999999996</v>
      </c>
      <c r="M320" s="411">
        <v>99.999999999999901</v>
      </c>
      <c r="N320" s="411">
        <v>6.6414986995063696</v>
      </c>
      <c r="O320" s="411">
        <v>100.919229658479</v>
      </c>
      <c r="P320" s="411"/>
      <c r="Q320" s="411"/>
      <c r="R320" s="411"/>
      <c r="S320" s="411"/>
    </row>
    <row r="321" spans="1:19" x14ac:dyDescent="0.25">
      <c r="A321" s="411" t="s">
        <v>240</v>
      </c>
      <c r="B321" s="411" t="s">
        <v>241</v>
      </c>
      <c r="C321" s="411" t="s">
        <v>16</v>
      </c>
      <c r="D321" s="411">
        <v>685.62715860000003</v>
      </c>
      <c r="E321" s="411">
        <v>15.8313027493358</v>
      </c>
      <c r="F321" s="411">
        <v>49.729655202892097</v>
      </c>
      <c r="G321" s="411">
        <v>11.7429365033157</v>
      </c>
      <c r="H321" s="411">
        <v>558.36019929999998</v>
      </c>
      <c r="I321" s="411">
        <v>16.6355775571311</v>
      </c>
      <c r="J321" s="411">
        <v>40.4987752336203</v>
      </c>
      <c r="K321" s="411">
        <v>13.462255828468001</v>
      </c>
      <c r="L321" s="411">
        <v>127.8850924</v>
      </c>
      <c r="M321" s="411">
        <v>29.531326434152199</v>
      </c>
      <c r="N321" s="411">
        <v>9.2757141704071309</v>
      </c>
      <c r="O321" s="411">
        <v>28.473226942734001</v>
      </c>
      <c r="P321" s="411">
        <v>6.8364022000000002</v>
      </c>
      <c r="Q321" s="411">
        <v>100</v>
      </c>
      <c r="R321" s="411">
        <v>0.495855393080534</v>
      </c>
      <c r="S321" s="411">
        <v>101.10387096635201</v>
      </c>
    </row>
    <row r="322" spans="1:19" x14ac:dyDescent="0.25">
      <c r="A322" s="411" t="s">
        <v>242</v>
      </c>
      <c r="B322" s="411" t="s">
        <v>243</v>
      </c>
      <c r="C322" s="411" t="s">
        <v>15</v>
      </c>
      <c r="D322" s="411">
        <v>104.3620492</v>
      </c>
      <c r="E322" s="411">
        <v>43.360198185989702</v>
      </c>
      <c r="F322" s="411">
        <v>51.656773999663201</v>
      </c>
      <c r="G322" s="411">
        <v>24.819789981448402</v>
      </c>
      <c r="H322" s="411">
        <v>62.8054767</v>
      </c>
      <c r="I322" s="411">
        <v>46.618617871729199</v>
      </c>
      <c r="J322" s="411">
        <v>31.087242352012101</v>
      </c>
      <c r="K322" s="411">
        <v>28.375639557744002</v>
      </c>
      <c r="L322" s="411">
        <v>34.862219899999999</v>
      </c>
      <c r="M322" s="411">
        <v>66.445988516999705</v>
      </c>
      <c r="N322" s="411">
        <v>17.255983648324701</v>
      </c>
      <c r="O322" s="411">
        <v>60.198044222817302</v>
      </c>
      <c r="P322" s="411"/>
      <c r="Q322" s="411"/>
      <c r="R322" s="411"/>
      <c r="S322" s="411"/>
    </row>
    <row r="323" spans="1:19" x14ac:dyDescent="0.25">
      <c r="A323" s="411" t="s">
        <v>242</v>
      </c>
      <c r="B323" s="411" t="s">
        <v>243</v>
      </c>
      <c r="C323" s="411" t="s">
        <v>16</v>
      </c>
      <c r="D323" s="411">
        <v>855.04036259999998</v>
      </c>
      <c r="E323" s="411">
        <v>12.3557932181279</v>
      </c>
      <c r="F323" s="411">
        <v>42.454817008709497</v>
      </c>
      <c r="G323" s="411">
        <v>10.148474304730399</v>
      </c>
      <c r="H323" s="411">
        <v>919.21466139999995</v>
      </c>
      <c r="I323" s="411">
        <v>12.159226859007401</v>
      </c>
      <c r="J323" s="411">
        <v>45.641225781193199</v>
      </c>
      <c r="K323" s="411">
        <v>8.9582598629970391</v>
      </c>
      <c r="L323" s="411">
        <v>239.7457958</v>
      </c>
      <c r="M323" s="411">
        <v>20.2582047213143</v>
      </c>
      <c r="N323" s="411">
        <v>11.9039572100973</v>
      </c>
      <c r="O323" s="411">
        <v>19.617027036560899</v>
      </c>
      <c r="P323" s="411"/>
      <c r="Q323" s="411"/>
      <c r="R323" s="411"/>
      <c r="S323" s="411"/>
    </row>
    <row r="324" spans="1:19" x14ac:dyDescent="0.25">
      <c r="A324" s="411" t="s">
        <v>244</v>
      </c>
      <c r="B324" s="411" t="s">
        <v>245</v>
      </c>
      <c r="C324" s="411" t="s">
        <v>15</v>
      </c>
      <c r="D324" s="411">
        <v>317.40745520000002</v>
      </c>
      <c r="E324" s="411">
        <v>30.822820973759399</v>
      </c>
      <c r="F324" s="411">
        <v>53.307163030909798</v>
      </c>
      <c r="G324" s="411">
        <v>18.955698426885601</v>
      </c>
      <c r="H324" s="411">
        <v>198.8902563</v>
      </c>
      <c r="I324" s="411">
        <v>40.187230738083699</v>
      </c>
      <c r="J324" s="411">
        <v>33.402729344094901</v>
      </c>
      <c r="K324" s="411">
        <v>35.5395913566757</v>
      </c>
      <c r="L324" s="411">
        <v>79.133441000000005</v>
      </c>
      <c r="M324" s="411">
        <v>53.617203404613299</v>
      </c>
      <c r="N324" s="411">
        <v>13.290107624995301</v>
      </c>
      <c r="O324" s="411">
        <v>44.7293100237939</v>
      </c>
      <c r="P324" s="411"/>
      <c r="Q324" s="411"/>
      <c r="R324" s="411"/>
      <c r="S324" s="411"/>
    </row>
    <row r="325" spans="1:19" x14ac:dyDescent="0.25">
      <c r="A325" s="411" t="s">
        <v>244</v>
      </c>
      <c r="B325" s="411" t="s">
        <v>245</v>
      </c>
      <c r="C325" s="411" t="s">
        <v>16</v>
      </c>
      <c r="D325" s="411">
        <v>1131.8910392</v>
      </c>
      <c r="E325" s="411">
        <v>14.0449468884763</v>
      </c>
      <c r="F325" s="411">
        <v>45.564408496485797</v>
      </c>
      <c r="G325" s="411">
        <v>12.2466728983949</v>
      </c>
      <c r="H325" s="411">
        <v>968.5532852</v>
      </c>
      <c r="I325" s="411">
        <v>19.345109133826799</v>
      </c>
      <c r="J325" s="411">
        <v>38.989227769359701</v>
      </c>
      <c r="K325" s="411">
        <v>15.202447598459001</v>
      </c>
      <c r="L325" s="411">
        <v>383.71178900000001</v>
      </c>
      <c r="M325" s="411">
        <v>38.675367106844398</v>
      </c>
      <c r="N325" s="411">
        <v>15.446363734154501</v>
      </c>
      <c r="O325" s="411">
        <v>35.015187156358799</v>
      </c>
      <c r="P325" s="411"/>
      <c r="Q325" s="411"/>
      <c r="R325" s="411"/>
      <c r="S325" s="411"/>
    </row>
    <row r="326" spans="1:19" x14ac:dyDescent="0.25">
      <c r="A326" s="411" t="s">
        <v>246</v>
      </c>
      <c r="B326" s="411" t="s">
        <v>247</v>
      </c>
      <c r="C326" s="411" t="s">
        <v>15</v>
      </c>
      <c r="D326" s="411">
        <v>99.509548100000004</v>
      </c>
      <c r="E326" s="411">
        <v>78.543762677276604</v>
      </c>
      <c r="F326" s="411">
        <v>70.257940466381697</v>
      </c>
      <c r="G326" s="411">
        <v>15.219540133390099</v>
      </c>
      <c r="H326" s="411">
        <v>42.125045</v>
      </c>
      <c r="I326" s="411">
        <v>71.268763333252807</v>
      </c>
      <c r="J326" s="411">
        <v>29.742059533618299</v>
      </c>
      <c r="K326" s="411">
        <v>35.952236038287097</v>
      </c>
      <c r="L326" s="411"/>
      <c r="M326" s="411"/>
      <c r="N326" s="411"/>
      <c r="O326" s="411"/>
      <c r="P326" s="411"/>
      <c r="Q326" s="411"/>
      <c r="R326" s="411"/>
      <c r="S326" s="411"/>
    </row>
    <row r="327" spans="1:19" x14ac:dyDescent="0.25">
      <c r="A327" s="411" t="s">
        <v>246</v>
      </c>
      <c r="B327" s="411" t="s">
        <v>247</v>
      </c>
      <c r="C327" s="411" t="s">
        <v>16</v>
      </c>
      <c r="D327" s="411">
        <v>1822.2915653</v>
      </c>
      <c r="E327" s="411">
        <v>11.6780383836038</v>
      </c>
      <c r="F327" s="411">
        <v>50.885168552285698</v>
      </c>
      <c r="G327" s="411">
        <v>8.9426761434500097</v>
      </c>
      <c r="H327" s="411">
        <v>1327.3351146</v>
      </c>
      <c r="I327" s="411">
        <v>12.461856816511</v>
      </c>
      <c r="J327" s="411">
        <v>37.064140732424001</v>
      </c>
      <c r="K327" s="411">
        <v>11.2203085471437</v>
      </c>
      <c r="L327" s="411">
        <v>349.9357425</v>
      </c>
      <c r="M327" s="411">
        <v>24.711058121653998</v>
      </c>
      <c r="N327" s="411">
        <v>9.7715094437427705</v>
      </c>
      <c r="O327" s="411">
        <v>22.8961772428184</v>
      </c>
      <c r="P327" s="411">
        <v>81.621677300000002</v>
      </c>
      <c r="Q327" s="411">
        <v>50.422977577189002</v>
      </c>
      <c r="R327" s="411">
        <v>2.2791812715475199</v>
      </c>
      <c r="S327" s="411">
        <v>49.542827028912903</v>
      </c>
    </row>
    <row r="328" spans="1:19" x14ac:dyDescent="0.25">
      <c r="A328" s="411" t="s">
        <v>252</v>
      </c>
      <c r="B328" s="411" t="s">
        <v>253</v>
      </c>
      <c r="C328" s="411" t="s">
        <v>15</v>
      </c>
      <c r="D328" s="411">
        <v>421.84081309999999</v>
      </c>
      <c r="E328" s="411">
        <v>23.426141159413401</v>
      </c>
      <c r="F328" s="411">
        <v>58.842403541067902</v>
      </c>
      <c r="G328" s="411">
        <v>14.9683266634012</v>
      </c>
      <c r="H328" s="411">
        <v>282.05038100000002</v>
      </c>
      <c r="I328" s="411">
        <v>37.457335765776698</v>
      </c>
      <c r="J328" s="411">
        <v>39.3430929922365</v>
      </c>
      <c r="K328" s="411">
        <v>22.635854214142</v>
      </c>
      <c r="L328" s="411">
        <v>13.008163700000001</v>
      </c>
      <c r="M328" s="411">
        <v>100</v>
      </c>
      <c r="N328" s="411">
        <v>1.8145034666956701</v>
      </c>
      <c r="O328" s="411">
        <v>102.480803149461</v>
      </c>
      <c r="P328" s="411"/>
      <c r="Q328" s="411"/>
      <c r="R328" s="411"/>
      <c r="S328" s="411"/>
    </row>
    <row r="329" spans="1:19" x14ac:dyDescent="0.25">
      <c r="A329" s="411" t="s">
        <v>252</v>
      </c>
      <c r="B329" s="411" t="s">
        <v>253</v>
      </c>
      <c r="C329" s="411" t="s">
        <v>16</v>
      </c>
      <c r="D329" s="411">
        <v>1121.9841965999999</v>
      </c>
      <c r="E329" s="411">
        <v>12.866689125324299</v>
      </c>
      <c r="F329" s="411">
        <v>42.200979501652398</v>
      </c>
      <c r="G329" s="411">
        <v>12.895074096924199</v>
      </c>
      <c r="H329" s="411">
        <v>1222.3766539999999</v>
      </c>
      <c r="I329" s="411">
        <v>20.317225511447099</v>
      </c>
      <c r="J329" s="411">
        <v>45.977022024975298</v>
      </c>
      <c r="K329" s="411">
        <v>12.065103489673501</v>
      </c>
      <c r="L329" s="411">
        <v>286.83297640000001</v>
      </c>
      <c r="M329" s="411">
        <v>29.2026783000405</v>
      </c>
      <c r="N329" s="411">
        <v>10.7885945222184</v>
      </c>
      <c r="O329" s="411">
        <v>29.055889327699699</v>
      </c>
      <c r="P329" s="411">
        <v>27.4747865</v>
      </c>
      <c r="Q329" s="411">
        <v>70.113584230446406</v>
      </c>
      <c r="R329" s="411">
        <v>1.0334039511539901</v>
      </c>
      <c r="S329" s="411">
        <v>70.4877468744548</v>
      </c>
    </row>
    <row r="330" spans="1:19" x14ac:dyDescent="0.25">
      <c r="A330" s="411" t="s">
        <v>258</v>
      </c>
      <c r="B330" s="411" t="s">
        <v>259</v>
      </c>
      <c r="C330" s="411" t="s">
        <v>16</v>
      </c>
      <c r="D330" s="411">
        <v>868.67872269999998</v>
      </c>
      <c r="E330" s="411">
        <v>24.428347695408402</v>
      </c>
      <c r="F330" s="411">
        <v>23.711720279500799</v>
      </c>
      <c r="G330" s="411">
        <v>23.367727688058299</v>
      </c>
      <c r="H330" s="411">
        <v>1297.2771210999999</v>
      </c>
      <c r="I330" s="411">
        <v>17.547427514419699</v>
      </c>
      <c r="J330" s="411">
        <v>35.410873337509599</v>
      </c>
      <c r="K330" s="411">
        <v>15.5190476444485</v>
      </c>
      <c r="L330" s="411">
        <v>1036.6542191999999</v>
      </c>
      <c r="M330" s="411">
        <v>19.318172701895801</v>
      </c>
      <c r="N330" s="411">
        <v>28.296830841940402</v>
      </c>
      <c r="O330" s="411">
        <v>16.559348129379401</v>
      </c>
      <c r="P330" s="411">
        <v>460.88930549999998</v>
      </c>
      <c r="Q330" s="411">
        <v>26.746652084744699</v>
      </c>
      <c r="R330" s="411">
        <v>12.5805755410491</v>
      </c>
      <c r="S330" s="411">
        <v>24.977986319837999</v>
      </c>
    </row>
    <row r="331" spans="1:19" x14ac:dyDescent="0.25">
      <c r="A331" s="411" t="s">
        <v>262</v>
      </c>
      <c r="B331" s="411" t="s">
        <v>263</v>
      </c>
      <c r="C331" s="411" t="s">
        <v>16</v>
      </c>
      <c r="D331" s="411">
        <v>1218.8450685</v>
      </c>
      <c r="E331" s="411">
        <v>15.294506727130001</v>
      </c>
      <c r="F331" s="411">
        <v>34.427629700240701</v>
      </c>
      <c r="G331" s="411">
        <v>12.2496350129414</v>
      </c>
      <c r="H331" s="411">
        <v>747.20091979999995</v>
      </c>
      <c r="I331" s="411">
        <v>16.2165090548576</v>
      </c>
      <c r="J331" s="411">
        <v>21.105518037835601</v>
      </c>
      <c r="K331" s="411">
        <v>14.035205636172501</v>
      </c>
      <c r="L331" s="411">
        <v>1302.6526616000001</v>
      </c>
      <c r="M331" s="411">
        <v>15.376255973209799</v>
      </c>
      <c r="N331" s="411">
        <v>36.794868044049402</v>
      </c>
      <c r="O331" s="411">
        <v>12.5779145381776</v>
      </c>
      <c r="P331" s="411">
        <v>271.61208049999999</v>
      </c>
      <c r="Q331" s="411">
        <v>25.936650468370299</v>
      </c>
      <c r="R331" s="411">
        <v>7.6719842178743498</v>
      </c>
      <c r="S331" s="411">
        <v>26.6382351655528</v>
      </c>
    </row>
    <row r="332" spans="1:19" x14ac:dyDescent="0.25">
      <c r="A332" s="411" t="s">
        <v>264</v>
      </c>
      <c r="B332" s="411" t="s">
        <v>265</v>
      </c>
      <c r="C332" s="411" t="s">
        <v>15</v>
      </c>
      <c r="D332" s="411">
        <v>16.532781499999999</v>
      </c>
      <c r="E332" s="411">
        <v>80.932263154426593</v>
      </c>
      <c r="F332" s="411">
        <v>100</v>
      </c>
      <c r="G332" s="411">
        <v>0</v>
      </c>
      <c r="H332" s="411"/>
      <c r="I332" s="411"/>
      <c r="J332" s="411"/>
      <c r="K332" s="411"/>
      <c r="L332" s="411"/>
      <c r="M332" s="411"/>
      <c r="N332" s="411"/>
      <c r="O332" s="411"/>
      <c r="P332" s="411"/>
      <c r="Q332" s="411"/>
      <c r="R332" s="411"/>
      <c r="S332" s="411"/>
    </row>
    <row r="333" spans="1:19" x14ac:dyDescent="0.25">
      <c r="A333" s="411" t="s">
        <v>264</v>
      </c>
      <c r="B333" s="411" t="s">
        <v>265</v>
      </c>
      <c r="C333" s="411" t="s">
        <v>16</v>
      </c>
      <c r="D333" s="411">
        <v>323.74817150000001</v>
      </c>
      <c r="E333" s="411">
        <v>18.094693976796101</v>
      </c>
      <c r="F333" s="411">
        <v>41.6338272132475</v>
      </c>
      <c r="G333" s="411">
        <v>14.349957851851601</v>
      </c>
      <c r="H333" s="411">
        <v>229.34350319999999</v>
      </c>
      <c r="I333" s="411">
        <v>23.393945068482601</v>
      </c>
      <c r="J333" s="411">
        <v>29.493441586000401</v>
      </c>
      <c r="K333" s="411">
        <v>19.794402599471699</v>
      </c>
      <c r="L333" s="411">
        <v>187.8352309</v>
      </c>
      <c r="M333" s="411">
        <v>23.489274771913198</v>
      </c>
      <c r="N333" s="411">
        <v>24.155501826057598</v>
      </c>
      <c r="O333" s="411">
        <v>22.612769754619201</v>
      </c>
      <c r="P333" s="411">
        <v>36.681575700000003</v>
      </c>
      <c r="Q333" s="411">
        <v>55.333122778851802</v>
      </c>
      <c r="R333" s="411">
        <v>4.7172293746945799</v>
      </c>
      <c r="S333" s="411">
        <v>54.368562607489899</v>
      </c>
    </row>
    <row r="334" spans="1:19" x14ac:dyDescent="0.25">
      <c r="A334" s="411" t="s">
        <v>266</v>
      </c>
      <c r="B334" s="411" t="s">
        <v>267</v>
      </c>
      <c r="C334" s="411" t="s">
        <v>15</v>
      </c>
      <c r="D334" s="411">
        <v>206.00853770000001</v>
      </c>
      <c r="E334" s="411">
        <v>57.937037213554397</v>
      </c>
      <c r="F334" s="411">
        <v>42.278172198295103</v>
      </c>
      <c r="G334" s="411">
        <v>34.728253906009002</v>
      </c>
      <c r="H334" s="411">
        <v>209.43786040000001</v>
      </c>
      <c r="I334" s="411">
        <v>79.314276929404897</v>
      </c>
      <c r="J334" s="411">
        <v>42.981956115470702</v>
      </c>
      <c r="K334" s="411">
        <v>24.6667078150546</v>
      </c>
      <c r="L334" s="411"/>
      <c r="M334" s="411"/>
      <c r="N334" s="411"/>
      <c r="O334" s="411"/>
      <c r="P334" s="411">
        <v>71.822863999999996</v>
      </c>
      <c r="Q334" s="411">
        <v>99.999999999999901</v>
      </c>
      <c r="R334" s="411">
        <v>14.739871686234199</v>
      </c>
      <c r="S334" s="411">
        <v>40.418503783123697</v>
      </c>
    </row>
    <row r="335" spans="1:19" x14ac:dyDescent="0.25">
      <c r="A335" s="411" t="s">
        <v>266</v>
      </c>
      <c r="B335" s="411" t="s">
        <v>267</v>
      </c>
      <c r="C335" s="411" t="s">
        <v>16</v>
      </c>
      <c r="D335" s="411">
        <v>6461.0504735000004</v>
      </c>
      <c r="E335" s="411">
        <v>14.185744994217901</v>
      </c>
      <c r="F335" s="411">
        <v>34.946906148950198</v>
      </c>
      <c r="G335" s="411">
        <v>11.178141834900501</v>
      </c>
      <c r="H335" s="411">
        <v>6925.3776319999997</v>
      </c>
      <c r="I335" s="411">
        <v>13.461563830636701</v>
      </c>
      <c r="J335" s="411">
        <v>37.458385930305099</v>
      </c>
      <c r="K335" s="411">
        <v>10.039059506779401</v>
      </c>
      <c r="L335" s="411">
        <v>3580.1273482000001</v>
      </c>
      <c r="M335" s="411">
        <v>15.7545566539672</v>
      </c>
      <c r="N335" s="411">
        <v>19.3644013387594</v>
      </c>
      <c r="O335" s="411">
        <v>15.612878092712901</v>
      </c>
      <c r="P335" s="411">
        <v>1521.6347338999999</v>
      </c>
      <c r="Q335" s="411">
        <v>26.9944515937384</v>
      </c>
      <c r="R335" s="411">
        <v>8.2303065819852801</v>
      </c>
      <c r="S335" s="411">
        <v>25.835160203764101</v>
      </c>
    </row>
    <row r="336" spans="1:19" x14ac:dyDescent="0.25">
      <c r="A336" s="411" t="s">
        <v>268</v>
      </c>
      <c r="B336" s="411" t="s">
        <v>269</v>
      </c>
      <c r="C336" s="411" t="s">
        <v>16</v>
      </c>
      <c r="D336" s="411">
        <v>1434.8993634000001</v>
      </c>
      <c r="E336" s="411">
        <v>22.058796236627401</v>
      </c>
      <c r="F336" s="411">
        <v>15.4340507077839</v>
      </c>
      <c r="G336" s="411">
        <v>20.8356315598393</v>
      </c>
      <c r="H336" s="411">
        <v>2606.2344788999999</v>
      </c>
      <c r="I336" s="411">
        <v>14.2811382987976</v>
      </c>
      <c r="J336" s="411">
        <v>28.033154191667201</v>
      </c>
      <c r="K336" s="411">
        <v>13.1457491799218</v>
      </c>
      <c r="L336" s="411">
        <v>4140.4505519000004</v>
      </c>
      <c r="M336" s="411">
        <v>14.516649187895901</v>
      </c>
      <c r="N336" s="411">
        <v>44.535474334364302</v>
      </c>
      <c r="O336" s="411">
        <v>11.308267341213099</v>
      </c>
      <c r="P336" s="411">
        <v>1115.3875450999999</v>
      </c>
      <c r="Q336" s="411">
        <v>21.6286322609064</v>
      </c>
      <c r="R336" s="411">
        <v>11.9973207661847</v>
      </c>
      <c r="S336" s="411">
        <v>20.035498277248099</v>
      </c>
    </row>
    <row r="337" spans="1:19" x14ac:dyDescent="0.25">
      <c r="A337" s="411" t="s">
        <v>270</v>
      </c>
      <c r="B337" s="411" t="s">
        <v>271</v>
      </c>
      <c r="C337" s="411" t="s">
        <v>15</v>
      </c>
      <c r="D337" s="411">
        <v>17.929008799999998</v>
      </c>
      <c r="E337" s="411">
        <v>99.999999999999901</v>
      </c>
      <c r="F337" s="411">
        <v>23.1404768084839</v>
      </c>
      <c r="G337" s="411">
        <v>97.972521904376904</v>
      </c>
      <c r="H337" s="411">
        <v>38.264234299999998</v>
      </c>
      <c r="I337" s="411">
        <v>70.445781908185893</v>
      </c>
      <c r="J337" s="411">
        <v>49.386591098864599</v>
      </c>
      <c r="K337" s="411">
        <v>32.5812957737026</v>
      </c>
      <c r="L337" s="411">
        <v>21.285751600000001</v>
      </c>
      <c r="M337" s="411">
        <v>100</v>
      </c>
      <c r="N337" s="411">
        <v>27.472932092651401</v>
      </c>
      <c r="O337" s="411">
        <v>55.746925164347303</v>
      </c>
      <c r="P337" s="411"/>
      <c r="Q337" s="411"/>
      <c r="R337" s="411"/>
      <c r="S337" s="411"/>
    </row>
    <row r="338" spans="1:19" x14ac:dyDescent="0.25">
      <c r="A338" s="411" t="s">
        <v>270</v>
      </c>
      <c r="B338" s="411" t="s">
        <v>271</v>
      </c>
      <c r="C338" s="411" t="s">
        <v>16</v>
      </c>
      <c r="D338" s="411">
        <v>1593.0005057000001</v>
      </c>
      <c r="E338" s="411">
        <v>11.821892071940599</v>
      </c>
      <c r="F338" s="411">
        <v>35.3762706062099</v>
      </c>
      <c r="G338" s="411">
        <v>10.2551415196516</v>
      </c>
      <c r="H338" s="411">
        <v>1654.7732564</v>
      </c>
      <c r="I338" s="411">
        <v>12.9442080005484</v>
      </c>
      <c r="J338" s="411">
        <v>36.748077794615597</v>
      </c>
      <c r="K338" s="411">
        <v>10.8852093994575</v>
      </c>
      <c r="L338" s="411">
        <v>950.81851879999999</v>
      </c>
      <c r="M338" s="411">
        <v>19.878133106786901</v>
      </c>
      <c r="N338" s="411">
        <v>21.115130282826801</v>
      </c>
      <c r="O338" s="411">
        <v>17.314632562804402</v>
      </c>
      <c r="P338" s="411">
        <v>304.4276203</v>
      </c>
      <c r="Q338" s="411">
        <v>37.197891330221303</v>
      </c>
      <c r="R338" s="411">
        <v>6.7605213163475897</v>
      </c>
      <c r="S338" s="411">
        <v>34.412229487924201</v>
      </c>
    </row>
    <row r="339" spans="1:19" x14ac:dyDescent="0.25">
      <c r="A339" s="411" t="s">
        <v>274</v>
      </c>
      <c r="B339" s="411" t="s">
        <v>275</v>
      </c>
      <c r="C339" s="411" t="s">
        <v>15</v>
      </c>
      <c r="D339" s="411"/>
      <c r="E339" s="411"/>
      <c r="F339" s="411"/>
      <c r="G339" s="411"/>
      <c r="H339" s="411">
        <v>61.168838800000003</v>
      </c>
      <c r="I339" s="411">
        <v>71.722883296168604</v>
      </c>
      <c r="J339" s="411">
        <v>100</v>
      </c>
      <c r="K339" s="411">
        <v>0</v>
      </c>
      <c r="L339" s="411"/>
      <c r="M339" s="411"/>
      <c r="N339" s="411"/>
      <c r="O339" s="411"/>
      <c r="P339" s="411"/>
      <c r="Q339" s="411"/>
      <c r="R339" s="411"/>
      <c r="S339" s="411"/>
    </row>
    <row r="340" spans="1:19" x14ac:dyDescent="0.25">
      <c r="A340" s="411" t="s">
        <v>274</v>
      </c>
      <c r="B340" s="411" t="s">
        <v>275</v>
      </c>
      <c r="C340" s="411" t="s">
        <v>16</v>
      </c>
      <c r="D340" s="411">
        <v>2586.9396652999999</v>
      </c>
      <c r="E340" s="411">
        <v>13.728070335339099</v>
      </c>
      <c r="F340" s="411">
        <v>49.620272709004603</v>
      </c>
      <c r="G340" s="411">
        <v>10.024693200444601</v>
      </c>
      <c r="H340" s="411">
        <v>1582.3414806999999</v>
      </c>
      <c r="I340" s="411">
        <v>15.1307344783266</v>
      </c>
      <c r="J340" s="411">
        <v>30.351003869276099</v>
      </c>
      <c r="K340" s="411">
        <v>13.3679738520818</v>
      </c>
      <c r="L340" s="411">
        <v>958.73669359999997</v>
      </c>
      <c r="M340" s="411">
        <v>23.5018086191766</v>
      </c>
      <c r="N340" s="411">
        <v>18.389596336814598</v>
      </c>
      <c r="O340" s="411">
        <v>20.239344705168801</v>
      </c>
      <c r="P340" s="411">
        <v>85.455452800000003</v>
      </c>
      <c r="Q340" s="411">
        <v>70.942274125823701</v>
      </c>
      <c r="R340" s="411">
        <v>1.63912708490468</v>
      </c>
      <c r="S340" s="411">
        <v>72.221144301466794</v>
      </c>
    </row>
    <row r="341" spans="1:19" x14ac:dyDescent="0.25">
      <c r="A341" s="411" t="s">
        <v>278</v>
      </c>
      <c r="B341" s="411" t="s">
        <v>279</v>
      </c>
      <c r="C341" s="411" t="s">
        <v>15</v>
      </c>
      <c r="D341" s="411">
        <v>110.94090919999999</v>
      </c>
      <c r="E341" s="411">
        <v>33.398359570043901</v>
      </c>
      <c r="F341" s="411">
        <v>59.676296163572999</v>
      </c>
      <c r="G341" s="411">
        <v>19.428391064566402</v>
      </c>
      <c r="H341" s="411">
        <v>30.369836299999999</v>
      </c>
      <c r="I341" s="411">
        <v>51.896960074267199</v>
      </c>
      <c r="J341" s="411">
        <v>16.336258270704999</v>
      </c>
      <c r="K341" s="411">
        <v>42.333516139195297</v>
      </c>
      <c r="L341" s="411">
        <v>44.593736399999997</v>
      </c>
      <c r="M341" s="411">
        <v>58.011848567428601</v>
      </c>
      <c r="N341" s="411">
        <v>23.987445565721998</v>
      </c>
      <c r="O341" s="411">
        <v>52.844856550026499</v>
      </c>
      <c r="P341" s="411"/>
      <c r="Q341" s="411"/>
      <c r="R341" s="411"/>
      <c r="S341" s="411"/>
    </row>
    <row r="342" spans="1:19" x14ac:dyDescent="0.25">
      <c r="A342" s="411" t="s">
        <v>278</v>
      </c>
      <c r="B342" s="411" t="s">
        <v>279</v>
      </c>
      <c r="C342" s="411" t="s">
        <v>16</v>
      </c>
      <c r="D342" s="411">
        <v>833.7048628</v>
      </c>
      <c r="E342" s="411">
        <v>19.319796979837498</v>
      </c>
      <c r="F342" s="411">
        <v>61.0351746020592</v>
      </c>
      <c r="G342" s="411">
        <v>9.5022505061977292</v>
      </c>
      <c r="H342" s="411">
        <v>427.53410309999998</v>
      </c>
      <c r="I342" s="411">
        <v>16.638924492692698</v>
      </c>
      <c r="J342" s="411">
        <v>31.2995878942153</v>
      </c>
      <c r="K342" s="411">
        <v>17.386193400857401</v>
      </c>
      <c r="L342" s="411">
        <v>104.7026706</v>
      </c>
      <c r="M342" s="411">
        <v>31.9172120513952</v>
      </c>
      <c r="N342" s="411">
        <v>7.6652375037255096</v>
      </c>
      <c r="O342" s="411">
        <v>32.642547363810202</v>
      </c>
      <c r="P342" s="411"/>
      <c r="Q342" s="411"/>
      <c r="R342" s="411"/>
      <c r="S342" s="411"/>
    </row>
    <row r="343" spans="1:19" x14ac:dyDescent="0.25">
      <c r="A343" s="411" t="s">
        <v>280</v>
      </c>
      <c r="B343" s="411" t="s">
        <v>281</v>
      </c>
      <c r="C343" s="411" t="s">
        <v>15</v>
      </c>
      <c r="D343" s="411">
        <v>66.455923600000006</v>
      </c>
      <c r="E343" s="411">
        <v>75.035278821639295</v>
      </c>
      <c r="F343" s="411">
        <v>28.460143489985001</v>
      </c>
      <c r="G343" s="411">
        <v>49.388438170235503</v>
      </c>
      <c r="H343" s="411">
        <v>167.04930669999999</v>
      </c>
      <c r="I343" s="411">
        <v>51.325609304325198</v>
      </c>
      <c r="J343" s="411">
        <v>71.539856510014999</v>
      </c>
      <c r="K343" s="411">
        <v>19.647817393572499</v>
      </c>
      <c r="L343" s="411"/>
      <c r="M343" s="411"/>
      <c r="N343" s="411"/>
      <c r="O343" s="411"/>
      <c r="P343" s="411"/>
      <c r="Q343" s="411"/>
      <c r="R343" s="411"/>
      <c r="S343" s="411"/>
    </row>
    <row r="344" spans="1:19" x14ac:dyDescent="0.25">
      <c r="A344" s="411" t="s">
        <v>280</v>
      </c>
      <c r="B344" s="411" t="s">
        <v>281</v>
      </c>
      <c r="C344" s="411" t="s">
        <v>16</v>
      </c>
      <c r="D344" s="411">
        <v>2230.9467077999998</v>
      </c>
      <c r="E344" s="411">
        <v>14.3782856005377</v>
      </c>
      <c r="F344" s="411">
        <v>44.2788660373132</v>
      </c>
      <c r="G344" s="411">
        <v>13.302966588541301</v>
      </c>
      <c r="H344" s="411">
        <v>1276.4342763</v>
      </c>
      <c r="I344" s="411">
        <v>15.1502135886522</v>
      </c>
      <c r="J344" s="411">
        <v>25.334115838857301</v>
      </c>
      <c r="K344" s="411">
        <v>15.202319189207101</v>
      </c>
      <c r="L344" s="411">
        <v>1375.0649493999999</v>
      </c>
      <c r="M344" s="411">
        <v>23.853511242612502</v>
      </c>
      <c r="N344" s="411">
        <v>27.291694810195299</v>
      </c>
      <c r="O344" s="411">
        <v>19.862095712029301</v>
      </c>
      <c r="P344" s="411">
        <v>155.95479230000001</v>
      </c>
      <c r="Q344" s="411">
        <v>59.6583644099642</v>
      </c>
      <c r="R344" s="411">
        <v>3.09532331363416</v>
      </c>
      <c r="S344" s="411">
        <v>58.8162936502479</v>
      </c>
    </row>
    <row r="345" spans="1:19" x14ac:dyDescent="0.25">
      <c r="A345" s="411" t="s">
        <v>282</v>
      </c>
      <c r="B345" s="411" t="s">
        <v>283</v>
      </c>
      <c r="C345" s="411" t="s">
        <v>15</v>
      </c>
      <c r="D345" s="411">
        <v>1058.0955254</v>
      </c>
      <c r="E345" s="411">
        <v>24.3523557267721</v>
      </c>
      <c r="F345" s="411">
        <v>63.085170747314997</v>
      </c>
      <c r="G345" s="411">
        <v>15.2378709393838</v>
      </c>
      <c r="H345" s="411">
        <v>509.4006066</v>
      </c>
      <c r="I345" s="411">
        <v>36.879320339307696</v>
      </c>
      <c r="J345" s="411">
        <v>30.3711937861171</v>
      </c>
      <c r="K345" s="411">
        <v>27.0648453318836</v>
      </c>
      <c r="L345" s="411">
        <v>52.2811497</v>
      </c>
      <c r="M345" s="411">
        <v>99.999999999999801</v>
      </c>
      <c r="N345" s="411">
        <v>3.1170770280345002</v>
      </c>
      <c r="O345" s="411">
        <v>96.095038242842705</v>
      </c>
      <c r="P345" s="411">
        <v>57.471924199999997</v>
      </c>
      <c r="Q345" s="411">
        <v>70.195229192951899</v>
      </c>
      <c r="R345" s="411">
        <v>3.4265584385333501</v>
      </c>
      <c r="S345" s="411">
        <v>69.389196923469598</v>
      </c>
    </row>
    <row r="346" spans="1:19" x14ac:dyDescent="0.25">
      <c r="A346" s="411" t="s">
        <v>282</v>
      </c>
      <c r="B346" s="411" t="s">
        <v>283</v>
      </c>
      <c r="C346" s="411" t="s">
        <v>16</v>
      </c>
      <c r="D346" s="411">
        <v>2920.3166147000002</v>
      </c>
      <c r="E346" s="411">
        <v>13.7728255458711</v>
      </c>
      <c r="F346" s="411">
        <v>60.861770789517301</v>
      </c>
      <c r="G346" s="411">
        <v>10.6829296216165</v>
      </c>
      <c r="H346" s="411">
        <v>1638.6933237000001</v>
      </c>
      <c r="I346" s="411">
        <v>23.4682692371229</v>
      </c>
      <c r="J346" s="411">
        <v>34.151700181861003</v>
      </c>
      <c r="K346" s="411">
        <v>18.306086931157701</v>
      </c>
      <c r="L346" s="411">
        <v>86.136116599999994</v>
      </c>
      <c r="M346" s="411">
        <v>57.274335618847701</v>
      </c>
      <c r="N346" s="411">
        <v>1.7951466491063599</v>
      </c>
      <c r="O346" s="411">
        <v>52.571071501045601</v>
      </c>
      <c r="P346" s="411">
        <v>153.1313806</v>
      </c>
      <c r="Q346" s="411">
        <v>50.299098876249801</v>
      </c>
      <c r="R346" s="411">
        <v>3.19138237951536</v>
      </c>
      <c r="S346" s="411">
        <v>51.8041479720304</v>
      </c>
    </row>
    <row r="347" spans="1:19" x14ac:dyDescent="0.25">
      <c r="A347" s="411" t="s">
        <v>284</v>
      </c>
      <c r="B347" s="411" t="s">
        <v>285</v>
      </c>
      <c r="C347" s="411" t="s">
        <v>15</v>
      </c>
      <c r="D347" s="411">
        <v>790.97634100000005</v>
      </c>
      <c r="E347" s="411">
        <v>38.664757627372097</v>
      </c>
      <c r="F347" s="411">
        <v>57.585403937651201</v>
      </c>
      <c r="G347" s="411">
        <v>13.0287841944923</v>
      </c>
      <c r="H347" s="411">
        <v>515.52931679999995</v>
      </c>
      <c r="I347" s="411">
        <v>44.405498673760498</v>
      </c>
      <c r="J347" s="411">
        <v>37.532050468282399</v>
      </c>
      <c r="K347" s="411">
        <v>20.837945366905601</v>
      </c>
      <c r="L347" s="411">
        <v>67.065224599999993</v>
      </c>
      <c r="M347" s="411">
        <v>70.547120037103099</v>
      </c>
      <c r="N347" s="411">
        <v>4.8825455940663902</v>
      </c>
      <c r="O347" s="411">
        <v>65.341272836661204</v>
      </c>
      <c r="P347" s="411"/>
      <c r="Q347" s="411"/>
      <c r="R347" s="411"/>
      <c r="S347" s="411"/>
    </row>
    <row r="348" spans="1:19" x14ac:dyDescent="0.25">
      <c r="A348" s="411" t="s">
        <v>284</v>
      </c>
      <c r="B348" s="411" t="s">
        <v>285</v>
      </c>
      <c r="C348" s="411" t="s">
        <v>16</v>
      </c>
      <c r="D348" s="411">
        <v>3497.7133573000001</v>
      </c>
      <c r="E348" s="411">
        <v>11.6858849337202</v>
      </c>
      <c r="F348" s="411">
        <v>57.4151524107005</v>
      </c>
      <c r="G348" s="411">
        <v>7.9276293085136702</v>
      </c>
      <c r="H348" s="411">
        <v>1869.1383923000001</v>
      </c>
      <c r="I348" s="411">
        <v>14.503114402004</v>
      </c>
      <c r="J348" s="411">
        <v>30.6820069879704</v>
      </c>
      <c r="K348" s="411">
        <v>12.6711098107527</v>
      </c>
      <c r="L348" s="411">
        <v>668.75485900000001</v>
      </c>
      <c r="M348" s="411">
        <v>23.722893981645299</v>
      </c>
      <c r="N348" s="411">
        <v>10.977646888858001</v>
      </c>
      <c r="O348" s="411">
        <v>22.469809757810701</v>
      </c>
      <c r="P348" s="411">
        <v>56.362515299999998</v>
      </c>
      <c r="Q348" s="411">
        <v>71.473980230089595</v>
      </c>
      <c r="R348" s="411">
        <v>0.92519371247104198</v>
      </c>
      <c r="S348" s="411">
        <v>72.679697418992006</v>
      </c>
    </row>
    <row r="349" spans="1:19" x14ac:dyDescent="0.25">
      <c r="A349" s="411" t="s">
        <v>286</v>
      </c>
      <c r="B349" s="411" t="s">
        <v>287</v>
      </c>
      <c r="C349" s="411" t="s">
        <v>15</v>
      </c>
      <c r="D349" s="411"/>
      <c r="E349" s="411"/>
      <c r="F349" s="411"/>
      <c r="G349" s="411"/>
      <c r="H349" s="411">
        <v>7.7193186999999996</v>
      </c>
      <c r="I349" s="411">
        <v>100</v>
      </c>
      <c r="J349" s="411">
        <v>28.661194029141399</v>
      </c>
      <c r="K349" s="411">
        <v>88.279765124455494</v>
      </c>
      <c r="L349" s="411">
        <v>9.4816965999999994</v>
      </c>
      <c r="M349" s="411">
        <v>100</v>
      </c>
      <c r="N349" s="411">
        <v>35.204757898912803</v>
      </c>
      <c r="O349" s="411">
        <v>80.3575715599804</v>
      </c>
      <c r="P349" s="411">
        <v>9.7319823000000003</v>
      </c>
      <c r="Q349" s="411">
        <v>99.999999999999901</v>
      </c>
      <c r="R349" s="411">
        <v>36.134048071945799</v>
      </c>
      <c r="S349" s="411">
        <v>79.168233717970097</v>
      </c>
    </row>
    <row r="350" spans="1:19" x14ac:dyDescent="0.25">
      <c r="A350" s="411" t="s">
        <v>286</v>
      </c>
      <c r="B350" s="411" t="s">
        <v>287</v>
      </c>
      <c r="C350" s="411" t="s">
        <v>16</v>
      </c>
      <c r="D350" s="411">
        <v>766.11928660000001</v>
      </c>
      <c r="E350" s="411">
        <v>16.716950513221999</v>
      </c>
      <c r="F350" s="411">
        <v>51.2790798160582</v>
      </c>
      <c r="G350" s="411">
        <v>11.8131591325018</v>
      </c>
      <c r="H350" s="411">
        <v>405.10721360000002</v>
      </c>
      <c r="I350" s="411">
        <v>17.431887760320201</v>
      </c>
      <c r="J350" s="411">
        <v>27.115261948889501</v>
      </c>
      <c r="K350" s="411">
        <v>16.660453684005201</v>
      </c>
      <c r="L350" s="411">
        <v>207.92193370000001</v>
      </c>
      <c r="M350" s="411">
        <v>27.4898753217356</v>
      </c>
      <c r="N350" s="411">
        <v>13.916952125078501</v>
      </c>
      <c r="O350" s="411">
        <v>24.655833174782298</v>
      </c>
      <c r="P350" s="411">
        <v>114.8707438</v>
      </c>
      <c r="Q350" s="411">
        <v>41.270693585209798</v>
      </c>
      <c r="R350" s="411">
        <v>7.6887061099737801</v>
      </c>
      <c r="S350" s="411">
        <v>40.6803921619966</v>
      </c>
    </row>
    <row r="351" spans="1:19" x14ac:dyDescent="0.25">
      <c r="A351" s="411" t="s">
        <v>288</v>
      </c>
      <c r="B351" s="411" t="s">
        <v>289</v>
      </c>
      <c r="C351" s="411" t="s">
        <v>15</v>
      </c>
      <c r="D351" s="411">
        <v>79.968634100000003</v>
      </c>
      <c r="E351" s="411">
        <v>46.105639611521198</v>
      </c>
      <c r="F351" s="411">
        <v>53.460987109883298</v>
      </c>
      <c r="G351" s="411">
        <v>32.8299392569999</v>
      </c>
      <c r="H351" s="411">
        <v>69.614526299999994</v>
      </c>
      <c r="I351" s="411">
        <v>49.869081180433597</v>
      </c>
      <c r="J351" s="411">
        <v>46.539012890116702</v>
      </c>
      <c r="K351" s="411">
        <v>37.712896136854901</v>
      </c>
      <c r="L351" s="411"/>
      <c r="M351" s="411"/>
      <c r="N351" s="411"/>
      <c r="O351" s="411"/>
      <c r="P351" s="411"/>
      <c r="Q351" s="411"/>
      <c r="R351" s="411"/>
      <c r="S351" s="411"/>
    </row>
    <row r="352" spans="1:19" x14ac:dyDescent="0.25">
      <c r="A352" s="411" t="s">
        <v>288</v>
      </c>
      <c r="B352" s="411" t="s">
        <v>289</v>
      </c>
      <c r="C352" s="411" t="s">
        <v>16</v>
      </c>
      <c r="D352" s="411">
        <v>851.19313109999996</v>
      </c>
      <c r="E352" s="411">
        <v>16.971551021859401</v>
      </c>
      <c r="F352" s="411">
        <v>40.678159897097601</v>
      </c>
      <c r="G352" s="411">
        <v>11.762878486482901</v>
      </c>
      <c r="H352" s="411">
        <v>901.45884369999999</v>
      </c>
      <c r="I352" s="411">
        <v>13.532542752453001</v>
      </c>
      <c r="J352" s="411">
        <v>43.080337052641603</v>
      </c>
      <c r="K352" s="411">
        <v>9.1919618840681903</v>
      </c>
      <c r="L352" s="411">
        <v>304.28114110000001</v>
      </c>
      <c r="M352" s="411">
        <v>19.877576972724899</v>
      </c>
      <c r="N352" s="411">
        <v>14.5414670996481</v>
      </c>
      <c r="O352" s="411">
        <v>17.315360747832301</v>
      </c>
      <c r="P352" s="411">
        <v>35.573362400000001</v>
      </c>
      <c r="Q352" s="411">
        <v>50.431918377701699</v>
      </c>
      <c r="R352" s="411">
        <v>1.7000359506127101</v>
      </c>
      <c r="S352" s="411">
        <v>51.350091944792901</v>
      </c>
    </row>
    <row r="353" spans="1:19" x14ac:dyDescent="0.25">
      <c r="A353" s="411" t="s">
        <v>290</v>
      </c>
      <c r="B353" s="411" t="s">
        <v>291</v>
      </c>
      <c r="C353" s="411" t="s">
        <v>15</v>
      </c>
      <c r="D353" s="411">
        <v>576.72283249999998</v>
      </c>
      <c r="E353" s="411">
        <v>24.603992552603899</v>
      </c>
      <c r="F353" s="411">
        <v>25.9324791786355</v>
      </c>
      <c r="G353" s="411">
        <v>21.661307253027498</v>
      </c>
      <c r="H353" s="411">
        <v>1170.8971108000001</v>
      </c>
      <c r="I353" s="411">
        <v>25.074986952047801</v>
      </c>
      <c r="J353" s="411">
        <v>52.649666763705703</v>
      </c>
      <c r="K353" s="411">
        <v>12.753381473666501</v>
      </c>
      <c r="L353" s="411">
        <v>406.42129490000002</v>
      </c>
      <c r="M353" s="411">
        <v>43.499371967527303</v>
      </c>
      <c r="N353" s="411">
        <v>18.2748300809615</v>
      </c>
      <c r="O353" s="411">
        <v>33.031980841835697</v>
      </c>
      <c r="P353" s="411">
        <v>69.898974100000004</v>
      </c>
      <c r="Q353" s="411">
        <v>59.0809162204581</v>
      </c>
      <c r="R353" s="411">
        <v>3.1430239766972199</v>
      </c>
      <c r="S353" s="411">
        <v>57.8704716619404</v>
      </c>
    </row>
    <row r="354" spans="1:19" x14ac:dyDescent="0.25">
      <c r="A354" s="411" t="s">
        <v>290</v>
      </c>
      <c r="B354" s="411" t="s">
        <v>291</v>
      </c>
      <c r="C354" s="411" t="s">
        <v>16</v>
      </c>
      <c r="D354" s="411">
        <v>4363.9734275000001</v>
      </c>
      <c r="E354" s="411">
        <v>11.3917178969015</v>
      </c>
      <c r="F354" s="411">
        <v>42.250188554121003</v>
      </c>
      <c r="G354" s="411">
        <v>9.6792353197404104</v>
      </c>
      <c r="H354" s="411">
        <v>4352.5933994999996</v>
      </c>
      <c r="I354" s="411">
        <v>12.2134777541244</v>
      </c>
      <c r="J354" s="411">
        <v>42.140011822585201</v>
      </c>
      <c r="K354" s="411">
        <v>8.8989560158277499</v>
      </c>
      <c r="L354" s="411">
        <v>1318.4844493000001</v>
      </c>
      <c r="M354" s="411">
        <v>16.162979139875901</v>
      </c>
      <c r="N354" s="411">
        <v>12.7650219493921</v>
      </c>
      <c r="O354" s="411">
        <v>14.948080954462201</v>
      </c>
      <c r="P354" s="411">
        <v>293.83381709999998</v>
      </c>
      <c r="Q354" s="411">
        <v>30.6460759058902</v>
      </c>
      <c r="R354" s="411">
        <v>2.8447776739016599</v>
      </c>
      <c r="S354" s="411">
        <v>30.750393850385201</v>
      </c>
    </row>
    <row r="355" spans="1:19" x14ac:dyDescent="0.25">
      <c r="A355" s="411" t="s">
        <v>292</v>
      </c>
      <c r="B355" s="411" t="s">
        <v>293</v>
      </c>
      <c r="C355" s="411" t="s">
        <v>15</v>
      </c>
      <c r="D355" s="411"/>
      <c r="E355" s="411"/>
      <c r="F355" s="411"/>
      <c r="G355" s="411"/>
      <c r="H355" s="411">
        <v>70.277068600000007</v>
      </c>
      <c r="I355" s="411">
        <v>82.911199185805998</v>
      </c>
      <c r="J355" s="411">
        <v>67.110063820675407</v>
      </c>
      <c r="K355" s="411">
        <v>36.357269774389103</v>
      </c>
      <c r="L355" s="411">
        <v>15.8401511</v>
      </c>
      <c r="M355" s="411">
        <v>100</v>
      </c>
      <c r="N355" s="411">
        <v>15.126321749426801</v>
      </c>
      <c r="O355" s="411">
        <v>104.238037998146</v>
      </c>
      <c r="P355" s="411">
        <v>18.601900799999999</v>
      </c>
      <c r="Q355" s="411">
        <v>100</v>
      </c>
      <c r="R355" s="411">
        <v>17.7636144298977</v>
      </c>
      <c r="S355" s="411">
        <v>101.62244491305501</v>
      </c>
    </row>
    <row r="356" spans="1:19" x14ac:dyDescent="0.25">
      <c r="A356" s="411" t="s">
        <v>292</v>
      </c>
      <c r="B356" s="411" t="s">
        <v>293</v>
      </c>
      <c r="C356" s="411" t="s">
        <v>16</v>
      </c>
      <c r="D356" s="411">
        <v>1232.5541853</v>
      </c>
      <c r="E356" s="411">
        <v>19.609444274581001</v>
      </c>
      <c r="F356" s="411">
        <v>21.813457922856799</v>
      </c>
      <c r="G356" s="411">
        <v>16.993174655556398</v>
      </c>
      <c r="H356" s="411">
        <v>2165.6656736</v>
      </c>
      <c r="I356" s="411">
        <v>19.407866543552998</v>
      </c>
      <c r="J356" s="411">
        <v>38.327448488238801</v>
      </c>
      <c r="K356" s="411">
        <v>14.3431967011214</v>
      </c>
      <c r="L356" s="411">
        <v>1851.3253331000001</v>
      </c>
      <c r="M356" s="411">
        <v>23.067421400360701</v>
      </c>
      <c r="N356" s="411">
        <v>32.764326093514804</v>
      </c>
      <c r="O356" s="411">
        <v>17.027769465259201</v>
      </c>
      <c r="P356" s="411">
        <v>400.88487579999997</v>
      </c>
      <c r="Q356" s="411">
        <v>43.645434476337599</v>
      </c>
      <c r="R356" s="411">
        <v>7.0947674953896902</v>
      </c>
      <c r="S356" s="411">
        <v>44.2981186688543</v>
      </c>
    </row>
    <row r="357" spans="1:19" x14ac:dyDescent="0.25">
      <c r="A357" s="411" t="s">
        <v>294</v>
      </c>
      <c r="B357" s="411" t="s">
        <v>295</v>
      </c>
      <c r="C357" s="411" t="s">
        <v>16</v>
      </c>
      <c r="D357" s="411">
        <v>1205.7991850999999</v>
      </c>
      <c r="E357" s="411">
        <v>23.415170233686499</v>
      </c>
      <c r="F357" s="411">
        <v>13.9450562683898</v>
      </c>
      <c r="G357" s="411">
        <v>23.3178718725583</v>
      </c>
      <c r="H357" s="411">
        <v>2865.2837847000001</v>
      </c>
      <c r="I357" s="411">
        <v>15.923329214991</v>
      </c>
      <c r="J357" s="411">
        <v>33.136980101071003</v>
      </c>
      <c r="K357" s="411">
        <v>14.1551520756933</v>
      </c>
      <c r="L357" s="411">
        <v>3590.8002210999998</v>
      </c>
      <c r="M357" s="411">
        <v>12.930736745248</v>
      </c>
      <c r="N357" s="411">
        <v>41.527570884560902</v>
      </c>
      <c r="O357" s="411">
        <v>9.8491838616752094</v>
      </c>
      <c r="P357" s="411">
        <v>984.90289510000002</v>
      </c>
      <c r="Q357" s="411">
        <v>22.2787337557176</v>
      </c>
      <c r="R357" s="411">
        <v>11.3903927459782</v>
      </c>
      <c r="S357" s="411">
        <v>22.127907963404802</v>
      </c>
    </row>
    <row r="358" spans="1:19" x14ac:dyDescent="0.25">
      <c r="A358" t="s">
        <v>19</v>
      </c>
    </row>
    <row r="359" spans="1:19" x14ac:dyDescent="0.25">
      <c r="A359" t="s">
        <v>20</v>
      </c>
    </row>
    <row r="360" spans="1:19" x14ac:dyDescent="0.25">
      <c r="A360" t="s">
        <v>21</v>
      </c>
    </row>
    <row r="361" spans="1:19" x14ac:dyDescent="0.25">
      <c r="A361" t="s">
        <v>22</v>
      </c>
    </row>
    <row r="362" spans="1:19" x14ac:dyDescent="0.25">
      <c r="A362" t="s">
        <v>23</v>
      </c>
    </row>
    <row r="365" spans="1:19" x14ac:dyDescent="0.25">
      <c r="L365" s="7" t="str">
        <f>HYPERLINK("#'Indice'!A1", "Ir al índice")</f>
        <v>Ir al índice</v>
      </c>
    </row>
    <row r="366" spans="1:19" ht="17.25" x14ac:dyDescent="0.3">
      <c r="A366" s="4" t="s">
        <v>1016</v>
      </c>
    </row>
    <row r="367" spans="1:19" x14ac:dyDescent="0.25">
      <c r="A367" s="5" t="s">
        <v>25</v>
      </c>
      <c r="B367" s="5" t="s">
        <v>70</v>
      </c>
      <c r="C367" s="5" t="s">
        <v>1145</v>
      </c>
      <c r="D367" s="5" t="s">
        <v>995</v>
      </c>
      <c r="E367" s="5" t="s">
        <v>996</v>
      </c>
      <c r="F367" s="5" t="s">
        <v>997</v>
      </c>
      <c r="G367" s="5" t="s">
        <v>998</v>
      </c>
      <c r="H367" s="5" t="s">
        <v>999</v>
      </c>
      <c r="I367" s="5" t="s">
        <v>1000</v>
      </c>
      <c r="J367" s="5" t="s">
        <v>1001</v>
      </c>
      <c r="K367" s="5" t="s">
        <v>1002</v>
      </c>
      <c r="L367" s="5" t="s">
        <v>1003</v>
      </c>
      <c r="M367" s="5" t="s">
        <v>1004</v>
      </c>
      <c r="N367" s="5" t="s">
        <v>1005</v>
      </c>
      <c r="O367" s="5" t="s">
        <v>1006</v>
      </c>
      <c r="P367" s="5" t="s">
        <v>1007</v>
      </c>
      <c r="Q367" s="5" t="s">
        <v>1008</v>
      </c>
      <c r="R367" s="5" t="s">
        <v>1009</v>
      </c>
      <c r="S367" s="5" t="s">
        <v>1010</v>
      </c>
    </row>
    <row r="368" spans="1:19" x14ac:dyDescent="0.25">
      <c r="A368" s="412" t="s">
        <v>71</v>
      </c>
      <c r="B368" s="412" t="s">
        <v>72</v>
      </c>
      <c r="C368" s="412" t="s">
        <v>16</v>
      </c>
      <c r="D368" s="412">
        <v>11.220164799999999</v>
      </c>
      <c r="E368" s="412"/>
      <c r="F368" s="412">
        <v>15.526765529564599</v>
      </c>
      <c r="G368" s="412"/>
      <c r="H368" s="412">
        <v>34.220164799999999</v>
      </c>
      <c r="I368" s="412"/>
      <c r="J368" s="412">
        <v>47.354783526233</v>
      </c>
      <c r="K368" s="412"/>
      <c r="L368" s="412">
        <v>26.823045400000002</v>
      </c>
      <c r="M368" s="412"/>
      <c r="N368" s="412">
        <v>37.118450944202401</v>
      </c>
      <c r="O368" s="412"/>
      <c r="P368" s="412"/>
      <c r="Q368" s="412"/>
      <c r="R368" s="412"/>
      <c r="S368" s="412"/>
    </row>
    <row r="369" spans="1:19" x14ac:dyDescent="0.25">
      <c r="A369" s="412" t="s">
        <v>73</v>
      </c>
      <c r="B369" s="412" t="s">
        <v>74</v>
      </c>
      <c r="C369" s="412" t="s">
        <v>15</v>
      </c>
      <c r="D369" s="412">
        <v>5.0954775000000003</v>
      </c>
      <c r="E369" s="412"/>
      <c r="F369" s="412">
        <v>27.272727272727298</v>
      </c>
      <c r="G369" s="412"/>
      <c r="H369" s="412">
        <v>8.4924625000000002</v>
      </c>
      <c r="I369" s="412"/>
      <c r="J369" s="412">
        <v>45.454545454545404</v>
      </c>
      <c r="K369" s="412"/>
      <c r="L369" s="412">
        <v>3.3969849999999999</v>
      </c>
      <c r="M369" s="412"/>
      <c r="N369" s="412">
        <v>18.181818181818201</v>
      </c>
      <c r="O369" s="412"/>
      <c r="P369" s="412">
        <v>1.6984925</v>
      </c>
      <c r="Q369" s="412"/>
      <c r="R369" s="412">
        <v>9.0909090909090899</v>
      </c>
      <c r="S369" s="412"/>
    </row>
    <row r="370" spans="1:19" x14ac:dyDescent="0.25">
      <c r="A370" s="412" t="s">
        <v>73</v>
      </c>
      <c r="B370" s="412" t="s">
        <v>74</v>
      </c>
      <c r="C370" s="412" t="s">
        <v>16</v>
      </c>
      <c r="D370" s="412">
        <v>30.572865</v>
      </c>
      <c r="E370" s="412"/>
      <c r="F370" s="412">
        <v>30.508474576271201</v>
      </c>
      <c r="G370" s="412"/>
      <c r="H370" s="412">
        <v>39.065327500000002</v>
      </c>
      <c r="I370" s="412"/>
      <c r="J370" s="412">
        <v>38.983050847457598</v>
      </c>
      <c r="K370" s="412"/>
      <c r="L370" s="412">
        <v>18.683417500000001</v>
      </c>
      <c r="M370" s="412"/>
      <c r="N370" s="412">
        <v>18.644067796610202</v>
      </c>
      <c r="O370" s="412"/>
      <c r="P370" s="412">
        <v>11.889447499999999</v>
      </c>
      <c r="Q370" s="412"/>
      <c r="R370" s="412">
        <v>11.864406779661</v>
      </c>
      <c r="S370" s="412"/>
    </row>
    <row r="371" spans="1:19" x14ac:dyDescent="0.25">
      <c r="A371" s="412" t="s">
        <v>75</v>
      </c>
      <c r="B371" s="412" t="s">
        <v>76</v>
      </c>
      <c r="C371" s="412" t="s">
        <v>15</v>
      </c>
      <c r="D371" s="412"/>
      <c r="E371" s="412"/>
      <c r="F371" s="412"/>
      <c r="G371" s="412"/>
      <c r="H371" s="412">
        <v>57.867897499999998</v>
      </c>
      <c r="I371" s="412"/>
      <c r="J371" s="412">
        <v>100</v>
      </c>
      <c r="K371" s="412"/>
      <c r="L371" s="412"/>
      <c r="M371" s="412"/>
      <c r="N371" s="412"/>
      <c r="O371" s="412"/>
      <c r="P371" s="412"/>
      <c r="Q371" s="412"/>
      <c r="R371" s="412"/>
      <c r="S371" s="412"/>
    </row>
    <row r="372" spans="1:19" x14ac:dyDescent="0.25">
      <c r="A372" s="412" t="s">
        <v>75</v>
      </c>
      <c r="B372" s="412" t="s">
        <v>76</v>
      </c>
      <c r="C372" s="412" t="s">
        <v>16</v>
      </c>
      <c r="D372" s="412">
        <v>13.5283266</v>
      </c>
      <c r="E372" s="412"/>
      <c r="F372" s="412">
        <v>14.8995057664255</v>
      </c>
      <c r="G372" s="412"/>
      <c r="H372" s="412">
        <v>45.967571900000003</v>
      </c>
      <c r="I372" s="412"/>
      <c r="J372" s="412">
        <v>50.626668237934801</v>
      </c>
      <c r="K372" s="412"/>
      <c r="L372" s="412">
        <v>20.6878013</v>
      </c>
      <c r="M372" s="412"/>
      <c r="N372" s="412">
        <v>22.784637293130899</v>
      </c>
      <c r="O372" s="412"/>
      <c r="P372" s="412">
        <v>10.613450200000001</v>
      </c>
      <c r="Q372" s="412"/>
      <c r="R372" s="412">
        <v>11.689188702508799</v>
      </c>
      <c r="S372" s="412"/>
    </row>
    <row r="373" spans="1:19" x14ac:dyDescent="0.25">
      <c r="A373" s="412" t="s">
        <v>79</v>
      </c>
      <c r="B373" s="412" t="s">
        <v>80</v>
      </c>
      <c r="C373" s="412" t="s">
        <v>15</v>
      </c>
      <c r="D373" s="412">
        <v>55.569907299999997</v>
      </c>
      <c r="E373" s="412"/>
      <c r="F373" s="412">
        <v>32.842161179438897</v>
      </c>
      <c r="G373" s="412"/>
      <c r="H373" s="412">
        <v>106.086591</v>
      </c>
      <c r="I373" s="412"/>
      <c r="J373" s="412">
        <v>62.697835751099298</v>
      </c>
      <c r="K373" s="412"/>
      <c r="L373" s="412">
        <v>7.5464570000000002</v>
      </c>
      <c r="M373" s="412"/>
      <c r="N373" s="412">
        <v>4.4600030694617496</v>
      </c>
      <c r="O373" s="412"/>
      <c r="P373" s="412"/>
      <c r="Q373" s="412"/>
      <c r="R373" s="412"/>
      <c r="S373" s="412"/>
    </row>
    <row r="374" spans="1:19" x14ac:dyDescent="0.25">
      <c r="A374" s="412" t="s">
        <v>79</v>
      </c>
      <c r="B374" s="412" t="s">
        <v>80</v>
      </c>
      <c r="C374" s="412" t="s">
        <v>16</v>
      </c>
      <c r="D374" s="412">
        <v>312.64494250000001</v>
      </c>
      <c r="E374" s="412"/>
      <c r="F374" s="412">
        <v>31.335015218363701</v>
      </c>
      <c r="G374" s="412"/>
      <c r="H374" s="412">
        <v>433.84907390000001</v>
      </c>
      <c r="I374" s="412"/>
      <c r="J374" s="412">
        <v>43.482767462740803</v>
      </c>
      <c r="K374" s="412"/>
      <c r="L374" s="412">
        <v>202.51523549999999</v>
      </c>
      <c r="M374" s="412"/>
      <c r="N374" s="412">
        <v>20.297203388610701</v>
      </c>
      <c r="O374" s="412"/>
      <c r="P374" s="412">
        <v>48.740199699999998</v>
      </c>
      <c r="Q374" s="412"/>
      <c r="R374" s="412">
        <v>4.8850139302847797</v>
      </c>
      <c r="S374" s="412"/>
    </row>
    <row r="375" spans="1:19" x14ac:dyDescent="0.25">
      <c r="A375" s="412" t="s">
        <v>91</v>
      </c>
      <c r="B375" s="412" t="s">
        <v>92</v>
      </c>
      <c r="C375" s="412" t="s">
        <v>15</v>
      </c>
      <c r="D375" s="412">
        <v>11.1745521</v>
      </c>
      <c r="E375" s="412"/>
      <c r="F375" s="412">
        <v>28.450366563868499</v>
      </c>
      <c r="G375" s="412"/>
      <c r="H375" s="412">
        <v>25.174871</v>
      </c>
      <c r="I375" s="412"/>
      <c r="J375" s="412">
        <v>64.095124505983804</v>
      </c>
      <c r="K375" s="412"/>
      <c r="L375" s="412">
        <v>2.9279340999999999</v>
      </c>
      <c r="M375" s="412"/>
      <c r="N375" s="412">
        <v>7.4545089301476697</v>
      </c>
      <c r="O375" s="412"/>
      <c r="P375" s="412"/>
      <c r="Q375" s="412"/>
      <c r="R375" s="412"/>
      <c r="S375" s="412"/>
    </row>
    <row r="376" spans="1:19" x14ac:dyDescent="0.25">
      <c r="A376" s="412" t="s">
        <v>91</v>
      </c>
      <c r="B376" s="412" t="s">
        <v>92</v>
      </c>
      <c r="C376" s="412" t="s">
        <v>16</v>
      </c>
      <c r="D376" s="412">
        <v>75.634899799999999</v>
      </c>
      <c r="E376" s="412"/>
      <c r="F376" s="412">
        <v>18.158022976576401</v>
      </c>
      <c r="G376" s="412"/>
      <c r="H376" s="412">
        <v>187.249697</v>
      </c>
      <c r="I376" s="412"/>
      <c r="J376" s="412">
        <v>44.953907646784202</v>
      </c>
      <c r="K376" s="412"/>
      <c r="L376" s="412">
        <v>128.87428850000001</v>
      </c>
      <c r="M376" s="412"/>
      <c r="N376" s="412">
        <v>30.939451203886499</v>
      </c>
      <c r="O376" s="412"/>
      <c r="P376" s="412">
        <v>24.7782008</v>
      </c>
      <c r="Q376" s="412"/>
      <c r="R376" s="412">
        <v>5.9486181727528997</v>
      </c>
      <c r="S376" s="412"/>
    </row>
    <row r="377" spans="1:19" x14ac:dyDescent="0.25">
      <c r="A377" s="412" t="s">
        <v>107</v>
      </c>
      <c r="B377" s="412" t="s">
        <v>108</v>
      </c>
      <c r="C377" s="412" t="s">
        <v>15</v>
      </c>
      <c r="D377" s="412">
        <v>67.979637499999995</v>
      </c>
      <c r="E377" s="412"/>
      <c r="F377" s="412">
        <v>21.934181082659801</v>
      </c>
      <c r="G377" s="412"/>
      <c r="H377" s="412">
        <v>103.7244761</v>
      </c>
      <c r="I377" s="412"/>
      <c r="J377" s="412">
        <v>33.467543004791899</v>
      </c>
      <c r="K377" s="412"/>
      <c r="L377" s="412">
        <v>53.240890999999998</v>
      </c>
      <c r="M377" s="412"/>
      <c r="N377" s="412">
        <v>17.178605052081199</v>
      </c>
      <c r="O377" s="412"/>
      <c r="P377" s="412">
        <v>84.980573399999997</v>
      </c>
      <c r="Q377" s="412"/>
      <c r="R377" s="412">
        <v>27.419670860467001</v>
      </c>
      <c r="S377" s="412"/>
    </row>
    <row r="378" spans="1:19" x14ac:dyDescent="0.25">
      <c r="A378" s="412" t="s">
        <v>107</v>
      </c>
      <c r="B378" s="412" t="s">
        <v>108</v>
      </c>
      <c r="C378" s="412" t="s">
        <v>16</v>
      </c>
      <c r="D378" s="412">
        <v>574.86983970000006</v>
      </c>
      <c r="E378" s="412"/>
      <c r="F378" s="412">
        <v>42.114665606159299</v>
      </c>
      <c r="G378" s="412"/>
      <c r="H378" s="412">
        <v>557.92407260000004</v>
      </c>
      <c r="I378" s="412"/>
      <c r="J378" s="412">
        <v>40.873227517793403</v>
      </c>
      <c r="K378" s="412"/>
      <c r="L378" s="412">
        <v>202.6277728</v>
      </c>
      <c r="M378" s="412"/>
      <c r="N378" s="412">
        <v>14.8444052978082</v>
      </c>
      <c r="O378" s="412"/>
      <c r="P378" s="412">
        <v>29.589366099999999</v>
      </c>
      <c r="Q378" s="412"/>
      <c r="R378" s="412">
        <v>2.1677015782390598</v>
      </c>
      <c r="S378" s="412"/>
    </row>
    <row r="379" spans="1:19" x14ac:dyDescent="0.25">
      <c r="A379" s="412" t="s">
        <v>109</v>
      </c>
      <c r="B379" s="412" t="s">
        <v>110</v>
      </c>
      <c r="C379" s="412" t="s">
        <v>15</v>
      </c>
      <c r="D379" s="412">
        <v>23.460221199999999</v>
      </c>
      <c r="E379" s="412"/>
      <c r="F379" s="412">
        <v>23.214285714285701</v>
      </c>
      <c r="G379" s="412"/>
      <c r="H379" s="412">
        <v>45.115810000000003</v>
      </c>
      <c r="I379" s="412"/>
      <c r="J379" s="412">
        <v>44.642857142857103</v>
      </c>
      <c r="K379" s="412"/>
      <c r="L379" s="412">
        <v>23.460221199999999</v>
      </c>
      <c r="M379" s="412"/>
      <c r="N379" s="412">
        <v>23.214285714285701</v>
      </c>
      <c r="O379" s="412"/>
      <c r="P379" s="412">
        <v>9.0231619999999992</v>
      </c>
      <c r="Q379" s="412"/>
      <c r="R379" s="412">
        <v>8.9285714285714306</v>
      </c>
      <c r="S379" s="412"/>
    </row>
    <row r="380" spans="1:19" x14ac:dyDescent="0.25">
      <c r="A380" s="412" t="s">
        <v>109</v>
      </c>
      <c r="B380" s="412" t="s">
        <v>110</v>
      </c>
      <c r="C380" s="412" t="s">
        <v>16</v>
      </c>
      <c r="D380" s="412">
        <v>203.92346119999999</v>
      </c>
      <c r="E380" s="412"/>
      <c r="F380" s="412">
        <v>46.8879668049792</v>
      </c>
      <c r="G380" s="412"/>
      <c r="H380" s="412">
        <v>113.6918412</v>
      </c>
      <c r="I380" s="412"/>
      <c r="J380" s="412">
        <v>26.141078838174298</v>
      </c>
      <c r="K380" s="412"/>
      <c r="L380" s="412">
        <v>95.6455172</v>
      </c>
      <c r="M380" s="412"/>
      <c r="N380" s="412">
        <v>21.991701244813299</v>
      </c>
      <c r="O380" s="412"/>
      <c r="P380" s="412">
        <v>21.6555888</v>
      </c>
      <c r="Q380" s="412"/>
      <c r="R380" s="412">
        <v>4.9792531120332004</v>
      </c>
      <c r="S380" s="412"/>
    </row>
    <row r="381" spans="1:19" x14ac:dyDescent="0.25">
      <c r="A381" t="s">
        <v>19</v>
      </c>
    </row>
    <row r="382" spans="1:19" x14ac:dyDescent="0.25">
      <c r="A382" t="s">
        <v>20</v>
      </c>
    </row>
    <row r="383" spans="1:19" x14ac:dyDescent="0.25">
      <c r="A383" t="s">
        <v>21</v>
      </c>
    </row>
    <row r="384" spans="1:19" x14ac:dyDescent="0.25">
      <c r="A384" t="s">
        <v>22</v>
      </c>
    </row>
    <row r="385" spans="1:19" x14ac:dyDescent="0.25">
      <c r="A385" t="s">
        <v>23</v>
      </c>
    </row>
    <row r="388" spans="1:19" x14ac:dyDescent="0.25">
      <c r="L388" s="7" t="str">
        <f>HYPERLINK("#'Indice'!A1", "Ir al índice")</f>
        <v>Ir al índice</v>
      </c>
    </row>
    <row r="389" spans="1:19" ht="17.25" x14ac:dyDescent="0.3">
      <c r="A389" s="14" t="s">
        <v>1017</v>
      </c>
    </row>
    <row r="390" spans="1:19" x14ac:dyDescent="0.25">
      <c r="A390" s="5" t="s">
        <v>25</v>
      </c>
      <c r="B390" s="5" t="s">
        <v>10</v>
      </c>
      <c r="C390" s="5" t="s">
        <v>1145</v>
      </c>
      <c r="D390" s="5" t="s">
        <v>995</v>
      </c>
      <c r="E390" s="5" t="s">
        <v>996</v>
      </c>
      <c r="F390" s="5" t="s">
        <v>997</v>
      </c>
      <c r="G390" s="5" t="s">
        <v>998</v>
      </c>
      <c r="H390" s="5" t="s">
        <v>999</v>
      </c>
      <c r="I390" s="5" t="s">
        <v>1000</v>
      </c>
      <c r="J390" s="5" t="s">
        <v>1001</v>
      </c>
      <c r="K390" s="5" t="s">
        <v>1002</v>
      </c>
      <c r="L390" s="5" t="s">
        <v>1003</v>
      </c>
      <c r="M390" s="5" t="s">
        <v>1004</v>
      </c>
      <c r="N390" s="5" t="s">
        <v>1005</v>
      </c>
      <c r="O390" s="5" t="s">
        <v>1006</v>
      </c>
      <c r="P390" s="5" t="s">
        <v>1007</v>
      </c>
      <c r="Q390" s="5" t="s">
        <v>1008</v>
      </c>
      <c r="R390" s="5" t="s">
        <v>1009</v>
      </c>
      <c r="S390" s="5" t="s">
        <v>1010</v>
      </c>
    </row>
    <row r="391" spans="1:19" x14ac:dyDescent="0.25">
      <c r="A391" s="413" t="s">
        <v>13</v>
      </c>
      <c r="B391" s="413" t="s">
        <v>14</v>
      </c>
      <c r="C391" s="413" t="s">
        <v>15</v>
      </c>
      <c r="D391" s="413">
        <v>163.2797956</v>
      </c>
      <c r="E391" s="413"/>
      <c r="F391" s="413">
        <v>23.459180561443901</v>
      </c>
      <c r="G391" s="413"/>
      <c r="H391" s="413">
        <v>346.46210810000002</v>
      </c>
      <c r="I391" s="413"/>
      <c r="J391" s="413">
        <v>49.7778498665417</v>
      </c>
      <c r="K391" s="413"/>
      <c r="L391" s="413">
        <v>90.572488300000003</v>
      </c>
      <c r="M391" s="413"/>
      <c r="N391" s="413">
        <v>13.0129778097846</v>
      </c>
      <c r="O391" s="413"/>
      <c r="P391" s="413">
        <v>95.702227899999997</v>
      </c>
      <c r="Q391" s="413"/>
      <c r="R391" s="413">
        <v>13.749991762229801</v>
      </c>
      <c r="S391" s="413"/>
    </row>
    <row r="392" spans="1:19" x14ac:dyDescent="0.25">
      <c r="A392" s="413" t="s">
        <v>13</v>
      </c>
      <c r="B392" s="413" t="s">
        <v>14</v>
      </c>
      <c r="C392" s="413" t="s">
        <v>16</v>
      </c>
      <c r="D392" s="413">
        <v>1222.3944996</v>
      </c>
      <c r="E392" s="413"/>
      <c r="F392" s="413">
        <v>35.151677024935502</v>
      </c>
      <c r="G392" s="413"/>
      <c r="H392" s="413">
        <v>1411.9677489000001</v>
      </c>
      <c r="I392" s="413"/>
      <c r="J392" s="413">
        <v>40.603123046773497</v>
      </c>
      <c r="K392" s="413"/>
      <c r="L392" s="413">
        <v>695.85707820000005</v>
      </c>
      <c r="M392" s="413"/>
      <c r="N392" s="413">
        <v>20.010351221643901</v>
      </c>
      <c r="O392" s="413"/>
      <c r="P392" s="413">
        <v>147.2662531</v>
      </c>
      <c r="Q392" s="413"/>
      <c r="R392" s="413">
        <v>4.2348487066471101</v>
      </c>
      <c r="S392" s="413"/>
    </row>
    <row r="393" spans="1:19" x14ac:dyDescent="0.25">
      <c r="A393" s="413" t="s">
        <v>26</v>
      </c>
      <c r="B393" s="413" t="s">
        <v>27</v>
      </c>
      <c r="C393" s="413" t="s">
        <v>15</v>
      </c>
      <c r="D393" s="413">
        <v>138.07689189999999</v>
      </c>
      <c r="E393" s="413">
        <v>42.332636980515403</v>
      </c>
      <c r="F393" s="413">
        <v>38.565321766326001</v>
      </c>
      <c r="G393" s="413">
        <v>37.330603631368703</v>
      </c>
      <c r="H393" s="413">
        <v>190.20127919999999</v>
      </c>
      <c r="I393" s="413">
        <v>48.601395894118397</v>
      </c>
      <c r="J393" s="413">
        <v>53.123831452023097</v>
      </c>
      <c r="K393" s="413">
        <v>26.472003614388001</v>
      </c>
      <c r="L393" s="413">
        <v>29.755641600000001</v>
      </c>
      <c r="M393" s="413">
        <v>71.002785800850305</v>
      </c>
      <c r="N393" s="413">
        <v>8.3108467816509108</v>
      </c>
      <c r="O393" s="413">
        <v>50.9996355014081</v>
      </c>
      <c r="P393" s="413"/>
      <c r="Q393" s="413"/>
      <c r="R393" s="413"/>
      <c r="S393" s="413"/>
    </row>
    <row r="394" spans="1:19" x14ac:dyDescent="0.25">
      <c r="A394" s="413" t="s">
        <v>26</v>
      </c>
      <c r="B394" s="413" t="s">
        <v>27</v>
      </c>
      <c r="C394" s="413" t="s">
        <v>16</v>
      </c>
      <c r="D394" s="413">
        <v>1811.9353510000001</v>
      </c>
      <c r="E394" s="413">
        <v>12.0919166838589</v>
      </c>
      <c r="F394" s="413">
        <v>52.365261629021198</v>
      </c>
      <c r="G394" s="413">
        <v>7.8201930196112599</v>
      </c>
      <c r="H394" s="413">
        <v>1311.0221094000001</v>
      </c>
      <c r="I394" s="413">
        <v>13.8445578292463</v>
      </c>
      <c r="J394" s="413">
        <v>37.8887777217181</v>
      </c>
      <c r="K394" s="413">
        <v>10.4810326965248</v>
      </c>
      <c r="L394" s="413">
        <v>307.96547390000001</v>
      </c>
      <c r="M394" s="413">
        <v>21.862304323778201</v>
      </c>
      <c r="N394" s="413">
        <v>8.9002582816096307</v>
      </c>
      <c r="O394" s="413">
        <v>23.705237885515899</v>
      </c>
      <c r="P394" s="413">
        <v>29.262873299999999</v>
      </c>
      <c r="Q394" s="413">
        <v>71.417197291255505</v>
      </c>
      <c r="R394" s="413">
        <v>0.84570236765108497</v>
      </c>
      <c r="S394" s="413">
        <v>72.208340728179195</v>
      </c>
    </row>
    <row r="395" spans="1:19" x14ac:dyDescent="0.25">
      <c r="A395" s="413" t="s">
        <v>28</v>
      </c>
      <c r="B395" s="413" t="s">
        <v>29</v>
      </c>
      <c r="C395" s="413" t="s">
        <v>15</v>
      </c>
      <c r="D395" s="413">
        <v>32.742503399999997</v>
      </c>
      <c r="E395" s="413">
        <v>61.0585238346262</v>
      </c>
      <c r="F395" s="413">
        <v>38.954264377873201</v>
      </c>
      <c r="G395" s="413">
        <v>46.631958494748702</v>
      </c>
      <c r="H395" s="413">
        <v>39.7379313</v>
      </c>
      <c r="I395" s="413">
        <v>55.734869789832601</v>
      </c>
      <c r="J395" s="413">
        <v>47.276833502290003</v>
      </c>
      <c r="K395" s="413">
        <v>39.382136172194301</v>
      </c>
      <c r="L395" s="413"/>
      <c r="M395" s="413"/>
      <c r="N395" s="413"/>
      <c r="O395" s="413"/>
      <c r="P395" s="413">
        <v>11.5732727</v>
      </c>
      <c r="Q395" s="413">
        <v>99.999999999999901</v>
      </c>
      <c r="R395" s="413">
        <v>13.768902119836801</v>
      </c>
      <c r="S395" s="413">
        <v>95.327588331026305</v>
      </c>
    </row>
    <row r="396" spans="1:19" x14ac:dyDescent="0.25">
      <c r="A396" s="413" t="s">
        <v>28</v>
      </c>
      <c r="B396" s="413" t="s">
        <v>29</v>
      </c>
      <c r="C396" s="413" t="s">
        <v>16</v>
      </c>
      <c r="D396" s="413">
        <v>947.49129100000005</v>
      </c>
      <c r="E396" s="413">
        <v>13.0824330883947</v>
      </c>
      <c r="F396" s="413">
        <v>52.161334491023901</v>
      </c>
      <c r="G396" s="413">
        <v>8.3416682343164492</v>
      </c>
      <c r="H396" s="413">
        <v>627.16895929999998</v>
      </c>
      <c r="I396" s="413">
        <v>17.054437170095401</v>
      </c>
      <c r="J396" s="413">
        <v>34.526934631671097</v>
      </c>
      <c r="K396" s="413">
        <v>12.170708061239999</v>
      </c>
      <c r="L396" s="413">
        <v>182.90098209999999</v>
      </c>
      <c r="M396" s="413">
        <v>28.269625740746399</v>
      </c>
      <c r="N396" s="413">
        <v>10.069073348406</v>
      </c>
      <c r="O396" s="413">
        <v>29.116054072124701</v>
      </c>
      <c r="P396" s="413">
        <v>58.901671100000002</v>
      </c>
      <c r="Q396" s="413">
        <v>47.396288468374301</v>
      </c>
      <c r="R396" s="413">
        <v>3.2426575288989898</v>
      </c>
      <c r="S396" s="413">
        <v>46.6953597047006</v>
      </c>
    </row>
    <row r="397" spans="1:19" x14ac:dyDescent="0.25">
      <c r="A397" s="413" t="s">
        <v>30</v>
      </c>
      <c r="B397" s="413" t="s">
        <v>31</v>
      </c>
      <c r="C397" s="413" t="s">
        <v>15</v>
      </c>
      <c r="D397" s="413">
        <v>2.2633540000000001</v>
      </c>
      <c r="E397" s="413">
        <v>69.902529541953101</v>
      </c>
      <c r="F397" s="413">
        <v>13.3333333333333</v>
      </c>
      <c r="G397" s="413">
        <v>64.842466444032297</v>
      </c>
      <c r="H397" s="413">
        <v>7.9217389999999996</v>
      </c>
      <c r="I397" s="413">
        <v>45.482366254123299</v>
      </c>
      <c r="J397" s="413">
        <v>46.6666666666667</v>
      </c>
      <c r="K397" s="413">
        <v>29.9969076946782</v>
      </c>
      <c r="L397" s="413">
        <v>6.7900619999999998</v>
      </c>
      <c r="M397" s="413">
        <v>45.226701686664498</v>
      </c>
      <c r="N397" s="413">
        <v>40</v>
      </c>
      <c r="O397" s="413">
        <v>36.927447293799801</v>
      </c>
      <c r="P397" s="413"/>
      <c r="Q397" s="413"/>
      <c r="R397" s="413"/>
      <c r="S397" s="413"/>
    </row>
    <row r="398" spans="1:19" x14ac:dyDescent="0.25">
      <c r="A398" s="413" t="s">
        <v>30</v>
      </c>
      <c r="B398" s="413" t="s">
        <v>31</v>
      </c>
      <c r="C398" s="413" t="s">
        <v>16</v>
      </c>
      <c r="D398" s="413">
        <v>41.872048999999997</v>
      </c>
      <c r="E398" s="413">
        <v>21.9644201541043</v>
      </c>
      <c r="F398" s="413">
        <v>24.6666666666667</v>
      </c>
      <c r="G398" s="413">
        <v>17.897562141057101</v>
      </c>
      <c r="H398" s="413">
        <v>78.085712999999998</v>
      </c>
      <c r="I398" s="413">
        <v>12.3671840689028</v>
      </c>
      <c r="J398" s="413">
        <v>46</v>
      </c>
      <c r="K398" s="413">
        <v>9.4880103608897901</v>
      </c>
      <c r="L398" s="413">
        <v>45.26708</v>
      </c>
      <c r="M398" s="413">
        <v>17.956702977389298</v>
      </c>
      <c r="N398" s="413">
        <v>26.6666666666667</v>
      </c>
      <c r="O398" s="413">
        <v>16.045036049139402</v>
      </c>
      <c r="P398" s="413">
        <v>4.5267080000000002</v>
      </c>
      <c r="Q398" s="413">
        <v>60.066251301829602</v>
      </c>
      <c r="R398" s="413">
        <v>2.6666666666666701</v>
      </c>
      <c r="S398" s="413">
        <v>59.751378835364697</v>
      </c>
    </row>
    <row r="399" spans="1:19" x14ac:dyDescent="0.25">
      <c r="A399" s="413" t="s">
        <v>32</v>
      </c>
      <c r="B399" s="413" t="s">
        <v>33</v>
      </c>
      <c r="C399" s="413" t="s">
        <v>15</v>
      </c>
      <c r="D399" s="413">
        <v>13.600035</v>
      </c>
      <c r="E399" s="413">
        <v>70.129390628464904</v>
      </c>
      <c r="F399" s="413">
        <v>7.6890012954413001</v>
      </c>
      <c r="G399" s="413">
        <v>60.508992848847299</v>
      </c>
      <c r="H399" s="413">
        <v>93.427947500000002</v>
      </c>
      <c r="I399" s="413">
        <v>46.599060171363298</v>
      </c>
      <c r="J399" s="413">
        <v>52.821011810478602</v>
      </c>
      <c r="K399" s="413">
        <v>29.528756248623399</v>
      </c>
      <c r="L399" s="413">
        <v>69.848499599999997</v>
      </c>
      <c r="M399" s="413">
        <v>56.842509957869503</v>
      </c>
      <c r="N399" s="413">
        <v>39.489986894080097</v>
      </c>
      <c r="O399" s="413">
        <v>44.434621642704201</v>
      </c>
      <c r="P399" s="413"/>
      <c r="Q399" s="413"/>
      <c r="R399" s="413"/>
      <c r="S399" s="413"/>
    </row>
    <row r="400" spans="1:19" x14ac:dyDescent="0.25">
      <c r="A400" s="413" t="s">
        <v>32</v>
      </c>
      <c r="B400" s="413" t="s">
        <v>33</v>
      </c>
      <c r="C400" s="413" t="s">
        <v>16</v>
      </c>
      <c r="D400" s="413">
        <v>886.4280536</v>
      </c>
      <c r="E400" s="413">
        <v>17.261624077448602</v>
      </c>
      <c r="F400" s="413">
        <v>35.791426602626103</v>
      </c>
      <c r="G400" s="413">
        <v>14.297986932147699</v>
      </c>
      <c r="H400" s="413">
        <v>811.73506139999995</v>
      </c>
      <c r="I400" s="413">
        <v>14.8656441558969</v>
      </c>
      <c r="J400" s="413">
        <v>32.775537453811801</v>
      </c>
      <c r="K400" s="413">
        <v>12.968618906534401</v>
      </c>
      <c r="L400" s="413">
        <v>624.6675305</v>
      </c>
      <c r="M400" s="413">
        <v>16.700923859092299</v>
      </c>
      <c r="N400" s="413">
        <v>25.2222862060087</v>
      </c>
      <c r="O400" s="413">
        <v>14.059460347715699</v>
      </c>
      <c r="P400" s="413">
        <v>153.818479</v>
      </c>
      <c r="Q400" s="413">
        <v>39.126551626024799</v>
      </c>
      <c r="R400" s="413">
        <v>6.2107497375533098</v>
      </c>
      <c r="S400" s="413">
        <v>39.717069787535401</v>
      </c>
    </row>
    <row r="401" spans="1:19" x14ac:dyDescent="0.25">
      <c r="A401" s="413" t="s">
        <v>34</v>
      </c>
      <c r="B401" s="413" t="s">
        <v>35</v>
      </c>
      <c r="C401" s="413" t="s">
        <v>15</v>
      </c>
      <c r="D401" s="413">
        <v>1.4395777000000001</v>
      </c>
      <c r="E401" s="413">
        <v>100</v>
      </c>
      <c r="F401" s="413">
        <v>4.2280589220916101</v>
      </c>
      <c r="G401" s="413">
        <v>100.50905731638601</v>
      </c>
      <c r="H401" s="413">
        <v>11.7565513</v>
      </c>
      <c r="I401" s="413">
        <v>57.6810603287839</v>
      </c>
      <c r="J401" s="413">
        <v>34.5291481084992</v>
      </c>
      <c r="K401" s="413">
        <v>41.529948400625202</v>
      </c>
      <c r="L401" s="413">
        <v>19.412487200000001</v>
      </c>
      <c r="M401" s="413">
        <v>44.650011369746998</v>
      </c>
      <c r="N401" s="413">
        <v>57.014734047317603</v>
      </c>
      <c r="O401" s="413">
        <v>25.9131707153158</v>
      </c>
      <c r="P401" s="413">
        <v>1.4395777000000001</v>
      </c>
      <c r="Q401" s="413">
        <v>100</v>
      </c>
      <c r="R401" s="413">
        <v>4.2280589220916101</v>
      </c>
      <c r="S401" s="413">
        <v>100.50905731638601</v>
      </c>
    </row>
    <row r="402" spans="1:19" x14ac:dyDescent="0.25">
      <c r="A402" s="413" t="s">
        <v>34</v>
      </c>
      <c r="B402" s="413" t="s">
        <v>35</v>
      </c>
      <c r="C402" s="413" t="s">
        <v>16</v>
      </c>
      <c r="D402" s="413">
        <v>44.044222900000001</v>
      </c>
      <c r="E402" s="413">
        <v>27.4127818370761</v>
      </c>
      <c r="F402" s="413">
        <v>28.591656230279199</v>
      </c>
      <c r="G402" s="413">
        <v>23.1807946940025</v>
      </c>
      <c r="H402" s="413">
        <v>62.934785099999999</v>
      </c>
      <c r="I402" s="413">
        <v>20.552459061871801</v>
      </c>
      <c r="J402" s="413">
        <v>40.854614340481298</v>
      </c>
      <c r="K402" s="413">
        <v>16.5227625871042</v>
      </c>
      <c r="L402" s="413">
        <v>31.5741145</v>
      </c>
      <c r="M402" s="413">
        <v>23.433604000377201</v>
      </c>
      <c r="N402" s="413">
        <v>20.496586569574202</v>
      </c>
      <c r="O402" s="413">
        <v>24.1055990189186</v>
      </c>
      <c r="P402" s="413">
        <v>15.4925982</v>
      </c>
      <c r="Q402" s="413">
        <v>39.008180224976698</v>
      </c>
      <c r="R402" s="413">
        <v>10.0571428596653</v>
      </c>
      <c r="S402" s="413">
        <v>37.391615048882599</v>
      </c>
    </row>
    <row r="403" spans="1:19" x14ac:dyDescent="0.25">
      <c r="A403" s="413" t="s">
        <v>36</v>
      </c>
      <c r="B403" s="413" t="s">
        <v>37</v>
      </c>
      <c r="C403" s="413" t="s">
        <v>15</v>
      </c>
      <c r="D403" s="413">
        <v>32.158000700000002</v>
      </c>
      <c r="E403" s="413">
        <v>39.250269227979402</v>
      </c>
      <c r="F403" s="413">
        <v>44.559865968005496</v>
      </c>
      <c r="G403" s="413">
        <v>29.7831969005003</v>
      </c>
      <c r="H403" s="413">
        <v>32.608876899999998</v>
      </c>
      <c r="I403" s="413">
        <v>83.695151510170604</v>
      </c>
      <c r="J403" s="413">
        <v>45.184624429440603</v>
      </c>
      <c r="K403" s="413">
        <v>37.694324666812498</v>
      </c>
      <c r="L403" s="413">
        <v>3.0027278000000002</v>
      </c>
      <c r="M403" s="413">
        <v>99.999999999999901</v>
      </c>
      <c r="N403" s="413">
        <v>4.1607421292954898</v>
      </c>
      <c r="O403" s="413">
        <v>110.85862775576</v>
      </c>
      <c r="P403" s="413">
        <v>4.3984768000000001</v>
      </c>
      <c r="Q403" s="413">
        <v>99.999999999999901</v>
      </c>
      <c r="R403" s="413">
        <v>6.0947674732584201</v>
      </c>
      <c r="S403" s="413">
        <v>109.052171404559</v>
      </c>
    </row>
    <row r="404" spans="1:19" x14ac:dyDescent="0.25">
      <c r="A404" s="413" t="s">
        <v>36</v>
      </c>
      <c r="B404" s="413" t="s">
        <v>37</v>
      </c>
      <c r="C404" s="413" t="s">
        <v>16</v>
      </c>
      <c r="D404" s="413">
        <v>321.13156789999999</v>
      </c>
      <c r="E404" s="413">
        <v>15.2646173453785</v>
      </c>
      <c r="F404" s="413">
        <v>62.328609018571797</v>
      </c>
      <c r="G404" s="413">
        <v>8.9830785823823494</v>
      </c>
      <c r="H404" s="413">
        <v>168.7843685</v>
      </c>
      <c r="I404" s="413">
        <v>19.927450530105599</v>
      </c>
      <c r="J404" s="413">
        <v>32.759454268161498</v>
      </c>
      <c r="K404" s="413">
        <v>14.7576216004374</v>
      </c>
      <c r="L404" s="413">
        <v>22.632851299999999</v>
      </c>
      <c r="M404" s="413">
        <v>46.529913688749403</v>
      </c>
      <c r="N404" s="413">
        <v>4.3928230067137397</v>
      </c>
      <c r="O404" s="413">
        <v>46.894233282225997</v>
      </c>
      <c r="P404" s="413">
        <v>2.6745952000000002</v>
      </c>
      <c r="Q404" s="413">
        <v>100</v>
      </c>
      <c r="R404" s="413">
        <v>0.51911370655301103</v>
      </c>
      <c r="S404" s="413">
        <v>100.373559542561</v>
      </c>
    </row>
    <row r="405" spans="1:19" x14ac:dyDescent="0.25">
      <c r="A405" s="413" t="s">
        <v>38</v>
      </c>
      <c r="B405" s="413" t="s">
        <v>39</v>
      </c>
      <c r="C405" s="413" t="s">
        <v>15</v>
      </c>
      <c r="D405" s="413">
        <v>26.944061900000001</v>
      </c>
      <c r="E405" s="413">
        <v>88.451654083736798</v>
      </c>
      <c r="F405" s="413">
        <v>54.485121085694402</v>
      </c>
      <c r="G405" s="413">
        <v>50.634348709186497</v>
      </c>
      <c r="H405" s="413">
        <v>5.0522686999999999</v>
      </c>
      <c r="I405" s="413">
        <v>99.999999999999901</v>
      </c>
      <c r="J405" s="413">
        <v>10.216480087472</v>
      </c>
      <c r="K405" s="413">
        <v>107.417643934315</v>
      </c>
      <c r="L405" s="413">
        <v>17.455815900000001</v>
      </c>
      <c r="M405" s="413">
        <v>75.831469891897896</v>
      </c>
      <c r="N405" s="413">
        <v>35.298398826833498</v>
      </c>
      <c r="O405" s="413">
        <v>71.368725001963398</v>
      </c>
      <c r="P405" s="413"/>
      <c r="Q405" s="413"/>
      <c r="R405" s="413"/>
      <c r="S405" s="413"/>
    </row>
    <row r="406" spans="1:19" x14ac:dyDescent="0.25">
      <c r="A406" s="413" t="s">
        <v>38</v>
      </c>
      <c r="B406" s="413" t="s">
        <v>39</v>
      </c>
      <c r="C406" s="413" t="s">
        <v>16</v>
      </c>
      <c r="D406" s="413">
        <v>84.986632200000003</v>
      </c>
      <c r="E406" s="413">
        <v>34.623162390136201</v>
      </c>
      <c r="F406" s="413">
        <v>27.3760829114565</v>
      </c>
      <c r="G406" s="413">
        <v>29.045084093497302</v>
      </c>
      <c r="H406" s="413">
        <v>136.2500569</v>
      </c>
      <c r="I406" s="413">
        <v>23.592591937830701</v>
      </c>
      <c r="J406" s="413">
        <v>43.8891712476291</v>
      </c>
      <c r="K406" s="413">
        <v>22.185857626954601</v>
      </c>
      <c r="L406" s="413">
        <v>82.753812199999999</v>
      </c>
      <c r="M406" s="413">
        <v>30.4963123298478</v>
      </c>
      <c r="N406" s="413">
        <v>26.656841968921999</v>
      </c>
      <c r="O406" s="413">
        <v>27.272813399398899</v>
      </c>
      <c r="P406" s="413">
        <v>6.4506690999999998</v>
      </c>
      <c r="Q406" s="413">
        <v>99.999999999999901</v>
      </c>
      <c r="R406" s="413">
        <v>2.0779038719923602</v>
      </c>
      <c r="S406" s="413">
        <v>92.610131563209507</v>
      </c>
    </row>
    <row r="407" spans="1:19" x14ac:dyDescent="0.25">
      <c r="A407" t="s">
        <v>19</v>
      </c>
    </row>
    <row r="408" spans="1:19" x14ac:dyDescent="0.25">
      <c r="A408" t="s">
        <v>20</v>
      </c>
    </row>
    <row r="409" spans="1:19" x14ac:dyDescent="0.25">
      <c r="A409" t="s">
        <v>21</v>
      </c>
    </row>
    <row r="410" spans="1:19" x14ac:dyDescent="0.25">
      <c r="A410" t="s">
        <v>22</v>
      </c>
    </row>
    <row r="411" spans="1:19" x14ac:dyDescent="0.25">
      <c r="A41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8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1018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1019</v>
      </c>
    </row>
    <row r="12" spans="1:19" x14ac:dyDescent="0.25">
      <c r="A12" s="3" t="s">
        <v>6</v>
      </c>
    </row>
    <row r="13" spans="1:19" x14ac:dyDescent="0.25">
      <c r="A13" s="3" t="s">
        <v>1020</v>
      </c>
    </row>
    <row r="15" spans="1:19" ht="17.25" x14ac:dyDescent="0.3">
      <c r="A15" s="4" t="s">
        <v>1021</v>
      </c>
    </row>
    <row r="16" spans="1:19" x14ac:dyDescent="0.25">
      <c r="A16" s="5" t="s">
        <v>9</v>
      </c>
      <c r="B16" s="5" t="s">
        <v>10</v>
      </c>
      <c r="C16" s="5" t="s">
        <v>1145</v>
      </c>
      <c r="D16" s="5" t="s">
        <v>995</v>
      </c>
      <c r="E16" s="5" t="s">
        <v>996</v>
      </c>
      <c r="F16" s="5" t="s">
        <v>997</v>
      </c>
      <c r="G16" s="5" t="s">
        <v>998</v>
      </c>
      <c r="H16" s="5" t="s">
        <v>999</v>
      </c>
      <c r="I16" s="5" t="s">
        <v>1000</v>
      </c>
      <c r="J16" s="5" t="s">
        <v>1001</v>
      </c>
      <c r="K16" s="5" t="s">
        <v>1002</v>
      </c>
      <c r="L16" s="5" t="s">
        <v>1003</v>
      </c>
      <c r="M16" s="5" t="s">
        <v>1004</v>
      </c>
      <c r="N16" s="5" t="s">
        <v>1005</v>
      </c>
      <c r="O16" s="5" t="s">
        <v>1006</v>
      </c>
      <c r="P16" s="5" t="s">
        <v>1007</v>
      </c>
      <c r="Q16" s="5" t="s">
        <v>1008</v>
      </c>
      <c r="R16" s="5" t="s">
        <v>1009</v>
      </c>
      <c r="S16" s="5" t="s">
        <v>1010</v>
      </c>
    </row>
    <row r="17" spans="1:19" x14ac:dyDescent="0.25">
      <c r="A17" s="414" t="s">
        <v>13</v>
      </c>
      <c r="B17" s="414" t="s">
        <v>14</v>
      </c>
      <c r="C17" s="414" t="s">
        <v>15</v>
      </c>
      <c r="D17" s="414">
        <v>90.744850200000002</v>
      </c>
      <c r="E17" s="414">
        <v>52.385975670024699</v>
      </c>
      <c r="F17" s="414">
        <v>7.5559609834610404</v>
      </c>
      <c r="G17" s="414">
        <v>51.844755360739597</v>
      </c>
      <c r="H17" s="414">
        <v>156.32885949999999</v>
      </c>
      <c r="I17" s="414">
        <v>46.425834997073899</v>
      </c>
      <c r="J17" s="414">
        <v>13.0168793090471</v>
      </c>
      <c r="K17" s="414">
        <v>44.249280857451097</v>
      </c>
      <c r="L17" s="414">
        <v>502.8087567</v>
      </c>
      <c r="M17" s="414">
        <v>25.178204982201699</v>
      </c>
      <c r="N17" s="414">
        <v>41.866875524003603</v>
      </c>
      <c r="O17" s="414">
        <v>20.433733380313999</v>
      </c>
      <c r="P17" s="414">
        <v>451.08787210000003</v>
      </c>
      <c r="Q17" s="414">
        <v>34.550260175604102</v>
      </c>
      <c r="R17" s="414">
        <v>37.5602841834882</v>
      </c>
      <c r="S17" s="414">
        <v>24.695813001009999</v>
      </c>
    </row>
    <row r="18" spans="1:19" x14ac:dyDescent="0.25">
      <c r="A18" s="414" t="s">
        <v>13</v>
      </c>
      <c r="B18" s="414" t="s">
        <v>14</v>
      </c>
      <c r="C18" s="414" t="s">
        <v>16</v>
      </c>
      <c r="D18" s="414">
        <v>16356.824726000001</v>
      </c>
      <c r="E18" s="414">
        <v>5.2972783491700302</v>
      </c>
      <c r="F18" s="414">
        <v>8.6544260788135006</v>
      </c>
      <c r="G18" s="414">
        <v>5.1484595214541899</v>
      </c>
      <c r="H18" s="414">
        <v>39126.563999400001</v>
      </c>
      <c r="I18" s="414">
        <v>3.1344197773175799</v>
      </c>
      <c r="J18" s="414">
        <v>20.7019370521543</v>
      </c>
      <c r="K18" s="414">
        <v>2.9908670362572098</v>
      </c>
      <c r="L18" s="414">
        <v>100740.0955545</v>
      </c>
      <c r="M18" s="414">
        <v>2.0613112899575099</v>
      </c>
      <c r="N18" s="414">
        <v>53.301770041173199</v>
      </c>
      <c r="O18" s="414">
        <v>1.5308585782998001</v>
      </c>
      <c r="P18" s="414">
        <v>32776.047024</v>
      </c>
      <c r="Q18" s="414">
        <v>3.9342361141103601</v>
      </c>
      <c r="R18" s="414">
        <v>17.341866827859</v>
      </c>
      <c r="S18" s="414">
        <v>3.6505659454502801</v>
      </c>
    </row>
    <row r="19" spans="1:19" x14ac:dyDescent="0.25">
      <c r="A19" s="414" t="s">
        <v>13</v>
      </c>
      <c r="B19" s="414" t="s">
        <v>17</v>
      </c>
      <c r="C19" s="414" t="s">
        <v>15</v>
      </c>
      <c r="D19" s="414"/>
      <c r="E19" s="414"/>
      <c r="F19" s="414"/>
      <c r="G19" s="414"/>
      <c r="H19" s="414"/>
      <c r="I19" s="414"/>
      <c r="J19" s="414"/>
      <c r="K19" s="414"/>
      <c r="L19" s="414">
        <v>6.4596887000000001</v>
      </c>
      <c r="M19" s="414"/>
      <c r="N19" s="414">
        <v>26.174051837468699</v>
      </c>
      <c r="O19" s="414"/>
      <c r="P19" s="414">
        <v>18.2200542</v>
      </c>
      <c r="Q19" s="414"/>
      <c r="R19" s="414">
        <v>73.825948162531304</v>
      </c>
      <c r="S19" s="414"/>
    </row>
    <row r="20" spans="1:19" x14ac:dyDescent="0.25">
      <c r="A20" s="414" t="s">
        <v>13</v>
      </c>
      <c r="B20" s="414" t="s">
        <v>17</v>
      </c>
      <c r="C20" s="414" t="s">
        <v>16</v>
      </c>
      <c r="D20" s="414">
        <v>12.198100699999999</v>
      </c>
      <c r="E20" s="414"/>
      <c r="F20" s="414">
        <v>2.8995984202015199</v>
      </c>
      <c r="G20" s="414"/>
      <c r="H20" s="414">
        <v>34.584857399999997</v>
      </c>
      <c r="I20" s="414"/>
      <c r="J20" s="414">
        <v>8.2211321537897302</v>
      </c>
      <c r="K20" s="414"/>
      <c r="L20" s="414">
        <v>129.0315086</v>
      </c>
      <c r="M20" s="414"/>
      <c r="N20" s="414">
        <v>30.6719519451729</v>
      </c>
      <c r="O20" s="414"/>
      <c r="P20" s="414">
        <v>244.8679497</v>
      </c>
      <c r="Q20" s="414"/>
      <c r="R20" s="414">
        <v>58.207317480835897</v>
      </c>
      <c r="S20" s="414"/>
    </row>
    <row r="21" spans="1:19" x14ac:dyDescent="0.25">
      <c r="A21" s="414" t="s">
        <v>13</v>
      </c>
      <c r="B21" s="414" t="s">
        <v>18</v>
      </c>
      <c r="C21" s="414" t="s">
        <v>15</v>
      </c>
      <c r="D21" s="414">
        <v>90.744850200000002</v>
      </c>
      <c r="E21" s="414">
        <v>52.385975670024699</v>
      </c>
      <c r="F21" s="414">
        <v>7.7144925360652898</v>
      </c>
      <c r="G21" s="414">
        <v>51.895570100323702</v>
      </c>
      <c r="H21" s="414">
        <v>156.32885949999999</v>
      </c>
      <c r="I21" s="414">
        <v>46.425834997073899</v>
      </c>
      <c r="J21" s="414">
        <v>13.289986342215</v>
      </c>
      <c r="K21" s="414">
        <v>44.275424058042297</v>
      </c>
      <c r="L21" s="414">
        <v>496.34906799999999</v>
      </c>
      <c r="M21" s="414">
        <v>25.472659665077</v>
      </c>
      <c r="N21" s="414">
        <v>42.196126523210303</v>
      </c>
      <c r="O21" s="414">
        <v>20.6972986909954</v>
      </c>
      <c r="P21" s="414">
        <v>432.86781789999998</v>
      </c>
      <c r="Q21" s="414">
        <v>35.949683495315803</v>
      </c>
      <c r="R21" s="414">
        <v>36.799394598509402</v>
      </c>
      <c r="S21" s="414">
        <v>25.805566606478902</v>
      </c>
    </row>
    <row r="22" spans="1:19" x14ac:dyDescent="0.25">
      <c r="A22" s="414" t="s">
        <v>13</v>
      </c>
      <c r="B22" s="414" t="s">
        <v>18</v>
      </c>
      <c r="C22" s="414" t="s">
        <v>16</v>
      </c>
      <c r="D22" s="414">
        <v>16344.626625299999</v>
      </c>
      <c r="E22" s="414">
        <v>5.3011267014797303</v>
      </c>
      <c r="F22" s="414">
        <v>8.6672639703356502</v>
      </c>
      <c r="G22" s="414">
        <v>5.1521822788267002</v>
      </c>
      <c r="H22" s="414">
        <v>39091.979141999997</v>
      </c>
      <c r="I22" s="414">
        <v>3.13704975549174</v>
      </c>
      <c r="J22" s="414">
        <v>20.7297792793936</v>
      </c>
      <c r="K22" s="414">
        <v>2.9935039597794701</v>
      </c>
      <c r="L22" s="414">
        <v>100611.0640459</v>
      </c>
      <c r="M22" s="414">
        <v>2.0637793159680502</v>
      </c>
      <c r="N22" s="414">
        <v>53.352252725819397</v>
      </c>
      <c r="O22" s="414">
        <v>1.53262971055335</v>
      </c>
      <c r="P22" s="414">
        <v>32531.179074299998</v>
      </c>
      <c r="Q22" s="414">
        <v>3.9629293349156098</v>
      </c>
      <c r="R22" s="414">
        <v>17.250704024451402</v>
      </c>
      <c r="S22" s="414">
        <v>3.6776724124042</v>
      </c>
    </row>
    <row r="23" spans="1:19" x14ac:dyDescent="0.25">
      <c r="A23" t="s">
        <v>19</v>
      </c>
    </row>
    <row r="24" spans="1:19" x14ac:dyDescent="0.25">
      <c r="A24" t="s">
        <v>20</v>
      </c>
    </row>
    <row r="25" spans="1:19" x14ac:dyDescent="0.25">
      <c r="A25" t="s">
        <v>21</v>
      </c>
    </row>
    <row r="26" spans="1:19" x14ac:dyDescent="0.25">
      <c r="A26" t="s">
        <v>22</v>
      </c>
    </row>
    <row r="27" spans="1:19" x14ac:dyDescent="0.25">
      <c r="A27" t="s">
        <v>23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1022</v>
      </c>
    </row>
    <row r="32" spans="1:19" x14ac:dyDescent="0.25">
      <c r="A32" s="5" t="s">
        <v>25</v>
      </c>
      <c r="B32" s="5" t="s">
        <v>10</v>
      </c>
      <c r="C32" s="5" t="s">
        <v>1145</v>
      </c>
      <c r="D32" s="5" t="s">
        <v>995</v>
      </c>
      <c r="E32" s="5" t="s">
        <v>996</v>
      </c>
      <c r="F32" s="5" t="s">
        <v>997</v>
      </c>
      <c r="G32" s="5" t="s">
        <v>998</v>
      </c>
      <c r="H32" s="5" t="s">
        <v>999</v>
      </c>
      <c r="I32" s="5" t="s">
        <v>1000</v>
      </c>
      <c r="J32" s="5" t="s">
        <v>1001</v>
      </c>
      <c r="K32" s="5" t="s">
        <v>1002</v>
      </c>
      <c r="L32" s="5" t="s">
        <v>1003</v>
      </c>
      <c r="M32" s="5" t="s">
        <v>1004</v>
      </c>
      <c r="N32" s="5" t="s">
        <v>1005</v>
      </c>
      <c r="O32" s="5" t="s">
        <v>1006</v>
      </c>
      <c r="P32" s="5" t="s">
        <v>1007</v>
      </c>
      <c r="Q32" s="5" t="s">
        <v>1008</v>
      </c>
      <c r="R32" s="5" t="s">
        <v>1009</v>
      </c>
      <c r="S32" s="5" t="s">
        <v>1010</v>
      </c>
    </row>
    <row r="33" spans="1:19" x14ac:dyDescent="0.25">
      <c r="A33" s="415" t="s">
        <v>13</v>
      </c>
      <c r="B33" s="415" t="s">
        <v>14</v>
      </c>
      <c r="C33" s="415" t="s">
        <v>15</v>
      </c>
      <c r="D33" s="415">
        <v>90.744850200000002</v>
      </c>
      <c r="E33" s="415">
        <v>52.385975670024699</v>
      </c>
      <c r="F33" s="415">
        <v>7.5559609834610404</v>
      </c>
      <c r="G33" s="415">
        <v>51.844755360739597</v>
      </c>
      <c r="H33" s="415">
        <v>156.32885949999999</v>
      </c>
      <c r="I33" s="415">
        <v>46.425834997073899</v>
      </c>
      <c r="J33" s="415">
        <v>13.0168793090471</v>
      </c>
      <c r="K33" s="415">
        <v>44.249280857451097</v>
      </c>
      <c r="L33" s="415">
        <v>502.8087567</v>
      </c>
      <c r="M33" s="415">
        <v>25.178204982201699</v>
      </c>
      <c r="N33" s="415">
        <v>41.866875524003603</v>
      </c>
      <c r="O33" s="415">
        <v>20.433733380313999</v>
      </c>
      <c r="P33" s="415">
        <v>451.08787210000003</v>
      </c>
      <c r="Q33" s="415">
        <v>34.550260175604102</v>
      </c>
      <c r="R33" s="415">
        <v>37.5602841834882</v>
      </c>
      <c r="S33" s="415">
        <v>24.695813001009999</v>
      </c>
    </row>
    <row r="34" spans="1:19" x14ac:dyDescent="0.25">
      <c r="A34" s="415" t="s">
        <v>13</v>
      </c>
      <c r="B34" s="415" t="s">
        <v>14</v>
      </c>
      <c r="C34" s="415" t="s">
        <v>16</v>
      </c>
      <c r="D34" s="415">
        <v>16356.824726000001</v>
      </c>
      <c r="E34" s="415">
        <v>5.2972783491700302</v>
      </c>
      <c r="F34" s="415">
        <v>8.6544260788135006</v>
      </c>
      <c r="G34" s="415">
        <v>5.1484595214541899</v>
      </c>
      <c r="H34" s="415">
        <v>39126.563999400001</v>
      </c>
      <c r="I34" s="415">
        <v>3.1344197773175799</v>
      </c>
      <c r="J34" s="415">
        <v>20.7019370521543</v>
      </c>
      <c r="K34" s="415">
        <v>2.9908670362572098</v>
      </c>
      <c r="L34" s="415">
        <v>100740.0955545</v>
      </c>
      <c r="M34" s="415">
        <v>2.0613112899575099</v>
      </c>
      <c r="N34" s="415">
        <v>53.301770041173199</v>
      </c>
      <c r="O34" s="415">
        <v>1.5308585782998001</v>
      </c>
      <c r="P34" s="415">
        <v>32776.047024</v>
      </c>
      <c r="Q34" s="415">
        <v>3.9342361141103601</v>
      </c>
      <c r="R34" s="415">
        <v>17.341866827859</v>
      </c>
      <c r="S34" s="415">
        <v>3.6505659454502801</v>
      </c>
    </row>
    <row r="35" spans="1:19" x14ac:dyDescent="0.25">
      <c r="A35" s="415" t="s">
        <v>26</v>
      </c>
      <c r="B35" s="415" t="s">
        <v>27</v>
      </c>
      <c r="C35" s="415" t="s">
        <v>16</v>
      </c>
      <c r="D35" s="415">
        <v>88.368915400000006</v>
      </c>
      <c r="E35" s="415">
        <v>33.3683316278006</v>
      </c>
      <c r="F35" s="415">
        <v>12.4756821870888</v>
      </c>
      <c r="G35" s="415">
        <v>33.5286646002235</v>
      </c>
      <c r="H35" s="415">
        <v>219.01362940000001</v>
      </c>
      <c r="I35" s="415">
        <v>22.318402659424098</v>
      </c>
      <c r="J35" s="415">
        <v>30.919746187529299</v>
      </c>
      <c r="K35" s="415">
        <v>19.602272616756299</v>
      </c>
      <c r="L35" s="415">
        <v>207.25620459999999</v>
      </c>
      <c r="M35" s="415">
        <v>21.927769161878601</v>
      </c>
      <c r="N35" s="415">
        <v>29.259865057615599</v>
      </c>
      <c r="O35" s="415">
        <v>20.242224138709101</v>
      </c>
      <c r="P35" s="415">
        <v>193.6905754</v>
      </c>
      <c r="Q35" s="415">
        <v>22.290769051627901</v>
      </c>
      <c r="R35" s="415">
        <v>27.344706567766298</v>
      </c>
      <c r="S35" s="415">
        <v>19.819705988507401</v>
      </c>
    </row>
    <row r="36" spans="1:19" x14ac:dyDescent="0.25">
      <c r="A36" s="415" t="s">
        <v>28</v>
      </c>
      <c r="B36" s="415" t="s">
        <v>29</v>
      </c>
      <c r="C36" s="415" t="s">
        <v>15</v>
      </c>
      <c r="D36" s="415"/>
      <c r="E36" s="415"/>
      <c r="F36" s="415"/>
      <c r="G36" s="415"/>
      <c r="H36" s="415">
        <v>9.0165538000000005</v>
      </c>
      <c r="I36" s="415">
        <v>99.999999999999901</v>
      </c>
      <c r="J36" s="415">
        <v>48.311945733371502</v>
      </c>
      <c r="K36" s="415">
        <v>74.079171762582007</v>
      </c>
      <c r="L36" s="415"/>
      <c r="M36" s="415"/>
      <c r="N36" s="415"/>
      <c r="O36" s="415"/>
      <c r="P36" s="415">
        <v>9.6466436000000009</v>
      </c>
      <c r="Q36" s="415">
        <v>99.999999999999901</v>
      </c>
      <c r="R36" s="415">
        <v>51.688054266628498</v>
      </c>
      <c r="S36" s="415">
        <v>69.2405426543137</v>
      </c>
    </row>
    <row r="37" spans="1:19" x14ac:dyDescent="0.25">
      <c r="A37" s="415" t="s">
        <v>28</v>
      </c>
      <c r="B37" s="415" t="s">
        <v>29</v>
      </c>
      <c r="C37" s="415" t="s">
        <v>16</v>
      </c>
      <c r="D37" s="415">
        <v>46.518373699999998</v>
      </c>
      <c r="E37" s="415">
        <v>52.682323619852497</v>
      </c>
      <c r="F37" s="415">
        <v>4.0378576282026097</v>
      </c>
      <c r="G37" s="415">
        <v>49.992775719787197</v>
      </c>
      <c r="H37" s="415">
        <v>148.46550139999999</v>
      </c>
      <c r="I37" s="415">
        <v>26.152597923593</v>
      </c>
      <c r="J37" s="415">
        <v>12.887005921982899</v>
      </c>
      <c r="K37" s="415">
        <v>25.117709649750498</v>
      </c>
      <c r="L37" s="415">
        <v>380.66501540000002</v>
      </c>
      <c r="M37" s="415">
        <v>14.9414339463858</v>
      </c>
      <c r="N37" s="415">
        <v>33.042237162791302</v>
      </c>
      <c r="O37" s="415">
        <v>14.4941353155775</v>
      </c>
      <c r="P37" s="415">
        <v>576.40692679999995</v>
      </c>
      <c r="Q37" s="415">
        <v>14.133253193449899</v>
      </c>
      <c r="R37" s="415">
        <v>50.032899287023099</v>
      </c>
      <c r="S37" s="415">
        <v>9.4723751831780092</v>
      </c>
    </row>
    <row r="38" spans="1:19" x14ac:dyDescent="0.25">
      <c r="A38" s="415" t="s">
        <v>32</v>
      </c>
      <c r="B38" s="415" t="s">
        <v>33</v>
      </c>
      <c r="C38" s="415" t="s">
        <v>15</v>
      </c>
      <c r="D38" s="415">
        <v>4.7159743000000001</v>
      </c>
      <c r="E38" s="415">
        <v>100</v>
      </c>
      <c r="F38" s="415">
        <v>13.056982129531599</v>
      </c>
      <c r="G38" s="415">
        <v>104.133224075968</v>
      </c>
      <c r="H38" s="415">
        <v>13.0038403</v>
      </c>
      <c r="I38" s="415">
        <v>100</v>
      </c>
      <c r="J38" s="415">
        <v>36.0033578665563</v>
      </c>
      <c r="K38" s="415">
        <v>58.289593168653298</v>
      </c>
      <c r="L38" s="415">
        <v>13.865234299999999</v>
      </c>
      <c r="M38" s="415">
        <v>72.036309622469105</v>
      </c>
      <c r="N38" s="415">
        <v>38.3882746088901</v>
      </c>
      <c r="O38" s="415">
        <v>44.456273152633699</v>
      </c>
      <c r="P38" s="415">
        <v>4.5333607999999996</v>
      </c>
      <c r="Q38" s="415">
        <v>99.999999999999901</v>
      </c>
      <c r="R38" s="415">
        <v>12.551385395022001</v>
      </c>
      <c r="S38" s="415">
        <v>104.631839331037</v>
      </c>
    </row>
    <row r="39" spans="1:19" x14ac:dyDescent="0.25">
      <c r="A39" s="415" t="s">
        <v>32</v>
      </c>
      <c r="B39" s="415" t="s">
        <v>33</v>
      </c>
      <c r="C39" s="415" t="s">
        <v>16</v>
      </c>
      <c r="D39" s="415">
        <v>106.7247268</v>
      </c>
      <c r="E39" s="415">
        <v>26.699021091248099</v>
      </c>
      <c r="F39" s="415">
        <v>6.9319019710637599</v>
      </c>
      <c r="G39" s="415">
        <v>27.030738767186701</v>
      </c>
      <c r="H39" s="415">
        <v>240.33806490000001</v>
      </c>
      <c r="I39" s="415">
        <v>23.5508074764487</v>
      </c>
      <c r="J39" s="415">
        <v>15.610252241957101</v>
      </c>
      <c r="K39" s="415">
        <v>23.840302811545101</v>
      </c>
      <c r="L39" s="415">
        <v>549.53113699999994</v>
      </c>
      <c r="M39" s="415">
        <v>16.1417065627478</v>
      </c>
      <c r="N39" s="415">
        <v>35.692721695786197</v>
      </c>
      <c r="O39" s="415">
        <v>12.385353426339501</v>
      </c>
      <c r="P39" s="415">
        <v>643.02286400000003</v>
      </c>
      <c r="Q39" s="415">
        <v>13.1199512636609</v>
      </c>
      <c r="R39" s="415">
        <v>41.765124091193002</v>
      </c>
      <c r="S39" s="415">
        <v>10.1723060565613</v>
      </c>
    </row>
    <row r="40" spans="1:19" x14ac:dyDescent="0.25">
      <c r="A40" s="415" t="s">
        <v>34</v>
      </c>
      <c r="B40" s="415" t="s">
        <v>35</v>
      </c>
      <c r="C40" s="415" t="s">
        <v>16</v>
      </c>
      <c r="D40" s="415"/>
      <c r="E40" s="415"/>
      <c r="F40" s="415"/>
      <c r="G40" s="415"/>
      <c r="H40" s="415">
        <v>6.1353431</v>
      </c>
      <c r="I40" s="415">
        <v>53.002011102594601</v>
      </c>
      <c r="J40" s="415">
        <v>34.689922372140103</v>
      </c>
      <c r="K40" s="415">
        <v>42.197083313675897</v>
      </c>
      <c r="L40" s="415">
        <v>2.3992962000000002</v>
      </c>
      <c r="M40" s="415">
        <v>65.465367070797697</v>
      </c>
      <c r="N40" s="415">
        <v>13.565891518890099</v>
      </c>
      <c r="O40" s="415">
        <v>71.173839860828096</v>
      </c>
      <c r="P40" s="415">
        <v>9.1516012</v>
      </c>
      <c r="Q40" s="415">
        <v>31.470545514800001</v>
      </c>
      <c r="R40" s="415">
        <v>51.744186108969799</v>
      </c>
      <c r="S40" s="415">
        <v>31.549461733463001</v>
      </c>
    </row>
    <row r="41" spans="1:19" x14ac:dyDescent="0.25">
      <c r="A41" s="415" t="s">
        <v>36</v>
      </c>
      <c r="B41" s="415" t="s">
        <v>37</v>
      </c>
      <c r="C41" s="415" t="s">
        <v>16</v>
      </c>
      <c r="D41" s="415"/>
      <c r="E41" s="415"/>
      <c r="F41" s="415"/>
      <c r="G41" s="415"/>
      <c r="H41" s="415">
        <v>14.690817300000001</v>
      </c>
      <c r="I41" s="415">
        <v>50.171593288467697</v>
      </c>
      <c r="J41" s="415">
        <v>43.6145988817049</v>
      </c>
      <c r="K41" s="415">
        <v>39.626816394528298</v>
      </c>
      <c r="L41" s="415">
        <v>14.4737966</v>
      </c>
      <c r="M41" s="415">
        <v>32.550272768819397</v>
      </c>
      <c r="N41" s="415">
        <v>42.970300434161999</v>
      </c>
      <c r="O41" s="415">
        <v>37.543256072392502</v>
      </c>
      <c r="P41" s="415">
        <v>4.5186428000000003</v>
      </c>
      <c r="Q41" s="415">
        <v>74.955009130495</v>
      </c>
      <c r="R41" s="415">
        <v>13.415100684133099</v>
      </c>
      <c r="S41" s="415">
        <v>76.868497173228803</v>
      </c>
    </row>
    <row r="42" spans="1:19" x14ac:dyDescent="0.25">
      <c r="A42" s="415" t="s">
        <v>38</v>
      </c>
      <c r="B42" s="415" t="s">
        <v>39</v>
      </c>
      <c r="C42" s="415" t="s">
        <v>16</v>
      </c>
      <c r="D42" s="415">
        <v>60.078824400000002</v>
      </c>
      <c r="E42" s="415">
        <v>38.650573688196502</v>
      </c>
      <c r="F42" s="415">
        <v>10.6051605207553</v>
      </c>
      <c r="G42" s="415">
        <v>40.844895571975101</v>
      </c>
      <c r="H42" s="415">
        <v>204.6151242</v>
      </c>
      <c r="I42" s="415">
        <v>24.832178964454201</v>
      </c>
      <c r="J42" s="415">
        <v>36.118819880158803</v>
      </c>
      <c r="K42" s="415">
        <v>19.596797516733201</v>
      </c>
      <c r="L42" s="415">
        <v>175.06493180000001</v>
      </c>
      <c r="M42" s="415">
        <v>19.6631080729777</v>
      </c>
      <c r="N42" s="415">
        <v>30.902597077017401</v>
      </c>
      <c r="O42" s="415">
        <v>19.884385878026499</v>
      </c>
      <c r="P42" s="415">
        <v>126.74668339999999</v>
      </c>
      <c r="Q42" s="415">
        <v>26.907066120448999</v>
      </c>
      <c r="R42" s="415">
        <v>22.373422522068399</v>
      </c>
      <c r="S42" s="415">
        <v>26.5930891829905</v>
      </c>
    </row>
    <row r="43" spans="1:19" x14ac:dyDescent="0.25">
      <c r="A43" t="s">
        <v>19</v>
      </c>
    </row>
    <row r="44" spans="1:19" x14ac:dyDescent="0.25">
      <c r="A44" t="s">
        <v>20</v>
      </c>
    </row>
    <row r="45" spans="1:19" x14ac:dyDescent="0.25">
      <c r="A45" t="s">
        <v>21</v>
      </c>
    </row>
    <row r="46" spans="1:19" x14ac:dyDescent="0.25">
      <c r="A46" t="s">
        <v>22</v>
      </c>
    </row>
    <row r="47" spans="1:19" x14ac:dyDescent="0.25">
      <c r="A47" t="s">
        <v>23</v>
      </c>
    </row>
    <row r="50" spans="1:19" x14ac:dyDescent="0.25">
      <c r="L50" s="7" t="str">
        <f>HYPERLINK("#'Indice'!A1", "Ir al índice")</f>
        <v>Ir al índice</v>
      </c>
    </row>
    <row r="51" spans="1:19" ht="17.25" x14ac:dyDescent="0.3">
      <c r="A51" s="4" t="s">
        <v>1023</v>
      </c>
    </row>
    <row r="52" spans="1:19" x14ac:dyDescent="0.25">
      <c r="A52" s="5" t="s">
        <v>25</v>
      </c>
      <c r="B52" s="5" t="s">
        <v>10</v>
      </c>
      <c r="C52" s="5" t="s">
        <v>1145</v>
      </c>
      <c r="D52" s="5" t="s">
        <v>995</v>
      </c>
      <c r="E52" s="5" t="s">
        <v>996</v>
      </c>
      <c r="F52" s="5" t="s">
        <v>997</v>
      </c>
      <c r="G52" s="5" t="s">
        <v>998</v>
      </c>
      <c r="H52" s="5" t="s">
        <v>999</v>
      </c>
      <c r="I52" s="5" t="s">
        <v>1000</v>
      </c>
      <c r="J52" s="5" t="s">
        <v>1001</v>
      </c>
      <c r="K52" s="5" t="s">
        <v>1002</v>
      </c>
      <c r="L52" s="5" t="s">
        <v>1003</v>
      </c>
      <c r="M52" s="5" t="s">
        <v>1004</v>
      </c>
      <c r="N52" s="5" t="s">
        <v>1005</v>
      </c>
      <c r="O52" s="5" t="s">
        <v>1006</v>
      </c>
      <c r="P52" s="5" t="s">
        <v>1007</v>
      </c>
      <c r="Q52" s="5" t="s">
        <v>1008</v>
      </c>
      <c r="R52" s="5" t="s">
        <v>1009</v>
      </c>
      <c r="S52" s="5" t="s">
        <v>1010</v>
      </c>
    </row>
    <row r="53" spans="1:19" x14ac:dyDescent="0.25">
      <c r="A53" s="416" t="s">
        <v>13</v>
      </c>
      <c r="B53" s="416" t="s">
        <v>14</v>
      </c>
      <c r="C53" s="416" t="s">
        <v>15</v>
      </c>
      <c r="D53" s="416">
        <v>90.744850200000002</v>
      </c>
      <c r="E53" s="416">
        <v>52.385975670024699</v>
      </c>
      <c r="F53" s="416">
        <v>7.7144925360652898</v>
      </c>
      <c r="G53" s="416">
        <v>51.895570100323702</v>
      </c>
      <c r="H53" s="416">
        <v>156.32885949999999</v>
      </c>
      <c r="I53" s="416">
        <v>46.425834997073899</v>
      </c>
      <c r="J53" s="416">
        <v>13.289986342215</v>
      </c>
      <c r="K53" s="416">
        <v>44.275424058042297</v>
      </c>
      <c r="L53" s="416">
        <v>496.34906799999999</v>
      </c>
      <c r="M53" s="416">
        <v>25.472659665077</v>
      </c>
      <c r="N53" s="416">
        <v>42.196126523210303</v>
      </c>
      <c r="O53" s="416">
        <v>20.6972986909954</v>
      </c>
      <c r="P53" s="416">
        <v>432.86781789999998</v>
      </c>
      <c r="Q53" s="416">
        <v>35.949683495315803</v>
      </c>
      <c r="R53" s="416">
        <v>36.799394598509402</v>
      </c>
      <c r="S53" s="416">
        <v>25.805566606478902</v>
      </c>
    </row>
    <row r="54" spans="1:19" x14ac:dyDescent="0.25">
      <c r="A54" s="416" t="s">
        <v>13</v>
      </c>
      <c r="B54" s="416" t="s">
        <v>14</v>
      </c>
      <c r="C54" s="416" t="s">
        <v>16</v>
      </c>
      <c r="D54" s="416">
        <v>16344.626625299999</v>
      </c>
      <c r="E54" s="416">
        <v>5.3011267014797303</v>
      </c>
      <c r="F54" s="416">
        <v>8.6672639703356502</v>
      </c>
      <c r="G54" s="416">
        <v>5.1521822788267002</v>
      </c>
      <c r="H54" s="416">
        <v>39091.979141999997</v>
      </c>
      <c r="I54" s="416">
        <v>3.13704975549174</v>
      </c>
      <c r="J54" s="416">
        <v>20.7297792793936</v>
      </c>
      <c r="K54" s="416">
        <v>2.9935039597794701</v>
      </c>
      <c r="L54" s="416">
        <v>100611.0640459</v>
      </c>
      <c r="M54" s="416">
        <v>2.0637793159680502</v>
      </c>
      <c r="N54" s="416">
        <v>53.352252725819397</v>
      </c>
      <c r="O54" s="416">
        <v>1.53262971055335</v>
      </c>
      <c r="P54" s="416">
        <v>32531.179074299998</v>
      </c>
      <c r="Q54" s="416">
        <v>3.9629293349156098</v>
      </c>
      <c r="R54" s="416">
        <v>17.250704024451402</v>
      </c>
      <c r="S54" s="416">
        <v>3.6776724124042</v>
      </c>
    </row>
    <row r="55" spans="1:19" x14ac:dyDescent="0.25">
      <c r="A55" s="416" t="s">
        <v>43</v>
      </c>
      <c r="B55" s="416" t="s">
        <v>44</v>
      </c>
      <c r="C55" s="416" t="s">
        <v>15</v>
      </c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>
        <v>85.320716200000007</v>
      </c>
      <c r="Q55" s="416">
        <v>72.147915791811798</v>
      </c>
      <c r="R55" s="416">
        <v>100</v>
      </c>
      <c r="S55" s="416">
        <v>0</v>
      </c>
    </row>
    <row r="56" spans="1:19" x14ac:dyDescent="0.25">
      <c r="A56" s="416" t="s">
        <v>43</v>
      </c>
      <c r="B56" s="416" t="s">
        <v>44</v>
      </c>
      <c r="C56" s="416" t="s">
        <v>16</v>
      </c>
      <c r="D56" s="416">
        <v>461.03642500000001</v>
      </c>
      <c r="E56" s="416">
        <v>27.2500332818848</v>
      </c>
      <c r="F56" s="416">
        <v>18.663900590918701</v>
      </c>
      <c r="G56" s="416">
        <v>26.239740837071501</v>
      </c>
      <c r="H56" s="416">
        <v>928.40464669999994</v>
      </c>
      <c r="I56" s="416">
        <v>15.6531625351372</v>
      </c>
      <c r="J56" s="416">
        <v>37.584128052692897</v>
      </c>
      <c r="K56" s="416">
        <v>15.1362150423309</v>
      </c>
      <c r="L56" s="416">
        <v>636.09960369999999</v>
      </c>
      <c r="M56" s="416">
        <v>27.747805206932298</v>
      </c>
      <c r="N56" s="416">
        <v>25.750893260504402</v>
      </c>
      <c r="O56" s="416">
        <v>25.969791942979501</v>
      </c>
      <c r="P56" s="416">
        <v>444.66335700000002</v>
      </c>
      <c r="Q56" s="416">
        <v>29.896361899454899</v>
      </c>
      <c r="R56" s="416">
        <v>18.001078095884001</v>
      </c>
      <c r="S56" s="416">
        <v>26.942208785745901</v>
      </c>
    </row>
    <row r="57" spans="1:19" x14ac:dyDescent="0.25">
      <c r="A57" s="416" t="s">
        <v>28</v>
      </c>
      <c r="B57" s="416" t="s">
        <v>29</v>
      </c>
      <c r="C57" s="416" t="s">
        <v>16</v>
      </c>
      <c r="D57" s="416">
        <v>31.234606899999999</v>
      </c>
      <c r="E57" s="416">
        <v>69.680986557348902</v>
      </c>
      <c r="F57" s="416">
        <v>3.7920516955620598</v>
      </c>
      <c r="G57" s="416">
        <v>65.185829576930502</v>
      </c>
      <c r="H57" s="416">
        <v>95.664192999999997</v>
      </c>
      <c r="I57" s="416">
        <v>34.768648716802602</v>
      </c>
      <c r="J57" s="416">
        <v>11.614154979815901</v>
      </c>
      <c r="K57" s="416">
        <v>33.664625662667603</v>
      </c>
      <c r="L57" s="416">
        <v>236.65716230000001</v>
      </c>
      <c r="M57" s="416">
        <v>20.4706897826206</v>
      </c>
      <c r="N57" s="416">
        <v>28.731470718993499</v>
      </c>
      <c r="O57" s="416">
        <v>19.693863657504298</v>
      </c>
      <c r="P57" s="416">
        <v>460.13024799999999</v>
      </c>
      <c r="Q57" s="416">
        <v>16.310390236966899</v>
      </c>
      <c r="R57" s="416">
        <v>55.862322605628599</v>
      </c>
      <c r="S57" s="416">
        <v>10.124303591711</v>
      </c>
    </row>
    <row r="58" spans="1:19" x14ac:dyDescent="0.25">
      <c r="A58" s="416" t="s">
        <v>47</v>
      </c>
      <c r="B58" s="416" t="s">
        <v>48</v>
      </c>
      <c r="C58" s="416" t="s">
        <v>16</v>
      </c>
      <c r="D58" s="416">
        <v>174.4628233</v>
      </c>
      <c r="E58" s="416">
        <v>56.356912238306201</v>
      </c>
      <c r="F58" s="416">
        <v>6.3929048330627696</v>
      </c>
      <c r="G58" s="416">
        <v>56.526713959095602</v>
      </c>
      <c r="H58" s="416">
        <v>933.59112500000003</v>
      </c>
      <c r="I58" s="416">
        <v>19.1572147808191</v>
      </c>
      <c r="J58" s="416">
        <v>34.209919925771402</v>
      </c>
      <c r="K58" s="416">
        <v>20.585532060932302</v>
      </c>
      <c r="L58" s="416">
        <v>314.08651409999999</v>
      </c>
      <c r="M58" s="416">
        <v>39.131990611800298</v>
      </c>
      <c r="N58" s="416">
        <v>11.509186633630099</v>
      </c>
      <c r="O58" s="416">
        <v>40.664033937786698</v>
      </c>
      <c r="P58" s="416">
        <v>1306.866583</v>
      </c>
      <c r="Q58" s="416">
        <v>22.572881180366</v>
      </c>
      <c r="R58" s="416">
        <v>47.887988607535704</v>
      </c>
      <c r="S58" s="416">
        <v>18.160261552597099</v>
      </c>
    </row>
    <row r="59" spans="1:19" x14ac:dyDescent="0.25">
      <c r="A59" s="416" t="s">
        <v>51</v>
      </c>
      <c r="B59" s="416" t="s">
        <v>52</v>
      </c>
      <c r="C59" s="416" t="s">
        <v>16</v>
      </c>
      <c r="D59" s="416">
        <v>11.2060294</v>
      </c>
      <c r="E59" s="416">
        <v>100</v>
      </c>
      <c r="F59" s="416">
        <v>3.0295663627288998</v>
      </c>
      <c r="G59" s="416">
        <v>97.937028295767405</v>
      </c>
      <c r="H59" s="416">
        <v>125.1793622</v>
      </c>
      <c r="I59" s="416">
        <v>30.333312161089399</v>
      </c>
      <c r="J59" s="416">
        <v>33.842422814719498</v>
      </c>
      <c r="K59" s="416">
        <v>26.94671440642</v>
      </c>
      <c r="L59" s="416">
        <v>85.739621499999998</v>
      </c>
      <c r="M59" s="416">
        <v>30.998141470495099</v>
      </c>
      <c r="N59" s="416">
        <v>23.179831497631799</v>
      </c>
      <c r="O59" s="416">
        <v>30.707152382061601</v>
      </c>
      <c r="P59" s="416">
        <v>147.7638772</v>
      </c>
      <c r="Q59" s="416">
        <v>21.315439371723901</v>
      </c>
      <c r="R59" s="416">
        <v>39.948179324919799</v>
      </c>
      <c r="S59" s="416">
        <v>19.764764782529301</v>
      </c>
    </row>
    <row r="60" spans="1:19" x14ac:dyDescent="0.25">
      <c r="A60" s="416" t="s">
        <v>32</v>
      </c>
      <c r="B60" s="416" t="s">
        <v>33</v>
      </c>
      <c r="C60" s="416" t="s">
        <v>15</v>
      </c>
      <c r="D60" s="416"/>
      <c r="E60" s="416"/>
      <c r="F60" s="416"/>
      <c r="G60" s="416"/>
      <c r="H60" s="416">
        <v>13.0038403</v>
      </c>
      <c r="I60" s="416">
        <v>100</v>
      </c>
      <c r="J60" s="416">
        <v>48.397053093894101</v>
      </c>
      <c r="K60" s="416">
        <v>45.980988346424297</v>
      </c>
      <c r="L60" s="416">
        <v>13.865234299999999</v>
      </c>
      <c r="M60" s="416">
        <v>72.036309622469105</v>
      </c>
      <c r="N60" s="416">
        <v>51.602946906105899</v>
      </c>
      <c r="O60" s="416">
        <v>43.1243653266691</v>
      </c>
      <c r="P60" s="416"/>
      <c r="Q60" s="416"/>
      <c r="R60" s="416"/>
      <c r="S60" s="416"/>
    </row>
    <row r="61" spans="1:19" x14ac:dyDescent="0.25">
      <c r="A61" s="416" t="s">
        <v>32</v>
      </c>
      <c r="B61" s="416" t="s">
        <v>33</v>
      </c>
      <c r="C61" s="416" t="s">
        <v>16</v>
      </c>
      <c r="D61" s="416">
        <v>92.068233899999996</v>
      </c>
      <c r="E61" s="416">
        <v>28.833362241760199</v>
      </c>
      <c r="F61" s="416">
        <v>8.7930747984815305</v>
      </c>
      <c r="G61" s="416">
        <v>29.702366869546701</v>
      </c>
      <c r="H61" s="416">
        <v>201.06193959999999</v>
      </c>
      <c r="I61" s="416">
        <v>26.262318904317901</v>
      </c>
      <c r="J61" s="416">
        <v>19.202634819202</v>
      </c>
      <c r="K61" s="416">
        <v>27.258845348500898</v>
      </c>
      <c r="L61" s="416">
        <v>383.22602540000003</v>
      </c>
      <c r="M61" s="416">
        <v>21.142209833702299</v>
      </c>
      <c r="N61" s="416">
        <v>36.6004099712288</v>
      </c>
      <c r="O61" s="416">
        <v>15.806806621601799</v>
      </c>
      <c r="P61" s="416">
        <v>370.69771580000003</v>
      </c>
      <c r="Q61" s="416">
        <v>19.600566842640799</v>
      </c>
      <c r="R61" s="416">
        <v>35.403880411087698</v>
      </c>
      <c r="S61" s="416">
        <v>15.1098674480874</v>
      </c>
    </row>
    <row r="62" spans="1:19" x14ac:dyDescent="0.25">
      <c r="A62" s="416" t="s">
        <v>53</v>
      </c>
      <c r="B62" s="416" t="s">
        <v>54</v>
      </c>
      <c r="C62" s="416" t="s">
        <v>15</v>
      </c>
      <c r="D62" s="416"/>
      <c r="E62" s="416"/>
      <c r="F62" s="416"/>
      <c r="G62" s="416"/>
      <c r="H62" s="416">
        <v>136.06108610000001</v>
      </c>
      <c r="I62" s="416">
        <v>69.860191264112103</v>
      </c>
      <c r="J62" s="416">
        <v>56.926684139725097</v>
      </c>
      <c r="K62" s="416">
        <v>44.031707694873198</v>
      </c>
      <c r="L62" s="416">
        <v>59.9963421</v>
      </c>
      <c r="M62" s="416">
        <v>99.999999999999901</v>
      </c>
      <c r="N62" s="416">
        <v>25.101907636952099</v>
      </c>
      <c r="O62" s="416">
        <v>88.183738998389202</v>
      </c>
      <c r="P62" s="416">
        <v>42.953657999999997</v>
      </c>
      <c r="Q62" s="416">
        <v>99.999999999999901</v>
      </c>
      <c r="R62" s="416">
        <v>17.971408223322801</v>
      </c>
      <c r="S62" s="416">
        <v>96.1416528742715</v>
      </c>
    </row>
    <row r="63" spans="1:19" x14ac:dyDescent="0.25">
      <c r="A63" s="416" t="s">
        <v>53</v>
      </c>
      <c r="B63" s="416" t="s">
        <v>54</v>
      </c>
      <c r="C63" s="416" t="s">
        <v>16</v>
      </c>
      <c r="D63" s="416">
        <v>272.56751630000002</v>
      </c>
      <c r="E63" s="416">
        <v>42.525134454708997</v>
      </c>
      <c r="F63" s="416">
        <v>9.1551858868468496</v>
      </c>
      <c r="G63" s="416">
        <v>43.959529684364099</v>
      </c>
      <c r="H63" s="416">
        <v>547.10729819999995</v>
      </c>
      <c r="I63" s="416">
        <v>28.186961252026901</v>
      </c>
      <c r="J63" s="416">
        <v>18.3766175920926</v>
      </c>
      <c r="K63" s="416">
        <v>28.679888308047701</v>
      </c>
      <c r="L63" s="416">
        <v>891.53792120000003</v>
      </c>
      <c r="M63" s="416">
        <v>23.762412003955198</v>
      </c>
      <c r="N63" s="416">
        <v>29.945591112828499</v>
      </c>
      <c r="O63" s="416">
        <v>18.810362887531198</v>
      </c>
      <c r="P63" s="416">
        <v>1265.9798595</v>
      </c>
      <c r="Q63" s="416">
        <v>22.318683244650298</v>
      </c>
      <c r="R63" s="416">
        <v>42.522605408232103</v>
      </c>
      <c r="S63" s="416">
        <v>15.453014262882901</v>
      </c>
    </row>
    <row r="64" spans="1:19" x14ac:dyDescent="0.25">
      <c r="A64" s="416" t="s">
        <v>38</v>
      </c>
      <c r="B64" s="416" t="s">
        <v>39</v>
      </c>
      <c r="C64" s="416" t="s">
        <v>16</v>
      </c>
      <c r="D64" s="416">
        <v>60.078824400000002</v>
      </c>
      <c r="E64" s="416">
        <v>38.650573688196502</v>
      </c>
      <c r="F64" s="416">
        <v>12.2779386231131</v>
      </c>
      <c r="G64" s="416">
        <v>41.2965493925986</v>
      </c>
      <c r="H64" s="416">
        <v>177.847871</v>
      </c>
      <c r="I64" s="416">
        <v>27.820146420632302</v>
      </c>
      <c r="J64" s="416">
        <v>36.3456719767197</v>
      </c>
      <c r="K64" s="416">
        <v>21.828323787667301</v>
      </c>
      <c r="L64" s="416">
        <v>131.90753649999999</v>
      </c>
      <c r="M64" s="416">
        <v>25.078839185007801</v>
      </c>
      <c r="N64" s="416">
        <v>26.9571292921813</v>
      </c>
      <c r="O64" s="416">
        <v>25.102576235858201</v>
      </c>
      <c r="P64" s="416">
        <v>119.4891492</v>
      </c>
      <c r="Q64" s="416">
        <v>28.239453178582401</v>
      </c>
      <c r="R64" s="416">
        <v>24.419260107985899</v>
      </c>
      <c r="S64" s="416">
        <v>27.887534658168601</v>
      </c>
    </row>
    <row r="65" spans="1:19" x14ac:dyDescent="0.25">
      <c r="A65" s="416" t="s">
        <v>57</v>
      </c>
      <c r="B65" s="416" t="s">
        <v>58</v>
      </c>
      <c r="C65" s="416" t="s">
        <v>16</v>
      </c>
      <c r="D65" s="416">
        <v>20.6898661</v>
      </c>
      <c r="E65" s="416">
        <v>56.497773007671398</v>
      </c>
      <c r="F65" s="416">
        <v>12.6030867901662</v>
      </c>
      <c r="G65" s="416">
        <v>53.547954371276099</v>
      </c>
      <c r="H65" s="416">
        <v>49.082880199999998</v>
      </c>
      <c r="I65" s="416">
        <v>42.267542681430299</v>
      </c>
      <c r="J65" s="416">
        <v>29.898492144998901</v>
      </c>
      <c r="K65" s="416">
        <v>35.584252793260497</v>
      </c>
      <c r="L65" s="416">
        <v>36.870882199999997</v>
      </c>
      <c r="M65" s="416">
        <v>30.366925223956802</v>
      </c>
      <c r="N65" s="416">
        <v>22.459639233556601</v>
      </c>
      <c r="O65" s="416">
        <v>33.919056029768697</v>
      </c>
      <c r="P65" s="416">
        <v>57.521440300000002</v>
      </c>
      <c r="Q65" s="416">
        <v>26.906042362425001</v>
      </c>
      <c r="R65" s="416">
        <v>35.0387818312783</v>
      </c>
      <c r="S65" s="416">
        <v>19.618331887871001</v>
      </c>
    </row>
    <row r="66" spans="1:19" x14ac:dyDescent="0.25">
      <c r="A66" s="416" t="s">
        <v>59</v>
      </c>
      <c r="B66" s="416" t="s">
        <v>60</v>
      </c>
      <c r="C66" s="416" t="s">
        <v>15</v>
      </c>
      <c r="D66" s="416"/>
      <c r="E66" s="416"/>
      <c r="F66" s="416"/>
      <c r="G66" s="416"/>
      <c r="H66" s="416">
        <v>3.1941993000000002</v>
      </c>
      <c r="I66" s="416">
        <v>100</v>
      </c>
      <c r="J66" s="416">
        <v>43.177571783776401</v>
      </c>
      <c r="K66" s="416">
        <v>81.191807127475997</v>
      </c>
      <c r="L66" s="416"/>
      <c r="M66" s="416"/>
      <c r="N66" s="416"/>
      <c r="O66" s="416"/>
      <c r="P66" s="416">
        <v>4.2036213</v>
      </c>
      <c r="Q66" s="416">
        <v>100</v>
      </c>
      <c r="R66" s="416">
        <v>56.822428216223599</v>
      </c>
      <c r="S66" s="416">
        <v>61.695094534876098</v>
      </c>
    </row>
    <row r="67" spans="1:19" x14ac:dyDescent="0.25">
      <c r="A67" s="416" t="s">
        <v>59</v>
      </c>
      <c r="B67" s="416" t="s">
        <v>60</v>
      </c>
      <c r="C67" s="416" t="s">
        <v>16</v>
      </c>
      <c r="D67" s="416">
        <v>15.838521999999999</v>
      </c>
      <c r="E67" s="416">
        <v>58.460365205148598</v>
      </c>
      <c r="F67" s="416">
        <v>3.8176159575380102</v>
      </c>
      <c r="G67" s="416">
        <v>55.511836223404401</v>
      </c>
      <c r="H67" s="416">
        <v>35.864861699999999</v>
      </c>
      <c r="I67" s="416">
        <v>32.822302033839897</v>
      </c>
      <c r="J67" s="416">
        <v>8.6446366864795703</v>
      </c>
      <c r="K67" s="416">
        <v>32.133504799392703</v>
      </c>
      <c r="L67" s="416">
        <v>147.3607039</v>
      </c>
      <c r="M67" s="416">
        <v>13.5144632991483</v>
      </c>
      <c r="N67" s="416">
        <v>35.5188807846258</v>
      </c>
      <c r="O67" s="416">
        <v>12.483186386819799</v>
      </c>
      <c r="P67" s="416">
        <v>215.8158316</v>
      </c>
      <c r="Q67" s="416">
        <v>12.7354657338555</v>
      </c>
      <c r="R67" s="416">
        <v>52.018866571356597</v>
      </c>
      <c r="S67" s="416">
        <v>9.9630637250161396</v>
      </c>
    </row>
    <row r="68" spans="1:19" x14ac:dyDescent="0.25">
      <c r="A68" s="416" t="s">
        <v>61</v>
      </c>
      <c r="B68" s="416" t="s">
        <v>62</v>
      </c>
      <c r="C68" s="416" t="s">
        <v>16</v>
      </c>
      <c r="D68" s="416">
        <v>42.025274500000002</v>
      </c>
      <c r="E68" s="416">
        <v>32.167283975009497</v>
      </c>
      <c r="F68" s="416">
        <v>11.4309387922982</v>
      </c>
      <c r="G68" s="416">
        <v>29.349256590923002</v>
      </c>
      <c r="H68" s="416">
        <v>38.442388000000001</v>
      </c>
      <c r="I68" s="416">
        <v>42.825955451145802</v>
      </c>
      <c r="J68" s="416">
        <v>10.456388197007</v>
      </c>
      <c r="K68" s="416">
        <v>41.8974669504898</v>
      </c>
      <c r="L68" s="416">
        <v>108.71925280000001</v>
      </c>
      <c r="M68" s="416">
        <v>27.744315811051099</v>
      </c>
      <c r="N68" s="416">
        <v>29.571802661305501</v>
      </c>
      <c r="O68" s="416">
        <v>26.365098950500201</v>
      </c>
      <c r="P68" s="416">
        <v>178.45808099999999</v>
      </c>
      <c r="Q68" s="416">
        <v>19.796503482744001</v>
      </c>
      <c r="R68" s="416">
        <v>48.540870349389301</v>
      </c>
      <c r="S68" s="416">
        <v>16.958263006059301</v>
      </c>
    </row>
    <row r="69" spans="1:19" x14ac:dyDescent="0.25">
      <c r="A69" s="416" t="s">
        <v>63</v>
      </c>
      <c r="B69" s="416" t="s">
        <v>64</v>
      </c>
      <c r="C69" s="416" t="s">
        <v>15</v>
      </c>
      <c r="D69" s="416"/>
      <c r="E69" s="416"/>
      <c r="F69" s="416"/>
      <c r="G69" s="416"/>
      <c r="H69" s="416">
        <v>16.640366700000001</v>
      </c>
      <c r="I69" s="416">
        <v>100</v>
      </c>
      <c r="J69" s="416">
        <v>46.877504697352101</v>
      </c>
      <c r="K69" s="416">
        <v>76.059838217805193</v>
      </c>
      <c r="L69" s="416"/>
      <c r="M69" s="416"/>
      <c r="N69" s="416"/>
      <c r="O69" s="416"/>
      <c r="P69" s="416">
        <v>18.8571855</v>
      </c>
      <c r="Q69" s="416">
        <v>100</v>
      </c>
      <c r="R69" s="416">
        <v>53.122495302647899</v>
      </c>
      <c r="S69" s="416">
        <v>67.118372414958301</v>
      </c>
    </row>
    <row r="70" spans="1:19" x14ac:dyDescent="0.25">
      <c r="A70" s="416" t="s">
        <v>63</v>
      </c>
      <c r="B70" s="416" t="s">
        <v>64</v>
      </c>
      <c r="C70" s="416" t="s">
        <v>16</v>
      </c>
      <c r="D70" s="416">
        <v>67.278886099999994</v>
      </c>
      <c r="E70" s="416">
        <v>38.698923693380202</v>
      </c>
      <c r="F70" s="416">
        <v>8.9384978326216498</v>
      </c>
      <c r="G70" s="416">
        <v>36.864358090134203</v>
      </c>
      <c r="H70" s="416">
        <v>194.73118629999999</v>
      </c>
      <c r="I70" s="416">
        <v>24.304381566515499</v>
      </c>
      <c r="J70" s="416">
        <v>25.871478967402101</v>
      </c>
      <c r="K70" s="416">
        <v>26.109395056955002</v>
      </c>
      <c r="L70" s="416">
        <v>230.4410273</v>
      </c>
      <c r="M70" s="416">
        <v>21.8102035434725</v>
      </c>
      <c r="N70" s="416">
        <v>30.615795570791398</v>
      </c>
      <c r="O70" s="416">
        <v>18.2011889296524</v>
      </c>
      <c r="P70" s="416">
        <v>260.23561969999997</v>
      </c>
      <c r="Q70" s="416">
        <v>26.989220011484399</v>
      </c>
      <c r="R70" s="416">
        <v>34.574227629184897</v>
      </c>
      <c r="S70" s="416">
        <v>21.166757674178399</v>
      </c>
    </row>
    <row r="71" spans="1:19" x14ac:dyDescent="0.25">
      <c r="A71" s="416" t="s">
        <v>65</v>
      </c>
      <c r="B71" s="416" t="s">
        <v>66</v>
      </c>
      <c r="C71" s="416" t="s">
        <v>15</v>
      </c>
      <c r="D71" s="416"/>
      <c r="E71" s="416"/>
      <c r="F71" s="416"/>
      <c r="G71" s="416"/>
      <c r="H71" s="416">
        <v>1.3028728999999999</v>
      </c>
      <c r="I71" s="416">
        <v>100</v>
      </c>
      <c r="J71" s="416">
        <v>41.223405382928803</v>
      </c>
      <c r="K71" s="416">
        <v>85.532508677751196</v>
      </c>
      <c r="L71" s="416">
        <v>1.8576444999999999</v>
      </c>
      <c r="M71" s="416">
        <v>100</v>
      </c>
      <c r="N71" s="416">
        <v>58.776594617071197</v>
      </c>
      <c r="O71" s="416">
        <v>59.988866344048603</v>
      </c>
      <c r="P71" s="416"/>
      <c r="Q71" s="416"/>
      <c r="R71" s="416"/>
      <c r="S71" s="416"/>
    </row>
    <row r="72" spans="1:19" x14ac:dyDescent="0.25">
      <c r="A72" s="416" t="s">
        <v>65</v>
      </c>
      <c r="B72" s="416" t="s">
        <v>66</v>
      </c>
      <c r="C72" s="416" t="s">
        <v>16</v>
      </c>
      <c r="D72" s="416"/>
      <c r="E72" s="416"/>
      <c r="F72" s="416"/>
      <c r="G72" s="416"/>
      <c r="H72" s="416">
        <v>16.932323</v>
      </c>
      <c r="I72" s="416">
        <v>33.010691554533103</v>
      </c>
      <c r="J72" s="416">
        <v>39.191338405407102</v>
      </c>
      <c r="K72" s="416">
        <v>24.019902477394901</v>
      </c>
      <c r="L72" s="416">
        <v>9.7911072000000008</v>
      </c>
      <c r="M72" s="416">
        <v>43.923218660986699</v>
      </c>
      <c r="N72" s="416">
        <v>22.6623715859199</v>
      </c>
      <c r="O72" s="416">
        <v>38.529395550901299</v>
      </c>
      <c r="P72" s="416">
        <v>16.480817699999999</v>
      </c>
      <c r="Q72" s="416">
        <v>26.990918609757699</v>
      </c>
      <c r="R72" s="416">
        <v>38.146290008672999</v>
      </c>
      <c r="S72" s="416">
        <v>28.9215119932331</v>
      </c>
    </row>
    <row r="73" spans="1:19" x14ac:dyDescent="0.25">
      <c r="A73" s="416" t="s">
        <v>67</v>
      </c>
      <c r="B73" s="416" t="s">
        <v>68</v>
      </c>
      <c r="C73" s="416" t="s">
        <v>15</v>
      </c>
      <c r="D73" s="416"/>
      <c r="E73" s="416"/>
      <c r="F73" s="416"/>
      <c r="G73" s="416"/>
      <c r="H73" s="416">
        <v>26.888149599999998</v>
      </c>
      <c r="I73" s="416">
        <v>99.999999999999901</v>
      </c>
      <c r="J73" s="416">
        <v>34.456021557426801</v>
      </c>
      <c r="K73" s="416">
        <v>93.844695511600506</v>
      </c>
      <c r="L73" s="416">
        <v>51.147991500000003</v>
      </c>
      <c r="M73" s="416">
        <v>100</v>
      </c>
      <c r="N73" s="416">
        <v>65.543978442573206</v>
      </c>
      <c r="O73" s="416">
        <v>49.333515121163003</v>
      </c>
      <c r="P73" s="416"/>
      <c r="Q73" s="416"/>
      <c r="R73" s="416"/>
      <c r="S73" s="416"/>
    </row>
    <row r="74" spans="1:19" x14ac:dyDescent="0.25">
      <c r="A74" s="416" t="s">
        <v>67</v>
      </c>
      <c r="B74" s="416" t="s">
        <v>68</v>
      </c>
      <c r="C74" s="416" t="s">
        <v>16</v>
      </c>
      <c r="D74" s="416">
        <v>593.41546240000002</v>
      </c>
      <c r="E74" s="416">
        <v>28.282189898167299</v>
      </c>
      <c r="F74" s="416">
        <v>16.676728196782602</v>
      </c>
      <c r="G74" s="416">
        <v>28.587530034443098</v>
      </c>
      <c r="H74" s="416">
        <v>1346.3136727000001</v>
      </c>
      <c r="I74" s="416">
        <v>19.757036392299899</v>
      </c>
      <c r="J74" s="416">
        <v>37.835392924250897</v>
      </c>
      <c r="K74" s="416">
        <v>17.734624009003301</v>
      </c>
      <c r="L74" s="416">
        <v>801.57554770000002</v>
      </c>
      <c r="M74" s="416">
        <v>26.462382740267898</v>
      </c>
      <c r="N74" s="416">
        <v>22.526641763118398</v>
      </c>
      <c r="O74" s="416">
        <v>23.759147514391898</v>
      </c>
      <c r="P74" s="416">
        <v>817.03994809999995</v>
      </c>
      <c r="Q74" s="416">
        <v>29.365990332163602</v>
      </c>
      <c r="R74" s="416">
        <v>22.9612371158481</v>
      </c>
      <c r="S74" s="416">
        <v>27.1727619382564</v>
      </c>
    </row>
    <row r="75" spans="1:19" x14ac:dyDescent="0.25">
      <c r="A75" t="s">
        <v>19</v>
      </c>
    </row>
    <row r="76" spans="1:19" x14ac:dyDescent="0.25">
      <c r="A76" t="s">
        <v>20</v>
      </c>
    </row>
    <row r="77" spans="1:19" x14ac:dyDescent="0.25">
      <c r="A77" t="s">
        <v>21</v>
      </c>
    </row>
    <row r="78" spans="1:19" x14ac:dyDescent="0.25">
      <c r="A78" t="s">
        <v>22</v>
      </c>
    </row>
    <row r="79" spans="1:19" x14ac:dyDescent="0.25">
      <c r="A79" t="s">
        <v>23</v>
      </c>
    </row>
    <row r="82" spans="1:19" x14ac:dyDescent="0.25">
      <c r="L82" s="7" t="str">
        <f>HYPERLINK("#'Indice'!A1", "Ir al índice")</f>
        <v>Ir al índice</v>
      </c>
    </row>
    <row r="83" spans="1:19" ht="17.25" x14ac:dyDescent="0.3">
      <c r="A83" s="4" t="s">
        <v>1024</v>
      </c>
    </row>
    <row r="84" spans="1:19" x14ac:dyDescent="0.25">
      <c r="A84" s="5" t="s">
        <v>25</v>
      </c>
      <c r="B84" s="5" t="s">
        <v>70</v>
      </c>
      <c r="C84" s="5" t="s">
        <v>1145</v>
      </c>
      <c r="D84" s="5" t="s">
        <v>995</v>
      </c>
      <c r="E84" s="5" t="s">
        <v>996</v>
      </c>
      <c r="F84" s="5" t="s">
        <v>997</v>
      </c>
      <c r="G84" s="5" t="s">
        <v>998</v>
      </c>
      <c r="H84" s="5" t="s">
        <v>999</v>
      </c>
      <c r="I84" s="5" t="s">
        <v>1000</v>
      </c>
      <c r="J84" s="5" t="s">
        <v>1001</v>
      </c>
      <c r="K84" s="5" t="s">
        <v>1002</v>
      </c>
      <c r="L84" s="5" t="s">
        <v>1003</v>
      </c>
      <c r="M84" s="5" t="s">
        <v>1004</v>
      </c>
      <c r="N84" s="5" t="s">
        <v>1005</v>
      </c>
      <c r="O84" s="5" t="s">
        <v>1006</v>
      </c>
      <c r="P84" s="5" t="s">
        <v>1007</v>
      </c>
      <c r="Q84" s="5" t="s">
        <v>1008</v>
      </c>
      <c r="R84" s="5" t="s">
        <v>1009</v>
      </c>
      <c r="S84" s="5" t="s">
        <v>1010</v>
      </c>
    </row>
    <row r="85" spans="1:19" x14ac:dyDescent="0.25">
      <c r="A85" s="417" t="s">
        <v>71</v>
      </c>
      <c r="B85" s="417" t="s">
        <v>72</v>
      </c>
      <c r="C85" s="417" t="s">
        <v>16</v>
      </c>
      <c r="D85" s="417">
        <v>2294.0301539000002</v>
      </c>
      <c r="E85" s="417">
        <v>14.7595998415434</v>
      </c>
      <c r="F85" s="417">
        <v>8.3723661205706694</v>
      </c>
      <c r="G85" s="417">
        <v>14.534916912097399</v>
      </c>
      <c r="H85" s="417">
        <v>5713.0081332</v>
      </c>
      <c r="I85" s="417">
        <v>8.8051569571373296</v>
      </c>
      <c r="J85" s="417">
        <v>20.8503779514981</v>
      </c>
      <c r="K85" s="417">
        <v>8.2623093576575108</v>
      </c>
      <c r="L85" s="417">
        <v>15595.4202802</v>
      </c>
      <c r="M85" s="417">
        <v>5.4767210309333798</v>
      </c>
      <c r="N85" s="417">
        <v>56.9175466887516</v>
      </c>
      <c r="O85" s="417">
        <v>3.8192298362449701</v>
      </c>
      <c r="P85" s="417">
        <v>3797.5633723000001</v>
      </c>
      <c r="Q85" s="417">
        <v>11.125590736458401</v>
      </c>
      <c r="R85" s="417">
        <v>13.859709239179701</v>
      </c>
      <c r="S85" s="417">
        <v>10.3662906699529</v>
      </c>
    </row>
    <row r="86" spans="1:19" x14ac:dyDescent="0.25">
      <c r="A86" s="417" t="s">
        <v>73</v>
      </c>
      <c r="B86" s="417" t="s">
        <v>74</v>
      </c>
      <c r="C86" s="417" t="s">
        <v>16</v>
      </c>
      <c r="D86" s="417">
        <v>3694.6444409000001</v>
      </c>
      <c r="E86" s="417">
        <v>13.324524603079199</v>
      </c>
      <c r="F86" s="417">
        <v>30.116689832150701</v>
      </c>
      <c r="G86" s="417">
        <v>11.005526593769901</v>
      </c>
      <c r="H86" s="417">
        <v>4311.7278964999996</v>
      </c>
      <c r="I86" s="417">
        <v>8.2709112851716604</v>
      </c>
      <c r="J86" s="417">
        <v>35.146811493419399</v>
      </c>
      <c r="K86" s="417">
        <v>7.6425213252375102</v>
      </c>
      <c r="L86" s="417">
        <v>3736.7291355000002</v>
      </c>
      <c r="M86" s="417">
        <v>10.813260531147099</v>
      </c>
      <c r="N86" s="417">
        <v>30.459740892739401</v>
      </c>
      <c r="O86" s="417">
        <v>8.8359627816038504</v>
      </c>
      <c r="P86" s="417">
        <v>524.66255260000003</v>
      </c>
      <c r="Q86" s="417">
        <v>39.784487035831503</v>
      </c>
      <c r="R86" s="417">
        <v>4.2767577816905096</v>
      </c>
      <c r="S86" s="417">
        <v>37.7743026668102</v>
      </c>
    </row>
    <row r="87" spans="1:19" x14ac:dyDescent="0.25">
      <c r="A87" s="417" t="s">
        <v>75</v>
      </c>
      <c r="B87" s="417" t="s">
        <v>76</v>
      </c>
      <c r="C87" s="417" t="s">
        <v>16</v>
      </c>
      <c r="D87" s="417">
        <v>1382.4776216</v>
      </c>
      <c r="E87" s="417">
        <v>12.3205960039181</v>
      </c>
      <c r="F87" s="417">
        <v>33.660296238669901</v>
      </c>
      <c r="G87" s="417">
        <v>9.3533136451740599</v>
      </c>
      <c r="H87" s="417">
        <v>1768.7468532</v>
      </c>
      <c r="I87" s="417">
        <v>8.0464458240344197</v>
      </c>
      <c r="J87" s="417">
        <v>43.065104360259397</v>
      </c>
      <c r="K87" s="417">
        <v>6.4284285259614897</v>
      </c>
      <c r="L87" s="417">
        <v>861.28867690000004</v>
      </c>
      <c r="M87" s="417">
        <v>11.556780394418499</v>
      </c>
      <c r="N87" s="417">
        <v>20.970489184420401</v>
      </c>
      <c r="O87" s="417">
        <v>11.094793085770201</v>
      </c>
      <c r="P87" s="417">
        <v>94.633178200000003</v>
      </c>
      <c r="Q87" s="417">
        <v>28.8157312240089</v>
      </c>
      <c r="R87" s="417">
        <v>2.3041102166502099</v>
      </c>
      <c r="S87" s="417">
        <v>29.1455656104193</v>
      </c>
    </row>
    <row r="88" spans="1:19" x14ac:dyDescent="0.25">
      <c r="A88" s="417" t="s">
        <v>77</v>
      </c>
      <c r="B88" s="417" t="s">
        <v>78</v>
      </c>
      <c r="C88" s="417" t="s">
        <v>16</v>
      </c>
      <c r="D88" s="417">
        <v>170.6640328</v>
      </c>
      <c r="E88" s="417">
        <v>50.659715660686103</v>
      </c>
      <c r="F88" s="417">
        <v>3.0246736524542301</v>
      </c>
      <c r="G88" s="417">
        <v>49.453693683579203</v>
      </c>
      <c r="H88" s="417">
        <v>745.41022359999999</v>
      </c>
      <c r="I88" s="417">
        <v>23.678334709617701</v>
      </c>
      <c r="J88" s="417">
        <v>13.2108835505787</v>
      </c>
      <c r="K88" s="417">
        <v>21.546890947005899</v>
      </c>
      <c r="L88" s="417">
        <v>3241.5234180000002</v>
      </c>
      <c r="M88" s="417">
        <v>8.4393919586524699</v>
      </c>
      <c r="N88" s="417">
        <v>57.449424552904297</v>
      </c>
      <c r="O88" s="417">
        <v>7.3143748976167</v>
      </c>
      <c r="P88" s="417">
        <v>1484.7972551</v>
      </c>
      <c r="Q88" s="417">
        <v>16.735047222040901</v>
      </c>
      <c r="R88" s="417">
        <v>26.315018244062799</v>
      </c>
      <c r="S88" s="417">
        <v>13.323419897874</v>
      </c>
    </row>
    <row r="89" spans="1:19" x14ac:dyDescent="0.25">
      <c r="A89" s="417" t="s">
        <v>79</v>
      </c>
      <c r="B89" s="417" t="s">
        <v>80</v>
      </c>
      <c r="C89" s="417" t="s">
        <v>15</v>
      </c>
      <c r="D89" s="417"/>
      <c r="E89" s="417"/>
      <c r="F89" s="417"/>
      <c r="G89" s="417"/>
      <c r="H89" s="417"/>
      <c r="I89" s="417"/>
      <c r="J89" s="417"/>
      <c r="K89" s="417"/>
      <c r="L89" s="417">
        <v>71.569677299999995</v>
      </c>
      <c r="M89" s="417">
        <v>59.672476650882402</v>
      </c>
      <c r="N89" s="417">
        <v>25.9676416045601</v>
      </c>
      <c r="O89" s="417">
        <v>58.920517043159002</v>
      </c>
      <c r="P89" s="417">
        <v>204.041325</v>
      </c>
      <c r="Q89" s="417">
        <v>51.728670029962998</v>
      </c>
      <c r="R89" s="417">
        <v>74.0323583954399</v>
      </c>
      <c r="S89" s="417">
        <v>20.667001604346801</v>
      </c>
    </row>
    <row r="90" spans="1:19" x14ac:dyDescent="0.25">
      <c r="A90" s="417" t="s">
        <v>79</v>
      </c>
      <c r="B90" s="417" t="s">
        <v>80</v>
      </c>
      <c r="C90" s="417" t="s">
        <v>16</v>
      </c>
      <c r="D90" s="417">
        <v>53.034557</v>
      </c>
      <c r="E90" s="417">
        <v>93.832460527762606</v>
      </c>
      <c r="F90" s="417">
        <v>0.685734241951928</v>
      </c>
      <c r="G90" s="417">
        <v>93.3694569820711</v>
      </c>
      <c r="H90" s="417">
        <v>492.94262320000001</v>
      </c>
      <c r="I90" s="417">
        <v>28.703940760673301</v>
      </c>
      <c r="J90" s="417">
        <v>6.3737241369970699</v>
      </c>
      <c r="K90" s="417">
        <v>29.3894101361502</v>
      </c>
      <c r="L90" s="417">
        <v>3848.1997047</v>
      </c>
      <c r="M90" s="417">
        <v>10.2057285636249</v>
      </c>
      <c r="N90" s="417">
        <v>49.757034972161399</v>
      </c>
      <c r="O90" s="417">
        <v>7.9806804135111298</v>
      </c>
      <c r="P90" s="417">
        <v>3339.8042633999999</v>
      </c>
      <c r="Q90" s="417">
        <v>10.347027166041</v>
      </c>
      <c r="R90" s="417">
        <v>43.183506648889598</v>
      </c>
      <c r="S90" s="417">
        <v>9.0571472780276192</v>
      </c>
    </row>
    <row r="91" spans="1:19" x14ac:dyDescent="0.25">
      <c r="A91" s="417" t="s">
        <v>81</v>
      </c>
      <c r="B91" s="417" t="s">
        <v>82</v>
      </c>
      <c r="C91" s="417" t="s">
        <v>16</v>
      </c>
      <c r="D91" s="417">
        <v>87.996648699999994</v>
      </c>
      <c r="E91" s="417">
        <v>70.031264195796595</v>
      </c>
      <c r="F91" s="417">
        <v>2.3038392304972701</v>
      </c>
      <c r="G91" s="417">
        <v>72.071256376275997</v>
      </c>
      <c r="H91" s="417">
        <v>636.88999799999999</v>
      </c>
      <c r="I91" s="417">
        <v>34.509305777333601</v>
      </c>
      <c r="J91" s="417">
        <v>16.6744095892339</v>
      </c>
      <c r="K91" s="417">
        <v>31.7221922875068</v>
      </c>
      <c r="L91" s="417">
        <v>2560.5195115000001</v>
      </c>
      <c r="M91" s="417">
        <v>12.374179827651499</v>
      </c>
      <c r="N91" s="417">
        <v>67.036931385404102</v>
      </c>
      <c r="O91" s="417">
        <v>9.8958079337560498</v>
      </c>
      <c r="P91" s="417">
        <v>534.15935379999996</v>
      </c>
      <c r="Q91" s="417">
        <v>30.515421100396502</v>
      </c>
      <c r="R91" s="417">
        <v>13.9848197948647</v>
      </c>
      <c r="S91" s="417">
        <v>30.472764115181199</v>
      </c>
    </row>
    <row r="92" spans="1:19" x14ac:dyDescent="0.25">
      <c r="A92" s="417" t="s">
        <v>83</v>
      </c>
      <c r="B92" s="417" t="s">
        <v>84</v>
      </c>
      <c r="C92" s="417" t="s">
        <v>15</v>
      </c>
      <c r="D92" s="417"/>
      <c r="E92" s="417"/>
      <c r="F92" s="417"/>
      <c r="G92" s="417"/>
      <c r="H92" s="417"/>
      <c r="I92" s="417"/>
      <c r="J92" s="417"/>
      <c r="K92" s="417"/>
      <c r="L92" s="417">
        <v>42.770539300000003</v>
      </c>
      <c r="M92" s="417">
        <v>99.999999999999901</v>
      </c>
      <c r="N92" s="417">
        <v>50.701330979692699</v>
      </c>
      <c r="O92" s="417">
        <v>70.707815538214106</v>
      </c>
      <c r="P92" s="417">
        <v>41.587284199999999</v>
      </c>
      <c r="Q92" s="417">
        <v>100</v>
      </c>
      <c r="R92" s="417">
        <v>49.298669020307301</v>
      </c>
      <c r="S92" s="417">
        <v>72.719617581913099</v>
      </c>
    </row>
    <row r="93" spans="1:19" x14ac:dyDescent="0.25">
      <c r="A93" s="417" t="s">
        <v>83</v>
      </c>
      <c r="B93" s="417" t="s">
        <v>84</v>
      </c>
      <c r="C93" s="417" t="s">
        <v>16</v>
      </c>
      <c r="D93" s="417">
        <v>83.234691400000003</v>
      </c>
      <c r="E93" s="417">
        <v>88.297636336380805</v>
      </c>
      <c r="F93" s="417">
        <v>0.57061942186762904</v>
      </c>
      <c r="G93" s="417">
        <v>88.015369415291801</v>
      </c>
      <c r="H93" s="417">
        <v>1094.0479499999999</v>
      </c>
      <c r="I93" s="417">
        <v>24.5803167787723</v>
      </c>
      <c r="J93" s="417">
        <v>7.5002982317114197</v>
      </c>
      <c r="K93" s="417">
        <v>24.368421909269099</v>
      </c>
      <c r="L93" s="417">
        <v>6929.5643498999998</v>
      </c>
      <c r="M93" s="417">
        <v>10.1108342408896</v>
      </c>
      <c r="N93" s="417">
        <v>47.505960995663301</v>
      </c>
      <c r="O93" s="417">
        <v>8.3050017539968</v>
      </c>
      <c r="P93" s="417">
        <v>6479.8789788000004</v>
      </c>
      <c r="Q93" s="417">
        <v>10.8782386707169</v>
      </c>
      <c r="R93" s="417">
        <v>44.423121350757597</v>
      </c>
      <c r="S93" s="417">
        <v>8.6400805493903903</v>
      </c>
    </row>
    <row r="94" spans="1:19" x14ac:dyDescent="0.25">
      <c r="A94" s="417" t="s">
        <v>85</v>
      </c>
      <c r="B94" s="417" t="s">
        <v>86</v>
      </c>
      <c r="C94" s="417" t="s">
        <v>15</v>
      </c>
      <c r="D94" s="417">
        <v>19.697020899999998</v>
      </c>
      <c r="E94" s="417">
        <v>99.999999999999901</v>
      </c>
      <c r="F94" s="417">
        <v>9.3851258757505107</v>
      </c>
      <c r="G94" s="417">
        <v>101.25445439975699</v>
      </c>
      <c r="H94" s="417">
        <v>49.781349599999999</v>
      </c>
      <c r="I94" s="417">
        <v>100</v>
      </c>
      <c r="J94" s="417">
        <v>23.719537824155999</v>
      </c>
      <c r="K94" s="417">
        <v>86.259571122368399</v>
      </c>
      <c r="L94" s="417">
        <v>73.748587900000004</v>
      </c>
      <c r="M94" s="417">
        <v>58.397508048603399</v>
      </c>
      <c r="N94" s="417">
        <v>35.1393128998686</v>
      </c>
      <c r="O94" s="417">
        <v>55.844273700922898</v>
      </c>
      <c r="P94" s="417">
        <v>66.647913399999993</v>
      </c>
      <c r="Q94" s="417">
        <v>99.999999999999801</v>
      </c>
      <c r="R94" s="417">
        <v>31.756023400224901</v>
      </c>
      <c r="S94" s="417">
        <v>76.161765427660697</v>
      </c>
    </row>
    <row r="95" spans="1:19" x14ac:dyDescent="0.25">
      <c r="A95" s="417" t="s">
        <v>85</v>
      </c>
      <c r="B95" s="417" t="s">
        <v>86</v>
      </c>
      <c r="C95" s="417" t="s">
        <v>16</v>
      </c>
      <c r="D95" s="417">
        <v>584.54600140000002</v>
      </c>
      <c r="E95" s="417">
        <v>26.385953774184099</v>
      </c>
      <c r="F95" s="417">
        <v>3.7925987835764201</v>
      </c>
      <c r="G95" s="417">
        <v>25.683009455668198</v>
      </c>
      <c r="H95" s="417">
        <v>2032.6682032000001</v>
      </c>
      <c r="I95" s="417">
        <v>11.791314501088699</v>
      </c>
      <c r="J95" s="417">
        <v>13.188174987780799</v>
      </c>
      <c r="K95" s="417">
        <v>12.059078305331999</v>
      </c>
      <c r="L95" s="417">
        <v>8814.8208367000007</v>
      </c>
      <c r="M95" s="417">
        <v>5.8069107090742298</v>
      </c>
      <c r="N95" s="417">
        <v>57.191527617406202</v>
      </c>
      <c r="O95" s="417">
        <v>4.1329194547391097</v>
      </c>
      <c r="P95" s="417">
        <v>3980.7738202999999</v>
      </c>
      <c r="Q95" s="417">
        <v>8.9970505024274701</v>
      </c>
      <c r="R95" s="417">
        <v>25.827698611236499</v>
      </c>
      <c r="S95" s="417">
        <v>8.35670672483635</v>
      </c>
    </row>
    <row r="96" spans="1:19" x14ac:dyDescent="0.25">
      <c r="A96" s="417" t="s">
        <v>87</v>
      </c>
      <c r="B96" s="417" t="s">
        <v>88</v>
      </c>
      <c r="C96" s="417" t="s">
        <v>15</v>
      </c>
      <c r="D96" s="417"/>
      <c r="E96" s="417"/>
      <c r="F96" s="417"/>
      <c r="G96" s="417"/>
      <c r="H96" s="417"/>
      <c r="I96" s="417"/>
      <c r="J96" s="417"/>
      <c r="K96" s="417"/>
      <c r="L96" s="417">
        <v>9.6106884000000008</v>
      </c>
      <c r="M96" s="417">
        <v>100</v>
      </c>
      <c r="N96" s="417">
        <v>55.703545843000697</v>
      </c>
      <c r="O96" s="417">
        <v>63.715572462632501</v>
      </c>
      <c r="P96" s="417">
        <v>7.6425910000000004</v>
      </c>
      <c r="Q96" s="417">
        <v>100</v>
      </c>
      <c r="R96" s="417">
        <v>44.296454156999303</v>
      </c>
      <c r="S96" s="417">
        <v>80.123417982982701</v>
      </c>
    </row>
    <row r="97" spans="1:19" x14ac:dyDescent="0.25">
      <c r="A97" s="417" t="s">
        <v>87</v>
      </c>
      <c r="B97" s="417" t="s">
        <v>88</v>
      </c>
      <c r="C97" s="417" t="s">
        <v>16</v>
      </c>
      <c r="D97" s="417">
        <v>515.9427743</v>
      </c>
      <c r="E97" s="417">
        <v>24.785814672740202</v>
      </c>
      <c r="F97" s="417">
        <v>3.5071210834892499</v>
      </c>
      <c r="G97" s="417">
        <v>24.499923210879398</v>
      </c>
      <c r="H97" s="417">
        <v>3346.2089959999998</v>
      </c>
      <c r="I97" s="417">
        <v>9.4087500208145105</v>
      </c>
      <c r="J97" s="417">
        <v>22.745856137931298</v>
      </c>
      <c r="K97" s="417">
        <v>8.8148218936113203</v>
      </c>
      <c r="L97" s="417">
        <v>8719.0274814000004</v>
      </c>
      <c r="M97" s="417">
        <v>5.1986902971404803</v>
      </c>
      <c r="N97" s="417">
        <v>59.267590575383799</v>
      </c>
      <c r="O97" s="417">
        <v>4.0813944385357601</v>
      </c>
      <c r="P97" s="417">
        <v>2130.1113486999998</v>
      </c>
      <c r="Q97" s="417">
        <v>13.2346691782544</v>
      </c>
      <c r="R97" s="417">
        <v>14.4794322031956</v>
      </c>
      <c r="S97" s="417">
        <v>12.6562523444076</v>
      </c>
    </row>
    <row r="98" spans="1:19" x14ac:dyDescent="0.25">
      <c r="A98" s="417" t="s">
        <v>89</v>
      </c>
      <c r="B98" s="417" t="s">
        <v>90</v>
      </c>
      <c r="C98" s="417" t="s">
        <v>15</v>
      </c>
      <c r="D98" s="417"/>
      <c r="E98" s="417"/>
      <c r="F98" s="417"/>
      <c r="G98" s="417"/>
      <c r="H98" s="417">
        <v>38.145587900000002</v>
      </c>
      <c r="I98" s="417">
        <v>100</v>
      </c>
      <c r="J98" s="417">
        <v>11.2785435850636</v>
      </c>
      <c r="K98" s="417">
        <v>96.848648851425096</v>
      </c>
      <c r="L98" s="417">
        <v>201.26786430000001</v>
      </c>
      <c r="M98" s="417">
        <v>45.557465347780202</v>
      </c>
      <c r="N98" s="417">
        <v>59.509067883057</v>
      </c>
      <c r="O98" s="417">
        <v>30.8671356202629</v>
      </c>
      <c r="P98" s="417">
        <v>98.800321699999998</v>
      </c>
      <c r="Q98" s="417">
        <v>80.360668199980395</v>
      </c>
      <c r="R98" s="417">
        <v>29.212388531879402</v>
      </c>
      <c r="S98" s="417">
        <v>62.785685326035001</v>
      </c>
    </row>
    <row r="99" spans="1:19" x14ac:dyDescent="0.25">
      <c r="A99" s="417" t="s">
        <v>89</v>
      </c>
      <c r="B99" s="417" t="s">
        <v>90</v>
      </c>
      <c r="C99" s="417" t="s">
        <v>16</v>
      </c>
      <c r="D99" s="417">
        <v>898.09952299999998</v>
      </c>
      <c r="E99" s="417">
        <v>23.970591927952899</v>
      </c>
      <c r="F99" s="417">
        <v>3.9949430105053998</v>
      </c>
      <c r="G99" s="417">
        <v>24.131391815752199</v>
      </c>
      <c r="H99" s="417">
        <v>3798.1712054999998</v>
      </c>
      <c r="I99" s="417">
        <v>12.464831050731</v>
      </c>
      <c r="J99" s="417">
        <v>16.895095834624001</v>
      </c>
      <c r="K99" s="417">
        <v>11.8460823233853</v>
      </c>
      <c r="L99" s="417">
        <v>14341.4172361</v>
      </c>
      <c r="M99" s="417">
        <v>6.1245212342607296</v>
      </c>
      <c r="N99" s="417">
        <v>63.793759022071399</v>
      </c>
      <c r="O99" s="417">
        <v>3.8595874044861098</v>
      </c>
      <c r="P99" s="417">
        <v>3443.2215412</v>
      </c>
      <c r="Q99" s="417">
        <v>12.604962686019</v>
      </c>
      <c r="R99" s="417">
        <v>15.3162021327992</v>
      </c>
      <c r="S99" s="417">
        <v>11.935470993099299</v>
      </c>
    </row>
    <row r="100" spans="1:19" x14ac:dyDescent="0.25">
      <c r="A100" s="417" t="s">
        <v>91</v>
      </c>
      <c r="B100" s="417" t="s">
        <v>92</v>
      </c>
      <c r="C100" s="417" t="s">
        <v>15</v>
      </c>
      <c r="D100" s="417"/>
      <c r="E100" s="417"/>
      <c r="F100" s="417"/>
      <c r="G100" s="417"/>
      <c r="H100" s="417"/>
      <c r="I100" s="417"/>
      <c r="J100" s="417"/>
      <c r="K100" s="417"/>
      <c r="L100" s="417"/>
      <c r="M100" s="417"/>
      <c r="N100" s="417"/>
      <c r="O100" s="417"/>
      <c r="P100" s="417">
        <v>5.1954364000000002</v>
      </c>
      <c r="Q100" s="417">
        <v>68.412774216535098</v>
      </c>
      <c r="R100" s="417">
        <v>100</v>
      </c>
      <c r="S100" s="417">
        <v>7.5953437113679505E-15</v>
      </c>
    </row>
    <row r="101" spans="1:19" x14ac:dyDescent="0.25">
      <c r="A101" s="417" t="s">
        <v>91</v>
      </c>
      <c r="B101" s="417" t="s">
        <v>92</v>
      </c>
      <c r="C101" s="417" t="s">
        <v>16</v>
      </c>
      <c r="D101" s="417">
        <v>1735.8793281999999</v>
      </c>
      <c r="E101" s="417">
        <v>22.551350095046299</v>
      </c>
      <c r="F101" s="417">
        <v>5.4026720609417902</v>
      </c>
      <c r="G101" s="417">
        <v>22.413539321522201</v>
      </c>
      <c r="H101" s="417">
        <v>5877.3688633000002</v>
      </c>
      <c r="I101" s="417">
        <v>10.0900465808439</v>
      </c>
      <c r="J101" s="417">
        <v>18.292456182727001</v>
      </c>
      <c r="K101" s="417">
        <v>9.7342843601336106</v>
      </c>
      <c r="L101" s="417">
        <v>19964.020137399999</v>
      </c>
      <c r="M101" s="417">
        <v>5.1813828213470297</v>
      </c>
      <c r="N101" s="417">
        <v>62.135110470065598</v>
      </c>
      <c r="O101" s="417">
        <v>3.5685298693586298</v>
      </c>
      <c r="P101" s="417">
        <v>4552.7463864000001</v>
      </c>
      <c r="Q101" s="417">
        <v>11.551885595143601</v>
      </c>
      <c r="R101" s="417">
        <v>14.1697612862655</v>
      </c>
      <c r="S101" s="417">
        <v>11.008650267369999</v>
      </c>
    </row>
    <row r="102" spans="1:19" x14ac:dyDescent="0.25">
      <c r="A102" s="417" t="s">
        <v>93</v>
      </c>
      <c r="B102" s="417" t="s">
        <v>94</v>
      </c>
      <c r="C102" s="417" t="s">
        <v>16</v>
      </c>
      <c r="D102" s="417">
        <v>420.4332306</v>
      </c>
      <c r="E102" s="417">
        <v>24.833386855762299</v>
      </c>
      <c r="F102" s="417">
        <v>8.7871738318012298</v>
      </c>
      <c r="G102" s="417">
        <v>23.8566813894174</v>
      </c>
      <c r="H102" s="417">
        <v>1813.773989</v>
      </c>
      <c r="I102" s="417">
        <v>13.382241451038899</v>
      </c>
      <c r="J102" s="417">
        <v>37.9083910902987</v>
      </c>
      <c r="K102" s="417">
        <v>11.6215117687261</v>
      </c>
      <c r="L102" s="417">
        <v>2423.3401070999998</v>
      </c>
      <c r="M102" s="417">
        <v>10.955207735437501</v>
      </c>
      <c r="N102" s="417">
        <v>50.648495943754</v>
      </c>
      <c r="O102" s="417">
        <v>8.5964193531009396</v>
      </c>
      <c r="P102" s="417">
        <v>127.076702</v>
      </c>
      <c r="Q102" s="417">
        <v>36.687976546559</v>
      </c>
      <c r="R102" s="417">
        <v>2.6559391341460801</v>
      </c>
      <c r="S102" s="417">
        <v>36.1136180083029</v>
      </c>
    </row>
    <row r="103" spans="1:19" x14ac:dyDescent="0.25">
      <c r="A103" s="417" t="s">
        <v>95</v>
      </c>
      <c r="B103" s="417" t="s">
        <v>96</v>
      </c>
      <c r="C103" s="417" t="s">
        <v>16</v>
      </c>
      <c r="D103" s="417">
        <v>2681.6661052999998</v>
      </c>
      <c r="E103" s="417">
        <v>7.7571174962183704</v>
      </c>
      <c r="F103" s="417">
        <v>30.0649959774744</v>
      </c>
      <c r="G103" s="417">
        <v>6.3849067436519702</v>
      </c>
      <c r="H103" s="417">
        <v>3659.9878506999999</v>
      </c>
      <c r="I103" s="417">
        <v>6.2658161661000804</v>
      </c>
      <c r="J103" s="417">
        <v>41.0332665171941</v>
      </c>
      <c r="K103" s="417">
        <v>4.9667885044062503</v>
      </c>
      <c r="L103" s="417">
        <v>2349.8171925000001</v>
      </c>
      <c r="M103" s="417">
        <v>8.8694100589207707</v>
      </c>
      <c r="N103" s="417">
        <v>26.344534206061901</v>
      </c>
      <c r="O103" s="417">
        <v>8.0280150432738893</v>
      </c>
      <c r="P103" s="417">
        <v>228.09134639999999</v>
      </c>
      <c r="Q103" s="417">
        <v>27.615912174626601</v>
      </c>
      <c r="R103" s="417">
        <v>2.5572032992696401</v>
      </c>
      <c r="S103" s="417">
        <v>27.625687914509101</v>
      </c>
    </row>
    <row r="104" spans="1:19" x14ac:dyDescent="0.25">
      <c r="A104" s="417" t="s">
        <v>97</v>
      </c>
      <c r="B104" s="417" t="s">
        <v>98</v>
      </c>
      <c r="C104" s="417" t="s">
        <v>15</v>
      </c>
      <c r="D104" s="417"/>
      <c r="E104" s="417"/>
      <c r="F104" s="417"/>
      <c r="G104" s="417"/>
      <c r="H104" s="417">
        <v>15.2409997</v>
      </c>
      <c r="I104" s="417">
        <v>100</v>
      </c>
      <c r="J104" s="417">
        <v>32.844857177225002</v>
      </c>
      <c r="K104" s="417">
        <v>84.594073361604202</v>
      </c>
      <c r="L104" s="417">
        <v>31.1620022</v>
      </c>
      <c r="M104" s="417">
        <v>72.777328952456003</v>
      </c>
      <c r="N104" s="417">
        <v>67.155142822775005</v>
      </c>
      <c r="O104" s="417">
        <v>41.374050308166197</v>
      </c>
      <c r="P104" s="417"/>
      <c r="Q104" s="417"/>
      <c r="R104" s="417"/>
      <c r="S104" s="417"/>
    </row>
    <row r="105" spans="1:19" x14ac:dyDescent="0.25">
      <c r="A105" s="417" t="s">
        <v>97</v>
      </c>
      <c r="B105" s="417" t="s">
        <v>98</v>
      </c>
      <c r="C105" s="417" t="s">
        <v>16</v>
      </c>
      <c r="D105" s="417">
        <v>293.50804890000001</v>
      </c>
      <c r="E105" s="417">
        <v>22.744892073136398</v>
      </c>
      <c r="F105" s="417">
        <v>24.226038936159899</v>
      </c>
      <c r="G105" s="417">
        <v>20.745044340611202</v>
      </c>
      <c r="H105" s="417">
        <v>354.3226866</v>
      </c>
      <c r="I105" s="417">
        <v>21.288692015831</v>
      </c>
      <c r="J105" s="417">
        <v>29.2456552169748</v>
      </c>
      <c r="K105" s="417">
        <v>21.508091737709002</v>
      </c>
      <c r="L105" s="417">
        <v>523.29650130000005</v>
      </c>
      <c r="M105" s="417">
        <v>20.374377437818399</v>
      </c>
      <c r="N105" s="417">
        <v>43.192687434508201</v>
      </c>
      <c r="O105" s="417">
        <v>15.8130488234768</v>
      </c>
      <c r="P105" s="417">
        <v>40.412337100000002</v>
      </c>
      <c r="Q105" s="417">
        <v>70.594790788378205</v>
      </c>
      <c r="R105" s="417">
        <v>3.3356184123569999</v>
      </c>
      <c r="S105" s="417">
        <v>68.673644797393493</v>
      </c>
    </row>
    <row r="106" spans="1:19" x14ac:dyDescent="0.25">
      <c r="A106" s="417" t="s">
        <v>99</v>
      </c>
      <c r="B106" s="417" t="s">
        <v>100</v>
      </c>
      <c r="C106" s="417" t="s">
        <v>15</v>
      </c>
      <c r="D106" s="417">
        <v>14.592807499999999</v>
      </c>
      <c r="E106" s="417">
        <v>100</v>
      </c>
      <c r="F106" s="417">
        <v>23.017202967078202</v>
      </c>
      <c r="G106" s="417">
        <v>110.100325479566</v>
      </c>
      <c r="H106" s="417"/>
      <c r="I106" s="417"/>
      <c r="J106" s="417"/>
      <c r="K106" s="417"/>
      <c r="L106" s="417">
        <v>24.403380800000001</v>
      </c>
      <c r="M106" s="417">
        <v>99.999999999999901</v>
      </c>
      <c r="N106" s="417">
        <v>38.491398516460897</v>
      </c>
      <c r="O106" s="417">
        <v>32.919062907272597</v>
      </c>
      <c r="P106" s="417">
        <v>24.403380800000001</v>
      </c>
      <c r="Q106" s="417">
        <v>99.999999999999901</v>
      </c>
      <c r="R106" s="417">
        <v>38.491398516460897</v>
      </c>
      <c r="S106" s="417">
        <v>32.919062907272597</v>
      </c>
    </row>
    <row r="107" spans="1:19" x14ac:dyDescent="0.25">
      <c r="A107" s="417" t="s">
        <v>99</v>
      </c>
      <c r="B107" s="417" t="s">
        <v>100</v>
      </c>
      <c r="C107" s="417" t="s">
        <v>16</v>
      </c>
      <c r="D107" s="417">
        <v>242.9061154</v>
      </c>
      <c r="E107" s="417">
        <v>28.493218933907901</v>
      </c>
      <c r="F107" s="417">
        <v>7.0468139714820799</v>
      </c>
      <c r="G107" s="417">
        <v>27.530696361987399</v>
      </c>
      <c r="H107" s="417">
        <v>1058.9343256</v>
      </c>
      <c r="I107" s="417">
        <v>11.859057592251199</v>
      </c>
      <c r="J107" s="417">
        <v>30.720153703137399</v>
      </c>
      <c r="K107" s="417">
        <v>11.8782368261224</v>
      </c>
      <c r="L107" s="417">
        <v>1780.7872182000001</v>
      </c>
      <c r="M107" s="417">
        <v>12.171027272798</v>
      </c>
      <c r="N107" s="417">
        <v>51.661425768486303</v>
      </c>
      <c r="O107" s="417">
        <v>8.2175885086237503</v>
      </c>
      <c r="P107" s="417">
        <v>364.40693520000002</v>
      </c>
      <c r="Q107" s="417">
        <v>32.357924150718702</v>
      </c>
      <c r="R107" s="417">
        <v>10.5716065568941</v>
      </c>
      <c r="S107" s="417">
        <v>30.7497386589618</v>
      </c>
    </row>
    <row r="108" spans="1:19" x14ac:dyDescent="0.25">
      <c r="A108" s="417" t="s">
        <v>101</v>
      </c>
      <c r="B108" s="417" t="s">
        <v>102</v>
      </c>
      <c r="C108" s="417" t="s">
        <v>16</v>
      </c>
      <c r="D108" s="417">
        <v>194.4472054</v>
      </c>
      <c r="E108" s="417">
        <v>33.796197401918597</v>
      </c>
      <c r="F108" s="417">
        <v>7.74896731993522</v>
      </c>
      <c r="G108" s="417">
        <v>33.235880062471303</v>
      </c>
      <c r="H108" s="417">
        <v>687.79851929999995</v>
      </c>
      <c r="I108" s="417">
        <v>22.090709337645901</v>
      </c>
      <c r="J108" s="417">
        <v>27.4096417986141</v>
      </c>
      <c r="K108" s="417">
        <v>19.597862942067302</v>
      </c>
      <c r="L108" s="417">
        <v>1486.3259387999999</v>
      </c>
      <c r="M108" s="417">
        <v>10.6471547113689</v>
      </c>
      <c r="N108" s="417">
        <v>59.231970461290302</v>
      </c>
      <c r="O108" s="417">
        <v>8.9326787883993592</v>
      </c>
      <c r="P108" s="417">
        <v>140.7589011</v>
      </c>
      <c r="Q108" s="417">
        <v>41.276699689981598</v>
      </c>
      <c r="R108" s="417">
        <v>5.6094204201604496</v>
      </c>
      <c r="S108" s="417">
        <v>40.9265047607052</v>
      </c>
    </row>
    <row r="109" spans="1:19" x14ac:dyDescent="0.25">
      <c r="A109" s="417" t="s">
        <v>103</v>
      </c>
      <c r="B109" s="417" t="s">
        <v>104</v>
      </c>
      <c r="C109" s="417" t="s">
        <v>16</v>
      </c>
      <c r="D109" s="417">
        <v>680.00542629999995</v>
      </c>
      <c r="E109" s="417">
        <v>23.155329909457201</v>
      </c>
      <c r="F109" s="417">
        <v>44.693730966852897</v>
      </c>
      <c r="G109" s="417">
        <v>15.280035463501401</v>
      </c>
      <c r="H109" s="417">
        <v>505.54226390000002</v>
      </c>
      <c r="I109" s="417">
        <v>18.533072233369801</v>
      </c>
      <c r="J109" s="417">
        <v>33.227043581196703</v>
      </c>
      <c r="K109" s="417">
        <v>15.928063192472001</v>
      </c>
      <c r="L109" s="417">
        <v>302.26991170000002</v>
      </c>
      <c r="M109" s="417">
        <v>21.576548963923202</v>
      </c>
      <c r="N109" s="417">
        <v>19.866856337311201</v>
      </c>
      <c r="O109" s="417">
        <v>23.1293229251837</v>
      </c>
      <c r="P109" s="417">
        <v>33.660716399999998</v>
      </c>
      <c r="Q109" s="417">
        <v>70.384836921531203</v>
      </c>
      <c r="R109" s="417">
        <v>2.21236911463913</v>
      </c>
      <c r="S109" s="417">
        <v>70.514271529034403</v>
      </c>
    </row>
    <row r="110" spans="1:19" x14ac:dyDescent="0.25">
      <c r="A110" s="417" t="s">
        <v>105</v>
      </c>
      <c r="B110" s="417" t="s">
        <v>106</v>
      </c>
      <c r="C110" s="417" t="s">
        <v>15</v>
      </c>
      <c r="D110" s="417"/>
      <c r="E110" s="417"/>
      <c r="F110" s="417"/>
      <c r="G110" s="417"/>
      <c r="H110" s="417">
        <v>24.8827824</v>
      </c>
      <c r="I110" s="417">
        <v>69.864080528020693</v>
      </c>
      <c r="J110" s="417">
        <v>100</v>
      </c>
      <c r="K110" s="417">
        <v>0</v>
      </c>
      <c r="L110" s="417"/>
      <c r="M110" s="417"/>
      <c r="N110" s="417"/>
      <c r="O110" s="417"/>
      <c r="P110" s="417"/>
      <c r="Q110" s="417"/>
      <c r="R110" s="417"/>
      <c r="S110" s="417"/>
    </row>
    <row r="111" spans="1:19" x14ac:dyDescent="0.25">
      <c r="A111" s="417" t="s">
        <v>105</v>
      </c>
      <c r="B111" s="417" t="s">
        <v>106</v>
      </c>
      <c r="C111" s="417" t="s">
        <v>16</v>
      </c>
      <c r="D111" s="417">
        <v>104.9604813</v>
      </c>
      <c r="E111" s="417">
        <v>51.808130815521601</v>
      </c>
      <c r="F111" s="417">
        <v>3.31285808164824</v>
      </c>
      <c r="G111" s="417">
        <v>49.770153424395197</v>
      </c>
      <c r="H111" s="417">
        <v>648.1289769</v>
      </c>
      <c r="I111" s="417">
        <v>19.667826888722601</v>
      </c>
      <c r="J111" s="417">
        <v>20.456835682150899</v>
      </c>
      <c r="K111" s="417">
        <v>19.1431687142558</v>
      </c>
      <c r="L111" s="417">
        <v>1858.6757090999999</v>
      </c>
      <c r="M111" s="417">
        <v>11.0007293678716</v>
      </c>
      <c r="N111" s="417">
        <v>58.665211590023603</v>
      </c>
      <c r="O111" s="417">
        <v>8.1565736311850898</v>
      </c>
      <c r="P111" s="417">
        <v>556.51064510000003</v>
      </c>
      <c r="Q111" s="417">
        <v>24.759482733777599</v>
      </c>
      <c r="R111" s="417">
        <v>17.565094646177201</v>
      </c>
      <c r="S111" s="417">
        <v>24.638261042407699</v>
      </c>
    </row>
    <row r="112" spans="1:19" x14ac:dyDescent="0.25">
      <c r="A112" s="417" t="s">
        <v>107</v>
      </c>
      <c r="B112" s="417" t="s">
        <v>108</v>
      </c>
      <c r="C112" s="417" t="s">
        <v>15</v>
      </c>
      <c r="D112" s="417">
        <v>56.455021799999997</v>
      </c>
      <c r="E112" s="417">
        <v>72.145178638162193</v>
      </c>
      <c r="F112" s="417">
        <v>41.578672601857399</v>
      </c>
      <c r="G112" s="417">
        <v>52.921914356202798</v>
      </c>
      <c r="H112" s="417">
        <v>28.278139899999999</v>
      </c>
      <c r="I112" s="417">
        <v>100</v>
      </c>
      <c r="J112" s="417">
        <v>20.826624155012201</v>
      </c>
      <c r="K112" s="417">
        <v>87.758527913753497</v>
      </c>
      <c r="L112" s="417">
        <v>48.276016499999997</v>
      </c>
      <c r="M112" s="417">
        <v>62.463920246104301</v>
      </c>
      <c r="N112" s="417">
        <v>35.5549005310165</v>
      </c>
      <c r="O112" s="417">
        <v>54.956540441147197</v>
      </c>
      <c r="P112" s="417">
        <v>2.7696196</v>
      </c>
      <c r="Q112" s="417">
        <v>100</v>
      </c>
      <c r="R112" s="417">
        <v>2.0398027121138602</v>
      </c>
      <c r="S112" s="417">
        <v>106.755161954066</v>
      </c>
    </row>
    <row r="113" spans="1:19" x14ac:dyDescent="0.25">
      <c r="A113" s="417" t="s">
        <v>107</v>
      </c>
      <c r="B113" s="417" t="s">
        <v>108</v>
      </c>
      <c r="C113" s="417" t="s">
        <v>16</v>
      </c>
      <c r="D113" s="417">
        <v>234.7390748</v>
      </c>
      <c r="E113" s="417">
        <v>43.399390514973902</v>
      </c>
      <c r="F113" s="417">
        <v>7.5723587357972004</v>
      </c>
      <c r="G113" s="417">
        <v>43.484444200259802</v>
      </c>
      <c r="H113" s="417">
        <v>577.27517690000002</v>
      </c>
      <c r="I113" s="417">
        <v>23.419652128622499</v>
      </c>
      <c r="J113" s="417">
        <v>18.622100868728399</v>
      </c>
      <c r="K113" s="417">
        <v>21.953896432420699</v>
      </c>
      <c r="L113" s="417">
        <v>1392.2244131</v>
      </c>
      <c r="M113" s="417">
        <v>13.7661660162955</v>
      </c>
      <c r="N113" s="417">
        <v>44.9112390244793</v>
      </c>
      <c r="O113" s="417">
        <v>11.562116968426499</v>
      </c>
      <c r="P113" s="417">
        <v>895.70790390000002</v>
      </c>
      <c r="Q113" s="417">
        <v>15.3104872680836</v>
      </c>
      <c r="R113" s="417">
        <v>28.894301370995102</v>
      </c>
      <c r="S113" s="417">
        <v>15.4063166365524</v>
      </c>
    </row>
    <row r="114" spans="1:19" x14ac:dyDescent="0.25">
      <c r="A114" s="417" t="s">
        <v>109</v>
      </c>
      <c r="B114" s="417" t="s">
        <v>110</v>
      </c>
      <c r="C114" s="417" t="s">
        <v>16</v>
      </c>
      <c r="D114" s="417">
        <v>3.6092648000000001</v>
      </c>
      <c r="E114" s="417">
        <v>67.082039324993701</v>
      </c>
      <c r="F114" s="417">
        <v>8</v>
      </c>
      <c r="G114" s="417">
        <v>68.486495019091194</v>
      </c>
      <c r="H114" s="417">
        <v>3.6092648000000001</v>
      </c>
      <c r="I114" s="417">
        <v>67.082039324993701</v>
      </c>
      <c r="J114" s="417">
        <v>8</v>
      </c>
      <c r="K114" s="417">
        <v>58.055146197387202</v>
      </c>
      <c r="L114" s="417">
        <v>10.8277944</v>
      </c>
      <c r="M114" s="417">
        <v>38.005847503304601</v>
      </c>
      <c r="N114" s="417">
        <v>24</v>
      </c>
      <c r="O114" s="417">
        <v>30.025174622491601</v>
      </c>
      <c r="P114" s="417">
        <v>27.069486000000001</v>
      </c>
      <c r="Q114" s="417">
        <v>22.7058484879019</v>
      </c>
      <c r="R114" s="417">
        <v>60</v>
      </c>
      <c r="S114" s="417">
        <v>14.3975306524726</v>
      </c>
    </row>
    <row r="115" spans="1:19" x14ac:dyDescent="0.25">
      <c r="A115" t="s">
        <v>19</v>
      </c>
    </row>
    <row r="116" spans="1:19" x14ac:dyDescent="0.25">
      <c r="A116" t="s">
        <v>20</v>
      </c>
    </row>
    <row r="117" spans="1:19" x14ac:dyDescent="0.25">
      <c r="A117" t="s">
        <v>21</v>
      </c>
    </row>
    <row r="118" spans="1:19" x14ac:dyDescent="0.25">
      <c r="A118" t="s">
        <v>22</v>
      </c>
    </row>
    <row r="119" spans="1:19" x14ac:dyDescent="0.25">
      <c r="A119" t="s">
        <v>23</v>
      </c>
    </row>
    <row r="122" spans="1:19" x14ac:dyDescent="0.25">
      <c r="L122" s="7" t="str">
        <f>HYPERLINK("#'Indice'!A1", "Ir al índice")</f>
        <v>Ir al índice</v>
      </c>
    </row>
    <row r="123" spans="1:19" ht="17.25" x14ac:dyDescent="0.3">
      <c r="A123" s="4" t="s">
        <v>1025</v>
      </c>
    </row>
    <row r="124" spans="1:19" x14ac:dyDescent="0.25">
      <c r="A124" s="5" t="s">
        <v>25</v>
      </c>
      <c r="B124" s="5" t="s">
        <v>70</v>
      </c>
      <c r="C124" s="5" t="s">
        <v>1145</v>
      </c>
      <c r="D124" s="5" t="s">
        <v>995</v>
      </c>
      <c r="E124" s="5" t="s">
        <v>996</v>
      </c>
      <c r="F124" s="5" t="s">
        <v>997</v>
      </c>
      <c r="G124" s="5" t="s">
        <v>998</v>
      </c>
      <c r="H124" s="5" t="s">
        <v>999</v>
      </c>
      <c r="I124" s="5" t="s">
        <v>1000</v>
      </c>
      <c r="J124" s="5" t="s">
        <v>1001</v>
      </c>
      <c r="K124" s="5" t="s">
        <v>1002</v>
      </c>
      <c r="L124" s="5" t="s">
        <v>1003</v>
      </c>
      <c r="M124" s="5" t="s">
        <v>1004</v>
      </c>
      <c r="N124" s="5" t="s">
        <v>1005</v>
      </c>
      <c r="O124" s="5" t="s">
        <v>1006</v>
      </c>
      <c r="P124" s="5" t="s">
        <v>1007</v>
      </c>
      <c r="Q124" s="5" t="s">
        <v>1008</v>
      </c>
      <c r="R124" s="5" t="s">
        <v>1009</v>
      </c>
      <c r="S124" s="5" t="s">
        <v>1010</v>
      </c>
    </row>
    <row r="125" spans="1:19" x14ac:dyDescent="0.25">
      <c r="A125" s="418" t="s">
        <v>71</v>
      </c>
      <c r="B125" s="418" t="s">
        <v>72</v>
      </c>
      <c r="C125" s="418" t="s">
        <v>16</v>
      </c>
      <c r="D125" s="418">
        <v>2294.0301539000002</v>
      </c>
      <c r="E125" s="418">
        <v>14.7595998415434</v>
      </c>
      <c r="F125" s="418">
        <v>8.3745320112135904</v>
      </c>
      <c r="G125" s="418">
        <v>14.5349760776731</v>
      </c>
      <c r="H125" s="418">
        <v>5713.0081332</v>
      </c>
      <c r="I125" s="418">
        <v>8.8051569571373296</v>
      </c>
      <c r="J125" s="418">
        <v>20.855771843482302</v>
      </c>
      <c r="K125" s="418">
        <v>8.2623714371335204</v>
      </c>
      <c r="L125" s="418">
        <v>15590.6960002</v>
      </c>
      <c r="M125" s="418">
        <v>5.4783596317609096</v>
      </c>
      <c r="N125" s="418">
        <v>56.915024638540999</v>
      </c>
      <c r="O125" s="418">
        <v>3.8203925503615501</v>
      </c>
      <c r="P125" s="418">
        <v>3795.2012322999999</v>
      </c>
      <c r="Q125" s="418">
        <v>11.1325153239292</v>
      </c>
      <c r="R125" s="418">
        <v>13.854671506763101</v>
      </c>
      <c r="S125" s="418">
        <v>10.3727883655997</v>
      </c>
    </row>
    <row r="126" spans="1:19" x14ac:dyDescent="0.25">
      <c r="A126" s="418" t="s">
        <v>73</v>
      </c>
      <c r="B126" s="418" t="s">
        <v>74</v>
      </c>
      <c r="C126" s="418" t="s">
        <v>16</v>
      </c>
      <c r="D126" s="418">
        <v>3694.6444409000001</v>
      </c>
      <c r="E126" s="418">
        <v>13.324524603079199</v>
      </c>
      <c r="F126" s="418">
        <v>30.116689832150701</v>
      </c>
      <c r="G126" s="418">
        <v>11.005526593769901</v>
      </c>
      <c r="H126" s="418">
        <v>4311.7278964999996</v>
      </c>
      <c r="I126" s="418">
        <v>8.2709112851716604</v>
      </c>
      <c r="J126" s="418">
        <v>35.146811493419399</v>
      </c>
      <c r="K126" s="418">
        <v>7.6425213252375102</v>
      </c>
      <c r="L126" s="418">
        <v>3736.7291355000002</v>
      </c>
      <c r="M126" s="418">
        <v>10.813260531147099</v>
      </c>
      <c r="N126" s="418">
        <v>30.459740892739401</v>
      </c>
      <c r="O126" s="418">
        <v>8.8359627816038504</v>
      </c>
      <c r="P126" s="418">
        <v>524.66255260000003</v>
      </c>
      <c r="Q126" s="418">
        <v>39.784487035831503</v>
      </c>
      <c r="R126" s="418">
        <v>4.2767577816905096</v>
      </c>
      <c r="S126" s="418">
        <v>37.7743026668102</v>
      </c>
    </row>
    <row r="127" spans="1:19" x14ac:dyDescent="0.25">
      <c r="A127" s="418" t="s">
        <v>75</v>
      </c>
      <c r="B127" s="418" t="s">
        <v>76</v>
      </c>
      <c r="C127" s="418" t="s">
        <v>16</v>
      </c>
      <c r="D127" s="418">
        <v>1382.4776216</v>
      </c>
      <c r="E127" s="418">
        <v>12.3205960039181</v>
      </c>
      <c r="F127" s="418">
        <v>33.660296238669901</v>
      </c>
      <c r="G127" s="418">
        <v>9.3533136451740599</v>
      </c>
      <c r="H127" s="418">
        <v>1768.7468532</v>
      </c>
      <c r="I127" s="418">
        <v>8.0464458240344197</v>
      </c>
      <c r="J127" s="418">
        <v>43.065104360259397</v>
      </c>
      <c r="K127" s="418">
        <v>6.4284285259614897</v>
      </c>
      <c r="L127" s="418">
        <v>861.28867690000004</v>
      </c>
      <c r="M127" s="418">
        <v>11.556780394418499</v>
      </c>
      <c r="N127" s="418">
        <v>20.970489184420401</v>
      </c>
      <c r="O127" s="418">
        <v>11.094793085770201</v>
      </c>
      <c r="P127" s="418">
        <v>94.633178200000003</v>
      </c>
      <c r="Q127" s="418">
        <v>28.8157312240089</v>
      </c>
      <c r="R127" s="418">
        <v>2.3041102166502099</v>
      </c>
      <c r="S127" s="418">
        <v>29.1455656104193</v>
      </c>
    </row>
    <row r="128" spans="1:19" x14ac:dyDescent="0.25">
      <c r="A128" s="418" t="s">
        <v>77</v>
      </c>
      <c r="B128" s="418" t="s">
        <v>78</v>
      </c>
      <c r="C128" s="418" t="s">
        <v>16</v>
      </c>
      <c r="D128" s="418">
        <v>170.6640328</v>
      </c>
      <c r="E128" s="418">
        <v>50.659715660686103</v>
      </c>
      <c r="F128" s="418">
        <v>3.0246736524542301</v>
      </c>
      <c r="G128" s="418">
        <v>49.453693683579203</v>
      </c>
      <c r="H128" s="418">
        <v>745.41022359999999</v>
      </c>
      <c r="I128" s="418">
        <v>23.678334709617701</v>
      </c>
      <c r="J128" s="418">
        <v>13.2108835505787</v>
      </c>
      <c r="K128" s="418">
        <v>21.546890947005899</v>
      </c>
      <c r="L128" s="418">
        <v>3241.5234180000002</v>
      </c>
      <c r="M128" s="418">
        <v>8.4393919586524699</v>
      </c>
      <c r="N128" s="418">
        <v>57.449424552904297</v>
      </c>
      <c r="O128" s="418">
        <v>7.3143748976167</v>
      </c>
      <c r="P128" s="418">
        <v>1484.7972551</v>
      </c>
      <c r="Q128" s="418">
        <v>16.735047222040901</v>
      </c>
      <c r="R128" s="418">
        <v>26.315018244062799</v>
      </c>
      <c r="S128" s="418">
        <v>13.323419897874</v>
      </c>
    </row>
    <row r="129" spans="1:19" x14ac:dyDescent="0.25">
      <c r="A129" s="418" t="s">
        <v>79</v>
      </c>
      <c r="B129" s="418" t="s">
        <v>80</v>
      </c>
      <c r="C129" s="418" t="s">
        <v>15</v>
      </c>
      <c r="D129" s="418"/>
      <c r="E129" s="418"/>
      <c r="F129" s="418"/>
      <c r="G129" s="418"/>
      <c r="H129" s="418"/>
      <c r="I129" s="418"/>
      <c r="J129" s="418"/>
      <c r="K129" s="418"/>
      <c r="L129" s="418">
        <v>71.569677299999995</v>
      </c>
      <c r="M129" s="418">
        <v>59.672476650882402</v>
      </c>
      <c r="N129" s="418">
        <v>26.971191981406498</v>
      </c>
      <c r="O129" s="418">
        <v>59.399630115788</v>
      </c>
      <c r="P129" s="418">
        <v>193.78632680000001</v>
      </c>
      <c r="Q129" s="418">
        <v>54.334808604924802</v>
      </c>
      <c r="R129" s="418">
        <v>73.028808018593494</v>
      </c>
      <c r="S129" s="418">
        <v>21.9376280531589</v>
      </c>
    </row>
    <row r="130" spans="1:19" x14ac:dyDescent="0.25">
      <c r="A130" s="418" t="s">
        <v>79</v>
      </c>
      <c r="B130" s="418" t="s">
        <v>80</v>
      </c>
      <c r="C130" s="418" t="s">
        <v>16</v>
      </c>
      <c r="D130" s="418">
        <v>49.648282899999998</v>
      </c>
      <c r="E130" s="418">
        <v>100</v>
      </c>
      <c r="F130" s="418">
        <v>0.64834269765734398</v>
      </c>
      <c r="G130" s="418">
        <v>99.531073623116399</v>
      </c>
      <c r="H130" s="418">
        <v>484.7348389</v>
      </c>
      <c r="I130" s="418">
        <v>29.160144464409299</v>
      </c>
      <c r="J130" s="418">
        <v>6.3300133407216803</v>
      </c>
      <c r="K130" s="418">
        <v>29.849674011761099</v>
      </c>
      <c r="L130" s="418">
        <v>3841.2092504000002</v>
      </c>
      <c r="M130" s="418">
        <v>10.2235387180133</v>
      </c>
      <c r="N130" s="418">
        <v>50.161250746310898</v>
      </c>
      <c r="O130" s="418">
        <v>7.9858289033977599</v>
      </c>
      <c r="P130" s="418">
        <v>3282.1298600999999</v>
      </c>
      <c r="Q130" s="418">
        <v>10.5190829455413</v>
      </c>
      <c r="R130" s="418">
        <v>42.860393215310097</v>
      </c>
      <c r="S130" s="418">
        <v>9.2097461528731497</v>
      </c>
    </row>
    <row r="131" spans="1:19" x14ac:dyDescent="0.25">
      <c r="A131" s="418" t="s">
        <v>81</v>
      </c>
      <c r="B131" s="418" t="s">
        <v>82</v>
      </c>
      <c r="C131" s="418" t="s">
        <v>16</v>
      </c>
      <c r="D131" s="418">
        <v>87.996648699999994</v>
      </c>
      <c r="E131" s="418">
        <v>70.031264195796595</v>
      </c>
      <c r="F131" s="418">
        <v>2.3038392304972701</v>
      </c>
      <c r="G131" s="418">
        <v>72.071256376275997</v>
      </c>
      <c r="H131" s="418">
        <v>636.88999799999999</v>
      </c>
      <c r="I131" s="418">
        <v>34.509305777333601</v>
      </c>
      <c r="J131" s="418">
        <v>16.6744095892339</v>
      </c>
      <c r="K131" s="418">
        <v>31.7221922875068</v>
      </c>
      <c r="L131" s="418">
        <v>2560.5195115000001</v>
      </c>
      <c r="M131" s="418">
        <v>12.374179827651499</v>
      </c>
      <c r="N131" s="418">
        <v>67.036931385404102</v>
      </c>
      <c r="O131" s="418">
        <v>9.8958079337560498</v>
      </c>
      <c r="P131" s="418">
        <v>534.15935379999996</v>
      </c>
      <c r="Q131" s="418">
        <v>30.515421100396502</v>
      </c>
      <c r="R131" s="418">
        <v>13.9848197948647</v>
      </c>
      <c r="S131" s="418">
        <v>30.472764115181199</v>
      </c>
    </row>
    <row r="132" spans="1:19" x14ac:dyDescent="0.25">
      <c r="A132" s="418" t="s">
        <v>83</v>
      </c>
      <c r="B132" s="418" t="s">
        <v>84</v>
      </c>
      <c r="C132" s="418" t="s">
        <v>15</v>
      </c>
      <c r="D132" s="418"/>
      <c r="E132" s="418"/>
      <c r="F132" s="418"/>
      <c r="G132" s="418"/>
      <c r="H132" s="418"/>
      <c r="I132" s="418"/>
      <c r="J132" s="418"/>
      <c r="K132" s="418"/>
      <c r="L132" s="418">
        <v>42.770539300000003</v>
      </c>
      <c r="M132" s="418">
        <v>99.999999999999901</v>
      </c>
      <c r="N132" s="418">
        <v>50.701330979692699</v>
      </c>
      <c r="O132" s="418">
        <v>70.707815538214106</v>
      </c>
      <c r="P132" s="418">
        <v>41.587284199999999</v>
      </c>
      <c r="Q132" s="418">
        <v>100</v>
      </c>
      <c r="R132" s="418">
        <v>49.298669020307301</v>
      </c>
      <c r="S132" s="418">
        <v>72.719617581913099</v>
      </c>
    </row>
    <row r="133" spans="1:19" x14ac:dyDescent="0.25">
      <c r="A133" s="418" t="s">
        <v>83</v>
      </c>
      <c r="B133" s="418" t="s">
        <v>84</v>
      </c>
      <c r="C133" s="418" t="s">
        <v>16</v>
      </c>
      <c r="D133" s="418">
        <v>83.234691400000003</v>
      </c>
      <c r="E133" s="418">
        <v>88.297636336380805</v>
      </c>
      <c r="F133" s="418">
        <v>0.57061942186762904</v>
      </c>
      <c r="G133" s="418">
        <v>88.015369415291801</v>
      </c>
      <c r="H133" s="418">
        <v>1094.0479499999999</v>
      </c>
      <c r="I133" s="418">
        <v>24.5803167787723</v>
      </c>
      <c r="J133" s="418">
        <v>7.5002982317114197</v>
      </c>
      <c r="K133" s="418">
        <v>24.368421909269099</v>
      </c>
      <c r="L133" s="418">
        <v>6929.5643498999998</v>
      </c>
      <c r="M133" s="418">
        <v>10.1108342408896</v>
      </c>
      <c r="N133" s="418">
        <v>47.505960995663301</v>
      </c>
      <c r="O133" s="418">
        <v>8.3050017539968</v>
      </c>
      <c r="P133" s="418">
        <v>6479.8789788000004</v>
      </c>
      <c r="Q133" s="418">
        <v>10.8782386707169</v>
      </c>
      <c r="R133" s="418">
        <v>44.423121350757597</v>
      </c>
      <c r="S133" s="418">
        <v>8.6400805493903903</v>
      </c>
    </row>
    <row r="134" spans="1:19" x14ac:dyDescent="0.25">
      <c r="A134" s="418" t="s">
        <v>85</v>
      </c>
      <c r="B134" s="418" t="s">
        <v>86</v>
      </c>
      <c r="C134" s="418" t="s">
        <v>15</v>
      </c>
      <c r="D134" s="418">
        <v>19.697020899999998</v>
      </c>
      <c r="E134" s="418">
        <v>99.999999999999901</v>
      </c>
      <c r="F134" s="418">
        <v>9.3851258757505107</v>
      </c>
      <c r="G134" s="418">
        <v>101.25445439975699</v>
      </c>
      <c r="H134" s="418">
        <v>49.781349599999999</v>
      </c>
      <c r="I134" s="418">
        <v>100</v>
      </c>
      <c r="J134" s="418">
        <v>23.719537824155999</v>
      </c>
      <c r="K134" s="418">
        <v>86.259571122368399</v>
      </c>
      <c r="L134" s="418">
        <v>73.748587900000004</v>
      </c>
      <c r="M134" s="418">
        <v>58.397508048603399</v>
      </c>
      <c r="N134" s="418">
        <v>35.1393128998686</v>
      </c>
      <c r="O134" s="418">
        <v>55.844273700922898</v>
      </c>
      <c r="P134" s="418">
        <v>66.647913399999993</v>
      </c>
      <c r="Q134" s="418">
        <v>99.999999999999801</v>
      </c>
      <c r="R134" s="418">
        <v>31.756023400224901</v>
      </c>
      <c r="S134" s="418">
        <v>76.161765427660697</v>
      </c>
    </row>
    <row r="135" spans="1:19" x14ac:dyDescent="0.25">
      <c r="A135" s="418" t="s">
        <v>85</v>
      </c>
      <c r="B135" s="418" t="s">
        <v>86</v>
      </c>
      <c r="C135" s="418" t="s">
        <v>16</v>
      </c>
      <c r="D135" s="418">
        <v>584.54600140000002</v>
      </c>
      <c r="E135" s="418">
        <v>26.385953774184099</v>
      </c>
      <c r="F135" s="418">
        <v>3.7925987835764201</v>
      </c>
      <c r="G135" s="418">
        <v>25.683009455668198</v>
      </c>
      <c r="H135" s="418">
        <v>2032.6682032000001</v>
      </c>
      <c r="I135" s="418">
        <v>11.791314501088699</v>
      </c>
      <c r="J135" s="418">
        <v>13.188174987780799</v>
      </c>
      <c r="K135" s="418">
        <v>12.059078305331999</v>
      </c>
      <c r="L135" s="418">
        <v>8814.8208367000007</v>
      </c>
      <c r="M135" s="418">
        <v>5.8069107090742298</v>
      </c>
      <c r="N135" s="418">
        <v>57.191527617406202</v>
      </c>
      <c r="O135" s="418">
        <v>4.1329194547391097</v>
      </c>
      <c r="P135" s="418">
        <v>3980.7738202999999</v>
      </c>
      <c r="Q135" s="418">
        <v>8.9970505024274701</v>
      </c>
      <c r="R135" s="418">
        <v>25.827698611236499</v>
      </c>
      <c r="S135" s="418">
        <v>8.35670672483635</v>
      </c>
    </row>
    <row r="136" spans="1:19" x14ac:dyDescent="0.25">
      <c r="A136" s="418" t="s">
        <v>87</v>
      </c>
      <c r="B136" s="418" t="s">
        <v>88</v>
      </c>
      <c r="C136" s="418" t="s">
        <v>15</v>
      </c>
      <c r="D136" s="418"/>
      <c r="E136" s="418"/>
      <c r="F136" s="418"/>
      <c r="G136" s="418"/>
      <c r="H136" s="418"/>
      <c r="I136" s="418"/>
      <c r="J136" s="418"/>
      <c r="K136" s="418"/>
      <c r="L136" s="418">
        <v>9.6106884000000008</v>
      </c>
      <c r="M136" s="418">
        <v>100</v>
      </c>
      <c r="N136" s="418">
        <v>55.703545843000697</v>
      </c>
      <c r="O136" s="418">
        <v>63.715572462632501</v>
      </c>
      <c r="P136" s="418">
        <v>7.6425910000000004</v>
      </c>
      <c r="Q136" s="418">
        <v>100</v>
      </c>
      <c r="R136" s="418">
        <v>44.296454156999303</v>
      </c>
      <c r="S136" s="418">
        <v>80.123417982982701</v>
      </c>
    </row>
    <row r="137" spans="1:19" x14ac:dyDescent="0.25">
      <c r="A137" s="418" t="s">
        <v>87</v>
      </c>
      <c r="B137" s="418" t="s">
        <v>88</v>
      </c>
      <c r="C137" s="418" t="s">
        <v>16</v>
      </c>
      <c r="D137" s="418">
        <v>515.9427743</v>
      </c>
      <c r="E137" s="418">
        <v>24.785814672740202</v>
      </c>
      <c r="F137" s="418">
        <v>3.5071210834892499</v>
      </c>
      <c r="G137" s="418">
        <v>24.499923210879398</v>
      </c>
      <c r="H137" s="418">
        <v>3346.2089959999998</v>
      </c>
      <c r="I137" s="418">
        <v>9.4087500208145105</v>
      </c>
      <c r="J137" s="418">
        <v>22.745856137931298</v>
      </c>
      <c r="K137" s="418">
        <v>8.8148218936113203</v>
      </c>
      <c r="L137" s="418">
        <v>8719.0274814000004</v>
      </c>
      <c r="M137" s="418">
        <v>5.1986902971404803</v>
      </c>
      <c r="N137" s="418">
        <v>59.267590575383799</v>
      </c>
      <c r="O137" s="418">
        <v>4.0813944385357601</v>
      </c>
      <c r="P137" s="418">
        <v>2130.1113486999998</v>
      </c>
      <c r="Q137" s="418">
        <v>13.2346691782544</v>
      </c>
      <c r="R137" s="418">
        <v>14.4794322031956</v>
      </c>
      <c r="S137" s="418">
        <v>12.6562523444076</v>
      </c>
    </row>
    <row r="138" spans="1:19" x14ac:dyDescent="0.25">
      <c r="A138" s="418" t="s">
        <v>89</v>
      </c>
      <c r="B138" s="418" t="s">
        <v>90</v>
      </c>
      <c r="C138" s="418" t="s">
        <v>15</v>
      </c>
      <c r="D138" s="418"/>
      <c r="E138" s="418"/>
      <c r="F138" s="418"/>
      <c r="G138" s="418"/>
      <c r="H138" s="418">
        <v>38.145587900000002</v>
      </c>
      <c r="I138" s="418">
        <v>100</v>
      </c>
      <c r="J138" s="418">
        <v>11.2785435850636</v>
      </c>
      <c r="K138" s="418">
        <v>96.848648851425096</v>
      </c>
      <c r="L138" s="418">
        <v>201.26786430000001</v>
      </c>
      <c r="M138" s="418">
        <v>45.557465347780202</v>
      </c>
      <c r="N138" s="418">
        <v>59.509067883057</v>
      </c>
      <c r="O138" s="418">
        <v>30.8671356202629</v>
      </c>
      <c r="P138" s="418">
        <v>98.800321699999998</v>
      </c>
      <c r="Q138" s="418">
        <v>80.360668199980395</v>
      </c>
      <c r="R138" s="418">
        <v>29.212388531879402</v>
      </c>
      <c r="S138" s="418">
        <v>62.785685326035001</v>
      </c>
    </row>
    <row r="139" spans="1:19" x14ac:dyDescent="0.25">
      <c r="A139" s="418" t="s">
        <v>89</v>
      </c>
      <c r="B139" s="418" t="s">
        <v>90</v>
      </c>
      <c r="C139" s="418" t="s">
        <v>16</v>
      </c>
      <c r="D139" s="418">
        <v>898.09952299999998</v>
      </c>
      <c r="E139" s="418">
        <v>23.970591927952899</v>
      </c>
      <c r="F139" s="418">
        <v>3.9949430105053998</v>
      </c>
      <c r="G139" s="418">
        <v>24.131391815752199</v>
      </c>
      <c r="H139" s="418">
        <v>3798.1712054999998</v>
      </c>
      <c r="I139" s="418">
        <v>12.464831050731</v>
      </c>
      <c r="J139" s="418">
        <v>16.895095834624001</v>
      </c>
      <c r="K139" s="418">
        <v>11.8460823233853</v>
      </c>
      <c r="L139" s="418">
        <v>14341.4172361</v>
      </c>
      <c r="M139" s="418">
        <v>6.1245212342607296</v>
      </c>
      <c r="N139" s="418">
        <v>63.793759022071399</v>
      </c>
      <c r="O139" s="418">
        <v>3.8595874044861098</v>
      </c>
      <c r="P139" s="418">
        <v>3443.2215412</v>
      </c>
      <c r="Q139" s="418">
        <v>12.604962686019</v>
      </c>
      <c r="R139" s="418">
        <v>15.3162021327992</v>
      </c>
      <c r="S139" s="418">
        <v>11.935470993099299</v>
      </c>
    </row>
    <row r="140" spans="1:19" x14ac:dyDescent="0.25">
      <c r="A140" s="418" t="s">
        <v>91</v>
      </c>
      <c r="B140" s="418" t="s">
        <v>92</v>
      </c>
      <c r="C140" s="418" t="s">
        <v>16</v>
      </c>
      <c r="D140" s="418">
        <v>1730.6767663999999</v>
      </c>
      <c r="E140" s="418">
        <v>22.618224548100098</v>
      </c>
      <c r="F140" s="418">
        <v>5.4072737575278698</v>
      </c>
      <c r="G140" s="418">
        <v>22.479830785358601</v>
      </c>
      <c r="H140" s="418">
        <v>5861.3454671</v>
      </c>
      <c r="I140" s="418">
        <v>10.1169839147465</v>
      </c>
      <c r="J140" s="418">
        <v>18.313009190030101</v>
      </c>
      <c r="K140" s="418">
        <v>9.7604749274549008</v>
      </c>
      <c r="L140" s="418">
        <v>19904.251211399998</v>
      </c>
      <c r="M140" s="418">
        <v>5.1958582468871199</v>
      </c>
      <c r="N140" s="418">
        <v>62.188236028916698</v>
      </c>
      <c r="O140" s="418">
        <v>3.5784367354580402</v>
      </c>
      <c r="P140" s="418">
        <v>4510.183857</v>
      </c>
      <c r="Q140" s="418">
        <v>11.657518471896401</v>
      </c>
      <c r="R140" s="418">
        <v>14.0914810235254</v>
      </c>
      <c r="S140" s="418">
        <v>11.1098773423065</v>
      </c>
    </row>
    <row r="141" spans="1:19" x14ac:dyDescent="0.25">
      <c r="A141" s="418" t="s">
        <v>93</v>
      </c>
      <c r="B141" s="418" t="s">
        <v>94</v>
      </c>
      <c r="C141" s="418" t="s">
        <v>16</v>
      </c>
      <c r="D141" s="418">
        <v>420.4332306</v>
      </c>
      <c r="E141" s="418">
        <v>24.833386855762299</v>
      </c>
      <c r="F141" s="418">
        <v>8.7871738318012298</v>
      </c>
      <c r="G141" s="418">
        <v>23.8566813894174</v>
      </c>
      <c r="H141" s="418">
        <v>1813.773989</v>
      </c>
      <c r="I141" s="418">
        <v>13.382241451038899</v>
      </c>
      <c r="J141" s="418">
        <v>37.9083910902987</v>
      </c>
      <c r="K141" s="418">
        <v>11.6215117687261</v>
      </c>
      <c r="L141" s="418">
        <v>2423.3401070999998</v>
      </c>
      <c r="M141" s="418">
        <v>10.955207735437501</v>
      </c>
      <c r="N141" s="418">
        <v>50.648495943754</v>
      </c>
      <c r="O141" s="418">
        <v>8.5964193531009396</v>
      </c>
      <c r="P141" s="418">
        <v>127.076702</v>
      </c>
      <c r="Q141" s="418">
        <v>36.687976546559</v>
      </c>
      <c r="R141" s="418">
        <v>2.6559391341460801</v>
      </c>
      <c r="S141" s="418">
        <v>36.1136180083029</v>
      </c>
    </row>
    <row r="142" spans="1:19" x14ac:dyDescent="0.25">
      <c r="A142" s="418" t="s">
        <v>95</v>
      </c>
      <c r="B142" s="418" t="s">
        <v>96</v>
      </c>
      <c r="C142" s="418" t="s">
        <v>16</v>
      </c>
      <c r="D142" s="418">
        <v>2681.6661052999998</v>
      </c>
      <c r="E142" s="418">
        <v>7.7571174962183704</v>
      </c>
      <c r="F142" s="418">
        <v>30.0649959774744</v>
      </c>
      <c r="G142" s="418">
        <v>6.3849067436519702</v>
      </c>
      <c r="H142" s="418">
        <v>3659.9878506999999</v>
      </c>
      <c r="I142" s="418">
        <v>6.2658161661000804</v>
      </c>
      <c r="J142" s="418">
        <v>41.0332665171941</v>
      </c>
      <c r="K142" s="418">
        <v>4.9667885044062503</v>
      </c>
      <c r="L142" s="418">
        <v>2349.8171925000001</v>
      </c>
      <c r="M142" s="418">
        <v>8.8694100589207707</v>
      </c>
      <c r="N142" s="418">
        <v>26.344534206061901</v>
      </c>
      <c r="O142" s="418">
        <v>8.0280150432738893</v>
      </c>
      <c r="P142" s="418">
        <v>228.09134639999999</v>
      </c>
      <c r="Q142" s="418">
        <v>27.615912174626601</v>
      </c>
      <c r="R142" s="418">
        <v>2.5572032992696401</v>
      </c>
      <c r="S142" s="418">
        <v>27.625687914509101</v>
      </c>
    </row>
    <row r="143" spans="1:19" x14ac:dyDescent="0.25">
      <c r="A143" s="418" t="s">
        <v>97</v>
      </c>
      <c r="B143" s="418" t="s">
        <v>98</v>
      </c>
      <c r="C143" s="418" t="s">
        <v>15</v>
      </c>
      <c r="D143" s="418"/>
      <c r="E143" s="418"/>
      <c r="F143" s="418"/>
      <c r="G143" s="418"/>
      <c r="H143" s="418">
        <v>15.2409997</v>
      </c>
      <c r="I143" s="418">
        <v>100</v>
      </c>
      <c r="J143" s="418">
        <v>32.844857177225002</v>
      </c>
      <c r="K143" s="418">
        <v>84.594073361604202</v>
      </c>
      <c r="L143" s="418">
        <v>31.1620022</v>
      </c>
      <c r="M143" s="418">
        <v>72.777328952456003</v>
      </c>
      <c r="N143" s="418">
        <v>67.155142822775005</v>
      </c>
      <c r="O143" s="418">
        <v>41.374050308166197</v>
      </c>
      <c r="P143" s="418"/>
      <c r="Q143" s="418"/>
      <c r="R143" s="418"/>
      <c r="S143" s="418"/>
    </row>
    <row r="144" spans="1:19" x14ac:dyDescent="0.25">
      <c r="A144" s="418" t="s">
        <v>97</v>
      </c>
      <c r="B144" s="418" t="s">
        <v>98</v>
      </c>
      <c r="C144" s="418" t="s">
        <v>16</v>
      </c>
      <c r="D144" s="418">
        <v>293.50804890000001</v>
      </c>
      <c r="E144" s="418">
        <v>22.744892073136398</v>
      </c>
      <c r="F144" s="418">
        <v>24.226038936159899</v>
      </c>
      <c r="G144" s="418">
        <v>20.745044340611202</v>
      </c>
      <c r="H144" s="418">
        <v>354.3226866</v>
      </c>
      <c r="I144" s="418">
        <v>21.288692015831</v>
      </c>
      <c r="J144" s="418">
        <v>29.2456552169748</v>
      </c>
      <c r="K144" s="418">
        <v>21.508091737709002</v>
      </c>
      <c r="L144" s="418">
        <v>523.29650130000005</v>
      </c>
      <c r="M144" s="418">
        <v>20.374377437818399</v>
      </c>
      <c r="N144" s="418">
        <v>43.192687434508201</v>
      </c>
      <c r="O144" s="418">
        <v>15.8130488234768</v>
      </c>
      <c r="P144" s="418">
        <v>40.412337100000002</v>
      </c>
      <c r="Q144" s="418">
        <v>70.594790788378205</v>
      </c>
      <c r="R144" s="418">
        <v>3.3356184123569999</v>
      </c>
      <c r="S144" s="418">
        <v>68.673644797393493</v>
      </c>
    </row>
    <row r="145" spans="1:19" x14ac:dyDescent="0.25">
      <c r="A145" s="418" t="s">
        <v>99</v>
      </c>
      <c r="B145" s="418" t="s">
        <v>100</v>
      </c>
      <c r="C145" s="418" t="s">
        <v>15</v>
      </c>
      <c r="D145" s="418">
        <v>14.592807499999999</v>
      </c>
      <c r="E145" s="418">
        <v>100</v>
      </c>
      <c r="F145" s="418">
        <v>23.017202967078202</v>
      </c>
      <c r="G145" s="418">
        <v>110.100325479566</v>
      </c>
      <c r="H145" s="418"/>
      <c r="I145" s="418"/>
      <c r="J145" s="418"/>
      <c r="K145" s="418"/>
      <c r="L145" s="418">
        <v>24.403380800000001</v>
      </c>
      <c r="M145" s="418">
        <v>99.999999999999901</v>
      </c>
      <c r="N145" s="418">
        <v>38.491398516460897</v>
      </c>
      <c r="O145" s="418">
        <v>32.919062907272597</v>
      </c>
      <c r="P145" s="418">
        <v>24.403380800000001</v>
      </c>
      <c r="Q145" s="418">
        <v>99.999999999999901</v>
      </c>
      <c r="R145" s="418">
        <v>38.491398516460897</v>
      </c>
      <c r="S145" s="418">
        <v>32.919062907272597</v>
      </c>
    </row>
    <row r="146" spans="1:19" x14ac:dyDescent="0.25">
      <c r="A146" s="418" t="s">
        <v>99</v>
      </c>
      <c r="B146" s="418" t="s">
        <v>100</v>
      </c>
      <c r="C146" s="418" t="s">
        <v>16</v>
      </c>
      <c r="D146" s="418">
        <v>242.9061154</v>
      </c>
      <c r="E146" s="418">
        <v>28.493218933907901</v>
      </c>
      <c r="F146" s="418">
        <v>7.0468139714820799</v>
      </c>
      <c r="G146" s="418">
        <v>27.530696361987399</v>
      </c>
      <c r="H146" s="418">
        <v>1058.9343256</v>
      </c>
      <c r="I146" s="418">
        <v>11.859057592251199</v>
      </c>
      <c r="J146" s="418">
        <v>30.720153703137399</v>
      </c>
      <c r="K146" s="418">
        <v>11.8782368261224</v>
      </c>
      <c r="L146" s="418">
        <v>1780.7872182000001</v>
      </c>
      <c r="M146" s="418">
        <v>12.171027272798</v>
      </c>
      <c r="N146" s="418">
        <v>51.661425768486303</v>
      </c>
      <c r="O146" s="418">
        <v>8.2175885086237503</v>
      </c>
      <c r="P146" s="418">
        <v>364.40693520000002</v>
      </c>
      <c r="Q146" s="418">
        <v>32.357924150718702</v>
      </c>
      <c r="R146" s="418">
        <v>10.5716065568941</v>
      </c>
      <c r="S146" s="418">
        <v>30.7497386589618</v>
      </c>
    </row>
    <row r="147" spans="1:19" x14ac:dyDescent="0.25">
      <c r="A147" s="418" t="s">
        <v>101</v>
      </c>
      <c r="B147" s="418" t="s">
        <v>102</v>
      </c>
      <c r="C147" s="418" t="s">
        <v>16</v>
      </c>
      <c r="D147" s="418">
        <v>194.4472054</v>
      </c>
      <c r="E147" s="418">
        <v>33.796197401918597</v>
      </c>
      <c r="F147" s="418">
        <v>7.74896731993522</v>
      </c>
      <c r="G147" s="418">
        <v>33.235880062471303</v>
      </c>
      <c r="H147" s="418">
        <v>687.79851929999995</v>
      </c>
      <c r="I147" s="418">
        <v>22.090709337645901</v>
      </c>
      <c r="J147" s="418">
        <v>27.4096417986141</v>
      </c>
      <c r="K147" s="418">
        <v>19.597862942067302</v>
      </c>
      <c r="L147" s="418">
        <v>1486.3259387999999</v>
      </c>
      <c r="M147" s="418">
        <v>10.6471547113689</v>
      </c>
      <c r="N147" s="418">
        <v>59.231970461290302</v>
      </c>
      <c r="O147" s="418">
        <v>8.9326787883993592</v>
      </c>
      <c r="P147" s="418">
        <v>140.7589011</v>
      </c>
      <c r="Q147" s="418">
        <v>41.276699689981598</v>
      </c>
      <c r="R147" s="418">
        <v>5.6094204201604496</v>
      </c>
      <c r="S147" s="418">
        <v>40.9265047607052</v>
      </c>
    </row>
    <row r="148" spans="1:19" x14ac:dyDescent="0.25">
      <c r="A148" s="418" t="s">
        <v>103</v>
      </c>
      <c r="B148" s="418" t="s">
        <v>104</v>
      </c>
      <c r="C148" s="418" t="s">
        <v>16</v>
      </c>
      <c r="D148" s="418">
        <v>680.00542629999995</v>
      </c>
      <c r="E148" s="418">
        <v>23.155329909457201</v>
      </c>
      <c r="F148" s="418">
        <v>44.693730966852897</v>
      </c>
      <c r="G148" s="418">
        <v>15.280035463501401</v>
      </c>
      <c r="H148" s="418">
        <v>505.54226390000002</v>
      </c>
      <c r="I148" s="418">
        <v>18.533072233369801</v>
      </c>
      <c r="J148" s="418">
        <v>33.227043581196703</v>
      </c>
      <c r="K148" s="418">
        <v>15.928063192472001</v>
      </c>
      <c r="L148" s="418">
        <v>302.26991170000002</v>
      </c>
      <c r="M148" s="418">
        <v>21.576548963923202</v>
      </c>
      <c r="N148" s="418">
        <v>19.866856337311201</v>
      </c>
      <c r="O148" s="418">
        <v>23.1293229251837</v>
      </c>
      <c r="P148" s="418">
        <v>33.660716399999998</v>
      </c>
      <c r="Q148" s="418">
        <v>70.384836921531203</v>
      </c>
      <c r="R148" s="418">
        <v>2.21236911463913</v>
      </c>
      <c r="S148" s="418">
        <v>70.514271529034403</v>
      </c>
    </row>
    <row r="149" spans="1:19" x14ac:dyDescent="0.25">
      <c r="A149" s="418" t="s">
        <v>105</v>
      </c>
      <c r="B149" s="418" t="s">
        <v>106</v>
      </c>
      <c r="C149" s="418" t="s">
        <v>15</v>
      </c>
      <c r="D149" s="418"/>
      <c r="E149" s="418"/>
      <c r="F149" s="418"/>
      <c r="G149" s="418"/>
      <c r="H149" s="418">
        <v>24.8827824</v>
      </c>
      <c r="I149" s="418">
        <v>69.864080528020693</v>
      </c>
      <c r="J149" s="418">
        <v>100</v>
      </c>
      <c r="K149" s="418">
        <v>0</v>
      </c>
      <c r="L149" s="418"/>
      <c r="M149" s="418"/>
      <c r="N149" s="418"/>
      <c r="O149" s="418"/>
      <c r="P149" s="418"/>
      <c r="Q149" s="418"/>
      <c r="R149" s="418"/>
      <c r="S149" s="418"/>
    </row>
    <row r="150" spans="1:19" x14ac:dyDescent="0.25">
      <c r="A150" s="418" t="s">
        <v>105</v>
      </c>
      <c r="B150" s="418" t="s">
        <v>106</v>
      </c>
      <c r="C150" s="418" t="s">
        <v>16</v>
      </c>
      <c r="D150" s="418">
        <v>104.9604813</v>
      </c>
      <c r="E150" s="418">
        <v>51.808130815521601</v>
      </c>
      <c r="F150" s="418">
        <v>3.31285808164824</v>
      </c>
      <c r="G150" s="418">
        <v>49.770153424395197</v>
      </c>
      <c r="H150" s="418">
        <v>648.1289769</v>
      </c>
      <c r="I150" s="418">
        <v>19.667826888722601</v>
      </c>
      <c r="J150" s="418">
        <v>20.456835682150899</v>
      </c>
      <c r="K150" s="418">
        <v>19.1431687142558</v>
      </c>
      <c r="L150" s="418">
        <v>1858.6757090999999</v>
      </c>
      <c r="M150" s="418">
        <v>11.0007293678716</v>
      </c>
      <c r="N150" s="418">
        <v>58.665211590023603</v>
      </c>
      <c r="O150" s="418">
        <v>8.1565736311850898</v>
      </c>
      <c r="P150" s="418">
        <v>556.51064510000003</v>
      </c>
      <c r="Q150" s="418">
        <v>24.759482733777599</v>
      </c>
      <c r="R150" s="418">
        <v>17.565094646177201</v>
      </c>
      <c r="S150" s="418">
        <v>24.638261042407699</v>
      </c>
    </row>
    <row r="151" spans="1:19" x14ac:dyDescent="0.25">
      <c r="A151" s="418" t="s">
        <v>107</v>
      </c>
      <c r="B151" s="418" t="s">
        <v>108</v>
      </c>
      <c r="C151" s="418" t="s">
        <v>15</v>
      </c>
      <c r="D151" s="418">
        <v>56.455021799999997</v>
      </c>
      <c r="E151" s="418">
        <v>72.145178638162193</v>
      </c>
      <c r="F151" s="418">
        <v>44.611022946876503</v>
      </c>
      <c r="G151" s="418">
        <v>52.282781523919503</v>
      </c>
      <c r="H151" s="418">
        <v>28.278139899999999</v>
      </c>
      <c r="I151" s="418">
        <v>100</v>
      </c>
      <c r="J151" s="418">
        <v>22.345518746640199</v>
      </c>
      <c r="K151" s="418">
        <v>87.4187185317776</v>
      </c>
      <c r="L151" s="418">
        <v>41.816327800000003</v>
      </c>
      <c r="M151" s="418">
        <v>70.4391953523956</v>
      </c>
      <c r="N151" s="418">
        <v>33.043458306483302</v>
      </c>
      <c r="O151" s="418">
        <v>61.970804048016902</v>
      </c>
      <c r="P151" s="418"/>
      <c r="Q151" s="418"/>
      <c r="R151" s="418"/>
      <c r="S151" s="418"/>
    </row>
    <row r="152" spans="1:19" x14ac:dyDescent="0.25">
      <c r="A152" s="418" t="s">
        <v>107</v>
      </c>
      <c r="B152" s="418" t="s">
        <v>108</v>
      </c>
      <c r="C152" s="418" t="s">
        <v>16</v>
      </c>
      <c r="D152" s="418">
        <v>234.7390748</v>
      </c>
      <c r="E152" s="418">
        <v>43.399390514973902</v>
      </c>
      <c r="F152" s="418">
        <v>8.0080667027801908</v>
      </c>
      <c r="G152" s="418">
        <v>43.5056120264071</v>
      </c>
      <c r="H152" s="418">
        <v>570.53076480000004</v>
      </c>
      <c r="I152" s="418">
        <v>23.666998365285099</v>
      </c>
      <c r="J152" s="418">
        <v>19.463518906680999</v>
      </c>
      <c r="K152" s="418">
        <v>22.133771060166499</v>
      </c>
      <c r="L152" s="418">
        <v>1345.5043592</v>
      </c>
      <c r="M152" s="418">
        <v>14.1971766705144</v>
      </c>
      <c r="N152" s="418">
        <v>45.901555446341597</v>
      </c>
      <c r="O152" s="418">
        <v>11.9178168992902</v>
      </c>
      <c r="P152" s="418">
        <v>780.50851290000003</v>
      </c>
      <c r="Q152" s="418">
        <v>17.404775718446601</v>
      </c>
      <c r="R152" s="418">
        <v>26.626858944197298</v>
      </c>
      <c r="S152" s="418">
        <v>17.481753548380802</v>
      </c>
    </row>
    <row r="153" spans="1:19" x14ac:dyDescent="0.25">
      <c r="A153" t="s">
        <v>19</v>
      </c>
    </row>
    <row r="154" spans="1:19" x14ac:dyDescent="0.25">
      <c r="A154" t="s">
        <v>20</v>
      </c>
    </row>
    <row r="155" spans="1:19" x14ac:dyDescent="0.25">
      <c r="A155" t="s">
        <v>21</v>
      </c>
    </row>
    <row r="156" spans="1:19" x14ac:dyDescent="0.25">
      <c r="A156" t="s">
        <v>22</v>
      </c>
    </row>
    <row r="157" spans="1:19" x14ac:dyDescent="0.25">
      <c r="A157" t="s">
        <v>23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1026</v>
      </c>
    </row>
    <row r="162" spans="1:19" x14ac:dyDescent="0.25">
      <c r="A162" s="5" t="s">
        <v>25</v>
      </c>
      <c r="B162" s="5" t="s">
        <v>113</v>
      </c>
      <c r="C162" s="5" t="s">
        <v>1145</v>
      </c>
      <c r="D162" s="5" t="s">
        <v>995</v>
      </c>
      <c r="E162" s="5" t="s">
        <v>996</v>
      </c>
      <c r="F162" s="5" t="s">
        <v>997</v>
      </c>
      <c r="G162" s="5" t="s">
        <v>998</v>
      </c>
      <c r="H162" s="5" t="s">
        <v>999</v>
      </c>
      <c r="I162" s="5" t="s">
        <v>1000</v>
      </c>
      <c r="J162" s="5" t="s">
        <v>1001</v>
      </c>
      <c r="K162" s="5" t="s">
        <v>1002</v>
      </c>
      <c r="L162" s="5" t="s">
        <v>1003</v>
      </c>
      <c r="M162" s="5" t="s">
        <v>1004</v>
      </c>
      <c r="N162" s="5" t="s">
        <v>1005</v>
      </c>
      <c r="O162" s="5" t="s">
        <v>1006</v>
      </c>
      <c r="P162" s="5" t="s">
        <v>1007</v>
      </c>
      <c r="Q162" s="5" t="s">
        <v>1008</v>
      </c>
      <c r="R162" s="5" t="s">
        <v>1009</v>
      </c>
      <c r="S162" s="5" t="s">
        <v>1010</v>
      </c>
    </row>
    <row r="163" spans="1:19" x14ac:dyDescent="0.25">
      <c r="A163" s="419" t="s">
        <v>87</v>
      </c>
      <c r="B163" s="419" t="s">
        <v>114</v>
      </c>
      <c r="C163" s="419" t="s">
        <v>16</v>
      </c>
      <c r="D163" s="419">
        <v>274.52296840000002</v>
      </c>
      <c r="E163" s="419">
        <v>44.3652657160332</v>
      </c>
      <c r="F163" s="419">
        <v>5.0765365848963899</v>
      </c>
      <c r="G163" s="419">
        <v>44.4568391161446</v>
      </c>
      <c r="H163" s="419">
        <v>864.41581510000003</v>
      </c>
      <c r="I163" s="419">
        <v>22.245246324387701</v>
      </c>
      <c r="J163" s="419">
        <v>15.9849594206784</v>
      </c>
      <c r="K163" s="419">
        <v>20.164913446865299</v>
      </c>
      <c r="L163" s="419">
        <v>2837.2228621999998</v>
      </c>
      <c r="M163" s="419">
        <v>12.715550568989901</v>
      </c>
      <c r="N163" s="419">
        <v>52.466523086972202</v>
      </c>
      <c r="O163" s="419">
        <v>9.8152721747163305</v>
      </c>
      <c r="P163" s="419">
        <v>1431.5206158000001</v>
      </c>
      <c r="Q163" s="419">
        <v>18.4512107074125</v>
      </c>
      <c r="R163" s="419">
        <v>26.471980907452998</v>
      </c>
      <c r="S163" s="419">
        <v>17.253890820661599</v>
      </c>
    </row>
    <row r="164" spans="1:19" x14ac:dyDescent="0.25">
      <c r="A164" s="419" t="s">
        <v>93</v>
      </c>
      <c r="B164" s="419" t="s">
        <v>116</v>
      </c>
      <c r="C164" s="419" t="s">
        <v>16</v>
      </c>
      <c r="D164" s="419">
        <v>123.2326441</v>
      </c>
      <c r="E164" s="419">
        <v>43.7918563421157</v>
      </c>
      <c r="F164" s="419">
        <v>3.7563309635396598</v>
      </c>
      <c r="G164" s="419">
        <v>45.110947326003597</v>
      </c>
      <c r="H164" s="419">
        <v>998.4740468</v>
      </c>
      <c r="I164" s="419">
        <v>17.245869944225301</v>
      </c>
      <c r="J164" s="419">
        <v>30.435109184560499</v>
      </c>
      <c r="K164" s="419">
        <v>15.300618009010501</v>
      </c>
      <c r="L164" s="419">
        <v>1792.955919</v>
      </c>
      <c r="M164" s="419">
        <v>13.0181081005202</v>
      </c>
      <c r="N164" s="419">
        <v>54.652205866297699</v>
      </c>
      <c r="O164" s="419">
        <v>9.3222479565345697</v>
      </c>
      <c r="P164" s="419">
        <v>366.0026269</v>
      </c>
      <c r="Q164" s="419">
        <v>27.095542036341701</v>
      </c>
      <c r="R164" s="419">
        <v>11.156353985602101</v>
      </c>
      <c r="S164" s="419">
        <v>26.315354005131798</v>
      </c>
    </row>
    <row r="165" spans="1:19" x14ac:dyDescent="0.25">
      <c r="A165" s="419" t="s">
        <v>95</v>
      </c>
      <c r="B165" s="419" t="s">
        <v>117</v>
      </c>
      <c r="C165" s="419" t="s">
        <v>16</v>
      </c>
      <c r="D165" s="419">
        <v>700.97491300000002</v>
      </c>
      <c r="E165" s="419">
        <v>31.5060956857665</v>
      </c>
      <c r="F165" s="419">
        <v>8.8619490167254895</v>
      </c>
      <c r="G165" s="419">
        <v>31.6659070901813</v>
      </c>
      <c r="H165" s="419">
        <v>1393.7229697</v>
      </c>
      <c r="I165" s="419">
        <v>23.3036901481169</v>
      </c>
      <c r="J165" s="419">
        <v>17.619891485218702</v>
      </c>
      <c r="K165" s="419">
        <v>22.3239504302997</v>
      </c>
      <c r="L165" s="419">
        <v>4772.3738176999996</v>
      </c>
      <c r="M165" s="419">
        <v>12.3481011040732</v>
      </c>
      <c r="N165" s="419">
        <v>60.333875973123398</v>
      </c>
      <c r="O165" s="419">
        <v>8.17865814538062</v>
      </c>
      <c r="P165" s="419">
        <v>1042.8690099</v>
      </c>
      <c r="Q165" s="419">
        <v>25.480034769844</v>
      </c>
      <c r="R165" s="419">
        <v>13.1842835249324</v>
      </c>
      <c r="S165" s="419">
        <v>22.952828520942099</v>
      </c>
    </row>
    <row r="166" spans="1:19" x14ac:dyDescent="0.25">
      <c r="A166" s="419" t="s">
        <v>97</v>
      </c>
      <c r="B166" s="419" t="s">
        <v>118</v>
      </c>
      <c r="C166" s="419" t="s">
        <v>16</v>
      </c>
      <c r="D166" s="419">
        <v>645.13606549999997</v>
      </c>
      <c r="E166" s="419">
        <v>27.655299132334399</v>
      </c>
      <c r="F166" s="419">
        <v>21.520513250282601</v>
      </c>
      <c r="G166" s="419">
        <v>23.705471550409499</v>
      </c>
      <c r="H166" s="419">
        <v>635.95019019999995</v>
      </c>
      <c r="I166" s="419">
        <v>21.131475730784</v>
      </c>
      <c r="J166" s="419">
        <v>21.214089905378</v>
      </c>
      <c r="K166" s="419">
        <v>20.127749645622099</v>
      </c>
      <c r="L166" s="419">
        <v>1493.5050796999999</v>
      </c>
      <c r="M166" s="419">
        <v>14.177488315856101</v>
      </c>
      <c r="N166" s="419">
        <v>49.820491483665499</v>
      </c>
      <c r="O166" s="419">
        <v>10.911912026</v>
      </c>
      <c r="P166" s="419">
        <v>223.18133850000001</v>
      </c>
      <c r="Q166" s="419">
        <v>31.498839388878199</v>
      </c>
      <c r="R166" s="419">
        <v>7.4449053606739497</v>
      </c>
      <c r="S166" s="419">
        <v>32.525302050529099</v>
      </c>
    </row>
    <row r="167" spans="1:19" x14ac:dyDescent="0.25">
      <c r="A167" s="419" t="s">
        <v>105</v>
      </c>
      <c r="B167" s="419" t="s">
        <v>119</v>
      </c>
      <c r="C167" s="419" t="s">
        <v>16</v>
      </c>
      <c r="D167" s="419">
        <v>123.39104159999999</v>
      </c>
      <c r="E167" s="419">
        <v>71.229560898632698</v>
      </c>
      <c r="F167" s="419">
        <v>3.2933365093825699</v>
      </c>
      <c r="G167" s="419">
        <v>70.895624023087805</v>
      </c>
      <c r="H167" s="419">
        <v>445.73806860000002</v>
      </c>
      <c r="I167" s="419">
        <v>27.371170269343001</v>
      </c>
      <c r="J167" s="419">
        <v>11.896856010834201</v>
      </c>
      <c r="K167" s="419">
        <v>26.596884579276399</v>
      </c>
      <c r="L167" s="419">
        <v>2217.3487541999998</v>
      </c>
      <c r="M167" s="419">
        <v>11.4194798528662</v>
      </c>
      <c r="N167" s="419">
        <v>59.181570327556202</v>
      </c>
      <c r="O167" s="419">
        <v>9.7383421266747092</v>
      </c>
      <c r="P167" s="419">
        <v>960.21006890000001</v>
      </c>
      <c r="Q167" s="419">
        <v>22.3115242114146</v>
      </c>
      <c r="R167" s="419">
        <v>25.628237152227101</v>
      </c>
      <c r="S167" s="419">
        <v>19.894530617825499</v>
      </c>
    </row>
    <row r="168" spans="1:19" x14ac:dyDescent="0.25">
      <c r="A168" s="419" t="s">
        <v>107</v>
      </c>
      <c r="B168" s="419" t="s">
        <v>120</v>
      </c>
      <c r="C168" s="419" t="s">
        <v>16</v>
      </c>
      <c r="D168" s="419">
        <v>205.3532931</v>
      </c>
      <c r="E168" s="419">
        <v>42.905328314778103</v>
      </c>
      <c r="F168" s="419">
        <v>6.1365599540911502</v>
      </c>
      <c r="G168" s="419">
        <v>39.671090971810102</v>
      </c>
      <c r="H168" s="419">
        <v>823.06748589999995</v>
      </c>
      <c r="I168" s="419">
        <v>19.6412504019425</v>
      </c>
      <c r="J168" s="419">
        <v>24.5956755659567</v>
      </c>
      <c r="K168" s="419">
        <v>21.8042884971373</v>
      </c>
      <c r="L168" s="419">
        <v>1907.3401853</v>
      </c>
      <c r="M168" s="419">
        <v>16.083049378014199</v>
      </c>
      <c r="N168" s="419">
        <v>56.996930622588501</v>
      </c>
      <c r="O168" s="419">
        <v>10.9872748523685</v>
      </c>
      <c r="P168" s="419">
        <v>410.63008600000001</v>
      </c>
      <c r="Q168" s="419">
        <v>31.977206465941599</v>
      </c>
      <c r="R168" s="419">
        <v>12.2708338573637</v>
      </c>
      <c r="S168" s="419">
        <v>31.623285495890102</v>
      </c>
    </row>
    <row r="169" spans="1:19" x14ac:dyDescent="0.25">
      <c r="A169" s="419" t="s">
        <v>109</v>
      </c>
      <c r="B169" s="419" t="s">
        <v>121</v>
      </c>
      <c r="C169" s="419" t="s">
        <v>16</v>
      </c>
      <c r="D169" s="419">
        <v>105.5033885</v>
      </c>
      <c r="E169" s="419">
        <v>40.210925980204898</v>
      </c>
      <c r="F169" s="419">
        <v>5.2703968068942402</v>
      </c>
      <c r="G169" s="419">
        <v>39.177208805654402</v>
      </c>
      <c r="H169" s="419">
        <v>431.85455259999998</v>
      </c>
      <c r="I169" s="419">
        <v>17.6449656801035</v>
      </c>
      <c r="J169" s="419">
        <v>21.573191983931199</v>
      </c>
      <c r="K169" s="419">
        <v>18.1447500816498</v>
      </c>
      <c r="L169" s="419">
        <v>1251.2219944999999</v>
      </c>
      <c r="M169" s="419">
        <v>11.943728356028201</v>
      </c>
      <c r="N169" s="419">
        <v>62.5044986543598</v>
      </c>
      <c r="O169" s="419">
        <v>7.3222626693640596</v>
      </c>
      <c r="P169" s="419">
        <v>213.23116830000001</v>
      </c>
      <c r="Q169" s="419">
        <v>29.382858870576801</v>
      </c>
      <c r="R169" s="419">
        <v>10.6519125548148</v>
      </c>
      <c r="S169" s="419">
        <v>29.814234328318701</v>
      </c>
    </row>
    <row r="170" spans="1:19" x14ac:dyDescent="0.25">
      <c r="A170" s="419" t="s">
        <v>122</v>
      </c>
      <c r="B170" s="419" t="s">
        <v>123</v>
      </c>
      <c r="C170" s="419" t="s">
        <v>16</v>
      </c>
      <c r="D170" s="419">
        <v>63.243032399999997</v>
      </c>
      <c r="E170" s="419">
        <v>74.216372049805301</v>
      </c>
      <c r="F170" s="419">
        <v>5.3347532148138699</v>
      </c>
      <c r="G170" s="419">
        <v>74.576657751767797</v>
      </c>
      <c r="H170" s="419">
        <v>311.6423676</v>
      </c>
      <c r="I170" s="419">
        <v>27.869811641384501</v>
      </c>
      <c r="J170" s="419">
        <v>26.288036157265399</v>
      </c>
      <c r="K170" s="419">
        <v>25.805306034756502</v>
      </c>
      <c r="L170" s="419">
        <v>746.33356089999995</v>
      </c>
      <c r="M170" s="419">
        <v>17.397010063278898</v>
      </c>
      <c r="N170" s="419">
        <v>62.955636569614498</v>
      </c>
      <c r="O170" s="419">
        <v>10.9598556128576</v>
      </c>
      <c r="P170" s="419">
        <v>64.2722859</v>
      </c>
      <c r="Q170" s="419">
        <v>48.706178401647001</v>
      </c>
      <c r="R170" s="419">
        <v>5.4215740583062404</v>
      </c>
      <c r="S170" s="419">
        <v>47.600966339407201</v>
      </c>
    </row>
    <row r="171" spans="1:19" x14ac:dyDescent="0.25">
      <c r="A171" s="419" t="s">
        <v>126</v>
      </c>
      <c r="B171" s="419" t="s">
        <v>127</v>
      </c>
      <c r="C171" s="419" t="s">
        <v>16</v>
      </c>
      <c r="D171" s="419">
        <v>143.36340569999999</v>
      </c>
      <c r="E171" s="419">
        <v>49.876454459168599</v>
      </c>
      <c r="F171" s="419">
        <v>4.0891640074508997</v>
      </c>
      <c r="G171" s="419">
        <v>48.622673343776299</v>
      </c>
      <c r="H171" s="419">
        <v>598.906429</v>
      </c>
      <c r="I171" s="419">
        <v>20.547665596878598</v>
      </c>
      <c r="J171" s="419">
        <v>17.082648123068001</v>
      </c>
      <c r="K171" s="419">
        <v>20.775530150381002</v>
      </c>
      <c r="L171" s="419">
        <v>2177.2811480999999</v>
      </c>
      <c r="M171" s="419">
        <v>10.912416971559001</v>
      </c>
      <c r="N171" s="419">
        <v>62.102735781421899</v>
      </c>
      <c r="O171" s="419">
        <v>8.1383102534892195</v>
      </c>
      <c r="P171" s="419">
        <v>586.38337049999996</v>
      </c>
      <c r="Q171" s="419">
        <v>27.195341906242898</v>
      </c>
      <c r="R171" s="419">
        <v>16.7254520880592</v>
      </c>
      <c r="S171" s="419">
        <v>24.089831256035598</v>
      </c>
    </row>
    <row r="172" spans="1:19" x14ac:dyDescent="0.25">
      <c r="A172" s="419" t="s">
        <v>128</v>
      </c>
      <c r="B172" s="419" t="s">
        <v>129</v>
      </c>
      <c r="C172" s="419" t="s">
        <v>16</v>
      </c>
      <c r="D172" s="419">
        <v>122.11353219999999</v>
      </c>
      <c r="E172" s="419">
        <v>39.703422032496803</v>
      </c>
      <c r="F172" s="419">
        <v>5.1461901644274999</v>
      </c>
      <c r="G172" s="419">
        <v>39.046282085450997</v>
      </c>
      <c r="H172" s="419">
        <v>442.70967560000003</v>
      </c>
      <c r="I172" s="419">
        <v>21.846076356722602</v>
      </c>
      <c r="J172" s="419">
        <v>18.6569673092268</v>
      </c>
      <c r="K172" s="419">
        <v>21.593086742021502</v>
      </c>
      <c r="L172" s="419">
        <v>1602.1912405999999</v>
      </c>
      <c r="M172" s="419">
        <v>11.8905197687775</v>
      </c>
      <c r="N172" s="419">
        <v>67.520615081410398</v>
      </c>
      <c r="O172" s="419">
        <v>6.60216302247236</v>
      </c>
      <c r="P172" s="419">
        <v>205.87750270000001</v>
      </c>
      <c r="Q172" s="419">
        <v>27.664113535420601</v>
      </c>
      <c r="R172" s="419">
        <v>8.6762274449353498</v>
      </c>
      <c r="S172" s="419">
        <v>26.8482933242637</v>
      </c>
    </row>
    <row r="173" spans="1:19" x14ac:dyDescent="0.25">
      <c r="A173" s="419" t="s">
        <v>132</v>
      </c>
      <c r="B173" s="419" t="s">
        <v>133</v>
      </c>
      <c r="C173" s="419" t="s">
        <v>16</v>
      </c>
      <c r="D173" s="419">
        <v>553.2399077</v>
      </c>
      <c r="E173" s="419">
        <v>52.0598171239915</v>
      </c>
      <c r="F173" s="419">
        <v>7.4241328903862902</v>
      </c>
      <c r="G173" s="419">
        <v>51.6380702048464</v>
      </c>
      <c r="H173" s="419">
        <v>1374.0286512</v>
      </c>
      <c r="I173" s="419">
        <v>24.6415344049461</v>
      </c>
      <c r="J173" s="419">
        <v>18.438603505874699</v>
      </c>
      <c r="K173" s="419">
        <v>23.197962351005401</v>
      </c>
      <c r="L173" s="419">
        <v>4126.8714086</v>
      </c>
      <c r="M173" s="419">
        <v>13.2772052426184</v>
      </c>
      <c r="N173" s="419">
        <v>55.380028325064501</v>
      </c>
      <c r="O173" s="419">
        <v>9.0656789488996896</v>
      </c>
      <c r="P173" s="419">
        <v>1397.772813</v>
      </c>
      <c r="Q173" s="419">
        <v>23.211227886627</v>
      </c>
      <c r="R173" s="419">
        <v>18.7572352786745</v>
      </c>
      <c r="S173" s="419">
        <v>21.818627398097</v>
      </c>
    </row>
    <row r="174" spans="1:19" x14ac:dyDescent="0.25">
      <c r="A174" s="419" t="s">
        <v>134</v>
      </c>
      <c r="B174" s="419" t="s">
        <v>135</v>
      </c>
      <c r="C174" s="419" t="s">
        <v>16</v>
      </c>
      <c r="D174" s="419">
        <v>364.16572129999997</v>
      </c>
      <c r="E174" s="419">
        <v>56.378610227073104</v>
      </c>
      <c r="F174" s="419">
        <v>4.8783073207085401</v>
      </c>
      <c r="G174" s="419">
        <v>56.996411128836101</v>
      </c>
      <c r="H174" s="419">
        <v>1364.9552463</v>
      </c>
      <c r="I174" s="419">
        <v>28.635966237520801</v>
      </c>
      <c r="J174" s="419">
        <v>18.2847280262806</v>
      </c>
      <c r="K174" s="419">
        <v>27.5182528270985</v>
      </c>
      <c r="L174" s="419">
        <v>5201.8533066999998</v>
      </c>
      <c r="M174" s="419">
        <v>13.2803157204955</v>
      </c>
      <c r="N174" s="419">
        <v>69.683217236203205</v>
      </c>
      <c r="O174" s="419">
        <v>8.7607752278365805</v>
      </c>
      <c r="P174" s="419">
        <v>534.02736170000003</v>
      </c>
      <c r="Q174" s="419">
        <v>49.145448057744197</v>
      </c>
      <c r="R174" s="419">
        <v>7.1537474168076596</v>
      </c>
      <c r="S174" s="419">
        <v>48.178240952518003</v>
      </c>
    </row>
    <row r="175" spans="1:19" x14ac:dyDescent="0.25">
      <c r="A175" s="419" t="s">
        <v>138</v>
      </c>
      <c r="B175" s="419" t="s">
        <v>139</v>
      </c>
      <c r="C175" s="419" t="s">
        <v>16</v>
      </c>
      <c r="D175" s="419">
        <v>240.67663580000001</v>
      </c>
      <c r="E175" s="419">
        <v>44.475104977672103</v>
      </c>
      <c r="F175" s="419">
        <v>6.2084470901042996</v>
      </c>
      <c r="G175" s="419">
        <v>42.290076194330901</v>
      </c>
      <c r="H175" s="419">
        <v>717.40004839999995</v>
      </c>
      <c r="I175" s="419">
        <v>33.799328221972502</v>
      </c>
      <c r="J175" s="419">
        <v>18.5059103395098</v>
      </c>
      <c r="K175" s="419">
        <v>27.755677620854101</v>
      </c>
      <c r="L175" s="419">
        <v>2587.9148334000001</v>
      </c>
      <c r="M175" s="419">
        <v>11.738318169787201</v>
      </c>
      <c r="N175" s="419">
        <v>66.7573412909571</v>
      </c>
      <c r="O175" s="419">
        <v>8.7366477818713708</v>
      </c>
      <c r="P175" s="419">
        <v>330.6080943</v>
      </c>
      <c r="Q175" s="419">
        <v>40.5378326866592</v>
      </c>
      <c r="R175" s="419">
        <v>8.5283012794288098</v>
      </c>
      <c r="S175" s="419">
        <v>40.792262841101497</v>
      </c>
    </row>
    <row r="176" spans="1:19" x14ac:dyDescent="0.25">
      <c r="A176" s="419" t="s">
        <v>140</v>
      </c>
      <c r="B176" s="419" t="s">
        <v>141</v>
      </c>
      <c r="C176" s="419" t="s">
        <v>16</v>
      </c>
      <c r="D176" s="419">
        <v>50.344943299999997</v>
      </c>
      <c r="E176" s="419">
        <v>100</v>
      </c>
      <c r="F176" s="419">
        <v>2.26773226099683</v>
      </c>
      <c r="G176" s="419">
        <v>96.673222406165394</v>
      </c>
      <c r="H176" s="419">
        <v>430.09350940000002</v>
      </c>
      <c r="I176" s="419">
        <v>30.475759031858502</v>
      </c>
      <c r="J176" s="419">
        <v>19.373086204503199</v>
      </c>
      <c r="K176" s="419">
        <v>24.987143213543501</v>
      </c>
      <c r="L176" s="419">
        <v>1293.9375207000001</v>
      </c>
      <c r="M176" s="419">
        <v>13.6986321888158</v>
      </c>
      <c r="N176" s="419">
        <v>58.283983793972197</v>
      </c>
      <c r="O176" s="419">
        <v>12.327814468249301</v>
      </c>
      <c r="P176" s="419">
        <v>445.68078400000002</v>
      </c>
      <c r="Q176" s="419">
        <v>39.124419512805602</v>
      </c>
      <c r="R176" s="419">
        <v>20.075197740527798</v>
      </c>
      <c r="S176" s="419">
        <v>27.484905638274601</v>
      </c>
    </row>
    <row r="177" spans="1:19" x14ac:dyDescent="0.25">
      <c r="A177" s="419" t="s">
        <v>146</v>
      </c>
      <c r="B177" s="419" t="s">
        <v>147</v>
      </c>
      <c r="C177" s="419" t="s">
        <v>15</v>
      </c>
      <c r="D177" s="419">
        <v>14.592807499999999</v>
      </c>
      <c r="E177" s="419">
        <v>100</v>
      </c>
      <c r="F177" s="419">
        <v>23.017202967078202</v>
      </c>
      <c r="G177" s="419">
        <v>110.100325479566</v>
      </c>
      <c r="H177" s="419"/>
      <c r="I177" s="419"/>
      <c r="J177" s="419"/>
      <c r="K177" s="419"/>
      <c r="L177" s="419">
        <v>24.403380800000001</v>
      </c>
      <c r="M177" s="419">
        <v>99.999999999999901</v>
      </c>
      <c r="N177" s="419">
        <v>38.491398516460897</v>
      </c>
      <c r="O177" s="419">
        <v>32.919062907272597</v>
      </c>
      <c r="P177" s="419">
        <v>24.403380800000001</v>
      </c>
      <c r="Q177" s="419">
        <v>99.999999999999901</v>
      </c>
      <c r="R177" s="419">
        <v>38.491398516460897</v>
      </c>
      <c r="S177" s="419">
        <v>32.919062907272597</v>
      </c>
    </row>
    <row r="178" spans="1:19" x14ac:dyDescent="0.25">
      <c r="A178" s="419" t="s">
        <v>146</v>
      </c>
      <c r="B178" s="419" t="s">
        <v>147</v>
      </c>
      <c r="C178" s="419" t="s">
        <v>16</v>
      </c>
      <c r="D178" s="419">
        <v>148.80849910000001</v>
      </c>
      <c r="E178" s="419">
        <v>29.745720780903099</v>
      </c>
      <c r="F178" s="419">
        <v>12.3218233660184</v>
      </c>
      <c r="G178" s="419">
        <v>26.8148098525417</v>
      </c>
      <c r="H178" s="419">
        <v>412.90094260000001</v>
      </c>
      <c r="I178" s="419">
        <v>15.2384024102083</v>
      </c>
      <c r="J178" s="419">
        <v>34.189528912328697</v>
      </c>
      <c r="K178" s="419">
        <v>13.2125686759186</v>
      </c>
      <c r="L178" s="419">
        <v>509.03881180000002</v>
      </c>
      <c r="M178" s="419">
        <v>16.2517270366546</v>
      </c>
      <c r="N178" s="419">
        <v>42.150054354304501</v>
      </c>
      <c r="O178" s="419">
        <v>12.705219010154901</v>
      </c>
      <c r="P178" s="419">
        <v>136.9342029</v>
      </c>
      <c r="Q178" s="419">
        <v>31.738149390864201</v>
      </c>
      <c r="R178" s="419">
        <v>11.338593367348301</v>
      </c>
      <c r="S178" s="419">
        <v>28.9287258160345</v>
      </c>
    </row>
    <row r="179" spans="1:19" x14ac:dyDescent="0.25">
      <c r="A179" s="419" t="s">
        <v>148</v>
      </c>
      <c r="B179" s="419" t="s">
        <v>149</v>
      </c>
      <c r="C179" s="419" t="s">
        <v>15</v>
      </c>
      <c r="D179" s="419"/>
      <c r="E179" s="419"/>
      <c r="F179" s="419"/>
      <c r="G179" s="419"/>
      <c r="H179" s="419">
        <v>24.8827824</v>
      </c>
      <c r="I179" s="419">
        <v>69.864080528020693</v>
      </c>
      <c r="J179" s="419">
        <v>100</v>
      </c>
      <c r="K179" s="419">
        <v>0</v>
      </c>
      <c r="L179" s="419"/>
      <c r="M179" s="419"/>
      <c r="N179" s="419"/>
      <c r="O179" s="419"/>
      <c r="P179" s="419"/>
      <c r="Q179" s="419"/>
      <c r="R179" s="419"/>
      <c r="S179" s="419"/>
    </row>
    <row r="180" spans="1:19" x14ac:dyDescent="0.25">
      <c r="A180" s="419" t="s">
        <v>148</v>
      </c>
      <c r="B180" s="419" t="s">
        <v>149</v>
      </c>
      <c r="C180" s="419" t="s">
        <v>16</v>
      </c>
      <c r="D180" s="419">
        <v>41.325923199999998</v>
      </c>
      <c r="E180" s="419">
        <v>69.901684208898303</v>
      </c>
      <c r="F180" s="419">
        <v>2.1280786113440402</v>
      </c>
      <c r="G180" s="419">
        <v>66.889559068493995</v>
      </c>
      <c r="H180" s="419">
        <v>422.05025669999998</v>
      </c>
      <c r="I180" s="419">
        <v>21.64005083756</v>
      </c>
      <c r="J180" s="419">
        <v>21.733479972094901</v>
      </c>
      <c r="K180" s="419">
        <v>21.623990622644001</v>
      </c>
      <c r="L180" s="419">
        <v>1332.053167</v>
      </c>
      <c r="M180" s="419">
        <v>12.0032496338128</v>
      </c>
      <c r="N180" s="419">
        <v>68.594084157466398</v>
      </c>
      <c r="O180" s="419">
        <v>7.69963881211594</v>
      </c>
      <c r="P180" s="419">
        <v>146.50658440000001</v>
      </c>
      <c r="Q180" s="419">
        <v>35.9223662014087</v>
      </c>
      <c r="R180" s="419">
        <v>7.5443572590947099</v>
      </c>
      <c r="S180" s="419">
        <v>35.587176562393402</v>
      </c>
    </row>
    <row r="181" spans="1:19" x14ac:dyDescent="0.25">
      <c r="A181" s="419" t="s">
        <v>152</v>
      </c>
      <c r="B181" s="419" t="s">
        <v>153</v>
      </c>
      <c r="C181" s="419" t="s">
        <v>16</v>
      </c>
      <c r="D181" s="419">
        <v>94.097616299999999</v>
      </c>
      <c r="E181" s="419">
        <v>56.544157251062799</v>
      </c>
      <c r="F181" s="419">
        <v>4.2020017621721601</v>
      </c>
      <c r="G181" s="419">
        <v>55.6076756602248</v>
      </c>
      <c r="H181" s="419">
        <v>646.03338299999996</v>
      </c>
      <c r="I181" s="419">
        <v>16.822686476555599</v>
      </c>
      <c r="J181" s="419">
        <v>28.849119887727099</v>
      </c>
      <c r="K181" s="419">
        <v>17.347602584683301</v>
      </c>
      <c r="L181" s="419">
        <v>1271.7484064</v>
      </c>
      <c r="M181" s="419">
        <v>15.7523895386816</v>
      </c>
      <c r="N181" s="419">
        <v>56.790907728152902</v>
      </c>
      <c r="O181" s="419">
        <v>10.042654232246001</v>
      </c>
      <c r="P181" s="419">
        <v>227.47273229999999</v>
      </c>
      <c r="Q181" s="419">
        <v>48.187352983826202</v>
      </c>
      <c r="R181" s="419">
        <v>10.157970621947801</v>
      </c>
      <c r="S181" s="419">
        <v>46.099419449476699</v>
      </c>
    </row>
    <row r="182" spans="1:19" x14ac:dyDescent="0.25">
      <c r="A182" s="419" t="s">
        <v>158</v>
      </c>
      <c r="B182" s="419" t="s">
        <v>159</v>
      </c>
      <c r="C182" s="419" t="s">
        <v>16</v>
      </c>
      <c r="D182" s="419">
        <v>135.69944219999999</v>
      </c>
      <c r="E182" s="419">
        <v>43.842051916633103</v>
      </c>
      <c r="F182" s="419">
        <v>6.7250393965020301</v>
      </c>
      <c r="G182" s="419">
        <v>43.196041536425298</v>
      </c>
      <c r="H182" s="419">
        <v>506.02026860000001</v>
      </c>
      <c r="I182" s="419">
        <v>28.5094147660643</v>
      </c>
      <c r="J182" s="419">
        <v>25.077525644858799</v>
      </c>
      <c r="K182" s="419">
        <v>25.235981317394199</v>
      </c>
      <c r="L182" s="419">
        <v>1268.1035480999999</v>
      </c>
      <c r="M182" s="419">
        <v>11.538754159671001</v>
      </c>
      <c r="N182" s="419">
        <v>62.845109615465397</v>
      </c>
      <c r="O182" s="419">
        <v>9.9315611030248601</v>
      </c>
      <c r="P182" s="419">
        <v>108.00049199999999</v>
      </c>
      <c r="Q182" s="419">
        <v>49.058133338682403</v>
      </c>
      <c r="R182" s="419">
        <v>5.3523253431737601</v>
      </c>
      <c r="S182" s="419">
        <v>48.343635956385299</v>
      </c>
    </row>
    <row r="183" spans="1:19" x14ac:dyDescent="0.25">
      <c r="A183" s="419" t="s">
        <v>160</v>
      </c>
      <c r="B183" s="419" t="s">
        <v>161</v>
      </c>
      <c r="C183" s="419" t="s">
        <v>16</v>
      </c>
      <c r="D183" s="419">
        <v>87.996648699999994</v>
      </c>
      <c r="E183" s="419">
        <v>70.031264195796595</v>
      </c>
      <c r="F183" s="419">
        <v>2.3038392304972701</v>
      </c>
      <c r="G183" s="419">
        <v>72.071256376275997</v>
      </c>
      <c r="H183" s="419">
        <v>636.88999799999999</v>
      </c>
      <c r="I183" s="419">
        <v>34.509305777333601</v>
      </c>
      <c r="J183" s="419">
        <v>16.6744095892339</v>
      </c>
      <c r="K183" s="419">
        <v>31.7221922875068</v>
      </c>
      <c r="L183" s="419">
        <v>2560.5195115000001</v>
      </c>
      <c r="M183" s="419">
        <v>12.374179827651499</v>
      </c>
      <c r="N183" s="419">
        <v>67.036931385404102</v>
      </c>
      <c r="O183" s="419">
        <v>9.8958079337560498</v>
      </c>
      <c r="P183" s="419">
        <v>534.15935379999996</v>
      </c>
      <c r="Q183" s="419">
        <v>30.515421100396502</v>
      </c>
      <c r="R183" s="419">
        <v>13.9848197948647</v>
      </c>
      <c r="S183" s="419">
        <v>30.472764115181199</v>
      </c>
    </row>
    <row r="184" spans="1:19" x14ac:dyDescent="0.25">
      <c r="A184" s="419" t="s">
        <v>164</v>
      </c>
      <c r="B184" s="419" t="s">
        <v>165</v>
      </c>
      <c r="C184" s="419" t="s">
        <v>16</v>
      </c>
      <c r="D184" s="419">
        <v>32.782251500000001</v>
      </c>
      <c r="E184" s="419">
        <v>99.999999999999801</v>
      </c>
      <c r="F184" s="419">
        <v>1.00768055558237</v>
      </c>
      <c r="G184" s="419">
        <v>99.850160346445804</v>
      </c>
      <c r="H184" s="419">
        <v>402.90385229999998</v>
      </c>
      <c r="I184" s="419">
        <v>26.0132277534425</v>
      </c>
      <c r="J184" s="419">
        <v>12.3847008413056</v>
      </c>
      <c r="K184" s="419">
        <v>27.722131999840599</v>
      </c>
      <c r="L184" s="419">
        <v>2393.7427951999998</v>
      </c>
      <c r="M184" s="419">
        <v>10.5371399147449</v>
      </c>
      <c r="N184" s="419">
        <v>73.580305177892996</v>
      </c>
      <c r="O184" s="419">
        <v>6.4564883622134897</v>
      </c>
      <c r="P184" s="419">
        <v>423.80957210000003</v>
      </c>
      <c r="Q184" s="419">
        <v>29.614807255126301</v>
      </c>
      <c r="R184" s="419">
        <v>13.027313425219001</v>
      </c>
      <c r="S184" s="419">
        <v>28.358891843351</v>
      </c>
    </row>
    <row r="185" spans="1:19" x14ac:dyDescent="0.25">
      <c r="A185" s="419" t="s">
        <v>166</v>
      </c>
      <c r="B185" s="419" t="s">
        <v>167</v>
      </c>
      <c r="C185" s="419" t="s">
        <v>15</v>
      </c>
      <c r="D185" s="419"/>
      <c r="E185" s="419"/>
      <c r="F185" s="419"/>
      <c r="G185" s="419"/>
      <c r="H185" s="419">
        <v>49.781349599999999</v>
      </c>
      <c r="I185" s="419">
        <v>100</v>
      </c>
      <c r="J185" s="419">
        <v>36.948618744398502</v>
      </c>
      <c r="K185" s="419">
        <v>82.108793109244004</v>
      </c>
      <c r="L185" s="419">
        <v>18.302024100000001</v>
      </c>
      <c r="M185" s="419">
        <v>99.999999999999901</v>
      </c>
      <c r="N185" s="419">
        <v>13.5840935642631</v>
      </c>
      <c r="O185" s="419">
        <v>107.28524759155999</v>
      </c>
      <c r="P185" s="419">
        <v>66.647913399999993</v>
      </c>
      <c r="Q185" s="419">
        <v>99.999999999999801</v>
      </c>
      <c r="R185" s="419">
        <v>49.467287691338299</v>
      </c>
      <c r="S185" s="419">
        <v>64.707213728625206</v>
      </c>
    </row>
    <row r="186" spans="1:19" x14ac:dyDescent="0.25">
      <c r="A186" s="419" t="s">
        <v>166</v>
      </c>
      <c r="B186" s="419" t="s">
        <v>167</v>
      </c>
      <c r="C186" s="419" t="s">
        <v>16</v>
      </c>
      <c r="D186" s="419">
        <v>71.565194899999995</v>
      </c>
      <c r="E186" s="419">
        <v>71.2706522670764</v>
      </c>
      <c r="F186" s="419">
        <v>2.2119585208652999</v>
      </c>
      <c r="G186" s="419">
        <v>70.092466348965701</v>
      </c>
      <c r="H186" s="419">
        <v>527.51890409999999</v>
      </c>
      <c r="I186" s="419">
        <v>23.727004596802601</v>
      </c>
      <c r="J186" s="419">
        <v>16.304712597680901</v>
      </c>
      <c r="K186" s="419">
        <v>23.349773493687699</v>
      </c>
      <c r="L186" s="419">
        <v>1647.5609346000001</v>
      </c>
      <c r="M186" s="419">
        <v>15.8467306716155</v>
      </c>
      <c r="N186" s="419">
        <v>50.923307803822901</v>
      </c>
      <c r="O186" s="419">
        <v>11.7363791426978</v>
      </c>
      <c r="P186" s="419">
        <v>988.73186090000002</v>
      </c>
      <c r="Q186" s="419">
        <v>18.309794618159</v>
      </c>
      <c r="R186" s="419">
        <v>30.5600210776309</v>
      </c>
      <c r="S186" s="419">
        <v>17.303877613344799</v>
      </c>
    </row>
    <row r="187" spans="1:19" x14ac:dyDescent="0.25">
      <c r="A187" s="419" t="s">
        <v>168</v>
      </c>
      <c r="B187" s="419" t="s">
        <v>169</v>
      </c>
      <c r="C187" s="419" t="s">
        <v>16</v>
      </c>
      <c r="D187" s="419">
        <v>175.67759140000001</v>
      </c>
      <c r="E187" s="419">
        <v>63.134994408737199</v>
      </c>
      <c r="F187" s="419">
        <v>7.0703901379305298</v>
      </c>
      <c r="G187" s="419">
        <v>59.539459868565501</v>
      </c>
      <c r="H187" s="419">
        <v>378.2620412</v>
      </c>
      <c r="I187" s="419">
        <v>29.3215719466818</v>
      </c>
      <c r="J187" s="419">
        <v>15.223684388776</v>
      </c>
      <c r="K187" s="419">
        <v>30.670731521193499</v>
      </c>
      <c r="L187" s="419">
        <v>1391.9533438999999</v>
      </c>
      <c r="M187" s="419">
        <v>12.940492221031</v>
      </c>
      <c r="N187" s="419">
        <v>56.021107283748798</v>
      </c>
      <c r="O187" s="419">
        <v>10.016300280650899</v>
      </c>
      <c r="P187" s="419">
        <v>538.80147420000003</v>
      </c>
      <c r="Q187" s="419">
        <v>24.395090971195302</v>
      </c>
      <c r="R187" s="419">
        <v>21.6848181895446</v>
      </c>
      <c r="S187" s="419">
        <v>22.838111136147401</v>
      </c>
    </row>
    <row r="188" spans="1:19" x14ac:dyDescent="0.25">
      <c r="A188" s="419" t="s">
        <v>172</v>
      </c>
      <c r="B188" s="419" t="s">
        <v>173</v>
      </c>
      <c r="C188" s="419" t="s">
        <v>16</v>
      </c>
      <c r="D188" s="419">
        <v>10.4933993</v>
      </c>
      <c r="E188" s="419">
        <v>100</v>
      </c>
      <c r="F188" s="419">
        <v>1.2251423365135199</v>
      </c>
      <c r="G188" s="419">
        <v>100.330224791956</v>
      </c>
      <c r="H188" s="419">
        <v>130.74910259999999</v>
      </c>
      <c r="I188" s="419">
        <v>28.4431676809306</v>
      </c>
      <c r="J188" s="419">
        <v>15.265430817677</v>
      </c>
      <c r="K188" s="419">
        <v>28.193376075594799</v>
      </c>
      <c r="L188" s="419">
        <v>524.17223439999998</v>
      </c>
      <c r="M188" s="419">
        <v>12.8502664179374</v>
      </c>
      <c r="N188" s="419">
        <v>61.1990049771888</v>
      </c>
      <c r="O188" s="419">
        <v>10.2718232835702</v>
      </c>
      <c r="P188" s="419">
        <v>191.0897683</v>
      </c>
      <c r="Q188" s="419">
        <v>27.5280165860026</v>
      </c>
      <c r="R188" s="419">
        <v>22.310421868620701</v>
      </c>
      <c r="S188" s="419">
        <v>23.688071723313101</v>
      </c>
    </row>
    <row r="189" spans="1:19" x14ac:dyDescent="0.25">
      <c r="A189" s="419" t="s">
        <v>174</v>
      </c>
      <c r="B189" s="419" t="s">
        <v>175</v>
      </c>
      <c r="C189" s="419" t="s">
        <v>16</v>
      </c>
      <c r="D189" s="419">
        <v>77.816528000000005</v>
      </c>
      <c r="E189" s="419">
        <v>71.939929986223305</v>
      </c>
      <c r="F189" s="419">
        <v>4.3898788254776502</v>
      </c>
      <c r="G189" s="419">
        <v>70.146111488348794</v>
      </c>
      <c r="H189" s="419">
        <v>193.64415450000001</v>
      </c>
      <c r="I189" s="419">
        <v>52.8582222025153</v>
      </c>
      <c r="J189" s="419">
        <v>10.9240850930418</v>
      </c>
      <c r="K189" s="419">
        <v>51.944181267657903</v>
      </c>
      <c r="L189" s="419">
        <v>907.17929449999997</v>
      </c>
      <c r="M189" s="419">
        <v>17.975587888867398</v>
      </c>
      <c r="N189" s="419">
        <v>51.176880775730602</v>
      </c>
      <c r="O189" s="419">
        <v>16.128143607096</v>
      </c>
      <c r="P189" s="419">
        <v>593.99501120000002</v>
      </c>
      <c r="Q189" s="419">
        <v>23.388759549220399</v>
      </c>
      <c r="R189" s="419">
        <v>33.5091553057499</v>
      </c>
      <c r="S189" s="419">
        <v>21.481651112726802</v>
      </c>
    </row>
    <row r="190" spans="1:19" x14ac:dyDescent="0.25">
      <c r="A190" s="419" t="s">
        <v>176</v>
      </c>
      <c r="B190" s="419" t="s">
        <v>177</v>
      </c>
      <c r="C190" s="419" t="s">
        <v>16</v>
      </c>
      <c r="D190" s="419">
        <v>42.502561499999999</v>
      </c>
      <c r="E190" s="419">
        <v>100</v>
      </c>
      <c r="F190" s="419">
        <v>2.5763762787631501</v>
      </c>
      <c r="G190" s="419">
        <v>98.944443450234701</v>
      </c>
      <c r="H190" s="419">
        <v>121.67255969999999</v>
      </c>
      <c r="I190" s="419">
        <v>48.5890392912724</v>
      </c>
      <c r="J190" s="419">
        <v>7.37542128107909</v>
      </c>
      <c r="K190" s="419">
        <v>47.3327262240065</v>
      </c>
      <c r="L190" s="419">
        <v>1040.4066028</v>
      </c>
      <c r="M190" s="419">
        <v>12.468272103489801</v>
      </c>
      <c r="N190" s="419">
        <v>63.066290527512599</v>
      </c>
      <c r="O190" s="419">
        <v>9.4230833519071897</v>
      </c>
      <c r="P190" s="419">
        <v>445.12145989999999</v>
      </c>
      <c r="Q190" s="419">
        <v>24.6480976896346</v>
      </c>
      <c r="R190" s="419">
        <v>26.981911912645099</v>
      </c>
      <c r="S190" s="419">
        <v>22.966432402179599</v>
      </c>
    </row>
    <row r="191" spans="1:19" x14ac:dyDescent="0.25">
      <c r="A191" s="419" t="s">
        <v>178</v>
      </c>
      <c r="B191" s="419" t="s">
        <v>179</v>
      </c>
      <c r="C191" s="419" t="s">
        <v>16</v>
      </c>
      <c r="D191" s="419"/>
      <c r="E191" s="419"/>
      <c r="F191" s="419"/>
      <c r="G191" s="419"/>
      <c r="H191" s="419">
        <v>14.0162157</v>
      </c>
      <c r="I191" s="419">
        <v>99.999999999999901</v>
      </c>
      <c r="J191" s="419">
        <v>4.6518309662940096</v>
      </c>
      <c r="K191" s="419">
        <v>95.909852277112705</v>
      </c>
      <c r="L191" s="419">
        <v>83.719949400000004</v>
      </c>
      <c r="M191" s="419">
        <v>33.467294622499402</v>
      </c>
      <c r="N191" s="419">
        <v>27.7857491245292</v>
      </c>
      <c r="O191" s="419">
        <v>35.102356739098298</v>
      </c>
      <c r="P191" s="419">
        <v>203.56918759999999</v>
      </c>
      <c r="Q191" s="419">
        <v>20.619982568397301</v>
      </c>
      <c r="R191" s="419">
        <v>67.562419909176697</v>
      </c>
      <c r="S191" s="419">
        <v>14.378969747873899</v>
      </c>
    </row>
    <row r="192" spans="1:19" x14ac:dyDescent="0.25">
      <c r="A192" s="419" t="s">
        <v>182</v>
      </c>
      <c r="B192" s="419" t="s">
        <v>183</v>
      </c>
      <c r="C192" s="419" t="s">
        <v>16</v>
      </c>
      <c r="D192" s="419">
        <v>63.6345581</v>
      </c>
      <c r="E192" s="419">
        <v>72.398455483420094</v>
      </c>
      <c r="F192" s="419">
        <v>8.7068259270714901</v>
      </c>
      <c r="G192" s="419">
        <v>67.4633756491139</v>
      </c>
      <c r="H192" s="419">
        <v>161.3833027</v>
      </c>
      <c r="I192" s="419">
        <v>47.646609341920701</v>
      </c>
      <c r="J192" s="419">
        <v>22.081340172688101</v>
      </c>
      <c r="K192" s="419">
        <v>43.683814873071299</v>
      </c>
      <c r="L192" s="419">
        <v>240.51265000000001</v>
      </c>
      <c r="M192" s="419">
        <v>35.2149886164108</v>
      </c>
      <c r="N192" s="419">
        <v>32.908247331863997</v>
      </c>
      <c r="O192" s="419">
        <v>31.953157053477799</v>
      </c>
      <c r="P192" s="419">
        <v>265.32776790000003</v>
      </c>
      <c r="Q192" s="419">
        <v>44.351350742534997</v>
      </c>
      <c r="R192" s="419">
        <v>36.303586568376403</v>
      </c>
      <c r="S192" s="419">
        <v>42.353104857646599</v>
      </c>
    </row>
    <row r="193" spans="1:19" x14ac:dyDescent="0.25">
      <c r="A193" s="419" t="s">
        <v>184</v>
      </c>
      <c r="B193" s="419" t="s">
        <v>185</v>
      </c>
      <c r="C193" s="419" t="s">
        <v>16</v>
      </c>
      <c r="D193" s="419"/>
      <c r="E193" s="419"/>
      <c r="F193" s="419"/>
      <c r="G193" s="419"/>
      <c r="H193" s="419">
        <v>64.695417500000005</v>
      </c>
      <c r="I193" s="419">
        <v>69.042757025457206</v>
      </c>
      <c r="J193" s="419">
        <v>13.0570776365117</v>
      </c>
      <c r="K193" s="419">
        <v>70.058603073138499</v>
      </c>
      <c r="L193" s="419">
        <v>286.10989210000002</v>
      </c>
      <c r="M193" s="419">
        <v>33.284706986379902</v>
      </c>
      <c r="N193" s="419">
        <v>57.743797290181703</v>
      </c>
      <c r="O193" s="419">
        <v>24.003696484879001</v>
      </c>
      <c r="P193" s="419">
        <v>144.6762928</v>
      </c>
      <c r="Q193" s="419">
        <v>33.637518241721303</v>
      </c>
      <c r="R193" s="419">
        <v>29.1991250733067</v>
      </c>
      <c r="S193" s="419">
        <v>40.326885966445403</v>
      </c>
    </row>
    <row r="194" spans="1:19" x14ac:dyDescent="0.25">
      <c r="A194" s="419" t="s">
        <v>186</v>
      </c>
      <c r="B194" s="419" t="s">
        <v>187</v>
      </c>
      <c r="C194" s="419" t="s">
        <v>15</v>
      </c>
      <c r="D194" s="419"/>
      <c r="E194" s="419"/>
      <c r="F194" s="419"/>
      <c r="G194" s="419"/>
      <c r="H194" s="419"/>
      <c r="I194" s="419"/>
      <c r="J194" s="419"/>
      <c r="K194" s="419"/>
      <c r="L194" s="419"/>
      <c r="M194" s="419"/>
      <c r="N194" s="419"/>
      <c r="O194" s="419"/>
      <c r="P194" s="419">
        <v>111.2942513</v>
      </c>
      <c r="Q194" s="419">
        <v>74.718163721604498</v>
      </c>
      <c r="R194" s="419">
        <v>100</v>
      </c>
      <c r="S194" s="419">
        <v>0</v>
      </c>
    </row>
    <row r="195" spans="1:19" x14ac:dyDescent="0.25">
      <c r="A195" s="419" t="s">
        <v>186</v>
      </c>
      <c r="B195" s="419" t="s">
        <v>187</v>
      </c>
      <c r="C195" s="419" t="s">
        <v>16</v>
      </c>
      <c r="D195" s="419"/>
      <c r="E195" s="419"/>
      <c r="F195" s="419"/>
      <c r="G195" s="419"/>
      <c r="H195" s="419">
        <v>285.20405870000002</v>
      </c>
      <c r="I195" s="419">
        <v>42.821817848736202</v>
      </c>
      <c r="J195" s="419">
        <v>7.2366733481631602</v>
      </c>
      <c r="K195" s="419">
        <v>44.852896363660598</v>
      </c>
      <c r="L195" s="419">
        <v>1900.0339084</v>
      </c>
      <c r="M195" s="419">
        <v>15.167696167478001</v>
      </c>
      <c r="N195" s="419">
        <v>48.2108312490315</v>
      </c>
      <c r="O195" s="419">
        <v>12.0048057850675</v>
      </c>
      <c r="P195" s="419">
        <v>1755.8554743</v>
      </c>
      <c r="Q195" s="419">
        <v>16.2706119381583</v>
      </c>
      <c r="R195" s="419">
        <v>44.552495402805398</v>
      </c>
      <c r="S195" s="419">
        <v>13.289619096203801</v>
      </c>
    </row>
    <row r="196" spans="1:19" x14ac:dyDescent="0.25">
      <c r="A196" s="419" t="s">
        <v>188</v>
      </c>
      <c r="B196" s="419" t="s">
        <v>189</v>
      </c>
      <c r="C196" s="419" t="s">
        <v>15</v>
      </c>
      <c r="D196" s="419"/>
      <c r="E196" s="419"/>
      <c r="F196" s="419"/>
      <c r="G196" s="419"/>
      <c r="H196" s="419"/>
      <c r="I196" s="419"/>
      <c r="J196" s="419"/>
      <c r="K196" s="419"/>
      <c r="L196" s="419">
        <v>32.7983993</v>
      </c>
      <c r="M196" s="419">
        <v>100</v>
      </c>
      <c r="N196" s="419">
        <v>28.448490091568299</v>
      </c>
      <c r="O196" s="419">
        <v>92.344673077398497</v>
      </c>
      <c r="P196" s="419">
        <v>82.492075499999999</v>
      </c>
      <c r="Q196" s="419">
        <v>78.296066381925002</v>
      </c>
      <c r="R196" s="419">
        <v>71.551509908431697</v>
      </c>
      <c r="S196" s="419">
        <v>36.715738359867998</v>
      </c>
    </row>
    <row r="197" spans="1:19" x14ac:dyDescent="0.25">
      <c r="A197" s="419" t="s">
        <v>188</v>
      </c>
      <c r="B197" s="419" t="s">
        <v>189</v>
      </c>
      <c r="C197" s="419" t="s">
        <v>16</v>
      </c>
      <c r="D197" s="419">
        <v>49.648282899999998</v>
      </c>
      <c r="E197" s="419">
        <v>100</v>
      </c>
      <c r="F197" s="419">
        <v>1.93679081872053</v>
      </c>
      <c r="G197" s="419">
        <v>98.562215493379398</v>
      </c>
      <c r="H197" s="419">
        <v>112.7788328</v>
      </c>
      <c r="I197" s="419">
        <v>50.219157954729297</v>
      </c>
      <c r="J197" s="419">
        <v>4.3995279424468903</v>
      </c>
      <c r="K197" s="419">
        <v>49.751683206951398</v>
      </c>
      <c r="L197" s="419">
        <v>1358.9737138999999</v>
      </c>
      <c r="M197" s="419">
        <v>18.203670403723098</v>
      </c>
      <c r="N197" s="419">
        <v>53.013873959457001</v>
      </c>
      <c r="O197" s="419">
        <v>13.837132658999799</v>
      </c>
      <c r="P197" s="419">
        <v>1042.029481</v>
      </c>
      <c r="Q197" s="419">
        <v>16.8349689293075</v>
      </c>
      <c r="R197" s="419">
        <v>40.649807279375601</v>
      </c>
      <c r="S197" s="419">
        <v>16.797490707201</v>
      </c>
    </row>
    <row r="198" spans="1:19" x14ac:dyDescent="0.25">
      <c r="A198" s="419" t="s">
        <v>194</v>
      </c>
      <c r="B198" s="419" t="s">
        <v>195</v>
      </c>
      <c r="C198" s="419" t="s">
        <v>15</v>
      </c>
      <c r="D198" s="419">
        <v>33.942125699999998</v>
      </c>
      <c r="E198" s="419">
        <v>99.999999999999901</v>
      </c>
      <c r="F198" s="419">
        <v>44.803086826475401</v>
      </c>
      <c r="G198" s="419">
        <v>68.830164604663196</v>
      </c>
      <c r="H198" s="419"/>
      <c r="I198" s="419"/>
      <c r="J198" s="419"/>
      <c r="K198" s="419"/>
      <c r="L198" s="419">
        <v>41.816327800000003</v>
      </c>
      <c r="M198" s="419">
        <v>70.4391953523956</v>
      </c>
      <c r="N198" s="419">
        <v>55.196913173524599</v>
      </c>
      <c r="O198" s="419">
        <v>55.869135858533397</v>
      </c>
      <c r="P198" s="419"/>
      <c r="Q198" s="419"/>
      <c r="R198" s="419"/>
      <c r="S198" s="419"/>
    </row>
    <row r="199" spans="1:19" x14ac:dyDescent="0.25">
      <c r="A199" s="419" t="s">
        <v>194</v>
      </c>
      <c r="B199" s="419" t="s">
        <v>195</v>
      </c>
      <c r="C199" s="419" t="s">
        <v>16</v>
      </c>
      <c r="D199" s="419">
        <v>80.557263000000006</v>
      </c>
      <c r="E199" s="419">
        <v>57.973550527727397</v>
      </c>
      <c r="F199" s="419">
        <v>5.8575900225506699</v>
      </c>
      <c r="G199" s="419">
        <v>59.462456121710602</v>
      </c>
      <c r="H199" s="419">
        <v>301.9784343</v>
      </c>
      <c r="I199" s="419">
        <v>34.257202721049403</v>
      </c>
      <c r="J199" s="419">
        <v>21.957869444759499</v>
      </c>
      <c r="K199" s="419">
        <v>30.416380986109999</v>
      </c>
      <c r="L199" s="419">
        <v>702.91543549999994</v>
      </c>
      <c r="M199" s="419">
        <v>20.313062212729498</v>
      </c>
      <c r="N199" s="419">
        <v>51.111349720032798</v>
      </c>
      <c r="O199" s="419">
        <v>16.293721863132198</v>
      </c>
      <c r="P199" s="419">
        <v>289.81177719999999</v>
      </c>
      <c r="Q199" s="419">
        <v>26.672950290929698</v>
      </c>
      <c r="R199" s="419">
        <v>21.073190812657099</v>
      </c>
      <c r="S199" s="419">
        <v>28.141633904561601</v>
      </c>
    </row>
    <row r="200" spans="1:19" x14ac:dyDescent="0.25">
      <c r="A200" s="419" t="s">
        <v>200</v>
      </c>
      <c r="B200" s="419" t="s">
        <v>201</v>
      </c>
      <c r="C200" s="419" t="s">
        <v>15</v>
      </c>
      <c r="D200" s="419">
        <v>22.512896099999999</v>
      </c>
      <c r="E200" s="419">
        <v>100</v>
      </c>
      <c r="F200" s="419">
        <v>44.324545969095801</v>
      </c>
      <c r="G200" s="419">
        <v>79.957783388744303</v>
      </c>
      <c r="H200" s="419">
        <v>28.278139899999999</v>
      </c>
      <c r="I200" s="419">
        <v>100</v>
      </c>
      <c r="J200" s="419">
        <v>55.675454030904199</v>
      </c>
      <c r="K200" s="419">
        <v>63.656282774706398</v>
      </c>
      <c r="L200" s="419"/>
      <c r="M200" s="419"/>
      <c r="N200" s="419"/>
      <c r="O200" s="419"/>
      <c r="P200" s="419"/>
      <c r="Q200" s="419"/>
      <c r="R200" s="419"/>
      <c r="S200" s="419"/>
    </row>
    <row r="201" spans="1:19" x14ac:dyDescent="0.25">
      <c r="A201" s="419" t="s">
        <v>200</v>
      </c>
      <c r="B201" s="419" t="s">
        <v>201</v>
      </c>
      <c r="C201" s="419" t="s">
        <v>16</v>
      </c>
      <c r="D201" s="419">
        <v>154.18181179999999</v>
      </c>
      <c r="E201" s="419">
        <v>58.722961536185899</v>
      </c>
      <c r="F201" s="419">
        <v>9.9087307006987704</v>
      </c>
      <c r="G201" s="419">
        <v>58.208963587664499</v>
      </c>
      <c r="H201" s="419">
        <v>268.55233049999998</v>
      </c>
      <c r="I201" s="419">
        <v>32.313760084883903</v>
      </c>
      <c r="J201" s="419">
        <v>17.258927566769898</v>
      </c>
      <c r="K201" s="419">
        <v>31.841674767293402</v>
      </c>
      <c r="L201" s="419">
        <v>642.58892370000001</v>
      </c>
      <c r="M201" s="419">
        <v>19.747777818438401</v>
      </c>
      <c r="N201" s="419">
        <v>41.2969631233453</v>
      </c>
      <c r="O201" s="419">
        <v>17.344112975243899</v>
      </c>
      <c r="P201" s="419">
        <v>490.69673569999998</v>
      </c>
      <c r="Q201" s="419">
        <v>22.765083651659001</v>
      </c>
      <c r="R201" s="419">
        <v>31.535378609186001</v>
      </c>
      <c r="S201" s="419">
        <v>21.898340798673999</v>
      </c>
    </row>
    <row r="202" spans="1:19" x14ac:dyDescent="0.25">
      <c r="A202" s="419" t="s">
        <v>204</v>
      </c>
      <c r="B202" s="419" t="s">
        <v>205</v>
      </c>
      <c r="C202" s="419" t="s">
        <v>16</v>
      </c>
      <c r="D202" s="419">
        <v>78.544357000000005</v>
      </c>
      <c r="E202" s="419">
        <v>70.053436978889494</v>
      </c>
      <c r="F202" s="419">
        <v>1.9007329521725</v>
      </c>
      <c r="G202" s="419">
        <v>69.181512265209193</v>
      </c>
      <c r="H202" s="419">
        <v>256.66286350000001</v>
      </c>
      <c r="I202" s="419">
        <v>35.854901041691797</v>
      </c>
      <c r="J202" s="419">
        <v>6.2111089947989697</v>
      </c>
      <c r="K202" s="419">
        <v>35.607101120377102</v>
      </c>
      <c r="L202" s="419">
        <v>3099.0323672</v>
      </c>
      <c r="M202" s="419">
        <v>11.117032116209501</v>
      </c>
      <c r="N202" s="419">
        <v>74.994985829296098</v>
      </c>
      <c r="O202" s="419">
        <v>5.2525211597506702</v>
      </c>
      <c r="P202" s="419">
        <v>698.07983730000001</v>
      </c>
      <c r="Q202" s="419">
        <v>25.565432699034002</v>
      </c>
      <c r="R202" s="419">
        <v>16.8931722237324</v>
      </c>
      <c r="S202" s="419">
        <v>23.993275051736799</v>
      </c>
    </row>
    <row r="203" spans="1:19" x14ac:dyDescent="0.25">
      <c r="A203" s="419" t="s">
        <v>206</v>
      </c>
      <c r="B203" s="419" t="s">
        <v>207</v>
      </c>
      <c r="C203" s="419" t="s">
        <v>15</v>
      </c>
      <c r="D203" s="419"/>
      <c r="E203" s="419"/>
      <c r="F203" s="419"/>
      <c r="G203" s="419"/>
      <c r="H203" s="419"/>
      <c r="I203" s="419"/>
      <c r="J203" s="419"/>
      <c r="K203" s="419"/>
      <c r="L203" s="419">
        <v>179.25296879999999</v>
      </c>
      <c r="M203" s="419">
        <v>49.656349955711804</v>
      </c>
      <c r="N203" s="419">
        <v>100</v>
      </c>
      <c r="O203" s="419">
        <v>0</v>
      </c>
      <c r="P203" s="419"/>
      <c r="Q203" s="419"/>
      <c r="R203" s="419"/>
      <c r="S203" s="419"/>
    </row>
    <row r="204" spans="1:19" x14ac:dyDescent="0.25">
      <c r="A204" s="419" t="s">
        <v>206</v>
      </c>
      <c r="B204" s="419" t="s">
        <v>207</v>
      </c>
      <c r="C204" s="419" t="s">
        <v>16</v>
      </c>
      <c r="D204" s="419">
        <v>271.6718247</v>
      </c>
      <c r="E204" s="419">
        <v>49.070655568795203</v>
      </c>
      <c r="F204" s="419">
        <v>3.9670562323209602</v>
      </c>
      <c r="G204" s="419">
        <v>49.700784148706902</v>
      </c>
      <c r="H204" s="419">
        <v>1369.3790494</v>
      </c>
      <c r="I204" s="419">
        <v>21.3482792915622</v>
      </c>
      <c r="J204" s="419">
        <v>19.996198348249301</v>
      </c>
      <c r="K204" s="419">
        <v>21.030092940433999</v>
      </c>
      <c r="L204" s="419">
        <v>4025.2992737999998</v>
      </c>
      <c r="M204" s="419">
        <v>11.455787092248499</v>
      </c>
      <c r="N204" s="419">
        <v>58.778964615557797</v>
      </c>
      <c r="O204" s="419">
        <v>7.72662755325248</v>
      </c>
      <c r="P204" s="419">
        <v>1181.8468221000001</v>
      </c>
      <c r="Q204" s="419">
        <v>20.6228792144484</v>
      </c>
      <c r="R204" s="419">
        <v>17.257780803871899</v>
      </c>
      <c r="S204" s="419">
        <v>18.706484642422598</v>
      </c>
    </row>
    <row r="205" spans="1:19" x14ac:dyDescent="0.25">
      <c r="A205" s="419" t="s">
        <v>208</v>
      </c>
      <c r="B205" s="419" t="s">
        <v>209</v>
      </c>
      <c r="C205" s="419" t="s">
        <v>15</v>
      </c>
      <c r="D205" s="419"/>
      <c r="E205" s="419"/>
      <c r="F205" s="419"/>
      <c r="G205" s="419"/>
      <c r="H205" s="419">
        <v>38.145587900000002</v>
      </c>
      <c r="I205" s="419">
        <v>100</v>
      </c>
      <c r="J205" s="419">
        <v>23.996851221282601</v>
      </c>
      <c r="K205" s="419">
        <v>95.282602402725303</v>
      </c>
      <c r="L205" s="419">
        <v>22.014895500000002</v>
      </c>
      <c r="M205" s="419">
        <v>100</v>
      </c>
      <c r="N205" s="419">
        <v>13.849260190995301</v>
      </c>
      <c r="O205" s="419">
        <v>91.222884845755203</v>
      </c>
      <c r="P205" s="419">
        <v>98.800321699999998</v>
      </c>
      <c r="Q205" s="419">
        <v>80.360668199980395</v>
      </c>
      <c r="R205" s="419">
        <v>62.153888587722101</v>
      </c>
      <c r="S205" s="419">
        <v>38.778030983403198</v>
      </c>
    </row>
    <row r="206" spans="1:19" x14ac:dyDescent="0.25">
      <c r="A206" s="419" t="s">
        <v>208</v>
      </c>
      <c r="B206" s="419" t="s">
        <v>209</v>
      </c>
      <c r="C206" s="419" t="s">
        <v>16</v>
      </c>
      <c r="D206" s="419">
        <v>117.7181459</v>
      </c>
      <c r="E206" s="419">
        <v>71.771666493945503</v>
      </c>
      <c r="F206" s="419">
        <v>2.8557350880145198</v>
      </c>
      <c r="G206" s="419">
        <v>73.664652490749305</v>
      </c>
      <c r="H206" s="419">
        <v>291.45313659999999</v>
      </c>
      <c r="I206" s="419">
        <v>52.389221093557701</v>
      </c>
      <c r="J206" s="419">
        <v>7.0703878517382304</v>
      </c>
      <c r="K206" s="419">
        <v>48.682924397746703</v>
      </c>
      <c r="L206" s="419">
        <v>2585.2787758999998</v>
      </c>
      <c r="M206" s="419">
        <v>15.0216918187228</v>
      </c>
      <c r="N206" s="419">
        <v>62.716510323807803</v>
      </c>
      <c r="O206" s="419">
        <v>9.8914738932994108</v>
      </c>
      <c r="P206" s="419">
        <v>1127.7161185</v>
      </c>
      <c r="Q206" s="419">
        <v>24.364364826718401</v>
      </c>
      <c r="R206" s="419">
        <v>27.357366736439499</v>
      </c>
      <c r="S206" s="419">
        <v>22.068000498492299</v>
      </c>
    </row>
    <row r="207" spans="1:19" x14ac:dyDescent="0.25">
      <c r="A207" s="419" t="s">
        <v>210</v>
      </c>
      <c r="B207" s="419" t="s">
        <v>211</v>
      </c>
      <c r="C207" s="419" t="s">
        <v>16</v>
      </c>
      <c r="D207" s="419">
        <v>110.67197179999999</v>
      </c>
      <c r="E207" s="419">
        <v>70.302692446063602</v>
      </c>
      <c r="F207" s="419">
        <v>2.7468200886785801</v>
      </c>
      <c r="G207" s="419">
        <v>69.646143951567595</v>
      </c>
      <c r="H207" s="419">
        <v>693.78119849999996</v>
      </c>
      <c r="I207" s="419">
        <v>28.338144245053101</v>
      </c>
      <c r="J207" s="419">
        <v>17.2192841800195</v>
      </c>
      <c r="K207" s="419">
        <v>27.438782007325301</v>
      </c>
      <c r="L207" s="419">
        <v>2420.9389377000002</v>
      </c>
      <c r="M207" s="419">
        <v>12.9492607679852</v>
      </c>
      <c r="N207" s="419">
        <v>60.086430189893299</v>
      </c>
      <c r="O207" s="419">
        <v>10.531106809769099</v>
      </c>
      <c r="P207" s="419">
        <v>803.70219840000004</v>
      </c>
      <c r="Q207" s="419">
        <v>25.898295980750401</v>
      </c>
      <c r="R207" s="419">
        <v>19.9474655414087</v>
      </c>
      <c r="S207" s="419">
        <v>24.359313435004701</v>
      </c>
    </row>
    <row r="208" spans="1:19" x14ac:dyDescent="0.25">
      <c r="A208" s="419" t="s">
        <v>212</v>
      </c>
      <c r="B208" s="419" t="s">
        <v>213</v>
      </c>
      <c r="C208" s="419" t="s">
        <v>15</v>
      </c>
      <c r="D208" s="419"/>
      <c r="E208" s="419"/>
      <c r="F208" s="419"/>
      <c r="G208" s="419"/>
      <c r="H208" s="419"/>
      <c r="I208" s="419"/>
      <c r="J208" s="419"/>
      <c r="K208" s="419"/>
      <c r="L208" s="419">
        <v>9.6106884000000008</v>
      </c>
      <c r="M208" s="419">
        <v>100</v>
      </c>
      <c r="N208" s="419">
        <v>55.703545843000697</v>
      </c>
      <c r="O208" s="419">
        <v>63.715572462632501</v>
      </c>
      <c r="P208" s="419">
        <v>7.6425910000000004</v>
      </c>
      <c r="Q208" s="419">
        <v>100</v>
      </c>
      <c r="R208" s="419">
        <v>44.296454156999303</v>
      </c>
      <c r="S208" s="419">
        <v>80.123417982982701</v>
      </c>
    </row>
    <row r="209" spans="1:19" x14ac:dyDescent="0.25">
      <c r="A209" s="419" t="s">
        <v>212</v>
      </c>
      <c r="B209" s="419" t="s">
        <v>213</v>
      </c>
      <c r="C209" s="419" t="s">
        <v>16</v>
      </c>
      <c r="D209" s="419">
        <v>24.902585999999999</v>
      </c>
      <c r="E209" s="419">
        <v>69.628168518196702</v>
      </c>
      <c r="F209" s="419">
        <v>4.45936016231878</v>
      </c>
      <c r="G209" s="419">
        <v>71.860568617091403</v>
      </c>
      <c r="H209" s="419">
        <v>54.794520499999997</v>
      </c>
      <c r="I209" s="419">
        <v>50.133484433524103</v>
      </c>
      <c r="J209" s="419">
        <v>9.8121737971735108</v>
      </c>
      <c r="K209" s="419">
        <v>48.417614521359603</v>
      </c>
      <c r="L209" s="419">
        <v>443.69087639999998</v>
      </c>
      <c r="M209" s="419">
        <v>13.8661616826674</v>
      </c>
      <c r="N209" s="419">
        <v>79.452688913611894</v>
      </c>
      <c r="O209" s="419">
        <v>8.3790282086699897</v>
      </c>
      <c r="P209" s="419">
        <v>35.046076999999997</v>
      </c>
      <c r="Q209" s="419">
        <v>56.145779572376</v>
      </c>
      <c r="R209" s="419">
        <v>6.2757771268958402</v>
      </c>
      <c r="S209" s="419">
        <v>57.567173047085198</v>
      </c>
    </row>
    <row r="210" spans="1:19" x14ac:dyDescent="0.25">
      <c r="A210" s="419" t="s">
        <v>214</v>
      </c>
      <c r="B210" s="419" t="s">
        <v>215</v>
      </c>
      <c r="C210" s="419" t="s">
        <v>16</v>
      </c>
      <c r="D210" s="419">
        <v>87.821698299999994</v>
      </c>
      <c r="E210" s="419">
        <v>57.2236867148358</v>
      </c>
      <c r="F210" s="419">
        <v>7.0228829122044596</v>
      </c>
      <c r="G210" s="419">
        <v>53.690689348791899</v>
      </c>
      <c r="H210" s="419">
        <v>154.3595565</v>
      </c>
      <c r="I210" s="419">
        <v>41.8752654523405</v>
      </c>
      <c r="J210" s="419">
        <v>12.3437500374473</v>
      </c>
      <c r="K210" s="419">
        <v>43.158004947192502</v>
      </c>
      <c r="L210" s="419">
        <v>541.81227760000002</v>
      </c>
      <c r="M210" s="419">
        <v>18.452029280505698</v>
      </c>
      <c r="N210" s="419">
        <v>43.327381041771801</v>
      </c>
      <c r="O210" s="419">
        <v>16.643914734680902</v>
      </c>
      <c r="P210" s="419">
        <v>466.51426329999998</v>
      </c>
      <c r="Q210" s="419">
        <v>24.504565653595101</v>
      </c>
      <c r="R210" s="419">
        <v>37.305986008576497</v>
      </c>
      <c r="S210" s="419">
        <v>21.1119811316814</v>
      </c>
    </row>
    <row r="211" spans="1:19" x14ac:dyDescent="0.25">
      <c r="A211" s="419" t="s">
        <v>216</v>
      </c>
      <c r="B211" s="419" t="s">
        <v>217</v>
      </c>
      <c r="C211" s="419" t="s">
        <v>16</v>
      </c>
      <c r="D211" s="419">
        <v>102.9655704</v>
      </c>
      <c r="E211" s="419">
        <v>35.200082764026298</v>
      </c>
      <c r="F211" s="419">
        <v>6.8292273696838999</v>
      </c>
      <c r="G211" s="419">
        <v>32.098103485449599</v>
      </c>
      <c r="H211" s="419">
        <v>240.20477220000001</v>
      </c>
      <c r="I211" s="419">
        <v>26.336328512243199</v>
      </c>
      <c r="J211" s="419">
        <v>15.9316652961204</v>
      </c>
      <c r="K211" s="419">
        <v>25.039282631219798</v>
      </c>
      <c r="L211" s="419">
        <v>535.56859889999998</v>
      </c>
      <c r="M211" s="419">
        <v>16.949446544382202</v>
      </c>
      <c r="N211" s="419">
        <v>35.521774120635001</v>
      </c>
      <c r="O211" s="419">
        <v>10.3942595386054</v>
      </c>
      <c r="P211" s="419">
        <v>628.98023120000005</v>
      </c>
      <c r="Q211" s="419">
        <v>18.547811061780799</v>
      </c>
      <c r="R211" s="419">
        <v>41.7173332135607</v>
      </c>
      <c r="S211" s="419">
        <v>13.9896793641072</v>
      </c>
    </row>
    <row r="212" spans="1:19" x14ac:dyDescent="0.25">
      <c r="A212" s="419" t="s">
        <v>222</v>
      </c>
      <c r="B212" s="419" t="s">
        <v>223</v>
      </c>
      <c r="C212" s="419" t="s">
        <v>15</v>
      </c>
      <c r="D212" s="419">
        <v>19.697020899999998</v>
      </c>
      <c r="E212" s="419">
        <v>99.999999999999901</v>
      </c>
      <c r="F212" s="419">
        <v>26.212511658363798</v>
      </c>
      <c r="G212" s="419">
        <v>91.449758317291398</v>
      </c>
      <c r="H212" s="419"/>
      <c r="I212" s="419"/>
      <c r="J212" s="419"/>
      <c r="K212" s="419"/>
      <c r="L212" s="419">
        <v>55.4465638</v>
      </c>
      <c r="M212" s="419">
        <v>70.310968610179302</v>
      </c>
      <c r="N212" s="419">
        <v>73.787488341636205</v>
      </c>
      <c r="O212" s="419">
        <v>32.4869149217798</v>
      </c>
      <c r="P212" s="419"/>
      <c r="Q212" s="419"/>
      <c r="R212" s="419"/>
      <c r="S212" s="419"/>
    </row>
    <row r="213" spans="1:19" x14ac:dyDescent="0.25">
      <c r="A213" s="419" t="s">
        <v>222</v>
      </c>
      <c r="B213" s="419" t="s">
        <v>223</v>
      </c>
      <c r="C213" s="419" t="s">
        <v>16</v>
      </c>
      <c r="D213" s="419">
        <v>95.156264399999998</v>
      </c>
      <c r="E213" s="419">
        <v>48.839165219362499</v>
      </c>
      <c r="F213" s="419">
        <v>4.7129811424111896</v>
      </c>
      <c r="G213" s="419">
        <v>49.795651005145302</v>
      </c>
      <c r="H213" s="419">
        <v>199.51031810000001</v>
      </c>
      <c r="I213" s="419">
        <v>31.6237835488791</v>
      </c>
      <c r="J213" s="419">
        <v>9.8815182883719697</v>
      </c>
      <c r="K213" s="419">
        <v>31.801807159898001</v>
      </c>
      <c r="L213" s="419">
        <v>1325.4370423</v>
      </c>
      <c r="M213" s="419">
        <v>14.8599552659291</v>
      </c>
      <c r="N213" s="419">
        <v>65.647383545388195</v>
      </c>
      <c r="O213" s="419">
        <v>9.0763966043624897</v>
      </c>
      <c r="P213" s="419">
        <v>398.9213092</v>
      </c>
      <c r="Q213" s="419">
        <v>28.015652839812201</v>
      </c>
      <c r="R213" s="419">
        <v>19.758117023828699</v>
      </c>
      <c r="S213" s="419">
        <v>26.8965652056648</v>
      </c>
    </row>
    <row r="214" spans="1:19" x14ac:dyDescent="0.25">
      <c r="A214" s="419" t="s">
        <v>224</v>
      </c>
      <c r="B214" s="419" t="s">
        <v>225</v>
      </c>
      <c r="C214" s="419" t="s">
        <v>16</v>
      </c>
      <c r="D214" s="419">
        <v>90.965078099999999</v>
      </c>
      <c r="E214" s="419">
        <v>70.387933040776204</v>
      </c>
      <c r="F214" s="419">
        <v>4.231340810481</v>
      </c>
      <c r="G214" s="419">
        <v>67.885149601867596</v>
      </c>
      <c r="H214" s="419">
        <v>187.41068319999999</v>
      </c>
      <c r="I214" s="419">
        <v>49.8958045908835</v>
      </c>
      <c r="J214" s="419">
        <v>8.7176143714461993</v>
      </c>
      <c r="K214" s="419">
        <v>50.964651408911799</v>
      </c>
      <c r="L214" s="419">
        <v>1102.9787166999999</v>
      </c>
      <c r="M214" s="419">
        <v>19.386267281468701</v>
      </c>
      <c r="N214" s="419">
        <v>51.306269994448201</v>
      </c>
      <c r="O214" s="419">
        <v>14.4526503326857</v>
      </c>
      <c r="P214" s="419">
        <v>768.43874770000002</v>
      </c>
      <c r="Q214" s="419">
        <v>22.498557326474099</v>
      </c>
      <c r="R214" s="419">
        <v>35.744774823624603</v>
      </c>
      <c r="S214" s="419">
        <v>21.4554085428992</v>
      </c>
    </row>
    <row r="215" spans="1:19" x14ac:dyDescent="0.25">
      <c r="A215" s="419" t="s">
        <v>226</v>
      </c>
      <c r="B215" s="419" t="s">
        <v>227</v>
      </c>
      <c r="C215" s="419" t="s">
        <v>16</v>
      </c>
      <c r="D215" s="419">
        <v>15.4340507</v>
      </c>
      <c r="E215" s="419">
        <v>99.999999999999901</v>
      </c>
      <c r="F215" s="419">
        <v>2.0229128721722498</v>
      </c>
      <c r="G215" s="419">
        <v>95.186691477873396</v>
      </c>
      <c r="H215" s="419">
        <v>96.857632100000004</v>
      </c>
      <c r="I215" s="419">
        <v>43.392416109894803</v>
      </c>
      <c r="J215" s="419">
        <v>12.694953162439401</v>
      </c>
      <c r="K215" s="419">
        <v>45.409638429366602</v>
      </c>
      <c r="L215" s="419">
        <v>417.57940509999997</v>
      </c>
      <c r="M215" s="419">
        <v>16.9728583577165</v>
      </c>
      <c r="N215" s="419">
        <v>54.731370924602501</v>
      </c>
      <c r="O215" s="419">
        <v>15.6759205884394</v>
      </c>
      <c r="P215" s="419">
        <v>233.09062499999999</v>
      </c>
      <c r="Q215" s="419">
        <v>34.533255833549703</v>
      </c>
      <c r="R215" s="419">
        <v>30.550763040785899</v>
      </c>
      <c r="S215" s="419">
        <v>28.5058199707826</v>
      </c>
    </row>
    <row r="216" spans="1:19" x14ac:dyDescent="0.25">
      <c r="A216" s="419" t="s">
        <v>228</v>
      </c>
      <c r="B216" s="419" t="s">
        <v>229</v>
      </c>
      <c r="C216" s="419" t="s">
        <v>16</v>
      </c>
      <c r="D216" s="419"/>
      <c r="E216" s="419"/>
      <c r="F216" s="419"/>
      <c r="G216" s="419"/>
      <c r="H216" s="419">
        <v>482.98203810000001</v>
      </c>
      <c r="I216" s="419">
        <v>39.298946806941899</v>
      </c>
      <c r="J216" s="419">
        <v>9.3612579292787199</v>
      </c>
      <c r="K216" s="419">
        <v>37.109096444410397</v>
      </c>
      <c r="L216" s="419">
        <v>2336.438549</v>
      </c>
      <c r="M216" s="419">
        <v>15.986242233885401</v>
      </c>
      <c r="N216" s="419">
        <v>45.285336032662499</v>
      </c>
      <c r="O216" s="419">
        <v>16.854819367033201</v>
      </c>
      <c r="P216" s="419">
        <v>2339.9505331999999</v>
      </c>
      <c r="Q216" s="419">
        <v>21.661835679292601</v>
      </c>
      <c r="R216" s="419">
        <v>45.3534060380588</v>
      </c>
      <c r="S216" s="419">
        <v>16.518765423491899</v>
      </c>
    </row>
    <row r="217" spans="1:19" x14ac:dyDescent="0.25">
      <c r="A217" s="419" t="s">
        <v>230</v>
      </c>
      <c r="B217" s="419" t="s">
        <v>231</v>
      </c>
      <c r="C217" s="419" t="s">
        <v>16</v>
      </c>
      <c r="D217" s="419">
        <v>72.741292099999995</v>
      </c>
      <c r="E217" s="419">
        <v>99.999999999999901</v>
      </c>
      <c r="F217" s="419">
        <v>1.8899809624531501</v>
      </c>
      <c r="G217" s="419">
        <v>98.489894335852</v>
      </c>
      <c r="H217" s="419">
        <v>202.22681650000001</v>
      </c>
      <c r="I217" s="419">
        <v>69.495769622849295</v>
      </c>
      <c r="J217" s="419">
        <v>5.2543036045754503</v>
      </c>
      <c r="K217" s="419">
        <v>69.338204386772702</v>
      </c>
      <c r="L217" s="419">
        <v>1929.9935389</v>
      </c>
      <c r="M217" s="419">
        <v>20.767792886466601</v>
      </c>
      <c r="N217" s="419">
        <v>50.145535511852302</v>
      </c>
      <c r="O217" s="419">
        <v>17.132988059143699</v>
      </c>
      <c r="P217" s="419">
        <v>1643.8227342</v>
      </c>
      <c r="Q217" s="419">
        <v>19.2899317819858</v>
      </c>
      <c r="R217" s="419">
        <v>42.710179921119099</v>
      </c>
      <c r="S217" s="419">
        <v>19.473173021201401</v>
      </c>
    </row>
    <row r="218" spans="1:19" x14ac:dyDescent="0.25">
      <c r="A218" s="419" t="s">
        <v>232</v>
      </c>
      <c r="B218" s="419" t="s">
        <v>233</v>
      </c>
      <c r="C218" s="419" t="s">
        <v>16</v>
      </c>
      <c r="D218" s="419"/>
      <c r="E218" s="419"/>
      <c r="F218" s="419"/>
      <c r="G218" s="419"/>
      <c r="H218" s="419">
        <v>115.1598985</v>
      </c>
      <c r="I218" s="419">
        <v>69.604937100247398</v>
      </c>
      <c r="J218" s="419">
        <v>4.3757968456191199</v>
      </c>
      <c r="K218" s="419">
        <v>74.227117723634805</v>
      </c>
      <c r="L218" s="419">
        <v>1287.4931303999999</v>
      </c>
      <c r="M218" s="419">
        <v>30.478520482006999</v>
      </c>
      <c r="N218" s="419">
        <v>48.921616397226998</v>
      </c>
      <c r="O218" s="419">
        <v>14.7657959360816</v>
      </c>
      <c r="P218" s="419">
        <v>1229.0938862999999</v>
      </c>
      <c r="Q218" s="419">
        <v>27.764209562637401</v>
      </c>
      <c r="R218" s="419">
        <v>46.702586757153803</v>
      </c>
      <c r="S218" s="419">
        <v>15.795650941656</v>
      </c>
    </row>
    <row r="219" spans="1:19" x14ac:dyDescent="0.25">
      <c r="A219" s="419" t="s">
        <v>234</v>
      </c>
      <c r="B219" s="419" t="s">
        <v>235</v>
      </c>
      <c r="C219" s="419" t="s">
        <v>15</v>
      </c>
      <c r="D219" s="419"/>
      <c r="E219" s="419"/>
      <c r="F219" s="419"/>
      <c r="G219" s="419"/>
      <c r="H219" s="419"/>
      <c r="I219" s="419"/>
      <c r="J219" s="419"/>
      <c r="K219" s="419"/>
      <c r="L219" s="419">
        <v>42.770539300000003</v>
      </c>
      <c r="M219" s="419">
        <v>99.999999999999901</v>
      </c>
      <c r="N219" s="419">
        <v>50.701330979692699</v>
      </c>
      <c r="O219" s="419">
        <v>70.707815538214106</v>
      </c>
      <c r="P219" s="419">
        <v>41.587284199999999</v>
      </c>
      <c r="Q219" s="419">
        <v>100</v>
      </c>
      <c r="R219" s="419">
        <v>49.298669020307301</v>
      </c>
      <c r="S219" s="419">
        <v>72.719617581913099</v>
      </c>
    </row>
    <row r="220" spans="1:19" x14ac:dyDescent="0.25">
      <c r="A220" s="419" t="s">
        <v>234</v>
      </c>
      <c r="B220" s="419" t="s">
        <v>235</v>
      </c>
      <c r="C220" s="419" t="s">
        <v>16</v>
      </c>
      <c r="D220" s="419"/>
      <c r="E220" s="419"/>
      <c r="F220" s="419"/>
      <c r="G220" s="419"/>
      <c r="H220" s="419">
        <v>162.93009430000001</v>
      </c>
      <c r="I220" s="419">
        <v>57.353440162668903</v>
      </c>
      <c r="J220" s="419">
        <v>7.7945084236067501</v>
      </c>
      <c r="K220" s="419">
        <v>56.670661443131699</v>
      </c>
      <c r="L220" s="419">
        <v>851.46689719999995</v>
      </c>
      <c r="M220" s="419">
        <v>21.0769450280584</v>
      </c>
      <c r="N220" s="419">
        <v>40.7338247188856</v>
      </c>
      <c r="O220" s="419">
        <v>17.825335817986801</v>
      </c>
      <c r="P220" s="419">
        <v>1075.9220568000001</v>
      </c>
      <c r="Q220" s="419">
        <v>13.2067778381167</v>
      </c>
      <c r="R220" s="419">
        <v>51.4716668575076</v>
      </c>
      <c r="S220" s="419">
        <v>13.404305828203899</v>
      </c>
    </row>
    <row r="221" spans="1:19" x14ac:dyDescent="0.25">
      <c r="A221" s="419" t="s">
        <v>238</v>
      </c>
      <c r="B221" s="419" t="s">
        <v>239</v>
      </c>
      <c r="C221" s="419" t="s">
        <v>16</v>
      </c>
      <c r="D221" s="419">
        <v>297.42910260000002</v>
      </c>
      <c r="E221" s="419">
        <v>20.785185914674599</v>
      </c>
      <c r="F221" s="419">
        <v>33.525539544751503</v>
      </c>
      <c r="G221" s="419">
        <v>16.126532155773599</v>
      </c>
      <c r="H221" s="419">
        <v>327.17873150000003</v>
      </c>
      <c r="I221" s="419">
        <v>15.8583266434403</v>
      </c>
      <c r="J221" s="419">
        <v>36.878850809217603</v>
      </c>
      <c r="K221" s="419">
        <v>12.9830761927137</v>
      </c>
      <c r="L221" s="419">
        <v>213.67076660000001</v>
      </c>
      <c r="M221" s="419">
        <v>17.440569657715699</v>
      </c>
      <c r="N221" s="419">
        <v>24.0844882783359</v>
      </c>
      <c r="O221" s="419">
        <v>18.6710628668583</v>
      </c>
      <c r="P221" s="419">
        <v>48.893109699999997</v>
      </c>
      <c r="Q221" s="419">
        <v>35.507140183251799</v>
      </c>
      <c r="R221" s="419">
        <v>5.5111213676950399</v>
      </c>
      <c r="S221" s="419">
        <v>36.519467636845597</v>
      </c>
    </row>
    <row r="222" spans="1:19" x14ac:dyDescent="0.25">
      <c r="A222" s="419" t="s">
        <v>240</v>
      </c>
      <c r="B222" s="419" t="s">
        <v>241</v>
      </c>
      <c r="C222" s="419" t="s">
        <v>16</v>
      </c>
      <c r="D222" s="419">
        <v>680.00542629999995</v>
      </c>
      <c r="E222" s="419">
        <v>23.155329909457201</v>
      </c>
      <c r="F222" s="419">
        <v>44.693730966852897</v>
      </c>
      <c r="G222" s="419">
        <v>15.280035463501401</v>
      </c>
      <c r="H222" s="419">
        <v>505.54226390000002</v>
      </c>
      <c r="I222" s="419">
        <v>18.533072233369801</v>
      </c>
      <c r="J222" s="419">
        <v>33.227043581196703</v>
      </c>
      <c r="K222" s="419">
        <v>15.928063192472001</v>
      </c>
      <c r="L222" s="419">
        <v>302.26991170000002</v>
      </c>
      <c r="M222" s="419">
        <v>21.576548963923202</v>
      </c>
      <c r="N222" s="419">
        <v>19.866856337311201</v>
      </c>
      <c r="O222" s="419">
        <v>23.1293229251837</v>
      </c>
      <c r="P222" s="419">
        <v>33.660716399999998</v>
      </c>
      <c r="Q222" s="419">
        <v>70.384836921531203</v>
      </c>
      <c r="R222" s="419">
        <v>2.21236911463913</v>
      </c>
      <c r="S222" s="419">
        <v>70.514271529034403</v>
      </c>
    </row>
    <row r="223" spans="1:19" x14ac:dyDescent="0.25">
      <c r="A223" s="419" t="s">
        <v>242</v>
      </c>
      <c r="B223" s="419" t="s">
        <v>243</v>
      </c>
      <c r="C223" s="419" t="s">
        <v>16</v>
      </c>
      <c r="D223" s="419">
        <v>56.4050437</v>
      </c>
      <c r="E223" s="419">
        <v>36.4157284683196</v>
      </c>
      <c r="F223" s="419">
        <v>6.6591873702465598</v>
      </c>
      <c r="G223" s="419">
        <v>35.323407103570801</v>
      </c>
      <c r="H223" s="419">
        <v>386.29756370000001</v>
      </c>
      <c r="I223" s="419">
        <v>16.440537960338101</v>
      </c>
      <c r="J223" s="419">
        <v>45.606344550142701</v>
      </c>
      <c r="K223" s="419">
        <v>13.631669714091</v>
      </c>
      <c r="L223" s="419">
        <v>376.99610849999999</v>
      </c>
      <c r="M223" s="419">
        <v>18.0458494443149</v>
      </c>
      <c r="N223" s="419">
        <v>44.508213444665799</v>
      </c>
      <c r="O223" s="419">
        <v>14.1766097000055</v>
      </c>
      <c r="P223" s="419">
        <v>27.3272133</v>
      </c>
      <c r="Q223" s="419">
        <v>59.580369775817204</v>
      </c>
      <c r="R223" s="419">
        <v>3.22625463494489</v>
      </c>
      <c r="S223" s="419">
        <v>59.390054437907096</v>
      </c>
    </row>
    <row r="224" spans="1:19" x14ac:dyDescent="0.25">
      <c r="A224" s="419" t="s">
        <v>246</v>
      </c>
      <c r="B224" s="419" t="s">
        <v>247</v>
      </c>
      <c r="C224" s="419" t="s">
        <v>16</v>
      </c>
      <c r="D224" s="419">
        <v>313.14198340000002</v>
      </c>
      <c r="E224" s="419">
        <v>26.251730840692201</v>
      </c>
      <c r="F224" s="419">
        <v>14.957309854491299</v>
      </c>
      <c r="G224" s="419">
        <v>23.230405473434502</v>
      </c>
      <c r="H224" s="419">
        <v>947.34289079999996</v>
      </c>
      <c r="I224" s="419">
        <v>16.921291509040199</v>
      </c>
      <c r="J224" s="419">
        <v>45.250084330100997</v>
      </c>
      <c r="K224" s="419">
        <v>14.600570113444901</v>
      </c>
      <c r="L224" s="419">
        <v>770.28225729999997</v>
      </c>
      <c r="M224" s="419">
        <v>18.776298836940001</v>
      </c>
      <c r="N224" s="419">
        <v>36.792736230248501</v>
      </c>
      <c r="O224" s="419">
        <v>17.204784059625698</v>
      </c>
      <c r="P224" s="419">
        <v>62.804416099999997</v>
      </c>
      <c r="Q224" s="419">
        <v>55.010210586326401</v>
      </c>
      <c r="R224" s="419">
        <v>2.9998695851592401</v>
      </c>
      <c r="S224" s="419">
        <v>53.399154443881997</v>
      </c>
    </row>
    <row r="225" spans="1:19" x14ac:dyDescent="0.25">
      <c r="A225" s="419" t="s">
        <v>248</v>
      </c>
      <c r="B225" s="419" t="s">
        <v>249</v>
      </c>
      <c r="C225" s="419" t="s">
        <v>16</v>
      </c>
      <c r="D225" s="419">
        <v>574.91083760000004</v>
      </c>
      <c r="E225" s="419">
        <v>18.4957729275052</v>
      </c>
      <c r="F225" s="419">
        <v>32.117359914605103</v>
      </c>
      <c r="G225" s="419">
        <v>14.788037533928</v>
      </c>
      <c r="H225" s="419">
        <v>676.90310790000001</v>
      </c>
      <c r="I225" s="419">
        <v>16.761504436913</v>
      </c>
      <c r="J225" s="419">
        <v>37.815152058179102</v>
      </c>
      <c r="K225" s="419">
        <v>12.470382518297001</v>
      </c>
      <c r="L225" s="419">
        <v>494.05603680000002</v>
      </c>
      <c r="M225" s="419">
        <v>18.148254866296298</v>
      </c>
      <c r="N225" s="419">
        <v>27.600411253560601</v>
      </c>
      <c r="O225" s="419">
        <v>17.335546111442</v>
      </c>
      <c r="P225" s="419">
        <v>44.161449699999999</v>
      </c>
      <c r="Q225" s="419">
        <v>70.120066035107598</v>
      </c>
      <c r="R225" s="419">
        <v>2.4670767736552199</v>
      </c>
      <c r="S225" s="419">
        <v>69.641251441240001</v>
      </c>
    </row>
    <row r="226" spans="1:19" x14ac:dyDescent="0.25">
      <c r="A226" s="419" t="s">
        <v>250</v>
      </c>
      <c r="B226" s="419" t="s">
        <v>251</v>
      </c>
      <c r="C226" s="419" t="s">
        <v>16</v>
      </c>
      <c r="D226" s="419">
        <v>1259.7848899999999</v>
      </c>
      <c r="E226" s="419">
        <v>10.961088045665999</v>
      </c>
      <c r="F226" s="419">
        <v>47.2049506593562</v>
      </c>
      <c r="G226" s="419">
        <v>7.8082738889620504</v>
      </c>
      <c r="H226" s="419">
        <v>1091.0621054000001</v>
      </c>
      <c r="I226" s="419">
        <v>10.024267750191999</v>
      </c>
      <c r="J226" s="419">
        <v>40.882799325923301</v>
      </c>
      <c r="K226" s="419">
        <v>8.4904318164897195</v>
      </c>
      <c r="L226" s="419">
        <v>259.53776850000003</v>
      </c>
      <c r="M226" s="419">
        <v>25.065413937910499</v>
      </c>
      <c r="N226" s="419">
        <v>9.7250472311046092</v>
      </c>
      <c r="O226" s="419">
        <v>23.7676660925592</v>
      </c>
      <c r="P226" s="419">
        <v>58.3711026</v>
      </c>
      <c r="Q226" s="419">
        <v>50.910258473589003</v>
      </c>
      <c r="R226" s="419">
        <v>2.1872027836158798</v>
      </c>
      <c r="S226" s="419">
        <v>50.538011085169302</v>
      </c>
    </row>
    <row r="227" spans="1:19" x14ac:dyDescent="0.25">
      <c r="A227" s="419" t="s">
        <v>252</v>
      </c>
      <c r="B227" s="419" t="s">
        <v>253</v>
      </c>
      <c r="C227" s="419" t="s">
        <v>15</v>
      </c>
      <c r="D227" s="419"/>
      <c r="E227" s="419"/>
      <c r="F227" s="419"/>
      <c r="G227" s="419"/>
      <c r="H227" s="419">
        <v>15.2409997</v>
      </c>
      <c r="I227" s="419">
        <v>100</v>
      </c>
      <c r="J227" s="419">
        <v>32.844857177225002</v>
      </c>
      <c r="K227" s="419">
        <v>84.594073361604202</v>
      </c>
      <c r="L227" s="419">
        <v>31.1620022</v>
      </c>
      <c r="M227" s="419">
        <v>72.777328952456003</v>
      </c>
      <c r="N227" s="419">
        <v>67.155142822775005</v>
      </c>
      <c r="O227" s="419">
        <v>41.374050308166197</v>
      </c>
      <c r="P227" s="419"/>
      <c r="Q227" s="419"/>
      <c r="R227" s="419"/>
      <c r="S227" s="419"/>
    </row>
    <row r="228" spans="1:19" x14ac:dyDescent="0.25">
      <c r="A228" s="419" t="s">
        <v>252</v>
      </c>
      <c r="B228" s="419" t="s">
        <v>253</v>
      </c>
      <c r="C228" s="419" t="s">
        <v>16</v>
      </c>
      <c r="D228" s="419">
        <v>293.50804890000001</v>
      </c>
      <c r="E228" s="419">
        <v>22.744892073136398</v>
      </c>
      <c r="F228" s="419">
        <v>24.226038936159899</v>
      </c>
      <c r="G228" s="419">
        <v>20.745044340611202</v>
      </c>
      <c r="H228" s="419">
        <v>354.3226866</v>
      </c>
      <c r="I228" s="419">
        <v>21.288692015831</v>
      </c>
      <c r="J228" s="419">
        <v>29.2456552169748</v>
      </c>
      <c r="K228" s="419">
        <v>21.508091737709002</v>
      </c>
      <c r="L228" s="419">
        <v>523.29650130000005</v>
      </c>
      <c r="M228" s="419">
        <v>20.374377437818399</v>
      </c>
      <c r="N228" s="419">
        <v>43.192687434508201</v>
      </c>
      <c r="O228" s="419">
        <v>15.8130488234768</v>
      </c>
      <c r="P228" s="419">
        <v>40.412337100000002</v>
      </c>
      <c r="Q228" s="419">
        <v>70.594790788378205</v>
      </c>
      <c r="R228" s="419">
        <v>3.3356184123569999</v>
      </c>
      <c r="S228" s="419">
        <v>68.673644797393493</v>
      </c>
    </row>
    <row r="229" spans="1:19" x14ac:dyDescent="0.25">
      <c r="A229" s="419" t="s">
        <v>256</v>
      </c>
      <c r="B229" s="419" t="s">
        <v>257</v>
      </c>
      <c r="C229" s="419" t="s">
        <v>16</v>
      </c>
      <c r="D229" s="419">
        <v>211.52596919999999</v>
      </c>
      <c r="E229" s="419">
        <v>20.885748682150101</v>
      </c>
      <c r="F229" s="419">
        <v>11.4951213949057</v>
      </c>
      <c r="G229" s="419">
        <v>19.998607792033098</v>
      </c>
      <c r="H229" s="419">
        <v>852.23730880000005</v>
      </c>
      <c r="I229" s="419">
        <v>12.1788106192074</v>
      </c>
      <c r="J229" s="419">
        <v>46.313799478024997</v>
      </c>
      <c r="K229" s="419">
        <v>8.3117924919647592</v>
      </c>
      <c r="L229" s="419">
        <v>709.01977910000005</v>
      </c>
      <c r="M229" s="419">
        <v>12.089419961671</v>
      </c>
      <c r="N229" s="419">
        <v>38.530817104719297</v>
      </c>
      <c r="O229" s="419">
        <v>10.386354984068801</v>
      </c>
      <c r="P229" s="419">
        <v>67.353831700000001</v>
      </c>
      <c r="Q229" s="419">
        <v>45.785329009578497</v>
      </c>
      <c r="R229" s="419">
        <v>3.6602620223500399</v>
      </c>
      <c r="S229" s="419">
        <v>47.036364776633803</v>
      </c>
    </row>
    <row r="230" spans="1:19" x14ac:dyDescent="0.25">
      <c r="A230" s="419" t="s">
        <v>258</v>
      </c>
      <c r="B230" s="419" t="s">
        <v>259</v>
      </c>
      <c r="C230" s="419" t="s">
        <v>16</v>
      </c>
      <c r="D230" s="419">
        <v>189.819276</v>
      </c>
      <c r="E230" s="419">
        <v>37.450889783537399</v>
      </c>
      <c r="F230" s="419">
        <v>5.6946667314429096</v>
      </c>
      <c r="G230" s="419">
        <v>36.818664041770198</v>
      </c>
      <c r="H230" s="419">
        <v>1118.8063827000001</v>
      </c>
      <c r="I230" s="419">
        <v>14.5680176041209</v>
      </c>
      <c r="J230" s="419">
        <v>33.564712819195897</v>
      </c>
      <c r="K230" s="419">
        <v>13.5748943311212</v>
      </c>
      <c r="L230" s="419">
        <v>1846.8902805</v>
      </c>
      <c r="M230" s="419">
        <v>11.2414682903753</v>
      </c>
      <c r="N230" s="419">
        <v>55.407569023646602</v>
      </c>
      <c r="O230" s="419">
        <v>8.3641786459495897</v>
      </c>
      <c r="P230" s="419">
        <v>177.7656197</v>
      </c>
      <c r="Q230" s="419">
        <v>49.4168332705746</v>
      </c>
      <c r="R230" s="419">
        <v>5.3330514257146504</v>
      </c>
      <c r="S230" s="419">
        <v>48.2567045401412</v>
      </c>
    </row>
    <row r="231" spans="1:19" x14ac:dyDescent="0.25">
      <c r="A231" s="419" t="s">
        <v>260</v>
      </c>
      <c r="B231" s="419" t="s">
        <v>261</v>
      </c>
      <c r="C231" s="419" t="s">
        <v>16</v>
      </c>
      <c r="D231" s="419">
        <v>59.369494099999997</v>
      </c>
      <c r="E231" s="419">
        <v>70.165420419317897</v>
      </c>
      <c r="F231" s="419">
        <v>2.3872009066737201</v>
      </c>
      <c r="G231" s="419">
        <v>70.455134236085399</v>
      </c>
      <c r="H231" s="419">
        <v>563.97568739999997</v>
      </c>
      <c r="I231" s="419">
        <v>21.2562571386533</v>
      </c>
      <c r="J231" s="419">
        <v>22.677021132023</v>
      </c>
      <c r="K231" s="419">
        <v>16.958906866896601</v>
      </c>
      <c r="L231" s="419">
        <v>1647.5887564</v>
      </c>
      <c r="M231" s="419">
        <v>9.8675813113978492</v>
      </c>
      <c r="N231" s="419">
        <v>66.248254810436606</v>
      </c>
      <c r="O231" s="419">
        <v>7.0245295759340198</v>
      </c>
      <c r="P231" s="419">
        <v>216.0580004</v>
      </c>
      <c r="Q231" s="419">
        <v>36.627085674768303</v>
      </c>
      <c r="R231" s="419">
        <v>8.6875231508666602</v>
      </c>
      <c r="S231" s="419">
        <v>37.3084151685282</v>
      </c>
    </row>
    <row r="232" spans="1:19" x14ac:dyDescent="0.25">
      <c r="A232" s="419" t="s">
        <v>262</v>
      </c>
      <c r="B232" s="419" t="s">
        <v>263</v>
      </c>
      <c r="C232" s="419" t="s">
        <v>16</v>
      </c>
      <c r="D232" s="419">
        <v>35.576855199999997</v>
      </c>
      <c r="E232" s="419">
        <v>70.219727010881996</v>
      </c>
      <c r="F232" s="419">
        <v>1.64878740663379</v>
      </c>
      <c r="G232" s="419">
        <v>69.541824878439996</v>
      </c>
      <c r="H232" s="419">
        <v>545.70830520000004</v>
      </c>
      <c r="I232" s="419">
        <v>21.019232597108601</v>
      </c>
      <c r="J232" s="419">
        <v>25.290514753232799</v>
      </c>
      <c r="K232" s="419">
        <v>19.5154651557365</v>
      </c>
      <c r="L232" s="419">
        <v>1275.8454483999999</v>
      </c>
      <c r="M232" s="419">
        <v>10.852321964047899</v>
      </c>
      <c r="N232" s="419">
        <v>59.128270228138703</v>
      </c>
      <c r="O232" s="419">
        <v>8.8111629210809692</v>
      </c>
      <c r="P232" s="419">
        <v>300.62818149999998</v>
      </c>
      <c r="Q232" s="419">
        <v>27.0864470680282</v>
      </c>
      <c r="R232" s="419">
        <v>13.932427611994701</v>
      </c>
      <c r="S232" s="419">
        <v>25.905314793915899</v>
      </c>
    </row>
    <row r="233" spans="1:19" x14ac:dyDescent="0.25">
      <c r="A233" s="419" t="s">
        <v>268</v>
      </c>
      <c r="B233" s="419" t="s">
        <v>269</v>
      </c>
      <c r="C233" s="419" t="s">
        <v>16</v>
      </c>
      <c r="D233" s="419">
        <v>468.86544930000002</v>
      </c>
      <c r="E233" s="419">
        <v>26.097806518807701</v>
      </c>
      <c r="F233" s="419">
        <v>8.6106730054485805</v>
      </c>
      <c r="G233" s="419">
        <v>25.382172323026399</v>
      </c>
      <c r="H233" s="419">
        <v>1321.8760554999999</v>
      </c>
      <c r="I233" s="419">
        <v>17.621710738438999</v>
      </c>
      <c r="J233" s="419">
        <v>24.2761382495469</v>
      </c>
      <c r="K233" s="419">
        <v>16.4251146357864</v>
      </c>
      <c r="L233" s="419">
        <v>3333.4110734000001</v>
      </c>
      <c r="M233" s="419">
        <v>10.350761967527699</v>
      </c>
      <c r="N233" s="419">
        <v>61.217803078988297</v>
      </c>
      <c r="O233" s="419">
        <v>7.2431319899795801</v>
      </c>
      <c r="P233" s="419">
        <v>321.01354300000003</v>
      </c>
      <c r="Q233" s="419">
        <v>37.6491326031502</v>
      </c>
      <c r="R233" s="419">
        <v>5.8953856660162902</v>
      </c>
      <c r="S233" s="419">
        <v>35.225082203012199</v>
      </c>
    </row>
    <row r="234" spans="1:19" x14ac:dyDescent="0.25">
      <c r="A234" s="419" t="s">
        <v>270</v>
      </c>
      <c r="B234" s="419" t="s">
        <v>271</v>
      </c>
      <c r="C234" s="419" t="s">
        <v>16</v>
      </c>
      <c r="D234" s="419">
        <v>81.298113599999994</v>
      </c>
      <c r="E234" s="419">
        <v>44.6556056294245</v>
      </c>
      <c r="F234" s="419">
        <v>3.4569808737069301</v>
      </c>
      <c r="G234" s="419">
        <v>42.9802003769476</v>
      </c>
      <c r="H234" s="419">
        <v>498.56905590000002</v>
      </c>
      <c r="I234" s="419">
        <v>18.615845243010401</v>
      </c>
      <c r="J234" s="419">
        <v>21.200291300097501</v>
      </c>
      <c r="K234" s="419">
        <v>16.895909102915699</v>
      </c>
      <c r="L234" s="419">
        <v>1361.2272482000001</v>
      </c>
      <c r="M234" s="419">
        <v>13.4907596927883</v>
      </c>
      <c r="N234" s="419">
        <v>57.8824815659205</v>
      </c>
      <c r="O234" s="419">
        <v>7.1876876395662501</v>
      </c>
      <c r="P234" s="419">
        <v>410.6140982</v>
      </c>
      <c r="Q234" s="419">
        <v>22.779111398414098</v>
      </c>
      <c r="R234" s="419">
        <v>17.460246260275099</v>
      </c>
      <c r="S234" s="419">
        <v>21.858977275502401</v>
      </c>
    </row>
    <row r="235" spans="1:19" x14ac:dyDescent="0.25">
      <c r="A235" s="419" t="s">
        <v>272</v>
      </c>
      <c r="B235" s="419" t="s">
        <v>273</v>
      </c>
      <c r="C235" s="419" t="s">
        <v>16</v>
      </c>
      <c r="D235" s="419">
        <v>113.54647629999999</v>
      </c>
      <c r="E235" s="419">
        <v>51.1629453742501</v>
      </c>
      <c r="F235" s="419">
        <v>5.3665306039424499</v>
      </c>
      <c r="G235" s="419">
        <v>50.637804998915698</v>
      </c>
      <c r="H235" s="419">
        <v>380.08535790000002</v>
      </c>
      <c r="I235" s="419">
        <v>29.882092960025499</v>
      </c>
      <c r="J235" s="419">
        <v>17.9639190201869</v>
      </c>
      <c r="K235" s="419">
        <v>25.941572524641501</v>
      </c>
      <c r="L235" s="419">
        <v>1420.1431734</v>
      </c>
      <c r="M235" s="419">
        <v>9.6555684257410608</v>
      </c>
      <c r="N235" s="419">
        <v>67.120020368532195</v>
      </c>
      <c r="O235" s="419">
        <v>8.1497390186057608</v>
      </c>
      <c r="P235" s="419">
        <v>202.05148589999999</v>
      </c>
      <c r="Q235" s="419">
        <v>40.083498135577003</v>
      </c>
      <c r="R235" s="419">
        <v>9.5495300073384808</v>
      </c>
      <c r="S235" s="419">
        <v>36.755172299210898</v>
      </c>
    </row>
    <row r="236" spans="1:19" x14ac:dyDescent="0.25">
      <c r="A236" s="419" t="s">
        <v>274</v>
      </c>
      <c r="B236" s="419" t="s">
        <v>275</v>
      </c>
      <c r="C236" s="419" t="s">
        <v>16</v>
      </c>
      <c r="D236" s="419">
        <v>44.048214799999997</v>
      </c>
      <c r="E236" s="419">
        <v>100</v>
      </c>
      <c r="F236" s="419">
        <v>2.9257006488002402</v>
      </c>
      <c r="G236" s="419">
        <v>98.897023624090593</v>
      </c>
      <c r="H236" s="419">
        <v>554.78873060000001</v>
      </c>
      <c r="I236" s="419">
        <v>28.881555793546401</v>
      </c>
      <c r="J236" s="419">
        <v>36.849296990430602</v>
      </c>
      <c r="K236" s="419">
        <v>24.415339392722601</v>
      </c>
      <c r="L236" s="419">
        <v>906.72428890000003</v>
      </c>
      <c r="M236" s="419">
        <v>19.944693065913299</v>
      </c>
      <c r="N236" s="419">
        <v>60.225002360769103</v>
      </c>
      <c r="O236" s="419">
        <v>14.3807560969205</v>
      </c>
      <c r="P236" s="419"/>
      <c r="Q236" s="419"/>
      <c r="R236" s="419"/>
      <c r="S236" s="419"/>
    </row>
    <row r="237" spans="1:19" x14ac:dyDescent="0.25">
      <c r="A237" s="419" t="s">
        <v>276</v>
      </c>
      <c r="B237" s="419" t="s">
        <v>277</v>
      </c>
      <c r="C237" s="419" t="s">
        <v>16</v>
      </c>
      <c r="D237" s="419">
        <v>635.44440850000001</v>
      </c>
      <c r="E237" s="419">
        <v>16.464417793858601</v>
      </c>
      <c r="F237" s="419">
        <v>24.247695939465402</v>
      </c>
      <c r="G237" s="419">
        <v>14.1540297353689</v>
      </c>
      <c r="H237" s="419">
        <v>1039.7853286</v>
      </c>
      <c r="I237" s="419">
        <v>12.533442643109099</v>
      </c>
      <c r="J237" s="419">
        <v>39.676796511161498</v>
      </c>
      <c r="K237" s="419">
        <v>10.555995210695199</v>
      </c>
      <c r="L237" s="419">
        <v>887.2036081</v>
      </c>
      <c r="M237" s="419">
        <v>17.395218202404799</v>
      </c>
      <c r="N237" s="419">
        <v>33.854485204122199</v>
      </c>
      <c r="O237" s="419">
        <v>15.0497770952206</v>
      </c>
      <c r="P237" s="419">
        <v>58.204962399999999</v>
      </c>
      <c r="Q237" s="419">
        <v>58.8847487820073</v>
      </c>
      <c r="R237" s="419">
        <v>2.22102234525086</v>
      </c>
      <c r="S237" s="419">
        <v>58.710397724455902</v>
      </c>
    </row>
    <row r="238" spans="1:19" x14ac:dyDescent="0.25">
      <c r="A238" s="419" t="s">
        <v>278</v>
      </c>
      <c r="B238" s="419" t="s">
        <v>279</v>
      </c>
      <c r="C238" s="419" t="s">
        <v>16</v>
      </c>
      <c r="D238" s="419">
        <v>58.747763200000001</v>
      </c>
      <c r="E238" s="419">
        <v>47.512039453775003</v>
      </c>
      <c r="F238" s="419">
        <v>11.952583679919799</v>
      </c>
      <c r="G238" s="419">
        <v>45.829901104260898</v>
      </c>
      <c r="H238" s="419">
        <v>181.7782507</v>
      </c>
      <c r="I238" s="419">
        <v>26.2315922909739</v>
      </c>
      <c r="J238" s="419">
        <v>36.983871969463998</v>
      </c>
      <c r="K238" s="419">
        <v>25.500839892036101</v>
      </c>
      <c r="L238" s="419">
        <v>218.22239070000001</v>
      </c>
      <c r="M238" s="419">
        <v>27.620578400011901</v>
      </c>
      <c r="N238" s="419">
        <v>44.398650154460697</v>
      </c>
      <c r="O238" s="419">
        <v>21.715583087677</v>
      </c>
      <c r="P238" s="419">
        <v>32.758409100000002</v>
      </c>
      <c r="Q238" s="419">
        <v>72.783945635929797</v>
      </c>
      <c r="R238" s="419">
        <v>6.66489419615547</v>
      </c>
      <c r="S238" s="419">
        <v>74.719002842420693</v>
      </c>
    </row>
    <row r="239" spans="1:19" x14ac:dyDescent="0.25">
      <c r="A239" s="419" t="s">
        <v>280</v>
      </c>
      <c r="B239" s="419" t="s">
        <v>281</v>
      </c>
      <c r="C239" s="419" t="s">
        <v>16</v>
      </c>
      <c r="D239" s="419">
        <v>189.4885596</v>
      </c>
      <c r="E239" s="419">
        <v>43.9953048080272</v>
      </c>
      <c r="F239" s="419">
        <v>5.4114428000227903</v>
      </c>
      <c r="G239" s="419">
        <v>46.145235591530799</v>
      </c>
      <c r="H239" s="419">
        <v>1163.2761075999999</v>
      </c>
      <c r="I239" s="419">
        <v>18.853677691138198</v>
      </c>
      <c r="J239" s="419">
        <v>33.221014135095899</v>
      </c>
      <c r="K239" s="419">
        <v>20.9657641019297</v>
      </c>
      <c r="L239" s="419">
        <v>2043.8919857999999</v>
      </c>
      <c r="M239" s="419">
        <v>21.718694274264099</v>
      </c>
      <c r="N239" s="419">
        <v>58.369774903189999</v>
      </c>
      <c r="O239" s="419">
        <v>13.200857563839399</v>
      </c>
      <c r="P239" s="419">
        <v>104.970669</v>
      </c>
      <c r="Q239" s="419">
        <v>57.633767503338198</v>
      </c>
      <c r="R239" s="419">
        <v>2.9977681616913099</v>
      </c>
      <c r="S239" s="419">
        <v>58.7444307851164</v>
      </c>
    </row>
    <row r="240" spans="1:19" x14ac:dyDescent="0.25">
      <c r="A240" s="419" t="s">
        <v>284</v>
      </c>
      <c r="B240" s="419" t="s">
        <v>285</v>
      </c>
      <c r="C240" s="419" t="s">
        <v>15</v>
      </c>
      <c r="D240" s="419"/>
      <c r="E240" s="419"/>
      <c r="F240" s="419"/>
      <c r="G240" s="419"/>
      <c r="H240" s="419"/>
      <c r="I240" s="419"/>
      <c r="J240" s="419"/>
      <c r="K240" s="419"/>
      <c r="L240" s="419">
        <v>38.771278000000002</v>
      </c>
      <c r="M240" s="419">
        <v>70.549662767356097</v>
      </c>
      <c r="N240" s="419">
        <v>100</v>
      </c>
      <c r="O240" s="419">
        <v>0</v>
      </c>
      <c r="P240" s="419"/>
      <c r="Q240" s="419"/>
      <c r="R240" s="419"/>
      <c r="S240" s="419"/>
    </row>
    <row r="241" spans="1:19" x14ac:dyDescent="0.25">
      <c r="A241" s="419" t="s">
        <v>284</v>
      </c>
      <c r="B241" s="419" t="s">
        <v>285</v>
      </c>
      <c r="C241" s="419" t="s">
        <v>16</v>
      </c>
      <c r="D241" s="419"/>
      <c r="E241" s="419"/>
      <c r="F241" s="419"/>
      <c r="G241" s="419"/>
      <c r="H241" s="419">
        <v>72.735731700000002</v>
      </c>
      <c r="I241" s="419">
        <v>56.012889761591801</v>
      </c>
      <c r="J241" s="419">
        <v>8.5381287092801301</v>
      </c>
      <c r="K241" s="419">
        <v>51.4164296961997</v>
      </c>
      <c r="L241" s="419">
        <v>498.48167869999997</v>
      </c>
      <c r="M241" s="419">
        <v>19.222376336923102</v>
      </c>
      <c r="N241" s="419">
        <v>58.514579182526099</v>
      </c>
      <c r="O241" s="419">
        <v>14.446118976788799</v>
      </c>
      <c r="P241" s="419">
        <v>280.67571720000001</v>
      </c>
      <c r="Q241" s="419">
        <v>25.302691206707099</v>
      </c>
      <c r="R241" s="419">
        <v>32.9472921081938</v>
      </c>
      <c r="S241" s="419">
        <v>23.078109341462898</v>
      </c>
    </row>
    <row r="242" spans="1:19" x14ac:dyDescent="0.25">
      <c r="A242" s="419" t="s">
        <v>286</v>
      </c>
      <c r="B242" s="419" t="s">
        <v>287</v>
      </c>
      <c r="C242" s="419" t="s">
        <v>16</v>
      </c>
      <c r="D242" s="419">
        <v>7.7808928999999996</v>
      </c>
      <c r="E242" s="419">
        <v>100</v>
      </c>
      <c r="F242" s="419">
        <v>0.86915777186451204</v>
      </c>
      <c r="G242" s="419">
        <v>101.841007744054</v>
      </c>
      <c r="H242" s="419">
        <v>214.78334520000001</v>
      </c>
      <c r="I242" s="419">
        <v>17.683500402635801</v>
      </c>
      <c r="J242" s="419">
        <v>23.992183949433102</v>
      </c>
      <c r="K242" s="419">
        <v>16.1131177850359</v>
      </c>
      <c r="L242" s="419">
        <v>542.26090439999996</v>
      </c>
      <c r="M242" s="419">
        <v>12.632972821442801</v>
      </c>
      <c r="N242" s="419">
        <v>60.572775579206201</v>
      </c>
      <c r="O242" s="419">
        <v>7.2311989824061103</v>
      </c>
      <c r="P242" s="419">
        <v>130.3970084</v>
      </c>
      <c r="Q242" s="419">
        <v>35.016144194165399</v>
      </c>
      <c r="R242" s="419">
        <v>14.5658826994961</v>
      </c>
      <c r="S242" s="419">
        <v>29.989316796851501</v>
      </c>
    </row>
    <row r="243" spans="1:19" x14ac:dyDescent="0.25">
      <c r="A243" s="419" t="s">
        <v>288</v>
      </c>
      <c r="B243" s="419" t="s">
        <v>289</v>
      </c>
      <c r="C243" s="419" t="s">
        <v>16</v>
      </c>
      <c r="D243" s="419">
        <v>1028.6434753000001</v>
      </c>
      <c r="E243" s="419">
        <v>15.2997320776813</v>
      </c>
      <c r="F243" s="419">
        <v>43.348744939358703</v>
      </c>
      <c r="G243" s="419">
        <v>10.673085328493601</v>
      </c>
      <c r="H243" s="419">
        <v>1055.2705579999999</v>
      </c>
      <c r="I243" s="419">
        <v>11.0225593212284</v>
      </c>
      <c r="J243" s="419">
        <v>44.470854440033698</v>
      </c>
      <c r="K243" s="419">
        <v>8.7146244182832397</v>
      </c>
      <c r="L243" s="419">
        <v>270.62180180000001</v>
      </c>
      <c r="M243" s="419">
        <v>23.048588479123399</v>
      </c>
      <c r="N243" s="419">
        <v>11.404452313117099</v>
      </c>
      <c r="O243" s="419">
        <v>22.061683023694801</v>
      </c>
      <c r="P243" s="419">
        <v>18.412855199999999</v>
      </c>
      <c r="Q243" s="419">
        <v>72.281285621691595</v>
      </c>
      <c r="R243" s="419">
        <v>0.77594830749046495</v>
      </c>
      <c r="S243" s="419">
        <v>72.385123010454507</v>
      </c>
    </row>
    <row r="244" spans="1:19" x14ac:dyDescent="0.25">
      <c r="A244" s="419" t="s">
        <v>292</v>
      </c>
      <c r="B244" s="419" t="s">
        <v>293</v>
      </c>
      <c r="C244" s="419" t="s">
        <v>16</v>
      </c>
      <c r="D244" s="419">
        <v>3251.5203126000001</v>
      </c>
      <c r="E244" s="419">
        <v>14.8200049275459</v>
      </c>
      <c r="F244" s="419">
        <v>43.553037891940903</v>
      </c>
      <c r="G244" s="419">
        <v>10.9012674059642</v>
      </c>
      <c r="H244" s="419">
        <v>2791.8111474000002</v>
      </c>
      <c r="I244" s="419">
        <v>10.776791258180801</v>
      </c>
      <c r="J244" s="419">
        <v>37.395385850327699</v>
      </c>
      <c r="K244" s="419">
        <v>10.016368832489</v>
      </c>
      <c r="L244" s="419">
        <v>1204.7160102</v>
      </c>
      <c r="M244" s="419">
        <v>20.722984706125899</v>
      </c>
      <c r="N244" s="419">
        <v>16.136772031823099</v>
      </c>
      <c r="O244" s="419">
        <v>18.450797456150202</v>
      </c>
      <c r="P244" s="419">
        <v>217.60927839999999</v>
      </c>
      <c r="Q244" s="419">
        <v>80.675310899922096</v>
      </c>
      <c r="R244" s="419">
        <v>2.91480422590829</v>
      </c>
      <c r="S244" s="419">
        <v>77.7046024012879</v>
      </c>
    </row>
    <row r="245" spans="1:19" x14ac:dyDescent="0.25">
      <c r="A245" s="419" t="s">
        <v>294</v>
      </c>
      <c r="B245" s="419" t="s">
        <v>295</v>
      </c>
      <c r="C245" s="419" t="s">
        <v>16</v>
      </c>
      <c r="D245" s="419">
        <v>443.1241283</v>
      </c>
      <c r="E245" s="419">
        <v>22.734793645806</v>
      </c>
      <c r="F245" s="419">
        <v>9.2277015640945592</v>
      </c>
      <c r="G245" s="419">
        <v>24.267296254119699</v>
      </c>
      <c r="H245" s="419">
        <v>1519.9167491000001</v>
      </c>
      <c r="I245" s="419">
        <v>12.5965648709709</v>
      </c>
      <c r="J245" s="419">
        <v>31.651036960614999</v>
      </c>
      <c r="K245" s="419">
        <v>11.721953150565399</v>
      </c>
      <c r="L245" s="419">
        <v>2532.0131253</v>
      </c>
      <c r="M245" s="419">
        <v>12.5477223725775</v>
      </c>
      <c r="N245" s="419">
        <v>52.727125390970897</v>
      </c>
      <c r="O245" s="419">
        <v>7.32656958631474</v>
      </c>
      <c r="P245" s="419">
        <v>307.05327419999998</v>
      </c>
      <c r="Q245" s="419">
        <v>36.773699969935102</v>
      </c>
      <c r="R245" s="419">
        <v>6.39413608431959</v>
      </c>
      <c r="S245" s="419">
        <v>34.234534423222001</v>
      </c>
    </row>
    <row r="246" spans="1:19" x14ac:dyDescent="0.25">
      <c r="A246" t="s">
        <v>19</v>
      </c>
    </row>
    <row r="247" spans="1:19" x14ac:dyDescent="0.25">
      <c r="A247" t="s">
        <v>20</v>
      </c>
    </row>
    <row r="248" spans="1:19" x14ac:dyDescent="0.25">
      <c r="A248" t="s">
        <v>21</v>
      </c>
    </row>
    <row r="249" spans="1:19" x14ac:dyDescent="0.25">
      <c r="A249" t="s">
        <v>22</v>
      </c>
    </row>
    <row r="250" spans="1:19" x14ac:dyDescent="0.25">
      <c r="A250" t="s">
        <v>23</v>
      </c>
    </row>
    <row r="253" spans="1:19" x14ac:dyDescent="0.25">
      <c r="L253" s="7" t="str">
        <f>HYPERLINK("#'Indice'!A1", "Ir al índice")</f>
        <v>Ir al índice</v>
      </c>
    </row>
    <row r="254" spans="1:19" ht="17.25" x14ac:dyDescent="0.3">
      <c r="A254" s="4" t="s">
        <v>1027</v>
      </c>
    </row>
    <row r="255" spans="1:19" x14ac:dyDescent="0.25">
      <c r="A255" s="5" t="s">
        <v>25</v>
      </c>
      <c r="B255" s="5" t="s">
        <v>70</v>
      </c>
      <c r="C255" s="5" t="s">
        <v>1145</v>
      </c>
      <c r="D255" s="5" t="s">
        <v>1003</v>
      </c>
      <c r="E255" s="5" t="s">
        <v>1004</v>
      </c>
      <c r="F255" s="5" t="s">
        <v>1005</v>
      </c>
      <c r="G255" s="5" t="s">
        <v>1006</v>
      </c>
      <c r="H255" s="5" t="s">
        <v>1007</v>
      </c>
      <c r="I255" s="5" t="s">
        <v>1008</v>
      </c>
      <c r="J255" s="5" t="s">
        <v>1009</v>
      </c>
      <c r="K255" s="5" t="s">
        <v>1010</v>
      </c>
      <c r="L255" s="5" t="s">
        <v>995</v>
      </c>
      <c r="M255" s="5" t="s">
        <v>996</v>
      </c>
      <c r="N255" s="5" t="s">
        <v>997</v>
      </c>
      <c r="O255" s="5" t="s">
        <v>998</v>
      </c>
      <c r="P255" s="5" t="s">
        <v>999</v>
      </c>
      <c r="Q255" s="5" t="s">
        <v>1000</v>
      </c>
      <c r="R255" s="5" t="s">
        <v>1001</v>
      </c>
      <c r="S255" s="5" t="s">
        <v>1002</v>
      </c>
    </row>
    <row r="256" spans="1:19" x14ac:dyDescent="0.25">
      <c r="A256" s="420" t="s">
        <v>71</v>
      </c>
      <c r="B256" s="420" t="s">
        <v>72</v>
      </c>
      <c r="C256" s="420" t="s">
        <v>16</v>
      </c>
      <c r="D256" s="420">
        <v>4.7242800000000003</v>
      </c>
      <c r="E256" s="420"/>
      <c r="F256" s="420">
        <v>66.6666666666667</v>
      </c>
      <c r="G256" s="420"/>
      <c r="H256" s="420">
        <v>2.3621400000000001</v>
      </c>
      <c r="I256" s="420"/>
      <c r="J256" s="420">
        <v>33.3333333333333</v>
      </c>
      <c r="K256" s="420"/>
      <c r="L256" s="420"/>
      <c r="M256" s="420"/>
      <c r="N256" s="420"/>
      <c r="O256" s="420"/>
      <c r="P256" s="420"/>
      <c r="Q256" s="420"/>
      <c r="R256" s="420"/>
      <c r="S256" s="420"/>
    </row>
    <row r="257" spans="1:19" x14ac:dyDescent="0.25">
      <c r="A257" s="420" t="s">
        <v>79</v>
      </c>
      <c r="B257" s="420" t="s">
        <v>80</v>
      </c>
      <c r="C257" s="420" t="s">
        <v>15</v>
      </c>
      <c r="D257" s="420"/>
      <c r="E257" s="420"/>
      <c r="F257" s="420"/>
      <c r="G257" s="420"/>
      <c r="H257" s="420">
        <v>10.254998199999999</v>
      </c>
      <c r="I257" s="420"/>
      <c r="J257" s="420">
        <v>100</v>
      </c>
      <c r="K257" s="420"/>
      <c r="L257" s="420"/>
      <c r="M257" s="420"/>
      <c r="N257" s="420"/>
      <c r="O257" s="420"/>
      <c r="P257" s="420"/>
      <c r="Q257" s="420"/>
      <c r="R257" s="420"/>
      <c r="S257" s="420"/>
    </row>
    <row r="258" spans="1:19" x14ac:dyDescent="0.25">
      <c r="A258" s="420" t="s">
        <v>79</v>
      </c>
      <c r="B258" s="420" t="s">
        <v>80</v>
      </c>
      <c r="C258" s="420" t="s">
        <v>16</v>
      </c>
      <c r="D258" s="420">
        <v>6.9904542999999997</v>
      </c>
      <c r="E258" s="420"/>
      <c r="F258" s="420">
        <v>9.1667370409513804</v>
      </c>
      <c r="G258" s="420"/>
      <c r="H258" s="420">
        <v>57.674403300000002</v>
      </c>
      <c r="I258" s="420"/>
      <c r="J258" s="420">
        <v>75.629718235176597</v>
      </c>
      <c r="K258" s="420"/>
      <c r="L258" s="420">
        <v>3.3862741000000001</v>
      </c>
      <c r="M258" s="420"/>
      <c r="N258" s="420">
        <v>4.4404959808240703</v>
      </c>
      <c r="O258" s="420"/>
      <c r="P258" s="420">
        <v>8.2077843000000001</v>
      </c>
      <c r="Q258" s="420"/>
      <c r="R258" s="420">
        <v>10.763048743048</v>
      </c>
      <c r="S258" s="420"/>
    </row>
    <row r="259" spans="1:19" x14ac:dyDescent="0.25">
      <c r="A259" s="420" t="s">
        <v>91</v>
      </c>
      <c r="B259" s="420" t="s">
        <v>92</v>
      </c>
      <c r="C259" s="420" t="s">
        <v>15</v>
      </c>
      <c r="D259" s="420"/>
      <c r="E259" s="420"/>
      <c r="F259" s="420"/>
      <c r="G259" s="420"/>
      <c r="H259" s="420">
        <v>5.1954364000000002</v>
      </c>
      <c r="I259" s="420"/>
      <c r="J259" s="420">
        <v>100</v>
      </c>
      <c r="K259" s="420"/>
      <c r="L259" s="420"/>
      <c r="M259" s="420"/>
      <c r="N259" s="420"/>
      <c r="O259" s="420"/>
      <c r="P259" s="420"/>
      <c r="Q259" s="420"/>
      <c r="R259" s="420"/>
      <c r="S259" s="420"/>
    </row>
    <row r="260" spans="1:19" x14ac:dyDescent="0.25">
      <c r="A260" s="420" t="s">
        <v>91</v>
      </c>
      <c r="B260" s="420" t="s">
        <v>92</v>
      </c>
      <c r="C260" s="420" t="s">
        <v>16</v>
      </c>
      <c r="D260" s="420">
        <v>59.768926</v>
      </c>
      <c r="E260" s="420"/>
      <c r="F260" s="420">
        <v>48.373403388193601</v>
      </c>
      <c r="G260" s="420"/>
      <c r="H260" s="420">
        <v>42.562529400000003</v>
      </c>
      <c r="I260" s="420"/>
      <c r="J260" s="420">
        <v>34.447572370432901</v>
      </c>
      <c r="K260" s="420"/>
      <c r="L260" s="420">
        <v>5.2025617999999998</v>
      </c>
      <c r="M260" s="420"/>
      <c r="N260" s="420">
        <v>4.2106431794241503</v>
      </c>
      <c r="O260" s="420"/>
      <c r="P260" s="420">
        <v>16.023396200000001</v>
      </c>
      <c r="Q260" s="420"/>
      <c r="R260" s="420">
        <v>12.9683810619493</v>
      </c>
      <c r="S260" s="420"/>
    </row>
    <row r="261" spans="1:19" x14ac:dyDescent="0.25">
      <c r="A261" s="420" t="s">
        <v>107</v>
      </c>
      <c r="B261" s="420" t="s">
        <v>108</v>
      </c>
      <c r="C261" s="420" t="s">
        <v>15</v>
      </c>
      <c r="D261" s="420">
        <v>6.4596887000000001</v>
      </c>
      <c r="E261" s="420"/>
      <c r="F261" s="420">
        <v>69.991038223308706</v>
      </c>
      <c r="G261" s="420"/>
      <c r="H261" s="420">
        <v>2.7696196</v>
      </c>
      <c r="I261" s="420"/>
      <c r="J261" s="420">
        <v>30.008961776691301</v>
      </c>
      <c r="K261" s="420"/>
      <c r="L261" s="420"/>
      <c r="M261" s="420"/>
      <c r="N261" s="420"/>
      <c r="O261" s="420"/>
      <c r="P261" s="420"/>
      <c r="Q261" s="420"/>
      <c r="R261" s="420"/>
      <c r="S261" s="420"/>
    </row>
    <row r="262" spans="1:19" x14ac:dyDescent="0.25">
      <c r="A262" s="420" t="s">
        <v>107</v>
      </c>
      <c r="B262" s="420" t="s">
        <v>108</v>
      </c>
      <c r="C262" s="420" t="s">
        <v>16</v>
      </c>
      <c r="D262" s="420">
        <v>46.720053900000003</v>
      </c>
      <c r="E262" s="420"/>
      <c r="F262" s="420">
        <v>27.700098130686101</v>
      </c>
      <c r="G262" s="420"/>
      <c r="H262" s="420">
        <v>115.19939100000001</v>
      </c>
      <c r="I262" s="420"/>
      <c r="J262" s="420">
        <v>68.301171957664906</v>
      </c>
      <c r="K262" s="420"/>
      <c r="L262" s="420"/>
      <c r="M262" s="420"/>
      <c r="N262" s="420"/>
      <c r="O262" s="420"/>
      <c r="P262" s="420">
        <v>6.7444120999999999</v>
      </c>
      <c r="Q262" s="420"/>
      <c r="R262" s="420">
        <v>3.9987299116490602</v>
      </c>
      <c r="S262" s="420"/>
    </row>
    <row r="263" spans="1:19" x14ac:dyDescent="0.25">
      <c r="A263" s="420" t="s">
        <v>109</v>
      </c>
      <c r="B263" s="420" t="s">
        <v>110</v>
      </c>
      <c r="C263" s="420" t="s">
        <v>16</v>
      </c>
      <c r="D263" s="420">
        <v>10.8277944</v>
      </c>
      <c r="E263" s="420"/>
      <c r="F263" s="420">
        <v>24</v>
      </c>
      <c r="G263" s="420"/>
      <c r="H263" s="420">
        <v>27.069486000000001</v>
      </c>
      <c r="I263" s="420"/>
      <c r="J263" s="420">
        <v>60</v>
      </c>
      <c r="K263" s="420"/>
      <c r="L263" s="420">
        <v>3.6092648000000001</v>
      </c>
      <c r="M263" s="420"/>
      <c r="N263" s="420">
        <v>8</v>
      </c>
      <c r="O263" s="420"/>
      <c r="P263" s="420">
        <v>3.6092648000000001</v>
      </c>
      <c r="Q263" s="420"/>
      <c r="R263" s="420">
        <v>8</v>
      </c>
      <c r="S263" s="420"/>
    </row>
    <row r="264" spans="1:19" x14ac:dyDescent="0.25">
      <c r="A264" t="s">
        <v>19</v>
      </c>
    </row>
    <row r="265" spans="1:19" x14ac:dyDescent="0.25">
      <c r="A265" t="s">
        <v>20</v>
      </c>
    </row>
    <row r="266" spans="1:19" x14ac:dyDescent="0.25">
      <c r="A266" t="s">
        <v>21</v>
      </c>
    </row>
    <row r="267" spans="1:19" x14ac:dyDescent="0.25">
      <c r="A267" t="s">
        <v>22</v>
      </c>
    </row>
    <row r="268" spans="1:19" x14ac:dyDescent="0.25">
      <c r="A268" t="s">
        <v>23</v>
      </c>
    </row>
    <row r="271" spans="1:19" x14ac:dyDescent="0.25">
      <c r="L271" s="7" t="str">
        <f>HYPERLINK("#'Indice'!A1", "Ir al índice")</f>
        <v>Ir al índice</v>
      </c>
    </row>
    <row r="272" spans="1:19" ht="17.25" x14ac:dyDescent="0.3">
      <c r="A272" s="14" t="s">
        <v>1028</v>
      </c>
    </row>
    <row r="273" spans="1:19" x14ac:dyDescent="0.25">
      <c r="A273" s="5" t="s">
        <v>25</v>
      </c>
      <c r="B273" s="5" t="s">
        <v>10</v>
      </c>
      <c r="C273" s="5" t="s">
        <v>1145</v>
      </c>
      <c r="D273" s="5" t="s">
        <v>995</v>
      </c>
      <c r="E273" s="5" t="s">
        <v>996</v>
      </c>
      <c r="F273" s="5" t="s">
        <v>997</v>
      </c>
      <c r="G273" s="5" t="s">
        <v>998</v>
      </c>
      <c r="H273" s="5" t="s">
        <v>999</v>
      </c>
      <c r="I273" s="5" t="s">
        <v>1000</v>
      </c>
      <c r="J273" s="5" t="s">
        <v>1001</v>
      </c>
      <c r="K273" s="5" t="s">
        <v>1002</v>
      </c>
      <c r="L273" s="5" t="s">
        <v>1003</v>
      </c>
      <c r="M273" s="5" t="s">
        <v>1004</v>
      </c>
      <c r="N273" s="5" t="s">
        <v>1005</v>
      </c>
      <c r="O273" s="5" t="s">
        <v>1006</v>
      </c>
      <c r="P273" s="5" t="s">
        <v>1007</v>
      </c>
      <c r="Q273" s="5" t="s">
        <v>1008</v>
      </c>
      <c r="R273" s="5" t="s">
        <v>1009</v>
      </c>
      <c r="S273" s="5" t="s">
        <v>1010</v>
      </c>
    </row>
    <row r="274" spans="1:19" x14ac:dyDescent="0.25">
      <c r="A274" s="421" t="s">
        <v>13</v>
      </c>
      <c r="B274" s="421" t="s">
        <v>14</v>
      </c>
      <c r="C274" s="421" t="s">
        <v>15</v>
      </c>
      <c r="D274" s="421"/>
      <c r="E274" s="421"/>
      <c r="F274" s="421"/>
      <c r="G274" s="421"/>
      <c r="H274" s="421"/>
      <c r="I274" s="421"/>
      <c r="J274" s="421"/>
      <c r="K274" s="421"/>
      <c r="L274" s="421">
        <v>6.4596887000000001</v>
      </c>
      <c r="M274" s="421"/>
      <c r="N274" s="421">
        <v>26.174051837468699</v>
      </c>
      <c r="O274" s="421"/>
      <c r="P274" s="421">
        <v>18.2200542</v>
      </c>
      <c r="Q274" s="421"/>
      <c r="R274" s="421">
        <v>73.825948162531304</v>
      </c>
      <c r="S274" s="421"/>
    </row>
    <row r="275" spans="1:19" x14ac:dyDescent="0.25">
      <c r="A275" s="421" t="s">
        <v>13</v>
      </c>
      <c r="B275" s="421" t="s">
        <v>14</v>
      </c>
      <c r="C275" s="421" t="s">
        <v>16</v>
      </c>
      <c r="D275" s="421">
        <v>12.198100699999999</v>
      </c>
      <c r="E275" s="421"/>
      <c r="F275" s="421">
        <v>2.8995984202015199</v>
      </c>
      <c r="G275" s="421"/>
      <c r="H275" s="421">
        <v>34.584857399999997</v>
      </c>
      <c r="I275" s="421"/>
      <c r="J275" s="421">
        <v>8.2211321537897302</v>
      </c>
      <c r="K275" s="421"/>
      <c r="L275" s="421">
        <v>129.0315086</v>
      </c>
      <c r="M275" s="421"/>
      <c r="N275" s="421">
        <v>30.6719519451729</v>
      </c>
      <c r="O275" s="421"/>
      <c r="P275" s="421">
        <v>244.8679497</v>
      </c>
      <c r="Q275" s="421"/>
      <c r="R275" s="421">
        <v>58.207317480835897</v>
      </c>
      <c r="S275" s="421"/>
    </row>
    <row r="276" spans="1:19" x14ac:dyDescent="0.25">
      <c r="A276" s="421" t="s">
        <v>26</v>
      </c>
      <c r="B276" s="421" t="s">
        <v>27</v>
      </c>
      <c r="C276" s="421" t="s">
        <v>16</v>
      </c>
      <c r="D276" s="421">
        <v>88.368915400000006</v>
      </c>
      <c r="E276" s="421">
        <v>33.3683316278006</v>
      </c>
      <c r="F276" s="421">
        <v>12.4756821870888</v>
      </c>
      <c r="G276" s="421">
        <v>33.5286646002235</v>
      </c>
      <c r="H276" s="421">
        <v>219.01362940000001</v>
      </c>
      <c r="I276" s="421">
        <v>22.318402659424098</v>
      </c>
      <c r="J276" s="421">
        <v>30.919746187529299</v>
      </c>
      <c r="K276" s="421">
        <v>19.602272616756299</v>
      </c>
      <c r="L276" s="421">
        <v>207.25620459999999</v>
      </c>
      <c r="M276" s="421">
        <v>21.927769161878601</v>
      </c>
      <c r="N276" s="421">
        <v>29.259865057615599</v>
      </c>
      <c r="O276" s="421">
        <v>20.242224138709101</v>
      </c>
      <c r="P276" s="421">
        <v>193.6905754</v>
      </c>
      <c r="Q276" s="421">
        <v>22.290769051627901</v>
      </c>
      <c r="R276" s="421">
        <v>27.344706567766298</v>
      </c>
      <c r="S276" s="421">
        <v>19.819705988507401</v>
      </c>
    </row>
    <row r="277" spans="1:19" x14ac:dyDescent="0.25">
      <c r="A277" s="421" t="s">
        <v>28</v>
      </c>
      <c r="B277" s="421" t="s">
        <v>29</v>
      </c>
      <c r="C277" s="421" t="s">
        <v>15</v>
      </c>
      <c r="D277" s="421"/>
      <c r="E277" s="421"/>
      <c r="F277" s="421"/>
      <c r="G277" s="421"/>
      <c r="H277" s="421">
        <v>9.0165538000000005</v>
      </c>
      <c r="I277" s="421">
        <v>99.999999999999901</v>
      </c>
      <c r="J277" s="421">
        <v>48.311945733371502</v>
      </c>
      <c r="K277" s="421">
        <v>74.079171762582007</v>
      </c>
      <c r="L277" s="421"/>
      <c r="M277" s="421"/>
      <c r="N277" s="421"/>
      <c r="O277" s="421"/>
      <c r="P277" s="421">
        <v>9.6466436000000009</v>
      </c>
      <c r="Q277" s="421">
        <v>99.999999999999901</v>
      </c>
      <c r="R277" s="421">
        <v>51.688054266628498</v>
      </c>
      <c r="S277" s="421">
        <v>69.2405426543137</v>
      </c>
    </row>
    <row r="278" spans="1:19" x14ac:dyDescent="0.25">
      <c r="A278" s="421" t="s">
        <v>28</v>
      </c>
      <c r="B278" s="421" t="s">
        <v>29</v>
      </c>
      <c r="C278" s="421" t="s">
        <v>16</v>
      </c>
      <c r="D278" s="421">
        <v>15.2837668</v>
      </c>
      <c r="E278" s="421">
        <v>73.703860984770301</v>
      </c>
      <c r="F278" s="421">
        <v>4.65444013987128</v>
      </c>
      <c r="G278" s="421">
        <v>74.588528040196707</v>
      </c>
      <c r="H278" s="421">
        <v>52.801308400000003</v>
      </c>
      <c r="I278" s="421">
        <v>37.9382868725816</v>
      </c>
      <c r="J278" s="421">
        <v>16.079840295304798</v>
      </c>
      <c r="K278" s="421">
        <v>34.893995795278499</v>
      </c>
      <c r="L278" s="421">
        <v>144.00785310000001</v>
      </c>
      <c r="M278" s="421">
        <v>20.693076428749301</v>
      </c>
      <c r="N278" s="421">
        <v>43.855414747974699</v>
      </c>
      <c r="O278" s="421">
        <v>19.5699045928984</v>
      </c>
      <c r="P278" s="421">
        <v>116.2766788</v>
      </c>
      <c r="Q278" s="421">
        <v>27.253147229692299</v>
      </c>
      <c r="R278" s="421">
        <v>35.410304816849198</v>
      </c>
      <c r="S278" s="421">
        <v>23.218275935284201</v>
      </c>
    </row>
    <row r="279" spans="1:19" x14ac:dyDescent="0.25">
      <c r="A279" s="421" t="s">
        <v>32</v>
      </c>
      <c r="B279" s="421" t="s">
        <v>33</v>
      </c>
      <c r="C279" s="421" t="s">
        <v>15</v>
      </c>
      <c r="D279" s="421">
        <v>4.7159743000000001</v>
      </c>
      <c r="E279" s="421">
        <v>100</v>
      </c>
      <c r="F279" s="421">
        <v>50.987170958915698</v>
      </c>
      <c r="G279" s="421">
        <v>70.326553169260194</v>
      </c>
      <c r="H279" s="421"/>
      <c r="I279" s="421"/>
      <c r="J279" s="421"/>
      <c r="K279" s="421"/>
      <c r="L279" s="421"/>
      <c r="M279" s="421"/>
      <c r="N279" s="421"/>
      <c r="O279" s="421"/>
      <c r="P279" s="421">
        <v>4.5333607999999996</v>
      </c>
      <c r="Q279" s="421">
        <v>99.999999999999901</v>
      </c>
      <c r="R279" s="421">
        <v>49.012829041084302</v>
      </c>
      <c r="S279" s="421">
        <v>73.159457626627599</v>
      </c>
    </row>
    <row r="280" spans="1:19" x14ac:dyDescent="0.25">
      <c r="A280" s="421" t="s">
        <v>32</v>
      </c>
      <c r="B280" s="421" t="s">
        <v>33</v>
      </c>
      <c r="C280" s="421" t="s">
        <v>16</v>
      </c>
      <c r="D280" s="421">
        <v>14.6564929</v>
      </c>
      <c r="E280" s="421">
        <v>70.650770870691701</v>
      </c>
      <c r="F280" s="421">
        <v>2.9755577520399301</v>
      </c>
      <c r="G280" s="421">
        <v>69.910249511531504</v>
      </c>
      <c r="H280" s="421">
        <v>39.276125299999997</v>
      </c>
      <c r="I280" s="421">
        <v>51.900213812656297</v>
      </c>
      <c r="J280" s="421">
        <v>7.9738297493056303</v>
      </c>
      <c r="K280" s="421">
        <v>49.9773259699653</v>
      </c>
      <c r="L280" s="421">
        <v>166.3051116</v>
      </c>
      <c r="M280" s="421">
        <v>21.711249945423901</v>
      </c>
      <c r="N280" s="421">
        <v>33.763224763357002</v>
      </c>
      <c r="O280" s="421">
        <v>18.372529748643199</v>
      </c>
      <c r="P280" s="421">
        <v>272.3251482</v>
      </c>
      <c r="Q280" s="421">
        <v>15.743011699019201</v>
      </c>
      <c r="R280" s="421">
        <v>55.287387735297401</v>
      </c>
      <c r="S280" s="421">
        <v>12.687494545264901</v>
      </c>
    </row>
    <row r="281" spans="1:19" x14ac:dyDescent="0.25">
      <c r="A281" s="421" t="s">
        <v>34</v>
      </c>
      <c r="B281" s="421" t="s">
        <v>35</v>
      </c>
      <c r="C281" s="421" t="s">
        <v>16</v>
      </c>
      <c r="D281" s="421"/>
      <c r="E281" s="421"/>
      <c r="F281" s="421"/>
      <c r="G281" s="421"/>
      <c r="H281" s="421">
        <v>6.1353431</v>
      </c>
      <c r="I281" s="421">
        <v>53.002011102594601</v>
      </c>
      <c r="J281" s="421">
        <v>34.689922372140103</v>
      </c>
      <c r="K281" s="421">
        <v>42.197083313675897</v>
      </c>
      <c r="L281" s="421">
        <v>2.3992962000000002</v>
      </c>
      <c r="M281" s="421">
        <v>65.465367070797697</v>
      </c>
      <c r="N281" s="421">
        <v>13.565891518890099</v>
      </c>
      <c r="O281" s="421">
        <v>71.173839860828096</v>
      </c>
      <c r="P281" s="421">
        <v>9.1516012</v>
      </c>
      <c r="Q281" s="421">
        <v>31.470545514800001</v>
      </c>
      <c r="R281" s="421">
        <v>51.744186108969799</v>
      </c>
      <c r="S281" s="421">
        <v>31.549461733463001</v>
      </c>
    </row>
    <row r="282" spans="1:19" x14ac:dyDescent="0.25">
      <c r="A282" s="421" t="s">
        <v>36</v>
      </c>
      <c r="B282" s="421" t="s">
        <v>37</v>
      </c>
      <c r="C282" s="421" t="s">
        <v>16</v>
      </c>
      <c r="D282" s="421"/>
      <c r="E282" s="421"/>
      <c r="F282" s="421"/>
      <c r="G282" s="421"/>
      <c r="H282" s="421">
        <v>14.690817300000001</v>
      </c>
      <c r="I282" s="421">
        <v>50.171593288467697</v>
      </c>
      <c r="J282" s="421">
        <v>43.6145988817049</v>
      </c>
      <c r="K282" s="421">
        <v>39.626816394528298</v>
      </c>
      <c r="L282" s="421">
        <v>14.4737966</v>
      </c>
      <c r="M282" s="421">
        <v>32.550272768819397</v>
      </c>
      <c r="N282" s="421">
        <v>42.970300434161999</v>
      </c>
      <c r="O282" s="421">
        <v>37.543256072392502</v>
      </c>
      <c r="P282" s="421">
        <v>4.5186428000000003</v>
      </c>
      <c r="Q282" s="421">
        <v>74.955009130495</v>
      </c>
      <c r="R282" s="421">
        <v>13.415100684133099</v>
      </c>
      <c r="S282" s="421">
        <v>76.868497173228803</v>
      </c>
    </row>
    <row r="283" spans="1:19" x14ac:dyDescent="0.25">
      <c r="A283" s="421" t="s">
        <v>38</v>
      </c>
      <c r="B283" s="421" t="s">
        <v>39</v>
      </c>
      <c r="C283" s="421" t="s">
        <v>16</v>
      </c>
      <c r="D283" s="421"/>
      <c r="E283" s="421"/>
      <c r="F283" s="421"/>
      <c r="G283" s="421"/>
      <c r="H283" s="421">
        <v>26.767253199999999</v>
      </c>
      <c r="I283" s="421">
        <v>43.192873706866301</v>
      </c>
      <c r="J283" s="421">
        <v>34.680611850589699</v>
      </c>
      <c r="K283" s="421">
        <v>36.9384207940114</v>
      </c>
      <c r="L283" s="421">
        <v>43.157395299999997</v>
      </c>
      <c r="M283" s="421">
        <v>22.0566267573675</v>
      </c>
      <c r="N283" s="421">
        <v>55.916266928792098</v>
      </c>
      <c r="O283" s="421">
        <v>22.900639905005701</v>
      </c>
      <c r="P283" s="421">
        <v>7.2575342000000003</v>
      </c>
      <c r="Q283" s="421">
        <v>68.166025878178999</v>
      </c>
      <c r="R283" s="421">
        <v>9.4031212206181891</v>
      </c>
      <c r="S283" s="421">
        <v>71.905095416968194</v>
      </c>
    </row>
    <row r="284" spans="1:19" x14ac:dyDescent="0.25">
      <c r="A284" t="s">
        <v>19</v>
      </c>
    </row>
    <row r="285" spans="1:19" x14ac:dyDescent="0.25">
      <c r="A285" t="s">
        <v>20</v>
      </c>
    </row>
    <row r="286" spans="1:19" x14ac:dyDescent="0.25">
      <c r="A286" t="s">
        <v>21</v>
      </c>
    </row>
    <row r="287" spans="1:19" x14ac:dyDescent="0.25">
      <c r="A287" t="s">
        <v>22</v>
      </c>
    </row>
    <row r="288" spans="1:19" x14ac:dyDescent="0.25">
      <c r="A288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1029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1030</v>
      </c>
    </row>
    <row r="12" spans="1:19" x14ac:dyDescent="0.25">
      <c r="A12" s="3" t="s">
        <v>6</v>
      </c>
    </row>
    <row r="13" spans="1:19" x14ac:dyDescent="0.25">
      <c r="A13" s="3" t="s">
        <v>1031</v>
      </c>
    </row>
    <row r="15" spans="1:19" ht="17.25" x14ac:dyDescent="0.3">
      <c r="A15" s="4" t="s">
        <v>1032</v>
      </c>
    </row>
    <row r="16" spans="1:19" x14ac:dyDescent="0.25">
      <c r="A16" s="5" t="s">
        <v>9</v>
      </c>
      <c r="B16" s="5" t="s">
        <v>10</v>
      </c>
      <c r="C16" s="5" t="s">
        <v>1145</v>
      </c>
      <c r="D16" s="5" t="s">
        <v>995</v>
      </c>
      <c r="E16" s="5" t="s">
        <v>996</v>
      </c>
      <c r="F16" s="5" t="s">
        <v>997</v>
      </c>
      <c r="G16" s="5" t="s">
        <v>998</v>
      </c>
      <c r="H16" s="5" t="s">
        <v>999</v>
      </c>
      <c r="I16" s="5" t="s">
        <v>1000</v>
      </c>
      <c r="J16" s="5" t="s">
        <v>1001</v>
      </c>
      <c r="K16" s="5" t="s">
        <v>1002</v>
      </c>
      <c r="L16" s="5" t="s">
        <v>1003</v>
      </c>
      <c r="M16" s="5" t="s">
        <v>1004</v>
      </c>
      <c r="N16" s="5" t="s">
        <v>1005</v>
      </c>
      <c r="O16" s="5" t="s">
        <v>1006</v>
      </c>
      <c r="P16" s="5" t="s">
        <v>1007</v>
      </c>
      <c r="Q16" s="5" t="s">
        <v>1008</v>
      </c>
      <c r="R16" s="5" t="s">
        <v>1009</v>
      </c>
      <c r="S16" s="5" t="s">
        <v>1010</v>
      </c>
    </row>
    <row r="17" spans="1:19" x14ac:dyDescent="0.25">
      <c r="A17" s="422" t="s">
        <v>13</v>
      </c>
      <c r="B17" s="422" t="s">
        <v>14</v>
      </c>
      <c r="C17" s="422" t="s">
        <v>15</v>
      </c>
      <c r="D17" s="422">
        <v>28388.487494000001</v>
      </c>
      <c r="E17" s="422">
        <v>6.2790160781957303</v>
      </c>
      <c r="F17" s="422">
        <v>30.657228046963802</v>
      </c>
      <c r="G17" s="422">
        <v>4.6184065224486197</v>
      </c>
      <c r="H17" s="422">
        <v>20666.682899200001</v>
      </c>
      <c r="I17" s="422">
        <v>6.0640614167428097</v>
      </c>
      <c r="J17" s="422">
        <v>22.3183151532455</v>
      </c>
      <c r="K17" s="422">
        <v>4.8824350190651202</v>
      </c>
      <c r="L17" s="422">
        <v>26591.531765200001</v>
      </c>
      <c r="M17" s="422">
        <v>5.91757160212968</v>
      </c>
      <c r="N17" s="422">
        <v>28.716663880600098</v>
      </c>
      <c r="O17" s="422">
        <v>4.5912230678235799</v>
      </c>
      <c r="P17" s="422">
        <v>16952.953135</v>
      </c>
      <c r="Q17" s="422">
        <v>7.4102538350372402</v>
      </c>
      <c r="R17" s="422">
        <v>18.3077929191906</v>
      </c>
      <c r="S17" s="422">
        <v>6.2602398504684</v>
      </c>
    </row>
    <row r="18" spans="1:19" x14ac:dyDescent="0.25">
      <c r="A18" s="422" t="s">
        <v>13</v>
      </c>
      <c r="B18" s="422" t="s">
        <v>14</v>
      </c>
      <c r="C18" s="422" t="s">
        <v>16</v>
      </c>
      <c r="D18" s="422">
        <v>429025.01584000001</v>
      </c>
      <c r="E18" s="422">
        <v>1.3922908898287301</v>
      </c>
      <c r="F18" s="422">
        <v>18.945099219041101</v>
      </c>
      <c r="G18" s="422">
        <v>1.2384421797694101</v>
      </c>
      <c r="H18" s="422">
        <v>515527.89134710003</v>
      </c>
      <c r="I18" s="422">
        <v>1.1880154335213799</v>
      </c>
      <c r="J18" s="422">
        <v>22.764936055374999</v>
      </c>
      <c r="K18" s="422">
        <v>1.0250056016230999</v>
      </c>
      <c r="L18" s="422">
        <v>914555.67045129999</v>
      </c>
      <c r="M18" s="422">
        <v>0.90267702267365701</v>
      </c>
      <c r="N18" s="422">
        <v>40.385402431867099</v>
      </c>
      <c r="O18" s="422">
        <v>0.69009926971744295</v>
      </c>
      <c r="P18" s="422">
        <v>405461.3297538</v>
      </c>
      <c r="Q18" s="422">
        <v>1.3931055340059799</v>
      </c>
      <c r="R18" s="422">
        <v>17.904562293716701</v>
      </c>
      <c r="S18" s="422">
        <v>1.28966231441103</v>
      </c>
    </row>
    <row r="19" spans="1:19" x14ac:dyDescent="0.25">
      <c r="A19" s="422" t="s">
        <v>13</v>
      </c>
      <c r="B19" s="422" t="s">
        <v>17</v>
      </c>
      <c r="C19" s="422" t="s">
        <v>15</v>
      </c>
      <c r="D19" s="422">
        <v>318.38459560000001</v>
      </c>
      <c r="E19" s="422"/>
      <c r="F19" s="422">
        <v>34.932861463713401</v>
      </c>
      <c r="G19" s="422"/>
      <c r="H19" s="422">
        <v>272.79316669999997</v>
      </c>
      <c r="I19" s="422"/>
      <c r="J19" s="422">
        <v>29.930612323188601</v>
      </c>
      <c r="K19" s="422"/>
      <c r="L19" s="422">
        <v>260.80988660000003</v>
      </c>
      <c r="M19" s="422"/>
      <c r="N19" s="422">
        <v>28.615817985148102</v>
      </c>
      <c r="O19" s="422"/>
      <c r="P19" s="422">
        <v>59.430947400000001</v>
      </c>
      <c r="Q19" s="422"/>
      <c r="R19" s="422">
        <v>6.5207082279499504</v>
      </c>
      <c r="S19" s="422"/>
    </row>
    <row r="20" spans="1:19" x14ac:dyDescent="0.25">
      <c r="A20" s="422" t="s">
        <v>13</v>
      </c>
      <c r="B20" s="422" t="s">
        <v>17</v>
      </c>
      <c r="C20" s="422" t="s">
        <v>16</v>
      </c>
      <c r="D20" s="422">
        <v>2767.5966124000001</v>
      </c>
      <c r="E20" s="422"/>
      <c r="F20" s="422">
        <v>33.494301711264299</v>
      </c>
      <c r="G20" s="422"/>
      <c r="H20" s="422">
        <v>2418.7838436000002</v>
      </c>
      <c r="I20" s="422"/>
      <c r="J20" s="422">
        <v>29.272862767965002</v>
      </c>
      <c r="K20" s="422"/>
      <c r="L20" s="422">
        <v>1986.1141995999999</v>
      </c>
      <c r="M20" s="422"/>
      <c r="N20" s="422">
        <v>24.036562241901599</v>
      </c>
      <c r="O20" s="422"/>
      <c r="P20" s="422">
        <v>1090.3932715999999</v>
      </c>
      <c r="Q20" s="422"/>
      <c r="R20" s="422">
        <v>13.196273278869199</v>
      </c>
      <c r="S20" s="422"/>
    </row>
    <row r="21" spans="1:19" x14ac:dyDescent="0.25">
      <c r="A21" s="422" t="s">
        <v>13</v>
      </c>
      <c r="B21" s="422" t="s">
        <v>18</v>
      </c>
      <c r="C21" s="422" t="s">
        <v>15</v>
      </c>
      <c r="D21" s="422">
        <v>28070.1028984</v>
      </c>
      <c r="E21" s="422">
        <v>6.3481368155906299</v>
      </c>
      <c r="F21" s="422">
        <v>30.614726500992699</v>
      </c>
      <c r="G21" s="422">
        <v>4.6696157382446604</v>
      </c>
      <c r="H21" s="422">
        <v>20393.8897325</v>
      </c>
      <c r="I21" s="422">
        <v>6.1410482769774797</v>
      </c>
      <c r="J21" s="422">
        <v>22.2426458040337</v>
      </c>
      <c r="K21" s="422">
        <v>4.94438294871048</v>
      </c>
      <c r="L21" s="422">
        <v>26330.721878600001</v>
      </c>
      <c r="M21" s="422">
        <v>5.9732322880631203</v>
      </c>
      <c r="N21" s="422">
        <v>28.717666330072198</v>
      </c>
      <c r="O21" s="422">
        <v>4.6348999726907003</v>
      </c>
      <c r="P21" s="422">
        <v>16893.5221876</v>
      </c>
      <c r="Q21" s="422">
        <v>7.4355537593979797</v>
      </c>
      <c r="R21" s="422">
        <v>18.424961364901399</v>
      </c>
      <c r="S21" s="422">
        <v>6.2807011904493502</v>
      </c>
    </row>
    <row r="22" spans="1:19" x14ac:dyDescent="0.25">
      <c r="A22" s="422" t="s">
        <v>13</v>
      </c>
      <c r="B22" s="422" t="s">
        <v>18</v>
      </c>
      <c r="C22" s="422" t="s">
        <v>16</v>
      </c>
      <c r="D22" s="422">
        <v>426257.41922759998</v>
      </c>
      <c r="E22" s="422">
        <v>1.40056017683501</v>
      </c>
      <c r="F22" s="422">
        <v>18.891818159067299</v>
      </c>
      <c r="G22" s="422">
        <v>1.24605976635079</v>
      </c>
      <c r="H22" s="422">
        <v>513109.10750350001</v>
      </c>
      <c r="I22" s="422">
        <v>1.1931052362850201</v>
      </c>
      <c r="J22" s="422">
        <v>22.741103186620599</v>
      </c>
      <c r="K22" s="422">
        <v>1.02959088021226</v>
      </c>
      <c r="L22" s="422">
        <v>912569.55625170004</v>
      </c>
      <c r="M22" s="422">
        <v>0.90451459491516595</v>
      </c>
      <c r="N22" s="422">
        <v>40.445273997688602</v>
      </c>
      <c r="O22" s="422">
        <v>0.69147669063665596</v>
      </c>
      <c r="P22" s="422">
        <v>404370.93648219999</v>
      </c>
      <c r="Q22" s="422">
        <v>1.3966409873705801</v>
      </c>
      <c r="R22" s="422">
        <v>17.921804656623401</v>
      </c>
      <c r="S22" s="422">
        <v>1.29298126642223</v>
      </c>
    </row>
    <row r="23" spans="1:19" x14ac:dyDescent="0.25">
      <c r="A23" t="s">
        <v>19</v>
      </c>
    </row>
    <row r="24" spans="1:19" x14ac:dyDescent="0.25">
      <c r="A24" t="s">
        <v>20</v>
      </c>
    </row>
    <row r="25" spans="1:19" x14ac:dyDescent="0.25">
      <c r="A25" t="s">
        <v>21</v>
      </c>
    </row>
    <row r="26" spans="1:19" x14ac:dyDescent="0.25">
      <c r="A26" t="s">
        <v>22</v>
      </c>
    </row>
    <row r="27" spans="1:19" x14ac:dyDescent="0.25">
      <c r="A27" t="s">
        <v>23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1033</v>
      </c>
    </row>
    <row r="32" spans="1:19" x14ac:dyDescent="0.25">
      <c r="A32" s="5" t="s">
        <v>25</v>
      </c>
      <c r="B32" s="5" t="s">
        <v>10</v>
      </c>
      <c r="C32" s="5" t="s">
        <v>1145</v>
      </c>
      <c r="D32" s="5" t="s">
        <v>995</v>
      </c>
      <c r="E32" s="5" t="s">
        <v>996</v>
      </c>
      <c r="F32" s="5" t="s">
        <v>997</v>
      </c>
      <c r="G32" s="5" t="s">
        <v>998</v>
      </c>
      <c r="H32" s="5" t="s">
        <v>999</v>
      </c>
      <c r="I32" s="5" t="s">
        <v>1000</v>
      </c>
      <c r="J32" s="5" t="s">
        <v>1001</v>
      </c>
      <c r="K32" s="5" t="s">
        <v>1002</v>
      </c>
      <c r="L32" s="5" t="s">
        <v>1003</v>
      </c>
      <c r="M32" s="5" t="s">
        <v>1004</v>
      </c>
      <c r="N32" s="5" t="s">
        <v>1005</v>
      </c>
      <c r="O32" s="5" t="s">
        <v>1006</v>
      </c>
      <c r="P32" s="5" t="s">
        <v>1007</v>
      </c>
      <c r="Q32" s="5" t="s">
        <v>1008</v>
      </c>
      <c r="R32" s="5" t="s">
        <v>1009</v>
      </c>
      <c r="S32" s="5" t="s">
        <v>1010</v>
      </c>
    </row>
    <row r="33" spans="1:19" x14ac:dyDescent="0.25">
      <c r="A33" s="423" t="s">
        <v>13</v>
      </c>
      <c r="B33" s="423" t="s">
        <v>14</v>
      </c>
      <c r="C33" s="423" t="s">
        <v>15</v>
      </c>
      <c r="D33" s="423">
        <v>28388.487494000001</v>
      </c>
      <c r="E33" s="423">
        <v>6.2790160781957303</v>
      </c>
      <c r="F33" s="423">
        <v>30.657228046963802</v>
      </c>
      <c r="G33" s="423">
        <v>4.6184065224486197</v>
      </c>
      <c r="H33" s="423">
        <v>20666.682899200001</v>
      </c>
      <c r="I33" s="423">
        <v>6.0640614167428097</v>
      </c>
      <c r="J33" s="423">
        <v>22.3183151532455</v>
      </c>
      <c r="K33" s="423">
        <v>4.8824350190651202</v>
      </c>
      <c r="L33" s="423">
        <v>26591.531765200001</v>
      </c>
      <c r="M33" s="423">
        <v>5.91757160212968</v>
      </c>
      <c r="N33" s="423">
        <v>28.716663880600098</v>
      </c>
      <c r="O33" s="423">
        <v>4.5912230678235799</v>
      </c>
      <c r="P33" s="423">
        <v>16952.953135</v>
      </c>
      <c r="Q33" s="423">
        <v>7.4102538350372402</v>
      </c>
      <c r="R33" s="423">
        <v>18.3077929191906</v>
      </c>
      <c r="S33" s="423">
        <v>6.2602398504684</v>
      </c>
    </row>
    <row r="34" spans="1:19" x14ac:dyDescent="0.25">
      <c r="A34" s="423" t="s">
        <v>13</v>
      </c>
      <c r="B34" s="423" t="s">
        <v>14</v>
      </c>
      <c r="C34" s="423" t="s">
        <v>16</v>
      </c>
      <c r="D34" s="423">
        <v>429025.01584000001</v>
      </c>
      <c r="E34" s="423">
        <v>1.3922908898287301</v>
      </c>
      <c r="F34" s="423">
        <v>18.945099219041101</v>
      </c>
      <c r="G34" s="423">
        <v>1.2384421797694101</v>
      </c>
      <c r="H34" s="423">
        <v>515527.89134710003</v>
      </c>
      <c r="I34" s="423">
        <v>1.1880154335213799</v>
      </c>
      <c r="J34" s="423">
        <v>22.764936055374999</v>
      </c>
      <c r="K34" s="423">
        <v>1.0250056016230999</v>
      </c>
      <c r="L34" s="423">
        <v>914555.67045129999</v>
      </c>
      <c r="M34" s="423">
        <v>0.90267702267365701</v>
      </c>
      <c r="N34" s="423">
        <v>40.385402431867099</v>
      </c>
      <c r="O34" s="423">
        <v>0.69009926971744295</v>
      </c>
      <c r="P34" s="423">
        <v>405461.3297538</v>
      </c>
      <c r="Q34" s="423">
        <v>1.3931055340059799</v>
      </c>
      <c r="R34" s="423">
        <v>17.904562293716701</v>
      </c>
      <c r="S34" s="423">
        <v>1.28966231441103</v>
      </c>
    </row>
    <row r="35" spans="1:19" x14ac:dyDescent="0.25">
      <c r="A35" s="423" t="s">
        <v>26</v>
      </c>
      <c r="B35" s="423" t="s">
        <v>27</v>
      </c>
      <c r="C35" s="423" t="s">
        <v>15</v>
      </c>
      <c r="D35" s="423">
        <v>980.31087969999999</v>
      </c>
      <c r="E35" s="423">
        <v>33.277675455220901</v>
      </c>
      <c r="F35" s="423">
        <v>48.259700949287797</v>
      </c>
      <c r="G35" s="423">
        <v>14.882402243009</v>
      </c>
      <c r="H35" s="423">
        <v>901.25866980000001</v>
      </c>
      <c r="I35" s="423">
        <v>28.913455205622999</v>
      </c>
      <c r="J35" s="423">
        <v>44.368041590858702</v>
      </c>
      <c r="K35" s="423">
        <v>15.309027771420199</v>
      </c>
      <c r="L35" s="423">
        <v>149.75443390000001</v>
      </c>
      <c r="M35" s="423">
        <v>60.373795430976799</v>
      </c>
      <c r="N35" s="423">
        <v>7.3722574598535102</v>
      </c>
      <c r="O35" s="423">
        <v>59.5275692473015</v>
      </c>
      <c r="P35" s="423"/>
      <c r="Q35" s="423"/>
      <c r="R35" s="423"/>
      <c r="S35" s="423"/>
    </row>
    <row r="36" spans="1:19" x14ac:dyDescent="0.25">
      <c r="A36" s="423" t="s">
        <v>26</v>
      </c>
      <c r="B36" s="423" t="s">
        <v>27</v>
      </c>
      <c r="C36" s="423" t="s">
        <v>16</v>
      </c>
      <c r="D36" s="423">
        <v>20943.881408699999</v>
      </c>
      <c r="E36" s="423">
        <v>8.6878981700283209</v>
      </c>
      <c r="F36" s="423">
        <v>34.393988464796998</v>
      </c>
      <c r="G36" s="423">
        <v>6.8915486623995097</v>
      </c>
      <c r="H36" s="423">
        <v>23662.304395700001</v>
      </c>
      <c r="I36" s="423">
        <v>5.7439605808628196</v>
      </c>
      <c r="J36" s="423">
        <v>38.858175739008601</v>
      </c>
      <c r="K36" s="423">
        <v>5.1428987560383597</v>
      </c>
      <c r="L36" s="423">
        <v>10590.1246185</v>
      </c>
      <c r="M36" s="423">
        <v>9.53218613610556</v>
      </c>
      <c r="N36" s="423">
        <v>17.391075553844001</v>
      </c>
      <c r="O36" s="423">
        <v>9.4468275851850105</v>
      </c>
      <c r="P36" s="423">
        <v>5697.7072341000003</v>
      </c>
      <c r="Q36" s="423">
        <v>14.3678699504769</v>
      </c>
      <c r="R36" s="423">
        <v>9.3567602423503899</v>
      </c>
      <c r="S36" s="423">
        <v>14.0538541002594</v>
      </c>
    </row>
    <row r="37" spans="1:19" x14ac:dyDescent="0.25">
      <c r="A37" s="423" t="s">
        <v>28</v>
      </c>
      <c r="B37" s="423" t="s">
        <v>29</v>
      </c>
      <c r="C37" s="423" t="s">
        <v>15</v>
      </c>
      <c r="D37" s="423">
        <v>127.7033035</v>
      </c>
      <c r="E37" s="423">
        <v>30.475259293180201</v>
      </c>
      <c r="F37" s="423">
        <v>32.554222622339701</v>
      </c>
      <c r="G37" s="423">
        <v>22.288484703124499</v>
      </c>
      <c r="H37" s="423">
        <v>241.8692648</v>
      </c>
      <c r="I37" s="423">
        <v>31.138292679894501</v>
      </c>
      <c r="J37" s="423">
        <v>61.6574957420803</v>
      </c>
      <c r="K37" s="423">
        <v>12.703082298861</v>
      </c>
      <c r="L37" s="423">
        <v>22.706199900000001</v>
      </c>
      <c r="M37" s="423">
        <v>59.0366840538899</v>
      </c>
      <c r="N37" s="423">
        <v>5.78828163557999</v>
      </c>
      <c r="O37" s="423">
        <v>60.500094851443997</v>
      </c>
      <c r="P37" s="423"/>
      <c r="Q37" s="423"/>
      <c r="R37" s="423"/>
      <c r="S37" s="423"/>
    </row>
    <row r="38" spans="1:19" x14ac:dyDescent="0.25">
      <c r="A38" s="423" t="s">
        <v>28</v>
      </c>
      <c r="B38" s="423" t="s">
        <v>29</v>
      </c>
      <c r="C38" s="423" t="s">
        <v>16</v>
      </c>
      <c r="D38" s="423">
        <v>6287.8817126000004</v>
      </c>
      <c r="E38" s="423">
        <v>5.9949950698313597</v>
      </c>
      <c r="F38" s="423">
        <v>43.104461965937702</v>
      </c>
      <c r="G38" s="423">
        <v>4.8567939264737596</v>
      </c>
      <c r="H38" s="423">
        <v>4153.5226212999996</v>
      </c>
      <c r="I38" s="423">
        <v>7.8630906889636103</v>
      </c>
      <c r="J38" s="423">
        <v>28.4730798125109</v>
      </c>
      <c r="K38" s="423">
        <v>5.6158844762674702</v>
      </c>
      <c r="L38" s="423">
        <v>2552.2474258000002</v>
      </c>
      <c r="M38" s="423">
        <v>9.8093037916101302</v>
      </c>
      <c r="N38" s="423">
        <v>17.496075327340801</v>
      </c>
      <c r="O38" s="423">
        <v>9.1864192096914294</v>
      </c>
      <c r="P38" s="423">
        <v>1593.8907494</v>
      </c>
      <c r="Q38" s="423">
        <v>11.527097708903201</v>
      </c>
      <c r="R38" s="423">
        <v>10.926382894210599</v>
      </c>
      <c r="S38" s="423">
        <v>12.1678419315379</v>
      </c>
    </row>
    <row r="39" spans="1:19" x14ac:dyDescent="0.25">
      <c r="A39" s="423" t="s">
        <v>30</v>
      </c>
      <c r="B39" s="423" t="s">
        <v>31</v>
      </c>
      <c r="C39" s="423" t="s">
        <v>15</v>
      </c>
      <c r="D39" s="423">
        <v>251.93508059999999</v>
      </c>
      <c r="E39" s="423">
        <v>54.2582901147575</v>
      </c>
      <c r="F39" s="423">
        <v>44.914359992440602</v>
      </c>
      <c r="G39" s="423">
        <v>43.1557814444255</v>
      </c>
      <c r="H39" s="423">
        <v>239.17040119999999</v>
      </c>
      <c r="I39" s="423">
        <v>59.295885047772103</v>
      </c>
      <c r="J39" s="423">
        <v>42.638704675228297</v>
      </c>
      <c r="K39" s="423">
        <v>40.834514076987702</v>
      </c>
      <c r="L39" s="423">
        <v>15.843477999999999</v>
      </c>
      <c r="M39" s="423">
        <v>33.956755211442001</v>
      </c>
      <c r="N39" s="423">
        <v>2.8245358793606301</v>
      </c>
      <c r="O39" s="423">
        <v>50.2498190072386</v>
      </c>
      <c r="P39" s="423">
        <v>53.974274200000004</v>
      </c>
      <c r="Q39" s="423">
        <v>99.999999999999901</v>
      </c>
      <c r="R39" s="423">
        <v>9.62239945297042</v>
      </c>
      <c r="S39" s="423">
        <v>88.763179462636103</v>
      </c>
    </row>
    <row r="40" spans="1:19" x14ac:dyDescent="0.25">
      <c r="A40" s="423" t="s">
        <v>30</v>
      </c>
      <c r="B40" s="423" t="s">
        <v>31</v>
      </c>
      <c r="C40" s="423" t="s">
        <v>16</v>
      </c>
      <c r="D40" s="423">
        <v>12320.4205399</v>
      </c>
      <c r="E40" s="423">
        <v>7.0865848738836297</v>
      </c>
      <c r="F40" s="423">
        <v>28.206257597759301</v>
      </c>
      <c r="G40" s="423">
        <v>7.0810777503375304</v>
      </c>
      <c r="H40" s="423">
        <v>18501.9718082</v>
      </c>
      <c r="I40" s="423">
        <v>6.1858235307290599</v>
      </c>
      <c r="J40" s="423">
        <v>42.358244282204197</v>
      </c>
      <c r="K40" s="423">
        <v>5.1514927986588397</v>
      </c>
      <c r="L40" s="423">
        <v>7384.2696364000003</v>
      </c>
      <c r="M40" s="423">
        <v>9.2494418732495394</v>
      </c>
      <c r="N40" s="423">
        <v>16.905479067137598</v>
      </c>
      <c r="O40" s="423">
        <v>8.1248860334659199</v>
      </c>
      <c r="P40" s="423">
        <v>5473.0799919000001</v>
      </c>
      <c r="Q40" s="423">
        <v>14.402447891678801</v>
      </c>
      <c r="R40" s="423">
        <v>12.530019052898901</v>
      </c>
      <c r="S40" s="423">
        <v>13.364430717840101</v>
      </c>
    </row>
    <row r="41" spans="1:19" x14ac:dyDescent="0.25">
      <c r="A41" s="423" t="s">
        <v>32</v>
      </c>
      <c r="B41" s="423" t="s">
        <v>33</v>
      </c>
      <c r="C41" s="423" t="s">
        <v>15</v>
      </c>
      <c r="D41" s="423">
        <v>156.03326509999999</v>
      </c>
      <c r="E41" s="423">
        <v>35.525224710461998</v>
      </c>
      <c r="F41" s="423">
        <v>45.918894868624399</v>
      </c>
      <c r="G41" s="423">
        <v>23.1498510786239</v>
      </c>
      <c r="H41" s="423">
        <v>109.2627288</v>
      </c>
      <c r="I41" s="423">
        <v>43.600433895842897</v>
      </c>
      <c r="J41" s="423">
        <v>32.154834122138901</v>
      </c>
      <c r="K41" s="423">
        <v>32.659087419099002</v>
      </c>
      <c r="L41" s="423">
        <v>65.682719500000005</v>
      </c>
      <c r="M41" s="423">
        <v>46.695801126842198</v>
      </c>
      <c r="N41" s="423">
        <v>19.329710811812301</v>
      </c>
      <c r="O41" s="423">
        <v>42.367450107381998</v>
      </c>
      <c r="P41" s="423">
        <v>8.8231602000000002</v>
      </c>
      <c r="Q41" s="423">
        <v>99.999999999999801</v>
      </c>
      <c r="R41" s="423">
        <v>2.5965601974244099</v>
      </c>
      <c r="S41" s="423">
        <v>98.232551765813298</v>
      </c>
    </row>
    <row r="42" spans="1:19" x14ac:dyDescent="0.25">
      <c r="A42" s="423" t="s">
        <v>32</v>
      </c>
      <c r="B42" s="423" t="s">
        <v>33</v>
      </c>
      <c r="C42" s="423" t="s">
        <v>16</v>
      </c>
      <c r="D42" s="423">
        <v>4166.2992086000004</v>
      </c>
      <c r="E42" s="423">
        <v>7.1150234620574997</v>
      </c>
      <c r="F42" s="423">
        <v>32.7984611539325</v>
      </c>
      <c r="G42" s="423">
        <v>5.9037760660000904</v>
      </c>
      <c r="H42" s="423">
        <v>4527.6546434000002</v>
      </c>
      <c r="I42" s="423">
        <v>7.2202281753503899</v>
      </c>
      <c r="J42" s="423">
        <v>35.6431685543482</v>
      </c>
      <c r="K42" s="423">
        <v>5.6281148593919497</v>
      </c>
      <c r="L42" s="423">
        <v>2744.3376208</v>
      </c>
      <c r="M42" s="423">
        <v>7.3342167951664203</v>
      </c>
      <c r="N42" s="423">
        <v>21.604317487156798</v>
      </c>
      <c r="O42" s="423">
        <v>6.8016926720834396</v>
      </c>
      <c r="P42" s="423">
        <v>1264.4362223999999</v>
      </c>
      <c r="Q42" s="423">
        <v>12.139017633033999</v>
      </c>
      <c r="R42" s="423">
        <v>9.9540528045625596</v>
      </c>
      <c r="S42" s="423">
        <v>12.050726735144799</v>
      </c>
    </row>
    <row r="43" spans="1:19" x14ac:dyDescent="0.25">
      <c r="A43" s="423" t="s">
        <v>34</v>
      </c>
      <c r="B43" s="423" t="s">
        <v>35</v>
      </c>
      <c r="C43" s="423" t="s">
        <v>15</v>
      </c>
      <c r="D43" s="423">
        <v>1173.9861347999999</v>
      </c>
      <c r="E43" s="423">
        <v>38.621290138427099</v>
      </c>
      <c r="F43" s="423">
        <v>49.286355416080802</v>
      </c>
      <c r="G43" s="423">
        <v>13.783618379309299</v>
      </c>
      <c r="H43" s="423">
        <v>797.33705850000001</v>
      </c>
      <c r="I43" s="423">
        <v>57.042135892144998</v>
      </c>
      <c r="J43" s="423">
        <v>33.473851595647901</v>
      </c>
      <c r="K43" s="423">
        <v>23.276752478960798</v>
      </c>
      <c r="L43" s="423">
        <v>155.22612480000001</v>
      </c>
      <c r="M43" s="423">
        <v>65.223130231581493</v>
      </c>
      <c r="N43" s="423">
        <v>6.5167123613917797</v>
      </c>
      <c r="O43" s="423">
        <v>62.859751489712302</v>
      </c>
      <c r="P43" s="423">
        <v>255.4205494</v>
      </c>
      <c r="Q43" s="423">
        <v>57.716596492247497</v>
      </c>
      <c r="R43" s="423">
        <v>10.723080626879501</v>
      </c>
      <c r="S43" s="423">
        <v>42.508071204446402</v>
      </c>
    </row>
    <row r="44" spans="1:19" x14ac:dyDescent="0.25">
      <c r="A44" s="423" t="s">
        <v>34</v>
      </c>
      <c r="B44" s="423" t="s">
        <v>35</v>
      </c>
      <c r="C44" s="423" t="s">
        <v>16</v>
      </c>
      <c r="D44" s="423">
        <v>18746.529997500002</v>
      </c>
      <c r="E44" s="423">
        <v>7.4434925754210397</v>
      </c>
      <c r="F44" s="423">
        <v>31.470580127464402</v>
      </c>
      <c r="G44" s="423">
        <v>6.7690706606360402</v>
      </c>
      <c r="H44" s="423">
        <v>20156.804408700002</v>
      </c>
      <c r="I44" s="423">
        <v>6.2283491772523902</v>
      </c>
      <c r="J44" s="423">
        <v>33.8380664764207</v>
      </c>
      <c r="K44" s="423">
        <v>5.32742418293991</v>
      </c>
      <c r="L44" s="423">
        <v>13136.529202</v>
      </c>
      <c r="M44" s="423">
        <v>9.48752241893418</v>
      </c>
      <c r="N44" s="423">
        <v>22.052838306793198</v>
      </c>
      <c r="O44" s="423">
        <v>8.1418644644133895</v>
      </c>
      <c r="P44" s="423">
        <v>7528.5648147000002</v>
      </c>
      <c r="Q44" s="423">
        <v>11.183492256136599</v>
      </c>
      <c r="R44" s="423">
        <v>12.6385150893217</v>
      </c>
      <c r="S44" s="423">
        <v>11.0015956607915</v>
      </c>
    </row>
    <row r="45" spans="1:19" x14ac:dyDescent="0.25">
      <c r="A45" s="423" t="s">
        <v>36</v>
      </c>
      <c r="B45" s="423" t="s">
        <v>37</v>
      </c>
      <c r="C45" s="423" t="s">
        <v>15</v>
      </c>
      <c r="D45" s="423">
        <v>8044.4370398000001</v>
      </c>
      <c r="E45" s="423">
        <v>39.3219157602039</v>
      </c>
      <c r="F45" s="423">
        <v>37.324532418954</v>
      </c>
      <c r="G45" s="423">
        <v>24.487109832426999</v>
      </c>
      <c r="H45" s="423">
        <v>6848.6027285</v>
      </c>
      <c r="I45" s="423">
        <v>45.168700189727502</v>
      </c>
      <c r="J45" s="423">
        <v>31.776107302443499</v>
      </c>
      <c r="K45" s="423">
        <v>23.641517360315198</v>
      </c>
      <c r="L45" s="423">
        <v>3442.6300151999999</v>
      </c>
      <c r="M45" s="423">
        <v>41.174118218194899</v>
      </c>
      <c r="N45" s="423">
        <v>15.973094819819901</v>
      </c>
      <c r="O45" s="423">
        <v>22.587876314671799</v>
      </c>
      <c r="P45" s="423">
        <v>3217.0102327</v>
      </c>
      <c r="Q45" s="423">
        <v>47.587337537339998</v>
      </c>
      <c r="R45" s="423">
        <v>14.9262654587826</v>
      </c>
      <c r="S45" s="423">
        <v>31.200763530735902</v>
      </c>
    </row>
    <row r="46" spans="1:19" x14ac:dyDescent="0.25">
      <c r="A46" s="423" t="s">
        <v>36</v>
      </c>
      <c r="B46" s="423" t="s">
        <v>37</v>
      </c>
      <c r="C46" s="423" t="s">
        <v>16</v>
      </c>
      <c r="D46" s="423">
        <v>53427.612477900002</v>
      </c>
      <c r="E46" s="423">
        <v>9.5165533406571399</v>
      </c>
      <c r="F46" s="423">
        <v>20.7355217007599</v>
      </c>
      <c r="G46" s="423">
        <v>8.5036432988079298</v>
      </c>
      <c r="H46" s="423">
        <v>57346.608817200002</v>
      </c>
      <c r="I46" s="423">
        <v>7.7703706702101698</v>
      </c>
      <c r="J46" s="423">
        <v>22.256503640058899</v>
      </c>
      <c r="K46" s="423">
        <v>7.4592115701935899</v>
      </c>
      <c r="L46" s="423">
        <v>84323.6222156</v>
      </c>
      <c r="M46" s="423">
        <v>6.7212148458318399</v>
      </c>
      <c r="N46" s="423">
        <v>32.726416495992702</v>
      </c>
      <c r="O46" s="423">
        <v>5.4672249721296398</v>
      </c>
      <c r="P46" s="423">
        <v>62564.409935000003</v>
      </c>
      <c r="Q46" s="423">
        <v>8.4964294240666494</v>
      </c>
      <c r="R46" s="423">
        <v>24.281558163188599</v>
      </c>
      <c r="S46" s="423">
        <v>7.0410577588845698</v>
      </c>
    </row>
    <row r="47" spans="1:19" x14ac:dyDescent="0.25">
      <c r="A47" s="423" t="s">
        <v>38</v>
      </c>
      <c r="B47" s="423" t="s">
        <v>39</v>
      </c>
      <c r="C47" s="423" t="s">
        <v>15</v>
      </c>
      <c r="D47" s="423">
        <v>62.147084999999997</v>
      </c>
      <c r="E47" s="423">
        <v>48.003671430340198</v>
      </c>
      <c r="F47" s="423">
        <v>52.594949346767002</v>
      </c>
      <c r="G47" s="423">
        <v>33.1107476310873</v>
      </c>
      <c r="H47" s="423">
        <v>41.5397277</v>
      </c>
      <c r="I47" s="423">
        <v>60.622573404001002</v>
      </c>
      <c r="J47" s="423">
        <v>35.1549855356851</v>
      </c>
      <c r="K47" s="423">
        <v>48.3880959303564</v>
      </c>
      <c r="L47" s="423">
        <v>4.1778693999999996</v>
      </c>
      <c r="M47" s="423">
        <v>99.999999999999901</v>
      </c>
      <c r="N47" s="423">
        <v>3.5357222220544702</v>
      </c>
      <c r="O47" s="423">
        <v>102.41203671968999</v>
      </c>
      <c r="P47" s="423">
        <v>10.297015500000001</v>
      </c>
      <c r="Q47" s="423">
        <v>100</v>
      </c>
      <c r="R47" s="423">
        <v>8.7143428954934006</v>
      </c>
      <c r="S47" s="423">
        <v>97.906471537112495</v>
      </c>
    </row>
    <row r="48" spans="1:19" x14ac:dyDescent="0.25">
      <c r="A48" s="423" t="s">
        <v>38</v>
      </c>
      <c r="B48" s="423" t="s">
        <v>39</v>
      </c>
      <c r="C48" s="423" t="s">
        <v>16</v>
      </c>
      <c r="D48" s="423">
        <v>4945.6312765000002</v>
      </c>
      <c r="E48" s="423">
        <v>6.5472626583267601</v>
      </c>
      <c r="F48" s="423">
        <v>43.982071451769201</v>
      </c>
      <c r="G48" s="423">
        <v>5.2934981940357204</v>
      </c>
      <c r="H48" s="423">
        <v>4432.8703410999997</v>
      </c>
      <c r="I48" s="423">
        <v>5.7166346355331896</v>
      </c>
      <c r="J48" s="423">
        <v>39.422029095680102</v>
      </c>
      <c r="K48" s="423">
        <v>4.8027446391270496</v>
      </c>
      <c r="L48" s="423">
        <v>1274.1311432</v>
      </c>
      <c r="M48" s="423">
        <v>9.7919882863228302</v>
      </c>
      <c r="N48" s="423">
        <v>11.3309957508206</v>
      </c>
      <c r="O48" s="423">
        <v>9.3047686222425607</v>
      </c>
      <c r="P48" s="423">
        <v>592.0201472</v>
      </c>
      <c r="Q48" s="423">
        <v>17.830925025113601</v>
      </c>
      <c r="R48" s="423">
        <v>5.2649037017301596</v>
      </c>
      <c r="S48" s="423">
        <v>17.546706265264</v>
      </c>
    </row>
    <row r="49" spans="1:19" x14ac:dyDescent="0.25">
      <c r="A49" t="s">
        <v>19</v>
      </c>
    </row>
    <row r="50" spans="1:19" x14ac:dyDescent="0.25">
      <c r="A50" t="s">
        <v>20</v>
      </c>
    </row>
    <row r="51" spans="1:19" x14ac:dyDescent="0.25">
      <c r="A51" t="s">
        <v>21</v>
      </c>
    </row>
    <row r="52" spans="1:19" x14ac:dyDescent="0.25">
      <c r="A52" t="s">
        <v>22</v>
      </c>
    </row>
    <row r="53" spans="1:19" x14ac:dyDescent="0.25">
      <c r="A53" t="s">
        <v>23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1034</v>
      </c>
    </row>
    <row r="58" spans="1:19" x14ac:dyDescent="0.25">
      <c r="A58" s="5" t="s">
        <v>25</v>
      </c>
      <c r="B58" s="5" t="s">
        <v>10</v>
      </c>
      <c r="C58" s="5" t="s">
        <v>1145</v>
      </c>
      <c r="D58" s="5" t="s">
        <v>995</v>
      </c>
      <c r="E58" s="5" t="s">
        <v>996</v>
      </c>
      <c r="F58" s="5" t="s">
        <v>997</v>
      </c>
      <c r="G58" s="5" t="s">
        <v>998</v>
      </c>
      <c r="H58" s="5" t="s">
        <v>999</v>
      </c>
      <c r="I58" s="5" t="s">
        <v>1000</v>
      </c>
      <c r="J58" s="5" t="s">
        <v>1001</v>
      </c>
      <c r="K58" s="5" t="s">
        <v>1002</v>
      </c>
      <c r="L58" s="5" t="s">
        <v>1003</v>
      </c>
      <c r="M58" s="5" t="s">
        <v>1004</v>
      </c>
      <c r="N58" s="5" t="s">
        <v>1005</v>
      </c>
      <c r="O58" s="5" t="s">
        <v>1006</v>
      </c>
      <c r="P58" s="5" t="s">
        <v>1007</v>
      </c>
      <c r="Q58" s="5" t="s">
        <v>1008</v>
      </c>
      <c r="R58" s="5" t="s">
        <v>1009</v>
      </c>
      <c r="S58" s="5" t="s">
        <v>1010</v>
      </c>
    </row>
    <row r="59" spans="1:19" x14ac:dyDescent="0.25">
      <c r="A59" s="424" t="s">
        <v>13</v>
      </c>
      <c r="B59" s="424" t="s">
        <v>14</v>
      </c>
      <c r="C59" s="424" t="s">
        <v>15</v>
      </c>
      <c r="D59" s="424">
        <v>28070.1028984</v>
      </c>
      <c r="E59" s="424">
        <v>6.3481368155906299</v>
      </c>
      <c r="F59" s="424">
        <v>30.614726500992699</v>
      </c>
      <c r="G59" s="424">
        <v>4.6696157382446604</v>
      </c>
      <c r="H59" s="424">
        <v>20393.8897325</v>
      </c>
      <c r="I59" s="424">
        <v>6.1410482769774797</v>
      </c>
      <c r="J59" s="424">
        <v>22.2426458040337</v>
      </c>
      <c r="K59" s="424">
        <v>4.94438294871048</v>
      </c>
      <c r="L59" s="424">
        <v>26330.721878600001</v>
      </c>
      <c r="M59" s="424">
        <v>5.9732322880631203</v>
      </c>
      <c r="N59" s="424">
        <v>28.717666330072198</v>
      </c>
      <c r="O59" s="424">
        <v>4.6348999726907003</v>
      </c>
      <c r="P59" s="424">
        <v>16893.5221876</v>
      </c>
      <c r="Q59" s="424">
        <v>7.4355537593979797</v>
      </c>
      <c r="R59" s="424">
        <v>18.424961364901399</v>
      </c>
      <c r="S59" s="424">
        <v>6.2807011904493502</v>
      </c>
    </row>
    <row r="60" spans="1:19" x14ac:dyDescent="0.25">
      <c r="A60" s="424" t="s">
        <v>13</v>
      </c>
      <c r="B60" s="424" t="s">
        <v>14</v>
      </c>
      <c r="C60" s="424" t="s">
        <v>16</v>
      </c>
      <c r="D60" s="424">
        <v>426257.41922759998</v>
      </c>
      <c r="E60" s="424">
        <v>1.40056017683501</v>
      </c>
      <c r="F60" s="424">
        <v>18.891818159067299</v>
      </c>
      <c r="G60" s="424">
        <v>1.24605976635079</v>
      </c>
      <c r="H60" s="424">
        <v>513109.10750350001</v>
      </c>
      <c r="I60" s="424">
        <v>1.1931052362850201</v>
      </c>
      <c r="J60" s="424">
        <v>22.741103186620599</v>
      </c>
      <c r="K60" s="424">
        <v>1.02959088021226</v>
      </c>
      <c r="L60" s="424">
        <v>912569.55625170004</v>
      </c>
      <c r="M60" s="424">
        <v>0.90451459491516595</v>
      </c>
      <c r="N60" s="424">
        <v>40.445273997688602</v>
      </c>
      <c r="O60" s="424">
        <v>0.69147669063665596</v>
      </c>
      <c r="P60" s="424">
        <v>404370.93648219999</v>
      </c>
      <c r="Q60" s="424">
        <v>1.3966409873705801</v>
      </c>
      <c r="R60" s="424">
        <v>17.921804656623401</v>
      </c>
      <c r="S60" s="424">
        <v>1.29298126642223</v>
      </c>
    </row>
    <row r="61" spans="1:19" x14ac:dyDescent="0.25">
      <c r="A61" s="424" t="s">
        <v>41</v>
      </c>
      <c r="B61" s="424" t="s">
        <v>42</v>
      </c>
      <c r="C61" s="424" t="s">
        <v>15</v>
      </c>
      <c r="D61" s="424">
        <v>99.398391500000002</v>
      </c>
      <c r="E61" s="424">
        <v>46.800662761073497</v>
      </c>
      <c r="F61" s="424">
        <v>56.7808794055641</v>
      </c>
      <c r="G61" s="424">
        <v>27.3258360153057</v>
      </c>
      <c r="H61" s="424">
        <v>43.112618699999999</v>
      </c>
      <c r="I61" s="424">
        <v>57.067585553560399</v>
      </c>
      <c r="J61" s="424">
        <v>24.627887497181199</v>
      </c>
      <c r="K61" s="424">
        <v>41.139555469205803</v>
      </c>
      <c r="L61" s="424">
        <v>22.8150187</v>
      </c>
      <c r="M61" s="424">
        <v>54.379185889398897</v>
      </c>
      <c r="N61" s="424">
        <v>13.032975744284499</v>
      </c>
      <c r="O61" s="424">
        <v>46.352978851081801</v>
      </c>
      <c r="P61" s="424">
        <v>9.7300684000000004</v>
      </c>
      <c r="Q61" s="424">
        <v>100</v>
      </c>
      <c r="R61" s="424">
        <v>5.5582573529702497</v>
      </c>
      <c r="S61" s="424">
        <v>97.110880814079593</v>
      </c>
    </row>
    <row r="62" spans="1:19" x14ac:dyDescent="0.25">
      <c r="A62" s="424" t="s">
        <v>41</v>
      </c>
      <c r="B62" s="424" t="s">
        <v>42</v>
      </c>
      <c r="C62" s="424" t="s">
        <v>16</v>
      </c>
      <c r="D62" s="424">
        <v>1259.4442848000001</v>
      </c>
      <c r="E62" s="424">
        <v>9.4011339414525104</v>
      </c>
      <c r="F62" s="424">
        <v>37.805900357949703</v>
      </c>
      <c r="G62" s="424">
        <v>9.6139436260755193</v>
      </c>
      <c r="H62" s="424">
        <v>1212.1492549</v>
      </c>
      <c r="I62" s="424">
        <v>11.229891206682201</v>
      </c>
      <c r="J62" s="424">
        <v>36.386201837415598</v>
      </c>
      <c r="K62" s="424">
        <v>8.2357431325863306</v>
      </c>
      <c r="L62" s="424">
        <v>668.98092250000002</v>
      </c>
      <c r="M62" s="424">
        <v>15.6922859652698</v>
      </c>
      <c r="N62" s="424">
        <v>20.0814171794988</v>
      </c>
      <c r="O62" s="424">
        <v>13.427837893534299</v>
      </c>
      <c r="P62" s="424">
        <v>190.768722</v>
      </c>
      <c r="Q62" s="424">
        <v>17.5798100681783</v>
      </c>
      <c r="R62" s="424">
        <v>5.7264806251359497</v>
      </c>
      <c r="S62" s="424">
        <v>15.9714698562611</v>
      </c>
    </row>
    <row r="63" spans="1:19" x14ac:dyDescent="0.25">
      <c r="A63" s="424" t="s">
        <v>43</v>
      </c>
      <c r="B63" s="424" t="s">
        <v>44</v>
      </c>
      <c r="C63" s="424" t="s">
        <v>15</v>
      </c>
      <c r="D63" s="424">
        <v>289.3409782</v>
      </c>
      <c r="E63" s="424">
        <v>42.0944069778404</v>
      </c>
      <c r="F63" s="424">
        <v>23.9640606808528</v>
      </c>
      <c r="G63" s="424">
        <v>28.169307965165199</v>
      </c>
      <c r="H63" s="424">
        <v>661.08064730000001</v>
      </c>
      <c r="I63" s="424">
        <v>28.0666165232469</v>
      </c>
      <c r="J63" s="424">
        <v>54.752620404442503</v>
      </c>
      <c r="K63" s="424">
        <v>13.057698148067299</v>
      </c>
      <c r="L63" s="424">
        <v>256.9738241</v>
      </c>
      <c r="M63" s="424">
        <v>45.058623629010597</v>
      </c>
      <c r="N63" s="424">
        <v>21.283318914704601</v>
      </c>
      <c r="O63" s="424">
        <v>26.8093789001346</v>
      </c>
      <c r="P63" s="424"/>
      <c r="Q63" s="424"/>
      <c r="R63" s="424"/>
      <c r="S63" s="424"/>
    </row>
    <row r="64" spans="1:19" x14ac:dyDescent="0.25">
      <c r="A64" s="424" t="s">
        <v>43</v>
      </c>
      <c r="B64" s="424" t="s">
        <v>44</v>
      </c>
      <c r="C64" s="424" t="s">
        <v>16</v>
      </c>
      <c r="D64" s="424">
        <v>9067.3957898000008</v>
      </c>
      <c r="E64" s="424">
        <v>8.6413923124677794</v>
      </c>
      <c r="F64" s="424">
        <v>37.104534899974603</v>
      </c>
      <c r="G64" s="424">
        <v>7.1107809392196604</v>
      </c>
      <c r="H64" s="424">
        <v>7860.3202994000003</v>
      </c>
      <c r="I64" s="424">
        <v>8.0211189187988392</v>
      </c>
      <c r="J64" s="424">
        <v>32.165081974490398</v>
      </c>
      <c r="K64" s="424">
        <v>6.3791151980296696</v>
      </c>
      <c r="L64" s="424">
        <v>4913.7777085999996</v>
      </c>
      <c r="M64" s="424">
        <v>8.7728794416024591</v>
      </c>
      <c r="N64" s="424">
        <v>20.1075855412161</v>
      </c>
      <c r="O64" s="424">
        <v>8.4610680578108894</v>
      </c>
      <c r="P64" s="424">
        <v>2595.9390234000002</v>
      </c>
      <c r="Q64" s="424">
        <v>14.130992765374099</v>
      </c>
      <c r="R64" s="424">
        <v>10.622797584319001</v>
      </c>
      <c r="S64" s="424">
        <v>13.4268314261003</v>
      </c>
    </row>
    <row r="65" spans="1:19" x14ac:dyDescent="0.25">
      <c r="A65" s="424" t="s">
        <v>26</v>
      </c>
      <c r="B65" s="424" t="s">
        <v>27</v>
      </c>
      <c r="C65" s="424" t="s">
        <v>15</v>
      </c>
      <c r="D65" s="424">
        <v>735.11724489999995</v>
      </c>
      <c r="E65" s="424">
        <v>43.386187987359101</v>
      </c>
      <c r="F65" s="424">
        <v>50.511574509572398</v>
      </c>
      <c r="G65" s="424">
        <v>18.2581623284002</v>
      </c>
      <c r="H65" s="424">
        <v>604.57842210000001</v>
      </c>
      <c r="I65" s="424">
        <v>40.895394546358901</v>
      </c>
      <c r="J65" s="424">
        <v>41.541955690262803</v>
      </c>
      <c r="K65" s="424">
        <v>21.278637308310799</v>
      </c>
      <c r="L65" s="424">
        <v>115.6484834</v>
      </c>
      <c r="M65" s="424">
        <v>76.724408404613897</v>
      </c>
      <c r="N65" s="424">
        <v>7.9464698001647296</v>
      </c>
      <c r="O65" s="424">
        <v>76.417868462620504</v>
      </c>
      <c r="P65" s="424"/>
      <c r="Q65" s="424"/>
      <c r="R65" s="424"/>
      <c r="S65" s="424"/>
    </row>
    <row r="66" spans="1:19" x14ac:dyDescent="0.25">
      <c r="A66" s="424" t="s">
        <v>26</v>
      </c>
      <c r="B66" s="424" t="s">
        <v>27</v>
      </c>
      <c r="C66" s="424" t="s">
        <v>16</v>
      </c>
      <c r="D66" s="424">
        <v>17406.863125799999</v>
      </c>
      <c r="E66" s="424">
        <v>10.3561733136338</v>
      </c>
      <c r="F66" s="424">
        <v>33.772374709123</v>
      </c>
      <c r="G66" s="424">
        <v>8.2285968837294803</v>
      </c>
      <c r="H66" s="424">
        <v>19852.123484200001</v>
      </c>
      <c r="I66" s="424">
        <v>6.7220861282995399</v>
      </c>
      <c r="J66" s="424">
        <v>38.516609697841197</v>
      </c>
      <c r="K66" s="424">
        <v>6.0244465203505104</v>
      </c>
      <c r="L66" s="424">
        <v>9013.2149473999998</v>
      </c>
      <c r="M66" s="424">
        <v>11.088655263862799</v>
      </c>
      <c r="N66" s="424">
        <v>17.48722158252</v>
      </c>
      <c r="O66" s="424">
        <v>10.9930895476322</v>
      </c>
      <c r="P66" s="424">
        <v>5269.5193779000001</v>
      </c>
      <c r="Q66" s="424">
        <v>15.4066591923406</v>
      </c>
      <c r="R66" s="424">
        <v>10.223794010515901</v>
      </c>
      <c r="S66" s="424">
        <v>15.082962904317499</v>
      </c>
    </row>
    <row r="67" spans="1:19" x14ac:dyDescent="0.25">
      <c r="A67" s="424" t="s">
        <v>28</v>
      </c>
      <c r="B67" s="424" t="s">
        <v>29</v>
      </c>
      <c r="C67" s="424" t="s">
        <v>15</v>
      </c>
      <c r="D67" s="424">
        <v>48.516362999999998</v>
      </c>
      <c r="E67" s="424">
        <v>56.834347953363299</v>
      </c>
      <c r="F67" s="424">
        <v>31.884083258237101</v>
      </c>
      <c r="G67" s="424">
        <v>41.7201980133772</v>
      </c>
      <c r="H67" s="424">
        <v>103.648473</v>
      </c>
      <c r="I67" s="424">
        <v>58.054151273911998</v>
      </c>
      <c r="J67" s="424">
        <v>68.115916741762902</v>
      </c>
      <c r="K67" s="424">
        <v>19.5286260632985</v>
      </c>
      <c r="L67" s="424"/>
      <c r="M67" s="424"/>
      <c r="N67" s="424"/>
      <c r="O67" s="424"/>
      <c r="P67" s="424"/>
      <c r="Q67" s="424"/>
      <c r="R67" s="424"/>
      <c r="S67" s="424"/>
    </row>
    <row r="68" spans="1:19" x14ac:dyDescent="0.25">
      <c r="A68" s="424" t="s">
        <v>28</v>
      </c>
      <c r="B68" s="424" t="s">
        <v>29</v>
      </c>
      <c r="C68" s="424" t="s">
        <v>16</v>
      </c>
      <c r="D68" s="424">
        <v>4520.3359219000004</v>
      </c>
      <c r="E68" s="424">
        <v>7.6865742399616401</v>
      </c>
      <c r="F68" s="424">
        <v>44.108440418845802</v>
      </c>
      <c r="G68" s="424">
        <v>6.2755993340334104</v>
      </c>
      <c r="H68" s="424">
        <v>2867.7431253999998</v>
      </c>
      <c r="I68" s="424">
        <v>10.6105455113464</v>
      </c>
      <c r="J68" s="424">
        <v>27.982804589905999</v>
      </c>
      <c r="K68" s="424">
        <v>7.5297371661229304</v>
      </c>
      <c r="L68" s="424">
        <v>1713.0620529</v>
      </c>
      <c r="M68" s="424">
        <v>13.406820972480901</v>
      </c>
      <c r="N68" s="424">
        <v>16.7156814890796</v>
      </c>
      <c r="O68" s="424">
        <v>12.737055514050899</v>
      </c>
      <c r="P68" s="424">
        <v>1147.0922968</v>
      </c>
      <c r="Q68" s="424">
        <v>14.953638574009</v>
      </c>
      <c r="R68" s="424">
        <v>11.1930735021686</v>
      </c>
      <c r="S68" s="424">
        <v>15.8049084956796</v>
      </c>
    </row>
    <row r="69" spans="1:19" x14ac:dyDescent="0.25">
      <c r="A69" s="424" t="s">
        <v>45</v>
      </c>
      <c r="B69" s="424" t="s">
        <v>46</v>
      </c>
      <c r="C69" s="424" t="s">
        <v>15</v>
      </c>
      <c r="D69" s="424">
        <v>227.12258969999999</v>
      </c>
      <c r="E69" s="424">
        <v>29.7939362328773</v>
      </c>
      <c r="F69" s="424">
        <v>25.174496746485499</v>
      </c>
      <c r="G69" s="424">
        <v>24.304100009481299</v>
      </c>
      <c r="H69" s="424">
        <v>474.59244660000002</v>
      </c>
      <c r="I69" s="424">
        <v>22.6827123489198</v>
      </c>
      <c r="J69" s="424">
        <v>52.604305096289998</v>
      </c>
      <c r="K69" s="424">
        <v>11.1473272379842</v>
      </c>
      <c r="L69" s="424">
        <v>171.9099501</v>
      </c>
      <c r="M69" s="424">
        <v>30.605694614559699</v>
      </c>
      <c r="N69" s="424">
        <v>19.054672127494399</v>
      </c>
      <c r="O69" s="424">
        <v>28.4175462177285</v>
      </c>
      <c r="P69" s="424">
        <v>28.568181500000001</v>
      </c>
      <c r="Q69" s="424">
        <v>70.202246734657507</v>
      </c>
      <c r="R69" s="424">
        <v>3.1665260297300901</v>
      </c>
      <c r="S69" s="424">
        <v>64.956043925652097</v>
      </c>
    </row>
    <row r="70" spans="1:19" x14ac:dyDescent="0.25">
      <c r="A70" s="424" t="s">
        <v>45</v>
      </c>
      <c r="B70" s="424" t="s">
        <v>46</v>
      </c>
      <c r="C70" s="424" t="s">
        <v>16</v>
      </c>
      <c r="D70" s="424">
        <v>3191.7236121000001</v>
      </c>
      <c r="E70" s="424">
        <v>6.9708431643617601</v>
      </c>
      <c r="F70" s="424">
        <v>34.9852603863634</v>
      </c>
      <c r="G70" s="424">
        <v>5.9186695728149603</v>
      </c>
      <c r="H70" s="424">
        <v>3899.2819813000001</v>
      </c>
      <c r="I70" s="424">
        <v>6.35198771172983</v>
      </c>
      <c r="J70" s="424">
        <v>42.740980114465302</v>
      </c>
      <c r="K70" s="424">
        <v>5.2627601111213096</v>
      </c>
      <c r="L70" s="424">
        <v>1772.0784452</v>
      </c>
      <c r="M70" s="424">
        <v>10.4813266165249</v>
      </c>
      <c r="N70" s="424">
        <v>19.424183721720599</v>
      </c>
      <c r="O70" s="424">
        <v>9.2391517030004309</v>
      </c>
      <c r="P70" s="424">
        <v>259.96828929999998</v>
      </c>
      <c r="Q70" s="424">
        <v>23.8421417676877</v>
      </c>
      <c r="R70" s="424">
        <v>2.8495757774507999</v>
      </c>
      <c r="S70" s="424">
        <v>22.701178337790001</v>
      </c>
    </row>
    <row r="71" spans="1:19" x14ac:dyDescent="0.25">
      <c r="A71" s="424" t="s">
        <v>47</v>
      </c>
      <c r="B71" s="424" t="s">
        <v>48</v>
      </c>
      <c r="C71" s="424" t="s">
        <v>15</v>
      </c>
      <c r="D71" s="424">
        <v>699.98572999999999</v>
      </c>
      <c r="E71" s="424">
        <v>40.141977926387099</v>
      </c>
      <c r="F71" s="424">
        <v>32.536350064762097</v>
      </c>
      <c r="G71" s="424">
        <v>24.383005081858201</v>
      </c>
      <c r="H71" s="424">
        <v>875.44814450000001</v>
      </c>
      <c r="I71" s="424">
        <v>28.290397586637798</v>
      </c>
      <c r="J71" s="424">
        <v>40.692097098891502</v>
      </c>
      <c r="K71" s="424">
        <v>20.376445631113601</v>
      </c>
      <c r="L71" s="424">
        <v>480.5075473</v>
      </c>
      <c r="M71" s="424">
        <v>34.078613774427701</v>
      </c>
      <c r="N71" s="424">
        <v>22.334686405268599</v>
      </c>
      <c r="O71" s="424">
        <v>32.230341156147198</v>
      </c>
      <c r="P71" s="424">
        <v>95.454566400000004</v>
      </c>
      <c r="Q71" s="424">
        <v>100</v>
      </c>
      <c r="R71" s="424">
        <v>4.4368664310777897</v>
      </c>
      <c r="S71" s="424">
        <v>86.664033830658397</v>
      </c>
    </row>
    <row r="72" spans="1:19" x14ac:dyDescent="0.25">
      <c r="A72" s="424" t="s">
        <v>47</v>
      </c>
      <c r="B72" s="424" t="s">
        <v>48</v>
      </c>
      <c r="C72" s="424" t="s">
        <v>16</v>
      </c>
      <c r="D72" s="424">
        <v>11277.078039599999</v>
      </c>
      <c r="E72" s="424">
        <v>9.0179308256115807</v>
      </c>
      <c r="F72" s="424">
        <v>20.158671849394398</v>
      </c>
      <c r="G72" s="424">
        <v>8.9941048384783997</v>
      </c>
      <c r="H72" s="424">
        <v>22879.833834599998</v>
      </c>
      <c r="I72" s="424">
        <v>5.9094979069437796</v>
      </c>
      <c r="J72" s="424">
        <v>40.899518529600698</v>
      </c>
      <c r="K72" s="424">
        <v>4.5308178982467204</v>
      </c>
      <c r="L72" s="424">
        <v>17307.591483200002</v>
      </c>
      <c r="M72" s="424">
        <v>8.3263751832011508</v>
      </c>
      <c r="N72" s="424">
        <v>30.938693160411798</v>
      </c>
      <c r="O72" s="424">
        <v>6.4683089728243903</v>
      </c>
      <c r="P72" s="424">
        <v>4477.0692018</v>
      </c>
      <c r="Q72" s="424">
        <v>12.061846816575301</v>
      </c>
      <c r="R72" s="424">
        <v>8.0031164605931604</v>
      </c>
      <c r="S72" s="424">
        <v>12.2339733235354</v>
      </c>
    </row>
    <row r="73" spans="1:19" x14ac:dyDescent="0.25">
      <c r="A73" s="424" t="s">
        <v>30</v>
      </c>
      <c r="B73" s="424" t="s">
        <v>31</v>
      </c>
      <c r="C73" s="424" t="s">
        <v>15</v>
      </c>
      <c r="D73" s="424">
        <v>216.85309359999999</v>
      </c>
      <c r="E73" s="424">
        <v>62.907795793755199</v>
      </c>
      <c r="F73" s="424">
        <v>43.48533311573</v>
      </c>
      <c r="G73" s="424">
        <v>49.930855886405404</v>
      </c>
      <c r="H73" s="424">
        <v>227.8536312</v>
      </c>
      <c r="I73" s="424">
        <v>62.216584897618297</v>
      </c>
      <c r="J73" s="424">
        <v>45.691259874932598</v>
      </c>
      <c r="K73" s="424">
        <v>42.526419709005303</v>
      </c>
      <c r="L73" s="424"/>
      <c r="M73" s="424"/>
      <c r="N73" s="424"/>
      <c r="O73" s="424"/>
      <c r="P73" s="424">
        <v>53.974274200000004</v>
      </c>
      <c r="Q73" s="424">
        <v>99.999999999999901</v>
      </c>
      <c r="R73" s="424">
        <v>10.8234070093374</v>
      </c>
      <c r="S73" s="424">
        <v>88.381002347105607</v>
      </c>
    </row>
    <row r="74" spans="1:19" x14ac:dyDescent="0.25">
      <c r="A74" s="424" t="s">
        <v>30</v>
      </c>
      <c r="B74" s="424" t="s">
        <v>31</v>
      </c>
      <c r="C74" s="424" t="s">
        <v>16</v>
      </c>
      <c r="D74" s="424">
        <v>12025.052842900001</v>
      </c>
      <c r="E74" s="424">
        <v>7.2578299659796199</v>
      </c>
      <c r="F74" s="424">
        <v>27.952990163784499</v>
      </c>
      <c r="G74" s="424">
        <v>7.2452267819074301</v>
      </c>
      <c r="H74" s="424">
        <v>18289.2165322</v>
      </c>
      <c r="I74" s="424">
        <v>6.2566931015992404</v>
      </c>
      <c r="J74" s="424">
        <v>42.5144318704399</v>
      </c>
      <c r="K74" s="424">
        <v>5.2108840155874097</v>
      </c>
      <c r="L74" s="424">
        <v>7257.5218124000003</v>
      </c>
      <c r="M74" s="424">
        <v>9.4083674175862804</v>
      </c>
      <c r="N74" s="424">
        <v>16.870565018369099</v>
      </c>
      <c r="O74" s="424">
        <v>8.2654194955611509</v>
      </c>
      <c r="P74" s="424">
        <v>5447.0514209000003</v>
      </c>
      <c r="Q74" s="424">
        <v>14.470529816309799</v>
      </c>
      <c r="R74" s="424">
        <v>12.662012947406399</v>
      </c>
      <c r="S74" s="424">
        <v>13.421018517323001</v>
      </c>
    </row>
    <row r="75" spans="1:19" x14ac:dyDescent="0.25">
      <c r="A75" s="424" t="s">
        <v>49</v>
      </c>
      <c r="B75" s="424" t="s">
        <v>50</v>
      </c>
      <c r="C75" s="424" t="s">
        <v>15</v>
      </c>
      <c r="D75" s="424">
        <v>1013.054841</v>
      </c>
      <c r="E75" s="424">
        <v>42.705974922544499</v>
      </c>
      <c r="F75" s="424">
        <v>31.005365487794599</v>
      </c>
      <c r="G75" s="424">
        <v>29.8128175761499</v>
      </c>
      <c r="H75" s="424">
        <v>1799.2014102999999</v>
      </c>
      <c r="I75" s="424">
        <v>31.019183844369302</v>
      </c>
      <c r="J75" s="424">
        <v>55.066019187511202</v>
      </c>
      <c r="K75" s="424">
        <v>18.998303162821799</v>
      </c>
      <c r="L75" s="424">
        <v>455.09707630000003</v>
      </c>
      <c r="M75" s="424">
        <v>51.269101645309703</v>
      </c>
      <c r="N75" s="424">
        <v>13.928615324694199</v>
      </c>
      <c r="O75" s="424">
        <v>43.801150312254599</v>
      </c>
      <c r="P75" s="424"/>
      <c r="Q75" s="424"/>
      <c r="R75" s="424"/>
      <c r="S75" s="424"/>
    </row>
    <row r="76" spans="1:19" x14ac:dyDescent="0.25">
      <c r="A76" s="424" t="s">
        <v>49</v>
      </c>
      <c r="B76" s="424" t="s">
        <v>50</v>
      </c>
      <c r="C76" s="424" t="s">
        <v>16</v>
      </c>
      <c r="D76" s="424">
        <v>14583.886755199999</v>
      </c>
      <c r="E76" s="424">
        <v>7.7026848688259202</v>
      </c>
      <c r="F76" s="424">
        <v>36.407016937582902</v>
      </c>
      <c r="G76" s="424">
        <v>6.7594762597485598</v>
      </c>
      <c r="H76" s="424">
        <v>19117.894291199998</v>
      </c>
      <c r="I76" s="424">
        <v>7.9716857032328701</v>
      </c>
      <c r="J76" s="424">
        <v>47.7256518069482</v>
      </c>
      <c r="K76" s="424">
        <v>4.8852386396237204</v>
      </c>
      <c r="L76" s="424">
        <v>5100.4005573000004</v>
      </c>
      <c r="M76" s="424">
        <v>12.6496257584405</v>
      </c>
      <c r="N76" s="424">
        <v>12.7325707196587</v>
      </c>
      <c r="O76" s="424">
        <v>11.4842306748029</v>
      </c>
      <c r="P76" s="424">
        <v>1255.7192680000001</v>
      </c>
      <c r="Q76" s="424">
        <v>25.666702971797498</v>
      </c>
      <c r="R76" s="424">
        <v>3.13476053581015</v>
      </c>
      <c r="S76" s="424">
        <v>25.567680726146701</v>
      </c>
    </row>
    <row r="77" spans="1:19" x14ac:dyDescent="0.25">
      <c r="A77" s="424" t="s">
        <v>51</v>
      </c>
      <c r="B77" s="424" t="s">
        <v>52</v>
      </c>
      <c r="C77" s="424" t="s">
        <v>15</v>
      </c>
      <c r="D77" s="424">
        <v>78.747812199999998</v>
      </c>
      <c r="E77" s="424">
        <v>41.906249092357498</v>
      </c>
      <c r="F77" s="424">
        <v>38.485319519741701</v>
      </c>
      <c r="G77" s="424">
        <v>23.0482185701132</v>
      </c>
      <c r="H77" s="424">
        <v>95.532617299999998</v>
      </c>
      <c r="I77" s="424">
        <v>40.449421323171201</v>
      </c>
      <c r="J77" s="424">
        <v>46.6883231245845</v>
      </c>
      <c r="K77" s="424">
        <v>23.019314342784199</v>
      </c>
      <c r="L77" s="424">
        <v>24.449114300000002</v>
      </c>
      <c r="M77" s="424">
        <v>56.691439269439599</v>
      </c>
      <c r="N77" s="424">
        <v>11.9486745031145</v>
      </c>
      <c r="O77" s="424">
        <v>47.409243877646901</v>
      </c>
      <c r="P77" s="424">
        <v>5.8882512</v>
      </c>
      <c r="Q77" s="424">
        <v>100</v>
      </c>
      <c r="R77" s="424">
        <v>2.8776828525593299</v>
      </c>
      <c r="S77" s="424">
        <v>104.256001707452</v>
      </c>
    </row>
    <row r="78" spans="1:19" x14ac:dyDescent="0.25">
      <c r="A78" s="424" t="s">
        <v>51</v>
      </c>
      <c r="B78" s="424" t="s">
        <v>52</v>
      </c>
      <c r="C78" s="424" t="s">
        <v>16</v>
      </c>
      <c r="D78" s="424">
        <v>2015.8100268999999</v>
      </c>
      <c r="E78" s="424">
        <v>6.9142277533182899</v>
      </c>
      <c r="F78" s="424">
        <v>33.133732878534197</v>
      </c>
      <c r="G78" s="424">
        <v>6.6235619331776903</v>
      </c>
      <c r="H78" s="424">
        <v>2693.7284457000001</v>
      </c>
      <c r="I78" s="424">
        <v>6.0988513423575501</v>
      </c>
      <c r="J78" s="424">
        <v>44.276632011990998</v>
      </c>
      <c r="K78" s="424">
        <v>4.6617814820575196</v>
      </c>
      <c r="L78" s="424">
        <v>1152.5190157</v>
      </c>
      <c r="M78" s="424">
        <v>9.8645733293450295</v>
      </c>
      <c r="N78" s="424">
        <v>18.9438769993425</v>
      </c>
      <c r="O78" s="424">
        <v>8.6440438205372097</v>
      </c>
      <c r="P78" s="424">
        <v>221.802831</v>
      </c>
      <c r="Q78" s="424">
        <v>18.056607064373399</v>
      </c>
      <c r="R78" s="424">
        <v>3.6457581101322898</v>
      </c>
      <c r="S78" s="424">
        <v>17.684602564231099</v>
      </c>
    </row>
    <row r="79" spans="1:19" x14ac:dyDescent="0.25">
      <c r="A79" s="424" t="s">
        <v>32</v>
      </c>
      <c r="B79" s="424" t="s">
        <v>33</v>
      </c>
      <c r="C79" s="424" t="s">
        <v>15</v>
      </c>
      <c r="D79" s="424">
        <v>91.548235599999998</v>
      </c>
      <c r="E79" s="424">
        <v>54.3664447981322</v>
      </c>
      <c r="F79" s="424">
        <v>58.779315199497702</v>
      </c>
      <c r="G79" s="424">
        <v>23.5083728591386</v>
      </c>
      <c r="H79" s="424">
        <v>55.390287399999998</v>
      </c>
      <c r="I79" s="424">
        <v>53.009988519001801</v>
      </c>
      <c r="J79" s="424">
        <v>35.563800227684197</v>
      </c>
      <c r="K79" s="424">
        <v>38.388041784690898</v>
      </c>
      <c r="L79" s="424">
        <v>8.8105449999999994</v>
      </c>
      <c r="M79" s="424">
        <v>100</v>
      </c>
      <c r="N79" s="424">
        <v>5.6568845728181198</v>
      </c>
      <c r="O79" s="424">
        <v>101.220693290643</v>
      </c>
      <c r="P79" s="424"/>
      <c r="Q79" s="424"/>
      <c r="R79" s="424"/>
      <c r="S79" s="424"/>
    </row>
    <row r="80" spans="1:19" x14ac:dyDescent="0.25">
      <c r="A80" s="424" t="s">
        <v>32</v>
      </c>
      <c r="B80" s="424" t="s">
        <v>33</v>
      </c>
      <c r="C80" s="424" t="s">
        <v>16</v>
      </c>
      <c r="D80" s="424">
        <v>2815.5124033000002</v>
      </c>
      <c r="E80" s="424">
        <v>9.32299070693694</v>
      </c>
      <c r="F80" s="424">
        <v>40.336369566402198</v>
      </c>
      <c r="G80" s="424">
        <v>7.5134665260843398</v>
      </c>
      <c r="H80" s="424">
        <v>2667.259438</v>
      </c>
      <c r="I80" s="424">
        <v>10.8529618114886</v>
      </c>
      <c r="J80" s="424">
        <v>38.212427085933399</v>
      </c>
      <c r="K80" s="424">
        <v>8.2297474518596001</v>
      </c>
      <c r="L80" s="424">
        <v>1038.6320866999999</v>
      </c>
      <c r="M80" s="424">
        <v>13.2396400136402</v>
      </c>
      <c r="N80" s="424">
        <v>14.8799371807245</v>
      </c>
      <c r="O80" s="424">
        <v>12.2014861295524</v>
      </c>
      <c r="P80" s="424">
        <v>458.67988609999998</v>
      </c>
      <c r="Q80" s="424">
        <v>21.6437738100181</v>
      </c>
      <c r="R80" s="424">
        <v>6.5712661669398802</v>
      </c>
      <c r="S80" s="424">
        <v>21.505733374230498</v>
      </c>
    </row>
    <row r="81" spans="1:19" x14ac:dyDescent="0.25">
      <c r="A81" s="424" t="s">
        <v>53</v>
      </c>
      <c r="B81" s="424" t="s">
        <v>54</v>
      </c>
      <c r="C81" s="424" t="s">
        <v>15</v>
      </c>
      <c r="D81" s="424">
        <v>939.37148219999995</v>
      </c>
      <c r="E81" s="424">
        <v>29.9126817639203</v>
      </c>
      <c r="F81" s="424">
        <v>63.923557507179602</v>
      </c>
      <c r="G81" s="424">
        <v>17.3304530634909</v>
      </c>
      <c r="H81" s="424">
        <v>379.13431509999998</v>
      </c>
      <c r="I81" s="424">
        <v>52.541639994313698</v>
      </c>
      <c r="J81" s="424">
        <v>25.799818978409299</v>
      </c>
      <c r="K81" s="424">
        <v>41.516285559514003</v>
      </c>
      <c r="L81" s="424">
        <v>151.01736260000001</v>
      </c>
      <c r="M81" s="424">
        <v>57.644997802939301</v>
      </c>
      <c r="N81" s="424">
        <v>10.276623514411099</v>
      </c>
      <c r="O81" s="424">
        <v>50.435270006724103</v>
      </c>
      <c r="P81" s="424"/>
      <c r="Q81" s="424"/>
      <c r="R81" s="424"/>
      <c r="S81" s="424"/>
    </row>
    <row r="82" spans="1:19" x14ac:dyDescent="0.25">
      <c r="A82" s="424" t="s">
        <v>53</v>
      </c>
      <c r="B82" s="424" t="s">
        <v>54</v>
      </c>
      <c r="C82" s="424" t="s">
        <v>16</v>
      </c>
      <c r="D82" s="424">
        <v>10645.8465438</v>
      </c>
      <c r="E82" s="424">
        <v>8.2448948632739203</v>
      </c>
      <c r="F82" s="424">
        <v>23.375048163143799</v>
      </c>
      <c r="G82" s="424">
        <v>7.7622998789228204</v>
      </c>
      <c r="H82" s="424">
        <v>17185.0030248</v>
      </c>
      <c r="I82" s="424">
        <v>7.1350334953630501</v>
      </c>
      <c r="J82" s="424">
        <v>37.733051264243201</v>
      </c>
      <c r="K82" s="424">
        <v>5.8691180726698198</v>
      </c>
      <c r="L82" s="424">
        <v>13560.7767496</v>
      </c>
      <c r="M82" s="424">
        <v>7.9896532991634599</v>
      </c>
      <c r="N82" s="424">
        <v>29.775350259594699</v>
      </c>
      <c r="O82" s="424">
        <v>6.1356296826033896</v>
      </c>
      <c r="P82" s="424">
        <v>4152.0083708000002</v>
      </c>
      <c r="Q82" s="424">
        <v>15.7921314471314</v>
      </c>
      <c r="R82" s="424">
        <v>9.1165503130184309</v>
      </c>
      <c r="S82" s="424">
        <v>16.146301837170999</v>
      </c>
    </row>
    <row r="83" spans="1:19" x14ac:dyDescent="0.25">
      <c r="A83" s="424" t="s">
        <v>34</v>
      </c>
      <c r="B83" s="424" t="s">
        <v>35</v>
      </c>
      <c r="C83" s="424" t="s">
        <v>15</v>
      </c>
      <c r="D83" s="424">
        <v>1121.3761132</v>
      </c>
      <c r="E83" s="424">
        <v>40.4157634627609</v>
      </c>
      <c r="F83" s="424">
        <v>49.292097138240898</v>
      </c>
      <c r="G83" s="424">
        <v>14.419158737179499</v>
      </c>
      <c r="H83" s="424">
        <v>757.68323629999998</v>
      </c>
      <c r="I83" s="424">
        <v>60.012578453761002</v>
      </c>
      <c r="J83" s="424">
        <v>33.3053248094783</v>
      </c>
      <c r="K83" s="424">
        <v>24.5909270568783</v>
      </c>
      <c r="L83" s="424">
        <v>141.79006620000001</v>
      </c>
      <c r="M83" s="424">
        <v>71.352340965014093</v>
      </c>
      <c r="N83" s="424">
        <v>6.2326365205190397</v>
      </c>
      <c r="O83" s="424">
        <v>68.261432715580497</v>
      </c>
      <c r="P83" s="424">
        <v>254.1118424</v>
      </c>
      <c r="Q83" s="424">
        <v>58.011557977700797</v>
      </c>
      <c r="R83" s="424">
        <v>11.169941531761699</v>
      </c>
      <c r="S83" s="424">
        <v>42.852533583730803</v>
      </c>
    </row>
    <row r="84" spans="1:19" x14ac:dyDescent="0.25">
      <c r="A84" s="424" t="s">
        <v>34</v>
      </c>
      <c r="B84" s="424" t="s">
        <v>35</v>
      </c>
      <c r="C84" s="424" t="s">
        <v>16</v>
      </c>
      <c r="D84" s="424">
        <v>18532.737127699998</v>
      </c>
      <c r="E84" s="424">
        <v>7.5283741526184196</v>
      </c>
      <c r="F84" s="424">
        <v>31.447060304985701</v>
      </c>
      <c r="G84" s="424">
        <v>6.8460116052947599</v>
      </c>
      <c r="H84" s="424">
        <v>19867.142365600001</v>
      </c>
      <c r="I84" s="424">
        <v>6.3173619535249097</v>
      </c>
      <c r="J84" s="424">
        <v>33.711330374667398</v>
      </c>
      <c r="K84" s="424">
        <v>5.4032141867326597</v>
      </c>
      <c r="L84" s="424">
        <v>13035.4222374</v>
      </c>
      <c r="M84" s="424">
        <v>9.5599685965752794</v>
      </c>
      <c r="N84" s="424">
        <v>22.119005216329999</v>
      </c>
      <c r="O84" s="424">
        <v>8.2018263344698106</v>
      </c>
      <c r="P84" s="424">
        <v>7497.8288957000004</v>
      </c>
      <c r="Q84" s="424">
        <v>11.228826774110701</v>
      </c>
      <c r="R84" s="424">
        <v>12.7226041040169</v>
      </c>
      <c r="S84" s="424">
        <v>11.0485603675337</v>
      </c>
    </row>
    <row r="85" spans="1:19" x14ac:dyDescent="0.25">
      <c r="A85" s="424" t="s">
        <v>55</v>
      </c>
      <c r="B85" s="424" t="s">
        <v>56</v>
      </c>
      <c r="C85" s="424" t="s">
        <v>15</v>
      </c>
      <c r="D85" s="424">
        <v>253.19704609999999</v>
      </c>
      <c r="E85" s="424">
        <v>32.731316691718398</v>
      </c>
      <c r="F85" s="424">
        <v>65.246311885744603</v>
      </c>
      <c r="G85" s="424">
        <v>18.0109683579349</v>
      </c>
      <c r="H85" s="424">
        <v>106.25514990000001</v>
      </c>
      <c r="I85" s="424">
        <v>41.505489437527601</v>
      </c>
      <c r="J85" s="424">
        <v>27.380874921834</v>
      </c>
      <c r="K85" s="424">
        <v>30.493199352124101</v>
      </c>
      <c r="L85" s="424"/>
      <c r="M85" s="424"/>
      <c r="N85" s="424"/>
      <c r="O85" s="424"/>
      <c r="P85" s="424">
        <v>28.6111884</v>
      </c>
      <c r="Q85" s="424">
        <v>70.310810249009506</v>
      </c>
      <c r="R85" s="424">
        <v>7.3728131924213596</v>
      </c>
      <c r="S85" s="424">
        <v>64.193101440546897</v>
      </c>
    </row>
    <row r="86" spans="1:19" x14ac:dyDescent="0.25">
      <c r="A86" s="424" t="s">
        <v>55</v>
      </c>
      <c r="B86" s="424" t="s">
        <v>56</v>
      </c>
      <c r="C86" s="424" t="s">
        <v>16</v>
      </c>
      <c r="D86" s="424">
        <v>3590.5581686</v>
      </c>
      <c r="E86" s="424">
        <v>6.1299724618031801</v>
      </c>
      <c r="F86" s="424">
        <v>33.884034914003102</v>
      </c>
      <c r="G86" s="424">
        <v>6.1028057911003799</v>
      </c>
      <c r="H86" s="424">
        <v>3222.1873344000001</v>
      </c>
      <c r="I86" s="424">
        <v>7.7470863713383302</v>
      </c>
      <c r="J86" s="424">
        <v>30.407725766169399</v>
      </c>
      <c r="K86" s="424">
        <v>6.7273906092740203</v>
      </c>
      <c r="L86" s="424">
        <v>1405.8593054</v>
      </c>
      <c r="M86" s="424">
        <v>11.8071896296631</v>
      </c>
      <c r="N86" s="424">
        <v>13.2670697845632</v>
      </c>
      <c r="O86" s="424">
        <v>10.8385364218998</v>
      </c>
      <c r="P86" s="424">
        <v>2378.0026432</v>
      </c>
      <c r="Q86" s="424">
        <v>9.9671228951814204</v>
      </c>
      <c r="R86" s="424">
        <v>22.441169535264201</v>
      </c>
      <c r="S86" s="424">
        <v>8.3850449357463095</v>
      </c>
    </row>
    <row r="87" spans="1:19" x14ac:dyDescent="0.25">
      <c r="A87" s="424" t="s">
        <v>36</v>
      </c>
      <c r="B87" s="424" t="s">
        <v>37</v>
      </c>
      <c r="C87" s="424" t="s">
        <v>15</v>
      </c>
      <c r="D87" s="424">
        <v>7901.8222040000001</v>
      </c>
      <c r="E87" s="424">
        <v>40.029950390514699</v>
      </c>
      <c r="F87" s="424">
        <v>37.0351631517794</v>
      </c>
      <c r="G87" s="424">
        <v>24.887456228101701</v>
      </c>
      <c r="H87" s="424">
        <v>6796.1628228</v>
      </c>
      <c r="I87" s="424">
        <v>45.516690438225801</v>
      </c>
      <c r="J87" s="424">
        <v>31.8530324335877</v>
      </c>
      <c r="K87" s="424">
        <v>23.808918050355501</v>
      </c>
      <c r="L87" s="424">
        <v>3421.0041841000002</v>
      </c>
      <c r="M87" s="424">
        <v>41.433467240584001</v>
      </c>
      <c r="N87" s="424">
        <v>16.033953286993398</v>
      </c>
      <c r="O87" s="424">
        <v>22.731392308622301</v>
      </c>
      <c r="P87" s="424">
        <v>3217.0102327</v>
      </c>
      <c r="Q87" s="424">
        <v>47.587337537339998</v>
      </c>
      <c r="R87" s="424">
        <v>15.0778511276395</v>
      </c>
      <c r="S87" s="424">
        <v>31.188513210976101</v>
      </c>
    </row>
    <row r="88" spans="1:19" x14ac:dyDescent="0.25">
      <c r="A88" s="424" t="s">
        <v>36</v>
      </c>
      <c r="B88" s="424" t="s">
        <v>37</v>
      </c>
      <c r="C88" s="424" t="s">
        <v>16</v>
      </c>
      <c r="D88" s="424">
        <v>52786.108497599998</v>
      </c>
      <c r="E88" s="424">
        <v>9.6313227199653308</v>
      </c>
      <c r="F88" s="424">
        <v>20.595806426054299</v>
      </c>
      <c r="G88" s="424">
        <v>8.6073169615538507</v>
      </c>
      <c r="H88" s="424">
        <v>56905.656055899999</v>
      </c>
      <c r="I88" s="424">
        <v>7.8301223742614896</v>
      </c>
      <c r="J88" s="424">
        <v>22.203149844399501</v>
      </c>
      <c r="K88" s="424">
        <v>7.5148743667741504</v>
      </c>
      <c r="L88" s="424">
        <v>84093.556907499995</v>
      </c>
      <c r="M88" s="424">
        <v>6.7395075810248199</v>
      </c>
      <c r="N88" s="424">
        <v>32.811182128040301</v>
      </c>
      <c r="O88" s="424">
        <v>5.4820755939611798</v>
      </c>
      <c r="P88" s="424">
        <v>62510.098128999998</v>
      </c>
      <c r="Q88" s="424">
        <v>8.5037841961143599</v>
      </c>
      <c r="R88" s="424">
        <v>24.389861601505999</v>
      </c>
      <c r="S88" s="424">
        <v>7.0448302634720701</v>
      </c>
    </row>
    <row r="89" spans="1:19" x14ac:dyDescent="0.25">
      <c r="A89" s="424" t="s">
        <v>38</v>
      </c>
      <c r="B89" s="424" t="s">
        <v>39</v>
      </c>
      <c r="C89" s="424" t="s">
        <v>15</v>
      </c>
      <c r="D89" s="424">
        <v>47.492749099999997</v>
      </c>
      <c r="E89" s="424">
        <v>59.763567801068803</v>
      </c>
      <c r="F89" s="424">
        <v>53.238772793406497</v>
      </c>
      <c r="G89" s="424">
        <v>40.461453450293597</v>
      </c>
      <c r="H89" s="424">
        <v>31.417304999999999</v>
      </c>
      <c r="I89" s="424">
        <v>73.394128130229603</v>
      </c>
      <c r="J89" s="424">
        <v>35.218402690362602</v>
      </c>
      <c r="K89" s="424">
        <v>59.299359152553102</v>
      </c>
      <c r="L89" s="424"/>
      <c r="M89" s="424"/>
      <c r="N89" s="424"/>
      <c r="O89" s="424"/>
      <c r="P89" s="424">
        <v>10.297015500000001</v>
      </c>
      <c r="Q89" s="424">
        <v>100</v>
      </c>
      <c r="R89" s="424">
        <v>11.542824516230899</v>
      </c>
      <c r="S89" s="424">
        <v>98.428740717340304</v>
      </c>
    </row>
    <row r="90" spans="1:19" x14ac:dyDescent="0.25">
      <c r="A90" s="424" t="s">
        <v>38</v>
      </c>
      <c r="B90" s="424" t="s">
        <v>39</v>
      </c>
      <c r="C90" s="424" t="s">
        <v>16</v>
      </c>
      <c r="D90" s="424">
        <v>4355.0663833999997</v>
      </c>
      <c r="E90" s="424">
        <v>7.2665312979219001</v>
      </c>
      <c r="F90" s="424">
        <v>48.086233012762399</v>
      </c>
      <c r="G90" s="424">
        <v>5.7868541465023497</v>
      </c>
      <c r="H90" s="424">
        <v>3326.3593332999999</v>
      </c>
      <c r="I90" s="424">
        <v>6.8978522302946903</v>
      </c>
      <c r="J90" s="424">
        <v>36.727819028183497</v>
      </c>
      <c r="K90" s="424">
        <v>5.9355678376216403</v>
      </c>
      <c r="L90" s="424">
        <v>868.70221790000005</v>
      </c>
      <c r="M90" s="424">
        <v>12.5990329944735</v>
      </c>
      <c r="N90" s="424">
        <v>9.5917291703900602</v>
      </c>
      <c r="O90" s="424">
        <v>11.803479635693501</v>
      </c>
      <c r="P90" s="424">
        <v>506.65632679999999</v>
      </c>
      <c r="Q90" s="424">
        <v>19.542161018573399</v>
      </c>
      <c r="R90" s="424">
        <v>5.5942187886639703</v>
      </c>
      <c r="S90" s="424">
        <v>19.2017154290943</v>
      </c>
    </row>
    <row r="91" spans="1:19" x14ac:dyDescent="0.25">
      <c r="A91" s="424" t="s">
        <v>57</v>
      </c>
      <c r="B91" s="424" t="s">
        <v>58</v>
      </c>
      <c r="C91" s="424" t="s">
        <v>15</v>
      </c>
      <c r="D91" s="424">
        <v>43.032507199999998</v>
      </c>
      <c r="E91" s="424">
        <v>35.832297267182298</v>
      </c>
      <c r="F91" s="424">
        <v>26.140080394900998</v>
      </c>
      <c r="G91" s="424">
        <v>28.871553231642501</v>
      </c>
      <c r="H91" s="424">
        <v>99.683976900000005</v>
      </c>
      <c r="I91" s="424">
        <v>38.119588264207401</v>
      </c>
      <c r="J91" s="424">
        <v>60.552994463902799</v>
      </c>
      <c r="K91" s="424">
        <v>16.3552675034319</v>
      </c>
      <c r="L91" s="424">
        <v>11.462845099999999</v>
      </c>
      <c r="M91" s="424">
        <v>70.1346809933533</v>
      </c>
      <c r="N91" s="424">
        <v>6.9631009663386996</v>
      </c>
      <c r="O91" s="424">
        <v>68.416226502818205</v>
      </c>
      <c r="P91" s="424">
        <v>10.4433749</v>
      </c>
      <c r="Q91" s="424">
        <v>70.5076494434268</v>
      </c>
      <c r="R91" s="424">
        <v>6.3438241748575397</v>
      </c>
      <c r="S91" s="424">
        <v>72.3946562594369</v>
      </c>
    </row>
    <row r="92" spans="1:19" x14ac:dyDescent="0.25">
      <c r="A92" s="424" t="s">
        <v>57</v>
      </c>
      <c r="B92" s="424" t="s">
        <v>58</v>
      </c>
      <c r="C92" s="424" t="s">
        <v>16</v>
      </c>
      <c r="D92" s="424">
        <v>1828.6098962999999</v>
      </c>
      <c r="E92" s="424">
        <v>6.10100376315647</v>
      </c>
      <c r="F92" s="424">
        <v>49.055709722399797</v>
      </c>
      <c r="G92" s="424">
        <v>5.0224127062775201</v>
      </c>
      <c r="H92" s="424">
        <v>1175.4264389</v>
      </c>
      <c r="I92" s="424">
        <v>10.1469198826838</v>
      </c>
      <c r="J92" s="424">
        <v>31.532902836949699</v>
      </c>
      <c r="K92" s="424">
        <v>8.5164493940616701</v>
      </c>
      <c r="L92" s="424">
        <v>540.00012790000005</v>
      </c>
      <c r="M92" s="424">
        <v>10.840766937399801</v>
      </c>
      <c r="N92" s="424">
        <v>14.486462956325999</v>
      </c>
      <c r="O92" s="424">
        <v>9.8082447395715597</v>
      </c>
      <c r="P92" s="424">
        <v>183.58241480000001</v>
      </c>
      <c r="Q92" s="424">
        <v>22.408380311145802</v>
      </c>
      <c r="R92" s="424">
        <v>4.9249244843245199</v>
      </c>
      <c r="S92" s="424">
        <v>22.4451865211106</v>
      </c>
    </row>
    <row r="93" spans="1:19" x14ac:dyDescent="0.25">
      <c r="A93" s="424" t="s">
        <v>59</v>
      </c>
      <c r="B93" s="424" t="s">
        <v>60</v>
      </c>
      <c r="C93" s="424" t="s">
        <v>15</v>
      </c>
      <c r="D93" s="424">
        <v>45.254972500000001</v>
      </c>
      <c r="E93" s="424">
        <v>33.0408939113683</v>
      </c>
      <c r="F93" s="424">
        <v>33.893231991387204</v>
      </c>
      <c r="G93" s="424">
        <v>25.048123595781799</v>
      </c>
      <c r="H93" s="424">
        <v>53.453563099999997</v>
      </c>
      <c r="I93" s="424">
        <v>36.085250999889901</v>
      </c>
      <c r="J93" s="424">
        <v>40.0334795234834</v>
      </c>
      <c r="K93" s="424">
        <v>17.838798691137999</v>
      </c>
      <c r="L93" s="424">
        <v>34.8136157</v>
      </c>
      <c r="M93" s="424">
        <v>37.939290119493101</v>
      </c>
      <c r="N93" s="424">
        <v>26.0732884851294</v>
      </c>
      <c r="O93" s="424">
        <v>22.0848546072083</v>
      </c>
      <c r="P93" s="424"/>
      <c r="Q93" s="424"/>
      <c r="R93" s="424"/>
      <c r="S93" s="424"/>
    </row>
    <row r="94" spans="1:19" x14ac:dyDescent="0.25">
      <c r="A94" s="424" t="s">
        <v>59</v>
      </c>
      <c r="B94" s="424" t="s">
        <v>60</v>
      </c>
      <c r="C94" s="424" t="s">
        <v>16</v>
      </c>
      <c r="D94" s="424">
        <v>1447.8131384999999</v>
      </c>
      <c r="E94" s="424">
        <v>7.0233384711479703</v>
      </c>
      <c r="F94" s="424">
        <v>44.669327134257301</v>
      </c>
      <c r="G94" s="424">
        <v>5.1830293999581301</v>
      </c>
      <c r="H94" s="424">
        <v>876.65121639999995</v>
      </c>
      <c r="I94" s="424">
        <v>8.4280887576508707</v>
      </c>
      <c r="J94" s="424">
        <v>27.047288718893</v>
      </c>
      <c r="K94" s="424">
        <v>6.7316249197039699</v>
      </c>
      <c r="L94" s="424">
        <v>548.35982030000002</v>
      </c>
      <c r="M94" s="424">
        <v>9.6636729986115899</v>
      </c>
      <c r="N94" s="424">
        <v>16.918525981633898</v>
      </c>
      <c r="O94" s="424">
        <v>8.1790045663488993</v>
      </c>
      <c r="P94" s="424">
        <v>368.35546950000003</v>
      </c>
      <c r="Q94" s="424">
        <v>14.6516482234259</v>
      </c>
      <c r="R94" s="424">
        <v>11.3648581652158</v>
      </c>
      <c r="S94" s="424">
        <v>13.630675891847</v>
      </c>
    </row>
    <row r="95" spans="1:19" x14ac:dyDescent="0.25">
      <c r="A95" s="424" t="s">
        <v>61</v>
      </c>
      <c r="B95" s="424" t="s">
        <v>62</v>
      </c>
      <c r="C95" s="424" t="s">
        <v>15</v>
      </c>
      <c r="D95" s="424">
        <v>61.369273900000003</v>
      </c>
      <c r="E95" s="424">
        <v>49.7360579927727</v>
      </c>
      <c r="F95" s="424">
        <v>23.379860600093899</v>
      </c>
      <c r="G95" s="424">
        <v>32.4397419874322</v>
      </c>
      <c r="H95" s="424">
        <v>136.84589130000001</v>
      </c>
      <c r="I95" s="424">
        <v>38.827838891330799</v>
      </c>
      <c r="J95" s="424">
        <v>52.134197766508102</v>
      </c>
      <c r="K95" s="424">
        <v>22.036139043903798</v>
      </c>
      <c r="L95" s="424">
        <v>52.641301300000002</v>
      </c>
      <c r="M95" s="424">
        <v>59.379051424100602</v>
      </c>
      <c r="N95" s="424">
        <v>20.054763695054</v>
      </c>
      <c r="O95" s="424">
        <v>41.483446359715501</v>
      </c>
      <c r="P95" s="424">
        <v>11.6313</v>
      </c>
      <c r="Q95" s="424">
        <v>100</v>
      </c>
      <c r="R95" s="424">
        <v>4.43117793834403</v>
      </c>
      <c r="S95" s="424">
        <v>90.408512800747104</v>
      </c>
    </row>
    <row r="96" spans="1:19" x14ac:dyDescent="0.25">
      <c r="A96" s="424" t="s">
        <v>61</v>
      </c>
      <c r="B96" s="424" t="s">
        <v>62</v>
      </c>
      <c r="C96" s="424" t="s">
        <v>16</v>
      </c>
      <c r="D96" s="424">
        <v>1597.7142343999999</v>
      </c>
      <c r="E96" s="424">
        <v>7.1745475216773702</v>
      </c>
      <c r="F96" s="424">
        <v>36.6673558201555</v>
      </c>
      <c r="G96" s="424">
        <v>7.10659141593624</v>
      </c>
      <c r="H96" s="424">
        <v>1587.8782243000001</v>
      </c>
      <c r="I96" s="424">
        <v>10.070289603246501</v>
      </c>
      <c r="J96" s="424">
        <v>36.441620532566503</v>
      </c>
      <c r="K96" s="424">
        <v>7.8499344425309996</v>
      </c>
      <c r="L96" s="424">
        <v>872.07834939999998</v>
      </c>
      <c r="M96" s="424">
        <v>11.1571195220591</v>
      </c>
      <c r="N96" s="424">
        <v>20.0140966713689</v>
      </c>
      <c r="O96" s="424">
        <v>9.5004921783685496</v>
      </c>
      <c r="P96" s="424">
        <v>299.6497531</v>
      </c>
      <c r="Q96" s="424">
        <v>20.126230164118098</v>
      </c>
      <c r="R96" s="424">
        <v>6.8769269759091802</v>
      </c>
      <c r="S96" s="424">
        <v>21.131893211290301</v>
      </c>
    </row>
    <row r="97" spans="1:19" x14ac:dyDescent="0.25">
      <c r="A97" s="424" t="s">
        <v>63</v>
      </c>
      <c r="B97" s="424" t="s">
        <v>64</v>
      </c>
      <c r="C97" s="424" t="s">
        <v>15</v>
      </c>
      <c r="D97" s="424">
        <v>230.464146</v>
      </c>
      <c r="E97" s="424">
        <v>36.313968040705497</v>
      </c>
      <c r="F97" s="424">
        <v>54.080058340196402</v>
      </c>
      <c r="G97" s="424">
        <v>22.218630979632199</v>
      </c>
      <c r="H97" s="424">
        <v>195.68951039999999</v>
      </c>
      <c r="I97" s="424">
        <v>36.4925203511078</v>
      </c>
      <c r="J97" s="424">
        <v>45.919941659803598</v>
      </c>
      <c r="K97" s="424">
        <v>26.1669509190518</v>
      </c>
      <c r="L97" s="424"/>
      <c r="M97" s="424"/>
      <c r="N97" s="424"/>
      <c r="O97" s="424"/>
      <c r="P97" s="424"/>
      <c r="Q97" s="424"/>
      <c r="R97" s="424"/>
      <c r="S97" s="424"/>
    </row>
    <row r="98" spans="1:19" x14ac:dyDescent="0.25">
      <c r="A98" s="424" t="s">
        <v>63</v>
      </c>
      <c r="B98" s="424" t="s">
        <v>64</v>
      </c>
      <c r="C98" s="424" t="s">
        <v>16</v>
      </c>
      <c r="D98" s="424">
        <v>2349.7589241999999</v>
      </c>
      <c r="E98" s="424">
        <v>11.3136437266834</v>
      </c>
      <c r="F98" s="424">
        <v>28.989242380024098</v>
      </c>
      <c r="G98" s="424">
        <v>8.28824873173909</v>
      </c>
      <c r="H98" s="424">
        <v>4364.3434866999996</v>
      </c>
      <c r="I98" s="424">
        <v>7.4708160306273097</v>
      </c>
      <c r="J98" s="424">
        <v>53.8434006410682</v>
      </c>
      <c r="K98" s="424">
        <v>5.3989686583273402</v>
      </c>
      <c r="L98" s="424">
        <v>1052.4086467</v>
      </c>
      <c r="M98" s="424">
        <v>12.5653983322801</v>
      </c>
      <c r="N98" s="424">
        <v>12.9836848486091</v>
      </c>
      <c r="O98" s="424">
        <v>11.633453664363699</v>
      </c>
      <c r="P98" s="424">
        <v>339.11272309999998</v>
      </c>
      <c r="Q98" s="424">
        <v>28.453196263446699</v>
      </c>
      <c r="R98" s="424">
        <v>4.1836721302985804</v>
      </c>
      <c r="S98" s="424">
        <v>29.6689805454861</v>
      </c>
    </row>
    <row r="99" spans="1:19" x14ac:dyDescent="0.25">
      <c r="A99" s="424" t="s">
        <v>65</v>
      </c>
      <c r="B99" s="424" t="s">
        <v>66</v>
      </c>
      <c r="C99" s="424" t="s">
        <v>15</v>
      </c>
      <c r="D99" s="424">
        <v>26.876479400000001</v>
      </c>
      <c r="E99" s="424">
        <v>58.356564351881701</v>
      </c>
      <c r="F99" s="424">
        <v>72.890310568720693</v>
      </c>
      <c r="G99" s="424">
        <v>22.341079866911201</v>
      </c>
      <c r="H99" s="424">
        <v>4.3798488999999998</v>
      </c>
      <c r="I99" s="424">
        <v>56.398615324781503</v>
      </c>
      <c r="J99" s="424">
        <v>11.878361812710899</v>
      </c>
      <c r="K99" s="424">
        <v>62.276415908699498</v>
      </c>
      <c r="L99" s="424">
        <v>5.6161712000000001</v>
      </c>
      <c r="M99" s="424">
        <v>58.263095813248199</v>
      </c>
      <c r="N99" s="424">
        <v>15.2313276185684</v>
      </c>
      <c r="O99" s="424">
        <v>64.770944997475894</v>
      </c>
      <c r="P99" s="424"/>
      <c r="Q99" s="424"/>
      <c r="R99" s="424"/>
      <c r="S99" s="424"/>
    </row>
    <row r="100" spans="1:19" x14ac:dyDescent="0.25">
      <c r="A100" s="424" t="s">
        <v>65</v>
      </c>
      <c r="B100" s="424" t="s">
        <v>66</v>
      </c>
      <c r="C100" s="424" t="s">
        <v>16</v>
      </c>
      <c r="D100" s="424">
        <v>277.16554839999998</v>
      </c>
      <c r="E100" s="424">
        <v>8.0523896592561304</v>
      </c>
      <c r="F100" s="424">
        <v>44.982084343879301</v>
      </c>
      <c r="G100" s="424">
        <v>6.14158680611283</v>
      </c>
      <c r="H100" s="424">
        <v>162.75884529999999</v>
      </c>
      <c r="I100" s="424">
        <v>9.0301427657896802</v>
      </c>
      <c r="J100" s="424">
        <v>26.414654163406901</v>
      </c>
      <c r="K100" s="424">
        <v>7.4764828562889196</v>
      </c>
      <c r="L100" s="424">
        <v>142.9714864</v>
      </c>
      <c r="M100" s="424">
        <v>11.258704280815</v>
      </c>
      <c r="N100" s="424">
        <v>23.2033003276918</v>
      </c>
      <c r="O100" s="424">
        <v>9.6969369532574401</v>
      </c>
      <c r="P100" s="424">
        <v>33.272873400000002</v>
      </c>
      <c r="Q100" s="424">
        <v>17.922091021674099</v>
      </c>
      <c r="R100" s="424">
        <v>5.3999611650219803</v>
      </c>
      <c r="S100" s="424">
        <v>19.633408116623599</v>
      </c>
    </row>
    <row r="101" spans="1:19" x14ac:dyDescent="0.25">
      <c r="A101" s="424" t="s">
        <v>67</v>
      </c>
      <c r="B101" s="424" t="s">
        <v>68</v>
      </c>
      <c r="C101" s="424" t="s">
        <v>15</v>
      </c>
      <c r="D101" s="424">
        <v>253.99465180000001</v>
      </c>
      <c r="E101" s="424">
        <v>68.496467819362906</v>
      </c>
      <c r="F101" s="424">
        <v>25.105932712951201</v>
      </c>
      <c r="G101" s="424">
        <v>62.725709153707001</v>
      </c>
      <c r="H101" s="424">
        <v>308.05325959999999</v>
      </c>
      <c r="I101" s="424">
        <v>68.349576968230394</v>
      </c>
      <c r="J101" s="424">
        <v>30.449319907778101</v>
      </c>
      <c r="K101" s="424">
        <v>46.719410931638699</v>
      </c>
      <c r="L101" s="424">
        <v>246.03881490000001</v>
      </c>
      <c r="M101" s="424">
        <v>50.865399993791698</v>
      </c>
      <c r="N101" s="424">
        <v>24.319543296988702</v>
      </c>
      <c r="O101" s="424">
        <v>27.573770481863701</v>
      </c>
      <c r="P101" s="424">
        <v>203.60503080000001</v>
      </c>
      <c r="Q101" s="424">
        <v>61.054572613075997</v>
      </c>
      <c r="R101" s="424">
        <v>20.125204082282</v>
      </c>
      <c r="S101" s="424">
        <v>47.5235570856279</v>
      </c>
    </row>
    <row r="102" spans="1:19" x14ac:dyDescent="0.25">
      <c r="A102" s="424" t="s">
        <v>67</v>
      </c>
      <c r="B102" s="424" t="s">
        <v>68</v>
      </c>
      <c r="C102" s="424" t="s">
        <v>16</v>
      </c>
      <c r="D102" s="424">
        <v>13551.0704381</v>
      </c>
      <c r="E102" s="424">
        <v>7.9864692414896696</v>
      </c>
      <c r="F102" s="424">
        <v>28.694922454587601</v>
      </c>
      <c r="G102" s="424">
        <v>6.8262768463271799</v>
      </c>
      <c r="H102" s="424">
        <v>18799.939661699998</v>
      </c>
      <c r="I102" s="424">
        <v>7.3983945255482597</v>
      </c>
      <c r="J102" s="424">
        <v>39.809608636278703</v>
      </c>
      <c r="K102" s="424">
        <v>5.4133309419396802</v>
      </c>
      <c r="L102" s="424">
        <v>11044.1926659</v>
      </c>
      <c r="M102" s="424">
        <v>9.4882221057892</v>
      </c>
      <c r="N102" s="424">
        <v>23.386510576352698</v>
      </c>
      <c r="O102" s="424">
        <v>8.1867923777946405</v>
      </c>
      <c r="P102" s="424">
        <v>3829.4254225999998</v>
      </c>
      <c r="Q102" s="424">
        <v>14.5514451889909</v>
      </c>
      <c r="R102" s="424">
        <v>8.1089583327810093</v>
      </c>
      <c r="S102" s="424">
        <v>14.605516476675</v>
      </c>
    </row>
    <row r="103" spans="1:19" x14ac:dyDescent="0.25">
      <c r="A103" t="s">
        <v>19</v>
      </c>
    </row>
    <row r="104" spans="1:19" x14ac:dyDescent="0.25">
      <c r="A104" t="s">
        <v>20</v>
      </c>
    </row>
    <row r="105" spans="1:19" x14ac:dyDescent="0.25">
      <c r="A105" t="s">
        <v>21</v>
      </c>
    </row>
    <row r="106" spans="1:19" x14ac:dyDescent="0.25">
      <c r="A106" t="s">
        <v>22</v>
      </c>
    </row>
    <row r="107" spans="1:19" x14ac:dyDescent="0.25">
      <c r="A107" t="s">
        <v>23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1035</v>
      </c>
    </row>
    <row r="112" spans="1:19" x14ac:dyDescent="0.25">
      <c r="A112" s="5" t="s">
        <v>25</v>
      </c>
      <c r="B112" s="5" t="s">
        <v>70</v>
      </c>
      <c r="C112" s="5" t="s">
        <v>1145</v>
      </c>
      <c r="D112" s="5" t="s">
        <v>995</v>
      </c>
      <c r="E112" s="5" t="s">
        <v>996</v>
      </c>
      <c r="F112" s="5" t="s">
        <v>997</v>
      </c>
      <c r="G112" s="5" t="s">
        <v>998</v>
      </c>
      <c r="H112" s="5" t="s">
        <v>999</v>
      </c>
      <c r="I112" s="5" t="s">
        <v>1000</v>
      </c>
      <c r="J112" s="5" t="s">
        <v>1001</v>
      </c>
      <c r="K112" s="5" t="s">
        <v>1002</v>
      </c>
      <c r="L112" s="5" t="s">
        <v>1003</v>
      </c>
      <c r="M112" s="5" t="s">
        <v>1004</v>
      </c>
      <c r="N112" s="5" t="s">
        <v>1005</v>
      </c>
      <c r="O112" s="5" t="s">
        <v>1006</v>
      </c>
      <c r="P112" s="5" t="s">
        <v>1007</v>
      </c>
      <c r="Q112" s="5" t="s">
        <v>1008</v>
      </c>
      <c r="R112" s="5" t="s">
        <v>1009</v>
      </c>
      <c r="S112" s="5" t="s">
        <v>1010</v>
      </c>
    </row>
    <row r="113" spans="1:19" x14ac:dyDescent="0.25">
      <c r="A113" s="425" t="s">
        <v>71</v>
      </c>
      <c r="B113" s="425" t="s">
        <v>72</v>
      </c>
      <c r="C113" s="425" t="s">
        <v>15</v>
      </c>
      <c r="D113" s="425">
        <v>1223.6055686</v>
      </c>
      <c r="E113" s="425">
        <v>25.750496784378999</v>
      </c>
      <c r="F113" s="425">
        <v>42.496017250215999</v>
      </c>
      <c r="G113" s="425">
        <v>12.8374104813686</v>
      </c>
      <c r="H113" s="425">
        <v>973.12881970000001</v>
      </c>
      <c r="I113" s="425">
        <v>24.560999305251801</v>
      </c>
      <c r="J113" s="425">
        <v>33.796919669113002</v>
      </c>
      <c r="K113" s="425">
        <v>19.460679107521099</v>
      </c>
      <c r="L113" s="425">
        <v>529.21178999999995</v>
      </c>
      <c r="M113" s="425">
        <v>31.0946024853727</v>
      </c>
      <c r="N113" s="425">
        <v>18.3796101733904</v>
      </c>
      <c r="O113" s="425">
        <v>23.341625900760398</v>
      </c>
      <c r="P113" s="425">
        <v>153.39557600000001</v>
      </c>
      <c r="Q113" s="425">
        <v>51.202420550036798</v>
      </c>
      <c r="R113" s="425">
        <v>5.3274529072806098</v>
      </c>
      <c r="S113" s="425">
        <v>45.306980314582503</v>
      </c>
    </row>
    <row r="114" spans="1:19" x14ac:dyDescent="0.25">
      <c r="A114" s="425" t="s">
        <v>71</v>
      </c>
      <c r="B114" s="425" t="s">
        <v>72</v>
      </c>
      <c r="C114" s="425" t="s">
        <v>16</v>
      </c>
      <c r="D114" s="425">
        <v>27400.9594684</v>
      </c>
      <c r="E114" s="425">
        <v>5.1259275160408597</v>
      </c>
      <c r="F114" s="425">
        <v>19.247275645423802</v>
      </c>
      <c r="G114" s="425">
        <v>4.5055283990448798</v>
      </c>
      <c r="H114" s="425">
        <v>39109.741177700002</v>
      </c>
      <c r="I114" s="425">
        <v>4.7674716184594601</v>
      </c>
      <c r="J114" s="425">
        <v>27.471883593583101</v>
      </c>
      <c r="K114" s="425">
        <v>3.8147094421456802</v>
      </c>
      <c r="L114" s="425">
        <v>60880.703559100002</v>
      </c>
      <c r="M114" s="425">
        <v>3.26301101358936</v>
      </c>
      <c r="N114" s="425">
        <v>42.764476340351798</v>
      </c>
      <c r="O114" s="425">
        <v>2.5216406990134201</v>
      </c>
      <c r="P114" s="425">
        <v>14971.390266</v>
      </c>
      <c r="Q114" s="425">
        <v>6.2687541739268404</v>
      </c>
      <c r="R114" s="425">
        <v>10.516364420641301</v>
      </c>
      <c r="S114" s="425">
        <v>6.1357666414383401</v>
      </c>
    </row>
    <row r="115" spans="1:19" x14ac:dyDescent="0.25">
      <c r="A115" s="425" t="s">
        <v>73</v>
      </c>
      <c r="B115" s="425" t="s">
        <v>74</v>
      </c>
      <c r="C115" s="425" t="s">
        <v>15</v>
      </c>
      <c r="D115" s="425">
        <v>132.8328037</v>
      </c>
      <c r="E115" s="425">
        <v>34.924257933574502</v>
      </c>
      <c r="F115" s="425">
        <v>18.862833713415299</v>
      </c>
      <c r="G115" s="425">
        <v>28.148207761441199</v>
      </c>
      <c r="H115" s="425">
        <v>208.71156550000001</v>
      </c>
      <c r="I115" s="425">
        <v>29.0265225306117</v>
      </c>
      <c r="J115" s="425">
        <v>29.637946685101099</v>
      </c>
      <c r="K115" s="425">
        <v>22.521892680098301</v>
      </c>
      <c r="L115" s="425">
        <v>285.50371460000002</v>
      </c>
      <c r="M115" s="425">
        <v>26.589411036025499</v>
      </c>
      <c r="N115" s="425">
        <v>40.5427646112554</v>
      </c>
      <c r="O115" s="425">
        <v>17.8847823915637</v>
      </c>
      <c r="P115" s="425">
        <v>77.155779300000006</v>
      </c>
      <c r="Q115" s="425">
        <v>44.506669055412303</v>
      </c>
      <c r="R115" s="425">
        <v>10.956454990228201</v>
      </c>
      <c r="S115" s="425">
        <v>35.673090226726202</v>
      </c>
    </row>
    <row r="116" spans="1:19" x14ac:dyDescent="0.25">
      <c r="A116" s="425" t="s">
        <v>73</v>
      </c>
      <c r="B116" s="425" t="s">
        <v>74</v>
      </c>
      <c r="C116" s="425" t="s">
        <v>16</v>
      </c>
      <c r="D116" s="425">
        <v>8630.9117783999991</v>
      </c>
      <c r="E116" s="425">
        <v>6.6350515808242001</v>
      </c>
      <c r="F116" s="425">
        <v>19.34453033362</v>
      </c>
      <c r="G116" s="425">
        <v>6.2736567187287298</v>
      </c>
      <c r="H116" s="425">
        <v>14254.903296799999</v>
      </c>
      <c r="I116" s="425">
        <v>5.3342966122325697</v>
      </c>
      <c r="J116" s="425">
        <v>31.949626679985101</v>
      </c>
      <c r="K116" s="425">
        <v>4.5386883850244502</v>
      </c>
      <c r="L116" s="425">
        <v>17549.591347199999</v>
      </c>
      <c r="M116" s="425">
        <v>6.0901953112997198</v>
      </c>
      <c r="N116" s="425">
        <v>39.3340368752418</v>
      </c>
      <c r="O116" s="425">
        <v>3.9268853367198302</v>
      </c>
      <c r="P116" s="425">
        <v>4181.4006520000003</v>
      </c>
      <c r="Q116" s="425">
        <v>12.009822724976001</v>
      </c>
      <c r="R116" s="425">
        <v>9.3718061111530808</v>
      </c>
      <c r="S116" s="425">
        <v>10.7136278397334</v>
      </c>
    </row>
    <row r="117" spans="1:19" x14ac:dyDescent="0.25">
      <c r="A117" s="425" t="s">
        <v>75</v>
      </c>
      <c r="B117" s="425" t="s">
        <v>76</v>
      </c>
      <c r="C117" s="425" t="s">
        <v>15</v>
      </c>
      <c r="D117" s="425">
        <v>808.22164369999996</v>
      </c>
      <c r="E117" s="425">
        <v>17.505664676079601</v>
      </c>
      <c r="F117" s="425">
        <v>36.315714063991898</v>
      </c>
      <c r="G117" s="425">
        <v>11.229756970932099</v>
      </c>
      <c r="H117" s="425">
        <v>631.52211020000004</v>
      </c>
      <c r="I117" s="425">
        <v>17.738352036437199</v>
      </c>
      <c r="J117" s="425">
        <v>28.376097767093199</v>
      </c>
      <c r="K117" s="425">
        <v>17.350168237923398</v>
      </c>
      <c r="L117" s="425">
        <v>608.05208370000003</v>
      </c>
      <c r="M117" s="425">
        <v>23.483793364321802</v>
      </c>
      <c r="N117" s="425">
        <v>27.321522233151299</v>
      </c>
      <c r="O117" s="425">
        <v>13.992821620189901</v>
      </c>
      <c r="P117" s="425">
        <v>177.74664319999999</v>
      </c>
      <c r="Q117" s="425">
        <v>41.915813355299299</v>
      </c>
      <c r="R117" s="425">
        <v>7.9866659357635204</v>
      </c>
      <c r="S117" s="425">
        <v>34.439175311694299</v>
      </c>
    </row>
    <row r="118" spans="1:19" x14ac:dyDescent="0.25">
      <c r="A118" s="425" t="s">
        <v>75</v>
      </c>
      <c r="B118" s="425" t="s">
        <v>76</v>
      </c>
      <c r="C118" s="425" t="s">
        <v>16</v>
      </c>
      <c r="D118" s="425">
        <v>8461.8935154999999</v>
      </c>
      <c r="E118" s="425">
        <v>5.51075848592152</v>
      </c>
      <c r="F118" s="425">
        <v>28.260468027740099</v>
      </c>
      <c r="G118" s="425">
        <v>4.2737468452165999</v>
      </c>
      <c r="H118" s="425">
        <v>9286.7551242999998</v>
      </c>
      <c r="I118" s="425">
        <v>4.7660681720180396</v>
      </c>
      <c r="J118" s="425">
        <v>31.015285856645999</v>
      </c>
      <c r="K118" s="425">
        <v>3.7213243742077902</v>
      </c>
      <c r="L118" s="425">
        <v>9542.4062183999995</v>
      </c>
      <c r="M118" s="425">
        <v>4.9438782642343604</v>
      </c>
      <c r="N118" s="425">
        <v>31.869092343082599</v>
      </c>
      <c r="O118" s="425">
        <v>3.857421884136</v>
      </c>
      <c r="P118" s="425">
        <v>2651.4553196000002</v>
      </c>
      <c r="Q118" s="425">
        <v>10.2315321558227</v>
      </c>
      <c r="R118" s="425">
        <v>8.8551537725312208</v>
      </c>
      <c r="S118" s="425">
        <v>9.3699734946239701</v>
      </c>
    </row>
    <row r="119" spans="1:19" x14ac:dyDescent="0.25">
      <c r="A119" s="425" t="s">
        <v>77</v>
      </c>
      <c r="B119" s="425" t="s">
        <v>78</v>
      </c>
      <c r="C119" s="425" t="s">
        <v>15</v>
      </c>
      <c r="D119" s="425">
        <v>1294.3953441000001</v>
      </c>
      <c r="E119" s="425">
        <v>24.372614551989699</v>
      </c>
      <c r="F119" s="425">
        <v>27.762926399491398</v>
      </c>
      <c r="G119" s="425">
        <v>14.6910648860253</v>
      </c>
      <c r="H119" s="425">
        <v>814.25498359999995</v>
      </c>
      <c r="I119" s="425">
        <v>27.486909459872201</v>
      </c>
      <c r="J119" s="425">
        <v>17.464603286118901</v>
      </c>
      <c r="K119" s="425">
        <v>22.743615251655999</v>
      </c>
      <c r="L119" s="425">
        <v>1733.9295973000001</v>
      </c>
      <c r="M119" s="425">
        <v>17.760474164286599</v>
      </c>
      <c r="N119" s="425">
        <v>37.190306664159898</v>
      </c>
      <c r="O119" s="425">
        <v>10.544946965287201</v>
      </c>
      <c r="P119" s="425">
        <v>819.73601919999999</v>
      </c>
      <c r="Q119" s="425">
        <v>24.162974357917602</v>
      </c>
      <c r="R119" s="425">
        <v>17.582163650229798</v>
      </c>
      <c r="S119" s="425">
        <v>20.757898535280901</v>
      </c>
    </row>
    <row r="120" spans="1:19" x14ac:dyDescent="0.25">
      <c r="A120" s="425" t="s">
        <v>77</v>
      </c>
      <c r="B120" s="425" t="s">
        <v>78</v>
      </c>
      <c r="C120" s="425" t="s">
        <v>16</v>
      </c>
      <c r="D120" s="425">
        <v>19474.353943499998</v>
      </c>
      <c r="E120" s="425">
        <v>5.1449204767253196</v>
      </c>
      <c r="F120" s="425">
        <v>15.373756294438399</v>
      </c>
      <c r="G120" s="425">
        <v>4.8421439032820901</v>
      </c>
      <c r="H120" s="425">
        <v>20779.927029499999</v>
      </c>
      <c r="I120" s="425">
        <v>4.61953896788226</v>
      </c>
      <c r="J120" s="425">
        <v>16.404422703551301</v>
      </c>
      <c r="K120" s="425">
        <v>4.3072838604444899</v>
      </c>
      <c r="L120" s="425">
        <v>55230.357619199996</v>
      </c>
      <c r="M120" s="425">
        <v>2.98084031743466</v>
      </c>
      <c r="N120" s="425">
        <v>43.600833206364896</v>
      </c>
      <c r="O120" s="425">
        <v>2.1614267608677702</v>
      </c>
      <c r="P120" s="425">
        <v>31188.072816299999</v>
      </c>
      <c r="Q120" s="425">
        <v>4.4284761955032499</v>
      </c>
      <c r="R120" s="425">
        <v>24.620987795645501</v>
      </c>
      <c r="S120" s="425">
        <v>3.6241026401004599</v>
      </c>
    </row>
    <row r="121" spans="1:19" x14ac:dyDescent="0.25">
      <c r="A121" s="425" t="s">
        <v>79</v>
      </c>
      <c r="B121" s="425" t="s">
        <v>80</v>
      </c>
      <c r="C121" s="425" t="s">
        <v>15</v>
      </c>
      <c r="D121" s="425">
        <v>2689.7848899000001</v>
      </c>
      <c r="E121" s="425">
        <v>14.7849546895114</v>
      </c>
      <c r="F121" s="425">
        <v>24.069294176737898</v>
      </c>
      <c r="G121" s="425">
        <v>11.307795518018001</v>
      </c>
      <c r="H121" s="425">
        <v>1333.2775331</v>
      </c>
      <c r="I121" s="425">
        <v>16.912026327238099</v>
      </c>
      <c r="J121" s="425">
        <v>11.9307121115594</v>
      </c>
      <c r="K121" s="425">
        <v>14.8619793861671</v>
      </c>
      <c r="L121" s="425">
        <v>3623.7771634000001</v>
      </c>
      <c r="M121" s="425">
        <v>14.0637228241052</v>
      </c>
      <c r="N121" s="425">
        <v>32.427038646968597</v>
      </c>
      <c r="O121" s="425">
        <v>9.5352086349013003</v>
      </c>
      <c r="P121" s="425">
        <v>3528.3318588000002</v>
      </c>
      <c r="Q121" s="425">
        <v>12.3927863931694</v>
      </c>
      <c r="R121" s="425">
        <v>31.572955064734199</v>
      </c>
      <c r="S121" s="425">
        <v>10.112405187352801</v>
      </c>
    </row>
    <row r="122" spans="1:19" x14ac:dyDescent="0.25">
      <c r="A122" s="425" t="s">
        <v>79</v>
      </c>
      <c r="B122" s="425" t="s">
        <v>80</v>
      </c>
      <c r="C122" s="425" t="s">
        <v>16</v>
      </c>
      <c r="D122" s="425">
        <v>17689.071686399999</v>
      </c>
      <c r="E122" s="425">
        <v>5.34366194806866</v>
      </c>
      <c r="F122" s="425">
        <v>14.9024684995778</v>
      </c>
      <c r="G122" s="425">
        <v>5.0076041207008704</v>
      </c>
      <c r="H122" s="425">
        <v>15855.960718300001</v>
      </c>
      <c r="I122" s="425">
        <v>6.1871426758685502</v>
      </c>
      <c r="J122" s="425">
        <v>13.358132033388699</v>
      </c>
      <c r="K122" s="425">
        <v>5.9345242957970799</v>
      </c>
      <c r="L122" s="425">
        <v>38914.127744700003</v>
      </c>
      <c r="M122" s="425">
        <v>3.8863696207073701</v>
      </c>
      <c r="N122" s="425">
        <v>32.7838890126609</v>
      </c>
      <c r="O122" s="425">
        <v>3.1840959305674401</v>
      </c>
      <c r="P122" s="425">
        <v>46239.776787800001</v>
      </c>
      <c r="Q122" s="425">
        <v>3.5427395411178702</v>
      </c>
      <c r="R122" s="425">
        <v>38.955510454372501</v>
      </c>
      <c r="S122" s="425">
        <v>2.8551597260166801</v>
      </c>
    </row>
    <row r="123" spans="1:19" x14ac:dyDescent="0.25">
      <c r="A123" s="425" t="s">
        <v>81</v>
      </c>
      <c r="B123" s="425" t="s">
        <v>82</v>
      </c>
      <c r="C123" s="425" t="s">
        <v>15</v>
      </c>
      <c r="D123" s="425">
        <v>528.95879630000002</v>
      </c>
      <c r="E123" s="425">
        <v>66.862478734018893</v>
      </c>
      <c r="F123" s="425">
        <v>41.8546605267505</v>
      </c>
      <c r="G123" s="425">
        <v>40.637308331413301</v>
      </c>
      <c r="H123" s="425">
        <v>282.54653639999998</v>
      </c>
      <c r="I123" s="425">
        <v>39.201538414421201</v>
      </c>
      <c r="J123" s="425">
        <v>22.356919757742499</v>
      </c>
      <c r="K123" s="425">
        <v>41.147371855829903</v>
      </c>
      <c r="L123" s="425">
        <v>379.59603770000001</v>
      </c>
      <c r="M123" s="425">
        <v>27.166905690558998</v>
      </c>
      <c r="N123" s="425">
        <v>30.0361075500903</v>
      </c>
      <c r="O123" s="425">
        <v>34.469182495612202</v>
      </c>
      <c r="P123" s="425">
        <v>72.697665700000002</v>
      </c>
      <c r="Q123" s="425">
        <v>49.285561824505997</v>
      </c>
      <c r="R123" s="425">
        <v>5.7523121654167602</v>
      </c>
      <c r="S123" s="425">
        <v>55.752976832786302</v>
      </c>
    </row>
    <row r="124" spans="1:19" x14ac:dyDescent="0.25">
      <c r="A124" s="425" t="s">
        <v>81</v>
      </c>
      <c r="B124" s="425" t="s">
        <v>82</v>
      </c>
      <c r="C124" s="425" t="s">
        <v>16</v>
      </c>
      <c r="D124" s="425">
        <v>15154.105975500001</v>
      </c>
      <c r="E124" s="425">
        <v>7.4003613813765501</v>
      </c>
      <c r="F124" s="425">
        <v>27.3213883965986</v>
      </c>
      <c r="G124" s="425">
        <v>6.6192757184310196</v>
      </c>
      <c r="H124" s="425">
        <v>11117.3759935</v>
      </c>
      <c r="I124" s="425">
        <v>7.4010295859938697</v>
      </c>
      <c r="J124" s="425">
        <v>20.043554397765298</v>
      </c>
      <c r="K124" s="425">
        <v>6.5128998668905398</v>
      </c>
      <c r="L124" s="425">
        <v>22981.787989799999</v>
      </c>
      <c r="M124" s="425">
        <v>5.7158799829167997</v>
      </c>
      <c r="N124" s="425">
        <v>41.433942505928201</v>
      </c>
      <c r="O124" s="425">
        <v>4.0766247587028301</v>
      </c>
      <c r="P124" s="425">
        <v>6212.8204005999996</v>
      </c>
      <c r="Q124" s="425">
        <v>10.0426572080728</v>
      </c>
      <c r="R124" s="425">
        <v>11.201114699707899</v>
      </c>
      <c r="S124" s="425">
        <v>9.9127974850137104</v>
      </c>
    </row>
    <row r="125" spans="1:19" x14ac:dyDescent="0.25">
      <c r="A125" s="425" t="s">
        <v>83</v>
      </c>
      <c r="B125" s="425" t="s">
        <v>84</v>
      </c>
      <c r="C125" s="425" t="s">
        <v>15</v>
      </c>
      <c r="D125" s="425">
        <v>3263.8148418999999</v>
      </c>
      <c r="E125" s="425">
        <v>25.1772683469725</v>
      </c>
      <c r="F125" s="425">
        <v>30.651776986065599</v>
      </c>
      <c r="G125" s="425">
        <v>19.307933619699799</v>
      </c>
      <c r="H125" s="425">
        <v>2280.5933205000001</v>
      </c>
      <c r="I125" s="425">
        <v>21.353576669187198</v>
      </c>
      <c r="J125" s="425">
        <v>21.4179545231747</v>
      </c>
      <c r="K125" s="425">
        <v>18.122976053307699</v>
      </c>
      <c r="L125" s="425">
        <v>2380.2953341000002</v>
      </c>
      <c r="M125" s="425">
        <v>25.5079400717594</v>
      </c>
      <c r="N125" s="425">
        <v>22.354295594578701</v>
      </c>
      <c r="O125" s="425">
        <v>22.5692622206236</v>
      </c>
      <c r="P125" s="425">
        <v>2723.3409655999999</v>
      </c>
      <c r="Q125" s="425">
        <v>19.974660444043099</v>
      </c>
      <c r="R125" s="425">
        <v>25.575972896181</v>
      </c>
      <c r="S125" s="425">
        <v>16.856587901753802</v>
      </c>
    </row>
    <row r="126" spans="1:19" x14ac:dyDescent="0.25">
      <c r="A126" s="425" t="s">
        <v>83</v>
      </c>
      <c r="B126" s="425" t="s">
        <v>84</v>
      </c>
      <c r="C126" s="425" t="s">
        <v>16</v>
      </c>
      <c r="D126" s="425">
        <v>30795.468854300001</v>
      </c>
      <c r="E126" s="425">
        <v>6.1553652480446797</v>
      </c>
      <c r="F126" s="425">
        <v>15.155549015706301</v>
      </c>
      <c r="G126" s="425">
        <v>5.7944975135725301</v>
      </c>
      <c r="H126" s="425">
        <v>31979.3115946</v>
      </c>
      <c r="I126" s="425">
        <v>5.9103585137727599</v>
      </c>
      <c r="J126" s="425">
        <v>15.7381602681081</v>
      </c>
      <c r="K126" s="425">
        <v>5.3504539555545101</v>
      </c>
      <c r="L126" s="425">
        <v>80879.089829599994</v>
      </c>
      <c r="M126" s="425">
        <v>3.46483265142865</v>
      </c>
      <c r="N126" s="425">
        <v>39.803485897798197</v>
      </c>
      <c r="O126" s="425">
        <v>2.7847285586891699</v>
      </c>
      <c r="P126" s="425">
        <v>59542.126266300002</v>
      </c>
      <c r="Q126" s="425">
        <v>3.9371057886639198</v>
      </c>
      <c r="R126" s="425">
        <v>29.302804818387401</v>
      </c>
      <c r="S126" s="425">
        <v>3.49995234183621</v>
      </c>
    </row>
    <row r="127" spans="1:19" x14ac:dyDescent="0.25">
      <c r="A127" s="425" t="s">
        <v>85</v>
      </c>
      <c r="B127" s="425" t="s">
        <v>86</v>
      </c>
      <c r="C127" s="425" t="s">
        <v>15</v>
      </c>
      <c r="D127" s="425">
        <v>4324.3453603999997</v>
      </c>
      <c r="E127" s="425">
        <v>12.8197086787393</v>
      </c>
      <c r="F127" s="425">
        <v>35.160183852449698</v>
      </c>
      <c r="G127" s="425">
        <v>9.6941345110050996</v>
      </c>
      <c r="H127" s="425">
        <v>3379.0990102000001</v>
      </c>
      <c r="I127" s="425">
        <v>14.6717647457199</v>
      </c>
      <c r="J127" s="425">
        <v>27.474619289721399</v>
      </c>
      <c r="K127" s="425">
        <v>11.4833040407847</v>
      </c>
      <c r="L127" s="425">
        <v>3169.3548193000001</v>
      </c>
      <c r="M127" s="425">
        <v>15.647546307408501</v>
      </c>
      <c r="N127" s="425">
        <v>25.769241088072601</v>
      </c>
      <c r="O127" s="425">
        <v>12.218036787032499</v>
      </c>
      <c r="P127" s="425">
        <v>1426.1847362000001</v>
      </c>
      <c r="Q127" s="425">
        <v>19.320071661935401</v>
      </c>
      <c r="R127" s="425">
        <v>11.595955769756401</v>
      </c>
      <c r="S127" s="425">
        <v>18.260707976410899</v>
      </c>
    </row>
    <row r="128" spans="1:19" x14ac:dyDescent="0.25">
      <c r="A128" s="425" t="s">
        <v>85</v>
      </c>
      <c r="B128" s="425" t="s">
        <v>86</v>
      </c>
      <c r="C128" s="425" t="s">
        <v>16</v>
      </c>
      <c r="D128" s="425">
        <v>55736.873284499998</v>
      </c>
      <c r="E128" s="425">
        <v>3.7475004272222501</v>
      </c>
      <c r="F128" s="425">
        <v>17.8464814508222</v>
      </c>
      <c r="G128" s="425">
        <v>3.4275140587877502</v>
      </c>
      <c r="H128" s="425">
        <v>72978.263737000001</v>
      </c>
      <c r="I128" s="425">
        <v>3.0237921694993299</v>
      </c>
      <c r="J128" s="425">
        <v>23.3670307167692</v>
      </c>
      <c r="K128" s="425">
        <v>2.6756418573915299</v>
      </c>
      <c r="L128" s="425">
        <v>123309.1305825</v>
      </c>
      <c r="M128" s="425">
        <v>2.4385041344572098</v>
      </c>
      <c r="N128" s="425">
        <v>39.482554043259903</v>
      </c>
      <c r="O128" s="425">
        <v>1.84667708273014</v>
      </c>
      <c r="P128" s="425">
        <v>60288.685725700001</v>
      </c>
      <c r="Q128" s="425">
        <v>3.4660066655833299</v>
      </c>
      <c r="R128" s="425">
        <v>19.303933789148601</v>
      </c>
      <c r="S128" s="425">
        <v>2.9914993903111302</v>
      </c>
    </row>
    <row r="129" spans="1:19" x14ac:dyDescent="0.25">
      <c r="A129" s="425" t="s">
        <v>87</v>
      </c>
      <c r="B129" s="425" t="s">
        <v>88</v>
      </c>
      <c r="C129" s="425" t="s">
        <v>15</v>
      </c>
      <c r="D129" s="425">
        <v>945.5873861</v>
      </c>
      <c r="E129" s="425">
        <v>30.916391323977201</v>
      </c>
      <c r="F129" s="425">
        <v>34.212919521096701</v>
      </c>
      <c r="G129" s="425">
        <v>16.472482650415301</v>
      </c>
      <c r="H129" s="425">
        <v>979.42805869999995</v>
      </c>
      <c r="I129" s="425">
        <v>30.9335654711501</v>
      </c>
      <c r="J129" s="425">
        <v>35.437331167468997</v>
      </c>
      <c r="K129" s="425">
        <v>25.266216403916001</v>
      </c>
      <c r="L129" s="425">
        <v>646.49251519999996</v>
      </c>
      <c r="M129" s="425">
        <v>36.411125771436097</v>
      </c>
      <c r="N129" s="425">
        <v>23.391171158442098</v>
      </c>
      <c r="O129" s="425">
        <v>25.368579559837499</v>
      </c>
      <c r="P129" s="425">
        <v>192.3233626</v>
      </c>
      <c r="Q129" s="425">
        <v>44.578653780112298</v>
      </c>
      <c r="R129" s="425">
        <v>6.9585781529922404</v>
      </c>
      <c r="S129" s="425">
        <v>41.979216578538299</v>
      </c>
    </row>
    <row r="130" spans="1:19" x14ac:dyDescent="0.25">
      <c r="A130" s="425" t="s">
        <v>87</v>
      </c>
      <c r="B130" s="425" t="s">
        <v>88</v>
      </c>
      <c r="C130" s="425" t="s">
        <v>16</v>
      </c>
      <c r="D130" s="425">
        <v>23969.746902399998</v>
      </c>
      <c r="E130" s="425">
        <v>5.2660754990988003</v>
      </c>
      <c r="F130" s="425">
        <v>19.7442027065084</v>
      </c>
      <c r="G130" s="425">
        <v>4.5465151514174504</v>
      </c>
      <c r="H130" s="425">
        <v>34693.486265500003</v>
      </c>
      <c r="I130" s="425">
        <v>3.8819190889026101</v>
      </c>
      <c r="J130" s="425">
        <v>28.577490960194901</v>
      </c>
      <c r="K130" s="425">
        <v>3.1967205640416898</v>
      </c>
      <c r="L130" s="425">
        <v>49883.550407199997</v>
      </c>
      <c r="M130" s="425">
        <v>3.0865766687935499</v>
      </c>
      <c r="N130" s="425">
        <v>41.089750966935298</v>
      </c>
      <c r="O130" s="425">
        <v>2.4956097422157399</v>
      </c>
      <c r="P130" s="425">
        <v>12854.6589582</v>
      </c>
      <c r="Q130" s="425">
        <v>6.7600213086979002</v>
      </c>
      <c r="R130" s="425">
        <v>10.588555366361501</v>
      </c>
      <c r="S130" s="425">
        <v>6.4754507957942504</v>
      </c>
    </row>
    <row r="131" spans="1:19" x14ac:dyDescent="0.25">
      <c r="A131" s="425" t="s">
        <v>89</v>
      </c>
      <c r="B131" s="425" t="s">
        <v>90</v>
      </c>
      <c r="C131" s="425" t="s">
        <v>15</v>
      </c>
      <c r="D131" s="425">
        <v>2380.7718156999999</v>
      </c>
      <c r="E131" s="425">
        <v>26.251001498768002</v>
      </c>
      <c r="F131" s="425">
        <v>35.846099250292198</v>
      </c>
      <c r="G131" s="425">
        <v>18.359575624499101</v>
      </c>
      <c r="H131" s="425">
        <v>1834.0725546000001</v>
      </c>
      <c r="I131" s="425">
        <v>22.009510148718199</v>
      </c>
      <c r="J131" s="425">
        <v>27.614719894984301</v>
      </c>
      <c r="K131" s="425">
        <v>16.6362339202737</v>
      </c>
      <c r="L131" s="425">
        <v>1648.6384338</v>
      </c>
      <c r="M131" s="425">
        <v>24.7753558958116</v>
      </c>
      <c r="N131" s="425">
        <v>24.822730400336699</v>
      </c>
      <c r="O131" s="425">
        <v>20.371642515717699</v>
      </c>
      <c r="P131" s="425">
        <v>778.16542400000003</v>
      </c>
      <c r="Q131" s="425">
        <v>39.627247273176799</v>
      </c>
      <c r="R131" s="425">
        <v>11.7164504543869</v>
      </c>
      <c r="S131" s="425">
        <v>37.121966092134002</v>
      </c>
    </row>
    <row r="132" spans="1:19" x14ac:dyDescent="0.25">
      <c r="A132" s="425" t="s">
        <v>89</v>
      </c>
      <c r="B132" s="425" t="s">
        <v>90</v>
      </c>
      <c r="C132" s="425" t="s">
        <v>16</v>
      </c>
      <c r="D132" s="425">
        <v>43634.162151700002</v>
      </c>
      <c r="E132" s="425">
        <v>4.6100833532476297</v>
      </c>
      <c r="F132" s="425">
        <v>18.184405114184099</v>
      </c>
      <c r="G132" s="425">
        <v>4.0621245267238297</v>
      </c>
      <c r="H132" s="425">
        <v>59396.1954788</v>
      </c>
      <c r="I132" s="425">
        <v>3.6289417421853898</v>
      </c>
      <c r="J132" s="425">
        <v>24.753184834229401</v>
      </c>
      <c r="K132" s="425">
        <v>2.8403368661896899</v>
      </c>
      <c r="L132" s="425">
        <v>110253.8230621</v>
      </c>
      <c r="M132" s="425">
        <v>2.64790518401872</v>
      </c>
      <c r="N132" s="425">
        <v>45.9479473211493</v>
      </c>
      <c r="O132" s="425">
        <v>1.9497907712606899</v>
      </c>
      <c r="P132" s="425">
        <v>26669.570214899999</v>
      </c>
      <c r="Q132" s="425">
        <v>5.9208283548039002</v>
      </c>
      <c r="R132" s="425">
        <v>11.114462730437101</v>
      </c>
      <c r="S132" s="425">
        <v>5.84603022129971</v>
      </c>
    </row>
    <row r="133" spans="1:19" x14ac:dyDescent="0.25">
      <c r="A133" s="425" t="s">
        <v>91</v>
      </c>
      <c r="B133" s="425" t="s">
        <v>92</v>
      </c>
      <c r="C133" s="425" t="s">
        <v>15</v>
      </c>
      <c r="D133" s="425">
        <v>3206.9545198000001</v>
      </c>
      <c r="E133" s="425">
        <v>22.519801444196901</v>
      </c>
      <c r="F133" s="425">
        <v>31.403632975261502</v>
      </c>
      <c r="G133" s="425">
        <v>14.9772242533423</v>
      </c>
      <c r="H133" s="425">
        <v>2316.5565975999998</v>
      </c>
      <c r="I133" s="425">
        <v>23.688422916823299</v>
      </c>
      <c r="J133" s="425">
        <v>22.684541582456799</v>
      </c>
      <c r="K133" s="425">
        <v>19.697583139839502</v>
      </c>
      <c r="L133" s="425">
        <v>3443.9412419999999</v>
      </c>
      <c r="M133" s="425">
        <v>23.3628948328546</v>
      </c>
      <c r="N133" s="425">
        <v>33.724290782545602</v>
      </c>
      <c r="O133" s="425">
        <v>17.154205550432</v>
      </c>
      <c r="P133" s="425">
        <v>1244.5970628</v>
      </c>
      <c r="Q133" s="425">
        <v>42.203773859891001</v>
      </c>
      <c r="R133" s="425">
        <v>12.1875346597361</v>
      </c>
      <c r="S133" s="425">
        <v>36.120854162925198</v>
      </c>
    </row>
    <row r="134" spans="1:19" x14ac:dyDescent="0.25">
      <c r="A134" s="425" t="s">
        <v>91</v>
      </c>
      <c r="B134" s="425" t="s">
        <v>92</v>
      </c>
      <c r="C134" s="425" t="s">
        <v>16</v>
      </c>
      <c r="D134" s="425">
        <v>61544.388176100001</v>
      </c>
      <c r="E134" s="425">
        <v>4.92594833616565</v>
      </c>
      <c r="F134" s="425">
        <v>17.0749173708348</v>
      </c>
      <c r="G134" s="425">
        <v>4.3036746891995596</v>
      </c>
      <c r="H134" s="425">
        <v>80544.986149899996</v>
      </c>
      <c r="I134" s="425">
        <v>3.8689025092379001</v>
      </c>
      <c r="J134" s="425">
        <v>22.346456336674699</v>
      </c>
      <c r="K134" s="425">
        <v>3.3383693378168902</v>
      </c>
      <c r="L134" s="425">
        <v>163243.89689790001</v>
      </c>
      <c r="M134" s="425">
        <v>2.6464384813483002</v>
      </c>
      <c r="N134" s="425">
        <v>45.290498994791598</v>
      </c>
      <c r="O134" s="425">
        <v>1.93276097424479</v>
      </c>
      <c r="P134" s="425">
        <v>55104.128497999998</v>
      </c>
      <c r="Q134" s="425">
        <v>4.8182391542316401</v>
      </c>
      <c r="R134" s="425">
        <v>15.2881272976989</v>
      </c>
      <c r="S134" s="425">
        <v>4.5621267442942104</v>
      </c>
    </row>
    <row r="135" spans="1:19" x14ac:dyDescent="0.25">
      <c r="A135" s="425" t="s">
        <v>93</v>
      </c>
      <c r="B135" s="425" t="s">
        <v>94</v>
      </c>
      <c r="C135" s="425" t="s">
        <v>15</v>
      </c>
      <c r="D135" s="425">
        <v>378.57132610000002</v>
      </c>
      <c r="E135" s="425">
        <v>39.7215615888828</v>
      </c>
      <c r="F135" s="425">
        <v>48.148530092674299</v>
      </c>
      <c r="G135" s="425">
        <v>22.397814741211398</v>
      </c>
      <c r="H135" s="425">
        <v>269.00389230000002</v>
      </c>
      <c r="I135" s="425">
        <v>51.722607877822902</v>
      </c>
      <c r="J135" s="425">
        <v>34.213214552947299</v>
      </c>
      <c r="K135" s="425">
        <v>31.852137383723701</v>
      </c>
      <c r="L135" s="425">
        <v>138.68206789999999</v>
      </c>
      <c r="M135" s="425">
        <v>51.536747552767601</v>
      </c>
      <c r="N135" s="425">
        <v>17.638255354378401</v>
      </c>
      <c r="O135" s="425">
        <v>37.747283071618803</v>
      </c>
      <c r="P135" s="425"/>
      <c r="Q135" s="425"/>
      <c r="R135" s="425"/>
      <c r="S135" s="425"/>
    </row>
    <row r="136" spans="1:19" x14ac:dyDescent="0.25">
      <c r="A136" s="425" t="s">
        <v>93</v>
      </c>
      <c r="B136" s="425" t="s">
        <v>94</v>
      </c>
      <c r="C136" s="425" t="s">
        <v>16</v>
      </c>
      <c r="D136" s="425">
        <v>11356.2201334</v>
      </c>
      <c r="E136" s="425">
        <v>7.99722270902791</v>
      </c>
      <c r="F136" s="425">
        <v>30.005489833997899</v>
      </c>
      <c r="G136" s="425">
        <v>6.0933997261999098</v>
      </c>
      <c r="H136" s="425">
        <v>13632.2451169</v>
      </c>
      <c r="I136" s="425">
        <v>5.2183629143507</v>
      </c>
      <c r="J136" s="425">
        <v>36.019220080691198</v>
      </c>
      <c r="K136" s="425">
        <v>4.3356567078145396</v>
      </c>
      <c r="L136" s="425">
        <v>11622.465155600001</v>
      </c>
      <c r="M136" s="425">
        <v>6.4337338641719803</v>
      </c>
      <c r="N136" s="425">
        <v>30.708964424410201</v>
      </c>
      <c r="O136" s="425">
        <v>5.3800807630912102</v>
      </c>
      <c r="P136" s="425">
        <v>1236.2108880000001</v>
      </c>
      <c r="Q136" s="425">
        <v>17.998822779844801</v>
      </c>
      <c r="R136" s="425">
        <v>3.2663256609007001</v>
      </c>
      <c r="S136" s="425">
        <v>17.307511419950099</v>
      </c>
    </row>
    <row r="137" spans="1:19" x14ac:dyDescent="0.25">
      <c r="A137" s="425" t="s">
        <v>95</v>
      </c>
      <c r="B137" s="425" t="s">
        <v>96</v>
      </c>
      <c r="C137" s="425" t="s">
        <v>15</v>
      </c>
      <c r="D137" s="425">
        <v>121.5128424</v>
      </c>
      <c r="E137" s="425">
        <v>46.901720806005699</v>
      </c>
      <c r="F137" s="425">
        <v>71.977334618141995</v>
      </c>
      <c r="G137" s="425">
        <v>21.003350958093399</v>
      </c>
      <c r="H137" s="425"/>
      <c r="I137" s="425"/>
      <c r="J137" s="425"/>
      <c r="K137" s="425"/>
      <c r="L137" s="425">
        <v>47.308138599999999</v>
      </c>
      <c r="M137" s="425">
        <v>70.885465932444106</v>
      </c>
      <c r="N137" s="425">
        <v>28.022665381858001</v>
      </c>
      <c r="O137" s="425">
        <v>53.947945329700502</v>
      </c>
      <c r="P137" s="425"/>
      <c r="Q137" s="425"/>
      <c r="R137" s="425"/>
      <c r="S137" s="425"/>
    </row>
    <row r="138" spans="1:19" x14ac:dyDescent="0.25">
      <c r="A138" s="425" t="s">
        <v>95</v>
      </c>
      <c r="B138" s="425" t="s">
        <v>96</v>
      </c>
      <c r="C138" s="425" t="s">
        <v>16</v>
      </c>
      <c r="D138" s="425">
        <v>10241.839536900001</v>
      </c>
      <c r="E138" s="425">
        <v>5.0339833196754702</v>
      </c>
      <c r="F138" s="425">
        <v>27.1174529310737</v>
      </c>
      <c r="G138" s="425">
        <v>4.1817803254985302</v>
      </c>
      <c r="H138" s="425">
        <v>15294.3164246</v>
      </c>
      <c r="I138" s="425">
        <v>4.0211413369059503</v>
      </c>
      <c r="J138" s="425">
        <v>40.494962283169301</v>
      </c>
      <c r="K138" s="425">
        <v>3.0241427934806899</v>
      </c>
      <c r="L138" s="425">
        <v>10777.791289999999</v>
      </c>
      <c r="M138" s="425">
        <v>4.9919619584925803</v>
      </c>
      <c r="N138" s="425">
        <v>28.5364994202959</v>
      </c>
      <c r="O138" s="425">
        <v>4.0407504282959499</v>
      </c>
      <c r="P138" s="425">
        <v>1454.4949504000001</v>
      </c>
      <c r="Q138" s="425">
        <v>13.8250878217757</v>
      </c>
      <c r="R138" s="425">
        <v>3.8510853654610901</v>
      </c>
      <c r="S138" s="425">
        <v>13.712027374300099</v>
      </c>
    </row>
    <row r="139" spans="1:19" x14ac:dyDescent="0.25">
      <c r="A139" s="425" t="s">
        <v>97</v>
      </c>
      <c r="B139" s="425" t="s">
        <v>98</v>
      </c>
      <c r="C139" s="425" t="s">
        <v>15</v>
      </c>
      <c r="D139" s="425">
        <v>1099.9620788</v>
      </c>
      <c r="E139" s="425">
        <v>16.8153841909972</v>
      </c>
      <c r="F139" s="425">
        <v>66.317578692824696</v>
      </c>
      <c r="G139" s="425">
        <v>8.1640126316006896</v>
      </c>
      <c r="H139" s="425">
        <v>345.63358099999999</v>
      </c>
      <c r="I139" s="425">
        <v>27.8151434194288</v>
      </c>
      <c r="J139" s="425">
        <v>20.838520389590599</v>
      </c>
      <c r="K139" s="425">
        <v>24.1537114662938</v>
      </c>
      <c r="L139" s="425">
        <v>134.326651</v>
      </c>
      <c r="M139" s="425">
        <v>36.576124947233801</v>
      </c>
      <c r="N139" s="425">
        <v>8.0986594173814606</v>
      </c>
      <c r="O139" s="425">
        <v>31.322933490063299</v>
      </c>
      <c r="P139" s="425">
        <v>78.705914899999996</v>
      </c>
      <c r="Q139" s="425">
        <v>50.204801181143502</v>
      </c>
      <c r="R139" s="425">
        <v>4.7452415002031803</v>
      </c>
      <c r="S139" s="425">
        <v>47.393398992210997</v>
      </c>
    </row>
    <row r="140" spans="1:19" x14ac:dyDescent="0.25">
      <c r="A140" s="425" t="s">
        <v>97</v>
      </c>
      <c r="B140" s="425" t="s">
        <v>98</v>
      </c>
      <c r="C140" s="425" t="s">
        <v>16</v>
      </c>
      <c r="D140" s="425">
        <v>12467.503864</v>
      </c>
      <c r="E140" s="425">
        <v>6.1770514703911896</v>
      </c>
      <c r="F140" s="425">
        <v>44.525493851089301</v>
      </c>
      <c r="G140" s="425">
        <v>4.54044172187099</v>
      </c>
      <c r="H140" s="425">
        <v>7753.5149388</v>
      </c>
      <c r="I140" s="425">
        <v>6.5710735945132299</v>
      </c>
      <c r="J140" s="425">
        <v>27.6903127921797</v>
      </c>
      <c r="K140" s="425">
        <v>5.51563449243955</v>
      </c>
      <c r="L140" s="425">
        <v>6627.7416304999997</v>
      </c>
      <c r="M140" s="425">
        <v>6.6657791412140899</v>
      </c>
      <c r="N140" s="425">
        <v>23.669811730923101</v>
      </c>
      <c r="O140" s="425">
        <v>6.1393051161879901</v>
      </c>
      <c r="P140" s="425">
        <v>1152.0606372</v>
      </c>
      <c r="Q140" s="425">
        <v>15.054107806015599</v>
      </c>
      <c r="R140" s="425">
        <v>4.1143816258078996</v>
      </c>
      <c r="S140" s="425">
        <v>14.9030535102788</v>
      </c>
    </row>
    <row r="141" spans="1:19" x14ac:dyDescent="0.25">
      <c r="A141" s="425" t="s">
        <v>99</v>
      </c>
      <c r="B141" s="425" t="s">
        <v>100</v>
      </c>
      <c r="C141" s="425" t="s">
        <v>15</v>
      </c>
      <c r="D141" s="425">
        <v>504.15911369999998</v>
      </c>
      <c r="E141" s="425">
        <v>38.942919186504</v>
      </c>
      <c r="F141" s="425">
        <v>61.413979133146697</v>
      </c>
      <c r="G141" s="425">
        <v>19.275685679970799</v>
      </c>
      <c r="H141" s="425">
        <v>209.21672090000001</v>
      </c>
      <c r="I141" s="425">
        <v>38.0690020286183</v>
      </c>
      <c r="J141" s="425">
        <v>25.485667089028698</v>
      </c>
      <c r="K141" s="425">
        <v>33.919780487740503</v>
      </c>
      <c r="L141" s="425">
        <v>80.3395163</v>
      </c>
      <c r="M141" s="425">
        <v>55.477725887119298</v>
      </c>
      <c r="N141" s="425">
        <v>9.7865321553053608</v>
      </c>
      <c r="O141" s="425">
        <v>53.453549222647297</v>
      </c>
      <c r="P141" s="425">
        <v>27.203796199999999</v>
      </c>
      <c r="Q141" s="425">
        <v>72.659421258943496</v>
      </c>
      <c r="R141" s="425">
        <v>3.3138216225192001</v>
      </c>
      <c r="S141" s="425">
        <v>73.630356435493994</v>
      </c>
    </row>
    <row r="142" spans="1:19" x14ac:dyDescent="0.25">
      <c r="A142" s="425" t="s">
        <v>99</v>
      </c>
      <c r="B142" s="425" t="s">
        <v>100</v>
      </c>
      <c r="C142" s="425" t="s">
        <v>16</v>
      </c>
      <c r="D142" s="425">
        <v>8926.6896588</v>
      </c>
      <c r="E142" s="425">
        <v>7.1568634030693197</v>
      </c>
      <c r="F142" s="425">
        <v>37.835704239919501</v>
      </c>
      <c r="G142" s="425">
        <v>5.0446158592686396</v>
      </c>
      <c r="H142" s="425">
        <v>6747.5266497000002</v>
      </c>
      <c r="I142" s="425">
        <v>6.9806233351474898</v>
      </c>
      <c r="J142" s="425">
        <v>28.5993388845271</v>
      </c>
      <c r="K142" s="425">
        <v>5.9934579438877904</v>
      </c>
      <c r="L142" s="425">
        <v>6582.7155436000003</v>
      </c>
      <c r="M142" s="425">
        <v>6.22816260260488</v>
      </c>
      <c r="N142" s="425">
        <v>27.900788301477899</v>
      </c>
      <c r="O142" s="425">
        <v>5.3320229694822903</v>
      </c>
      <c r="P142" s="425">
        <v>1336.3640522000001</v>
      </c>
      <c r="Q142" s="425">
        <v>14.005078813541401</v>
      </c>
      <c r="R142" s="425">
        <v>5.6641685740754903</v>
      </c>
      <c r="S142" s="425">
        <v>13.8645829835289</v>
      </c>
    </row>
    <row r="143" spans="1:19" x14ac:dyDescent="0.25">
      <c r="A143" s="425" t="s">
        <v>101</v>
      </c>
      <c r="B143" s="425" t="s">
        <v>102</v>
      </c>
      <c r="C143" s="425" t="s">
        <v>15</v>
      </c>
      <c r="D143" s="425">
        <v>315.75660010000001</v>
      </c>
      <c r="E143" s="425">
        <v>33.2999122058024</v>
      </c>
      <c r="F143" s="425">
        <v>27.458131044912001</v>
      </c>
      <c r="G143" s="425">
        <v>25.060224777720801</v>
      </c>
      <c r="H143" s="425">
        <v>420.39173310000001</v>
      </c>
      <c r="I143" s="425">
        <v>39.783631788108103</v>
      </c>
      <c r="J143" s="425">
        <v>36.557181366919203</v>
      </c>
      <c r="K143" s="425">
        <v>20.035314735646001</v>
      </c>
      <c r="L143" s="425">
        <v>331.99721520000003</v>
      </c>
      <c r="M143" s="425">
        <v>34.654596569251297</v>
      </c>
      <c r="N143" s="425">
        <v>28.870411698822501</v>
      </c>
      <c r="O143" s="425">
        <v>26.597255890502399</v>
      </c>
      <c r="P143" s="425">
        <v>81.811087700000002</v>
      </c>
      <c r="Q143" s="425">
        <v>53.692573333513501</v>
      </c>
      <c r="R143" s="425">
        <v>7.1142758893462901</v>
      </c>
      <c r="S143" s="425">
        <v>55.445836422994503</v>
      </c>
    </row>
    <row r="144" spans="1:19" x14ac:dyDescent="0.25">
      <c r="A144" s="425" t="s">
        <v>101</v>
      </c>
      <c r="B144" s="425" t="s">
        <v>102</v>
      </c>
      <c r="C144" s="425" t="s">
        <v>16</v>
      </c>
      <c r="D144" s="425">
        <v>21038.963080400001</v>
      </c>
      <c r="E144" s="425">
        <v>5.6646827233215404</v>
      </c>
      <c r="F144" s="425">
        <v>28.932586689296301</v>
      </c>
      <c r="G144" s="425">
        <v>4.3961846905880204</v>
      </c>
      <c r="H144" s="425">
        <v>24929.395789999999</v>
      </c>
      <c r="I144" s="425">
        <v>4.3133905778195096</v>
      </c>
      <c r="J144" s="425">
        <v>34.2826736303318</v>
      </c>
      <c r="K144" s="425">
        <v>3.51790861139441</v>
      </c>
      <c r="L144" s="425">
        <v>22393.731765799999</v>
      </c>
      <c r="M144" s="425">
        <v>4.1895312045987501</v>
      </c>
      <c r="N144" s="425">
        <v>30.795652006939999</v>
      </c>
      <c r="O144" s="425">
        <v>3.6154350863619702</v>
      </c>
      <c r="P144" s="425">
        <v>4355.0960652000003</v>
      </c>
      <c r="Q144" s="425">
        <v>9.1055272250038204</v>
      </c>
      <c r="R144" s="425">
        <v>5.9890876734318903</v>
      </c>
      <c r="S144" s="425">
        <v>8.6560525899075706</v>
      </c>
    </row>
    <row r="145" spans="1:19" x14ac:dyDescent="0.25">
      <c r="A145" s="425" t="s">
        <v>103</v>
      </c>
      <c r="B145" s="425" t="s">
        <v>104</v>
      </c>
      <c r="C145" s="425" t="s">
        <v>15</v>
      </c>
      <c r="D145" s="425">
        <v>96.909385</v>
      </c>
      <c r="E145" s="425">
        <v>44.359049172213503</v>
      </c>
      <c r="F145" s="425">
        <v>39.813416998301598</v>
      </c>
      <c r="G145" s="425">
        <v>21.3077374831764</v>
      </c>
      <c r="H145" s="425">
        <v>119.1926002</v>
      </c>
      <c r="I145" s="425">
        <v>44.167996117993297</v>
      </c>
      <c r="J145" s="425">
        <v>48.968061193190401</v>
      </c>
      <c r="K145" s="425">
        <v>10.9676518456829</v>
      </c>
      <c r="L145" s="425">
        <v>27.306876200000001</v>
      </c>
      <c r="M145" s="425">
        <v>61.0681467643115</v>
      </c>
      <c r="N145" s="425">
        <v>11.218521808507999</v>
      </c>
      <c r="O145" s="425">
        <v>44.677229130653302</v>
      </c>
      <c r="P145" s="425"/>
      <c r="Q145" s="425"/>
      <c r="R145" s="425"/>
      <c r="S145" s="425"/>
    </row>
    <row r="146" spans="1:19" x14ac:dyDescent="0.25">
      <c r="A146" s="425" t="s">
        <v>103</v>
      </c>
      <c r="B146" s="425" t="s">
        <v>104</v>
      </c>
      <c r="C146" s="425" t="s">
        <v>16</v>
      </c>
      <c r="D146" s="425">
        <v>1883.5659697999999</v>
      </c>
      <c r="E146" s="425">
        <v>8.3986154150950298</v>
      </c>
      <c r="F146" s="425">
        <v>34.903102536896498</v>
      </c>
      <c r="G146" s="425">
        <v>7.4555591100769902</v>
      </c>
      <c r="H146" s="425">
        <v>1662.6918739</v>
      </c>
      <c r="I146" s="425">
        <v>8.2872170377979906</v>
      </c>
      <c r="J146" s="425">
        <v>30.810232236335398</v>
      </c>
      <c r="K146" s="425">
        <v>6.4273763348184696</v>
      </c>
      <c r="L146" s="425">
        <v>1547.5904212</v>
      </c>
      <c r="M146" s="425">
        <v>9.4459446185112306</v>
      </c>
      <c r="N146" s="425">
        <v>28.677364118018101</v>
      </c>
      <c r="O146" s="425">
        <v>7.72394909818322</v>
      </c>
      <c r="P146" s="425">
        <v>302.7091552</v>
      </c>
      <c r="Q146" s="425">
        <v>17.912264518650499</v>
      </c>
      <c r="R146" s="425">
        <v>5.6093011087500102</v>
      </c>
      <c r="S146" s="425">
        <v>17.780532912136401</v>
      </c>
    </row>
    <row r="147" spans="1:19" x14ac:dyDescent="0.25">
      <c r="A147" s="425" t="s">
        <v>105</v>
      </c>
      <c r="B147" s="425" t="s">
        <v>106</v>
      </c>
      <c r="C147" s="425" t="s">
        <v>15</v>
      </c>
      <c r="D147" s="425">
        <v>1617.2979178000001</v>
      </c>
      <c r="E147" s="425">
        <v>17.422799061857699</v>
      </c>
      <c r="F147" s="425">
        <v>26.191907118686299</v>
      </c>
      <c r="G147" s="425">
        <v>14.4332118439543</v>
      </c>
      <c r="H147" s="425">
        <v>1389.8165377</v>
      </c>
      <c r="I147" s="425">
        <v>19.706527848503701</v>
      </c>
      <c r="J147" s="425">
        <v>22.507878892820202</v>
      </c>
      <c r="K147" s="425">
        <v>15.6571981906137</v>
      </c>
      <c r="L147" s="425">
        <v>2061.5795309999999</v>
      </c>
      <c r="M147" s="425">
        <v>17.200982330836901</v>
      </c>
      <c r="N147" s="425">
        <v>33.386983931314496</v>
      </c>
      <c r="O147" s="425">
        <v>12.3096745230539</v>
      </c>
      <c r="P147" s="425">
        <v>1106.1061549000001</v>
      </c>
      <c r="Q147" s="425">
        <v>22.424882171075499</v>
      </c>
      <c r="R147" s="425">
        <v>17.913230057179099</v>
      </c>
      <c r="S147" s="425">
        <v>18.260421051901901</v>
      </c>
    </row>
    <row r="148" spans="1:19" x14ac:dyDescent="0.25">
      <c r="A148" s="425" t="s">
        <v>105</v>
      </c>
      <c r="B148" s="425" t="s">
        <v>106</v>
      </c>
      <c r="C148" s="425" t="s">
        <v>16</v>
      </c>
      <c r="D148" s="425">
        <v>21862.487056000002</v>
      </c>
      <c r="E148" s="425">
        <v>6.2122203858503902</v>
      </c>
      <c r="F148" s="425">
        <v>19.353973992423501</v>
      </c>
      <c r="G148" s="425">
        <v>5.5871417059721704</v>
      </c>
      <c r="H148" s="425">
        <v>23771.434687600002</v>
      </c>
      <c r="I148" s="425">
        <v>4.7201294427561002</v>
      </c>
      <c r="J148" s="425">
        <v>21.043887986208802</v>
      </c>
      <c r="K148" s="425">
        <v>4.1341623237186198</v>
      </c>
      <c r="L148" s="425">
        <v>46830.7836436</v>
      </c>
      <c r="M148" s="425">
        <v>3.6165936450285598</v>
      </c>
      <c r="N148" s="425">
        <v>41.457395325675101</v>
      </c>
      <c r="O148" s="425">
        <v>2.8541703209925302</v>
      </c>
      <c r="P148" s="425">
        <v>20496.524510899999</v>
      </c>
      <c r="Q148" s="425">
        <v>4.8258024644579001</v>
      </c>
      <c r="R148" s="425">
        <v>18.144742695692599</v>
      </c>
      <c r="S148" s="425">
        <v>4.6163500431743998</v>
      </c>
    </row>
    <row r="149" spans="1:19" x14ac:dyDescent="0.25">
      <c r="A149" s="425" t="s">
        <v>107</v>
      </c>
      <c r="B149" s="425" t="s">
        <v>108</v>
      </c>
      <c r="C149" s="425" t="s">
        <v>15</v>
      </c>
      <c r="D149" s="425">
        <v>3381.0553315000002</v>
      </c>
      <c r="E149" s="425">
        <v>20.947086587105598</v>
      </c>
      <c r="F149" s="425">
        <v>21.170837281367898</v>
      </c>
      <c r="G149" s="425">
        <v>17.163671625052601</v>
      </c>
      <c r="H149" s="425">
        <v>2835.1209339000002</v>
      </c>
      <c r="I149" s="425">
        <v>15.9480091223059</v>
      </c>
      <c r="J149" s="425">
        <v>17.7524110313711</v>
      </c>
      <c r="K149" s="425">
        <v>11.030133818501501</v>
      </c>
      <c r="L149" s="425">
        <v>5295.9341843000002</v>
      </c>
      <c r="M149" s="425">
        <v>12.2873177954559</v>
      </c>
      <c r="N149" s="425">
        <v>33.161054722789103</v>
      </c>
      <c r="O149" s="425">
        <v>9.7850005808257698</v>
      </c>
      <c r="P149" s="425">
        <v>4458.2325583000002</v>
      </c>
      <c r="Q149" s="425">
        <v>16.143272456113301</v>
      </c>
      <c r="R149" s="425">
        <v>27.915696964471898</v>
      </c>
      <c r="S149" s="425">
        <v>11.67083308766</v>
      </c>
    </row>
    <row r="150" spans="1:19" x14ac:dyDescent="0.25">
      <c r="A150" s="425" t="s">
        <v>107</v>
      </c>
      <c r="B150" s="425" t="s">
        <v>108</v>
      </c>
      <c r="C150" s="425" t="s">
        <v>16</v>
      </c>
      <c r="D150" s="425">
        <v>28335.331454800002</v>
      </c>
      <c r="E150" s="425">
        <v>4.7797236712578197</v>
      </c>
      <c r="F150" s="425">
        <v>14.904531934106799</v>
      </c>
      <c r="G150" s="425">
        <v>4.2689944605403296</v>
      </c>
      <c r="H150" s="425">
        <v>31393.369878900001</v>
      </c>
      <c r="I150" s="425">
        <v>4.81418885318707</v>
      </c>
      <c r="J150" s="425">
        <v>16.5130760734414</v>
      </c>
      <c r="K150" s="425">
        <v>4.3816828338523601</v>
      </c>
      <c r="L150" s="425">
        <v>75226.472353699995</v>
      </c>
      <c r="M150" s="425">
        <v>2.8768137753587499</v>
      </c>
      <c r="N150" s="425">
        <v>39.569516286564799</v>
      </c>
      <c r="O150" s="425">
        <v>2.3440397992370401</v>
      </c>
      <c r="P150" s="425">
        <v>55157.012190499998</v>
      </c>
      <c r="Q150" s="425">
        <v>3.7441793196878499</v>
      </c>
      <c r="R150" s="425">
        <v>29.012875705887001</v>
      </c>
      <c r="S150" s="425">
        <v>3.3038013061617901</v>
      </c>
    </row>
    <row r="151" spans="1:19" x14ac:dyDescent="0.25">
      <c r="A151" s="425" t="s">
        <v>109</v>
      </c>
      <c r="B151" s="425" t="s">
        <v>110</v>
      </c>
      <c r="C151" s="425" t="s">
        <v>15</v>
      </c>
      <c r="D151" s="425">
        <v>73.989928399999997</v>
      </c>
      <c r="E151" s="425">
        <v>28.012605612916701</v>
      </c>
      <c r="F151" s="425">
        <v>48.809523809523803</v>
      </c>
      <c r="G151" s="425">
        <v>17.376829807716199</v>
      </c>
      <c r="H151" s="425">
        <v>45.115810000000003</v>
      </c>
      <c r="I151" s="425">
        <v>22.466136132572299</v>
      </c>
      <c r="J151" s="425">
        <v>29.761904761904798</v>
      </c>
      <c r="K151" s="425">
        <v>15.836674125954501</v>
      </c>
      <c r="L151" s="425">
        <v>25.264853599999999</v>
      </c>
      <c r="M151" s="425">
        <v>44.555108567294603</v>
      </c>
      <c r="N151" s="425">
        <v>16.6666666666667</v>
      </c>
      <c r="O151" s="425">
        <v>36.506367994412599</v>
      </c>
      <c r="P151" s="425">
        <v>7.2185296000000001</v>
      </c>
      <c r="Q151" s="425">
        <v>42.640143271122099</v>
      </c>
      <c r="R151" s="425">
        <v>4.7619047619047601</v>
      </c>
      <c r="S151" s="425">
        <v>36.759594391657899</v>
      </c>
    </row>
    <row r="152" spans="1:19" x14ac:dyDescent="0.25">
      <c r="A152" s="425" t="s">
        <v>109</v>
      </c>
      <c r="B152" s="425" t="s">
        <v>110</v>
      </c>
      <c r="C152" s="425" t="s">
        <v>16</v>
      </c>
      <c r="D152" s="425">
        <v>420.4793492</v>
      </c>
      <c r="E152" s="425">
        <v>15.2603489224577</v>
      </c>
      <c r="F152" s="425">
        <v>37.824675324675297</v>
      </c>
      <c r="G152" s="425">
        <v>14.275027114740301</v>
      </c>
      <c r="H152" s="425">
        <v>346.4894208</v>
      </c>
      <c r="I152" s="425">
        <v>12.664635503015599</v>
      </c>
      <c r="J152" s="425">
        <v>31.168831168831201</v>
      </c>
      <c r="K152" s="425">
        <v>8.8436841165274398</v>
      </c>
      <c r="L152" s="425">
        <v>277.91338960000002</v>
      </c>
      <c r="M152" s="425">
        <v>13.180378655963899</v>
      </c>
      <c r="N152" s="425">
        <v>25</v>
      </c>
      <c r="O152" s="425">
        <v>10.686074267919</v>
      </c>
      <c r="P152" s="425">
        <v>66.7713988</v>
      </c>
      <c r="Q152" s="425">
        <v>23.772054288819099</v>
      </c>
      <c r="R152" s="425">
        <v>6.0064935064935101</v>
      </c>
      <c r="S152" s="425">
        <v>22.284621873550201</v>
      </c>
    </row>
    <row r="153" spans="1:19" x14ac:dyDescent="0.25">
      <c r="A153" t="s">
        <v>19</v>
      </c>
    </row>
    <row r="154" spans="1:19" x14ac:dyDescent="0.25">
      <c r="A154" t="s">
        <v>20</v>
      </c>
    </row>
    <row r="155" spans="1:19" x14ac:dyDescent="0.25">
      <c r="A155" t="s">
        <v>21</v>
      </c>
    </row>
    <row r="156" spans="1:19" x14ac:dyDescent="0.25">
      <c r="A156" t="s">
        <v>22</v>
      </c>
    </row>
    <row r="157" spans="1:19" x14ac:dyDescent="0.25">
      <c r="A157" t="s">
        <v>23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1036</v>
      </c>
    </row>
    <row r="162" spans="1:19" x14ac:dyDescent="0.25">
      <c r="A162" s="5" t="s">
        <v>25</v>
      </c>
      <c r="B162" s="5" t="s">
        <v>70</v>
      </c>
      <c r="C162" s="5" t="s">
        <v>1145</v>
      </c>
      <c r="D162" s="5" t="s">
        <v>995</v>
      </c>
      <c r="E162" s="5" t="s">
        <v>996</v>
      </c>
      <c r="F162" s="5" t="s">
        <v>997</v>
      </c>
      <c r="G162" s="5" t="s">
        <v>998</v>
      </c>
      <c r="H162" s="5" t="s">
        <v>999</v>
      </c>
      <c r="I162" s="5" t="s">
        <v>1000</v>
      </c>
      <c r="J162" s="5" t="s">
        <v>1001</v>
      </c>
      <c r="K162" s="5" t="s">
        <v>1002</v>
      </c>
      <c r="L162" s="5" t="s">
        <v>1003</v>
      </c>
      <c r="M162" s="5" t="s">
        <v>1004</v>
      </c>
      <c r="N162" s="5" t="s">
        <v>1005</v>
      </c>
      <c r="O162" s="5" t="s">
        <v>1006</v>
      </c>
      <c r="P162" s="5" t="s">
        <v>1007</v>
      </c>
      <c r="Q162" s="5" t="s">
        <v>1008</v>
      </c>
      <c r="R162" s="5" t="s">
        <v>1009</v>
      </c>
      <c r="S162" s="5" t="s">
        <v>1010</v>
      </c>
    </row>
    <row r="163" spans="1:19" x14ac:dyDescent="0.25">
      <c r="A163" s="426" t="s">
        <v>71</v>
      </c>
      <c r="B163" s="426" t="s">
        <v>72</v>
      </c>
      <c r="C163" s="426" t="s">
        <v>15</v>
      </c>
      <c r="D163" s="426">
        <v>1221.2434286</v>
      </c>
      <c r="E163" s="426">
        <v>25.799578592857301</v>
      </c>
      <c r="F163" s="426">
        <v>42.615001367720303</v>
      </c>
      <c r="G163" s="426">
        <v>12.849551502884999</v>
      </c>
      <c r="H163" s="426">
        <v>963.08972489999996</v>
      </c>
      <c r="I163" s="426">
        <v>24.811943556630599</v>
      </c>
      <c r="J163" s="426">
        <v>33.606788771752399</v>
      </c>
      <c r="K163" s="426">
        <v>19.635013501105401</v>
      </c>
      <c r="L163" s="426">
        <v>528.03071999999997</v>
      </c>
      <c r="M163" s="426">
        <v>31.163350477904402</v>
      </c>
      <c r="N163" s="426">
        <v>18.425507419756698</v>
      </c>
      <c r="O163" s="426">
        <v>23.391423628781499</v>
      </c>
      <c r="P163" s="426">
        <v>153.39557600000001</v>
      </c>
      <c r="Q163" s="426">
        <v>51.202420550036798</v>
      </c>
      <c r="R163" s="426">
        <v>5.3527024407705799</v>
      </c>
      <c r="S163" s="426">
        <v>45.297663169386396</v>
      </c>
    </row>
    <row r="164" spans="1:19" x14ac:dyDescent="0.25">
      <c r="A164" s="426" t="s">
        <v>71</v>
      </c>
      <c r="B164" s="426" t="s">
        <v>72</v>
      </c>
      <c r="C164" s="426" t="s">
        <v>16</v>
      </c>
      <c r="D164" s="426">
        <v>27342.599156699998</v>
      </c>
      <c r="E164" s="426">
        <v>5.1359090417923099</v>
      </c>
      <c r="F164" s="426">
        <v>19.225354687115601</v>
      </c>
      <c r="G164" s="426">
        <v>4.5143768393221597</v>
      </c>
      <c r="H164" s="426">
        <v>39088.458827000002</v>
      </c>
      <c r="I164" s="426">
        <v>4.7699290908488496</v>
      </c>
      <c r="J164" s="426">
        <v>27.4842007819014</v>
      </c>
      <c r="K164" s="426">
        <v>3.81657949499307</v>
      </c>
      <c r="L164" s="426">
        <v>60844.860622799999</v>
      </c>
      <c r="M164" s="426">
        <v>3.2649220724514598</v>
      </c>
      <c r="N164" s="426">
        <v>42.7817421327631</v>
      </c>
      <c r="O164" s="426">
        <v>2.5230598137650002</v>
      </c>
      <c r="P164" s="426">
        <v>14945.640380000001</v>
      </c>
      <c r="Q164" s="426">
        <v>6.2789951793626297</v>
      </c>
      <c r="R164" s="426">
        <v>10.508702398219899</v>
      </c>
      <c r="S164" s="426">
        <v>6.1456662638793</v>
      </c>
    </row>
    <row r="165" spans="1:19" x14ac:dyDescent="0.25">
      <c r="A165" s="426" t="s">
        <v>73</v>
      </c>
      <c r="B165" s="426" t="s">
        <v>74</v>
      </c>
      <c r="C165" s="426" t="s">
        <v>15</v>
      </c>
      <c r="D165" s="426">
        <v>124.3403412</v>
      </c>
      <c r="E165" s="426">
        <v>37.121567154190998</v>
      </c>
      <c r="F165" s="426">
        <v>18.7898645758697</v>
      </c>
      <c r="G165" s="426">
        <v>29.9049678760794</v>
      </c>
      <c r="H165" s="426">
        <v>195.1236255</v>
      </c>
      <c r="I165" s="426">
        <v>30.9072133823184</v>
      </c>
      <c r="J165" s="426">
        <v>29.4863795877834</v>
      </c>
      <c r="K165" s="426">
        <v>24.055930470235602</v>
      </c>
      <c r="L165" s="426">
        <v>265.12180460000002</v>
      </c>
      <c r="M165" s="426">
        <v>28.515040280076899</v>
      </c>
      <c r="N165" s="426">
        <v>40.064252329268797</v>
      </c>
      <c r="O165" s="426">
        <v>19.2293646040442</v>
      </c>
      <c r="P165" s="426">
        <v>77.155779300000006</v>
      </c>
      <c r="Q165" s="426">
        <v>44.506669055412303</v>
      </c>
      <c r="R165" s="426">
        <v>11.659503507078099</v>
      </c>
      <c r="S165" s="426">
        <v>35.364563759032997</v>
      </c>
    </row>
    <row r="166" spans="1:19" x14ac:dyDescent="0.25">
      <c r="A166" s="426" t="s">
        <v>73</v>
      </c>
      <c r="B166" s="426" t="s">
        <v>74</v>
      </c>
      <c r="C166" s="426" t="s">
        <v>16</v>
      </c>
      <c r="D166" s="426">
        <v>8556.1781083999995</v>
      </c>
      <c r="E166" s="426">
        <v>6.68318026225114</v>
      </c>
      <c r="F166" s="426">
        <v>19.313784885934901</v>
      </c>
      <c r="G166" s="426">
        <v>6.3226095152762198</v>
      </c>
      <c r="H166" s="426">
        <v>14144.5012843</v>
      </c>
      <c r="I166" s="426">
        <v>5.3737190672282296</v>
      </c>
      <c r="J166" s="426">
        <v>31.928257180107401</v>
      </c>
      <c r="K166" s="426">
        <v>4.5733374521484196</v>
      </c>
      <c r="L166" s="426">
        <v>17456.174259700001</v>
      </c>
      <c r="M166" s="426">
        <v>6.1214919988101597</v>
      </c>
      <c r="N166" s="426">
        <v>39.403667187835701</v>
      </c>
      <c r="O166" s="426">
        <v>3.9458642590881001</v>
      </c>
      <c r="P166" s="426">
        <v>4144.0338170000005</v>
      </c>
      <c r="Q166" s="426">
        <v>12.1157586582343</v>
      </c>
      <c r="R166" s="426">
        <v>9.3542907461219897</v>
      </c>
      <c r="S166" s="426">
        <v>10.810035389129601</v>
      </c>
    </row>
    <row r="167" spans="1:19" x14ac:dyDescent="0.25">
      <c r="A167" s="426" t="s">
        <v>75</v>
      </c>
      <c r="B167" s="426" t="s">
        <v>76</v>
      </c>
      <c r="C167" s="426" t="s">
        <v>15</v>
      </c>
      <c r="D167" s="426">
        <v>787.36625179999999</v>
      </c>
      <c r="E167" s="426">
        <v>17.9483413096752</v>
      </c>
      <c r="F167" s="426">
        <v>36.540448672235897</v>
      </c>
      <c r="G167" s="426">
        <v>11.473520627046099</v>
      </c>
      <c r="H167" s="426">
        <v>605.17545459999997</v>
      </c>
      <c r="I167" s="426">
        <v>18.360754862224901</v>
      </c>
      <c r="J167" s="426">
        <v>28.085255858953701</v>
      </c>
      <c r="K167" s="426">
        <v>18.0260172676245</v>
      </c>
      <c r="L167" s="426">
        <v>584.49157349999996</v>
      </c>
      <c r="M167" s="426">
        <v>24.095570274249901</v>
      </c>
      <c r="N167" s="426">
        <v>27.125348961814801</v>
      </c>
      <c r="O167" s="426">
        <v>14.4187219705279</v>
      </c>
      <c r="P167" s="426">
        <v>177.74664319999999</v>
      </c>
      <c r="Q167" s="426">
        <v>41.915813355299299</v>
      </c>
      <c r="R167" s="426">
        <v>8.2489465069955994</v>
      </c>
      <c r="S167" s="426">
        <v>34.215442911516099</v>
      </c>
    </row>
    <row r="168" spans="1:19" x14ac:dyDescent="0.25">
      <c r="A168" s="426" t="s">
        <v>75</v>
      </c>
      <c r="B168" s="426" t="s">
        <v>76</v>
      </c>
      <c r="C168" s="426" t="s">
        <v>16</v>
      </c>
      <c r="D168" s="426">
        <v>8397.0324031</v>
      </c>
      <c r="E168" s="426">
        <v>5.5255332223935101</v>
      </c>
      <c r="F168" s="426">
        <v>28.274466984385899</v>
      </c>
      <c r="G168" s="426">
        <v>4.2956069767579201</v>
      </c>
      <c r="H168" s="426">
        <v>9201.9134704000007</v>
      </c>
      <c r="I168" s="426">
        <v>4.7891501111680501</v>
      </c>
      <c r="J168" s="426">
        <v>30.984660546974698</v>
      </c>
      <c r="K168" s="426">
        <v>3.7530796004150302</v>
      </c>
      <c r="L168" s="426">
        <v>9478.9216018999996</v>
      </c>
      <c r="M168" s="426">
        <v>4.9704290982001602</v>
      </c>
      <c r="N168" s="426">
        <v>31.9174016503211</v>
      </c>
      <c r="O168" s="426">
        <v>3.8626190925367401</v>
      </c>
      <c r="P168" s="426">
        <v>2620.4197027</v>
      </c>
      <c r="Q168" s="426">
        <v>10.318698355096901</v>
      </c>
      <c r="R168" s="426">
        <v>8.8234708183182402</v>
      </c>
      <c r="S168" s="426">
        <v>9.4664506131949508</v>
      </c>
    </row>
    <row r="169" spans="1:19" x14ac:dyDescent="0.25">
      <c r="A169" s="426" t="s">
        <v>77</v>
      </c>
      <c r="B169" s="426" t="s">
        <v>78</v>
      </c>
      <c r="C169" s="426" t="s">
        <v>15</v>
      </c>
      <c r="D169" s="426">
        <v>1294.3953441000001</v>
      </c>
      <c r="E169" s="426">
        <v>24.372614551989699</v>
      </c>
      <c r="F169" s="426">
        <v>27.762926399491398</v>
      </c>
      <c r="G169" s="426">
        <v>14.6910648860253</v>
      </c>
      <c r="H169" s="426">
        <v>814.25498359999995</v>
      </c>
      <c r="I169" s="426">
        <v>27.486909459872201</v>
      </c>
      <c r="J169" s="426">
        <v>17.464603286118901</v>
      </c>
      <c r="K169" s="426">
        <v>22.743615251655999</v>
      </c>
      <c r="L169" s="426">
        <v>1733.9295973000001</v>
      </c>
      <c r="M169" s="426">
        <v>17.760474164286599</v>
      </c>
      <c r="N169" s="426">
        <v>37.190306664159898</v>
      </c>
      <c r="O169" s="426">
        <v>10.544946965287201</v>
      </c>
      <c r="P169" s="426">
        <v>819.73601919999999</v>
      </c>
      <c r="Q169" s="426">
        <v>24.162974357917602</v>
      </c>
      <c r="R169" s="426">
        <v>17.582163650229798</v>
      </c>
      <c r="S169" s="426">
        <v>20.757898535280901</v>
      </c>
    </row>
    <row r="170" spans="1:19" x14ac:dyDescent="0.25">
      <c r="A170" s="426" t="s">
        <v>77</v>
      </c>
      <c r="B170" s="426" t="s">
        <v>78</v>
      </c>
      <c r="C170" s="426" t="s">
        <v>16</v>
      </c>
      <c r="D170" s="426">
        <v>19474.353943499998</v>
      </c>
      <c r="E170" s="426">
        <v>5.1449204767253196</v>
      </c>
      <c r="F170" s="426">
        <v>15.373756294438399</v>
      </c>
      <c r="G170" s="426">
        <v>4.8421439032820901</v>
      </c>
      <c r="H170" s="426">
        <v>20779.927029499999</v>
      </c>
      <c r="I170" s="426">
        <v>4.61953896788226</v>
      </c>
      <c r="J170" s="426">
        <v>16.404422703551301</v>
      </c>
      <c r="K170" s="426">
        <v>4.3072838604444899</v>
      </c>
      <c r="L170" s="426">
        <v>55230.357619199996</v>
      </c>
      <c r="M170" s="426">
        <v>2.98084031743466</v>
      </c>
      <c r="N170" s="426">
        <v>43.600833206364896</v>
      </c>
      <c r="O170" s="426">
        <v>2.1614267608677702</v>
      </c>
      <c r="P170" s="426">
        <v>31188.072816299999</v>
      </c>
      <c r="Q170" s="426">
        <v>4.4284761955032499</v>
      </c>
      <c r="R170" s="426">
        <v>24.620987795645501</v>
      </c>
      <c r="S170" s="426">
        <v>3.6241026401004599</v>
      </c>
    </row>
    <row r="171" spans="1:19" x14ac:dyDescent="0.25">
      <c r="A171" s="426" t="s">
        <v>79</v>
      </c>
      <c r="B171" s="426" t="s">
        <v>80</v>
      </c>
      <c r="C171" s="426" t="s">
        <v>15</v>
      </c>
      <c r="D171" s="426">
        <v>2558.7105265</v>
      </c>
      <c r="E171" s="426">
        <v>15.486671728355301</v>
      </c>
      <c r="F171" s="426">
        <v>23.657174110372299</v>
      </c>
      <c r="G171" s="426">
        <v>11.8504001037549</v>
      </c>
      <c r="H171" s="426">
        <v>1218.3209993999999</v>
      </c>
      <c r="I171" s="426">
        <v>18.250295463745299</v>
      </c>
      <c r="J171" s="426">
        <v>11.264280076478</v>
      </c>
      <c r="K171" s="426">
        <v>16.036137610850101</v>
      </c>
      <c r="L171" s="426">
        <v>3531.5361947000001</v>
      </c>
      <c r="M171" s="426">
        <v>14.404575050337799</v>
      </c>
      <c r="N171" s="426">
        <v>32.651668006142302</v>
      </c>
      <c r="O171" s="426">
        <v>9.7495827797956007</v>
      </c>
      <c r="P171" s="426">
        <v>3507.2233563999998</v>
      </c>
      <c r="Q171" s="426">
        <v>12.4642865854458</v>
      </c>
      <c r="R171" s="426">
        <v>32.426877807007401</v>
      </c>
      <c r="S171" s="426">
        <v>10.192563061040699</v>
      </c>
    </row>
    <row r="172" spans="1:19" x14ac:dyDescent="0.25">
      <c r="A172" s="426" t="s">
        <v>79</v>
      </c>
      <c r="B172" s="426" t="s">
        <v>80</v>
      </c>
      <c r="C172" s="426" t="s">
        <v>16</v>
      </c>
      <c r="D172" s="426">
        <v>16774.308336499998</v>
      </c>
      <c r="E172" s="426">
        <v>5.6155964935957003</v>
      </c>
      <c r="F172" s="426">
        <v>14.447462546646999</v>
      </c>
      <c r="G172" s="426">
        <v>5.2619872399458698</v>
      </c>
      <c r="H172" s="426">
        <v>15052.0204947</v>
      </c>
      <c r="I172" s="426">
        <v>6.4987190903891197</v>
      </c>
      <c r="J172" s="426">
        <v>12.964081617323799</v>
      </c>
      <c r="K172" s="426">
        <v>6.2309024355136904</v>
      </c>
      <c r="L172" s="426">
        <v>38341.727977199997</v>
      </c>
      <c r="M172" s="426">
        <v>3.94062270993075</v>
      </c>
      <c r="N172" s="426">
        <v>33.023160646151901</v>
      </c>
      <c r="O172" s="426">
        <v>3.22768154794118</v>
      </c>
      <c r="P172" s="426">
        <v>45937.510396500002</v>
      </c>
      <c r="Q172" s="426">
        <v>3.5640156434561598</v>
      </c>
      <c r="R172" s="426">
        <v>39.565295189877297</v>
      </c>
      <c r="S172" s="426">
        <v>2.8704581387669599</v>
      </c>
    </row>
    <row r="173" spans="1:19" x14ac:dyDescent="0.25">
      <c r="A173" s="426" t="s">
        <v>81</v>
      </c>
      <c r="B173" s="426" t="s">
        <v>82</v>
      </c>
      <c r="C173" s="426" t="s">
        <v>15</v>
      </c>
      <c r="D173" s="426">
        <v>528.95879630000002</v>
      </c>
      <c r="E173" s="426">
        <v>66.862478734018893</v>
      </c>
      <c r="F173" s="426">
        <v>41.8546605267505</v>
      </c>
      <c r="G173" s="426">
        <v>40.637308331413301</v>
      </c>
      <c r="H173" s="426">
        <v>282.54653639999998</v>
      </c>
      <c r="I173" s="426">
        <v>39.201538414421201</v>
      </c>
      <c r="J173" s="426">
        <v>22.356919757742499</v>
      </c>
      <c r="K173" s="426">
        <v>41.147371855829903</v>
      </c>
      <c r="L173" s="426">
        <v>379.59603770000001</v>
      </c>
      <c r="M173" s="426">
        <v>27.166905690558998</v>
      </c>
      <c r="N173" s="426">
        <v>30.0361075500903</v>
      </c>
      <c r="O173" s="426">
        <v>34.469182495612202</v>
      </c>
      <c r="P173" s="426">
        <v>72.697665700000002</v>
      </c>
      <c r="Q173" s="426">
        <v>49.285561824505997</v>
      </c>
      <c r="R173" s="426">
        <v>5.7523121654167602</v>
      </c>
      <c r="S173" s="426">
        <v>55.752976832786302</v>
      </c>
    </row>
    <row r="174" spans="1:19" x14ac:dyDescent="0.25">
      <c r="A174" s="426" t="s">
        <v>81</v>
      </c>
      <c r="B174" s="426" t="s">
        <v>82</v>
      </c>
      <c r="C174" s="426" t="s">
        <v>16</v>
      </c>
      <c r="D174" s="426">
        <v>15154.105975500001</v>
      </c>
      <c r="E174" s="426">
        <v>7.4003613813765501</v>
      </c>
      <c r="F174" s="426">
        <v>27.3213883965986</v>
      </c>
      <c r="G174" s="426">
        <v>6.6192757184310196</v>
      </c>
      <c r="H174" s="426">
        <v>11117.3759935</v>
      </c>
      <c r="I174" s="426">
        <v>7.4010295859938697</v>
      </c>
      <c r="J174" s="426">
        <v>20.043554397765298</v>
      </c>
      <c r="K174" s="426">
        <v>6.5128998668905398</v>
      </c>
      <c r="L174" s="426">
        <v>22981.787989799999</v>
      </c>
      <c r="M174" s="426">
        <v>5.7158799829167997</v>
      </c>
      <c r="N174" s="426">
        <v>41.433942505928201</v>
      </c>
      <c r="O174" s="426">
        <v>4.0766247587028301</v>
      </c>
      <c r="P174" s="426">
        <v>6212.8204005999996</v>
      </c>
      <c r="Q174" s="426">
        <v>10.0426572080728</v>
      </c>
      <c r="R174" s="426">
        <v>11.201114699707899</v>
      </c>
      <c r="S174" s="426">
        <v>9.9127974850137104</v>
      </c>
    </row>
    <row r="175" spans="1:19" x14ac:dyDescent="0.25">
      <c r="A175" s="426" t="s">
        <v>83</v>
      </c>
      <c r="B175" s="426" t="s">
        <v>84</v>
      </c>
      <c r="C175" s="426" t="s">
        <v>15</v>
      </c>
      <c r="D175" s="426">
        <v>3263.8148418999999</v>
      </c>
      <c r="E175" s="426">
        <v>25.1772683469725</v>
      </c>
      <c r="F175" s="426">
        <v>30.651776986065599</v>
      </c>
      <c r="G175" s="426">
        <v>19.307933619699799</v>
      </c>
      <c r="H175" s="426">
        <v>2280.5933205000001</v>
      </c>
      <c r="I175" s="426">
        <v>21.353576669187198</v>
      </c>
      <c r="J175" s="426">
        <v>21.4179545231747</v>
      </c>
      <c r="K175" s="426">
        <v>18.122976053307699</v>
      </c>
      <c r="L175" s="426">
        <v>2380.2953341000002</v>
      </c>
      <c r="M175" s="426">
        <v>25.5079400717594</v>
      </c>
      <c r="N175" s="426">
        <v>22.354295594578701</v>
      </c>
      <c r="O175" s="426">
        <v>22.5692622206236</v>
      </c>
      <c r="P175" s="426">
        <v>2723.3409655999999</v>
      </c>
      <c r="Q175" s="426">
        <v>19.974660444043099</v>
      </c>
      <c r="R175" s="426">
        <v>25.575972896181</v>
      </c>
      <c r="S175" s="426">
        <v>16.856587901753802</v>
      </c>
    </row>
    <row r="176" spans="1:19" x14ac:dyDescent="0.25">
      <c r="A176" s="426" t="s">
        <v>83</v>
      </c>
      <c r="B176" s="426" t="s">
        <v>84</v>
      </c>
      <c r="C176" s="426" t="s">
        <v>16</v>
      </c>
      <c r="D176" s="426">
        <v>30795.468854300001</v>
      </c>
      <c r="E176" s="426">
        <v>6.1553652480446797</v>
      </c>
      <c r="F176" s="426">
        <v>15.155549015706301</v>
      </c>
      <c r="G176" s="426">
        <v>5.7944975135725301</v>
      </c>
      <c r="H176" s="426">
        <v>31979.3115946</v>
      </c>
      <c r="I176" s="426">
        <v>5.9103585137727599</v>
      </c>
      <c r="J176" s="426">
        <v>15.7381602681081</v>
      </c>
      <c r="K176" s="426">
        <v>5.3504539555545101</v>
      </c>
      <c r="L176" s="426">
        <v>80879.089829599994</v>
      </c>
      <c r="M176" s="426">
        <v>3.46483265142865</v>
      </c>
      <c r="N176" s="426">
        <v>39.803485897798197</v>
      </c>
      <c r="O176" s="426">
        <v>2.7847285586891699</v>
      </c>
      <c r="P176" s="426">
        <v>59542.126266300002</v>
      </c>
      <c r="Q176" s="426">
        <v>3.9371057886639198</v>
      </c>
      <c r="R176" s="426">
        <v>29.302804818387401</v>
      </c>
      <c r="S176" s="426">
        <v>3.49995234183621</v>
      </c>
    </row>
    <row r="177" spans="1:19" x14ac:dyDescent="0.25">
      <c r="A177" s="426" t="s">
        <v>85</v>
      </c>
      <c r="B177" s="426" t="s">
        <v>86</v>
      </c>
      <c r="C177" s="426" t="s">
        <v>15</v>
      </c>
      <c r="D177" s="426">
        <v>4324.3453603999997</v>
      </c>
      <c r="E177" s="426">
        <v>12.8197086787393</v>
      </c>
      <c r="F177" s="426">
        <v>35.160183852449698</v>
      </c>
      <c r="G177" s="426">
        <v>9.6941345110050996</v>
      </c>
      <c r="H177" s="426">
        <v>3379.0990102000001</v>
      </c>
      <c r="I177" s="426">
        <v>14.6717647457199</v>
      </c>
      <c r="J177" s="426">
        <v>27.474619289721399</v>
      </c>
      <c r="K177" s="426">
        <v>11.4833040407847</v>
      </c>
      <c r="L177" s="426">
        <v>3169.3548193000001</v>
      </c>
      <c r="M177" s="426">
        <v>15.647546307408501</v>
      </c>
      <c r="N177" s="426">
        <v>25.769241088072601</v>
      </c>
      <c r="O177" s="426">
        <v>12.218036787032499</v>
      </c>
      <c r="P177" s="426">
        <v>1426.1847362000001</v>
      </c>
      <c r="Q177" s="426">
        <v>19.320071661935401</v>
      </c>
      <c r="R177" s="426">
        <v>11.595955769756401</v>
      </c>
      <c r="S177" s="426">
        <v>18.260707976410899</v>
      </c>
    </row>
    <row r="178" spans="1:19" x14ac:dyDescent="0.25">
      <c r="A178" s="426" t="s">
        <v>85</v>
      </c>
      <c r="B178" s="426" t="s">
        <v>86</v>
      </c>
      <c r="C178" s="426" t="s">
        <v>16</v>
      </c>
      <c r="D178" s="426">
        <v>55736.873284499998</v>
      </c>
      <c r="E178" s="426">
        <v>3.7475004272222501</v>
      </c>
      <c r="F178" s="426">
        <v>17.8464814508222</v>
      </c>
      <c r="G178" s="426">
        <v>3.4275140587877502</v>
      </c>
      <c r="H178" s="426">
        <v>72978.263737000001</v>
      </c>
      <c r="I178" s="426">
        <v>3.0237921694993299</v>
      </c>
      <c r="J178" s="426">
        <v>23.3670307167692</v>
      </c>
      <c r="K178" s="426">
        <v>2.6756418573915299</v>
      </c>
      <c r="L178" s="426">
        <v>123309.1305825</v>
      </c>
      <c r="M178" s="426">
        <v>2.4385041344572098</v>
      </c>
      <c r="N178" s="426">
        <v>39.482554043259903</v>
      </c>
      <c r="O178" s="426">
        <v>1.84667708273014</v>
      </c>
      <c r="P178" s="426">
        <v>60288.685725700001</v>
      </c>
      <c r="Q178" s="426">
        <v>3.4660066655833299</v>
      </c>
      <c r="R178" s="426">
        <v>19.303933789148601</v>
      </c>
      <c r="S178" s="426">
        <v>2.9914993903111302</v>
      </c>
    </row>
    <row r="179" spans="1:19" x14ac:dyDescent="0.25">
      <c r="A179" s="426" t="s">
        <v>87</v>
      </c>
      <c r="B179" s="426" t="s">
        <v>88</v>
      </c>
      <c r="C179" s="426" t="s">
        <v>15</v>
      </c>
      <c r="D179" s="426">
        <v>945.5873861</v>
      </c>
      <c r="E179" s="426">
        <v>30.916391323977201</v>
      </c>
      <c r="F179" s="426">
        <v>34.212919521096701</v>
      </c>
      <c r="G179" s="426">
        <v>16.472482650415301</v>
      </c>
      <c r="H179" s="426">
        <v>979.42805869999995</v>
      </c>
      <c r="I179" s="426">
        <v>30.9335654711501</v>
      </c>
      <c r="J179" s="426">
        <v>35.437331167468997</v>
      </c>
      <c r="K179" s="426">
        <v>25.266216403916001</v>
      </c>
      <c r="L179" s="426">
        <v>646.49251519999996</v>
      </c>
      <c r="M179" s="426">
        <v>36.411125771436097</v>
      </c>
      <c r="N179" s="426">
        <v>23.391171158442098</v>
      </c>
      <c r="O179" s="426">
        <v>25.368579559837499</v>
      </c>
      <c r="P179" s="426">
        <v>192.3233626</v>
      </c>
      <c r="Q179" s="426">
        <v>44.578653780112298</v>
      </c>
      <c r="R179" s="426">
        <v>6.9585781529922404</v>
      </c>
      <c r="S179" s="426">
        <v>41.979216578538299</v>
      </c>
    </row>
    <row r="180" spans="1:19" x14ac:dyDescent="0.25">
      <c r="A180" s="426" t="s">
        <v>87</v>
      </c>
      <c r="B180" s="426" t="s">
        <v>88</v>
      </c>
      <c r="C180" s="426" t="s">
        <v>16</v>
      </c>
      <c r="D180" s="426">
        <v>23969.746902399998</v>
      </c>
      <c r="E180" s="426">
        <v>5.2660754990988003</v>
      </c>
      <c r="F180" s="426">
        <v>19.7442027065084</v>
      </c>
      <c r="G180" s="426">
        <v>4.5465151514174504</v>
      </c>
      <c r="H180" s="426">
        <v>34693.486265500003</v>
      </c>
      <c r="I180" s="426">
        <v>3.8819190889026101</v>
      </c>
      <c r="J180" s="426">
        <v>28.577490960194901</v>
      </c>
      <c r="K180" s="426">
        <v>3.1967205640416898</v>
      </c>
      <c r="L180" s="426">
        <v>49883.550407199997</v>
      </c>
      <c r="M180" s="426">
        <v>3.0865766687935499</v>
      </c>
      <c r="N180" s="426">
        <v>41.089750966935298</v>
      </c>
      <c r="O180" s="426">
        <v>2.4956097422157399</v>
      </c>
      <c r="P180" s="426">
        <v>12854.6589582</v>
      </c>
      <c r="Q180" s="426">
        <v>6.7600213086979002</v>
      </c>
      <c r="R180" s="426">
        <v>10.588555366361501</v>
      </c>
      <c r="S180" s="426">
        <v>6.4754507957942504</v>
      </c>
    </row>
    <row r="181" spans="1:19" x14ac:dyDescent="0.25">
      <c r="A181" s="426" t="s">
        <v>89</v>
      </c>
      <c r="B181" s="426" t="s">
        <v>90</v>
      </c>
      <c r="C181" s="426" t="s">
        <v>15</v>
      </c>
      <c r="D181" s="426">
        <v>2380.7718156999999</v>
      </c>
      <c r="E181" s="426">
        <v>26.251001498768002</v>
      </c>
      <c r="F181" s="426">
        <v>35.846099250292198</v>
      </c>
      <c r="G181" s="426">
        <v>18.359575624499101</v>
      </c>
      <c r="H181" s="426">
        <v>1834.0725546000001</v>
      </c>
      <c r="I181" s="426">
        <v>22.009510148718199</v>
      </c>
      <c r="J181" s="426">
        <v>27.614719894984301</v>
      </c>
      <c r="K181" s="426">
        <v>16.6362339202737</v>
      </c>
      <c r="L181" s="426">
        <v>1648.6384338</v>
      </c>
      <c r="M181" s="426">
        <v>24.7753558958116</v>
      </c>
      <c r="N181" s="426">
        <v>24.822730400336699</v>
      </c>
      <c r="O181" s="426">
        <v>20.371642515717699</v>
      </c>
      <c r="P181" s="426">
        <v>778.16542400000003</v>
      </c>
      <c r="Q181" s="426">
        <v>39.627247273176799</v>
      </c>
      <c r="R181" s="426">
        <v>11.7164504543869</v>
      </c>
      <c r="S181" s="426">
        <v>37.121966092134002</v>
      </c>
    </row>
    <row r="182" spans="1:19" x14ac:dyDescent="0.25">
      <c r="A182" s="426" t="s">
        <v>89</v>
      </c>
      <c r="B182" s="426" t="s">
        <v>90</v>
      </c>
      <c r="C182" s="426" t="s">
        <v>16</v>
      </c>
      <c r="D182" s="426">
        <v>43634.162151700002</v>
      </c>
      <c r="E182" s="426">
        <v>4.6100833532476297</v>
      </c>
      <c r="F182" s="426">
        <v>18.184405114184099</v>
      </c>
      <c r="G182" s="426">
        <v>4.0621245267238297</v>
      </c>
      <c r="H182" s="426">
        <v>59396.1954788</v>
      </c>
      <c r="I182" s="426">
        <v>3.6289417421853898</v>
      </c>
      <c r="J182" s="426">
        <v>24.753184834229401</v>
      </c>
      <c r="K182" s="426">
        <v>2.8403368661896899</v>
      </c>
      <c r="L182" s="426">
        <v>110253.8230621</v>
      </c>
      <c r="M182" s="426">
        <v>2.64790518401872</v>
      </c>
      <c r="N182" s="426">
        <v>45.9479473211493</v>
      </c>
      <c r="O182" s="426">
        <v>1.9497907712606899</v>
      </c>
      <c r="P182" s="426">
        <v>26669.570214899999</v>
      </c>
      <c r="Q182" s="426">
        <v>5.9208283548039002</v>
      </c>
      <c r="R182" s="426">
        <v>11.114462730437101</v>
      </c>
      <c r="S182" s="426">
        <v>5.84603022129971</v>
      </c>
    </row>
    <row r="183" spans="1:19" x14ac:dyDescent="0.25">
      <c r="A183" s="426" t="s">
        <v>91</v>
      </c>
      <c r="B183" s="426" t="s">
        <v>92</v>
      </c>
      <c r="C183" s="426" t="s">
        <v>15</v>
      </c>
      <c r="D183" s="426">
        <v>3183.2375032</v>
      </c>
      <c r="E183" s="426">
        <v>22.6842681747633</v>
      </c>
      <c r="F183" s="426">
        <v>31.374144493149299</v>
      </c>
      <c r="G183" s="426">
        <v>15.0890142553258</v>
      </c>
      <c r="H183" s="426">
        <v>2300.1832697999998</v>
      </c>
      <c r="I183" s="426">
        <v>23.854137242116799</v>
      </c>
      <c r="J183" s="426">
        <v>22.670718787047299</v>
      </c>
      <c r="K183" s="426">
        <v>19.834771186839699</v>
      </c>
      <c r="L183" s="426">
        <v>3420.5601390000002</v>
      </c>
      <c r="M183" s="426">
        <v>23.5176259421787</v>
      </c>
      <c r="N183" s="426">
        <v>33.7132079967677</v>
      </c>
      <c r="O183" s="426">
        <v>17.270553506076698</v>
      </c>
      <c r="P183" s="426">
        <v>1242.0726446000001</v>
      </c>
      <c r="Q183" s="426">
        <v>42.2890614295261</v>
      </c>
      <c r="R183" s="426">
        <v>12.2419287230357</v>
      </c>
      <c r="S183" s="426">
        <v>36.180097299325503</v>
      </c>
    </row>
    <row r="184" spans="1:19" x14ac:dyDescent="0.25">
      <c r="A184" s="426" t="s">
        <v>91</v>
      </c>
      <c r="B184" s="426" t="s">
        <v>92</v>
      </c>
      <c r="C184" s="426" t="s">
        <v>16</v>
      </c>
      <c r="D184" s="426">
        <v>61151.771150400004</v>
      </c>
      <c r="E184" s="426">
        <v>4.9527857041447501</v>
      </c>
      <c r="F184" s="426">
        <v>17.018342522582898</v>
      </c>
      <c r="G184" s="426">
        <v>4.3302529476319096</v>
      </c>
      <c r="H184" s="426">
        <v>80254.698127199998</v>
      </c>
      <c r="I184" s="426">
        <v>3.8803062396908099</v>
      </c>
      <c r="J184" s="426">
        <v>22.334626063668001</v>
      </c>
      <c r="K184" s="426">
        <v>3.3501304927364699</v>
      </c>
      <c r="L184" s="426">
        <v>162929.7103262</v>
      </c>
      <c r="M184" s="426">
        <v>2.65098582408321</v>
      </c>
      <c r="N184" s="426">
        <v>45.342817800271497</v>
      </c>
      <c r="O184" s="426">
        <v>1.9358252644787499</v>
      </c>
      <c r="P184" s="426">
        <v>54992.415817599998</v>
      </c>
      <c r="Q184" s="426">
        <v>4.8274545703918497</v>
      </c>
      <c r="R184" s="426">
        <v>15.3042136134777</v>
      </c>
      <c r="S184" s="426">
        <v>4.5714054622253197</v>
      </c>
    </row>
    <row r="185" spans="1:19" x14ac:dyDescent="0.25">
      <c r="A185" s="426" t="s">
        <v>93</v>
      </c>
      <c r="B185" s="426" t="s">
        <v>94</v>
      </c>
      <c r="C185" s="426" t="s">
        <v>15</v>
      </c>
      <c r="D185" s="426">
        <v>378.57132610000002</v>
      </c>
      <c r="E185" s="426">
        <v>39.7215615888828</v>
      </c>
      <c r="F185" s="426">
        <v>48.148530092674299</v>
      </c>
      <c r="G185" s="426">
        <v>22.397814741211398</v>
      </c>
      <c r="H185" s="426">
        <v>269.00389230000002</v>
      </c>
      <c r="I185" s="426">
        <v>51.722607877822902</v>
      </c>
      <c r="J185" s="426">
        <v>34.213214552947299</v>
      </c>
      <c r="K185" s="426">
        <v>31.852137383723701</v>
      </c>
      <c r="L185" s="426">
        <v>138.68206789999999</v>
      </c>
      <c r="M185" s="426">
        <v>51.536747552767601</v>
      </c>
      <c r="N185" s="426">
        <v>17.638255354378401</v>
      </c>
      <c r="O185" s="426">
        <v>37.747283071618803</v>
      </c>
      <c r="P185" s="426"/>
      <c r="Q185" s="426"/>
      <c r="R185" s="426"/>
      <c r="S185" s="426"/>
    </row>
    <row r="186" spans="1:19" x14ac:dyDescent="0.25">
      <c r="A186" s="426" t="s">
        <v>93</v>
      </c>
      <c r="B186" s="426" t="s">
        <v>94</v>
      </c>
      <c r="C186" s="426" t="s">
        <v>16</v>
      </c>
      <c r="D186" s="426">
        <v>11356.2201334</v>
      </c>
      <c r="E186" s="426">
        <v>7.99722270902791</v>
      </c>
      <c r="F186" s="426">
        <v>30.005489833997899</v>
      </c>
      <c r="G186" s="426">
        <v>6.0933997261999098</v>
      </c>
      <c r="H186" s="426">
        <v>13632.2451169</v>
      </c>
      <c r="I186" s="426">
        <v>5.2183629143507</v>
      </c>
      <c r="J186" s="426">
        <v>36.019220080691198</v>
      </c>
      <c r="K186" s="426">
        <v>4.3356567078145396</v>
      </c>
      <c r="L186" s="426">
        <v>11622.465155600001</v>
      </c>
      <c r="M186" s="426">
        <v>6.4337338641719803</v>
      </c>
      <c r="N186" s="426">
        <v>30.708964424410201</v>
      </c>
      <c r="O186" s="426">
        <v>5.3800807630912102</v>
      </c>
      <c r="P186" s="426">
        <v>1236.2108880000001</v>
      </c>
      <c r="Q186" s="426">
        <v>17.998822779844801</v>
      </c>
      <c r="R186" s="426">
        <v>3.2663256609007001</v>
      </c>
      <c r="S186" s="426">
        <v>17.307511419950099</v>
      </c>
    </row>
    <row r="187" spans="1:19" x14ac:dyDescent="0.25">
      <c r="A187" s="426" t="s">
        <v>95</v>
      </c>
      <c r="B187" s="426" t="s">
        <v>96</v>
      </c>
      <c r="C187" s="426" t="s">
        <v>15</v>
      </c>
      <c r="D187" s="426">
        <v>121.5128424</v>
      </c>
      <c r="E187" s="426">
        <v>46.901720806005699</v>
      </c>
      <c r="F187" s="426">
        <v>71.977334618141995</v>
      </c>
      <c r="G187" s="426">
        <v>21.003350958093399</v>
      </c>
      <c r="H187" s="426"/>
      <c r="I187" s="426"/>
      <c r="J187" s="426"/>
      <c r="K187" s="426"/>
      <c r="L187" s="426">
        <v>47.308138599999999</v>
      </c>
      <c r="M187" s="426">
        <v>70.885465932444106</v>
      </c>
      <c r="N187" s="426">
        <v>28.022665381858001</v>
      </c>
      <c r="O187" s="426">
        <v>53.947945329700502</v>
      </c>
      <c r="P187" s="426"/>
      <c r="Q187" s="426"/>
      <c r="R187" s="426"/>
      <c r="S187" s="426"/>
    </row>
    <row r="188" spans="1:19" x14ac:dyDescent="0.25">
      <c r="A188" s="426" t="s">
        <v>95</v>
      </c>
      <c r="B188" s="426" t="s">
        <v>96</v>
      </c>
      <c r="C188" s="426" t="s">
        <v>16</v>
      </c>
      <c r="D188" s="426">
        <v>10241.839536900001</v>
      </c>
      <c r="E188" s="426">
        <v>5.0339833196754702</v>
      </c>
      <c r="F188" s="426">
        <v>27.1174529310737</v>
      </c>
      <c r="G188" s="426">
        <v>4.1817803254985302</v>
      </c>
      <c r="H188" s="426">
        <v>15294.3164246</v>
      </c>
      <c r="I188" s="426">
        <v>4.0211413369059503</v>
      </c>
      <c r="J188" s="426">
        <v>40.494962283169301</v>
      </c>
      <c r="K188" s="426">
        <v>3.0241427934806899</v>
      </c>
      <c r="L188" s="426">
        <v>10777.791289999999</v>
      </c>
      <c r="M188" s="426">
        <v>4.9919619584925803</v>
      </c>
      <c r="N188" s="426">
        <v>28.5364994202959</v>
      </c>
      <c r="O188" s="426">
        <v>4.0407504282959499</v>
      </c>
      <c r="P188" s="426">
        <v>1454.4949504000001</v>
      </c>
      <c r="Q188" s="426">
        <v>13.8250878217757</v>
      </c>
      <c r="R188" s="426">
        <v>3.8510853654610901</v>
      </c>
      <c r="S188" s="426">
        <v>13.712027374300099</v>
      </c>
    </row>
    <row r="189" spans="1:19" x14ac:dyDescent="0.25">
      <c r="A189" s="426" t="s">
        <v>97</v>
      </c>
      <c r="B189" s="426" t="s">
        <v>98</v>
      </c>
      <c r="C189" s="426" t="s">
        <v>15</v>
      </c>
      <c r="D189" s="426">
        <v>1099.9620788</v>
      </c>
      <c r="E189" s="426">
        <v>16.8153841909972</v>
      </c>
      <c r="F189" s="426">
        <v>66.317578692824696</v>
      </c>
      <c r="G189" s="426">
        <v>8.1640126316006896</v>
      </c>
      <c r="H189" s="426">
        <v>345.63358099999999</v>
      </c>
      <c r="I189" s="426">
        <v>27.8151434194288</v>
      </c>
      <c r="J189" s="426">
        <v>20.838520389590599</v>
      </c>
      <c r="K189" s="426">
        <v>24.1537114662938</v>
      </c>
      <c r="L189" s="426">
        <v>134.326651</v>
      </c>
      <c r="M189" s="426">
        <v>36.576124947233801</v>
      </c>
      <c r="N189" s="426">
        <v>8.0986594173814606</v>
      </c>
      <c r="O189" s="426">
        <v>31.322933490063299</v>
      </c>
      <c r="P189" s="426">
        <v>78.705914899999996</v>
      </c>
      <c r="Q189" s="426">
        <v>50.204801181143502</v>
      </c>
      <c r="R189" s="426">
        <v>4.7452415002031803</v>
      </c>
      <c r="S189" s="426">
        <v>47.393398992210997</v>
      </c>
    </row>
    <row r="190" spans="1:19" x14ac:dyDescent="0.25">
      <c r="A190" s="426" t="s">
        <v>97</v>
      </c>
      <c r="B190" s="426" t="s">
        <v>98</v>
      </c>
      <c r="C190" s="426" t="s">
        <v>16</v>
      </c>
      <c r="D190" s="426">
        <v>12467.503864</v>
      </c>
      <c r="E190" s="426">
        <v>6.1770514703911896</v>
      </c>
      <c r="F190" s="426">
        <v>44.525493851089301</v>
      </c>
      <c r="G190" s="426">
        <v>4.54044172187099</v>
      </c>
      <c r="H190" s="426">
        <v>7753.5149388</v>
      </c>
      <c r="I190" s="426">
        <v>6.5710735945132299</v>
      </c>
      <c r="J190" s="426">
        <v>27.6903127921797</v>
      </c>
      <c r="K190" s="426">
        <v>5.51563449243955</v>
      </c>
      <c r="L190" s="426">
        <v>6627.7416304999997</v>
      </c>
      <c r="M190" s="426">
        <v>6.6657791412140899</v>
      </c>
      <c r="N190" s="426">
        <v>23.669811730923101</v>
      </c>
      <c r="O190" s="426">
        <v>6.1393051161879901</v>
      </c>
      <c r="P190" s="426">
        <v>1152.0606372</v>
      </c>
      <c r="Q190" s="426">
        <v>15.054107806015599</v>
      </c>
      <c r="R190" s="426">
        <v>4.1143816258078996</v>
      </c>
      <c r="S190" s="426">
        <v>14.9030535102788</v>
      </c>
    </row>
    <row r="191" spans="1:19" x14ac:dyDescent="0.25">
      <c r="A191" s="426" t="s">
        <v>99</v>
      </c>
      <c r="B191" s="426" t="s">
        <v>100</v>
      </c>
      <c r="C191" s="426" t="s">
        <v>15</v>
      </c>
      <c r="D191" s="426">
        <v>504.15911369999998</v>
      </c>
      <c r="E191" s="426">
        <v>38.942919186504</v>
      </c>
      <c r="F191" s="426">
        <v>61.413979133146697</v>
      </c>
      <c r="G191" s="426">
        <v>19.275685679970799</v>
      </c>
      <c r="H191" s="426">
        <v>209.21672090000001</v>
      </c>
      <c r="I191" s="426">
        <v>38.0690020286183</v>
      </c>
      <c r="J191" s="426">
        <v>25.485667089028698</v>
      </c>
      <c r="K191" s="426">
        <v>33.919780487740503</v>
      </c>
      <c r="L191" s="426">
        <v>80.3395163</v>
      </c>
      <c r="M191" s="426">
        <v>55.477725887119298</v>
      </c>
      <c r="N191" s="426">
        <v>9.7865321553053608</v>
      </c>
      <c r="O191" s="426">
        <v>53.453549222647297</v>
      </c>
      <c r="P191" s="426">
        <v>27.203796199999999</v>
      </c>
      <c r="Q191" s="426">
        <v>72.659421258943496</v>
      </c>
      <c r="R191" s="426">
        <v>3.3138216225192001</v>
      </c>
      <c r="S191" s="426">
        <v>73.630356435493994</v>
      </c>
    </row>
    <row r="192" spans="1:19" x14ac:dyDescent="0.25">
      <c r="A192" s="426" t="s">
        <v>99</v>
      </c>
      <c r="B192" s="426" t="s">
        <v>100</v>
      </c>
      <c r="C192" s="426" t="s">
        <v>16</v>
      </c>
      <c r="D192" s="426">
        <v>8926.6896588</v>
      </c>
      <c r="E192" s="426">
        <v>7.1568634030693197</v>
      </c>
      <c r="F192" s="426">
        <v>37.835704239919501</v>
      </c>
      <c r="G192" s="426">
        <v>5.0446158592686396</v>
      </c>
      <c r="H192" s="426">
        <v>6747.5266497000002</v>
      </c>
      <c r="I192" s="426">
        <v>6.9806233351474898</v>
      </c>
      <c r="J192" s="426">
        <v>28.5993388845271</v>
      </c>
      <c r="K192" s="426">
        <v>5.9934579438877904</v>
      </c>
      <c r="L192" s="426">
        <v>6582.7155436000003</v>
      </c>
      <c r="M192" s="426">
        <v>6.22816260260488</v>
      </c>
      <c r="N192" s="426">
        <v>27.900788301477899</v>
      </c>
      <c r="O192" s="426">
        <v>5.3320229694822903</v>
      </c>
      <c r="P192" s="426">
        <v>1336.3640522000001</v>
      </c>
      <c r="Q192" s="426">
        <v>14.005078813541401</v>
      </c>
      <c r="R192" s="426">
        <v>5.6641685740754903</v>
      </c>
      <c r="S192" s="426">
        <v>13.8645829835289</v>
      </c>
    </row>
    <row r="193" spans="1:19" x14ac:dyDescent="0.25">
      <c r="A193" s="426" t="s">
        <v>101</v>
      </c>
      <c r="B193" s="426" t="s">
        <v>102</v>
      </c>
      <c r="C193" s="426" t="s">
        <v>15</v>
      </c>
      <c r="D193" s="426">
        <v>315.75660010000001</v>
      </c>
      <c r="E193" s="426">
        <v>33.2999122058024</v>
      </c>
      <c r="F193" s="426">
        <v>27.458131044912001</v>
      </c>
      <c r="G193" s="426">
        <v>25.060224777720801</v>
      </c>
      <c r="H193" s="426">
        <v>420.39173310000001</v>
      </c>
      <c r="I193" s="426">
        <v>39.783631788108103</v>
      </c>
      <c r="J193" s="426">
        <v>36.557181366919203</v>
      </c>
      <c r="K193" s="426">
        <v>20.035314735646001</v>
      </c>
      <c r="L193" s="426">
        <v>331.99721520000003</v>
      </c>
      <c r="M193" s="426">
        <v>34.654596569251297</v>
      </c>
      <c r="N193" s="426">
        <v>28.870411698822501</v>
      </c>
      <c r="O193" s="426">
        <v>26.597255890502399</v>
      </c>
      <c r="P193" s="426">
        <v>81.811087700000002</v>
      </c>
      <c r="Q193" s="426">
        <v>53.692573333513501</v>
      </c>
      <c r="R193" s="426">
        <v>7.1142758893462901</v>
      </c>
      <c r="S193" s="426">
        <v>55.445836422994503</v>
      </c>
    </row>
    <row r="194" spans="1:19" x14ac:dyDescent="0.25">
      <c r="A194" s="426" t="s">
        <v>101</v>
      </c>
      <c r="B194" s="426" t="s">
        <v>102</v>
      </c>
      <c r="C194" s="426" t="s">
        <v>16</v>
      </c>
      <c r="D194" s="426">
        <v>21038.963080400001</v>
      </c>
      <c r="E194" s="426">
        <v>5.6646827233215404</v>
      </c>
      <c r="F194" s="426">
        <v>28.932586689296301</v>
      </c>
      <c r="G194" s="426">
        <v>4.3961846905880204</v>
      </c>
      <c r="H194" s="426">
        <v>24929.395789999999</v>
      </c>
      <c r="I194" s="426">
        <v>4.3133905778195096</v>
      </c>
      <c r="J194" s="426">
        <v>34.2826736303318</v>
      </c>
      <c r="K194" s="426">
        <v>3.51790861139441</v>
      </c>
      <c r="L194" s="426">
        <v>22393.731765799999</v>
      </c>
      <c r="M194" s="426">
        <v>4.1895312045987501</v>
      </c>
      <c r="N194" s="426">
        <v>30.795652006939999</v>
      </c>
      <c r="O194" s="426">
        <v>3.6154350863619702</v>
      </c>
      <c r="P194" s="426">
        <v>4355.0960652000003</v>
      </c>
      <c r="Q194" s="426">
        <v>9.1055272250038204</v>
      </c>
      <c r="R194" s="426">
        <v>5.9890876734318903</v>
      </c>
      <c r="S194" s="426">
        <v>8.6560525899075706</v>
      </c>
    </row>
    <row r="195" spans="1:19" x14ac:dyDescent="0.25">
      <c r="A195" s="426" t="s">
        <v>103</v>
      </c>
      <c r="B195" s="426" t="s">
        <v>104</v>
      </c>
      <c r="C195" s="426" t="s">
        <v>15</v>
      </c>
      <c r="D195" s="426">
        <v>96.909385</v>
      </c>
      <c r="E195" s="426">
        <v>44.359049172213503</v>
      </c>
      <c r="F195" s="426">
        <v>39.813416998301598</v>
      </c>
      <c r="G195" s="426">
        <v>21.3077374831764</v>
      </c>
      <c r="H195" s="426">
        <v>119.1926002</v>
      </c>
      <c r="I195" s="426">
        <v>44.167996117993297</v>
      </c>
      <c r="J195" s="426">
        <v>48.968061193190401</v>
      </c>
      <c r="K195" s="426">
        <v>10.9676518456829</v>
      </c>
      <c r="L195" s="426">
        <v>27.306876200000001</v>
      </c>
      <c r="M195" s="426">
        <v>61.0681467643115</v>
      </c>
      <c r="N195" s="426">
        <v>11.218521808507999</v>
      </c>
      <c r="O195" s="426">
        <v>44.677229130653302</v>
      </c>
      <c r="P195" s="426"/>
      <c r="Q195" s="426"/>
      <c r="R195" s="426"/>
      <c r="S195" s="426"/>
    </row>
    <row r="196" spans="1:19" x14ac:dyDescent="0.25">
      <c r="A196" s="426" t="s">
        <v>103</v>
      </c>
      <c r="B196" s="426" t="s">
        <v>104</v>
      </c>
      <c r="C196" s="426" t="s">
        <v>16</v>
      </c>
      <c r="D196" s="426">
        <v>1883.5659697999999</v>
      </c>
      <c r="E196" s="426">
        <v>8.3986154150950298</v>
      </c>
      <c r="F196" s="426">
        <v>34.903102536896498</v>
      </c>
      <c r="G196" s="426">
        <v>7.4555591100769902</v>
      </c>
      <c r="H196" s="426">
        <v>1662.6918739</v>
      </c>
      <c r="I196" s="426">
        <v>8.2872170377979906</v>
      </c>
      <c r="J196" s="426">
        <v>30.810232236335398</v>
      </c>
      <c r="K196" s="426">
        <v>6.4273763348184696</v>
      </c>
      <c r="L196" s="426">
        <v>1547.5904212</v>
      </c>
      <c r="M196" s="426">
        <v>9.4459446185112306</v>
      </c>
      <c r="N196" s="426">
        <v>28.677364118018101</v>
      </c>
      <c r="O196" s="426">
        <v>7.72394909818322</v>
      </c>
      <c r="P196" s="426">
        <v>302.7091552</v>
      </c>
      <c r="Q196" s="426">
        <v>17.912264518650499</v>
      </c>
      <c r="R196" s="426">
        <v>5.6093011087500102</v>
      </c>
      <c r="S196" s="426">
        <v>17.780532912136401</v>
      </c>
    </row>
    <row r="197" spans="1:19" x14ac:dyDescent="0.25">
      <c r="A197" s="426" t="s">
        <v>105</v>
      </c>
      <c r="B197" s="426" t="s">
        <v>106</v>
      </c>
      <c r="C197" s="426" t="s">
        <v>15</v>
      </c>
      <c r="D197" s="426">
        <v>1617.2979178000001</v>
      </c>
      <c r="E197" s="426">
        <v>17.422799061857699</v>
      </c>
      <c r="F197" s="426">
        <v>26.191907118686299</v>
      </c>
      <c r="G197" s="426">
        <v>14.4332118439543</v>
      </c>
      <c r="H197" s="426">
        <v>1389.8165377</v>
      </c>
      <c r="I197" s="426">
        <v>19.706527848503701</v>
      </c>
      <c r="J197" s="426">
        <v>22.507878892820202</v>
      </c>
      <c r="K197" s="426">
        <v>15.6571981906137</v>
      </c>
      <c r="L197" s="426">
        <v>2061.5795309999999</v>
      </c>
      <c r="M197" s="426">
        <v>17.200982330836901</v>
      </c>
      <c r="N197" s="426">
        <v>33.386983931314496</v>
      </c>
      <c r="O197" s="426">
        <v>12.3096745230539</v>
      </c>
      <c r="P197" s="426">
        <v>1106.1061549000001</v>
      </c>
      <c r="Q197" s="426">
        <v>22.424882171075499</v>
      </c>
      <c r="R197" s="426">
        <v>17.913230057179099</v>
      </c>
      <c r="S197" s="426">
        <v>18.260421051901901</v>
      </c>
    </row>
    <row r="198" spans="1:19" x14ac:dyDescent="0.25">
      <c r="A198" s="426" t="s">
        <v>105</v>
      </c>
      <c r="B198" s="426" t="s">
        <v>106</v>
      </c>
      <c r="C198" s="426" t="s">
        <v>16</v>
      </c>
      <c r="D198" s="426">
        <v>21862.487056000002</v>
      </c>
      <c r="E198" s="426">
        <v>6.2122203858503902</v>
      </c>
      <c r="F198" s="426">
        <v>19.353973992423501</v>
      </c>
      <c r="G198" s="426">
        <v>5.5871417059721704</v>
      </c>
      <c r="H198" s="426">
        <v>23771.434687600002</v>
      </c>
      <c r="I198" s="426">
        <v>4.7201294427561002</v>
      </c>
      <c r="J198" s="426">
        <v>21.043887986208802</v>
      </c>
      <c r="K198" s="426">
        <v>4.1341623237186198</v>
      </c>
      <c r="L198" s="426">
        <v>46830.7836436</v>
      </c>
      <c r="M198" s="426">
        <v>3.6165936450285598</v>
      </c>
      <c r="N198" s="426">
        <v>41.457395325675101</v>
      </c>
      <c r="O198" s="426">
        <v>2.8541703209925302</v>
      </c>
      <c r="P198" s="426">
        <v>20496.524510899999</v>
      </c>
      <c r="Q198" s="426">
        <v>4.8258024644579001</v>
      </c>
      <c r="R198" s="426">
        <v>18.144742695692599</v>
      </c>
      <c r="S198" s="426">
        <v>4.6163500431743998</v>
      </c>
    </row>
    <row r="199" spans="1:19" x14ac:dyDescent="0.25">
      <c r="A199" s="426" t="s">
        <v>107</v>
      </c>
      <c r="B199" s="426" t="s">
        <v>108</v>
      </c>
      <c r="C199" s="426" t="s">
        <v>15</v>
      </c>
      <c r="D199" s="426">
        <v>3323.1620386999998</v>
      </c>
      <c r="E199" s="426">
        <v>21.305359008143601</v>
      </c>
      <c r="F199" s="426">
        <v>21.082445795327601</v>
      </c>
      <c r="G199" s="426">
        <v>17.462411364795202</v>
      </c>
      <c r="H199" s="426">
        <v>2788.7471291000002</v>
      </c>
      <c r="I199" s="426">
        <v>16.202528438593902</v>
      </c>
      <c r="J199" s="426">
        <v>17.6920684280343</v>
      </c>
      <c r="K199" s="426">
        <v>11.2061595082595</v>
      </c>
      <c r="L199" s="426">
        <v>5221.1347132000001</v>
      </c>
      <c r="M199" s="426">
        <v>12.4561263572612</v>
      </c>
      <c r="N199" s="426">
        <v>33.123359107761999</v>
      </c>
      <c r="O199" s="426">
        <v>9.9175525851227597</v>
      </c>
      <c r="P199" s="426">
        <v>4429.6530610999998</v>
      </c>
      <c r="Q199" s="426">
        <v>16.244039534210799</v>
      </c>
      <c r="R199" s="426">
        <v>28.1021266688761</v>
      </c>
      <c r="S199" s="426">
        <v>11.738113998683399</v>
      </c>
    </row>
    <row r="200" spans="1:19" x14ac:dyDescent="0.25">
      <c r="A200" s="426" t="s">
        <v>107</v>
      </c>
      <c r="B200" s="426" t="s">
        <v>108</v>
      </c>
      <c r="C200" s="426" t="s">
        <v>16</v>
      </c>
      <c r="D200" s="426">
        <v>27493.5496613</v>
      </c>
      <c r="E200" s="426">
        <v>4.9162171771913599</v>
      </c>
      <c r="F200" s="426">
        <v>14.673830490006999</v>
      </c>
      <c r="G200" s="426">
        <v>4.3919115413399004</v>
      </c>
      <c r="H200" s="426">
        <v>30631.829719500001</v>
      </c>
      <c r="I200" s="426">
        <v>4.9238667883446903</v>
      </c>
      <c r="J200" s="426">
        <v>16.348790259535001</v>
      </c>
      <c r="K200" s="426">
        <v>4.48347711722682</v>
      </c>
      <c r="L200" s="426">
        <v>74597.602523199996</v>
      </c>
      <c r="M200" s="426">
        <v>2.8996696172748102</v>
      </c>
      <c r="N200" s="426">
        <v>39.814159607304703</v>
      </c>
      <c r="O200" s="426">
        <v>2.3634239886649802</v>
      </c>
      <c r="P200" s="426">
        <v>54641.521727300002</v>
      </c>
      <c r="Q200" s="426">
        <v>3.7775628817382199</v>
      </c>
      <c r="R200" s="426">
        <v>29.163219643153301</v>
      </c>
      <c r="S200" s="426">
        <v>3.3332968154112299</v>
      </c>
    </row>
    <row r="201" spans="1:19" x14ac:dyDescent="0.25">
      <c r="A201" t="s">
        <v>19</v>
      </c>
    </row>
    <row r="202" spans="1:19" x14ac:dyDescent="0.25">
      <c r="A202" t="s">
        <v>20</v>
      </c>
    </row>
    <row r="203" spans="1:19" x14ac:dyDescent="0.25">
      <c r="A203" t="s">
        <v>21</v>
      </c>
    </row>
    <row r="204" spans="1:19" x14ac:dyDescent="0.25">
      <c r="A204" t="s">
        <v>22</v>
      </c>
    </row>
    <row r="205" spans="1:19" x14ac:dyDescent="0.25">
      <c r="A205" t="s">
        <v>23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1037</v>
      </c>
    </row>
    <row r="210" spans="1:19" x14ac:dyDescent="0.25">
      <c r="A210" s="5" t="s">
        <v>25</v>
      </c>
      <c r="B210" s="5" t="s">
        <v>113</v>
      </c>
      <c r="C210" s="5" t="s">
        <v>1145</v>
      </c>
      <c r="D210" s="5" t="s">
        <v>995</v>
      </c>
      <c r="E210" s="5" t="s">
        <v>996</v>
      </c>
      <c r="F210" s="5" t="s">
        <v>997</v>
      </c>
      <c r="G210" s="5" t="s">
        <v>998</v>
      </c>
      <c r="H210" s="5" t="s">
        <v>999</v>
      </c>
      <c r="I210" s="5" t="s">
        <v>1000</v>
      </c>
      <c r="J210" s="5" t="s">
        <v>1001</v>
      </c>
      <c r="K210" s="5" t="s">
        <v>1002</v>
      </c>
      <c r="L210" s="5" t="s">
        <v>1003</v>
      </c>
      <c r="M210" s="5" t="s">
        <v>1004</v>
      </c>
      <c r="N210" s="5" t="s">
        <v>1005</v>
      </c>
      <c r="O210" s="5" t="s">
        <v>1006</v>
      </c>
      <c r="P210" s="5" t="s">
        <v>1007</v>
      </c>
      <c r="Q210" s="5" t="s">
        <v>1008</v>
      </c>
      <c r="R210" s="5" t="s">
        <v>1009</v>
      </c>
      <c r="S210" s="5" t="s">
        <v>1010</v>
      </c>
    </row>
    <row r="211" spans="1:19" x14ac:dyDescent="0.25">
      <c r="A211" s="427" t="s">
        <v>87</v>
      </c>
      <c r="B211" s="427" t="s">
        <v>114</v>
      </c>
      <c r="C211" s="427" t="s">
        <v>15</v>
      </c>
      <c r="D211" s="427">
        <v>822.37908049999999</v>
      </c>
      <c r="E211" s="427">
        <v>34.742503897774</v>
      </c>
      <c r="F211" s="427">
        <v>50.407543807725197</v>
      </c>
      <c r="G211" s="427">
        <v>15.2990093343361</v>
      </c>
      <c r="H211" s="427">
        <v>488.03266280000003</v>
      </c>
      <c r="I211" s="427">
        <v>39.219506799055999</v>
      </c>
      <c r="J211" s="427">
        <v>29.913854100878702</v>
      </c>
      <c r="K211" s="427">
        <v>32.592948353923298</v>
      </c>
      <c r="L211" s="427">
        <v>257.27172180000002</v>
      </c>
      <c r="M211" s="427">
        <v>52.965629294596901</v>
      </c>
      <c r="N211" s="427">
        <v>15.7694132725722</v>
      </c>
      <c r="O211" s="427">
        <v>37.376091404835996</v>
      </c>
      <c r="P211" s="427">
        <v>63.776864799999998</v>
      </c>
      <c r="Q211" s="427">
        <v>100</v>
      </c>
      <c r="R211" s="427">
        <v>3.909188818824</v>
      </c>
      <c r="S211" s="427">
        <v>86.686479235436707</v>
      </c>
    </row>
    <row r="212" spans="1:19" x14ac:dyDescent="0.25">
      <c r="A212" s="427" t="s">
        <v>87</v>
      </c>
      <c r="B212" s="427" t="s">
        <v>114</v>
      </c>
      <c r="C212" s="427" t="s">
        <v>16</v>
      </c>
      <c r="D212" s="427">
        <v>8548.1282315000008</v>
      </c>
      <c r="E212" s="427">
        <v>11.0783015744826</v>
      </c>
      <c r="F212" s="427">
        <v>20.7978509052978</v>
      </c>
      <c r="G212" s="427">
        <v>9.0997716873148295</v>
      </c>
      <c r="H212" s="427">
        <v>7752.4117437000004</v>
      </c>
      <c r="I212" s="427">
        <v>11.788113591951801</v>
      </c>
      <c r="J212" s="427">
        <v>18.8618489610163</v>
      </c>
      <c r="K212" s="427">
        <v>10.2374624459732</v>
      </c>
      <c r="L212" s="427">
        <v>19138.301010300002</v>
      </c>
      <c r="M212" s="427">
        <v>6.3126648507186198</v>
      </c>
      <c r="N212" s="427">
        <v>46.564057091020501</v>
      </c>
      <c r="O212" s="427">
        <v>4.6707970149270404</v>
      </c>
      <c r="P212" s="427">
        <v>5662.1759917999998</v>
      </c>
      <c r="Q212" s="427">
        <v>12.254111470441501</v>
      </c>
      <c r="R212" s="427">
        <v>13.776243042665399</v>
      </c>
      <c r="S212" s="427">
        <v>11.975085410163601</v>
      </c>
    </row>
    <row r="213" spans="1:19" x14ac:dyDescent="0.25">
      <c r="A213" s="427" t="s">
        <v>91</v>
      </c>
      <c r="B213" s="427" t="s">
        <v>115</v>
      </c>
      <c r="C213" s="427" t="s">
        <v>15</v>
      </c>
      <c r="D213" s="427">
        <v>230.49731460000001</v>
      </c>
      <c r="E213" s="427">
        <v>43.180381683427399</v>
      </c>
      <c r="F213" s="427">
        <v>26.3104526934844</v>
      </c>
      <c r="G213" s="427">
        <v>26.344451950727599</v>
      </c>
      <c r="H213" s="427">
        <v>353.65678200000002</v>
      </c>
      <c r="I213" s="427">
        <v>36.319429516375997</v>
      </c>
      <c r="J213" s="427">
        <v>40.368670015476702</v>
      </c>
      <c r="K213" s="427">
        <v>21.861165167132</v>
      </c>
      <c r="L213" s="427">
        <v>219.27313480000001</v>
      </c>
      <c r="M213" s="427">
        <v>38.6130180800197</v>
      </c>
      <c r="N213" s="427">
        <v>25.029252293542498</v>
      </c>
      <c r="O213" s="427">
        <v>32.666508342357403</v>
      </c>
      <c r="P213" s="427">
        <v>72.640228500000006</v>
      </c>
      <c r="Q213" s="427">
        <v>58.618803963833301</v>
      </c>
      <c r="R213" s="427">
        <v>8.2916249974963794</v>
      </c>
      <c r="S213" s="427">
        <v>56.689039919827898</v>
      </c>
    </row>
    <row r="214" spans="1:19" x14ac:dyDescent="0.25">
      <c r="A214" s="427" t="s">
        <v>91</v>
      </c>
      <c r="B214" s="427" t="s">
        <v>115</v>
      </c>
      <c r="C214" s="427" t="s">
        <v>16</v>
      </c>
      <c r="D214" s="427">
        <v>4316.5969452999998</v>
      </c>
      <c r="E214" s="427">
        <v>11.096479527416101</v>
      </c>
      <c r="F214" s="427">
        <v>18.823063320767901</v>
      </c>
      <c r="G214" s="427">
        <v>10.154606013299601</v>
      </c>
      <c r="H214" s="427">
        <v>7510.9155717000003</v>
      </c>
      <c r="I214" s="427">
        <v>8.9599861692203895</v>
      </c>
      <c r="J214" s="427">
        <v>32.752291028002197</v>
      </c>
      <c r="K214" s="427">
        <v>6.6163296629469404</v>
      </c>
      <c r="L214" s="427">
        <v>9102.2749406999992</v>
      </c>
      <c r="M214" s="427">
        <v>6.1226822576532296</v>
      </c>
      <c r="N214" s="427">
        <v>39.6916134962255</v>
      </c>
      <c r="O214" s="427">
        <v>5.5762232374360901</v>
      </c>
      <c r="P214" s="427">
        <v>2002.7016475</v>
      </c>
      <c r="Q214" s="427">
        <v>14.2171128205621</v>
      </c>
      <c r="R214" s="427">
        <v>8.7330321550044108</v>
      </c>
      <c r="S214" s="427">
        <v>13.799965828752001</v>
      </c>
    </row>
    <row r="215" spans="1:19" x14ac:dyDescent="0.25">
      <c r="A215" s="427" t="s">
        <v>93</v>
      </c>
      <c r="B215" s="427" t="s">
        <v>116</v>
      </c>
      <c r="C215" s="427" t="s">
        <v>15</v>
      </c>
      <c r="D215" s="427">
        <v>23.9329939</v>
      </c>
      <c r="E215" s="427">
        <v>99.999999999999702</v>
      </c>
      <c r="F215" s="427">
        <v>20.788287511885699</v>
      </c>
      <c r="G215" s="427">
        <v>49.317391077451397</v>
      </c>
      <c r="H215" s="427">
        <v>91.194305</v>
      </c>
      <c r="I215" s="427">
        <v>60.620932610777203</v>
      </c>
      <c r="J215" s="427">
        <v>79.211712488114301</v>
      </c>
      <c r="K215" s="427">
        <v>12.942834750706799</v>
      </c>
      <c r="L215" s="427"/>
      <c r="M215" s="427"/>
      <c r="N215" s="427"/>
      <c r="O215" s="427"/>
      <c r="P215" s="427"/>
      <c r="Q215" s="427"/>
      <c r="R215" s="427"/>
      <c r="S215" s="427"/>
    </row>
    <row r="216" spans="1:19" x14ac:dyDescent="0.25">
      <c r="A216" s="427" t="s">
        <v>93</v>
      </c>
      <c r="B216" s="427" t="s">
        <v>116</v>
      </c>
      <c r="C216" s="427" t="s">
        <v>16</v>
      </c>
      <c r="D216" s="427">
        <v>2882.0624757999999</v>
      </c>
      <c r="E216" s="427">
        <v>13.6524227175363</v>
      </c>
      <c r="F216" s="427">
        <v>19.696560871668598</v>
      </c>
      <c r="G216" s="427">
        <v>11.0503604247707</v>
      </c>
      <c r="H216" s="427">
        <v>4541.0186033</v>
      </c>
      <c r="I216" s="427">
        <v>9.3295453345603594</v>
      </c>
      <c r="J216" s="427">
        <v>31.0341812817401</v>
      </c>
      <c r="K216" s="427">
        <v>6.8349643640147599</v>
      </c>
      <c r="L216" s="427">
        <v>5782.7848648999998</v>
      </c>
      <c r="M216" s="427">
        <v>7.78866248260963</v>
      </c>
      <c r="N216" s="427">
        <v>39.520647125337</v>
      </c>
      <c r="O216" s="427">
        <v>6.3616339335758001</v>
      </c>
      <c r="P216" s="427">
        <v>1426.4472530999999</v>
      </c>
      <c r="Q216" s="427">
        <v>14.146383939525601</v>
      </c>
      <c r="R216" s="427">
        <v>9.7486107212543107</v>
      </c>
      <c r="S216" s="427">
        <v>13.796549082584001</v>
      </c>
    </row>
    <row r="217" spans="1:19" x14ac:dyDescent="0.25">
      <c r="A217" s="427" t="s">
        <v>95</v>
      </c>
      <c r="B217" s="427" t="s">
        <v>117</v>
      </c>
      <c r="C217" s="427" t="s">
        <v>16</v>
      </c>
      <c r="D217" s="427">
        <v>3178.5209012999999</v>
      </c>
      <c r="E217" s="427">
        <v>14.847497618563001</v>
      </c>
      <c r="F217" s="427">
        <v>12.3868179489372</v>
      </c>
      <c r="G217" s="427">
        <v>15.125637682503701</v>
      </c>
      <c r="H217" s="427">
        <v>8108.7760623000004</v>
      </c>
      <c r="I217" s="427">
        <v>14.4572826788655</v>
      </c>
      <c r="J217" s="427">
        <v>31.6002115422081</v>
      </c>
      <c r="K217" s="427">
        <v>11.002878056142199</v>
      </c>
      <c r="L217" s="427">
        <v>12575.271506900001</v>
      </c>
      <c r="M217" s="427">
        <v>9.1093042104622608</v>
      </c>
      <c r="N217" s="427">
        <v>49.006315720849599</v>
      </c>
      <c r="O217" s="427">
        <v>6.5745730772098998</v>
      </c>
      <c r="P217" s="427">
        <v>1797.9434899</v>
      </c>
      <c r="Q217" s="427">
        <v>19.409265079854599</v>
      </c>
      <c r="R217" s="427">
        <v>7.0066547880051502</v>
      </c>
      <c r="S217" s="427">
        <v>19.640890037539101</v>
      </c>
    </row>
    <row r="218" spans="1:19" x14ac:dyDescent="0.25">
      <c r="A218" s="427" t="s">
        <v>97</v>
      </c>
      <c r="B218" s="427" t="s">
        <v>118</v>
      </c>
      <c r="C218" s="427" t="s">
        <v>15</v>
      </c>
      <c r="D218" s="427">
        <v>82.519345000000001</v>
      </c>
      <c r="E218" s="427">
        <v>87.653740979809001</v>
      </c>
      <c r="F218" s="427">
        <v>73.203912773808099</v>
      </c>
      <c r="G218" s="427">
        <v>35.853683931681502</v>
      </c>
      <c r="H218" s="427">
        <v>30.2059751</v>
      </c>
      <c r="I218" s="427">
        <v>99.999999999999801</v>
      </c>
      <c r="J218" s="427">
        <v>26.796087226191901</v>
      </c>
      <c r="K218" s="427">
        <v>97.948253750609297</v>
      </c>
      <c r="L218" s="427"/>
      <c r="M218" s="427"/>
      <c r="N218" s="427"/>
      <c r="O218" s="427"/>
      <c r="P218" s="427"/>
      <c r="Q218" s="427"/>
      <c r="R218" s="427"/>
      <c r="S218" s="427"/>
    </row>
    <row r="219" spans="1:19" x14ac:dyDescent="0.25">
      <c r="A219" s="427" t="s">
        <v>97</v>
      </c>
      <c r="B219" s="427" t="s">
        <v>118</v>
      </c>
      <c r="C219" s="427" t="s">
        <v>16</v>
      </c>
      <c r="D219" s="427">
        <v>1644.975042</v>
      </c>
      <c r="E219" s="427">
        <v>15.9271311396882</v>
      </c>
      <c r="F219" s="427">
        <v>18.726496902671801</v>
      </c>
      <c r="G219" s="427">
        <v>12.1758421824281</v>
      </c>
      <c r="H219" s="427">
        <v>2719.6756710999998</v>
      </c>
      <c r="I219" s="427">
        <v>11.455687280543</v>
      </c>
      <c r="J219" s="427">
        <v>30.960954866041099</v>
      </c>
      <c r="K219" s="427">
        <v>9.3027225229386499</v>
      </c>
      <c r="L219" s="427">
        <v>3327.8271070999999</v>
      </c>
      <c r="M219" s="427">
        <v>11.416831296472999</v>
      </c>
      <c r="N219" s="427">
        <v>37.884188162494702</v>
      </c>
      <c r="O219" s="427">
        <v>7.62651388790756</v>
      </c>
      <c r="P219" s="427">
        <v>1091.7333996</v>
      </c>
      <c r="Q219" s="427">
        <v>18.213832618097602</v>
      </c>
      <c r="R219" s="427">
        <v>12.428360068792299</v>
      </c>
      <c r="S219" s="427">
        <v>16.427764172896602</v>
      </c>
    </row>
    <row r="220" spans="1:19" x14ac:dyDescent="0.25">
      <c r="A220" s="427" t="s">
        <v>105</v>
      </c>
      <c r="B220" s="427" t="s">
        <v>119</v>
      </c>
      <c r="C220" s="427" t="s">
        <v>15</v>
      </c>
      <c r="D220" s="427">
        <v>103.5781582</v>
      </c>
      <c r="E220" s="427">
        <v>72.761647533592594</v>
      </c>
      <c r="F220" s="427">
        <v>34.367889506280498</v>
      </c>
      <c r="G220" s="427">
        <v>51.058292030094002</v>
      </c>
      <c r="H220" s="427">
        <v>117.99524340000001</v>
      </c>
      <c r="I220" s="427">
        <v>78.980384532926905</v>
      </c>
      <c r="J220" s="427">
        <v>39.151569770217002</v>
      </c>
      <c r="K220" s="427">
        <v>27.832338544471298</v>
      </c>
      <c r="L220" s="427">
        <v>79.807217600000001</v>
      </c>
      <c r="M220" s="427">
        <v>72.880878392498005</v>
      </c>
      <c r="N220" s="427">
        <v>26.4805407235025</v>
      </c>
      <c r="O220" s="427">
        <v>28.198041033200401</v>
      </c>
      <c r="P220" s="427"/>
      <c r="Q220" s="427"/>
      <c r="R220" s="427"/>
      <c r="S220" s="427"/>
    </row>
    <row r="221" spans="1:19" x14ac:dyDescent="0.25">
      <c r="A221" s="427" t="s">
        <v>105</v>
      </c>
      <c r="B221" s="427" t="s">
        <v>119</v>
      </c>
      <c r="C221" s="427" t="s">
        <v>16</v>
      </c>
      <c r="D221" s="427">
        <v>4347.0074661999997</v>
      </c>
      <c r="E221" s="427">
        <v>13.2205519159356</v>
      </c>
      <c r="F221" s="427">
        <v>19.2784079878734</v>
      </c>
      <c r="G221" s="427">
        <v>12.079745194567399</v>
      </c>
      <c r="H221" s="427">
        <v>6584.3244291000001</v>
      </c>
      <c r="I221" s="427">
        <v>11.6112041934072</v>
      </c>
      <c r="J221" s="427">
        <v>29.200615286652301</v>
      </c>
      <c r="K221" s="427">
        <v>8.6707084670585104</v>
      </c>
      <c r="L221" s="427">
        <v>7849.8225966</v>
      </c>
      <c r="M221" s="427">
        <v>8.4630199220631095</v>
      </c>
      <c r="N221" s="427">
        <v>34.812933685152402</v>
      </c>
      <c r="O221" s="427">
        <v>7.3552369923787104</v>
      </c>
      <c r="P221" s="427">
        <v>3767.4266406000002</v>
      </c>
      <c r="Q221" s="427">
        <v>10.9509939955962</v>
      </c>
      <c r="R221" s="427">
        <v>16.7080430403219</v>
      </c>
      <c r="S221" s="427">
        <v>9.3623972394254604</v>
      </c>
    </row>
    <row r="222" spans="1:19" x14ac:dyDescent="0.25">
      <c r="A222" s="427" t="s">
        <v>107</v>
      </c>
      <c r="B222" s="427" t="s">
        <v>120</v>
      </c>
      <c r="C222" s="427" t="s">
        <v>15</v>
      </c>
      <c r="D222" s="427">
        <v>149.7023236</v>
      </c>
      <c r="E222" s="427">
        <v>77.921130689030704</v>
      </c>
      <c r="F222" s="427">
        <v>42.061203108554601</v>
      </c>
      <c r="G222" s="427">
        <v>30.978273497591701</v>
      </c>
      <c r="H222" s="427">
        <v>55.076815799999999</v>
      </c>
      <c r="I222" s="427">
        <v>100</v>
      </c>
      <c r="J222" s="427">
        <v>15.4746905741164</v>
      </c>
      <c r="K222" s="427">
        <v>45.4719518939539</v>
      </c>
      <c r="L222" s="427">
        <v>151.13631839999999</v>
      </c>
      <c r="M222" s="427">
        <v>71.433875469776495</v>
      </c>
      <c r="N222" s="427">
        <v>42.464106317328898</v>
      </c>
      <c r="O222" s="427">
        <v>42.4238376755385</v>
      </c>
      <c r="P222" s="427"/>
      <c r="Q222" s="427"/>
      <c r="R222" s="427"/>
      <c r="S222" s="427"/>
    </row>
    <row r="223" spans="1:19" x14ac:dyDescent="0.25">
      <c r="A223" s="427" t="s">
        <v>107</v>
      </c>
      <c r="B223" s="427" t="s">
        <v>120</v>
      </c>
      <c r="C223" s="427" t="s">
        <v>16</v>
      </c>
      <c r="D223" s="427">
        <v>4314.8456945999997</v>
      </c>
      <c r="E223" s="427">
        <v>16.056027931869099</v>
      </c>
      <c r="F223" s="427">
        <v>19.267618867685599</v>
      </c>
      <c r="G223" s="427">
        <v>12.5599348752624</v>
      </c>
      <c r="H223" s="427">
        <v>6346.9858703999998</v>
      </c>
      <c r="I223" s="427">
        <v>9.3440399230291096</v>
      </c>
      <c r="J223" s="427">
        <v>28.341987956255299</v>
      </c>
      <c r="K223" s="427">
        <v>7.8136077719966899</v>
      </c>
      <c r="L223" s="427">
        <v>9779.5468328999996</v>
      </c>
      <c r="M223" s="427">
        <v>7.14044371330061</v>
      </c>
      <c r="N223" s="427">
        <v>43.669830722061803</v>
      </c>
      <c r="O223" s="427">
        <v>5.5565146649599502</v>
      </c>
      <c r="P223" s="427">
        <v>1952.9077058</v>
      </c>
      <c r="Q223" s="427">
        <v>15.895000216439501</v>
      </c>
      <c r="R223" s="427">
        <v>8.7205624539973101</v>
      </c>
      <c r="S223" s="427">
        <v>16.255970569926799</v>
      </c>
    </row>
    <row r="224" spans="1:19" x14ac:dyDescent="0.25">
      <c r="A224" s="427" t="s">
        <v>109</v>
      </c>
      <c r="B224" s="427" t="s">
        <v>121</v>
      </c>
      <c r="C224" s="427" t="s">
        <v>16</v>
      </c>
      <c r="D224" s="427">
        <v>1777.6996987</v>
      </c>
      <c r="E224" s="427">
        <v>10.6247209439227</v>
      </c>
      <c r="F224" s="427">
        <v>21.4143170012475</v>
      </c>
      <c r="G224" s="427">
        <v>9.2235026245463292</v>
      </c>
      <c r="H224" s="427">
        <v>3016.9288032999998</v>
      </c>
      <c r="I224" s="427">
        <v>8.7138790568643198</v>
      </c>
      <c r="J224" s="427">
        <v>36.342172871663998</v>
      </c>
      <c r="K224" s="427">
        <v>7.7625587301123797</v>
      </c>
      <c r="L224" s="427">
        <v>2949.4549474</v>
      </c>
      <c r="M224" s="427">
        <v>8.0995438791099996</v>
      </c>
      <c r="N224" s="427">
        <v>35.529377245611002</v>
      </c>
      <c r="O224" s="427">
        <v>6.5752174158798304</v>
      </c>
      <c r="P224" s="427">
        <v>557.37066000000004</v>
      </c>
      <c r="Q224" s="427">
        <v>18.399602984101399</v>
      </c>
      <c r="R224" s="427">
        <v>6.7141328814776102</v>
      </c>
      <c r="S224" s="427">
        <v>17.564306519234002</v>
      </c>
    </row>
    <row r="225" spans="1:19" x14ac:dyDescent="0.25">
      <c r="A225" s="427" t="s">
        <v>122</v>
      </c>
      <c r="B225" s="427" t="s">
        <v>123</v>
      </c>
      <c r="C225" s="427" t="s">
        <v>15</v>
      </c>
      <c r="D225" s="427">
        <v>8.6303225000000001</v>
      </c>
      <c r="E225" s="427">
        <v>100</v>
      </c>
      <c r="F225" s="427">
        <v>5.20647175680375</v>
      </c>
      <c r="G225" s="427">
        <v>119.101214123945</v>
      </c>
      <c r="H225" s="427">
        <v>130.79382100000001</v>
      </c>
      <c r="I225" s="427">
        <v>71.789812620425707</v>
      </c>
      <c r="J225" s="427">
        <v>78.904853787438995</v>
      </c>
      <c r="K225" s="427">
        <v>10.399746822495301</v>
      </c>
      <c r="L225" s="427">
        <v>26.337295399999999</v>
      </c>
      <c r="M225" s="427">
        <v>99.999999999999801</v>
      </c>
      <c r="N225" s="427">
        <v>15.8886744557573</v>
      </c>
      <c r="O225" s="427">
        <v>48.599444741896697</v>
      </c>
      <c r="P225" s="427"/>
      <c r="Q225" s="427"/>
      <c r="R225" s="427"/>
      <c r="S225" s="427"/>
    </row>
    <row r="226" spans="1:19" x14ac:dyDescent="0.25">
      <c r="A226" s="427" t="s">
        <v>122</v>
      </c>
      <c r="B226" s="427" t="s">
        <v>123</v>
      </c>
      <c r="C226" s="427" t="s">
        <v>16</v>
      </c>
      <c r="D226" s="427">
        <v>1811.4487709</v>
      </c>
      <c r="E226" s="427">
        <v>17.025802923615998</v>
      </c>
      <c r="F226" s="427">
        <v>22.067614636515898</v>
      </c>
      <c r="G226" s="427">
        <v>13.784182186709801</v>
      </c>
      <c r="H226" s="427">
        <v>2830.5175730000001</v>
      </c>
      <c r="I226" s="427">
        <v>10.1268118629292</v>
      </c>
      <c r="J226" s="427">
        <v>34.482217784064801</v>
      </c>
      <c r="K226" s="427">
        <v>8.5908613427750193</v>
      </c>
      <c r="L226" s="427">
        <v>3207.0786444</v>
      </c>
      <c r="M226" s="427">
        <v>12.343365810205899</v>
      </c>
      <c r="N226" s="427">
        <v>39.069598197058802</v>
      </c>
      <c r="O226" s="427">
        <v>8.0598797096157409</v>
      </c>
      <c r="P226" s="427">
        <v>359.58471969999999</v>
      </c>
      <c r="Q226" s="427">
        <v>23.0359838506341</v>
      </c>
      <c r="R226" s="427">
        <v>4.3805693823605498</v>
      </c>
      <c r="S226" s="427">
        <v>22.6953045136238</v>
      </c>
    </row>
    <row r="227" spans="1:19" x14ac:dyDescent="0.25">
      <c r="A227" s="427" t="s">
        <v>124</v>
      </c>
      <c r="B227" s="427" t="s">
        <v>125</v>
      </c>
      <c r="C227" s="427" t="s">
        <v>15</v>
      </c>
      <c r="D227" s="427">
        <v>20.3710533</v>
      </c>
      <c r="E227" s="427">
        <v>100</v>
      </c>
      <c r="F227" s="427">
        <v>23.601509868899601</v>
      </c>
      <c r="G227" s="427">
        <v>41.545882711279702</v>
      </c>
      <c r="H227" s="427"/>
      <c r="I227" s="427"/>
      <c r="J227" s="427"/>
      <c r="K227" s="427"/>
      <c r="L227" s="427">
        <v>40.7421066</v>
      </c>
      <c r="M227" s="427">
        <v>100</v>
      </c>
      <c r="N227" s="427">
        <v>47.203019737799202</v>
      </c>
      <c r="O227" s="427">
        <v>41.545882711279702</v>
      </c>
      <c r="P227" s="427">
        <v>25.199340500000002</v>
      </c>
      <c r="Q227" s="427">
        <v>99.999999999999801</v>
      </c>
      <c r="R227" s="427">
        <v>29.1954703933012</v>
      </c>
      <c r="S227" s="427">
        <v>100.756611996297</v>
      </c>
    </row>
    <row r="228" spans="1:19" x14ac:dyDescent="0.25">
      <c r="A228" s="427" t="s">
        <v>124</v>
      </c>
      <c r="B228" s="427" t="s">
        <v>125</v>
      </c>
      <c r="C228" s="427" t="s">
        <v>16</v>
      </c>
      <c r="D228" s="427">
        <v>2063.9390572000002</v>
      </c>
      <c r="E228" s="427">
        <v>13.662802843183</v>
      </c>
      <c r="F228" s="427">
        <v>16.7599189586299</v>
      </c>
      <c r="G228" s="427">
        <v>12.138706601390099</v>
      </c>
      <c r="H228" s="427">
        <v>2697.7323148</v>
      </c>
      <c r="I228" s="427">
        <v>12.8390331008237</v>
      </c>
      <c r="J228" s="427">
        <v>21.906545549587701</v>
      </c>
      <c r="K228" s="427">
        <v>9.9325340036020702</v>
      </c>
      <c r="L228" s="427">
        <v>5948.1661113999999</v>
      </c>
      <c r="M228" s="427">
        <v>9.0845556873170192</v>
      </c>
      <c r="N228" s="427">
        <v>48.301223639217298</v>
      </c>
      <c r="O228" s="427">
        <v>6.5948657994144897</v>
      </c>
      <c r="P228" s="427">
        <v>1604.8942423000001</v>
      </c>
      <c r="Q228" s="427">
        <v>15.6079713724999</v>
      </c>
      <c r="R228" s="427">
        <v>13.032311852565099</v>
      </c>
      <c r="S228" s="427">
        <v>14.6031293180638</v>
      </c>
    </row>
    <row r="229" spans="1:19" x14ac:dyDescent="0.25">
      <c r="A229" s="427" t="s">
        <v>126</v>
      </c>
      <c r="B229" s="427" t="s">
        <v>127</v>
      </c>
      <c r="C229" s="427" t="s">
        <v>15</v>
      </c>
      <c r="D229" s="427"/>
      <c r="E229" s="427"/>
      <c r="F229" s="427"/>
      <c r="G229" s="427"/>
      <c r="H229" s="427">
        <v>124.2197058</v>
      </c>
      <c r="I229" s="427">
        <v>70.740514335685702</v>
      </c>
      <c r="J229" s="427">
        <v>52.139449166636801</v>
      </c>
      <c r="K229" s="427">
        <v>30.259244501700401</v>
      </c>
      <c r="L229" s="427">
        <v>114.0254383</v>
      </c>
      <c r="M229" s="427">
        <v>99.999999999999801</v>
      </c>
      <c r="N229" s="427">
        <v>47.860550833363199</v>
      </c>
      <c r="O229" s="427">
        <v>32.964525335496901</v>
      </c>
      <c r="P229" s="427"/>
      <c r="Q229" s="427"/>
      <c r="R229" s="427"/>
      <c r="S229" s="427"/>
    </row>
    <row r="230" spans="1:19" x14ac:dyDescent="0.25">
      <c r="A230" s="427" t="s">
        <v>126</v>
      </c>
      <c r="B230" s="427" t="s">
        <v>127</v>
      </c>
      <c r="C230" s="427" t="s">
        <v>16</v>
      </c>
      <c r="D230" s="427">
        <v>2420.378295</v>
      </c>
      <c r="E230" s="427">
        <v>16.924784730647101</v>
      </c>
      <c r="F230" s="427">
        <v>16.973231881358601</v>
      </c>
      <c r="G230" s="427">
        <v>13.6930540899442</v>
      </c>
      <c r="H230" s="427">
        <v>4187.7635523999998</v>
      </c>
      <c r="I230" s="427">
        <v>10.820265629510899</v>
      </c>
      <c r="J230" s="427">
        <v>29.3672613020962</v>
      </c>
      <c r="K230" s="427">
        <v>7.36563039572136</v>
      </c>
      <c r="L230" s="427">
        <v>6291.8589764999997</v>
      </c>
      <c r="M230" s="427">
        <v>10.9153771938049</v>
      </c>
      <c r="N230" s="427">
        <v>44.122516547745597</v>
      </c>
      <c r="O230" s="427">
        <v>6.9218189164788297</v>
      </c>
      <c r="P230" s="427">
        <v>1359.9722437999999</v>
      </c>
      <c r="Q230" s="427">
        <v>22.026680579555698</v>
      </c>
      <c r="R230" s="427">
        <v>9.5369902687996504</v>
      </c>
      <c r="S230" s="427">
        <v>21.0582225424894</v>
      </c>
    </row>
    <row r="231" spans="1:19" x14ac:dyDescent="0.25">
      <c r="A231" s="427" t="s">
        <v>128</v>
      </c>
      <c r="B231" s="427" t="s">
        <v>129</v>
      </c>
      <c r="C231" s="427" t="s">
        <v>15</v>
      </c>
      <c r="D231" s="427">
        <v>121.1209659</v>
      </c>
      <c r="E231" s="427">
        <v>60.191594419286297</v>
      </c>
      <c r="F231" s="427">
        <v>64.443956038020303</v>
      </c>
      <c r="G231" s="427">
        <v>14.0486358809062</v>
      </c>
      <c r="H231" s="427">
        <v>66.826784900000007</v>
      </c>
      <c r="I231" s="427">
        <v>60.495571596511503</v>
      </c>
      <c r="J231" s="427">
        <v>35.556043961979697</v>
      </c>
      <c r="K231" s="427">
        <v>25.4626097906553</v>
      </c>
      <c r="L231" s="427"/>
      <c r="M231" s="427"/>
      <c r="N231" s="427"/>
      <c r="O231" s="427"/>
      <c r="P231" s="427"/>
      <c r="Q231" s="427"/>
      <c r="R231" s="427"/>
      <c r="S231" s="427"/>
    </row>
    <row r="232" spans="1:19" x14ac:dyDescent="0.25">
      <c r="A232" s="427" t="s">
        <v>128</v>
      </c>
      <c r="B232" s="427" t="s">
        <v>129</v>
      </c>
      <c r="C232" s="427" t="s">
        <v>16</v>
      </c>
      <c r="D232" s="427">
        <v>2380.6475433999999</v>
      </c>
      <c r="E232" s="427">
        <v>13.0759838448541</v>
      </c>
      <c r="F232" s="427">
        <v>23.809882014773802</v>
      </c>
      <c r="G232" s="427">
        <v>10.990012665284199</v>
      </c>
      <c r="H232" s="427">
        <v>3393.7626145999998</v>
      </c>
      <c r="I232" s="427">
        <v>9.4180062323515497</v>
      </c>
      <c r="J232" s="427">
        <v>33.942482440878898</v>
      </c>
      <c r="K232" s="427">
        <v>7.6351219834176502</v>
      </c>
      <c r="L232" s="427">
        <v>3347.2541209999999</v>
      </c>
      <c r="M232" s="427">
        <v>8.5927359935160599</v>
      </c>
      <c r="N232" s="427">
        <v>33.477330953683399</v>
      </c>
      <c r="O232" s="427">
        <v>6.1083265443291799</v>
      </c>
      <c r="P232" s="427">
        <v>876.90497860000005</v>
      </c>
      <c r="Q232" s="427">
        <v>17.725193995305698</v>
      </c>
      <c r="R232" s="427">
        <v>8.7703045906638799</v>
      </c>
      <c r="S232" s="427">
        <v>17.1410386232556</v>
      </c>
    </row>
    <row r="233" spans="1:19" x14ac:dyDescent="0.25">
      <c r="A233" s="427" t="s">
        <v>130</v>
      </c>
      <c r="B233" s="427" t="s">
        <v>131</v>
      </c>
      <c r="C233" s="427" t="s">
        <v>15</v>
      </c>
      <c r="D233" s="427">
        <v>637.70575250000002</v>
      </c>
      <c r="E233" s="427">
        <v>57.338317148658597</v>
      </c>
      <c r="F233" s="427">
        <v>60.504114281083297</v>
      </c>
      <c r="G233" s="427">
        <v>27.5267198215798</v>
      </c>
      <c r="H233" s="427">
        <v>270.06233359999999</v>
      </c>
      <c r="I233" s="427">
        <v>40.679490068521197</v>
      </c>
      <c r="J233" s="427">
        <v>25.622918142251599</v>
      </c>
      <c r="K233" s="427">
        <v>46.386261015592098</v>
      </c>
      <c r="L233" s="427">
        <v>95.740795399999996</v>
      </c>
      <c r="M233" s="427">
        <v>70.577396695296301</v>
      </c>
      <c r="N233" s="427">
        <v>9.0836753526751508</v>
      </c>
      <c r="O233" s="427">
        <v>75.092571673990307</v>
      </c>
      <c r="P233" s="427">
        <v>50.478537500000002</v>
      </c>
      <c r="Q233" s="427">
        <v>100</v>
      </c>
      <c r="R233" s="427">
        <v>4.7892922239900102</v>
      </c>
      <c r="S233" s="427">
        <v>98.213314456052402</v>
      </c>
    </row>
    <row r="234" spans="1:19" x14ac:dyDescent="0.25">
      <c r="A234" s="427" t="s">
        <v>130</v>
      </c>
      <c r="B234" s="427" t="s">
        <v>131</v>
      </c>
      <c r="C234" s="427" t="s">
        <v>16</v>
      </c>
      <c r="D234" s="427">
        <v>7803.8939719999998</v>
      </c>
      <c r="E234" s="427">
        <v>10.2551671232813</v>
      </c>
      <c r="F234" s="427">
        <v>28.3747272327481</v>
      </c>
      <c r="G234" s="427">
        <v>8.6908108539250097</v>
      </c>
      <c r="H234" s="427">
        <v>9150.3846981000006</v>
      </c>
      <c r="I234" s="427">
        <v>8.4073637760977</v>
      </c>
      <c r="J234" s="427">
        <v>33.270527612865401</v>
      </c>
      <c r="K234" s="427">
        <v>6.9758500853213201</v>
      </c>
      <c r="L234" s="427">
        <v>8548.0667654999997</v>
      </c>
      <c r="M234" s="427">
        <v>9.2587827985456599</v>
      </c>
      <c r="N234" s="427">
        <v>31.080517458160799</v>
      </c>
      <c r="O234" s="427">
        <v>7.8676945569119603</v>
      </c>
      <c r="P234" s="427">
        <v>2000.6289824</v>
      </c>
      <c r="Q234" s="427">
        <v>17.479457397348899</v>
      </c>
      <c r="R234" s="427">
        <v>7.2742276962256103</v>
      </c>
      <c r="S234" s="427">
        <v>17.641073024293799</v>
      </c>
    </row>
    <row r="235" spans="1:19" x14ac:dyDescent="0.25">
      <c r="A235" s="427" t="s">
        <v>132</v>
      </c>
      <c r="B235" s="427" t="s">
        <v>133</v>
      </c>
      <c r="C235" s="427" t="s">
        <v>15</v>
      </c>
      <c r="D235" s="427">
        <v>463.91018179999998</v>
      </c>
      <c r="E235" s="427">
        <v>53.695152202039303</v>
      </c>
      <c r="F235" s="427">
        <v>34.510863798964699</v>
      </c>
      <c r="G235" s="427">
        <v>26.939479004335201</v>
      </c>
      <c r="H235" s="427">
        <v>177.36345689999999</v>
      </c>
      <c r="I235" s="427">
        <v>70.296914379475496</v>
      </c>
      <c r="J235" s="427">
        <v>13.1942913609693</v>
      </c>
      <c r="K235" s="427">
        <v>41.906332940584797</v>
      </c>
      <c r="L235" s="427">
        <v>600.06796480000003</v>
      </c>
      <c r="M235" s="427">
        <v>39.288044787121201</v>
      </c>
      <c r="N235" s="427">
        <v>44.639813084039403</v>
      </c>
      <c r="O235" s="427">
        <v>30.601780243352</v>
      </c>
      <c r="P235" s="427">
        <v>102.9022975</v>
      </c>
      <c r="Q235" s="427">
        <v>70.532832174321001</v>
      </c>
      <c r="R235" s="427">
        <v>7.6550317560265402</v>
      </c>
      <c r="S235" s="427">
        <v>51.453752980366502</v>
      </c>
    </row>
    <row r="236" spans="1:19" x14ac:dyDescent="0.25">
      <c r="A236" s="427" t="s">
        <v>132</v>
      </c>
      <c r="B236" s="427" t="s">
        <v>133</v>
      </c>
      <c r="C236" s="427" t="s">
        <v>16</v>
      </c>
      <c r="D236" s="427">
        <v>8759.8885561999996</v>
      </c>
      <c r="E236" s="427">
        <v>12.7943753634086</v>
      </c>
      <c r="F236" s="427">
        <v>15.006751245981199</v>
      </c>
      <c r="G236" s="427">
        <v>10.611039907560601</v>
      </c>
      <c r="H236" s="427">
        <v>11416.3013531</v>
      </c>
      <c r="I236" s="427">
        <v>8.40148352992734</v>
      </c>
      <c r="J236" s="427">
        <v>19.557508460980799</v>
      </c>
      <c r="K236" s="427">
        <v>7.91713002390882</v>
      </c>
      <c r="L236" s="427">
        <v>27647.3703255</v>
      </c>
      <c r="M236" s="427">
        <v>6.3261221242590198</v>
      </c>
      <c r="N236" s="427">
        <v>47.363297651389402</v>
      </c>
      <c r="O236" s="427">
        <v>4.0914546982736999</v>
      </c>
      <c r="P236" s="427">
        <v>10549.4241148</v>
      </c>
      <c r="Q236" s="427">
        <v>11.374325826543799</v>
      </c>
      <c r="R236" s="427">
        <v>18.0724426416486</v>
      </c>
      <c r="S236" s="427">
        <v>9.7564072037657805</v>
      </c>
    </row>
    <row r="237" spans="1:19" x14ac:dyDescent="0.25">
      <c r="A237" s="427" t="s">
        <v>134</v>
      </c>
      <c r="B237" s="427" t="s">
        <v>135</v>
      </c>
      <c r="C237" s="427" t="s">
        <v>15</v>
      </c>
      <c r="D237" s="427">
        <v>1578.5477074999999</v>
      </c>
      <c r="E237" s="427">
        <v>34.791284600330698</v>
      </c>
      <c r="F237" s="427">
        <v>35.613274424874398</v>
      </c>
      <c r="G237" s="427">
        <v>19.910592068328501</v>
      </c>
      <c r="H237" s="427">
        <v>809.87238290000005</v>
      </c>
      <c r="I237" s="427">
        <v>45.2140489775446</v>
      </c>
      <c r="J237" s="427">
        <v>18.2713561866452</v>
      </c>
      <c r="K237" s="427">
        <v>36.586975419554399</v>
      </c>
      <c r="L237" s="427">
        <v>1706.4386586999999</v>
      </c>
      <c r="M237" s="427">
        <v>35.271264890017498</v>
      </c>
      <c r="N237" s="427">
        <v>38.498594596006299</v>
      </c>
      <c r="O237" s="427">
        <v>26.823303953297302</v>
      </c>
      <c r="P237" s="427">
        <v>337.61125820000001</v>
      </c>
      <c r="Q237" s="427">
        <v>100</v>
      </c>
      <c r="R237" s="427">
        <v>7.6167747924740699</v>
      </c>
      <c r="S237" s="427">
        <v>89.044682524911494</v>
      </c>
    </row>
    <row r="238" spans="1:19" x14ac:dyDescent="0.25">
      <c r="A238" s="427" t="s">
        <v>134</v>
      </c>
      <c r="B238" s="427" t="s">
        <v>135</v>
      </c>
      <c r="C238" s="427" t="s">
        <v>16</v>
      </c>
      <c r="D238" s="427">
        <v>19866.662718299998</v>
      </c>
      <c r="E238" s="427">
        <v>9.9830776173137892</v>
      </c>
      <c r="F238" s="427">
        <v>20.418402298781299</v>
      </c>
      <c r="G238" s="427">
        <v>8.7032842904644099</v>
      </c>
      <c r="H238" s="427">
        <v>18754.694547999999</v>
      </c>
      <c r="I238" s="427">
        <v>10.416423698605501</v>
      </c>
      <c r="J238" s="427">
        <v>19.2755524016161</v>
      </c>
      <c r="K238" s="427">
        <v>9.1558002149462894</v>
      </c>
      <c r="L238" s="427">
        <v>48021.143506599998</v>
      </c>
      <c r="M238" s="427">
        <v>5.2599070005489201</v>
      </c>
      <c r="N238" s="427">
        <v>49.354793045440701</v>
      </c>
      <c r="O238" s="427">
        <v>4.0853351126790196</v>
      </c>
      <c r="P238" s="427">
        <v>10655.3309947</v>
      </c>
      <c r="Q238" s="427">
        <v>11.3024087146137</v>
      </c>
      <c r="R238" s="427">
        <v>10.951252254162</v>
      </c>
      <c r="S238" s="427">
        <v>10.9767955232918</v>
      </c>
    </row>
    <row r="239" spans="1:19" x14ac:dyDescent="0.25">
      <c r="A239" s="427" t="s">
        <v>136</v>
      </c>
      <c r="B239" s="427" t="s">
        <v>137</v>
      </c>
      <c r="C239" s="427" t="s">
        <v>15</v>
      </c>
      <c r="D239" s="427">
        <v>117.7831044</v>
      </c>
      <c r="E239" s="427">
        <v>100</v>
      </c>
      <c r="F239" s="427">
        <v>11.811063699564199</v>
      </c>
      <c r="G239" s="427">
        <v>82.544881705371694</v>
      </c>
      <c r="H239" s="427">
        <v>441.18737859999999</v>
      </c>
      <c r="I239" s="427">
        <v>41.8890406977415</v>
      </c>
      <c r="J239" s="427">
        <v>44.241423747770803</v>
      </c>
      <c r="K239" s="427">
        <v>22.624089778174501</v>
      </c>
      <c r="L239" s="427">
        <v>438.25641710000002</v>
      </c>
      <c r="M239" s="427">
        <v>37.868907345000302</v>
      </c>
      <c r="N239" s="427">
        <v>43.947512552665003</v>
      </c>
      <c r="O239" s="427">
        <v>21.8223640477724</v>
      </c>
      <c r="P239" s="427"/>
      <c r="Q239" s="427"/>
      <c r="R239" s="427"/>
      <c r="S239" s="427"/>
    </row>
    <row r="240" spans="1:19" x14ac:dyDescent="0.25">
      <c r="A240" s="427" t="s">
        <v>136</v>
      </c>
      <c r="B240" s="427" t="s">
        <v>137</v>
      </c>
      <c r="C240" s="427" t="s">
        <v>16</v>
      </c>
      <c r="D240" s="427">
        <v>6719.9064569000002</v>
      </c>
      <c r="E240" s="427">
        <v>12.925917186698401</v>
      </c>
      <c r="F240" s="427">
        <v>20.643010205956799</v>
      </c>
      <c r="G240" s="427">
        <v>12.068190029341199</v>
      </c>
      <c r="H240" s="427">
        <v>5729.2790696000002</v>
      </c>
      <c r="I240" s="427">
        <v>10.224622442342</v>
      </c>
      <c r="J240" s="427">
        <v>17.5998828354357</v>
      </c>
      <c r="K240" s="427">
        <v>8.2854968878768194</v>
      </c>
      <c r="L240" s="427">
        <v>16411.896466300001</v>
      </c>
      <c r="M240" s="427">
        <v>6.4576333464528597</v>
      </c>
      <c r="N240" s="427">
        <v>50.416021179144103</v>
      </c>
      <c r="O240" s="427">
        <v>5.3869187594370098</v>
      </c>
      <c r="P240" s="427">
        <v>3691.8567010000002</v>
      </c>
      <c r="Q240" s="427">
        <v>15.033527132238</v>
      </c>
      <c r="R240" s="427">
        <v>11.3410857794634</v>
      </c>
      <c r="S240" s="427">
        <v>13.485311823081901</v>
      </c>
    </row>
    <row r="241" spans="1:19" x14ac:dyDescent="0.25">
      <c r="A241" s="427" t="s">
        <v>138</v>
      </c>
      <c r="B241" s="427" t="s">
        <v>139</v>
      </c>
      <c r="C241" s="427" t="s">
        <v>15</v>
      </c>
      <c r="D241" s="427"/>
      <c r="E241" s="427"/>
      <c r="F241" s="427"/>
      <c r="G241" s="427"/>
      <c r="H241" s="427">
        <v>158.85145739999999</v>
      </c>
      <c r="I241" s="427">
        <v>71.279167793401299</v>
      </c>
      <c r="J241" s="427">
        <v>47.383693500448302</v>
      </c>
      <c r="K241" s="427">
        <v>33.644637184565099</v>
      </c>
      <c r="L241" s="427">
        <v>92.465962099999999</v>
      </c>
      <c r="M241" s="427">
        <v>99.999999999999602</v>
      </c>
      <c r="N241" s="427">
        <v>27.581609127688601</v>
      </c>
      <c r="O241" s="427">
        <v>55.343051454357202</v>
      </c>
      <c r="P241" s="427">
        <v>83.927568100000002</v>
      </c>
      <c r="Q241" s="427">
        <v>99.999999999999801</v>
      </c>
      <c r="R241" s="427">
        <v>25.0346973718631</v>
      </c>
      <c r="S241" s="427">
        <v>95.684428145923903</v>
      </c>
    </row>
    <row r="242" spans="1:19" x14ac:dyDescent="0.25">
      <c r="A242" s="427" t="s">
        <v>138</v>
      </c>
      <c r="B242" s="427" t="s">
        <v>139</v>
      </c>
      <c r="C242" s="427" t="s">
        <v>16</v>
      </c>
      <c r="D242" s="427">
        <v>6915.7398864999996</v>
      </c>
      <c r="E242" s="427">
        <v>10.3822788925556</v>
      </c>
      <c r="F242" s="427">
        <v>18.013494767794601</v>
      </c>
      <c r="G242" s="427">
        <v>9.1728996449922899</v>
      </c>
      <c r="H242" s="427">
        <v>11198.190310100001</v>
      </c>
      <c r="I242" s="427">
        <v>7.4854203647768403</v>
      </c>
      <c r="J242" s="427">
        <v>29.168034927618201</v>
      </c>
      <c r="K242" s="427">
        <v>5.7018102251795204</v>
      </c>
      <c r="L242" s="427">
        <v>17661.947042600001</v>
      </c>
      <c r="M242" s="427">
        <v>6.4252970756515104</v>
      </c>
      <c r="N242" s="427">
        <v>46.0042447897725</v>
      </c>
      <c r="O242" s="427">
        <v>4.9463124217292398</v>
      </c>
      <c r="P242" s="427">
        <v>2616.117072</v>
      </c>
      <c r="Q242" s="427">
        <v>19.445288946082599</v>
      </c>
      <c r="R242" s="427">
        <v>6.8142255148147104</v>
      </c>
      <c r="S242" s="427">
        <v>18.358820763536599</v>
      </c>
    </row>
    <row r="243" spans="1:19" x14ac:dyDescent="0.25">
      <c r="A243" s="427" t="s">
        <v>140</v>
      </c>
      <c r="B243" s="427" t="s">
        <v>141</v>
      </c>
      <c r="C243" s="427" t="s">
        <v>15</v>
      </c>
      <c r="D243" s="427">
        <v>239.69648530000001</v>
      </c>
      <c r="E243" s="427">
        <v>46.027096948450698</v>
      </c>
      <c r="F243" s="427">
        <v>20.023111955300799</v>
      </c>
      <c r="G243" s="427">
        <v>27.285241273372598</v>
      </c>
      <c r="H243" s="427">
        <v>93.825012299999997</v>
      </c>
      <c r="I243" s="427">
        <v>73.215280095550895</v>
      </c>
      <c r="J243" s="427">
        <v>7.8376982588587598</v>
      </c>
      <c r="K243" s="427">
        <v>74.329758701024005</v>
      </c>
      <c r="L243" s="427">
        <v>564.16050199999995</v>
      </c>
      <c r="M243" s="427">
        <v>31.2908951345464</v>
      </c>
      <c r="N243" s="427">
        <v>47.127303006410401</v>
      </c>
      <c r="O243" s="427">
        <v>16.5793838322708</v>
      </c>
      <c r="P243" s="427">
        <v>299.41706190000002</v>
      </c>
      <c r="Q243" s="427">
        <v>46.450590080361899</v>
      </c>
      <c r="R243" s="427">
        <v>25.0118867794301</v>
      </c>
      <c r="S243" s="427">
        <v>24.97277706477</v>
      </c>
    </row>
    <row r="244" spans="1:19" x14ac:dyDescent="0.25">
      <c r="A244" s="427" t="s">
        <v>140</v>
      </c>
      <c r="B244" s="427" t="s">
        <v>141</v>
      </c>
      <c r="C244" s="427" t="s">
        <v>16</v>
      </c>
      <c r="D244" s="427">
        <v>4961.2961656999996</v>
      </c>
      <c r="E244" s="427">
        <v>11.8171816393847</v>
      </c>
      <c r="F244" s="427">
        <v>14.237012436132201</v>
      </c>
      <c r="G244" s="427">
        <v>10.6083428706617</v>
      </c>
      <c r="H244" s="427">
        <v>5527.0547121999998</v>
      </c>
      <c r="I244" s="427">
        <v>9.6473829135399605</v>
      </c>
      <c r="J244" s="427">
        <v>15.860521937148199</v>
      </c>
      <c r="K244" s="427">
        <v>9.2099618679692306</v>
      </c>
      <c r="L244" s="427">
        <v>15032.9666956</v>
      </c>
      <c r="M244" s="427">
        <v>5.8749606240225098</v>
      </c>
      <c r="N244" s="427">
        <v>43.138834419295399</v>
      </c>
      <c r="O244" s="427">
        <v>4.6826830131854402</v>
      </c>
      <c r="P244" s="427">
        <v>9326.5565009000002</v>
      </c>
      <c r="Q244" s="427">
        <v>9.1306825100967206</v>
      </c>
      <c r="R244" s="427">
        <v>26.763631207424201</v>
      </c>
      <c r="S244" s="427">
        <v>7.1467388940078802</v>
      </c>
    </row>
    <row r="245" spans="1:19" x14ac:dyDescent="0.25">
      <c r="A245" s="427" t="s">
        <v>142</v>
      </c>
      <c r="B245" s="427" t="s">
        <v>143</v>
      </c>
      <c r="C245" s="427" t="s">
        <v>15</v>
      </c>
      <c r="D245" s="427">
        <v>55.676231799999996</v>
      </c>
      <c r="E245" s="427">
        <v>75.767842832753004</v>
      </c>
      <c r="F245" s="427">
        <v>14.1701618836319</v>
      </c>
      <c r="G245" s="427">
        <v>49.260046531221001</v>
      </c>
      <c r="H245" s="427">
        <v>182.16855169999999</v>
      </c>
      <c r="I245" s="427">
        <v>48.452243291708498</v>
      </c>
      <c r="J245" s="427">
        <v>46.363731600380603</v>
      </c>
      <c r="K245" s="427">
        <v>16.386449893771701</v>
      </c>
      <c r="L245" s="427">
        <v>129.69689700000001</v>
      </c>
      <c r="M245" s="427">
        <v>45.169703480147803</v>
      </c>
      <c r="N245" s="427">
        <v>33.009166872078801</v>
      </c>
      <c r="O245" s="427">
        <v>28.370754454688399</v>
      </c>
      <c r="P245" s="427">
        <v>25.370074899999999</v>
      </c>
      <c r="Q245" s="427">
        <v>100</v>
      </c>
      <c r="R245" s="427">
        <v>6.4569396439086502</v>
      </c>
      <c r="S245" s="427">
        <v>97.496428049249701</v>
      </c>
    </row>
    <row r="246" spans="1:19" x14ac:dyDescent="0.25">
      <c r="A246" s="427" t="s">
        <v>142</v>
      </c>
      <c r="B246" s="427" t="s">
        <v>143</v>
      </c>
      <c r="C246" s="427" t="s">
        <v>16</v>
      </c>
      <c r="D246" s="427">
        <v>2203.4331932999999</v>
      </c>
      <c r="E246" s="427">
        <v>12.4812583262459</v>
      </c>
      <c r="F246" s="427">
        <v>19.983768488334398</v>
      </c>
      <c r="G246" s="427">
        <v>11.063820252406</v>
      </c>
      <c r="H246" s="427">
        <v>2899.2558806000002</v>
      </c>
      <c r="I246" s="427">
        <v>10.5040827758954</v>
      </c>
      <c r="J246" s="427">
        <v>26.294447447975799</v>
      </c>
      <c r="K246" s="427">
        <v>8.1599593560845403</v>
      </c>
      <c r="L246" s="427">
        <v>4675.5459370999997</v>
      </c>
      <c r="M246" s="427">
        <v>8.2409826710162406</v>
      </c>
      <c r="N246" s="427">
        <v>42.404293376212898</v>
      </c>
      <c r="O246" s="427">
        <v>6.2336652263171999</v>
      </c>
      <c r="P246" s="427">
        <v>1247.8794808</v>
      </c>
      <c r="Q246" s="427">
        <v>16.571935980461799</v>
      </c>
      <c r="R246" s="427">
        <v>11.3174906874768</v>
      </c>
      <c r="S246" s="427">
        <v>15.084297321121101</v>
      </c>
    </row>
    <row r="247" spans="1:19" x14ac:dyDescent="0.25">
      <c r="A247" s="427" t="s">
        <v>144</v>
      </c>
      <c r="B247" s="427" t="s">
        <v>145</v>
      </c>
      <c r="C247" s="427" t="s">
        <v>15</v>
      </c>
      <c r="D247" s="427">
        <v>498.6316228</v>
      </c>
      <c r="E247" s="427">
        <v>46.951621306386798</v>
      </c>
      <c r="F247" s="427">
        <v>37.776647126940198</v>
      </c>
      <c r="G247" s="427">
        <v>20.596951868491299</v>
      </c>
      <c r="H247" s="427">
        <v>225.1683338</v>
      </c>
      <c r="I247" s="427">
        <v>45.700483344586601</v>
      </c>
      <c r="J247" s="427">
        <v>17.0588953872576</v>
      </c>
      <c r="K247" s="427">
        <v>35.244425969132799</v>
      </c>
      <c r="L247" s="427">
        <v>474.14069869999997</v>
      </c>
      <c r="M247" s="427">
        <v>36.343370309501999</v>
      </c>
      <c r="N247" s="427">
        <v>35.921199226658302</v>
      </c>
      <c r="O247" s="427">
        <v>16.581308231889398</v>
      </c>
      <c r="P247" s="427">
        <v>122.0060862</v>
      </c>
      <c r="Q247" s="427">
        <v>61.251700940640298</v>
      </c>
      <c r="R247" s="427">
        <v>9.2432582591439303</v>
      </c>
      <c r="S247" s="427">
        <v>57.515391154185799</v>
      </c>
    </row>
    <row r="248" spans="1:19" x14ac:dyDescent="0.25">
      <c r="A248" s="427" t="s">
        <v>144</v>
      </c>
      <c r="B248" s="427" t="s">
        <v>145</v>
      </c>
      <c r="C248" s="427" t="s">
        <v>16</v>
      </c>
      <c r="D248" s="427">
        <v>4302.6463593999997</v>
      </c>
      <c r="E248" s="427">
        <v>10.215131129231001</v>
      </c>
      <c r="F248" s="427">
        <v>17.921230714681901</v>
      </c>
      <c r="G248" s="427">
        <v>9.3000618122872094</v>
      </c>
      <c r="H248" s="427">
        <v>4885.8537262</v>
      </c>
      <c r="I248" s="427">
        <v>9.2828575192403893</v>
      </c>
      <c r="J248" s="427">
        <v>20.350385449207302</v>
      </c>
      <c r="K248" s="427">
        <v>8.7495046462689192</v>
      </c>
      <c r="L248" s="427">
        <v>11320.345589</v>
      </c>
      <c r="M248" s="427">
        <v>6.2659008130297797</v>
      </c>
      <c r="N248" s="427">
        <v>47.151103791549197</v>
      </c>
      <c r="O248" s="427">
        <v>4.1441524065700497</v>
      </c>
      <c r="P248" s="427">
        <v>3499.8087973000002</v>
      </c>
      <c r="Q248" s="427">
        <v>10.591304723089801</v>
      </c>
      <c r="R248" s="427">
        <v>14.577280044561499</v>
      </c>
      <c r="S248" s="427">
        <v>9.7970054311573396</v>
      </c>
    </row>
    <row r="249" spans="1:19" x14ac:dyDescent="0.25">
      <c r="A249" s="427" t="s">
        <v>146</v>
      </c>
      <c r="B249" s="427" t="s">
        <v>147</v>
      </c>
      <c r="C249" s="427" t="s">
        <v>15</v>
      </c>
      <c r="D249" s="427">
        <v>144.54057549999999</v>
      </c>
      <c r="E249" s="427">
        <v>40.494836343740602</v>
      </c>
      <c r="F249" s="427">
        <v>56.579243938229702</v>
      </c>
      <c r="G249" s="427">
        <v>24.471819746000801</v>
      </c>
      <c r="H249" s="427">
        <v>61.482042300000003</v>
      </c>
      <c r="I249" s="427">
        <v>45.147173329338401</v>
      </c>
      <c r="J249" s="427">
        <v>24.066650192023499</v>
      </c>
      <c r="K249" s="427">
        <v>40.179814043745203</v>
      </c>
      <c r="L249" s="427">
        <v>22.2393106</v>
      </c>
      <c r="M249" s="427">
        <v>71.517159981457098</v>
      </c>
      <c r="N249" s="427">
        <v>8.7053989864282606</v>
      </c>
      <c r="O249" s="427">
        <v>57.722848131395899</v>
      </c>
      <c r="P249" s="427">
        <v>27.203796199999999</v>
      </c>
      <c r="Q249" s="427">
        <v>72.659421258943496</v>
      </c>
      <c r="R249" s="427">
        <v>10.648706883318599</v>
      </c>
      <c r="S249" s="427">
        <v>64.376809115109893</v>
      </c>
    </row>
    <row r="250" spans="1:19" x14ac:dyDescent="0.25">
      <c r="A250" s="427" t="s">
        <v>146</v>
      </c>
      <c r="B250" s="427" t="s">
        <v>147</v>
      </c>
      <c r="C250" s="427" t="s">
        <v>16</v>
      </c>
      <c r="D250" s="427">
        <v>2648.3752165000001</v>
      </c>
      <c r="E250" s="427">
        <v>9.7277322152566406</v>
      </c>
      <c r="F250" s="427">
        <v>36.769393814454098</v>
      </c>
      <c r="G250" s="427">
        <v>7.05926955325286</v>
      </c>
      <c r="H250" s="427">
        <v>2014.7301938999999</v>
      </c>
      <c r="I250" s="427">
        <v>8.6646159986487206</v>
      </c>
      <c r="J250" s="427">
        <v>27.9720212860483</v>
      </c>
      <c r="K250" s="427">
        <v>6.6523949914858997</v>
      </c>
      <c r="L250" s="427">
        <v>2071.3289804999999</v>
      </c>
      <c r="M250" s="427">
        <v>8.5997617133517998</v>
      </c>
      <c r="N250" s="427">
        <v>28.7578249973011</v>
      </c>
      <c r="O250" s="427">
        <v>7.9884085823407904</v>
      </c>
      <c r="P250" s="427">
        <v>468.22777389999999</v>
      </c>
      <c r="Q250" s="427">
        <v>19.039963328378299</v>
      </c>
      <c r="R250" s="427">
        <v>6.5007599021965401</v>
      </c>
      <c r="S250" s="427">
        <v>17.0027723264668</v>
      </c>
    </row>
    <row r="251" spans="1:19" x14ac:dyDescent="0.25">
      <c r="A251" s="427" t="s">
        <v>148</v>
      </c>
      <c r="B251" s="427" t="s">
        <v>149</v>
      </c>
      <c r="C251" s="427" t="s">
        <v>15</v>
      </c>
      <c r="D251" s="427">
        <v>74.730878099999998</v>
      </c>
      <c r="E251" s="427">
        <v>99.999999999999801</v>
      </c>
      <c r="F251" s="427">
        <v>33.193753898340802</v>
      </c>
      <c r="G251" s="427">
        <v>54.395516276877501</v>
      </c>
      <c r="H251" s="427">
        <v>73.494586999999996</v>
      </c>
      <c r="I251" s="427">
        <v>75.944263423269703</v>
      </c>
      <c r="J251" s="427">
        <v>32.644621550863299</v>
      </c>
      <c r="K251" s="427">
        <v>56.081776484849598</v>
      </c>
      <c r="L251" s="427">
        <v>54.444744200000002</v>
      </c>
      <c r="M251" s="427">
        <v>70.484530627472594</v>
      </c>
      <c r="N251" s="427">
        <v>24.183115279531499</v>
      </c>
      <c r="O251" s="427">
        <v>49.170537471034997</v>
      </c>
      <c r="P251" s="427">
        <v>22.465153000000001</v>
      </c>
      <c r="Q251" s="427">
        <v>99.999999999999901</v>
      </c>
      <c r="R251" s="427">
        <v>9.9785092712643095</v>
      </c>
      <c r="S251" s="427">
        <v>108.967716713767</v>
      </c>
    </row>
    <row r="252" spans="1:19" x14ac:dyDescent="0.25">
      <c r="A252" s="427" t="s">
        <v>148</v>
      </c>
      <c r="B252" s="427" t="s">
        <v>149</v>
      </c>
      <c r="C252" s="427" t="s">
        <v>16</v>
      </c>
      <c r="D252" s="427">
        <v>3142.1050777999999</v>
      </c>
      <c r="E252" s="427">
        <v>10.496323108831399</v>
      </c>
      <c r="F252" s="427">
        <v>21.630947854623699</v>
      </c>
      <c r="G252" s="427">
        <v>9.9143853838653708</v>
      </c>
      <c r="H252" s="427">
        <v>4556.8845394999998</v>
      </c>
      <c r="I252" s="427">
        <v>8.9011447289199506</v>
      </c>
      <c r="J252" s="427">
        <v>31.370603278003902</v>
      </c>
      <c r="K252" s="427">
        <v>7.0695602516923</v>
      </c>
      <c r="L252" s="427">
        <v>5401.2309724999996</v>
      </c>
      <c r="M252" s="427">
        <v>7.8145243781658502</v>
      </c>
      <c r="N252" s="427">
        <v>37.1832712859905</v>
      </c>
      <c r="O252" s="427">
        <v>6.4060657813756503</v>
      </c>
      <c r="P252" s="427">
        <v>1425.7497880000001</v>
      </c>
      <c r="Q252" s="427">
        <v>13.7278207298396</v>
      </c>
      <c r="R252" s="427">
        <v>9.8151775813818904</v>
      </c>
      <c r="S252" s="427">
        <v>12.6736045892444</v>
      </c>
    </row>
    <row r="253" spans="1:19" x14ac:dyDescent="0.25">
      <c r="A253" s="427" t="s">
        <v>150</v>
      </c>
      <c r="B253" s="427" t="s">
        <v>151</v>
      </c>
      <c r="C253" s="427" t="s">
        <v>15</v>
      </c>
      <c r="D253" s="427">
        <v>225.13394210000001</v>
      </c>
      <c r="E253" s="427">
        <v>39.725652103510797</v>
      </c>
      <c r="F253" s="427">
        <v>61.917744576671403</v>
      </c>
      <c r="G253" s="427">
        <v>22.721989101064999</v>
      </c>
      <c r="H253" s="427">
        <v>108.4612518</v>
      </c>
      <c r="I253" s="427">
        <v>54.967560333366002</v>
      </c>
      <c r="J253" s="427">
        <v>29.8296917060844</v>
      </c>
      <c r="K253" s="427">
        <v>46.691962358046403</v>
      </c>
      <c r="L253" s="427">
        <v>30.006457999999999</v>
      </c>
      <c r="M253" s="427">
        <v>70.256223991738807</v>
      </c>
      <c r="N253" s="427">
        <v>8.2525637172442092</v>
      </c>
      <c r="O253" s="427">
        <v>69.653611925297596</v>
      </c>
      <c r="P253" s="427"/>
      <c r="Q253" s="427"/>
      <c r="R253" s="427"/>
      <c r="S253" s="427"/>
    </row>
    <row r="254" spans="1:19" x14ac:dyDescent="0.25">
      <c r="A254" s="427" t="s">
        <v>150</v>
      </c>
      <c r="B254" s="427" t="s">
        <v>151</v>
      </c>
      <c r="C254" s="427" t="s">
        <v>16</v>
      </c>
      <c r="D254" s="427">
        <v>5186.3400087</v>
      </c>
      <c r="E254" s="427">
        <v>8.9720819337375701</v>
      </c>
      <c r="F254" s="427">
        <v>35.674303649397103</v>
      </c>
      <c r="G254" s="427">
        <v>7.2495200276193197</v>
      </c>
      <c r="H254" s="427">
        <v>4773.5005246000001</v>
      </c>
      <c r="I254" s="427">
        <v>8.7949917964799997</v>
      </c>
      <c r="J254" s="427">
        <v>32.834582171526698</v>
      </c>
      <c r="K254" s="427">
        <v>7.13896972502907</v>
      </c>
      <c r="L254" s="427">
        <v>3884.3226608</v>
      </c>
      <c r="M254" s="427">
        <v>8.1251927490546105</v>
      </c>
      <c r="N254" s="427">
        <v>26.718361280047901</v>
      </c>
      <c r="O254" s="427">
        <v>7.1039485086886298</v>
      </c>
      <c r="P254" s="427">
        <v>693.86412010000004</v>
      </c>
      <c r="Q254" s="427">
        <v>18.864205905139599</v>
      </c>
      <c r="R254" s="427">
        <v>4.7727528990282604</v>
      </c>
      <c r="S254" s="427">
        <v>18.160814307302299</v>
      </c>
    </row>
    <row r="255" spans="1:19" x14ac:dyDescent="0.25">
      <c r="A255" s="427" t="s">
        <v>152</v>
      </c>
      <c r="B255" s="427" t="s">
        <v>153</v>
      </c>
      <c r="C255" s="427" t="s">
        <v>15</v>
      </c>
      <c r="D255" s="427">
        <v>359.61853819999999</v>
      </c>
      <c r="E255" s="427">
        <v>52.1125944291731</v>
      </c>
      <c r="F255" s="427">
        <v>63.598260067123398</v>
      </c>
      <c r="G255" s="427">
        <v>24.701775080680601</v>
      </c>
      <c r="H255" s="427">
        <v>147.7346786</v>
      </c>
      <c r="I255" s="427">
        <v>50.5320579303594</v>
      </c>
      <c r="J255" s="427">
        <v>26.126763535505901</v>
      </c>
      <c r="K255" s="427">
        <v>45.218140793112298</v>
      </c>
      <c r="L255" s="427">
        <v>58.100205699999997</v>
      </c>
      <c r="M255" s="427">
        <v>71.6625964087509</v>
      </c>
      <c r="N255" s="427">
        <v>10.2749763973707</v>
      </c>
      <c r="O255" s="427">
        <v>71.069017529484398</v>
      </c>
      <c r="P255" s="427"/>
      <c r="Q255" s="427"/>
      <c r="R255" s="427"/>
      <c r="S255" s="427"/>
    </row>
    <row r="256" spans="1:19" x14ac:dyDescent="0.25">
      <c r="A256" s="427" t="s">
        <v>152</v>
      </c>
      <c r="B256" s="427" t="s">
        <v>153</v>
      </c>
      <c r="C256" s="427" t="s">
        <v>16</v>
      </c>
      <c r="D256" s="427">
        <v>6278.3144423000003</v>
      </c>
      <c r="E256" s="427">
        <v>9.3117894099756597</v>
      </c>
      <c r="F256" s="427">
        <v>38.304281225989499</v>
      </c>
      <c r="G256" s="427">
        <v>6.5139312297037897</v>
      </c>
      <c r="H256" s="427">
        <v>4732.7964558000003</v>
      </c>
      <c r="I256" s="427">
        <v>9.2434951638923408</v>
      </c>
      <c r="J256" s="427">
        <v>28.875005878475399</v>
      </c>
      <c r="K256" s="427">
        <v>8.0655492252515604</v>
      </c>
      <c r="L256" s="427">
        <v>4511.3865630999999</v>
      </c>
      <c r="M256" s="427">
        <v>8.1851391026614202</v>
      </c>
      <c r="N256" s="427">
        <v>27.5241740789311</v>
      </c>
      <c r="O256" s="427">
        <v>6.8628948234975997</v>
      </c>
      <c r="P256" s="427">
        <v>868.13627829999996</v>
      </c>
      <c r="Q256" s="427">
        <v>18.955774714698599</v>
      </c>
      <c r="R256" s="427">
        <v>5.29653881660394</v>
      </c>
      <c r="S256" s="427">
        <v>19.160128226274701</v>
      </c>
    </row>
    <row r="257" spans="1:19" x14ac:dyDescent="0.25">
      <c r="A257" s="427" t="s">
        <v>154</v>
      </c>
      <c r="B257" s="427" t="s">
        <v>155</v>
      </c>
      <c r="C257" s="427" t="s">
        <v>15</v>
      </c>
      <c r="D257" s="427">
        <v>264.3465837</v>
      </c>
      <c r="E257" s="427">
        <v>39.973426386835001</v>
      </c>
      <c r="F257" s="427">
        <v>30.055221912459199</v>
      </c>
      <c r="G257" s="427">
        <v>34.258840973400901</v>
      </c>
      <c r="H257" s="427">
        <v>266.32141030000003</v>
      </c>
      <c r="I257" s="427">
        <v>49.610842832978499</v>
      </c>
      <c r="J257" s="427">
        <v>30.279752340925</v>
      </c>
      <c r="K257" s="427">
        <v>37.516085149007502</v>
      </c>
      <c r="L257" s="427">
        <v>348.8682958</v>
      </c>
      <c r="M257" s="427">
        <v>41.509344972228902</v>
      </c>
      <c r="N257" s="427">
        <v>39.665025746615903</v>
      </c>
      <c r="O257" s="427">
        <v>33.3215687202906</v>
      </c>
      <c r="P257" s="427"/>
      <c r="Q257" s="427"/>
      <c r="R257" s="427"/>
      <c r="S257" s="427"/>
    </row>
    <row r="258" spans="1:19" x14ac:dyDescent="0.25">
      <c r="A258" s="427" t="s">
        <v>154</v>
      </c>
      <c r="B258" s="427" t="s">
        <v>155</v>
      </c>
      <c r="C258" s="427" t="s">
        <v>16</v>
      </c>
      <c r="D258" s="427">
        <v>6129.9893905999998</v>
      </c>
      <c r="E258" s="427">
        <v>10.857617014182299</v>
      </c>
      <c r="F258" s="427">
        <v>24.795911785473901</v>
      </c>
      <c r="G258" s="427">
        <v>10.183234220434899</v>
      </c>
      <c r="H258" s="427">
        <v>6062.3111945999999</v>
      </c>
      <c r="I258" s="427">
        <v>9.2340122925648807</v>
      </c>
      <c r="J258" s="427">
        <v>24.5221523267072</v>
      </c>
      <c r="K258" s="427">
        <v>8.1345448925678294</v>
      </c>
      <c r="L258" s="427">
        <v>10389.5481385</v>
      </c>
      <c r="M258" s="427">
        <v>7.4057936772966801</v>
      </c>
      <c r="N258" s="427">
        <v>42.025899674186</v>
      </c>
      <c r="O258" s="427">
        <v>5.9679953367349698</v>
      </c>
      <c r="P258" s="427">
        <v>2139.9257511999999</v>
      </c>
      <c r="Q258" s="427">
        <v>17.855678889160799</v>
      </c>
      <c r="R258" s="427">
        <v>8.6560362136329108</v>
      </c>
      <c r="S258" s="427">
        <v>17.3608801483823</v>
      </c>
    </row>
    <row r="259" spans="1:19" x14ac:dyDescent="0.25">
      <c r="A259" s="427" t="s">
        <v>156</v>
      </c>
      <c r="B259" s="427" t="s">
        <v>157</v>
      </c>
      <c r="C259" s="427" t="s">
        <v>15</v>
      </c>
      <c r="D259" s="427">
        <v>116.11260540000001</v>
      </c>
      <c r="E259" s="427">
        <v>71.102121977179905</v>
      </c>
      <c r="F259" s="427">
        <v>22.3323227424005</v>
      </c>
      <c r="G259" s="427">
        <v>51.498878945359998</v>
      </c>
      <c r="H259" s="427">
        <v>234.84960580000001</v>
      </c>
      <c r="I259" s="427">
        <v>62.885320208279197</v>
      </c>
      <c r="J259" s="427">
        <v>45.169404084796597</v>
      </c>
      <c r="K259" s="427">
        <v>22.401123237836099</v>
      </c>
      <c r="L259" s="427">
        <v>168.96850420000001</v>
      </c>
      <c r="M259" s="427">
        <v>58.790031285297701</v>
      </c>
      <c r="N259" s="427">
        <v>32.498273172802797</v>
      </c>
      <c r="O259" s="427">
        <v>48.111542562013597</v>
      </c>
      <c r="P259" s="427"/>
      <c r="Q259" s="427"/>
      <c r="R259" s="427"/>
      <c r="S259" s="427"/>
    </row>
    <row r="260" spans="1:19" x14ac:dyDescent="0.25">
      <c r="A260" s="427" t="s">
        <v>156</v>
      </c>
      <c r="B260" s="427" t="s">
        <v>157</v>
      </c>
      <c r="C260" s="427" t="s">
        <v>16</v>
      </c>
      <c r="D260" s="427">
        <v>6750.9305625999996</v>
      </c>
      <c r="E260" s="427">
        <v>12.8911114507966</v>
      </c>
      <c r="F260" s="427">
        <v>25.016287688721601</v>
      </c>
      <c r="G260" s="427">
        <v>10.211503512680601</v>
      </c>
      <c r="H260" s="427">
        <v>9920.4102562000007</v>
      </c>
      <c r="I260" s="427">
        <v>7.6350825822683701</v>
      </c>
      <c r="J260" s="427">
        <v>36.761130137244997</v>
      </c>
      <c r="K260" s="427">
        <v>6.35908224965132</v>
      </c>
      <c r="L260" s="427">
        <v>9104.8091973999999</v>
      </c>
      <c r="M260" s="427">
        <v>7.7031558479635898</v>
      </c>
      <c r="N260" s="427">
        <v>33.738834094207498</v>
      </c>
      <c r="O260" s="427">
        <v>6.8507430830887399</v>
      </c>
      <c r="P260" s="427">
        <v>1209.9905599000001</v>
      </c>
      <c r="Q260" s="427">
        <v>19.946868176799899</v>
      </c>
      <c r="R260" s="427">
        <v>4.4837480798258902</v>
      </c>
      <c r="S260" s="427">
        <v>18.800931065644001</v>
      </c>
    </row>
    <row r="261" spans="1:19" x14ac:dyDescent="0.25">
      <c r="A261" s="427" t="s">
        <v>158</v>
      </c>
      <c r="B261" s="427" t="s">
        <v>159</v>
      </c>
      <c r="C261" s="427" t="s">
        <v>15</v>
      </c>
      <c r="D261" s="427"/>
      <c r="E261" s="427"/>
      <c r="F261" s="427"/>
      <c r="G261" s="427"/>
      <c r="H261" s="427">
        <v>16.234283000000001</v>
      </c>
      <c r="I261" s="427">
        <v>100</v>
      </c>
      <c r="J261" s="427">
        <v>29.153850093875199</v>
      </c>
      <c r="K261" s="427">
        <v>59.320249633880898</v>
      </c>
      <c r="L261" s="427">
        <v>39.450585199999999</v>
      </c>
      <c r="M261" s="427">
        <v>71.397103205675407</v>
      </c>
      <c r="N261" s="427">
        <v>70.846149906124793</v>
      </c>
      <c r="O261" s="427">
        <v>24.410834853396999</v>
      </c>
      <c r="P261" s="427"/>
      <c r="Q261" s="427"/>
      <c r="R261" s="427"/>
      <c r="S261" s="427"/>
    </row>
    <row r="262" spans="1:19" x14ac:dyDescent="0.25">
      <c r="A262" s="427" t="s">
        <v>158</v>
      </c>
      <c r="B262" s="427" t="s">
        <v>159</v>
      </c>
      <c r="C262" s="427" t="s">
        <v>16</v>
      </c>
      <c r="D262" s="427">
        <v>4536.7922072000001</v>
      </c>
      <c r="E262" s="427">
        <v>10.6094984644688</v>
      </c>
      <c r="F262" s="427">
        <v>25.3486963177433</v>
      </c>
      <c r="G262" s="427">
        <v>8.6147656236559698</v>
      </c>
      <c r="H262" s="427">
        <v>5989.7409451000003</v>
      </c>
      <c r="I262" s="427">
        <v>8.6709847527476995</v>
      </c>
      <c r="J262" s="427">
        <v>33.466845582729498</v>
      </c>
      <c r="K262" s="427">
        <v>5.8986792931937702</v>
      </c>
      <c r="L262" s="427">
        <v>6105.5856731000003</v>
      </c>
      <c r="M262" s="427">
        <v>7.5177067972720399</v>
      </c>
      <c r="N262" s="427">
        <v>34.114111910119</v>
      </c>
      <c r="O262" s="427">
        <v>5.8132834859146501</v>
      </c>
      <c r="P262" s="427">
        <v>1265.4177987</v>
      </c>
      <c r="Q262" s="427">
        <v>18.069111749761898</v>
      </c>
      <c r="R262" s="427">
        <v>7.0703461894082498</v>
      </c>
      <c r="S262" s="427">
        <v>16.5967433879899</v>
      </c>
    </row>
    <row r="263" spans="1:19" x14ac:dyDescent="0.25">
      <c r="A263" s="427" t="s">
        <v>160</v>
      </c>
      <c r="B263" s="427" t="s">
        <v>161</v>
      </c>
      <c r="C263" s="427" t="s">
        <v>15</v>
      </c>
      <c r="D263" s="427">
        <v>348.08687120000002</v>
      </c>
      <c r="E263" s="427">
        <v>100</v>
      </c>
      <c r="F263" s="427">
        <v>79.812649456227305</v>
      </c>
      <c r="G263" s="427">
        <v>28.712832140299501</v>
      </c>
      <c r="H263" s="427">
        <v>88.043082600000005</v>
      </c>
      <c r="I263" s="427">
        <v>100</v>
      </c>
      <c r="J263" s="427">
        <v>20.187350543772698</v>
      </c>
      <c r="K263" s="427">
        <v>113.518968303452</v>
      </c>
      <c r="L263" s="427"/>
      <c r="M263" s="427"/>
      <c r="N263" s="427"/>
      <c r="O263" s="427"/>
      <c r="P263" s="427"/>
      <c r="Q263" s="427"/>
      <c r="R263" s="427"/>
      <c r="S263" s="427"/>
    </row>
    <row r="264" spans="1:19" x14ac:dyDescent="0.25">
      <c r="A264" s="427" t="s">
        <v>160</v>
      </c>
      <c r="B264" s="427" t="s">
        <v>161</v>
      </c>
      <c r="C264" s="427" t="s">
        <v>16</v>
      </c>
      <c r="D264" s="427">
        <v>12229.142792099999</v>
      </c>
      <c r="E264" s="427">
        <v>8.8941662043924907</v>
      </c>
      <c r="F264" s="427">
        <v>27.741474429118</v>
      </c>
      <c r="G264" s="427">
        <v>7.9555076079242797</v>
      </c>
      <c r="H264" s="427">
        <v>9004.9866805999991</v>
      </c>
      <c r="I264" s="427">
        <v>8.7428218265863098</v>
      </c>
      <c r="J264" s="427">
        <v>20.427564873622298</v>
      </c>
      <c r="K264" s="427">
        <v>7.7172815882666299</v>
      </c>
      <c r="L264" s="427">
        <v>18110.015079000001</v>
      </c>
      <c r="M264" s="427">
        <v>6.9999059934916597</v>
      </c>
      <c r="N264" s="427">
        <v>41.082071635435398</v>
      </c>
      <c r="O264" s="427">
        <v>4.9715247337938901</v>
      </c>
      <c r="P264" s="427">
        <v>4738.3818596000001</v>
      </c>
      <c r="Q264" s="427">
        <v>12.620438835891701</v>
      </c>
      <c r="R264" s="427">
        <v>10.748889061824199</v>
      </c>
      <c r="S264" s="427">
        <v>12.4411492759964</v>
      </c>
    </row>
    <row r="265" spans="1:19" x14ac:dyDescent="0.25">
      <c r="A265" s="427" t="s">
        <v>162</v>
      </c>
      <c r="B265" s="427" t="s">
        <v>163</v>
      </c>
      <c r="C265" s="427" t="s">
        <v>15</v>
      </c>
      <c r="D265" s="427">
        <v>194.68120590000001</v>
      </c>
      <c r="E265" s="427">
        <v>33.349500268876596</v>
      </c>
      <c r="F265" s="427">
        <v>35.641092886642397</v>
      </c>
      <c r="G265" s="427">
        <v>25.472830243261001</v>
      </c>
      <c r="H265" s="427">
        <v>164.28023279999999</v>
      </c>
      <c r="I265" s="427">
        <v>46.643813146516401</v>
      </c>
      <c r="J265" s="427">
        <v>30.0754611088221</v>
      </c>
      <c r="K265" s="427">
        <v>32.113889279159999</v>
      </c>
      <c r="L265" s="427">
        <v>111.4637568</v>
      </c>
      <c r="M265" s="427">
        <v>44.217424556306597</v>
      </c>
      <c r="N265" s="427">
        <v>20.406130582751501</v>
      </c>
      <c r="O265" s="427">
        <v>29.854842090035401</v>
      </c>
      <c r="P265" s="427">
        <v>75.801617800000002</v>
      </c>
      <c r="Q265" s="427">
        <v>57.404403397556798</v>
      </c>
      <c r="R265" s="427">
        <v>13.877315421783999</v>
      </c>
      <c r="S265" s="427">
        <v>54.2872571089244</v>
      </c>
    </row>
    <row r="266" spans="1:19" x14ac:dyDescent="0.25">
      <c r="A266" s="427" t="s">
        <v>162</v>
      </c>
      <c r="B266" s="427" t="s">
        <v>163</v>
      </c>
      <c r="C266" s="427" t="s">
        <v>16</v>
      </c>
      <c r="D266" s="427">
        <v>7291.1152853000003</v>
      </c>
      <c r="E266" s="427">
        <v>8.1408865710694691</v>
      </c>
      <c r="F266" s="427">
        <v>33.384682200293703</v>
      </c>
      <c r="G266" s="427">
        <v>5.9461180432318796</v>
      </c>
      <c r="H266" s="427">
        <v>7135.8349550000003</v>
      </c>
      <c r="I266" s="427">
        <v>7.19609018727789</v>
      </c>
      <c r="J266" s="427">
        <v>32.673681993031302</v>
      </c>
      <c r="K266" s="427">
        <v>6.4052890663944799</v>
      </c>
      <c r="L266" s="427">
        <v>5672.8076469999996</v>
      </c>
      <c r="M266" s="427">
        <v>6.93333870166519</v>
      </c>
      <c r="N266" s="427">
        <v>25.974747767370999</v>
      </c>
      <c r="O266" s="427">
        <v>6.3170543776502202</v>
      </c>
      <c r="P266" s="427">
        <v>1739.9446492</v>
      </c>
      <c r="Q266" s="427">
        <v>12.202790729182</v>
      </c>
      <c r="R266" s="427">
        <v>7.96688803930404</v>
      </c>
      <c r="S266" s="427">
        <v>12.259886867126401</v>
      </c>
    </row>
    <row r="267" spans="1:19" x14ac:dyDescent="0.25">
      <c r="A267" s="427" t="s">
        <v>164</v>
      </c>
      <c r="B267" s="427" t="s">
        <v>165</v>
      </c>
      <c r="C267" s="427" t="s">
        <v>15</v>
      </c>
      <c r="D267" s="427">
        <v>74.833622099999999</v>
      </c>
      <c r="E267" s="427">
        <v>70.549720713431299</v>
      </c>
      <c r="F267" s="427">
        <v>15.201921054082501</v>
      </c>
      <c r="G267" s="427">
        <v>65.920595852459797</v>
      </c>
      <c r="H267" s="427">
        <v>180.0384708</v>
      </c>
      <c r="I267" s="427">
        <v>50.801129872113698</v>
      </c>
      <c r="J267" s="427">
        <v>36.573541985472403</v>
      </c>
      <c r="K267" s="427">
        <v>30.643220100121098</v>
      </c>
      <c r="L267" s="427">
        <v>114.02619749999999</v>
      </c>
      <c r="M267" s="427">
        <v>57.086534589191501</v>
      </c>
      <c r="N267" s="427">
        <v>23.163615549383</v>
      </c>
      <c r="O267" s="427">
        <v>46.9144534998876</v>
      </c>
      <c r="P267" s="427">
        <v>123.3659559</v>
      </c>
      <c r="Q267" s="427">
        <v>57.150454527159198</v>
      </c>
      <c r="R267" s="427">
        <v>25.0609214110621</v>
      </c>
      <c r="S267" s="427">
        <v>41.110643896649002</v>
      </c>
    </row>
    <row r="268" spans="1:19" x14ac:dyDescent="0.25">
      <c r="A268" s="427" t="s">
        <v>164</v>
      </c>
      <c r="B268" s="427" t="s">
        <v>165</v>
      </c>
      <c r="C268" s="427" t="s">
        <v>16</v>
      </c>
      <c r="D268" s="427">
        <v>3941.9669256000002</v>
      </c>
      <c r="E268" s="427">
        <v>11.9674494812317</v>
      </c>
      <c r="F268" s="427">
        <v>16.6162423896508</v>
      </c>
      <c r="G268" s="427">
        <v>11.9833432192213</v>
      </c>
      <c r="H268" s="427">
        <v>5220.6515331000001</v>
      </c>
      <c r="I268" s="427">
        <v>8.8085805529665802</v>
      </c>
      <c r="J268" s="427">
        <v>22.006174314282902</v>
      </c>
      <c r="K268" s="427">
        <v>8.1682283633625694</v>
      </c>
      <c r="L268" s="427">
        <v>11474.8916101</v>
      </c>
      <c r="M268" s="427">
        <v>6.9611562101321596</v>
      </c>
      <c r="N268" s="427">
        <v>48.369147683645302</v>
      </c>
      <c r="O268" s="427">
        <v>4.9674620931637001</v>
      </c>
      <c r="P268" s="427">
        <v>3086.0661355000002</v>
      </c>
      <c r="Q268" s="427">
        <v>13.207444648861999</v>
      </c>
      <c r="R268" s="427">
        <v>13.008435612421</v>
      </c>
      <c r="S268" s="427">
        <v>12.711159660785899</v>
      </c>
    </row>
    <row r="269" spans="1:19" x14ac:dyDescent="0.25">
      <c r="A269" s="427" t="s">
        <v>166</v>
      </c>
      <c r="B269" s="427" t="s">
        <v>167</v>
      </c>
      <c r="C269" s="427" t="s">
        <v>15</v>
      </c>
      <c r="D269" s="427">
        <v>440.24122419999998</v>
      </c>
      <c r="E269" s="427">
        <v>48.486654269086699</v>
      </c>
      <c r="F269" s="427">
        <v>39.049103426075497</v>
      </c>
      <c r="G269" s="427">
        <v>34.585714915914899</v>
      </c>
      <c r="H269" s="427">
        <v>466.50393960000002</v>
      </c>
      <c r="I269" s="427">
        <v>40.766560039118502</v>
      </c>
      <c r="J269" s="427">
        <v>41.378588793484603</v>
      </c>
      <c r="K269" s="427">
        <v>29.115887372071398</v>
      </c>
      <c r="L269" s="427">
        <v>87.7723601</v>
      </c>
      <c r="M269" s="427">
        <v>72.360836460141599</v>
      </c>
      <c r="N269" s="427">
        <v>7.7853498924911504</v>
      </c>
      <c r="O269" s="427">
        <v>71.098485708881498</v>
      </c>
      <c r="P269" s="427">
        <v>132.88665589999999</v>
      </c>
      <c r="Q269" s="427">
        <v>78.737622091193003</v>
      </c>
      <c r="R269" s="427">
        <v>11.7869578879487</v>
      </c>
      <c r="S269" s="427">
        <v>71.106968351046206</v>
      </c>
    </row>
    <row r="270" spans="1:19" x14ac:dyDescent="0.25">
      <c r="A270" s="427" t="s">
        <v>166</v>
      </c>
      <c r="B270" s="427" t="s">
        <v>167</v>
      </c>
      <c r="C270" s="427" t="s">
        <v>16</v>
      </c>
      <c r="D270" s="427">
        <v>5471.3643187999996</v>
      </c>
      <c r="E270" s="427">
        <v>9.72921192977436</v>
      </c>
      <c r="F270" s="427">
        <v>20.928221838872801</v>
      </c>
      <c r="G270" s="427">
        <v>9.0067089889122993</v>
      </c>
      <c r="H270" s="427">
        <v>7413.5831021000004</v>
      </c>
      <c r="I270" s="427">
        <v>8.6027921290271507</v>
      </c>
      <c r="J270" s="427">
        <v>28.357298608054801</v>
      </c>
      <c r="K270" s="427">
        <v>6.6372275880701501</v>
      </c>
      <c r="L270" s="427">
        <v>9999.5315210000008</v>
      </c>
      <c r="M270" s="427">
        <v>6.6109689120788504</v>
      </c>
      <c r="N270" s="427">
        <v>38.248671037535303</v>
      </c>
      <c r="O270" s="427">
        <v>5.2163443162926502</v>
      </c>
      <c r="P270" s="427">
        <v>3258.9954579999999</v>
      </c>
      <c r="Q270" s="427">
        <v>12.0544876605694</v>
      </c>
      <c r="R270" s="427">
        <v>12.4658085155371</v>
      </c>
      <c r="S270" s="427">
        <v>11.788723838012899</v>
      </c>
    </row>
    <row r="271" spans="1:19" x14ac:dyDescent="0.25">
      <c r="A271" s="427" t="s">
        <v>168</v>
      </c>
      <c r="B271" s="427" t="s">
        <v>169</v>
      </c>
      <c r="C271" s="427" t="s">
        <v>15</v>
      </c>
      <c r="D271" s="427">
        <v>262.1099572</v>
      </c>
      <c r="E271" s="427">
        <v>50.658834522585899</v>
      </c>
      <c r="F271" s="427">
        <v>40.523074660330998</v>
      </c>
      <c r="G271" s="427">
        <v>27.919103398332702</v>
      </c>
      <c r="H271" s="427">
        <v>212.5354346</v>
      </c>
      <c r="I271" s="427">
        <v>52.124496800445797</v>
      </c>
      <c r="J271" s="427">
        <v>32.8586879196274</v>
      </c>
      <c r="K271" s="427">
        <v>41.473560731736697</v>
      </c>
      <c r="L271" s="427">
        <v>67.829409400000003</v>
      </c>
      <c r="M271" s="427">
        <v>70.352661661549405</v>
      </c>
      <c r="N271" s="427">
        <v>10.4866531994625</v>
      </c>
      <c r="O271" s="427">
        <v>73.676899866785902</v>
      </c>
      <c r="P271" s="427">
        <v>104.341758</v>
      </c>
      <c r="Q271" s="427">
        <v>57.471709074717197</v>
      </c>
      <c r="R271" s="427">
        <v>16.1315842205791</v>
      </c>
      <c r="S271" s="427">
        <v>36.808581812820002</v>
      </c>
    </row>
    <row r="272" spans="1:19" x14ac:dyDescent="0.25">
      <c r="A272" s="427" t="s">
        <v>168</v>
      </c>
      <c r="B272" s="427" t="s">
        <v>169</v>
      </c>
      <c r="C272" s="427" t="s">
        <v>16</v>
      </c>
      <c r="D272" s="427">
        <v>5996.5603787999999</v>
      </c>
      <c r="E272" s="427">
        <v>9.8833358605278807</v>
      </c>
      <c r="F272" s="427">
        <v>20.7266674730208</v>
      </c>
      <c r="G272" s="427">
        <v>8.9649529784514606</v>
      </c>
      <c r="H272" s="427">
        <v>8130.9516021999998</v>
      </c>
      <c r="I272" s="427">
        <v>8.9991264509354405</v>
      </c>
      <c r="J272" s="427">
        <v>28.1040328875585</v>
      </c>
      <c r="K272" s="427">
        <v>7.8427900718826304</v>
      </c>
      <c r="L272" s="427">
        <v>10915.577870200001</v>
      </c>
      <c r="M272" s="427">
        <v>7.4305010110183396</v>
      </c>
      <c r="N272" s="427">
        <v>37.728887645549698</v>
      </c>
      <c r="O272" s="427">
        <v>6.3683882081107104</v>
      </c>
      <c r="P272" s="427">
        <v>3888.5287343999998</v>
      </c>
      <c r="Q272" s="427">
        <v>11.8214243752935</v>
      </c>
      <c r="R272" s="427">
        <v>13.440411993871001</v>
      </c>
      <c r="S272" s="427">
        <v>11.0554081119095</v>
      </c>
    </row>
    <row r="273" spans="1:19" x14ac:dyDescent="0.25">
      <c r="A273" s="427" t="s">
        <v>170</v>
      </c>
      <c r="B273" s="427" t="s">
        <v>171</v>
      </c>
      <c r="C273" s="427" t="s">
        <v>15</v>
      </c>
      <c r="D273" s="427">
        <v>164.1474249</v>
      </c>
      <c r="E273" s="427">
        <v>57.157480531114601</v>
      </c>
      <c r="F273" s="427">
        <v>20.813190811560201</v>
      </c>
      <c r="G273" s="427">
        <v>56.034469146132302</v>
      </c>
      <c r="H273" s="427">
        <v>336.46469000000002</v>
      </c>
      <c r="I273" s="427">
        <v>57.825314784547203</v>
      </c>
      <c r="J273" s="427">
        <v>42.662282387851597</v>
      </c>
      <c r="K273" s="427">
        <v>38.613006500501001</v>
      </c>
      <c r="L273" s="427">
        <v>245.6716289</v>
      </c>
      <c r="M273" s="427">
        <v>52.900863864389898</v>
      </c>
      <c r="N273" s="427">
        <v>31.150110898160801</v>
      </c>
      <c r="O273" s="427">
        <v>44.881644489904701</v>
      </c>
      <c r="P273" s="427">
        <v>42.3864144</v>
      </c>
      <c r="Q273" s="427">
        <v>99.999999999999702</v>
      </c>
      <c r="R273" s="427">
        <v>5.3744159024273799</v>
      </c>
      <c r="S273" s="427">
        <v>100.962453234758</v>
      </c>
    </row>
    <row r="274" spans="1:19" x14ac:dyDescent="0.25">
      <c r="A274" s="427" t="s">
        <v>170</v>
      </c>
      <c r="B274" s="427" t="s">
        <v>171</v>
      </c>
      <c r="C274" s="427" t="s">
        <v>16</v>
      </c>
      <c r="D274" s="427">
        <v>7442.3182219</v>
      </c>
      <c r="E274" s="427">
        <v>9.91626931526873</v>
      </c>
      <c r="F274" s="427">
        <v>18.584756605951799</v>
      </c>
      <c r="G274" s="427">
        <v>8.6929661972636403</v>
      </c>
      <c r="H274" s="427">
        <v>10367.462930199999</v>
      </c>
      <c r="I274" s="427">
        <v>8.9536232798552007</v>
      </c>
      <c r="J274" s="427">
        <v>25.8893491831642</v>
      </c>
      <c r="K274" s="427">
        <v>6.7619120118619103</v>
      </c>
      <c r="L274" s="427">
        <v>13533.018578699999</v>
      </c>
      <c r="M274" s="427">
        <v>6.6264136427916496</v>
      </c>
      <c r="N274" s="427">
        <v>33.794289484809802</v>
      </c>
      <c r="O274" s="427">
        <v>5.5635827540707599</v>
      </c>
      <c r="P274" s="427">
        <v>8702.4824308000007</v>
      </c>
      <c r="Q274" s="427">
        <v>9.3238450416806202</v>
      </c>
      <c r="R274" s="427">
        <v>21.731604726074199</v>
      </c>
      <c r="S274" s="427">
        <v>8.2087887480402006</v>
      </c>
    </row>
    <row r="275" spans="1:19" x14ac:dyDescent="0.25">
      <c r="A275" s="427" t="s">
        <v>172</v>
      </c>
      <c r="B275" s="427" t="s">
        <v>173</v>
      </c>
      <c r="C275" s="427" t="s">
        <v>15</v>
      </c>
      <c r="D275" s="427">
        <v>144.3621933</v>
      </c>
      <c r="E275" s="427">
        <v>33.526047926130197</v>
      </c>
      <c r="F275" s="427">
        <v>33.3654052532573</v>
      </c>
      <c r="G275" s="427">
        <v>21.645747896421</v>
      </c>
      <c r="H275" s="427">
        <v>88.102704000000003</v>
      </c>
      <c r="I275" s="427">
        <v>46.9152626162046</v>
      </c>
      <c r="J275" s="427">
        <v>20.362550302619798</v>
      </c>
      <c r="K275" s="427">
        <v>40.127949266565899</v>
      </c>
      <c r="L275" s="427">
        <v>138.18516550000001</v>
      </c>
      <c r="M275" s="427">
        <v>38.7233565597517</v>
      </c>
      <c r="N275" s="427">
        <v>31.937752825039201</v>
      </c>
      <c r="O275" s="427">
        <v>27.1831935994289</v>
      </c>
      <c r="P275" s="427">
        <v>62.020220100000003</v>
      </c>
      <c r="Q275" s="427">
        <v>58.435664166469998</v>
      </c>
      <c r="R275" s="427">
        <v>14.334291619083601</v>
      </c>
      <c r="S275" s="427">
        <v>42.156197784986702</v>
      </c>
    </row>
    <row r="276" spans="1:19" x14ac:dyDescent="0.25">
      <c r="A276" s="427" t="s">
        <v>172</v>
      </c>
      <c r="B276" s="427" t="s">
        <v>173</v>
      </c>
      <c r="C276" s="427" t="s">
        <v>16</v>
      </c>
      <c r="D276" s="427">
        <v>1691.3807881</v>
      </c>
      <c r="E276" s="427">
        <v>10.938454360619099</v>
      </c>
      <c r="F276" s="427">
        <v>21.935059603816001</v>
      </c>
      <c r="G276" s="427">
        <v>8.9420706903876201</v>
      </c>
      <c r="H276" s="427">
        <v>1688.6631262999999</v>
      </c>
      <c r="I276" s="427">
        <v>10.957941276530001</v>
      </c>
      <c r="J276" s="427">
        <v>21.899814983571201</v>
      </c>
      <c r="K276" s="427">
        <v>9.3992410562174005</v>
      </c>
      <c r="L276" s="427">
        <v>3267.3681200000001</v>
      </c>
      <c r="M276" s="427">
        <v>7.2401776691860702</v>
      </c>
      <c r="N276" s="427">
        <v>42.373612709836998</v>
      </c>
      <c r="O276" s="427">
        <v>5.5646843798910899</v>
      </c>
      <c r="P276" s="427">
        <v>1063.4436398</v>
      </c>
      <c r="Q276" s="427">
        <v>13.8811497499773</v>
      </c>
      <c r="R276" s="427">
        <v>13.791512702775799</v>
      </c>
      <c r="S276" s="427">
        <v>12.2757323088631</v>
      </c>
    </row>
    <row r="277" spans="1:19" x14ac:dyDescent="0.25">
      <c r="A277" s="427" t="s">
        <v>174</v>
      </c>
      <c r="B277" s="427" t="s">
        <v>175</v>
      </c>
      <c r="C277" s="427" t="s">
        <v>15</v>
      </c>
      <c r="D277" s="427">
        <v>419.98815769999999</v>
      </c>
      <c r="E277" s="427">
        <v>40.300688992742501</v>
      </c>
      <c r="F277" s="427">
        <v>32.602047803742003</v>
      </c>
      <c r="G277" s="427">
        <v>27.268273967947302</v>
      </c>
      <c r="H277" s="427">
        <v>267.4219822</v>
      </c>
      <c r="I277" s="427">
        <v>60.253890162185499</v>
      </c>
      <c r="J277" s="427">
        <v>20.7589287640903</v>
      </c>
      <c r="K277" s="427">
        <v>45.592692506441502</v>
      </c>
      <c r="L277" s="427">
        <v>418.1677684</v>
      </c>
      <c r="M277" s="427">
        <v>38.375151380244503</v>
      </c>
      <c r="N277" s="427">
        <v>32.460738059903001</v>
      </c>
      <c r="O277" s="427">
        <v>28.190625207884299</v>
      </c>
      <c r="P277" s="427">
        <v>182.6484026</v>
      </c>
      <c r="Q277" s="427">
        <v>51.301826031871101</v>
      </c>
      <c r="R277" s="427">
        <v>14.1782853722647</v>
      </c>
      <c r="S277" s="427">
        <v>51.1434081349053</v>
      </c>
    </row>
    <row r="278" spans="1:19" x14ac:dyDescent="0.25">
      <c r="A278" s="427" t="s">
        <v>174</v>
      </c>
      <c r="B278" s="427" t="s">
        <v>175</v>
      </c>
      <c r="C278" s="427" t="s">
        <v>16</v>
      </c>
      <c r="D278" s="427">
        <v>5304.0493100000003</v>
      </c>
      <c r="E278" s="427">
        <v>9.8887526077488292</v>
      </c>
      <c r="F278" s="427">
        <v>17.342767447785501</v>
      </c>
      <c r="G278" s="427">
        <v>9.88685078285509</v>
      </c>
      <c r="H278" s="427">
        <v>4136.1677049</v>
      </c>
      <c r="I278" s="427">
        <v>11.2053809608917</v>
      </c>
      <c r="J278" s="427">
        <v>13.5241191095038</v>
      </c>
      <c r="K278" s="427">
        <v>10.440593649464599</v>
      </c>
      <c r="L278" s="427">
        <v>13028.9800325</v>
      </c>
      <c r="M278" s="427">
        <v>7.2385847943243</v>
      </c>
      <c r="N278" s="427">
        <v>42.601144442506701</v>
      </c>
      <c r="O278" s="427">
        <v>4.7635076047592602</v>
      </c>
      <c r="P278" s="427">
        <v>8114.4414980000001</v>
      </c>
      <c r="Q278" s="427">
        <v>9.1801962298185007</v>
      </c>
      <c r="R278" s="427">
        <v>26.5319690002041</v>
      </c>
      <c r="S278" s="427">
        <v>7.6117712098333303</v>
      </c>
    </row>
    <row r="279" spans="1:19" x14ac:dyDescent="0.25">
      <c r="A279" s="427" t="s">
        <v>176</v>
      </c>
      <c r="B279" s="427" t="s">
        <v>177</v>
      </c>
      <c r="C279" s="427" t="s">
        <v>15</v>
      </c>
      <c r="D279" s="427">
        <v>80.402846499999995</v>
      </c>
      <c r="E279" s="427">
        <v>57.221286791591297</v>
      </c>
      <c r="F279" s="427">
        <v>17.3232687090896</v>
      </c>
      <c r="G279" s="427">
        <v>42.611589928482204</v>
      </c>
      <c r="H279" s="427">
        <v>45.671103600000002</v>
      </c>
      <c r="I279" s="427">
        <v>70.282447666128604</v>
      </c>
      <c r="J279" s="427">
        <v>9.8401093287595192</v>
      </c>
      <c r="K279" s="427">
        <v>63.942294557899501</v>
      </c>
      <c r="L279" s="427">
        <v>147.7637312</v>
      </c>
      <c r="M279" s="427">
        <v>46.864438328465702</v>
      </c>
      <c r="N279" s="427">
        <v>31.8365696298487</v>
      </c>
      <c r="O279" s="427">
        <v>34.498249224886003</v>
      </c>
      <c r="P279" s="427">
        <v>190.29439360000001</v>
      </c>
      <c r="Q279" s="427">
        <v>36.713127918188</v>
      </c>
      <c r="R279" s="427">
        <v>41.000052332302197</v>
      </c>
      <c r="S279" s="427">
        <v>25.565992495632901</v>
      </c>
    </row>
    <row r="280" spans="1:19" x14ac:dyDescent="0.25">
      <c r="A280" s="427" t="s">
        <v>176</v>
      </c>
      <c r="B280" s="427" t="s">
        <v>177</v>
      </c>
      <c r="C280" s="427" t="s">
        <v>16</v>
      </c>
      <c r="D280" s="427">
        <v>2702.9289150999998</v>
      </c>
      <c r="E280" s="427">
        <v>12.613497465792999</v>
      </c>
      <c r="F280" s="427">
        <v>10.313991387417101</v>
      </c>
      <c r="G280" s="427">
        <v>12.5670609999435</v>
      </c>
      <c r="H280" s="427">
        <v>3331.5950056000001</v>
      </c>
      <c r="I280" s="427">
        <v>10.565434455377501</v>
      </c>
      <c r="J280" s="427">
        <v>12.712891560764101</v>
      </c>
      <c r="K280" s="427">
        <v>9.7630077736754703</v>
      </c>
      <c r="L280" s="427">
        <v>11172.519365</v>
      </c>
      <c r="M280" s="427">
        <v>5.58476442871088</v>
      </c>
      <c r="N280" s="427">
        <v>42.632741047167798</v>
      </c>
      <c r="O280" s="427">
        <v>4.3252516336334503</v>
      </c>
      <c r="P280" s="427">
        <v>8999.3865392999996</v>
      </c>
      <c r="Q280" s="427">
        <v>7.43195088647294</v>
      </c>
      <c r="R280" s="427">
        <v>34.340376004650999</v>
      </c>
      <c r="S280" s="427">
        <v>5.3906014991313898</v>
      </c>
    </row>
    <row r="281" spans="1:19" x14ac:dyDescent="0.25">
      <c r="A281" s="427" t="s">
        <v>178</v>
      </c>
      <c r="B281" s="427" t="s">
        <v>179</v>
      </c>
      <c r="C281" s="427" t="s">
        <v>15</v>
      </c>
      <c r="D281" s="427">
        <v>214.78780990000001</v>
      </c>
      <c r="E281" s="427">
        <v>31.3521229487298</v>
      </c>
      <c r="F281" s="427">
        <v>26.187130955749101</v>
      </c>
      <c r="G281" s="427">
        <v>24.141399123827899</v>
      </c>
      <c r="H281" s="427">
        <v>74.358748000000006</v>
      </c>
      <c r="I281" s="427">
        <v>38.063737640648299</v>
      </c>
      <c r="J281" s="427">
        <v>9.0658882014213802</v>
      </c>
      <c r="K281" s="427">
        <v>35.358990551922801</v>
      </c>
      <c r="L281" s="427">
        <v>186.7242377</v>
      </c>
      <c r="M281" s="427">
        <v>23.3965112018921</v>
      </c>
      <c r="N281" s="427">
        <v>22.7655939484596</v>
      </c>
      <c r="O281" s="427">
        <v>17.447282383164801</v>
      </c>
      <c r="P281" s="427">
        <v>344.33287719999998</v>
      </c>
      <c r="Q281" s="427">
        <v>18.637941948411399</v>
      </c>
      <c r="R281" s="427">
        <v>41.981386894369898</v>
      </c>
      <c r="S281" s="427">
        <v>13.232170256924199</v>
      </c>
    </row>
    <row r="282" spans="1:19" x14ac:dyDescent="0.25">
      <c r="A282" s="427" t="s">
        <v>178</v>
      </c>
      <c r="B282" s="427" t="s">
        <v>179</v>
      </c>
      <c r="C282" s="427" t="s">
        <v>16</v>
      </c>
      <c r="D282" s="427">
        <v>551.23589809999999</v>
      </c>
      <c r="E282" s="427">
        <v>13.5567505142578</v>
      </c>
      <c r="F282" s="427">
        <v>10.212294991062199</v>
      </c>
      <c r="G282" s="427">
        <v>12.650331067727199</v>
      </c>
      <c r="H282" s="427">
        <v>560.65373390000002</v>
      </c>
      <c r="I282" s="427">
        <v>13.685805906804299</v>
      </c>
      <c r="J282" s="427">
        <v>10.3867715041095</v>
      </c>
      <c r="K282" s="427">
        <v>12.684471619473401</v>
      </c>
      <c r="L282" s="427">
        <v>1573.0732857999999</v>
      </c>
      <c r="M282" s="427">
        <v>9.0771348421381504</v>
      </c>
      <c r="N282" s="427">
        <v>29.143037477277598</v>
      </c>
      <c r="O282" s="427">
        <v>8.2808328300092793</v>
      </c>
      <c r="P282" s="427">
        <v>2712.8041715999998</v>
      </c>
      <c r="Q282" s="427">
        <v>8.0094568172321399</v>
      </c>
      <c r="R282" s="427">
        <v>50.2578960275507</v>
      </c>
      <c r="S282" s="427">
        <v>5.1958433065309899</v>
      </c>
    </row>
    <row r="283" spans="1:19" x14ac:dyDescent="0.25">
      <c r="A283" s="427" t="s">
        <v>180</v>
      </c>
      <c r="B283" s="427" t="s">
        <v>181</v>
      </c>
      <c r="C283" s="427" t="s">
        <v>15</v>
      </c>
      <c r="D283" s="427">
        <v>195.13525290000001</v>
      </c>
      <c r="E283" s="427">
        <v>39.750206671595599</v>
      </c>
      <c r="F283" s="427">
        <v>27.049224747497099</v>
      </c>
      <c r="G283" s="427">
        <v>35.8838189124778</v>
      </c>
      <c r="H283" s="427">
        <v>144.69979240000001</v>
      </c>
      <c r="I283" s="427">
        <v>54.281473323617298</v>
      </c>
      <c r="J283" s="427">
        <v>20.057970804227601</v>
      </c>
      <c r="K283" s="427">
        <v>48.516251883865202</v>
      </c>
      <c r="L283" s="427">
        <v>292.60746</v>
      </c>
      <c r="M283" s="427">
        <v>39.494596658129502</v>
      </c>
      <c r="N283" s="427">
        <v>40.560610298285297</v>
      </c>
      <c r="O283" s="427">
        <v>26.332027490598801</v>
      </c>
      <c r="P283" s="427">
        <v>88.965426800000003</v>
      </c>
      <c r="Q283" s="427">
        <v>56.395910860393897</v>
      </c>
      <c r="R283" s="427">
        <v>12.33219414999</v>
      </c>
      <c r="S283" s="427">
        <v>45.126830855364801</v>
      </c>
    </row>
    <row r="284" spans="1:19" x14ac:dyDescent="0.25">
      <c r="A284" s="427" t="s">
        <v>180</v>
      </c>
      <c r="B284" s="427" t="s">
        <v>181</v>
      </c>
      <c r="C284" s="427" t="s">
        <v>16</v>
      </c>
      <c r="D284" s="427">
        <v>1507.7604954999999</v>
      </c>
      <c r="E284" s="427">
        <v>14.6773553182421</v>
      </c>
      <c r="F284" s="427">
        <v>11.438951102134601</v>
      </c>
      <c r="G284" s="427">
        <v>14.0619004371078</v>
      </c>
      <c r="H284" s="427">
        <v>2184.4003576</v>
      </c>
      <c r="I284" s="427">
        <v>12.5859790015692</v>
      </c>
      <c r="J284" s="427">
        <v>16.572425761682702</v>
      </c>
      <c r="K284" s="427">
        <v>11.2745836195393</v>
      </c>
      <c r="L284" s="427">
        <v>7098.3833402</v>
      </c>
      <c r="M284" s="427">
        <v>6.0959155327443701</v>
      </c>
      <c r="N284" s="427">
        <v>53.853420470356397</v>
      </c>
      <c r="O284" s="427">
        <v>4.4468459248365901</v>
      </c>
      <c r="P284" s="427">
        <v>2390.3889362999998</v>
      </c>
      <c r="Q284" s="427">
        <v>10.946253637255699</v>
      </c>
      <c r="R284" s="427">
        <v>18.135202665826299</v>
      </c>
      <c r="S284" s="427">
        <v>10.1260095937863</v>
      </c>
    </row>
    <row r="285" spans="1:19" x14ac:dyDescent="0.25">
      <c r="A285" s="427" t="s">
        <v>182</v>
      </c>
      <c r="B285" s="427" t="s">
        <v>183</v>
      </c>
      <c r="C285" s="427" t="s">
        <v>15</v>
      </c>
      <c r="D285" s="427">
        <v>512.11824530000001</v>
      </c>
      <c r="E285" s="427">
        <v>36.529804847622501</v>
      </c>
      <c r="F285" s="427">
        <v>27.101464371214998</v>
      </c>
      <c r="G285" s="427">
        <v>27.552431294254301</v>
      </c>
      <c r="H285" s="427">
        <v>324.21161069999999</v>
      </c>
      <c r="I285" s="427">
        <v>44.2802433593085</v>
      </c>
      <c r="J285" s="427">
        <v>17.157384054874001</v>
      </c>
      <c r="K285" s="427">
        <v>38.6786401522331</v>
      </c>
      <c r="L285" s="427">
        <v>731.11154009999996</v>
      </c>
      <c r="M285" s="427">
        <v>33.752995562430399</v>
      </c>
      <c r="N285" s="427">
        <v>38.690660872270101</v>
      </c>
      <c r="O285" s="427">
        <v>21.488605348868798</v>
      </c>
      <c r="P285" s="427">
        <v>322.19171849999998</v>
      </c>
      <c r="Q285" s="427">
        <v>48.081865382259402</v>
      </c>
      <c r="R285" s="427">
        <v>17.0504907016409</v>
      </c>
      <c r="S285" s="427">
        <v>36.238246242461997</v>
      </c>
    </row>
    <row r="286" spans="1:19" x14ac:dyDescent="0.25">
      <c r="A286" s="427" t="s">
        <v>182</v>
      </c>
      <c r="B286" s="427" t="s">
        <v>183</v>
      </c>
      <c r="C286" s="427" t="s">
        <v>16</v>
      </c>
      <c r="D286" s="427">
        <v>6874.0146748999996</v>
      </c>
      <c r="E286" s="427">
        <v>15.1397518577221</v>
      </c>
      <c r="F286" s="427">
        <v>18.930026476609701</v>
      </c>
      <c r="G286" s="427">
        <v>13.196265445374401</v>
      </c>
      <c r="H286" s="427">
        <v>7326.0031356999998</v>
      </c>
      <c r="I286" s="427">
        <v>10.0191332424486</v>
      </c>
      <c r="J286" s="427">
        <v>20.174736290993501</v>
      </c>
      <c r="K286" s="427">
        <v>8.6981823739415098</v>
      </c>
      <c r="L286" s="427">
        <v>15314.519031</v>
      </c>
      <c r="M286" s="427">
        <v>8.0554581890348</v>
      </c>
      <c r="N286" s="427">
        <v>42.173935384796202</v>
      </c>
      <c r="O286" s="427">
        <v>6.2767069808537101</v>
      </c>
      <c r="P286" s="427">
        <v>6798.2210058000001</v>
      </c>
      <c r="Q286" s="427">
        <v>9.5567675855495402</v>
      </c>
      <c r="R286" s="427">
        <v>18.7213018476005</v>
      </c>
      <c r="S286" s="427">
        <v>9.5888938282053005</v>
      </c>
    </row>
    <row r="287" spans="1:19" x14ac:dyDescent="0.25">
      <c r="A287" s="427" t="s">
        <v>184</v>
      </c>
      <c r="B287" s="427" t="s">
        <v>185</v>
      </c>
      <c r="C287" s="427" t="s">
        <v>15</v>
      </c>
      <c r="D287" s="427">
        <v>570.96695780000005</v>
      </c>
      <c r="E287" s="427">
        <v>25.761107869488999</v>
      </c>
      <c r="F287" s="427">
        <v>23.218652086495801</v>
      </c>
      <c r="G287" s="427">
        <v>23.9147046470191</v>
      </c>
      <c r="H287" s="427">
        <v>581.08913729999995</v>
      </c>
      <c r="I287" s="427">
        <v>28.621588699705299</v>
      </c>
      <c r="J287" s="427">
        <v>23.630275492993999</v>
      </c>
      <c r="K287" s="427">
        <v>19.100591234137699</v>
      </c>
      <c r="L287" s="427">
        <v>634.54749089999996</v>
      </c>
      <c r="M287" s="427">
        <v>26.862340288712701</v>
      </c>
      <c r="N287" s="427">
        <v>25.804185727901199</v>
      </c>
      <c r="O287" s="427">
        <v>20.653622307607399</v>
      </c>
      <c r="P287" s="427">
        <v>672.48385659999997</v>
      </c>
      <c r="Q287" s="427">
        <v>27.622028294386599</v>
      </c>
      <c r="R287" s="427">
        <v>27.3468866926091</v>
      </c>
      <c r="S287" s="427">
        <v>21.8190981793778</v>
      </c>
    </row>
    <row r="288" spans="1:19" x14ac:dyDescent="0.25">
      <c r="A288" s="427" t="s">
        <v>184</v>
      </c>
      <c r="B288" s="427" t="s">
        <v>185</v>
      </c>
      <c r="C288" s="427" t="s">
        <v>16</v>
      </c>
      <c r="D288" s="427">
        <v>4208.6174172000001</v>
      </c>
      <c r="E288" s="427">
        <v>9.5267353010636899</v>
      </c>
      <c r="F288" s="427">
        <v>17.3767679663761</v>
      </c>
      <c r="G288" s="427">
        <v>8.8138660194657206</v>
      </c>
      <c r="H288" s="427">
        <v>3641.8354601999999</v>
      </c>
      <c r="I288" s="427">
        <v>11.212476092998701</v>
      </c>
      <c r="J288" s="427">
        <v>15.0366078667513</v>
      </c>
      <c r="K288" s="427">
        <v>10.248448079583399</v>
      </c>
      <c r="L288" s="427">
        <v>8627.1021614000001</v>
      </c>
      <c r="M288" s="427">
        <v>7.2316989314601798</v>
      </c>
      <c r="N288" s="427">
        <v>35.620047540602101</v>
      </c>
      <c r="O288" s="427">
        <v>5.8375502838680902</v>
      </c>
      <c r="P288" s="427">
        <v>7742.2390296000003</v>
      </c>
      <c r="Q288" s="427">
        <v>7.1155328040333998</v>
      </c>
      <c r="R288" s="427">
        <v>31.966576626270498</v>
      </c>
      <c r="S288" s="427">
        <v>6.0691282991427604</v>
      </c>
    </row>
    <row r="289" spans="1:19" x14ac:dyDescent="0.25">
      <c r="A289" s="427" t="s">
        <v>186</v>
      </c>
      <c r="B289" s="427" t="s">
        <v>187</v>
      </c>
      <c r="C289" s="427" t="s">
        <v>15</v>
      </c>
      <c r="D289" s="427">
        <v>805.3264964</v>
      </c>
      <c r="E289" s="427">
        <v>28.1801811466324</v>
      </c>
      <c r="F289" s="427">
        <v>29.759309675588099</v>
      </c>
      <c r="G289" s="427">
        <v>22.159760885654801</v>
      </c>
      <c r="H289" s="427">
        <v>367.87014690000001</v>
      </c>
      <c r="I289" s="427">
        <v>40.629567845298197</v>
      </c>
      <c r="J289" s="427">
        <v>13.5939419241008</v>
      </c>
      <c r="K289" s="427">
        <v>33.495432761789701</v>
      </c>
      <c r="L289" s="427">
        <v>974.3732139</v>
      </c>
      <c r="M289" s="427">
        <v>36.667194401590201</v>
      </c>
      <c r="N289" s="427">
        <v>36.006109747624301</v>
      </c>
      <c r="O289" s="427">
        <v>22.222325225284401</v>
      </c>
      <c r="P289" s="427">
        <v>558.56313169999999</v>
      </c>
      <c r="Q289" s="427">
        <v>34.136595747784298</v>
      </c>
      <c r="R289" s="427">
        <v>20.6406386526867</v>
      </c>
      <c r="S289" s="427">
        <v>31.418871574232</v>
      </c>
    </row>
    <row r="290" spans="1:19" x14ac:dyDescent="0.25">
      <c r="A290" s="427" t="s">
        <v>186</v>
      </c>
      <c r="B290" s="427" t="s">
        <v>187</v>
      </c>
      <c r="C290" s="427" t="s">
        <v>16</v>
      </c>
      <c r="D290" s="427">
        <v>6620.2034634000001</v>
      </c>
      <c r="E290" s="427">
        <v>10.4872124674714</v>
      </c>
      <c r="F290" s="427">
        <v>15.851927458728101</v>
      </c>
      <c r="G290" s="427">
        <v>9.5573872378171796</v>
      </c>
      <c r="H290" s="427">
        <v>5770.9804980999997</v>
      </c>
      <c r="I290" s="427">
        <v>11.9948666975073</v>
      </c>
      <c r="J290" s="427">
        <v>13.818482275865399</v>
      </c>
      <c r="K290" s="427">
        <v>11.747913376602</v>
      </c>
      <c r="L290" s="427">
        <v>13044.089274</v>
      </c>
      <c r="M290" s="427">
        <v>8.0351756479975993</v>
      </c>
      <c r="N290" s="427">
        <v>31.233776738098399</v>
      </c>
      <c r="O290" s="427">
        <v>6.4388012404334303</v>
      </c>
      <c r="P290" s="427">
        <v>16327.493346900001</v>
      </c>
      <c r="Q290" s="427">
        <v>6.6239979146855301</v>
      </c>
      <c r="R290" s="427">
        <v>39.095813527308003</v>
      </c>
      <c r="S290" s="427">
        <v>5.4787701994095599</v>
      </c>
    </row>
    <row r="291" spans="1:19" x14ac:dyDescent="0.25">
      <c r="A291" s="427" t="s">
        <v>188</v>
      </c>
      <c r="B291" s="427" t="s">
        <v>189</v>
      </c>
      <c r="C291" s="427" t="s">
        <v>15</v>
      </c>
      <c r="D291" s="427">
        <v>448.3822141</v>
      </c>
      <c r="E291" s="427">
        <v>46.065553197066599</v>
      </c>
      <c r="F291" s="427">
        <v>30.553454166266999</v>
      </c>
      <c r="G291" s="427">
        <v>28.918805180893401</v>
      </c>
      <c r="H291" s="427">
        <v>161.06634779999999</v>
      </c>
      <c r="I291" s="427">
        <v>50.697161467521099</v>
      </c>
      <c r="J291" s="427">
        <v>10.975308833587601</v>
      </c>
      <c r="K291" s="427">
        <v>54.3163130088682</v>
      </c>
      <c r="L291" s="427">
        <v>685.90832090000004</v>
      </c>
      <c r="M291" s="427">
        <v>30.485101822769</v>
      </c>
      <c r="N291" s="427">
        <v>46.7388486560383</v>
      </c>
      <c r="O291" s="427">
        <v>16.072240604915802</v>
      </c>
      <c r="P291" s="427">
        <v>172.1767442</v>
      </c>
      <c r="Q291" s="427">
        <v>51.067737432282897</v>
      </c>
      <c r="R291" s="427">
        <v>11.7323883441071</v>
      </c>
      <c r="S291" s="427">
        <v>46.333338045210297</v>
      </c>
    </row>
    <row r="292" spans="1:19" x14ac:dyDescent="0.25">
      <c r="A292" s="427" t="s">
        <v>188</v>
      </c>
      <c r="B292" s="427" t="s">
        <v>189</v>
      </c>
      <c r="C292" s="427" t="s">
        <v>16</v>
      </c>
      <c r="D292" s="427">
        <v>3859.7977603999998</v>
      </c>
      <c r="E292" s="427">
        <v>10.014519039678</v>
      </c>
      <c r="F292" s="427">
        <v>12.9101970494069</v>
      </c>
      <c r="G292" s="427">
        <v>10.0745511497036</v>
      </c>
      <c r="H292" s="427">
        <v>4249.8331046000003</v>
      </c>
      <c r="I292" s="427">
        <v>12.2757593018863</v>
      </c>
      <c r="J292" s="427">
        <v>14.2147817614653</v>
      </c>
      <c r="K292" s="427">
        <v>11.420839236142101</v>
      </c>
      <c r="L292" s="427">
        <v>11288.631393400001</v>
      </c>
      <c r="M292" s="427">
        <v>6.1648215774114297</v>
      </c>
      <c r="N292" s="427">
        <v>37.758054891407397</v>
      </c>
      <c r="O292" s="427">
        <v>5.2020456979770104</v>
      </c>
      <c r="P292" s="427">
        <v>10499.0177415</v>
      </c>
      <c r="Q292" s="427">
        <v>6.8659325978372197</v>
      </c>
      <c r="R292" s="427">
        <v>35.116966297720403</v>
      </c>
      <c r="S292" s="427">
        <v>5.9668950286555198</v>
      </c>
    </row>
    <row r="293" spans="1:19" x14ac:dyDescent="0.25">
      <c r="A293" s="427" t="s">
        <v>190</v>
      </c>
      <c r="B293" s="427" t="s">
        <v>191</v>
      </c>
      <c r="C293" s="427" t="s">
        <v>15</v>
      </c>
      <c r="D293" s="427">
        <v>180.8719251</v>
      </c>
      <c r="E293" s="427">
        <v>34.622264137048603</v>
      </c>
      <c r="F293" s="427">
        <v>21.8531692155731</v>
      </c>
      <c r="G293" s="427">
        <v>28.402418807319599</v>
      </c>
      <c r="H293" s="427">
        <v>194.50345379999999</v>
      </c>
      <c r="I293" s="427">
        <v>34.5530599287111</v>
      </c>
      <c r="J293" s="427">
        <v>23.500147336601799</v>
      </c>
      <c r="K293" s="427">
        <v>26.428565855972501</v>
      </c>
      <c r="L293" s="427">
        <v>379.59603770000001</v>
      </c>
      <c r="M293" s="427">
        <v>27.166905690558998</v>
      </c>
      <c r="N293" s="427">
        <v>45.8632617573614</v>
      </c>
      <c r="O293" s="427">
        <v>18.296245976235699</v>
      </c>
      <c r="P293" s="427">
        <v>72.697665700000002</v>
      </c>
      <c r="Q293" s="427">
        <v>49.285561824505997</v>
      </c>
      <c r="R293" s="427">
        <v>8.7834216904636904</v>
      </c>
      <c r="S293" s="427">
        <v>48.742382024729999</v>
      </c>
    </row>
    <row r="294" spans="1:19" x14ac:dyDescent="0.25">
      <c r="A294" s="427" t="s">
        <v>190</v>
      </c>
      <c r="B294" s="427" t="s">
        <v>191</v>
      </c>
      <c r="C294" s="427" t="s">
        <v>16</v>
      </c>
      <c r="D294" s="427">
        <v>2924.9631834000002</v>
      </c>
      <c r="E294" s="427">
        <v>9.3392098931140701</v>
      </c>
      <c r="F294" s="427">
        <v>25.694617228273199</v>
      </c>
      <c r="G294" s="427">
        <v>8.3701073929135994</v>
      </c>
      <c r="H294" s="427">
        <v>2112.3893128999998</v>
      </c>
      <c r="I294" s="427">
        <v>11.319535195185001</v>
      </c>
      <c r="J294" s="427">
        <v>18.556484792731101</v>
      </c>
      <c r="K294" s="427">
        <v>9.6934293462868695</v>
      </c>
      <c r="L294" s="427">
        <v>4871.7729108000003</v>
      </c>
      <c r="M294" s="427">
        <v>7.06753059884326</v>
      </c>
      <c r="N294" s="427">
        <v>42.796552406710298</v>
      </c>
      <c r="O294" s="427">
        <v>5.3785736782929696</v>
      </c>
      <c r="P294" s="427">
        <v>1474.438541</v>
      </c>
      <c r="Q294" s="427">
        <v>12.072006525685101</v>
      </c>
      <c r="R294" s="427">
        <v>12.952345572285299</v>
      </c>
      <c r="S294" s="427">
        <v>11.900030412123099</v>
      </c>
    </row>
    <row r="295" spans="1:19" x14ac:dyDescent="0.25">
      <c r="A295" s="427" t="s">
        <v>192</v>
      </c>
      <c r="B295" s="427" t="s">
        <v>193</v>
      </c>
      <c r="C295" s="427" t="s">
        <v>15</v>
      </c>
      <c r="D295" s="427">
        <v>183.4268079</v>
      </c>
      <c r="E295" s="427">
        <v>44.195418792328702</v>
      </c>
      <c r="F295" s="427">
        <v>43.3828217690399</v>
      </c>
      <c r="G295" s="427">
        <v>28.257511763363699</v>
      </c>
      <c r="H295" s="427">
        <v>61.101215600000003</v>
      </c>
      <c r="I295" s="427">
        <v>76.793156440115794</v>
      </c>
      <c r="J295" s="427">
        <v>14.4512308565693</v>
      </c>
      <c r="K295" s="427">
        <v>73.162403313739404</v>
      </c>
      <c r="L295" s="427">
        <v>178.2817441</v>
      </c>
      <c r="M295" s="427">
        <v>48.893832633648302</v>
      </c>
      <c r="N295" s="427">
        <v>42.165947374390797</v>
      </c>
      <c r="O295" s="427">
        <v>31.225403073938601</v>
      </c>
      <c r="P295" s="427"/>
      <c r="Q295" s="427"/>
      <c r="R295" s="427"/>
      <c r="S295" s="427"/>
    </row>
    <row r="296" spans="1:19" x14ac:dyDescent="0.25">
      <c r="A296" s="427" t="s">
        <v>192</v>
      </c>
      <c r="B296" s="427" t="s">
        <v>193</v>
      </c>
      <c r="C296" s="427" t="s">
        <v>16</v>
      </c>
      <c r="D296" s="427">
        <v>3317.6835630999999</v>
      </c>
      <c r="E296" s="427">
        <v>10.728767330285599</v>
      </c>
      <c r="F296" s="427">
        <v>13.3929636581969</v>
      </c>
      <c r="G296" s="427">
        <v>9.7732695837273393</v>
      </c>
      <c r="H296" s="427">
        <v>5388.8372675999999</v>
      </c>
      <c r="I296" s="427">
        <v>9.4725707890953998</v>
      </c>
      <c r="J296" s="427">
        <v>21.753883488956699</v>
      </c>
      <c r="K296" s="427">
        <v>8.0656040288331603</v>
      </c>
      <c r="L296" s="427">
        <v>10505.8474186</v>
      </c>
      <c r="M296" s="427">
        <v>6.1322771315949103</v>
      </c>
      <c r="N296" s="427">
        <v>42.410443913583897</v>
      </c>
      <c r="O296" s="427">
        <v>4.9790693357894504</v>
      </c>
      <c r="P296" s="427">
        <v>5559.4720078</v>
      </c>
      <c r="Q296" s="427">
        <v>9.4717136293253592</v>
      </c>
      <c r="R296" s="427">
        <v>22.442708939262499</v>
      </c>
      <c r="S296" s="427">
        <v>8.4063317804515805</v>
      </c>
    </row>
    <row r="297" spans="1:19" x14ac:dyDescent="0.25">
      <c r="A297" s="427" t="s">
        <v>194</v>
      </c>
      <c r="B297" s="427" t="s">
        <v>195</v>
      </c>
      <c r="C297" s="427" t="s">
        <v>15</v>
      </c>
      <c r="D297" s="427">
        <v>454.98944399999999</v>
      </c>
      <c r="E297" s="427">
        <v>28.6387175872669</v>
      </c>
      <c r="F297" s="427">
        <v>26.823049479674498</v>
      </c>
      <c r="G297" s="427">
        <v>22.020990800995701</v>
      </c>
      <c r="H297" s="427">
        <v>425.22750660000003</v>
      </c>
      <c r="I297" s="427">
        <v>28.041231065128201</v>
      </c>
      <c r="J297" s="427">
        <v>25.068490269524599</v>
      </c>
      <c r="K297" s="427">
        <v>19.139284429038401</v>
      </c>
      <c r="L297" s="427">
        <v>407.51057950000001</v>
      </c>
      <c r="M297" s="427">
        <v>33.162002216568901</v>
      </c>
      <c r="N297" s="427">
        <v>24.024022054936498</v>
      </c>
      <c r="O297" s="427">
        <v>28.201132669746901</v>
      </c>
      <c r="P297" s="427">
        <v>408.53539610000001</v>
      </c>
      <c r="Q297" s="427">
        <v>32.397224336835599</v>
      </c>
      <c r="R297" s="427">
        <v>24.084438195864401</v>
      </c>
      <c r="S297" s="427">
        <v>24.041537290963898</v>
      </c>
    </row>
    <row r="298" spans="1:19" x14ac:dyDescent="0.25">
      <c r="A298" s="427" t="s">
        <v>194</v>
      </c>
      <c r="B298" s="427" t="s">
        <v>195</v>
      </c>
      <c r="C298" s="427" t="s">
        <v>16</v>
      </c>
      <c r="D298" s="427">
        <v>3502.7953901999999</v>
      </c>
      <c r="E298" s="427">
        <v>11.7856456042991</v>
      </c>
      <c r="F298" s="427">
        <v>15.8644429826787</v>
      </c>
      <c r="G298" s="427">
        <v>10.362527866507699</v>
      </c>
      <c r="H298" s="427">
        <v>5297.7145375999999</v>
      </c>
      <c r="I298" s="427">
        <v>10.4210074591543</v>
      </c>
      <c r="J298" s="427">
        <v>23.9937766434781</v>
      </c>
      <c r="K298" s="427">
        <v>9.2271561806412006</v>
      </c>
      <c r="L298" s="427">
        <v>8262.3794037999996</v>
      </c>
      <c r="M298" s="427">
        <v>6.8626662328922601</v>
      </c>
      <c r="N298" s="427">
        <v>37.420983058151101</v>
      </c>
      <c r="O298" s="427">
        <v>4.9345908578309396</v>
      </c>
      <c r="P298" s="427">
        <v>5016.6466093999998</v>
      </c>
      <c r="Q298" s="427">
        <v>9.4092206553925504</v>
      </c>
      <c r="R298" s="427">
        <v>22.720797315692099</v>
      </c>
      <c r="S298" s="427">
        <v>7.8948070871722402</v>
      </c>
    </row>
    <row r="299" spans="1:19" x14ac:dyDescent="0.25">
      <c r="A299" s="427" t="s">
        <v>196</v>
      </c>
      <c r="B299" s="427" t="s">
        <v>197</v>
      </c>
      <c r="C299" s="427" t="s">
        <v>15</v>
      </c>
      <c r="D299" s="427">
        <v>1173.6054918</v>
      </c>
      <c r="E299" s="427">
        <v>42.720784369883901</v>
      </c>
      <c r="F299" s="427">
        <v>26.420519319806399</v>
      </c>
      <c r="G299" s="427">
        <v>35.848828011524702</v>
      </c>
      <c r="H299" s="427">
        <v>549.07265600000005</v>
      </c>
      <c r="I299" s="427">
        <v>36.090694615592398</v>
      </c>
      <c r="J299" s="427">
        <v>12.360869829925401</v>
      </c>
      <c r="K299" s="427">
        <v>27.3883430365522</v>
      </c>
      <c r="L299" s="427">
        <v>1261.7139009</v>
      </c>
      <c r="M299" s="427">
        <v>23.8543415917399</v>
      </c>
      <c r="N299" s="427">
        <v>28.404039285526402</v>
      </c>
      <c r="O299" s="427">
        <v>22.739724332461499</v>
      </c>
      <c r="P299" s="427">
        <v>1457.6307503</v>
      </c>
      <c r="Q299" s="427">
        <v>37.963775356163801</v>
      </c>
      <c r="R299" s="427">
        <v>32.814571564741797</v>
      </c>
      <c r="S299" s="427">
        <v>25.9465442836789</v>
      </c>
    </row>
    <row r="300" spans="1:19" x14ac:dyDescent="0.25">
      <c r="A300" s="427" t="s">
        <v>196</v>
      </c>
      <c r="B300" s="427" t="s">
        <v>197</v>
      </c>
      <c r="C300" s="427" t="s">
        <v>16</v>
      </c>
      <c r="D300" s="427">
        <v>5375.6469741999999</v>
      </c>
      <c r="E300" s="427">
        <v>11.3985264579791</v>
      </c>
      <c r="F300" s="427">
        <v>11.962714487730899</v>
      </c>
      <c r="G300" s="427">
        <v>10.6894924163031</v>
      </c>
      <c r="H300" s="427">
        <v>6105.7738726999996</v>
      </c>
      <c r="I300" s="427">
        <v>15.072254647734599</v>
      </c>
      <c r="J300" s="427">
        <v>13.587504893144001</v>
      </c>
      <c r="K300" s="427">
        <v>14.087035365304001</v>
      </c>
      <c r="L300" s="427">
        <v>18517.4660095</v>
      </c>
      <c r="M300" s="427">
        <v>6.8884437333272004</v>
      </c>
      <c r="N300" s="427">
        <v>41.207906689385403</v>
      </c>
      <c r="O300" s="427">
        <v>5.9050879172540203</v>
      </c>
      <c r="P300" s="427">
        <v>14937.7951961</v>
      </c>
      <c r="Q300" s="427">
        <v>9.8548348735929299</v>
      </c>
      <c r="R300" s="427">
        <v>33.241873929739697</v>
      </c>
      <c r="S300" s="427">
        <v>8.3575853662090704</v>
      </c>
    </row>
    <row r="301" spans="1:19" x14ac:dyDescent="0.25">
      <c r="A301" s="427" t="s">
        <v>198</v>
      </c>
      <c r="B301" s="427" t="s">
        <v>199</v>
      </c>
      <c r="C301" s="427" t="s">
        <v>15</v>
      </c>
      <c r="D301" s="427">
        <v>1022.2329616</v>
      </c>
      <c r="E301" s="427">
        <v>44.692108849513097</v>
      </c>
      <c r="F301" s="427">
        <v>22.8284493160523</v>
      </c>
      <c r="G301" s="427">
        <v>32.016579146141702</v>
      </c>
      <c r="H301" s="427">
        <v>867.50727800000004</v>
      </c>
      <c r="I301" s="427">
        <v>32.884031968145798</v>
      </c>
      <c r="J301" s="427">
        <v>19.3731240050531</v>
      </c>
      <c r="K301" s="427">
        <v>20.680313358625099</v>
      </c>
      <c r="L301" s="427">
        <v>1463.8448688999999</v>
      </c>
      <c r="M301" s="427">
        <v>24.2167721049825</v>
      </c>
      <c r="N301" s="427">
        <v>32.690501726672998</v>
      </c>
      <c r="O301" s="427">
        <v>21.136812453104302</v>
      </c>
      <c r="P301" s="427">
        <v>1124.3053844000001</v>
      </c>
      <c r="Q301" s="427">
        <v>29.740159116912899</v>
      </c>
      <c r="R301" s="427">
        <v>25.107924952221602</v>
      </c>
      <c r="S301" s="427">
        <v>16.730678837972299</v>
      </c>
    </row>
    <row r="302" spans="1:19" x14ac:dyDescent="0.25">
      <c r="A302" s="427" t="s">
        <v>198</v>
      </c>
      <c r="B302" s="427" t="s">
        <v>199</v>
      </c>
      <c r="C302" s="427" t="s">
        <v>16</v>
      </c>
      <c r="D302" s="427">
        <v>10510.2685922</v>
      </c>
      <c r="E302" s="427">
        <v>9.4247270245669501</v>
      </c>
      <c r="F302" s="427">
        <v>20.1771304091431</v>
      </c>
      <c r="G302" s="427">
        <v>7.9056211486150101</v>
      </c>
      <c r="H302" s="427">
        <v>8216.9067085000006</v>
      </c>
      <c r="I302" s="427">
        <v>10.222502924394901</v>
      </c>
      <c r="J302" s="427">
        <v>15.7744397074883</v>
      </c>
      <c r="K302" s="427">
        <v>9.1811042635393392</v>
      </c>
      <c r="L302" s="427">
        <v>20473.101192999999</v>
      </c>
      <c r="M302" s="427">
        <v>6.2476536295591902</v>
      </c>
      <c r="N302" s="427">
        <v>39.303318371645602</v>
      </c>
      <c r="O302" s="427">
        <v>5.0874469776123403</v>
      </c>
      <c r="P302" s="427">
        <v>12889.7302569</v>
      </c>
      <c r="Q302" s="427">
        <v>7.6224478715928399</v>
      </c>
      <c r="R302" s="427">
        <v>24.745111511723</v>
      </c>
      <c r="S302" s="427">
        <v>7.1031520366344196</v>
      </c>
    </row>
    <row r="303" spans="1:19" x14ac:dyDescent="0.25">
      <c r="A303" s="427" t="s">
        <v>200</v>
      </c>
      <c r="B303" s="427" t="s">
        <v>201</v>
      </c>
      <c r="C303" s="427" t="s">
        <v>15</v>
      </c>
      <c r="D303" s="427">
        <v>367.575108</v>
      </c>
      <c r="E303" s="427">
        <v>33.6237302959359</v>
      </c>
      <c r="F303" s="427">
        <v>11.983172284668299</v>
      </c>
      <c r="G303" s="427">
        <v>32.759024279785301</v>
      </c>
      <c r="H303" s="427">
        <v>496.19379880000002</v>
      </c>
      <c r="I303" s="427">
        <v>43.569278971542303</v>
      </c>
      <c r="J303" s="427">
        <v>16.176219902258602</v>
      </c>
      <c r="K303" s="427">
        <v>30.874191897743</v>
      </c>
      <c r="L303" s="427">
        <v>1153.5058041</v>
      </c>
      <c r="M303" s="427">
        <v>29.5308906329157</v>
      </c>
      <c r="N303" s="427">
        <v>37.604991418230597</v>
      </c>
      <c r="O303" s="427">
        <v>15.6186155140261</v>
      </c>
      <c r="P303" s="427">
        <v>1050.1526719999999</v>
      </c>
      <c r="Q303" s="427">
        <v>23.888307180358002</v>
      </c>
      <c r="R303" s="427">
        <v>34.235616394842502</v>
      </c>
      <c r="S303" s="427">
        <v>22.7932043866459</v>
      </c>
    </row>
    <row r="304" spans="1:19" x14ac:dyDescent="0.25">
      <c r="A304" s="427" t="s">
        <v>200</v>
      </c>
      <c r="B304" s="427" t="s">
        <v>201</v>
      </c>
      <c r="C304" s="427" t="s">
        <v>16</v>
      </c>
      <c r="D304" s="427">
        <v>3324.8175514</v>
      </c>
      <c r="E304" s="427">
        <v>10.641590861605</v>
      </c>
      <c r="F304" s="427">
        <v>11.965718369913001</v>
      </c>
      <c r="G304" s="427">
        <v>10.107630857989699</v>
      </c>
      <c r="H304" s="427">
        <v>3434.0307839000002</v>
      </c>
      <c r="I304" s="427">
        <v>8.70507980186383</v>
      </c>
      <c r="J304" s="427">
        <v>12.358766939393901</v>
      </c>
      <c r="K304" s="427">
        <v>8.6056164683289005</v>
      </c>
      <c r="L304" s="427">
        <v>10136.5974926</v>
      </c>
      <c r="M304" s="427">
        <v>6.6501348294864897</v>
      </c>
      <c r="N304" s="427">
        <v>36.480699752846498</v>
      </c>
      <c r="O304" s="427">
        <v>5.1907266306023203</v>
      </c>
      <c r="P304" s="427">
        <v>10890.746765100001</v>
      </c>
      <c r="Q304" s="427">
        <v>6.6099988873403701</v>
      </c>
      <c r="R304" s="427">
        <v>39.194814937846601</v>
      </c>
      <c r="S304" s="427">
        <v>5.5132208963904503</v>
      </c>
    </row>
    <row r="305" spans="1:19" x14ac:dyDescent="0.25">
      <c r="A305" s="427" t="s">
        <v>202</v>
      </c>
      <c r="B305" s="427" t="s">
        <v>203</v>
      </c>
      <c r="C305" s="427" t="s">
        <v>15</v>
      </c>
      <c r="D305" s="427">
        <v>746.00711290000004</v>
      </c>
      <c r="E305" s="427">
        <v>48.83726624626</v>
      </c>
      <c r="F305" s="427">
        <v>23.3160872558378</v>
      </c>
      <c r="G305" s="427">
        <v>40.767868780664202</v>
      </c>
      <c r="H305" s="427">
        <v>948.82888009999999</v>
      </c>
      <c r="I305" s="427">
        <v>38.0518121456712</v>
      </c>
      <c r="J305" s="427">
        <v>29.655182339040199</v>
      </c>
      <c r="K305" s="427">
        <v>35.736708210849201</v>
      </c>
      <c r="L305" s="427">
        <v>728.34243460000005</v>
      </c>
      <c r="M305" s="427">
        <v>61.335710876175803</v>
      </c>
      <c r="N305" s="427">
        <v>22.763986379764301</v>
      </c>
      <c r="O305" s="427">
        <v>46.779675038235702</v>
      </c>
      <c r="P305" s="427">
        <v>776.35974839999994</v>
      </c>
      <c r="Q305" s="427">
        <v>50.8768059544024</v>
      </c>
      <c r="R305" s="427">
        <v>24.2647440253577</v>
      </c>
      <c r="S305" s="427">
        <v>39.215458874218797</v>
      </c>
    </row>
    <row r="306" spans="1:19" x14ac:dyDescent="0.25">
      <c r="A306" s="427" t="s">
        <v>202</v>
      </c>
      <c r="B306" s="427" t="s">
        <v>203</v>
      </c>
      <c r="C306" s="427" t="s">
        <v>16</v>
      </c>
      <c r="D306" s="427">
        <v>13266.7866325</v>
      </c>
      <c r="E306" s="427">
        <v>12.2685363193225</v>
      </c>
      <c r="F306" s="427">
        <v>12.958638720304</v>
      </c>
      <c r="G306" s="427">
        <v>11.144068472400599</v>
      </c>
      <c r="H306" s="427">
        <v>20856.155585500001</v>
      </c>
      <c r="I306" s="427">
        <v>8.8953844406385993</v>
      </c>
      <c r="J306" s="427">
        <v>20.371729252422298</v>
      </c>
      <c r="K306" s="427">
        <v>7.6054326407350104</v>
      </c>
      <c r="L306" s="427">
        <v>46215.574580799999</v>
      </c>
      <c r="M306" s="427">
        <v>5.83788469183194</v>
      </c>
      <c r="N306" s="427">
        <v>45.142124527482402</v>
      </c>
      <c r="O306" s="427">
        <v>4.1335641451829304</v>
      </c>
      <c r="P306" s="427">
        <v>22039.41748</v>
      </c>
      <c r="Q306" s="427">
        <v>8.6605360472244897</v>
      </c>
      <c r="R306" s="427">
        <v>21.527507499791199</v>
      </c>
      <c r="S306" s="427">
        <v>8.4095311365452705</v>
      </c>
    </row>
    <row r="307" spans="1:19" x14ac:dyDescent="0.25">
      <c r="A307" s="427" t="s">
        <v>204</v>
      </c>
      <c r="B307" s="427" t="s">
        <v>205</v>
      </c>
      <c r="C307" s="427" t="s">
        <v>16</v>
      </c>
      <c r="D307" s="427">
        <v>2139.6283947000002</v>
      </c>
      <c r="E307" s="427">
        <v>14.804730040090201</v>
      </c>
      <c r="F307" s="427">
        <v>10.6081730672843</v>
      </c>
      <c r="G307" s="427">
        <v>13.4955246697515</v>
      </c>
      <c r="H307" s="427">
        <v>4453.4851883000001</v>
      </c>
      <c r="I307" s="427">
        <v>9.8788548928738091</v>
      </c>
      <c r="J307" s="427">
        <v>22.080162025844501</v>
      </c>
      <c r="K307" s="427">
        <v>7.1738696358765202</v>
      </c>
      <c r="L307" s="427">
        <v>10758.777414</v>
      </c>
      <c r="M307" s="427">
        <v>6.3145613609169002</v>
      </c>
      <c r="N307" s="427">
        <v>53.341492888583403</v>
      </c>
      <c r="O307" s="427">
        <v>3.8970283987892498</v>
      </c>
      <c r="P307" s="427">
        <v>2817.7308702999999</v>
      </c>
      <c r="Q307" s="427">
        <v>11.8071677760231</v>
      </c>
      <c r="R307" s="427">
        <v>13.9701720182878</v>
      </c>
      <c r="S307" s="427">
        <v>11.5405157429357</v>
      </c>
    </row>
    <row r="308" spans="1:19" x14ac:dyDescent="0.25">
      <c r="A308" s="427" t="s">
        <v>206</v>
      </c>
      <c r="B308" s="427" t="s">
        <v>207</v>
      </c>
      <c r="C308" s="427" t="s">
        <v>15</v>
      </c>
      <c r="D308" s="427">
        <v>592.62297169999999</v>
      </c>
      <c r="E308" s="427">
        <v>62.402275075360997</v>
      </c>
      <c r="F308" s="427">
        <v>49.764292913395003</v>
      </c>
      <c r="G308" s="427">
        <v>38.889520371400401</v>
      </c>
      <c r="H308" s="427">
        <v>160.81872759999999</v>
      </c>
      <c r="I308" s="427">
        <v>82.367949533317997</v>
      </c>
      <c r="J308" s="427">
        <v>13.504421273593801</v>
      </c>
      <c r="K308" s="427">
        <v>71.721643782317102</v>
      </c>
      <c r="L308" s="427">
        <v>437.41812609999999</v>
      </c>
      <c r="M308" s="427">
        <v>65.749532779334999</v>
      </c>
      <c r="N308" s="427">
        <v>36.731285813011198</v>
      </c>
      <c r="O308" s="427">
        <v>55.760294804041003</v>
      </c>
      <c r="P308" s="427"/>
      <c r="Q308" s="427"/>
      <c r="R308" s="427"/>
      <c r="S308" s="427"/>
    </row>
    <row r="309" spans="1:19" x14ac:dyDescent="0.25">
      <c r="A309" s="427" t="s">
        <v>206</v>
      </c>
      <c r="B309" s="427" t="s">
        <v>207</v>
      </c>
      <c r="C309" s="427" t="s">
        <v>16</v>
      </c>
      <c r="D309" s="427">
        <v>7566.9917801000001</v>
      </c>
      <c r="E309" s="427">
        <v>12.464504086724</v>
      </c>
      <c r="F309" s="427">
        <v>14.582302555839</v>
      </c>
      <c r="G309" s="427">
        <v>10.723498172174301</v>
      </c>
      <c r="H309" s="427">
        <v>11073.055194</v>
      </c>
      <c r="I309" s="427">
        <v>9.8639848204296996</v>
      </c>
      <c r="J309" s="427">
        <v>21.338815443285501</v>
      </c>
      <c r="K309" s="427">
        <v>7.4721678533130902</v>
      </c>
      <c r="L309" s="427">
        <v>26964.922489100001</v>
      </c>
      <c r="M309" s="427">
        <v>5.5422796958136296</v>
      </c>
      <c r="N309" s="427">
        <v>51.963933562725103</v>
      </c>
      <c r="O309" s="427">
        <v>3.91583843215713</v>
      </c>
      <c r="P309" s="427">
        <v>6286.6419686999998</v>
      </c>
      <c r="Q309" s="427">
        <v>11.9454862904685</v>
      </c>
      <c r="R309" s="427">
        <v>12.1149484381503</v>
      </c>
      <c r="S309" s="427">
        <v>12.018855054427901</v>
      </c>
    </row>
    <row r="310" spans="1:19" x14ac:dyDescent="0.25">
      <c r="A310" s="427" t="s">
        <v>208</v>
      </c>
      <c r="B310" s="427" t="s">
        <v>209</v>
      </c>
      <c r="C310" s="427" t="s">
        <v>15</v>
      </c>
      <c r="D310" s="427">
        <v>843.55724610000004</v>
      </c>
      <c r="E310" s="427">
        <v>35.871367016505602</v>
      </c>
      <c r="F310" s="427">
        <v>30.1603282979429</v>
      </c>
      <c r="G310" s="427">
        <v>24.407109579511999</v>
      </c>
      <c r="H310" s="427">
        <v>803.15265739999995</v>
      </c>
      <c r="I310" s="427">
        <v>36.589453850489697</v>
      </c>
      <c r="J310" s="427">
        <v>28.715713050347802</v>
      </c>
      <c r="K310" s="427">
        <v>24.225959280747901</v>
      </c>
      <c r="L310" s="427">
        <v>584.75713310000003</v>
      </c>
      <c r="M310" s="427">
        <v>35.651964356724299</v>
      </c>
      <c r="N310" s="427">
        <v>20.907255779495902</v>
      </c>
      <c r="O310" s="427">
        <v>27.009286773962099</v>
      </c>
      <c r="P310" s="427">
        <v>565.44298960000003</v>
      </c>
      <c r="Q310" s="427">
        <v>49.822186042235003</v>
      </c>
      <c r="R310" s="427">
        <v>20.2167028722134</v>
      </c>
      <c r="S310" s="427">
        <v>43.528617682379497</v>
      </c>
    </row>
    <row r="311" spans="1:19" x14ac:dyDescent="0.25">
      <c r="A311" s="427" t="s">
        <v>208</v>
      </c>
      <c r="B311" s="427" t="s">
        <v>209</v>
      </c>
      <c r="C311" s="427" t="s">
        <v>16</v>
      </c>
      <c r="D311" s="427">
        <v>8868.7320586999995</v>
      </c>
      <c r="E311" s="427">
        <v>10.9770713057066</v>
      </c>
      <c r="F311" s="427">
        <v>17.931093938628901</v>
      </c>
      <c r="G311" s="427">
        <v>9.3229239640167201</v>
      </c>
      <c r="H311" s="427">
        <v>10706.2205048</v>
      </c>
      <c r="I311" s="427">
        <v>10.048511834387</v>
      </c>
      <c r="J311" s="427">
        <v>21.6461884662444</v>
      </c>
      <c r="K311" s="427">
        <v>8.1099964412775396</v>
      </c>
      <c r="L311" s="427">
        <v>22051.8807347</v>
      </c>
      <c r="M311" s="427">
        <v>6.8751410343088999</v>
      </c>
      <c r="N311" s="427">
        <v>44.585217183267602</v>
      </c>
      <c r="O311" s="427">
        <v>4.6805776333252798</v>
      </c>
      <c r="P311" s="427">
        <v>7833.2391828999998</v>
      </c>
      <c r="Q311" s="427">
        <v>13.287646811519</v>
      </c>
      <c r="R311" s="427">
        <v>15.8375004118591</v>
      </c>
      <c r="S311" s="427">
        <v>13.683101989646101</v>
      </c>
    </row>
    <row r="312" spans="1:19" x14ac:dyDescent="0.25">
      <c r="A312" s="427" t="s">
        <v>210</v>
      </c>
      <c r="B312" s="427" t="s">
        <v>211</v>
      </c>
      <c r="C312" s="427" t="s">
        <v>15</v>
      </c>
      <c r="D312" s="427">
        <v>606.93136960000004</v>
      </c>
      <c r="E312" s="427">
        <v>45.572605126544403</v>
      </c>
      <c r="F312" s="427">
        <v>37.826096404929203</v>
      </c>
      <c r="G312" s="427">
        <v>21.468157258068501</v>
      </c>
      <c r="H312" s="427">
        <v>580.26663619999999</v>
      </c>
      <c r="I312" s="427">
        <v>40.274874392789897</v>
      </c>
      <c r="J312" s="427">
        <v>36.164256489050601</v>
      </c>
      <c r="K312" s="427">
        <v>37.3029620412048</v>
      </c>
      <c r="L312" s="427">
        <v>311.42627520000002</v>
      </c>
      <c r="M312" s="427">
        <v>67.993811748177095</v>
      </c>
      <c r="N312" s="427">
        <v>19.409180178818101</v>
      </c>
      <c r="O312" s="427">
        <v>46.984553044686699</v>
      </c>
      <c r="P312" s="427">
        <v>105.9065252</v>
      </c>
      <c r="Q312" s="427">
        <v>70.440049684185198</v>
      </c>
      <c r="R312" s="427">
        <v>6.6004669272020902</v>
      </c>
      <c r="S312" s="427">
        <v>65.536495914937205</v>
      </c>
    </row>
    <row r="313" spans="1:19" x14ac:dyDescent="0.25">
      <c r="A313" s="427" t="s">
        <v>210</v>
      </c>
      <c r="B313" s="427" t="s">
        <v>211</v>
      </c>
      <c r="C313" s="427" t="s">
        <v>16</v>
      </c>
      <c r="D313" s="427">
        <v>9977.3361655000008</v>
      </c>
      <c r="E313" s="427">
        <v>10.7019063314119</v>
      </c>
      <c r="F313" s="427">
        <v>23.246762760651201</v>
      </c>
      <c r="G313" s="427">
        <v>9.1103914823908294</v>
      </c>
      <c r="H313" s="427">
        <v>12728.0832462</v>
      </c>
      <c r="I313" s="427">
        <v>8.4544594416309096</v>
      </c>
      <c r="J313" s="427">
        <v>29.655884768657899</v>
      </c>
      <c r="K313" s="427">
        <v>7.0078924421497604</v>
      </c>
      <c r="L313" s="427">
        <v>15525.928026</v>
      </c>
      <c r="M313" s="427">
        <v>7.1069983234935599</v>
      </c>
      <c r="N313" s="427">
        <v>36.174742383382501</v>
      </c>
      <c r="O313" s="427">
        <v>6.05195119975245</v>
      </c>
      <c r="P313" s="427">
        <v>4687.9023014000004</v>
      </c>
      <c r="Q313" s="427">
        <v>15.163907073151201</v>
      </c>
      <c r="R313" s="427">
        <v>10.922610087308399</v>
      </c>
      <c r="S313" s="427">
        <v>14.263766903534099</v>
      </c>
    </row>
    <row r="314" spans="1:19" x14ac:dyDescent="0.25">
      <c r="A314" s="427" t="s">
        <v>212</v>
      </c>
      <c r="B314" s="427" t="s">
        <v>213</v>
      </c>
      <c r="C314" s="427" t="s">
        <v>15</v>
      </c>
      <c r="D314" s="427">
        <v>218.25488100000001</v>
      </c>
      <c r="E314" s="427">
        <v>34.473908250069698</v>
      </c>
      <c r="F314" s="427">
        <v>35.352669047424399</v>
      </c>
      <c r="G314" s="427">
        <v>23.976369262157998</v>
      </c>
      <c r="H314" s="427">
        <v>150.61069760000001</v>
      </c>
      <c r="I314" s="427">
        <v>33.201852943219102</v>
      </c>
      <c r="J314" s="427">
        <v>24.395743741715101</v>
      </c>
      <c r="K314" s="427">
        <v>25.897224332144901</v>
      </c>
      <c r="L314" s="427">
        <v>194.2212902</v>
      </c>
      <c r="M314" s="427">
        <v>29.671013719314601</v>
      </c>
      <c r="N314" s="427">
        <v>31.459736263146301</v>
      </c>
      <c r="O314" s="427">
        <v>20.048085370859301</v>
      </c>
      <c r="P314" s="427">
        <v>54.277779700000004</v>
      </c>
      <c r="Q314" s="427">
        <v>50.534449619743199</v>
      </c>
      <c r="R314" s="427">
        <v>8.7918509477142504</v>
      </c>
      <c r="S314" s="427">
        <v>49.384969554859801</v>
      </c>
    </row>
    <row r="315" spans="1:19" x14ac:dyDescent="0.25">
      <c r="A315" s="427" t="s">
        <v>212</v>
      </c>
      <c r="B315" s="427" t="s">
        <v>213</v>
      </c>
      <c r="C315" s="427" t="s">
        <v>16</v>
      </c>
      <c r="D315" s="427">
        <v>3473.1216509000001</v>
      </c>
      <c r="E315" s="427">
        <v>8.3018614645794795</v>
      </c>
      <c r="F315" s="427">
        <v>26.915886296056499</v>
      </c>
      <c r="G315" s="427">
        <v>6.8604812278979397</v>
      </c>
      <c r="H315" s="427">
        <v>3530.9330107999999</v>
      </c>
      <c r="I315" s="427">
        <v>7.3882376219516699</v>
      </c>
      <c r="J315" s="427">
        <v>27.363910910825101</v>
      </c>
      <c r="K315" s="427">
        <v>6.4051474280420102</v>
      </c>
      <c r="L315" s="427">
        <v>4461.1160891</v>
      </c>
      <c r="M315" s="427">
        <v>6.0561406203618002</v>
      </c>
      <c r="N315" s="427">
        <v>34.572613768541203</v>
      </c>
      <c r="O315" s="427">
        <v>4.8482838262377204</v>
      </c>
      <c r="P315" s="427">
        <v>1438.4416835</v>
      </c>
      <c r="Q315" s="427">
        <v>12.0163751961299</v>
      </c>
      <c r="R315" s="427">
        <v>11.147589024577201</v>
      </c>
      <c r="S315" s="427">
        <v>11.8520561733005</v>
      </c>
    </row>
    <row r="316" spans="1:19" x14ac:dyDescent="0.25">
      <c r="A316" s="427" t="s">
        <v>214</v>
      </c>
      <c r="B316" s="427" t="s">
        <v>215</v>
      </c>
      <c r="C316" s="427" t="s">
        <v>15</v>
      </c>
      <c r="D316" s="427">
        <v>110.9194389</v>
      </c>
      <c r="E316" s="427">
        <v>51.063053418966199</v>
      </c>
      <c r="F316" s="427">
        <v>21.1242550366273</v>
      </c>
      <c r="G316" s="427">
        <v>27.512429660462001</v>
      </c>
      <c r="H316" s="427">
        <v>241.177503</v>
      </c>
      <c r="I316" s="427">
        <v>77.149103129830394</v>
      </c>
      <c r="J316" s="427">
        <v>45.9314898542004</v>
      </c>
      <c r="K316" s="427">
        <v>41.886269368198299</v>
      </c>
      <c r="L316" s="427">
        <v>140.84494979999999</v>
      </c>
      <c r="M316" s="427">
        <v>60.461321939372397</v>
      </c>
      <c r="N316" s="427">
        <v>26.823473592203399</v>
      </c>
      <c r="O316" s="427">
        <v>55.817392753330601</v>
      </c>
      <c r="P316" s="427">
        <v>32.139057700000002</v>
      </c>
      <c r="Q316" s="427">
        <v>100</v>
      </c>
      <c r="R316" s="427">
        <v>6.1207815169688997</v>
      </c>
      <c r="S316" s="427">
        <v>95.100717762477899</v>
      </c>
    </row>
    <row r="317" spans="1:19" x14ac:dyDescent="0.25">
      <c r="A317" s="427" t="s">
        <v>214</v>
      </c>
      <c r="B317" s="427" t="s">
        <v>215</v>
      </c>
      <c r="C317" s="427" t="s">
        <v>16</v>
      </c>
      <c r="D317" s="427">
        <v>4278.5375041999996</v>
      </c>
      <c r="E317" s="427">
        <v>10.6297407166303</v>
      </c>
      <c r="F317" s="427">
        <v>17.782935570521101</v>
      </c>
      <c r="G317" s="427">
        <v>9.0210768264451797</v>
      </c>
      <c r="H317" s="427">
        <v>5462.1883343999998</v>
      </c>
      <c r="I317" s="427">
        <v>7.9892374488790203</v>
      </c>
      <c r="J317" s="427">
        <v>22.702557387737301</v>
      </c>
      <c r="K317" s="427">
        <v>6.45499609445553</v>
      </c>
      <c r="L317" s="427">
        <v>10072.746185600001</v>
      </c>
      <c r="M317" s="427">
        <v>6.9385628882328199</v>
      </c>
      <c r="N317" s="427">
        <v>41.865473017567702</v>
      </c>
      <c r="O317" s="427">
        <v>4.9400224937108996</v>
      </c>
      <c r="P317" s="427">
        <v>4246.3210692000002</v>
      </c>
      <c r="Q317" s="427">
        <v>9.4768350956856704</v>
      </c>
      <c r="R317" s="427">
        <v>17.649034024173901</v>
      </c>
      <c r="S317" s="427">
        <v>9.7098988496844498</v>
      </c>
    </row>
    <row r="318" spans="1:19" x14ac:dyDescent="0.25">
      <c r="A318" s="427" t="s">
        <v>216</v>
      </c>
      <c r="B318" s="427" t="s">
        <v>217</v>
      </c>
      <c r="C318" s="427" t="s">
        <v>15</v>
      </c>
      <c r="D318" s="427">
        <v>23.501274299999999</v>
      </c>
      <c r="E318" s="427">
        <v>71.647693613325998</v>
      </c>
      <c r="F318" s="427">
        <v>11.9588998481576</v>
      </c>
      <c r="G318" s="427">
        <v>70.972370916690494</v>
      </c>
      <c r="H318" s="427">
        <v>82.561376199999998</v>
      </c>
      <c r="I318" s="427">
        <v>58.922454409487102</v>
      </c>
      <c r="J318" s="427">
        <v>42.012327361408701</v>
      </c>
      <c r="K318" s="427">
        <v>29.685480586885198</v>
      </c>
      <c r="L318" s="427">
        <v>27.308839899999999</v>
      </c>
      <c r="M318" s="427">
        <v>70.072654148240602</v>
      </c>
      <c r="N318" s="427">
        <v>13.8964243880797</v>
      </c>
      <c r="O318" s="427">
        <v>64.4028341960842</v>
      </c>
      <c r="P318" s="427">
        <v>63.1455354</v>
      </c>
      <c r="Q318" s="427">
        <v>50.340550021284102</v>
      </c>
      <c r="R318" s="427">
        <v>32.132348402354097</v>
      </c>
      <c r="S318" s="427">
        <v>32.627578413974902</v>
      </c>
    </row>
    <row r="319" spans="1:19" x14ac:dyDescent="0.25">
      <c r="A319" s="427" t="s">
        <v>216</v>
      </c>
      <c r="B319" s="427" t="s">
        <v>217</v>
      </c>
      <c r="C319" s="427" t="s">
        <v>16</v>
      </c>
      <c r="D319" s="427">
        <v>835.68078519999995</v>
      </c>
      <c r="E319" s="427">
        <v>15.5148512295782</v>
      </c>
      <c r="F319" s="427">
        <v>7.2621217800530804</v>
      </c>
      <c r="G319" s="427">
        <v>15.9856511963741</v>
      </c>
      <c r="H319" s="427">
        <v>1986.8632189</v>
      </c>
      <c r="I319" s="427">
        <v>10.464834221991801</v>
      </c>
      <c r="J319" s="427">
        <v>17.265973935857399</v>
      </c>
      <c r="K319" s="427">
        <v>8.6158752709378099</v>
      </c>
      <c r="L319" s="427">
        <v>5378.33187</v>
      </c>
      <c r="M319" s="427">
        <v>5.0905127187364698</v>
      </c>
      <c r="N319" s="427">
        <v>46.738062792879703</v>
      </c>
      <c r="O319" s="427">
        <v>3.8367090753154698</v>
      </c>
      <c r="P319" s="427">
        <v>3306.5156363999999</v>
      </c>
      <c r="Q319" s="427">
        <v>9.2383200744134601</v>
      </c>
      <c r="R319" s="427">
        <v>28.733841491209802</v>
      </c>
      <c r="S319" s="427">
        <v>7.6794566602048899</v>
      </c>
    </row>
    <row r="320" spans="1:19" x14ac:dyDescent="0.25">
      <c r="A320" s="427" t="s">
        <v>218</v>
      </c>
      <c r="B320" s="427" t="s">
        <v>219</v>
      </c>
      <c r="C320" s="427" t="s">
        <v>15</v>
      </c>
      <c r="D320" s="427">
        <v>502.29041869999998</v>
      </c>
      <c r="E320" s="427">
        <v>42.250194453220502</v>
      </c>
      <c r="F320" s="427">
        <v>51.181440032596399</v>
      </c>
      <c r="G320" s="427">
        <v>24.215853129385501</v>
      </c>
      <c r="H320" s="427">
        <v>87.400259899999995</v>
      </c>
      <c r="I320" s="427">
        <v>72.126040848389295</v>
      </c>
      <c r="J320" s="427">
        <v>8.9057465449622892</v>
      </c>
      <c r="K320" s="427">
        <v>64.168512765228797</v>
      </c>
      <c r="L320" s="427">
        <v>155.9739797</v>
      </c>
      <c r="M320" s="427">
        <v>56.921550438846502</v>
      </c>
      <c r="N320" s="427">
        <v>15.8931418786009</v>
      </c>
      <c r="O320" s="427">
        <v>49.494142963284702</v>
      </c>
      <c r="P320" s="427">
        <v>235.72706959999999</v>
      </c>
      <c r="Q320" s="427">
        <v>49.283360818959899</v>
      </c>
      <c r="R320" s="427">
        <v>24.019671543840399</v>
      </c>
      <c r="S320" s="427">
        <v>38.368900589643196</v>
      </c>
    </row>
    <row r="321" spans="1:19" x14ac:dyDescent="0.25">
      <c r="A321" s="427" t="s">
        <v>218</v>
      </c>
      <c r="B321" s="427" t="s">
        <v>219</v>
      </c>
      <c r="C321" s="427" t="s">
        <v>16</v>
      </c>
      <c r="D321" s="427">
        <v>4209.6847221999997</v>
      </c>
      <c r="E321" s="427">
        <v>16.5523815732309</v>
      </c>
      <c r="F321" s="427">
        <v>10.3676339290197</v>
      </c>
      <c r="G321" s="427">
        <v>16.333574998949199</v>
      </c>
      <c r="H321" s="427">
        <v>7782.5705559999997</v>
      </c>
      <c r="I321" s="427">
        <v>10.669926236482</v>
      </c>
      <c r="J321" s="427">
        <v>19.166956167968699</v>
      </c>
      <c r="K321" s="427">
        <v>10.0099074386469</v>
      </c>
      <c r="L321" s="427">
        <v>17177.275216000002</v>
      </c>
      <c r="M321" s="427">
        <v>8.2564971002659195</v>
      </c>
      <c r="N321" s="427">
        <v>42.3042847836929</v>
      </c>
      <c r="O321" s="427">
        <v>5.8581746381126498</v>
      </c>
      <c r="P321" s="427">
        <v>11434.572148900001</v>
      </c>
      <c r="Q321" s="427">
        <v>8.4986050782103995</v>
      </c>
      <c r="R321" s="427">
        <v>28.161125119318701</v>
      </c>
      <c r="S321" s="427">
        <v>7.35986621194336</v>
      </c>
    </row>
    <row r="322" spans="1:19" x14ac:dyDescent="0.25">
      <c r="A322" s="427" t="s">
        <v>220</v>
      </c>
      <c r="B322" s="427" t="s">
        <v>221</v>
      </c>
      <c r="C322" s="427" t="s">
        <v>15</v>
      </c>
      <c r="D322" s="427">
        <v>888.92153440000004</v>
      </c>
      <c r="E322" s="427">
        <v>21.806475145689699</v>
      </c>
      <c r="F322" s="427">
        <v>52.3384540225614</v>
      </c>
      <c r="G322" s="427">
        <v>11.004552609125801</v>
      </c>
      <c r="H322" s="427">
        <v>373.19706059999999</v>
      </c>
      <c r="I322" s="427">
        <v>33.124919111612897</v>
      </c>
      <c r="J322" s="427">
        <v>21.9733198507247</v>
      </c>
      <c r="K322" s="427">
        <v>25.913938286428699</v>
      </c>
      <c r="L322" s="427">
        <v>297.24769889999999</v>
      </c>
      <c r="M322" s="427">
        <v>31.912998396093698</v>
      </c>
      <c r="N322" s="427">
        <v>17.5015278853501</v>
      </c>
      <c r="O322" s="427">
        <v>27.058572495028301</v>
      </c>
      <c r="P322" s="427">
        <v>139.04370119999999</v>
      </c>
      <c r="Q322" s="427">
        <v>48.429391644372103</v>
      </c>
      <c r="R322" s="427">
        <v>8.1866982413638691</v>
      </c>
      <c r="S322" s="427">
        <v>49.049549855800898</v>
      </c>
    </row>
    <row r="323" spans="1:19" x14ac:dyDescent="0.25">
      <c r="A323" s="427" t="s">
        <v>220</v>
      </c>
      <c r="B323" s="427" t="s">
        <v>221</v>
      </c>
      <c r="C323" s="427" t="s">
        <v>16</v>
      </c>
      <c r="D323" s="427">
        <v>5546.9097663000002</v>
      </c>
      <c r="E323" s="427">
        <v>8.2260222013103501</v>
      </c>
      <c r="F323" s="427">
        <v>30.514400049188701</v>
      </c>
      <c r="G323" s="427">
        <v>7.2599398312869798</v>
      </c>
      <c r="H323" s="427">
        <v>4148.5515334000002</v>
      </c>
      <c r="I323" s="427">
        <v>8.0782920744597906</v>
      </c>
      <c r="J323" s="427">
        <v>22.821817272734101</v>
      </c>
      <c r="K323" s="427">
        <v>7.80419965775772</v>
      </c>
      <c r="L323" s="427">
        <v>5292.398126</v>
      </c>
      <c r="M323" s="427">
        <v>7.9786827707585601</v>
      </c>
      <c r="N323" s="427">
        <v>29.114292541315901</v>
      </c>
      <c r="O323" s="427">
        <v>7.0003546620394301</v>
      </c>
      <c r="P323" s="427">
        <v>3190.1475393999999</v>
      </c>
      <c r="Q323" s="427">
        <v>12.5589210154982</v>
      </c>
      <c r="R323" s="427">
        <v>17.5494901367613</v>
      </c>
      <c r="S323" s="427">
        <v>11.3239970783745</v>
      </c>
    </row>
    <row r="324" spans="1:19" x14ac:dyDescent="0.25">
      <c r="A324" s="427" t="s">
        <v>222</v>
      </c>
      <c r="B324" s="427" t="s">
        <v>223</v>
      </c>
      <c r="C324" s="427" t="s">
        <v>15</v>
      </c>
      <c r="D324" s="427">
        <v>447.00645589999999</v>
      </c>
      <c r="E324" s="427">
        <v>30.8184592229128</v>
      </c>
      <c r="F324" s="427">
        <v>43.051612755079098</v>
      </c>
      <c r="G324" s="427">
        <v>17.765526756125102</v>
      </c>
      <c r="H324" s="427">
        <v>207.84306599999999</v>
      </c>
      <c r="I324" s="427">
        <v>37.792915686664202</v>
      </c>
      <c r="J324" s="427">
        <v>20.017561431511201</v>
      </c>
      <c r="K324" s="427">
        <v>29.689783834208299</v>
      </c>
      <c r="L324" s="427">
        <v>256.5699803</v>
      </c>
      <c r="M324" s="427">
        <v>35.683937198356602</v>
      </c>
      <c r="N324" s="427">
        <v>24.7104964383891</v>
      </c>
      <c r="O324" s="427">
        <v>27.349864450910701</v>
      </c>
      <c r="P324" s="427">
        <v>126.88412289999999</v>
      </c>
      <c r="Q324" s="427">
        <v>45.523346322522102</v>
      </c>
      <c r="R324" s="427">
        <v>12.2203293750207</v>
      </c>
      <c r="S324" s="427">
        <v>45.098093020054897</v>
      </c>
    </row>
    <row r="325" spans="1:19" x14ac:dyDescent="0.25">
      <c r="A325" s="427" t="s">
        <v>222</v>
      </c>
      <c r="B325" s="427" t="s">
        <v>223</v>
      </c>
      <c r="C325" s="427" t="s">
        <v>16</v>
      </c>
      <c r="D325" s="427">
        <v>4046.7463984999999</v>
      </c>
      <c r="E325" s="427">
        <v>9.1704354317414403</v>
      </c>
      <c r="F325" s="427">
        <v>21.5602804296845</v>
      </c>
      <c r="G325" s="427">
        <v>9.0301449732785102</v>
      </c>
      <c r="H325" s="427">
        <v>4696.0637760999998</v>
      </c>
      <c r="I325" s="427">
        <v>9.1323450268390296</v>
      </c>
      <c r="J325" s="427">
        <v>25.019717560242601</v>
      </c>
      <c r="K325" s="427">
        <v>7.7040230264340996</v>
      </c>
      <c r="L325" s="427">
        <v>7199.0953422000002</v>
      </c>
      <c r="M325" s="427">
        <v>7.5038521914195098</v>
      </c>
      <c r="N325" s="427">
        <v>38.355384581401097</v>
      </c>
      <c r="O325" s="427">
        <v>5.96651417993536</v>
      </c>
      <c r="P325" s="427">
        <v>2827.5460758999998</v>
      </c>
      <c r="Q325" s="427">
        <v>10.170850691174101</v>
      </c>
      <c r="R325" s="427">
        <v>15.0646174286718</v>
      </c>
      <c r="S325" s="427">
        <v>9.5856024828947906</v>
      </c>
    </row>
    <row r="326" spans="1:19" x14ac:dyDescent="0.25">
      <c r="A326" s="427" t="s">
        <v>224</v>
      </c>
      <c r="B326" s="427" t="s">
        <v>225</v>
      </c>
      <c r="C326" s="427" t="s">
        <v>15</v>
      </c>
      <c r="D326" s="427">
        <v>1186.2996446</v>
      </c>
      <c r="E326" s="427">
        <v>25.927568635439702</v>
      </c>
      <c r="F326" s="427">
        <v>26.566209450588801</v>
      </c>
      <c r="G326" s="427">
        <v>22.442196205003601</v>
      </c>
      <c r="H326" s="427">
        <v>1154.7410454000001</v>
      </c>
      <c r="I326" s="427">
        <v>26.689797170822999</v>
      </c>
      <c r="J326" s="427">
        <v>25.859480454984102</v>
      </c>
      <c r="K326" s="427">
        <v>22.447119245122799</v>
      </c>
      <c r="L326" s="427">
        <v>1845.5053015000001</v>
      </c>
      <c r="M326" s="427">
        <v>23.563755251516</v>
      </c>
      <c r="N326" s="427">
        <v>41.328580519260299</v>
      </c>
      <c r="O326" s="427">
        <v>13.874469414140499</v>
      </c>
      <c r="P326" s="427">
        <v>278.89965969999997</v>
      </c>
      <c r="Q326" s="427">
        <v>45.811433716332402</v>
      </c>
      <c r="R326" s="427">
        <v>6.2457295751668402</v>
      </c>
      <c r="S326" s="427">
        <v>45.229306807171596</v>
      </c>
    </row>
    <row r="327" spans="1:19" x14ac:dyDescent="0.25">
      <c r="A327" s="427" t="s">
        <v>224</v>
      </c>
      <c r="B327" s="427" t="s">
        <v>225</v>
      </c>
      <c r="C327" s="427" t="s">
        <v>16</v>
      </c>
      <c r="D327" s="427">
        <v>7455.2905272999997</v>
      </c>
      <c r="E327" s="427">
        <v>10.474809769207001</v>
      </c>
      <c r="F327" s="427">
        <v>17.682452993106502</v>
      </c>
      <c r="G327" s="427">
        <v>9.7330467266577596</v>
      </c>
      <c r="H327" s="427">
        <v>9359.0068105999999</v>
      </c>
      <c r="I327" s="427">
        <v>8.0643742629778892</v>
      </c>
      <c r="J327" s="427">
        <v>22.1976859767707</v>
      </c>
      <c r="K327" s="427">
        <v>6.6268422203403903</v>
      </c>
      <c r="L327" s="427">
        <v>16098.0591743</v>
      </c>
      <c r="M327" s="427">
        <v>6.4180467869651103</v>
      </c>
      <c r="N327" s="427">
        <v>38.1813657814482</v>
      </c>
      <c r="O327" s="427">
        <v>4.9391955233582303</v>
      </c>
      <c r="P327" s="427">
        <v>9249.7266003999994</v>
      </c>
      <c r="Q327" s="427">
        <v>8.1137449655814002</v>
      </c>
      <c r="R327" s="427">
        <v>21.938495248674599</v>
      </c>
      <c r="S327" s="427">
        <v>7.3013954951247797</v>
      </c>
    </row>
    <row r="328" spans="1:19" x14ac:dyDescent="0.25">
      <c r="A328" s="427" t="s">
        <v>226</v>
      </c>
      <c r="B328" s="427" t="s">
        <v>227</v>
      </c>
      <c r="C328" s="427" t="s">
        <v>15</v>
      </c>
      <c r="D328" s="427">
        <v>16.876200000000001</v>
      </c>
      <c r="E328" s="427">
        <v>100</v>
      </c>
      <c r="F328" s="427">
        <v>37.099517015342599</v>
      </c>
      <c r="G328" s="427">
        <v>78.230449121133006</v>
      </c>
      <c r="H328" s="427">
        <v>17.488492600000001</v>
      </c>
      <c r="I328" s="427">
        <v>99.999999999999801</v>
      </c>
      <c r="J328" s="427">
        <v>38.445540393358201</v>
      </c>
      <c r="K328" s="427">
        <v>76.465004917630907</v>
      </c>
      <c r="L328" s="427">
        <v>11.1243093</v>
      </c>
      <c r="M328" s="427">
        <v>100</v>
      </c>
      <c r="N328" s="427">
        <v>24.454942591299201</v>
      </c>
      <c r="O328" s="427">
        <v>93.196400117506698</v>
      </c>
      <c r="P328" s="427"/>
      <c r="Q328" s="427"/>
      <c r="R328" s="427"/>
      <c r="S328" s="427"/>
    </row>
    <row r="329" spans="1:19" x14ac:dyDescent="0.25">
      <c r="A329" s="427" t="s">
        <v>226</v>
      </c>
      <c r="B329" s="427" t="s">
        <v>227</v>
      </c>
      <c r="C329" s="427" t="s">
        <v>16</v>
      </c>
      <c r="D329" s="427">
        <v>1146.4584050999999</v>
      </c>
      <c r="E329" s="427">
        <v>12.088240318863299</v>
      </c>
      <c r="F329" s="427">
        <v>11.8831318944152</v>
      </c>
      <c r="G329" s="427">
        <v>10.544056952589401</v>
      </c>
      <c r="H329" s="427">
        <v>1617.8393727</v>
      </c>
      <c r="I329" s="427">
        <v>10.870920250818999</v>
      </c>
      <c r="J329" s="427">
        <v>16.769032844323</v>
      </c>
      <c r="K329" s="427">
        <v>10.5408675628463</v>
      </c>
      <c r="L329" s="427">
        <v>4530.3199324999996</v>
      </c>
      <c r="M329" s="427">
        <v>6.5943293211831104</v>
      </c>
      <c r="N329" s="427">
        <v>46.957123819158397</v>
      </c>
      <c r="O329" s="427">
        <v>5.1068643156547697</v>
      </c>
      <c r="P329" s="427">
        <v>2353.1621451000001</v>
      </c>
      <c r="Q329" s="427">
        <v>9.5790415531917397</v>
      </c>
      <c r="R329" s="427">
        <v>24.390711442103498</v>
      </c>
      <c r="S329" s="427">
        <v>8.1458604810477695</v>
      </c>
    </row>
    <row r="330" spans="1:19" x14ac:dyDescent="0.25">
      <c r="A330" s="427" t="s">
        <v>228</v>
      </c>
      <c r="B330" s="427" t="s">
        <v>229</v>
      </c>
      <c r="C330" s="427" t="s">
        <v>15</v>
      </c>
      <c r="D330" s="427">
        <v>1791.8436311999999</v>
      </c>
      <c r="E330" s="427">
        <v>40.690620846098497</v>
      </c>
      <c r="F330" s="427">
        <v>41.102261046777102</v>
      </c>
      <c r="G330" s="427">
        <v>27.933680918868699</v>
      </c>
      <c r="H330" s="427">
        <v>535.68503129999999</v>
      </c>
      <c r="I330" s="427">
        <v>44.2804657728256</v>
      </c>
      <c r="J330" s="427">
        <v>12.2878278059331</v>
      </c>
      <c r="K330" s="427">
        <v>42.936584307153502</v>
      </c>
      <c r="L330" s="427">
        <v>1305.1585355</v>
      </c>
      <c r="M330" s="427">
        <v>41.041758180324699</v>
      </c>
      <c r="N330" s="427">
        <v>29.938419792593301</v>
      </c>
      <c r="O330" s="427">
        <v>35.007223089999798</v>
      </c>
      <c r="P330" s="427">
        <v>726.78983700000003</v>
      </c>
      <c r="Q330" s="427">
        <v>36.732229986426503</v>
      </c>
      <c r="R330" s="427">
        <v>16.6714913546964</v>
      </c>
      <c r="S330" s="427">
        <v>35.047606005257201</v>
      </c>
    </row>
    <row r="331" spans="1:19" x14ac:dyDescent="0.25">
      <c r="A331" s="427" t="s">
        <v>228</v>
      </c>
      <c r="B331" s="427" t="s">
        <v>229</v>
      </c>
      <c r="C331" s="427" t="s">
        <v>16</v>
      </c>
      <c r="D331" s="427">
        <v>8896.8669289000009</v>
      </c>
      <c r="E331" s="427">
        <v>11.292105386324501</v>
      </c>
      <c r="F331" s="427">
        <v>16.123676494724702</v>
      </c>
      <c r="G331" s="427">
        <v>10.5600406107414</v>
      </c>
      <c r="H331" s="427">
        <v>10267.024134200001</v>
      </c>
      <c r="I331" s="427">
        <v>12.2314200817582</v>
      </c>
      <c r="J331" s="427">
        <v>18.6067946195346</v>
      </c>
      <c r="K331" s="427">
        <v>10.744977065228699</v>
      </c>
      <c r="L331" s="427">
        <v>22841.3754634</v>
      </c>
      <c r="M331" s="427">
        <v>7.6785198709092803</v>
      </c>
      <c r="N331" s="427">
        <v>41.395128376044802</v>
      </c>
      <c r="O331" s="427">
        <v>5.6873354593070404</v>
      </c>
      <c r="P331" s="427">
        <v>13173.630989900001</v>
      </c>
      <c r="Q331" s="427">
        <v>9.9493580083327497</v>
      </c>
      <c r="R331" s="427">
        <v>23.874400509695899</v>
      </c>
      <c r="S331" s="427">
        <v>9.0351533635102097</v>
      </c>
    </row>
    <row r="332" spans="1:19" x14ac:dyDescent="0.25">
      <c r="A332" s="427" t="s">
        <v>230</v>
      </c>
      <c r="B332" s="427" t="s">
        <v>231</v>
      </c>
      <c r="C332" s="427" t="s">
        <v>15</v>
      </c>
      <c r="D332" s="427">
        <v>701.15914540000006</v>
      </c>
      <c r="E332" s="427">
        <v>42.1260825732437</v>
      </c>
      <c r="F332" s="427">
        <v>27.7506632193471</v>
      </c>
      <c r="G332" s="427">
        <v>33.623077540561297</v>
      </c>
      <c r="H332" s="427">
        <v>720.31010849999996</v>
      </c>
      <c r="I332" s="427">
        <v>41.6683758321754</v>
      </c>
      <c r="J332" s="427">
        <v>28.508625132560201</v>
      </c>
      <c r="K332" s="427">
        <v>26.540252744708699</v>
      </c>
      <c r="L332" s="427">
        <v>349.6867608</v>
      </c>
      <c r="M332" s="427">
        <v>57.207184107267402</v>
      </c>
      <c r="N332" s="427">
        <v>13.839995662738099</v>
      </c>
      <c r="O332" s="427">
        <v>52.770184240792602</v>
      </c>
      <c r="P332" s="427">
        <v>755.4832222</v>
      </c>
      <c r="Q332" s="427">
        <v>41.972028274296697</v>
      </c>
      <c r="R332" s="427">
        <v>29.900715985354601</v>
      </c>
      <c r="S332" s="427">
        <v>28.994372173338402</v>
      </c>
    </row>
    <row r="333" spans="1:19" x14ac:dyDescent="0.25">
      <c r="A333" s="427" t="s">
        <v>230</v>
      </c>
      <c r="B333" s="427" t="s">
        <v>231</v>
      </c>
      <c r="C333" s="427" t="s">
        <v>16</v>
      </c>
      <c r="D333" s="427">
        <v>11404.069951900001</v>
      </c>
      <c r="E333" s="427">
        <v>11.2844840468683</v>
      </c>
      <c r="F333" s="427">
        <v>18.082099184805202</v>
      </c>
      <c r="G333" s="427">
        <v>10.5116836938566</v>
      </c>
      <c r="H333" s="427">
        <v>10892.282220499999</v>
      </c>
      <c r="I333" s="427">
        <v>10.075169895608299</v>
      </c>
      <c r="J333" s="427">
        <v>17.270617270035</v>
      </c>
      <c r="K333" s="427">
        <v>9.1778658125661199</v>
      </c>
      <c r="L333" s="427">
        <v>27809.032110700002</v>
      </c>
      <c r="M333" s="427">
        <v>6.1819742237916699</v>
      </c>
      <c r="N333" s="427">
        <v>44.093527922926498</v>
      </c>
      <c r="O333" s="427">
        <v>5.3055186968190204</v>
      </c>
      <c r="P333" s="427">
        <v>12962.901292299999</v>
      </c>
      <c r="Q333" s="427">
        <v>10.607082138205</v>
      </c>
      <c r="R333" s="427">
        <v>20.5537556222334</v>
      </c>
      <c r="S333" s="427">
        <v>9.5758094524756299</v>
      </c>
    </row>
    <row r="334" spans="1:19" x14ac:dyDescent="0.25">
      <c r="A334" s="427" t="s">
        <v>232</v>
      </c>
      <c r="B334" s="427" t="s">
        <v>233</v>
      </c>
      <c r="C334" s="427" t="s">
        <v>15</v>
      </c>
      <c r="D334" s="427">
        <v>366.62128180000002</v>
      </c>
      <c r="E334" s="427">
        <v>55.3008834315307</v>
      </c>
      <c r="F334" s="427">
        <v>21.244890615658601</v>
      </c>
      <c r="G334" s="427">
        <v>48.413278010723403</v>
      </c>
      <c r="H334" s="427">
        <v>472.97896489999999</v>
      </c>
      <c r="I334" s="427">
        <v>47.710539275629003</v>
      </c>
      <c r="J334" s="427">
        <v>27.408082595405698</v>
      </c>
      <c r="K334" s="427">
        <v>39.591854375245298</v>
      </c>
      <c r="L334" s="427">
        <v>422.40750079999998</v>
      </c>
      <c r="M334" s="427">
        <v>40.975515622256701</v>
      </c>
      <c r="N334" s="427">
        <v>24.477578349161998</v>
      </c>
      <c r="O334" s="427">
        <v>38.427340745991401</v>
      </c>
      <c r="P334" s="427">
        <v>463.68380079999997</v>
      </c>
      <c r="Q334" s="427">
        <v>61.906127685902298</v>
      </c>
      <c r="R334" s="427">
        <v>26.869448439773599</v>
      </c>
      <c r="S334" s="427">
        <v>50.298280244626802</v>
      </c>
    </row>
    <row r="335" spans="1:19" x14ac:dyDescent="0.25">
      <c r="A335" s="427" t="s">
        <v>232</v>
      </c>
      <c r="B335" s="427" t="s">
        <v>233</v>
      </c>
      <c r="C335" s="427" t="s">
        <v>16</v>
      </c>
      <c r="D335" s="427">
        <v>5140.4729465</v>
      </c>
      <c r="E335" s="427">
        <v>14.9072868565506</v>
      </c>
      <c r="F335" s="427">
        <v>12.278085048664799</v>
      </c>
      <c r="G335" s="427">
        <v>14.0982035311135</v>
      </c>
      <c r="H335" s="427">
        <v>5617.0521706999998</v>
      </c>
      <c r="I335" s="427">
        <v>13.4017042763431</v>
      </c>
      <c r="J335" s="427">
        <v>13.4164005904553</v>
      </c>
      <c r="K335" s="427">
        <v>12.6138441357833</v>
      </c>
      <c r="L335" s="427">
        <v>14720.776582500001</v>
      </c>
      <c r="M335" s="427">
        <v>7.0910165327187702</v>
      </c>
      <c r="N335" s="427">
        <v>35.160762199009604</v>
      </c>
      <c r="O335" s="427">
        <v>5.5479809566574803</v>
      </c>
      <c r="P335" s="427">
        <v>16388.7559573</v>
      </c>
      <c r="Q335" s="427">
        <v>5.8895736668340799</v>
      </c>
      <c r="R335" s="427">
        <v>39.144752161870301</v>
      </c>
      <c r="S335" s="427">
        <v>5.2821900928409802</v>
      </c>
    </row>
    <row r="336" spans="1:19" x14ac:dyDescent="0.25">
      <c r="A336" s="427" t="s">
        <v>234</v>
      </c>
      <c r="B336" s="427" t="s">
        <v>235</v>
      </c>
      <c r="C336" s="427" t="s">
        <v>15</v>
      </c>
      <c r="D336" s="427">
        <v>259.82859020000001</v>
      </c>
      <c r="E336" s="427">
        <v>43.812682022531803</v>
      </c>
      <c r="F336" s="427">
        <v>16.2031704358048</v>
      </c>
      <c r="G336" s="427">
        <v>40.903163685661603</v>
      </c>
      <c r="H336" s="427">
        <v>463.51651179999999</v>
      </c>
      <c r="I336" s="427">
        <v>42.152974874629699</v>
      </c>
      <c r="J336" s="427">
        <v>28.905352697038001</v>
      </c>
      <c r="K336" s="427">
        <v>29.771185382767101</v>
      </c>
      <c r="L336" s="427">
        <v>164.8573715</v>
      </c>
      <c r="M336" s="427">
        <v>57.151777652410303</v>
      </c>
      <c r="N336" s="427">
        <v>10.280670367941999</v>
      </c>
      <c r="O336" s="427">
        <v>52.704663813771198</v>
      </c>
      <c r="P336" s="427">
        <v>715.36388550000004</v>
      </c>
      <c r="Q336" s="427">
        <v>28.0915894726018</v>
      </c>
      <c r="R336" s="427">
        <v>44.610806499215201</v>
      </c>
      <c r="S336" s="427">
        <v>18.779225843582001</v>
      </c>
    </row>
    <row r="337" spans="1:19" x14ac:dyDescent="0.25">
      <c r="A337" s="427" t="s">
        <v>234</v>
      </c>
      <c r="B337" s="427" t="s">
        <v>235</v>
      </c>
      <c r="C337" s="427" t="s">
        <v>16</v>
      </c>
      <c r="D337" s="427">
        <v>3662.6782389</v>
      </c>
      <c r="E337" s="427">
        <v>15.11161453257</v>
      </c>
      <c r="F337" s="427">
        <v>10.3550608728857</v>
      </c>
      <c r="G337" s="427">
        <v>14.992024406789699</v>
      </c>
      <c r="H337" s="427">
        <v>3514.2899428999999</v>
      </c>
      <c r="I337" s="427">
        <v>12.408755953960201</v>
      </c>
      <c r="J337" s="427">
        <v>9.9355400365795408</v>
      </c>
      <c r="K337" s="427">
        <v>11.3969026017171</v>
      </c>
      <c r="L337" s="427">
        <v>12240.537553</v>
      </c>
      <c r="M337" s="427">
        <v>6.71633956186212</v>
      </c>
      <c r="N337" s="427">
        <v>34.6062370786426</v>
      </c>
      <c r="O337" s="427">
        <v>5.8993086490391802</v>
      </c>
      <c r="P337" s="427">
        <v>15953.394387</v>
      </c>
      <c r="Q337" s="427">
        <v>6.0562235185153703</v>
      </c>
      <c r="R337" s="427">
        <v>45.103162011892103</v>
      </c>
      <c r="S337" s="427">
        <v>4.5844784470547602</v>
      </c>
    </row>
    <row r="338" spans="1:19" x14ac:dyDescent="0.25">
      <c r="A338" s="427" t="s">
        <v>236</v>
      </c>
      <c r="B338" s="427" t="s">
        <v>237</v>
      </c>
      <c r="C338" s="427" t="s">
        <v>15</v>
      </c>
      <c r="D338" s="427">
        <v>86.137830600000001</v>
      </c>
      <c r="E338" s="427">
        <v>30.0733450254506</v>
      </c>
      <c r="F338" s="427">
        <v>17.355989371700598</v>
      </c>
      <c r="G338" s="427">
        <v>26.412839737552101</v>
      </c>
      <c r="H338" s="427">
        <v>156.92111489999999</v>
      </c>
      <c r="I338" s="427">
        <v>29.7372805817791</v>
      </c>
      <c r="J338" s="427">
        <v>31.6181773261399</v>
      </c>
      <c r="K338" s="427">
        <v>22.4055184072358</v>
      </c>
      <c r="L338" s="427">
        <v>203.79055980000001</v>
      </c>
      <c r="M338" s="427">
        <v>21.689690705221601</v>
      </c>
      <c r="N338" s="427">
        <v>41.061944157457198</v>
      </c>
      <c r="O338" s="427">
        <v>15.405566442646199</v>
      </c>
      <c r="P338" s="427">
        <v>49.450813599999996</v>
      </c>
      <c r="Q338" s="427">
        <v>41.028167711303603</v>
      </c>
      <c r="R338" s="427">
        <v>9.9638891447022999</v>
      </c>
      <c r="S338" s="427">
        <v>38.196062103670002</v>
      </c>
    </row>
    <row r="339" spans="1:19" x14ac:dyDescent="0.25">
      <c r="A339" s="427" t="s">
        <v>236</v>
      </c>
      <c r="B339" s="427" t="s">
        <v>237</v>
      </c>
      <c r="C339" s="427" t="s">
        <v>16</v>
      </c>
      <c r="D339" s="427">
        <v>727.64157650000004</v>
      </c>
      <c r="E339" s="427">
        <v>12.1628895815251</v>
      </c>
      <c r="F339" s="427">
        <v>13.264928025146</v>
      </c>
      <c r="G339" s="427">
        <v>11.1986182135884</v>
      </c>
      <c r="H339" s="427">
        <v>1186.4991752999999</v>
      </c>
      <c r="I339" s="427">
        <v>10.2814360472085</v>
      </c>
      <c r="J339" s="427">
        <v>21.629915978625402</v>
      </c>
      <c r="K339" s="427">
        <v>8.9714720440193698</v>
      </c>
      <c r="L339" s="427">
        <v>2506.4492814999999</v>
      </c>
      <c r="M339" s="427">
        <v>5.84495794169798</v>
      </c>
      <c r="N339" s="427">
        <v>45.6926464780923</v>
      </c>
      <c r="O339" s="427">
        <v>4.6411142554226803</v>
      </c>
      <c r="P339" s="427">
        <v>1064.8643552999999</v>
      </c>
      <c r="Q339" s="427">
        <v>9.4882956006364001</v>
      </c>
      <c r="R339" s="427">
        <v>19.4125095181363</v>
      </c>
      <c r="S339" s="427">
        <v>8.87239200681576</v>
      </c>
    </row>
    <row r="340" spans="1:19" x14ac:dyDescent="0.25">
      <c r="A340" s="427" t="s">
        <v>238</v>
      </c>
      <c r="B340" s="427" t="s">
        <v>239</v>
      </c>
      <c r="C340" s="427" t="s">
        <v>15</v>
      </c>
      <c r="D340" s="427">
        <v>136.5160401</v>
      </c>
      <c r="E340" s="427">
        <v>39.284255893768702</v>
      </c>
      <c r="F340" s="427">
        <v>50.844390037664098</v>
      </c>
      <c r="G340" s="427">
        <v>25.625806909679099</v>
      </c>
      <c r="H340" s="427">
        <v>77.268829600000004</v>
      </c>
      <c r="I340" s="427">
        <v>59.566002693773697</v>
      </c>
      <c r="J340" s="427">
        <v>28.7782044297387</v>
      </c>
      <c r="K340" s="427">
        <v>44.185244124883397</v>
      </c>
      <c r="L340" s="427">
        <v>54.712874100000001</v>
      </c>
      <c r="M340" s="427">
        <v>42.068933891485301</v>
      </c>
      <c r="N340" s="427">
        <v>20.377405532597301</v>
      </c>
      <c r="O340" s="427">
        <v>35.7610455975775</v>
      </c>
      <c r="P340" s="427"/>
      <c r="Q340" s="427"/>
      <c r="R340" s="427"/>
      <c r="S340" s="427"/>
    </row>
    <row r="341" spans="1:19" x14ac:dyDescent="0.25">
      <c r="A341" s="427" t="s">
        <v>238</v>
      </c>
      <c r="B341" s="427" t="s">
        <v>239</v>
      </c>
      <c r="C341" s="427" t="s">
        <v>16</v>
      </c>
      <c r="D341" s="427">
        <v>884.96392509999998</v>
      </c>
      <c r="E341" s="427">
        <v>10.641455476490799</v>
      </c>
      <c r="F341" s="427">
        <v>29.1264516752688</v>
      </c>
      <c r="G341" s="427">
        <v>8.2034348044310406</v>
      </c>
      <c r="H341" s="427">
        <v>995.69934409999996</v>
      </c>
      <c r="I341" s="427">
        <v>10.299091596739901</v>
      </c>
      <c r="J341" s="427">
        <v>32.771040724341802</v>
      </c>
      <c r="K341" s="427">
        <v>7.2076001297411798</v>
      </c>
      <c r="L341" s="427">
        <v>960.22880499999997</v>
      </c>
      <c r="M341" s="427">
        <v>10.5066250941296</v>
      </c>
      <c r="N341" s="427">
        <v>31.603613540374798</v>
      </c>
      <c r="O341" s="427">
        <v>8.2450377292226005</v>
      </c>
      <c r="P341" s="427">
        <v>197.45923260000001</v>
      </c>
      <c r="Q341" s="427">
        <v>21.192970634464501</v>
      </c>
      <c r="R341" s="427">
        <v>6.4988940600145604</v>
      </c>
      <c r="S341" s="427">
        <v>18.986796670970101</v>
      </c>
    </row>
    <row r="342" spans="1:19" x14ac:dyDescent="0.25">
      <c r="A342" s="427" t="s">
        <v>240</v>
      </c>
      <c r="B342" s="427" t="s">
        <v>241</v>
      </c>
      <c r="C342" s="427" t="s">
        <v>15</v>
      </c>
      <c r="D342" s="427">
        <v>96.909385</v>
      </c>
      <c r="E342" s="427">
        <v>44.359049172213503</v>
      </c>
      <c r="F342" s="427">
        <v>39.813416998301598</v>
      </c>
      <c r="G342" s="427">
        <v>21.3077374831764</v>
      </c>
      <c r="H342" s="427">
        <v>119.1926002</v>
      </c>
      <c r="I342" s="427">
        <v>44.167996117993297</v>
      </c>
      <c r="J342" s="427">
        <v>48.968061193190401</v>
      </c>
      <c r="K342" s="427">
        <v>10.9676518456829</v>
      </c>
      <c r="L342" s="427">
        <v>27.306876200000001</v>
      </c>
      <c r="M342" s="427">
        <v>61.0681467643115</v>
      </c>
      <c r="N342" s="427">
        <v>11.218521808507999</v>
      </c>
      <c r="O342" s="427">
        <v>44.677229130653302</v>
      </c>
      <c r="P342" s="427"/>
      <c r="Q342" s="427"/>
      <c r="R342" s="427"/>
      <c r="S342" s="427"/>
    </row>
    <row r="343" spans="1:19" x14ac:dyDescent="0.25">
      <c r="A343" s="427" t="s">
        <v>240</v>
      </c>
      <c r="B343" s="427" t="s">
        <v>241</v>
      </c>
      <c r="C343" s="427" t="s">
        <v>16</v>
      </c>
      <c r="D343" s="427">
        <v>1883.5659697999999</v>
      </c>
      <c r="E343" s="427">
        <v>8.3986154150950298</v>
      </c>
      <c r="F343" s="427">
        <v>34.903102536896498</v>
      </c>
      <c r="G343" s="427">
        <v>7.4555591100769902</v>
      </c>
      <c r="H343" s="427">
        <v>1662.6918739</v>
      </c>
      <c r="I343" s="427">
        <v>8.2872170377979906</v>
      </c>
      <c r="J343" s="427">
        <v>30.810232236335398</v>
      </c>
      <c r="K343" s="427">
        <v>6.4273763348184696</v>
      </c>
      <c r="L343" s="427">
        <v>1547.5904212</v>
      </c>
      <c r="M343" s="427">
        <v>9.4459446185112306</v>
      </c>
      <c r="N343" s="427">
        <v>28.677364118018101</v>
      </c>
      <c r="O343" s="427">
        <v>7.72394909818322</v>
      </c>
      <c r="P343" s="427">
        <v>302.7091552</v>
      </c>
      <c r="Q343" s="427">
        <v>17.912264518650499</v>
      </c>
      <c r="R343" s="427">
        <v>5.6093011087500102</v>
      </c>
      <c r="S343" s="427">
        <v>17.780532912136401</v>
      </c>
    </row>
    <row r="344" spans="1:19" x14ac:dyDescent="0.25">
      <c r="A344" s="427" t="s">
        <v>242</v>
      </c>
      <c r="B344" s="427" t="s">
        <v>243</v>
      </c>
      <c r="C344" s="427" t="s">
        <v>15</v>
      </c>
      <c r="D344" s="427">
        <v>247.77834820000001</v>
      </c>
      <c r="E344" s="427">
        <v>29.546770054519602</v>
      </c>
      <c r="F344" s="427">
        <v>47.083437710581997</v>
      </c>
      <c r="G344" s="427">
        <v>19.416318535610898</v>
      </c>
      <c r="H344" s="427">
        <v>142.53302199999999</v>
      </c>
      <c r="I344" s="427">
        <v>35.228744493772403</v>
      </c>
      <c r="J344" s="427">
        <v>27.0844676776242</v>
      </c>
      <c r="K344" s="427">
        <v>29.684053747650601</v>
      </c>
      <c r="L344" s="427">
        <v>121.3398004</v>
      </c>
      <c r="M344" s="427">
        <v>32.156032358596597</v>
      </c>
      <c r="N344" s="427">
        <v>23.057280732763601</v>
      </c>
      <c r="O344" s="427">
        <v>27.566444724189299</v>
      </c>
      <c r="P344" s="427">
        <v>14.6025616</v>
      </c>
      <c r="Q344" s="427">
        <v>70.664515331794703</v>
      </c>
      <c r="R344" s="427">
        <v>2.7748138790302002</v>
      </c>
      <c r="S344" s="427">
        <v>67.280847297114306</v>
      </c>
    </row>
    <row r="345" spans="1:19" x14ac:dyDescent="0.25">
      <c r="A345" s="427" t="s">
        <v>242</v>
      </c>
      <c r="B345" s="427" t="s">
        <v>243</v>
      </c>
      <c r="C345" s="427" t="s">
        <v>16</v>
      </c>
      <c r="D345" s="427">
        <v>2309.8561252999998</v>
      </c>
      <c r="E345" s="427">
        <v>8.8458212630934501</v>
      </c>
      <c r="F345" s="427">
        <v>31.458756514250201</v>
      </c>
      <c r="G345" s="427">
        <v>6.7378338343108499</v>
      </c>
      <c r="H345" s="427">
        <v>2513.5216811</v>
      </c>
      <c r="I345" s="427">
        <v>7.6292294727475598</v>
      </c>
      <c r="J345" s="427">
        <v>34.232550544135698</v>
      </c>
      <c r="K345" s="427">
        <v>4.6645413525168102</v>
      </c>
      <c r="L345" s="427">
        <v>2114.1478682000002</v>
      </c>
      <c r="M345" s="427">
        <v>7.7069272622431297</v>
      </c>
      <c r="N345" s="427">
        <v>28.7933357806807</v>
      </c>
      <c r="O345" s="427">
        <v>6.2167167733478399</v>
      </c>
      <c r="P345" s="427">
        <v>404.964561</v>
      </c>
      <c r="Q345" s="427">
        <v>14.7703562027197</v>
      </c>
      <c r="R345" s="427">
        <v>5.5153571609333998</v>
      </c>
      <c r="S345" s="427">
        <v>15.4090871413045</v>
      </c>
    </row>
    <row r="346" spans="1:19" x14ac:dyDescent="0.25">
      <c r="A346" s="427" t="s">
        <v>244</v>
      </c>
      <c r="B346" s="427" t="s">
        <v>245</v>
      </c>
      <c r="C346" s="427" t="s">
        <v>15</v>
      </c>
      <c r="D346" s="427">
        <v>301.89496480000003</v>
      </c>
      <c r="E346" s="427">
        <v>32.264716252178097</v>
      </c>
      <c r="F346" s="427">
        <v>26.654726878017101</v>
      </c>
      <c r="G346" s="427">
        <v>17.897248811661299</v>
      </c>
      <c r="H346" s="427">
        <v>278.1339858</v>
      </c>
      <c r="I346" s="427">
        <v>27.4153770641976</v>
      </c>
      <c r="J346" s="427">
        <v>24.556836951237901</v>
      </c>
      <c r="K346" s="427">
        <v>30.192448132661699</v>
      </c>
      <c r="L346" s="427">
        <v>389.44020440000003</v>
      </c>
      <c r="M346" s="427">
        <v>34.056091210208201</v>
      </c>
      <c r="N346" s="427">
        <v>34.384218002701701</v>
      </c>
      <c r="O346" s="427">
        <v>16.0899873899371</v>
      </c>
      <c r="P346" s="427">
        <v>163.14408159999999</v>
      </c>
      <c r="Q346" s="427">
        <v>45.227451231059803</v>
      </c>
      <c r="R346" s="427">
        <v>14.4042181680433</v>
      </c>
      <c r="S346" s="427">
        <v>31.881002986214899</v>
      </c>
    </row>
    <row r="347" spans="1:19" x14ac:dyDescent="0.25">
      <c r="A347" s="427" t="s">
        <v>244</v>
      </c>
      <c r="B347" s="427" t="s">
        <v>245</v>
      </c>
      <c r="C347" s="427" t="s">
        <v>16</v>
      </c>
      <c r="D347" s="427">
        <v>2141.6306408</v>
      </c>
      <c r="E347" s="427">
        <v>11.7667214425481</v>
      </c>
      <c r="F347" s="427">
        <v>18.365573652855499</v>
      </c>
      <c r="G347" s="427">
        <v>10.0363195006033</v>
      </c>
      <c r="H347" s="427">
        <v>3081.7915714000001</v>
      </c>
      <c r="I347" s="427">
        <v>10.3833338856428</v>
      </c>
      <c r="J347" s="427">
        <v>26.427932533760199</v>
      </c>
      <c r="K347" s="427">
        <v>8.6221181090295609</v>
      </c>
      <c r="L347" s="427">
        <v>4692.1074626999998</v>
      </c>
      <c r="M347" s="427">
        <v>8.2617820996289701</v>
      </c>
      <c r="N347" s="427">
        <v>40.237211567509199</v>
      </c>
      <c r="O347" s="427">
        <v>6.1345609629724898</v>
      </c>
      <c r="P347" s="427">
        <v>1745.5851984000001</v>
      </c>
      <c r="Q347" s="427">
        <v>14.427807106671899</v>
      </c>
      <c r="R347" s="427">
        <v>14.9692822458751</v>
      </c>
      <c r="S347" s="427">
        <v>12.089520589975001</v>
      </c>
    </row>
    <row r="348" spans="1:19" x14ac:dyDescent="0.25">
      <c r="A348" s="427" t="s">
        <v>246</v>
      </c>
      <c r="B348" s="427" t="s">
        <v>247</v>
      </c>
      <c r="C348" s="427" t="s">
        <v>15</v>
      </c>
      <c r="D348" s="427">
        <v>137.55474269999999</v>
      </c>
      <c r="E348" s="427">
        <v>60.194657386086099</v>
      </c>
      <c r="F348" s="427">
        <v>100</v>
      </c>
      <c r="G348" s="427">
        <v>0</v>
      </c>
      <c r="H348" s="427"/>
      <c r="I348" s="427"/>
      <c r="J348" s="427"/>
      <c r="K348" s="427"/>
      <c r="L348" s="427"/>
      <c r="M348" s="427"/>
      <c r="N348" s="427"/>
      <c r="O348" s="427"/>
      <c r="P348" s="427"/>
      <c r="Q348" s="427"/>
      <c r="R348" s="427"/>
      <c r="S348" s="427"/>
    </row>
    <row r="349" spans="1:19" x14ac:dyDescent="0.25">
      <c r="A349" s="427" t="s">
        <v>246</v>
      </c>
      <c r="B349" s="427" t="s">
        <v>247</v>
      </c>
      <c r="C349" s="427" t="s">
        <v>16</v>
      </c>
      <c r="D349" s="427">
        <v>5129.2575435999997</v>
      </c>
      <c r="E349" s="427">
        <v>12.712513401122999</v>
      </c>
      <c r="F349" s="427">
        <v>39.667014762392597</v>
      </c>
      <c r="G349" s="427">
        <v>9.2749882135438906</v>
      </c>
      <c r="H349" s="427">
        <v>4211.0646895999998</v>
      </c>
      <c r="I349" s="427">
        <v>8.7844441644695905</v>
      </c>
      <c r="J349" s="427">
        <v>32.566187949789601</v>
      </c>
      <c r="K349" s="427">
        <v>8.3467404657023003</v>
      </c>
      <c r="L349" s="427">
        <v>3407.6893295</v>
      </c>
      <c r="M349" s="427">
        <v>10.3602852710242</v>
      </c>
      <c r="N349" s="427">
        <v>26.353300022453599</v>
      </c>
      <c r="O349" s="427">
        <v>10.634455748757199</v>
      </c>
      <c r="P349" s="427">
        <v>182.7763333</v>
      </c>
      <c r="Q349" s="427">
        <v>31.265443053358801</v>
      </c>
      <c r="R349" s="427">
        <v>1.41349726536416</v>
      </c>
      <c r="S349" s="427">
        <v>31.264227892729799</v>
      </c>
    </row>
    <row r="350" spans="1:19" x14ac:dyDescent="0.25">
      <c r="A350" s="427" t="s">
        <v>248</v>
      </c>
      <c r="B350" s="427" t="s">
        <v>249</v>
      </c>
      <c r="C350" s="427" t="s">
        <v>15</v>
      </c>
      <c r="D350" s="427">
        <v>82.970416900000004</v>
      </c>
      <c r="E350" s="427">
        <v>58.188861272594202</v>
      </c>
      <c r="F350" s="427">
        <v>79.049333520811203</v>
      </c>
      <c r="G350" s="427">
        <v>18.9963663110609</v>
      </c>
      <c r="H350" s="427"/>
      <c r="I350" s="427"/>
      <c r="J350" s="427"/>
      <c r="K350" s="427"/>
      <c r="L350" s="427">
        <v>21.9898822</v>
      </c>
      <c r="M350" s="427">
        <v>100</v>
      </c>
      <c r="N350" s="427">
        <v>20.950666479188801</v>
      </c>
      <c r="O350" s="427">
        <v>71.675528685362195</v>
      </c>
      <c r="P350" s="427"/>
      <c r="Q350" s="427"/>
      <c r="R350" s="427"/>
      <c r="S350" s="427"/>
    </row>
    <row r="351" spans="1:19" x14ac:dyDescent="0.25">
      <c r="A351" s="427" t="s">
        <v>248</v>
      </c>
      <c r="B351" s="427" t="s">
        <v>249</v>
      </c>
      <c r="C351" s="427" t="s">
        <v>16</v>
      </c>
      <c r="D351" s="427">
        <v>2407.6780153999998</v>
      </c>
      <c r="E351" s="427">
        <v>9.7601027189320906</v>
      </c>
      <c r="F351" s="427">
        <v>27.266452113684601</v>
      </c>
      <c r="G351" s="427">
        <v>7.7278937432181003</v>
      </c>
      <c r="H351" s="427">
        <v>3471.4671539000001</v>
      </c>
      <c r="I351" s="427">
        <v>8.10408154034101</v>
      </c>
      <c r="J351" s="427">
        <v>39.313642567907003</v>
      </c>
      <c r="K351" s="427">
        <v>6.6547450306438298</v>
      </c>
      <c r="L351" s="427">
        <v>2661.2971808000002</v>
      </c>
      <c r="M351" s="427">
        <v>11.312805743874399</v>
      </c>
      <c r="N351" s="427">
        <v>30.138636344408201</v>
      </c>
      <c r="O351" s="427">
        <v>8.6800758873782495</v>
      </c>
      <c r="P351" s="427">
        <v>289.7421028</v>
      </c>
      <c r="Q351" s="427">
        <v>25.372575022261199</v>
      </c>
      <c r="R351" s="427">
        <v>3.2812689740002301</v>
      </c>
      <c r="S351" s="427">
        <v>25.133103437049801</v>
      </c>
    </row>
    <row r="352" spans="1:19" x14ac:dyDescent="0.25">
      <c r="A352" s="427" t="s">
        <v>250</v>
      </c>
      <c r="B352" s="427" t="s">
        <v>251</v>
      </c>
      <c r="C352" s="427" t="s">
        <v>15</v>
      </c>
      <c r="D352" s="427">
        <v>38.5424255</v>
      </c>
      <c r="E352" s="427">
        <v>78.573556719297102</v>
      </c>
      <c r="F352" s="427">
        <v>60.353920993756198</v>
      </c>
      <c r="G352" s="427">
        <v>50.716432071967297</v>
      </c>
      <c r="H352" s="427"/>
      <c r="I352" s="427"/>
      <c r="J352" s="427"/>
      <c r="K352" s="427"/>
      <c r="L352" s="427">
        <v>25.318256399999999</v>
      </c>
      <c r="M352" s="427">
        <v>99.999999999999801</v>
      </c>
      <c r="N352" s="427">
        <v>39.646079006243802</v>
      </c>
      <c r="O352" s="427">
        <v>77.206513508553101</v>
      </c>
      <c r="P352" s="427"/>
      <c r="Q352" s="427"/>
      <c r="R352" s="427"/>
      <c r="S352" s="427"/>
    </row>
    <row r="353" spans="1:19" x14ac:dyDescent="0.25">
      <c r="A353" s="427" t="s">
        <v>250</v>
      </c>
      <c r="B353" s="427" t="s">
        <v>251</v>
      </c>
      <c r="C353" s="427" t="s">
        <v>16</v>
      </c>
      <c r="D353" s="427">
        <v>1883.4837637999999</v>
      </c>
      <c r="E353" s="427">
        <v>9.4098944141678906</v>
      </c>
      <c r="F353" s="427">
        <v>29.042679009391701</v>
      </c>
      <c r="G353" s="427">
        <v>7.8704948157649097</v>
      </c>
      <c r="H353" s="427">
        <v>2523.0297595000002</v>
      </c>
      <c r="I353" s="427">
        <v>9.4820439993993499</v>
      </c>
      <c r="J353" s="427">
        <v>38.904260734621403</v>
      </c>
      <c r="K353" s="427">
        <v>6.8932463935077299</v>
      </c>
      <c r="L353" s="427">
        <v>1770.7079859999999</v>
      </c>
      <c r="M353" s="427">
        <v>11.9350700639921</v>
      </c>
      <c r="N353" s="427">
        <v>27.303714874085401</v>
      </c>
      <c r="O353" s="427">
        <v>9.4116404469093204</v>
      </c>
      <c r="P353" s="427">
        <v>308.0058459</v>
      </c>
      <c r="Q353" s="427">
        <v>23.113667298975798</v>
      </c>
      <c r="R353" s="427">
        <v>4.7493453819014402</v>
      </c>
      <c r="S353" s="427">
        <v>23.494799263600299</v>
      </c>
    </row>
    <row r="354" spans="1:19" x14ac:dyDescent="0.25">
      <c r="A354" s="427" t="s">
        <v>252</v>
      </c>
      <c r="B354" s="427" t="s">
        <v>253</v>
      </c>
      <c r="C354" s="427" t="s">
        <v>15</v>
      </c>
      <c r="D354" s="427">
        <v>874.82813669999996</v>
      </c>
      <c r="E354" s="427">
        <v>18.5067959521731</v>
      </c>
      <c r="F354" s="427">
        <v>67.552910063690007</v>
      </c>
      <c r="G354" s="427">
        <v>8.4817407936087896</v>
      </c>
      <c r="H354" s="427">
        <v>237.17232920000001</v>
      </c>
      <c r="I354" s="427">
        <v>31.799841846315601</v>
      </c>
      <c r="J354" s="427">
        <v>18.314089764510701</v>
      </c>
      <c r="K354" s="427">
        <v>27.543111343023401</v>
      </c>
      <c r="L354" s="427">
        <v>104.320193</v>
      </c>
      <c r="M354" s="427">
        <v>42.540940184407397</v>
      </c>
      <c r="N354" s="427">
        <v>8.0554480587910202</v>
      </c>
      <c r="O354" s="427">
        <v>35.044145370295503</v>
      </c>
      <c r="P354" s="427">
        <v>78.705914899999996</v>
      </c>
      <c r="Q354" s="427">
        <v>50.204801181143502</v>
      </c>
      <c r="R354" s="427">
        <v>6.0775521130082302</v>
      </c>
      <c r="S354" s="427">
        <v>46.6669035950707</v>
      </c>
    </row>
    <row r="355" spans="1:19" x14ac:dyDescent="0.25">
      <c r="A355" s="427" t="s">
        <v>252</v>
      </c>
      <c r="B355" s="427" t="s">
        <v>253</v>
      </c>
      <c r="C355" s="427" t="s">
        <v>16</v>
      </c>
      <c r="D355" s="427">
        <v>7281.1638553000003</v>
      </c>
      <c r="E355" s="427">
        <v>8.4279070923462793</v>
      </c>
      <c r="F355" s="427">
        <v>54.083602460987997</v>
      </c>
      <c r="G355" s="427">
        <v>5.52723984318646</v>
      </c>
      <c r="H355" s="427">
        <v>2980.0144141999999</v>
      </c>
      <c r="I355" s="427">
        <v>9.6864285803262806</v>
      </c>
      <c r="J355" s="427">
        <v>22.1351858176204</v>
      </c>
      <c r="K355" s="427">
        <v>8.3507174464407594</v>
      </c>
      <c r="L355" s="427">
        <v>2743.4189697000002</v>
      </c>
      <c r="M355" s="427">
        <v>11.268571834076999</v>
      </c>
      <c r="N355" s="427">
        <v>20.377783537062701</v>
      </c>
      <c r="O355" s="427">
        <v>10.7904305495725</v>
      </c>
      <c r="P355" s="427">
        <v>458.19651709999999</v>
      </c>
      <c r="Q355" s="427">
        <v>24.832352967970699</v>
      </c>
      <c r="R355" s="427">
        <v>3.4034281843290102</v>
      </c>
      <c r="S355" s="427">
        <v>25.1988945867088</v>
      </c>
    </row>
    <row r="356" spans="1:19" x14ac:dyDescent="0.25">
      <c r="A356" s="427" t="s">
        <v>254</v>
      </c>
      <c r="B356" s="427" t="s">
        <v>255</v>
      </c>
      <c r="C356" s="427" t="s">
        <v>16</v>
      </c>
      <c r="D356" s="427">
        <v>2195.4619895000001</v>
      </c>
      <c r="E356" s="427">
        <v>11.501105743541901</v>
      </c>
      <c r="F356" s="427">
        <v>28.941131466460099</v>
      </c>
      <c r="G356" s="427">
        <v>8.9417143342012508</v>
      </c>
      <c r="H356" s="427">
        <v>2946.5036352000002</v>
      </c>
      <c r="I356" s="427">
        <v>6.9999946528771799</v>
      </c>
      <c r="J356" s="427">
        <v>38.841551108860997</v>
      </c>
      <c r="K356" s="427">
        <v>5.86112796316044</v>
      </c>
      <c r="L356" s="427">
        <v>2200.9885481000001</v>
      </c>
      <c r="M356" s="427">
        <v>11.0718293540447</v>
      </c>
      <c r="N356" s="427">
        <v>29.013983950249301</v>
      </c>
      <c r="O356" s="427">
        <v>9.2393698260252908</v>
      </c>
      <c r="P356" s="427">
        <v>243.00352219999999</v>
      </c>
      <c r="Q356" s="427">
        <v>24.809662695161901</v>
      </c>
      <c r="R356" s="427">
        <v>3.2033334744295598</v>
      </c>
      <c r="S356" s="427">
        <v>24.253660549592201</v>
      </c>
    </row>
    <row r="357" spans="1:19" x14ac:dyDescent="0.25">
      <c r="A357" s="427" t="s">
        <v>256</v>
      </c>
      <c r="B357" s="427" t="s">
        <v>257</v>
      </c>
      <c r="C357" s="427" t="s">
        <v>16</v>
      </c>
      <c r="D357" s="427">
        <v>1904.4200716</v>
      </c>
      <c r="E357" s="427">
        <v>10.833136225120001</v>
      </c>
      <c r="F357" s="427">
        <v>27.918068278635602</v>
      </c>
      <c r="G357" s="427">
        <v>9.3907292780696405</v>
      </c>
      <c r="H357" s="427">
        <v>2957.8725472000001</v>
      </c>
      <c r="I357" s="427">
        <v>8.2528892960113094</v>
      </c>
      <c r="J357" s="427">
        <v>43.361277778832303</v>
      </c>
      <c r="K357" s="427">
        <v>6.6785646063531203</v>
      </c>
      <c r="L357" s="427">
        <v>1817.7091505000001</v>
      </c>
      <c r="M357" s="427">
        <v>9.1815323741818808</v>
      </c>
      <c r="N357" s="427">
        <v>26.646919411915601</v>
      </c>
      <c r="O357" s="427">
        <v>8.2897887588350798</v>
      </c>
      <c r="P357" s="427">
        <v>141.4589872</v>
      </c>
      <c r="Q357" s="427">
        <v>31.669398973416499</v>
      </c>
      <c r="R357" s="427">
        <v>2.0737345306165902</v>
      </c>
      <c r="S357" s="427">
        <v>31.793243780229901</v>
      </c>
    </row>
    <row r="358" spans="1:19" x14ac:dyDescent="0.25">
      <c r="A358" s="427" t="s">
        <v>258</v>
      </c>
      <c r="B358" s="427" t="s">
        <v>259</v>
      </c>
      <c r="C358" s="427" t="s">
        <v>16</v>
      </c>
      <c r="D358" s="427">
        <v>2138.2855046</v>
      </c>
      <c r="E358" s="427">
        <v>11.1143720793957</v>
      </c>
      <c r="F358" s="427">
        <v>18.547043332854798</v>
      </c>
      <c r="G358" s="427">
        <v>9.7964792523673001</v>
      </c>
      <c r="H358" s="427">
        <v>4243.9929433999996</v>
      </c>
      <c r="I358" s="427">
        <v>8.2476048706595009</v>
      </c>
      <c r="J358" s="427">
        <v>36.811511304845297</v>
      </c>
      <c r="K358" s="427">
        <v>5.6656518094829096</v>
      </c>
      <c r="L358" s="427">
        <v>4614.7186828000004</v>
      </c>
      <c r="M358" s="427">
        <v>8.5999163956885898</v>
      </c>
      <c r="N358" s="427">
        <v>40.027109193183698</v>
      </c>
      <c r="O358" s="427">
        <v>6.3983184771863302</v>
      </c>
      <c r="P358" s="427">
        <v>531.98604039999998</v>
      </c>
      <c r="Q358" s="427">
        <v>21.594745860328</v>
      </c>
      <c r="R358" s="427">
        <v>4.6143361691161902</v>
      </c>
      <c r="S358" s="427">
        <v>20.525236788395102</v>
      </c>
    </row>
    <row r="359" spans="1:19" x14ac:dyDescent="0.25">
      <c r="A359" s="427" t="s">
        <v>260</v>
      </c>
      <c r="B359" s="427" t="s">
        <v>261</v>
      </c>
      <c r="C359" s="427" t="s">
        <v>16</v>
      </c>
      <c r="D359" s="427">
        <v>1634.8904663999999</v>
      </c>
      <c r="E359" s="427">
        <v>14.401584749757401</v>
      </c>
      <c r="F359" s="427">
        <v>13.794026560817199</v>
      </c>
      <c r="G359" s="427">
        <v>12.6385412343834</v>
      </c>
      <c r="H359" s="427">
        <v>3777.2888048</v>
      </c>
      <c r="I359" s="427">
        <v>11.061283494689899</v>
      </c>
      <c r="J359" s="427">
        <v>31.870038496230698</v>
      </c>
      <c r="K359" s="427">
        <v>8.9431441511242493</v>
      </c>
      <c r="L359" s="427">
        <v>5613.1248744000004</v>
      </c>
      <c r="M359" s="427">
        <v>8.0443740247469098</v>
      </c>
      <c r="N359" s="427">
        <v>47.359499121155999</v>
      </c>
      <c r="O359" s="427">
        <v>6.0687721677909998</v>
      </c>
      <c r="P359" s="427">
        <v>826.85852199999999</v>
      </c>
      <c r="Q359" s="427">
        <v>19.026839161709798</v>
      </c>
      <c r="R359" s="427">
        <v>6.9764358217961799</v>
      </c>
      <c r="S359" s="427">
        <v>17.986381257813701</v>
      </c>
    </row>
    <row r="360" spans="1:19" x14ac:dyDescent="0.25">
      <c r="A360" s="427" t="s">
        <v>262</v>
      </c>
      <c r="B360" s="427" t="s">
        <v>263</v>
      </c>
      <c r="C360" s="427" t="s">
        <v>16</v>
      </c>
      <c r="D360" s="427">
        <v>1625.1462974999999</v>
      </c>
      <c r="E360" s="427">
        <v>11.9938290259827</v>
      </c>
      <c r="F360" s="427">
        <v>12.601440702296101</v>
      </c>
      <c r="G360" s="427">
        <v>11.4977256818519</v>
      </c>
      <c r="H360" s="427">
        <v>3001.7331574999998</v>
      </c>
      <c r="I360" s="427">
        <v>9.1539128853991407</v>
      </c>
      <c r="J360" s="427">
        <v>23.2755429136079</v>
      </c>
      <c r="K360" s="427">
        <v>8.3653067564583292</v>
      </c>
      <c r="L360" s="427">
        <v>7380.3630493000001</v>
      </c>
      <c r="M360" s="427">
        <v>5.8286460504425204</v>
      </c>
      <c r="N360" s="427">
        <v>57.227590814586897</v>
      </c>
      <c r="O360" s="427">
        <v>4.1915600486992899</v>
      </c>
      <c r="P360" s="427">
        <v>889.26937789999999</v>
      </c>
      <c r="Q360" s="427">
        <v>14.9330493967951</v>
      </c>
      <c r="R360" s="427">
        <v>6.8954255695091096</v>
      </c>
      <c r="S360" s="427">
        <v>15.1080087770661</v>
      </c>
    </row>
    <row r="361" spans="1:19" x14ac:dyDescent="0.25">
      <c r="A361" s="427" t="s">
        <v>266</v>
      </c>
      <c r="B361" s="427" t="s">
        <v>267</v>
      </c>
      <c r="C361" s="427" t="s">
        <v>15</v>
      </c>
      <c r="D361" s="427">
        <v>318.11760409999999</v>
      </c>
      <c r="E361" s="427">
        <v>59.458061243091002</v>
      </c>
      <c r="F361" s="427">
        <v>38.876767030378502</v>
      </c>
      <c r="G361" s="427">
        <v>33.859273000715604</v>
      </c>
      <c r="H361" s="427">
        <v>260.3251745</v>
      </c>
      <c r="I361" s="427">
        <v>64.331828860591102</v>
      </c>
      <c r="J361" s="427">
        <v>31.814024218533099</v>
      </c>
      <c r="K361" s="427">
        <v>33.923141982009398</v>
      </c>
      <c r="L361" s="427">
        <v>60.325113799999997</v>
      </c>
      <c r="M361" s="427">
        <v>100</v>
      </c>
      <c r="N361" s="427">
        <v>7.3722590798415704</v>
      </c>
      <c r="O361" s="427">
        <v>96.015937960365804</v>
      </c>
      <c r="P361" s="427">
        <v>179.50386320000001</v>
      </c>
      <c r="Q361" s="427">
        <v>70.265363958872101</v>
      </c>
      <c r="R361" s="427">
        <v>21.936949671246801</v>
      </c>
      <c r="S361" s="427">
        <v>70.141670881630802</v>
      </c>
    </row>
    <row r="362" spans="1:19" x14ac:dyDescent="0.25">
      <c r="A362" s="427" t="s">
        <v>266</v>
      </c>
      <c r="B362" s="427" t="s">
        <v>267</v>
      </c>
      <c r="C362" s="427" t="s">
        <v>16</v>
      </c>
      <c r="D362" s="427">
        <v>9643.8928348000009</v>
      </c>
      <c r="E362" s="427">
        <v>12.630539907642699</v>
      </c>
      <c r="F362" s="427">
        <v>18.334332087720501</v>
      </c>
      <c r="G362" s="427">
        <v>10.833895717428</v>
      </c>
      <c r="H362" s="427">
        <v>12254.719301700001</v>
      </c>
      <c r="I362" s="427">
        <v>9.0303715551755595</v>
      </c>
      <c r="J362" s="427">
        <v>23.2978629240259</v>
      </c>
      <c r="K362" s="427">
        <v>8.7426728793861006</v>
      </c>
      <c r="L362" s="427">
        <v>21710.6313415</v>
      </c>
      <c r="M362" s="427">
        <v>7.69517182644248</v>
      </c>
      <c r="N362" s="427">
        <v>41.274818340242298</v>
      </c>
      <c r="O362" s="427">
        <v>5.4113213549498802</v>
      </c>
      <c r="P362" s="427">
        <v>8990.9428208999998</v>
      </c>
      <c r="Q362" s="427">
        <v>12.590190733127701</v>
      </c>
      <c r="R362" s="427">
        <v>17.092986648011198</v>
      </c>
      <c r="S362" s="427">
        <v>9.80257999170205</v>
      </c>
    </row>
    <row r="363" spans="1:19" x14ac:dyDescent="0.25">
      <c r="A363" s="427" t="s">
        <v>268</v>
      </c>
      <c r="B363" s="427" t="s">
        <v>269</v>
      </c>
      <c r="C363" s="427" t="s">
        <v>16</v>
      </c>
      <c r="D363" s="427">
        <v>4754.2465093999999</v>
      </c>
      <c r="E363" s="427">
        <v>11.402502744686799</v>
      </c>
      <c r="F363" s="427">
        <v>26.294069172513002</v>
      </c>
      <c r="G363" s="427">
        <v>9.6320203383066598</v>
      </c>
      <c r="H363" s="427">
        <v>5832.8133558999998</v>
      </c>
      <c r="I363" s="427">
        <v>11.748014546703899</v>
      </c>
      <c r="J363" s="427">
        <v>32.2592439300644</v>
      </c>
      <c r="K363" s="427">
        <v>8.9300124712067408</v>
      </c>
      <c r="L363" s="427">
        <v>6150.1377651000003</v>
      </c>
      <c r="M363" s="427">
        <v>10.637074672633901</v>
      </c>
      <c r="N363" s="427">
        <v>34.0142538878221</v>
      </c>
      <c r="O363" s="427">
        <v>9.1998161184780294</v>
      </c>
      <c r="P363" s="427">
        <v>1343.8626962000001</v>
      </c>
      <c r="Q363" s="427">
        <v>18.7138482265593</v>
      </c>
      <c r="R363" s="427">
        <v>7.4324330096005102</v>
      </c>
      <c r="S363" s="427">
        <v>17.8460394855408</v>
      </c>
    </row>
    <row r="364" spans="1:19" x14ac:dyDescent="0.25">
      <c r="A364" s="427" t="s">
        <v>270</v>
      </c>
      <c r="B364" s="427" t="s">
        <v>271</v>
      </c>
      <c r="C364" s="427" t="s">
        <v>15</v>
      </c>
      <c r="D364" s="427">
        <v>61.914694599999997</v>
      </c>
      <c r="E364" s="427">
        <v>70.9334651810818</v>
      </c>
      <c r="F364" s="427">
        <v>47.488226840435701</v>
      </c>
      <c r="G364" s="427">
        <v>49.313696988272703</v>
      </c>
      <c r="H364" s="427"/>
      <c r="I364" s="427"/>
      <c r="J364" s="427"/>
      <c r="K364" s="427"/>
      <c r="L364" s="427">
        <v>51.4858634</v>
      </c>
      <c r="M364" s="427">
        <v>71.109909663892694</v>
      </c>
      <c r="N364" s="427">
        <v>39.489371239099803</v>
      </c>
      <c r="O364" s="427">
        <v>57.208460251576298</v>
      </c>
      <c r="P364" s="427">
        <v>16.978482700000001</v>
      </c>
      <c r="Q364" s="427">
        <v>99.999999999999801</v>
      </c>
      <c r="R364" s="427">
        <v>13.0224019204645</v>
      </c>
      <c r="S364" s="427">
        <v>98.524913707948897</v>
      </c>
    </row>
    <row r="365" spans="1:19" x14ac:dyDescent="0.25">
      <c r="A365" s="427" t="s">
        <v>270</v>
      </c>
      <c r="B365" s="427" t="s">
        <v>271</v>
      </c>
      <c r="C365" s="427" t="s">
        <v>16</v>
      </c>
      <c r="D365" s="427">
        <v>2018.0690514</v>
      </c>
      <c r="E365" s="427">
        <v>16.114763556079801</v>
      </c>
      <c r="F365" s="427">
        <v>18.296256256953299</v>
      </c>
      <c r="G365" s="427">
        <v>14.5087428401268</v>
      </c>
      <c r="H365" s="427">
        <v>2622.8478190000001</v>
      </c>
      <c r="I365" s="427">
        <v>9.9327937487098392</v>
      </c>
      <c r="J365" s="427">
        <v>23.779313094427501</v>
      </c>
      <c r="K365" s="427">
        <v>8.2062793058860297</v>
      </c>
      <c r="L365" s="427">
        <v>4768.2634277999996</v>
      </c>
      <c r="M365" s="427">
        <v>6.2478365982038202</v>
      </c>
      <c r="N365" s="427">
        <v>43.230121147323999</v>
      </c>
      <c r="O365" s="427">
        <v>5.6470101805517601</v>
      </c>
      <c r="P365" s="427">
        <v>1620.7759019</v>
      </c>
      <c r="Q365" s="427">
        <v>14.188310137075799</v>
      </c>
      <c r="R365" s="427">
        <v>14.694309501295299</v>
      </c>
      <c r="S365" s="427">
        <v>13.3575822647549</v>
      </c>
    </row>
    <row r="366" spans="1:19" x14ac:dyDescent="0.25">
      <c r="A366" s="427" t="s">
        <v>272</v>
      </c>
      <c r="B366" s="427" t="s">
        <v>273</v>
      </c>
      <c r="C366" s="427" t="s">
        <v>16</v>
      </c>
      <c r="D366" s="427">
        <v>1953.9154883000001</v>
      </c>
      <c r="E366" s="427">
        <v>19.4302484777213</v>
      </c>
      <c r="F366" s="427">
        <v>17.0465270917726</v>
      </c>
      <c r="G366" s="427">
        <v>15.689968432246101</v>
      </c>
      <c r="H366" s="427">
        <v>3000.0490559999998</v>
      </c>
      <c r="I366" s="427">
        <v>9.8170607094515692</v>
      </c>
      <c r="J366" s="427">
        <v>26.173300644771199</v>
      </c>
      <c r="K366" s="427">
        <v>7.7285900019479499</v>
      </c>
      <c r="L366" s="427">
        <v>4879.5183274999999</v>
      </c>
      <c r="M366" s="427">
        <v>6.6453724149309901</v>
      </c>
      <c r="N366" s="427">
        <v>42.570337285621001</v>
      </c>
      <c r="O366" s="427">
        <v>7.1865625782926399</v>
      </c>
      <c r="P366" s="427">
        <v>1628.7667570000001</v>
      </c>
      <c r="Q366" s="427">
        <v>15.094481275470899</v>
      </c>
      <c r="R366" s="427">
        <v>14.209834977835101</v>
      </c>
      <c r="S366" s="427">
        <v>13.154224664540701</v>
      </c>
    </row>
    <row r="367" spans="1:19" x14ac:dyDescent="0.25">
      <c r="A367" s="427" t="s">
        <v>274</v>
      </c>
      <c r="B367" s="427" t="s">
        <v>275</v>
      </c>
      <c r="C367" s="427" t="s">
        <v>15</v>
      </c>
      <c r="D367" s="427">
        <v>232.3862609</v>
      </c>
      <c r="E367" s="427">
        <v>53.887864122359503</v>
      </c>
      <c r="F367" s="427">
        <v>48.118964950054703</v>
      </c>
      <c r="G367" s="427">
        <v>19.980485303248201</v>
      </c>
      <c r="H367" s="427">
        <v>138.21007130000001</v>
      </c>
      <c r="I367" s="427">
        <v>74.289243002560198</v>
      </c>
      <c r="J367" s="427">
        <v>28.618411221354901</v>
      </c>
      <c r="K367" s="427">
        <v>44.231175625797498</v>
      </c>
      <c r="L367" s="427">
        <v>112.3447725</v>
      </c>
      <c r="M367" s="427">
        <v>59.141739767221402</v>
      </c>
      <c r="N367" s="427">
        <v>23.262623828590399</v>
      </c>
      <c r="O367" s="427">
        <v>44.6489055978099</v>
      </c>
      <c r="P367" s="427"/>
      <c r="Q367" s="427"/>
      <c r="R367" s="427"/>
      <c r="S367" s="427"/>
    </row>
    <row r="368" spans="1:19" x14ac:dyDescent="0.25">
      <c r="A368" s="427" t="s">
        <v>274</v>
      </c>
      <c r="B368" s="427" t="s">
        <v>275</v>
      </c>
      <c r="C368" s="427" t="s">
        <v>16</v>
      </c>
      <c r="D368" s="427">
        <v>4415.5138188999999</v>
      </c>
      <c r="E368" s="427">
        <v>12.497126674944999</v>
      </c>
      <c r="F368" s="427">
        <v>26.427979662898199</v>
      </c>
      <c r="G368" s="427">
        <v>9.1475155581668002</v>
      </c>
      <c r="H368" s="427">
        <v>6590.6628542999997</v>
      </c>
      <c r="I368" s="427">
        <v>8.1293564666124993</v>
      </c>
      <c r="J368" s="427">
        <v>39.446803027297697</v>
      </c>
      <c r="K368" s="427">
        <v>6.1718185248692503</v>
      </c>
      <c r="L368" s="427">
        <v>5007.6971817000003</v>
      </c>
      <c r="M368" s="427">
        <v>10.525044679161599</v>
      </c>
      <c r="N368" s="427">
        <v>29.972348565515301</v>
      </c>
      <c r="O368" s="427">
        <v>8.3951067904370102</v>
      </c>
      <c r="P368" s="427">
        <v>693.84983499999998</v>
      </c>
      <c r="Q368" s="427">
        <v>28.6006599536435</v>
      </c>
      <c r="R368" s="427">
        <v>4.1528687442888499</v>
      </c>
      <c r="S368" s="427">
        <v>27.006484340441901</v>
      </c>
    </row>
    <row r="369" spans="1:19" x14ac:dyDescent="0.25">
      <c r="A369" s="427" t="s">
        <v>276</v>
      </c>
      <c r="B369" s="427" t="s">
        <v>277</v>
      </c>
      <c r="C369" s="427" t="s">
        <v>16</v>
      </c>
      <c r="D369" s="427">
        <v>1850.7956965999999</v>
      </c>
      <c r="E369" s="427">
        <v>14.5844540935261</v>
      </c>
      <c r="F369" s="427">
        <v>23.003790263229</v>
      </c>
      <c r="G369" s="427">
        <v>12.6702902206952</v>
      </c>
      <c r="H369" s="427">
        <v>3395.4433288</v>
      </c>
      <c r="I369" s="427">
        <v>11.0086769065966</v>
      </c>
      <c r="J369" s="427">
        <v>42.202424789448003</v>
      </c>
      <c r="K369" s="427">
        <v>7.1768113092038597</v>
      </c>
      <c r="L369" s="427">
        <v>2327.0884246000001</v>
      </c>
      <c r="M369" s="427">
        <v>11.116982457212201</v>
      </c>
      <c r="N369" s="427">
        <v>28.923697057339702</v>
      </c>
      <c r="O369" s="427">
        <v>8.9891023697798893</v>
      </c>
      <c r="P369" s="427">
        <v>472.28449230000001</v>
      </c>
      <c r="Q369" s="427">
        <v>33.020704535177202</v>
      </c>
      <c r="R369" s="427">
        <v>5.87008788998327</v>
      </c>
      <c r="S369" s="427">
        <v>32.651340686510302</v>
      </c>
    </row>
    <row r="370" spans="1:19" x14ac:dyDescent="0.25">
      <c r="A370" s="427" t="s">
        <v>278</v>
      </c>
      <c r="B370" s="427" t="s">
        <v>279</v>
      </c>
      <c r="C370" s="427" t="s">
        <v>15</v>
      </c>
      <c r="D370" s="427">
        <v>4.9627888000000002</v>
      </c>
      <c r="E370" s="427">
        <v>100</v>
      </c>
      <c r="F370" s="427">
        <v>17.6522251400635</v>
      </c>
      <c r="G370" s="427">
        <v>97.783855018278203</v>
      </c>
      <c r="H370" s="427">
        <v>5.0276114999999999</v>
      </c>
      <c r="I370" s="427">
        <v>99.999999999999901</v>
      </c>
      <c r="J370" s="427">
        <v>17.8827940682812</v>
      </c>
      <c r="K370" s="427">
        <v>97.544082284326393</v>
      </c>
      <c r="L370" s="427">
        <v>12.114369</v>
      </c>
      <c r="M370" s="427">
        <v>99.999999999999901</v>
      </c>
      <c r="N370" s="427">
        <v>43.089798424991699</v>
      </c>
      <c r="O370" s="427">
        <v>66.292346682966496</v>
      </c>
      <c r="P370" s="427">
        <v>6.0094699</v>
      </c>
      <c r="Q370" s="427">
        <v>99.999999999999702</v>
      </c>
      <c r="R370" s="427">
        <v>21.375182366663498</v>
      </c>
      <c r="S370" s="427">
        <v>93.837394548136004</v>
      </c>
    </row>
    <row r="371" spans="1:19" x14ac:dyDescent="0.25">
      <c r="A371" s="427" t="s">
        <v>278</v>
      </c>
      <c r="B371" s="427" t="s">
        <v>279</v>
      </c>
      <c r="C371" s="427" t="s">
        <v>16</v>
      </c>
      <c r="D371" s="427">
        <v>2460.1250252999998</v>
      </c>
      <c r="E371" s="427">
        <v>11.425016366202501</v>
      </c>
      <c r="F371" s="427">
        <v>41.044448708286602</v>
      </c>
      <c r="G371" s="427">
        <v>8.3345140731217597</v>
      </c>
      <c r="H371" s="427">
        <v>1883.4096337000001</v>
      </c>
      <c r="I371" s="427">
        <v>11.770408000085901</v>
      </c>
      <c r="J371" s="427">
        <v>31.422594100747201</v>
      </c>
      <c r="K371" s="427">
        <v>10.787797094601</v>
      </c>
      <c r="L371" s="427">
        <v>1510.5292483000001</v>
      </c>
      <c r="M371" s="427">
        <v>10.023578108152799</v>
      </c>
      <c r="N371" s="427">
        <v>25.201499767946</v>
      </c>
      <c r="O371" s="427">
        <v>8.6882886126660903</v>
      </c>
      <c r="P371" s="427">
        <v>139.7430574</v>
      </c>
      <c r="Q371" s="427">
        <v>28.9957640965564</v>
      </c>
      <c r="R371" s="427">
        <v>2.3314574230202001</v>
      </c>
      <c r="S371" s="427">
        <v>27.549660555444198</v>
      </c>
    </row>
    <row r="372" spans="1:19" x14ac:dyDescent="0.25">
      <c r="A372" s="427" t="s">
        <v>280</v>
      </c>
      <c r="B372" s="427" t="s">
        <v>281</v>
      </c>
      <c r="C372" s="427" t="s">
        <v>15</v>
      </c>
      <c r="D372" s="427">
        <v>189.10274100000001</v>
      </c>
      <c r="E372" s="427">
        <v>64.113687347298296</v>
      </c>
      <c r="F372" s="427">
        <v>70.714007472028101</v>
      </c>
      <c r="G372" s="427">
        <v>35.070449837391003</v>
      </c>
      <c r="H372" s="427"/>
      <c r="I372" s="427"/>
      <c r="J372" s="427"/>
      <c r="K372" s="427"/>
      <c r="L372" s="427"/>
      <c r="M372" s="427"/>
      <c r="N372" s="427"/>
      <c r="O372" s="427"/>
      <c r="P372" s="427">
        <v>78.316328799999994</v>
      </c>
      <c r="Q372" s="427">
        <v>99.999999999999801</v>
      </c>
      <c r="R372" s="427">
        <v>29.285992527971899</v>
      </c>
      <c r="S372" s="427">
        <v>84.6811679501713</v>
      </c>
    </row>
    <row r="373" spans="1:19" x14ac:dyDescent="0.25">
      <c r="A373" s="427" t="s">
        <v>280</v>
      </c>
      <c r="B373" s="427" t="s">
        <v>281</v>
      </c>
      <c r="C373" s="427" t="s">
        <v>16</v>
      </c>
      <c r="D373" s="427">
        <v>3619.2696028</v>
      </c>
      <c r="E373" s="427">
        <v>12.3011256485612</v>
      </c>
      <c r="F373" s="427">
        <v>18.110349392967802</v>
      </c>
      <c r="G373" s="427">
        <v>11.622730924674901</v>
      </c>
      <c r="H373" s="427">
        <v>7085.5805139000004</v>
      </c>
      <c r="I373" s="427">
        <v>9.6178940162241897</v>
      </c>
      <c r="J373" s="427">
        <v>35.455313596825803</v>
      </c>
      <c r="K373" s="427">
        <v>7.3365633887334001</v>
      </c>
      <c r="L373" s="427">
        <v>7856.3321499000003</v>
      </c>
      <c r="M373" s="427">
        <v>8.9281868627892997</v>
      </c>
      <c r="N373" s="427">
        <v>39.3120534794703</v>
      </c>
      <c r="O373" s="427">
        <v>6.8610451338712002</v>
      </c>
      <c r="P373" s="427">
        <v>1423.3554376</v>
      </c>
      <c r="Q373" s="427">
        <v>15.116141235973201</v>
      </c>
      <c r="R373" s="427">
        <v>7.1222835307361896</v>
      </c>
      <c r="S373" s="427">
        <v>15.482372240717799</v>
      </c>
    </row>
    <row r="374" spans="1:19" x14ac:dyDescent="0.25">
      <c r="A374" s="427" t="s">
        <v>282</v>
      </c>
      <c r="B374" s="427" t="s">
        <v>283</v>
      </c>
      <c r="C374" s="427" t="s">
        <v>15</v>
      </c>
      <c r="D374" s="427">
        <v>732.81790460000002</v>
      </c>
      <c r="E374" s="427">
        <v>27.8676646926633</v>
      </c>
      <c r="F374" s="427">
        <v>18.0925933914253</v>
      </c>
      <c r="G374" s="427">
        <v>24.027756140055399</v>
      </c>
      <c r="H374" s="427">
        <v>278.8788826</v>
      </c>
      <c r="I374" s="427">
        <v>37.572480994681001</v>
      </c>
      <c r="J374" s="427">
        <v>6.8852605765561101</v>
      </c>
      <c r="K374" s="427">
        <v>34.104369749676998</v>
      </c>
      <c r="L374" s="427">
        <v>1192.3724692000001</v>
      </c>
      <c r="M374" s="427">
        <v>19.345648813213302</v>
      </c>
      <c r="N374" s="427">
        <v>29.4385687371283</v>
      </c>
      <c r="O374" s="427">
        <v>16.863685165982599</v>
      </c>
      <c r="P374" s="427">
        <v>1846.3058819</v>
      </c>
      <c r="Q374" s="427">
        <v>18.355571471590601</v>
      </c>
      <c r="R374" s="427">
        <v>45.583577294890297</v>
      </c>
      <c r="S374" s="427">
        <v>12.533924254352</v>
      </c>
    </row>
    <row r="375" spans="1:19" x14ac:dyDescent="0.25">
      <c r="A375" s="427" t="s">
        <v>282</v>
      </c>
      <c r="B375" s="427" t="s">
        <v>283</v>
      </c>
      <c r="C375" s="427" t="s">
        <v>16</v>
      </c>
      <c r="D375" s="427">
        <v>3432.8852169000002</v>
      </c>
      <c r="E375" s="427">
        <v>11.3610730660402</v>
      </c>
      <c r="F375" s="427">
        <v>15.1385400829381</v>
      </c>
      <c r="G375" s="427">
        <v>11.101843493600599</v>
      </c>
      <c r="H375" s="427">
        <v>2385.8758053000001</v>
      </c>
      <c r="I375" s="427">
        <v>14.312895740271699</v>
      </c>
      <c r="J375" s="427">
        <v>10.521376110577499</v>
      </c>
      <c r="K375" s="427">
        <v>14.2942589300027</v>
      </c>
      <c r="L375" s="427">
        <v>6273.2975514</v>
      </c>
      <c r="M375" s="427">
        <v>10.3702315192483</v>
      </c>
      <c r="N375" s="427">
        <v>27.664358239109902</v>
      </c>
      <c r="O375" s="427">
        <v>8.25315778499081</v>
      </c>
      <c r="P375" s="427">
        <v>10584.4029484</v>
      </c>
      <c r="Q375" s="427">
        <v>7.4798042417994699</v>
      </c>
      <c r="R375" s="427">
        <v>46.675725567374499</v>
      </c>
      <c r="S375" s="427">
        <v>5.5612342423306496</v>
      </c>
    </row>
    <row r="376" spans="1:19" x14ac:dyDescent="0.25">
      <c r="A376" s="427" t="s">
        <v>284</v>
      </c>
      <c r="B376" s="427" t="s">
        <v>285</v>
      </c>
      <c r="C376" s="427" t="s">
        <v>15</v>
      </c>
      <c r="D376" s="427">
        <v>357.39610149999999</v>
      </c>
      <c r="E376" s="427">
        <v>36.066576395364997</v>
      </c>
      <c r="F376" s="427">
        <v>20.1742530033025</v>
      </c>
      <c r="G376" s="427">
        <v>23.946485636060999</v>
      </c>
      <c r="H376" s="427">
        <v>336.14687409999999</v>
      </c>
      <c r="I376" s="427">
        <v>27.6692690980226</v>
      </c>
      <c r="J376" s="427">
        <v>18.974779120142902</v>
      </c>
      <c r="K376" s="427">
        <v>22.291401788333499</v>
      </c>
      <c r="L376" s="427">
        <v>492.15795300000002</v>
      </c>
      <c r="M376" s="427">
        <v>36.512565441365801</v>
      </c>
      <c r="N376" s="427">
        <v>27.781274109419599</v>
      </c>
      <c r="O376" s="427">
        <v>21.515633810172801</v>
      </c>
      <c r="P376" s="427">
        <v>585.84472140000003</v>
      </c>
      <c r="Q376" s="427">
        <v>28.583295108880201</v>
      </c>
      <c r="R376" s="427">
        <v>33.0696937671349</v>
      </c>
      <c r="S376" s="427">
        <v>16.879113312825002</v>
      </c>
    </row>
    <row r="377" spans="1:19" x14ac:dyDescent="0.25">
      <c r="A377" s="427" t="s">
        <v>284</v>
      </c>
      <c r="B377" s="427" t="s">
        <v>285</v>
      </c>
      <c r="C377" s="427" t="s">
        <v>16</v>
      </c>
      <c r="D377" s="427">
        <v>2310.1859976999999</v>
      </c>
      <c r="E377" s="427">
        <v>13.5644070867873</v>
      </c>
      <c r="F377" s="427">
        <v>14.111201462410801</v>
      </c>
      <c r="G377" s="427">
        <v>11.8121292265441</v>
      </c>
      <c r="H377" s="427">
        <v>2084.6773527999999</v>
      </c>
      <c r="I377" s="427">
        <v>13.8206393567184</v>
      </c>
      <c r="J377" s="427">
        <v>12.733737516708</v>
      </c>
      <c r="K377" s="427">
        <v>11.718503975237899</v>
      </c>
      <c r="L377" s="427">
        <v>6162.6364726000002</v>
      </c>
      <c r="M377" s="427">
        <v>8.2159605204150896</v>
      </c>
      <c r="N377" s="427">
        <v>37.642945152917598</v>
      </c>
      <c r="O377" s="427">
        <v>7.5428778774185901</v>
      </c>
      <c r="P377" s="427">
        <v>5813.7921881000002</v>
      </c>
      <c r="Q377" s="427">
        <v>9.6867166340804793</v>
      </c>
      <c r="R377" s="427">
        <v>35.512115867963502</v>
      </c>
      <c r="S377" s="427">
        <v>7.0832389445653803</v>
      </c>
    </row>
    <row r="378" spans="1:19" x14ac:dyDescent="0.25">
      <c r="A378" s="427" t="s">
        <v>286</v>
      </c>
      <c r="B378" s="427" t="s">
        <v>287</v>
      </c>
      <c r="C378" s="427" t="s">
        <v>15</v>
      </c>
      <c r="D378" s="427">
        <v>9.4816965999999994</v>
      </c>
      <c r="E378" s="427">
        <v>100</v>
      </c>
      <c r="F378" s="427">
        <v>56.254775720214802</v>
      </c>
      <c r="G378" s="427">
        <v>62.332002425025898</v>
      </c>
      <c r="H378" s="427">
        <v>7.3732218999999999</v>
      </c>
      <c r="I378" s="427">
        <v>99.999999999999901</v>
      </c>
      <c r="J378" s="427">
        <v>43.745224279785198</v>
      </c>
      <c r="K378" s="427">
        <v>80.156699944777102</v>
      </c>
      <c r="L378" s="427"/>
      <c r="M378" s="427"/>
      <c r="N378" s="427"/>
      <c r="O378" s="427"/>
      <c r="P378" s="427"/>
      <c r="Q378" s="427"/>
      <c r="R378" s="427"/>
      <c r="S378" s="427"/>
    </row>
    <row r="379" spans="1:19" x14ac:dyDescent="0.25">
      <c r="A379" s="427" t="s">
        <v>286</v>
      </c>
      <c r="B379" s="427" t="s">
        <v>287</v>
      </c>
      <c r="C379" s="427" t="s">
        <v>16</v>
      </c>
      <c r="D379" s="427">
        <v>842.42931329999999</v>
      </c>
      <c r="E379" s="427">
        <v>13.6911764950618</v>
      </c>
      <c r="F379" s="427">
        <v>16.0734304692641</v>
      </c>
      <c r="G379" s="427">
        <v>12.389795962188799</v>
      </c>
      <c r="H379" s="427">
        <v>1949.2667684</v>
      </c>
      <c r="I379" s="427">
        <v>8.0700957897316599</v>
      </c>
      <c r="J379" s="427">
        <v>37.1917303603691</v>
      </c>
      <c r="K379" s="427">
        <v>6.1974259739723401</v>
      </c>
      <c r="L379" s="427">
        <v>2215.5535</v>
      </c>
      <c r="M379" s="427">
        <v>9.5966915250009297</v>
      </c>
      <c r="N379" s="427">
        <v>42.272443006150503</v>
      </c>
      <c r="O379" s="427">
        <v>7.3326535892243498</v>
      </c>
      <c r="P379" s="427">
        <v>233.87996380000001</v>
      </c>
      <c r="Q379" s="427">
        <v>20.894077552676801</v>
      </c>
      <c r="R379" s="427">
        <v>4.4623961642163197</v>
      </c>
      <c r="S379" s="427">
        <v>21.5450178101365</v>
      </c>
    </row>
    <row r="380" spans="1:19" x14ac:dyDescent="0.25">
      <c r="A380" s="427" t="s">
        <v>288</v>
      </c>
      <c r="B380" s="427" t="s">
        <v>289</v>
      </c>
      <c r="C380" s="427" t="s">
        <v>15</v>
      </c>
      <c r="D380" s="427">
        <v>101.1768987</v>
      </c>
      <c r="E380" s="427">
        <v>46.855199278826603</v>
      </c>
      <c r="F380" s="427">
        <v>44.489943516772797</v>
      </c>
      <c r="G380" s="427">
        <v>30.089110736090799</v>
      </c>
      <c r="H380" s="427">
        <v>107.2396172</v>
      </c>
      <c r="I380" s="427">
        <v>40.566190520987902</v>
      </c>
      <c r="J380" s="427">
        <v>47.155868318667302</v>
      </c>
      <c r="K380" s="427">
        <v>27.063431665179401</v>
      </c>
      <c r="L380" s="427">
        <v>18.9986946</v>
      </c>
      <c r="M380" s="427">
        <v>73.033755451522396</v>
      </c>
      <c r="N380" s="427">
        <v>8.3541881645599094</v>
      </c>
      <c r="O380" s="427">
        <v>50.791168699444697</v>
      </c>
      <c r="P380" s="427"/>
      <c r="Q380" s="427"/>
      <c r="R380" s="427"/>
      <c r="S380" s="427"/>
    </row>
    <row r="381" spans="1:19" x14ac:dyDescent="0.25">
      <c r="A381" s="427" t="s">
        <v>288</v>
      </c>
      <c r="B381" s="427" t="s">
        <v>289</v>
      </c>
      <c r="C381" s="427" t="s">
        <v>16</v>
      </c>
      <c r="D381" s="427">
        <v>3060.5817118999998</v>
      </c>
      <c r="E381" s="427">
        <v>10.3918650628089</v>
      </c>
      <c r="F381" s="427">
        <v>39.9745231348993</v>
      </c>
      <c r="G381" s="427">
        <v>6.4550290352949302</v>
      </c>
      <c r="H381" s="427">
        <v>2610.9008738000002</v>
      </c>
      <c r="I381" s="427">
        <v>8.0820008408675204</v>
      </c>
      <c r="J381" s="427">
        <v>34.1012027147789</v>
      </c>
      <c r="K381" s="427">
        <v>6.4364864152596502</v>
      </c>
      <c r="L381" s="427">
        <v>1712.4374660000001</v>
      </c>
      <c r="M381" s="427">
        <v>10.9211309879336</v>
      </c>
      <c r="N381" s="427">
        <v>22.3662942360031</v>
      </c>
      <c r="O381" s="427">
        <v>9.03677813447133</v>
      </c>
      <c r="P381" s="427">
        <v>272.41071069999998</v>
      </c>
      <c r="Q381" s="427">
        <v>24.2259546509503</v>
      </c>
      <c r="R381" s="427">
        <v>3.5579799143187598</v>
      </c>
      <c r="S381" s="427">
        <v>24.895606100729399</v>
      </c>
    </row>
    <row r="382" spans="1:19" x14ac:dyDescent="0.25">
      <c r="A382" s="427" t="s">
        <v>290</v>
      </c>
      <c r="B382" s="427" t="s">
        <v>291</v>
      </c>
      <c r="C382" s="427" t="s">
        <v>15</v>
      </c>
      <c r="D382" s="427">
        <v>121.3322254</v>
      </c>
      <c r="E382" s="427">
        <v>40.043640246023799</v>
      </c>
      <c r="F382" s="427">
        <v>7.3255707743091998</v>
      </c>
      <c r="G382" s="427">
        <v>45.141947896100497</v>
      </c>
      <c r="H382" s="427">
        <v>389.64467409999997</v>
      </c>
      <c r="I382" s="427">
        <v>36.620665213904303</v>
      </c>
      <c r="J382" s="427">
        <v>23.5252392968323</v>
      </c>
      <c r="K382" s="427">
        <v>21.0259679462912</v>
      </c>
      <c r="L382" s="427">
        <v>756.27781570000002</v>
      </c>
      <c r="M382" s="427">
        <v>33.661278089131997</v>
      </c>
      <c r="N382" s="427">
        <v>45.661131209667197</v>
      </c>
      <c r="O382" s="427">
        <v>15.7052630670848</v>
      </c>
      <c r="P382" s="427">
        <v>389.02885830000002</v>
      </c>
      <c r="Q382" s="427">
        <v>35.696666236326699</v>
      </c>
      <c r="R382" s="427">
        <v>23.488058719191301</v>
      </c>
      <c r="S382" s="427">
        <v>32.897909775061699</v>
      </c>
    </row>
    <row r="383" spans="1:19" x14ac:dyDescent="0.25">
      <c r="A383" s="427" t="s">
        <v>290</v>
      </c>
      <c r="B383" s="427" t="s">
        <v>291</v>
      </c>
      <c r="C383" s="427" t="s">
        <v>16</v>
      </c>
      <c r="D383" s="427">
        <v>1462.3375902</v>
      </c>
      <c r="E383" s="427">
        <v>14.9753177937398</v>
      </c>
      <c r="F383" s="427">
        <v>9.3141062040968396</v>
      </c>
      <c r="G383" s="427">
        <v>13.159970378210099</v>
      </c>
      <c r="H383" s="427">
        <v>2188.5665491999998</v>
      </c>
      <c r="I383" s="427">
        <v>11.8880919770614</v>
      </c>
      <c r="J383" s="427">
        <v>13.939695875009701</v>
      </c>
      <c r="K383" s="427">
        <v>10.0284636038656</v>
      </c>
      <c r="L383" s="427">
        <v>6702.2110057</v>
      </c>
      <c r="M383" s="427">
        <v>7.0746382358485604</v>
      </c>
      <c r="N383" s="427">
        <v>42.688573095367701</v>
      </c>
      <c r="O383" s="427">
        <v>5.1634708871462296</v>
      </c>
      <c r="P383" s="427">
        <v>5347.1308920000001</v>
      </c>
      <c r="Q383" s="427">
        <v>6.1989243008658699</v>
      </c>
      <c r="R383" s="427">
        <v>34.057624825525799</v>
      </c>
      <c r="S383" s="427">
        <v>6.3514674065846499</v>
      </c>
    </row>
    <row r="384" spans="1:19" x14ac:dyDescent="0.25">
      <c r="A384" s="427" t="s">
        <v>292</v>
      </c>
      <c r="B384" s="427" t="s">
        <v>293</v>
      </c>
      <c r="C384" s="427" t="s">
        <v>15</v>
      </c>
      <c r="D384" s="427">
        <v>38.202510599999997</v>
      </c>
      <c r="E384" s="427">
        <v>100</v>
      </c>
      <c r="F384" s="427">
        <v>23.091287587409798</v>
      </c>
      <c r="G384" s="427">
        <v>76.628855735966795</v>
      </c>
      <c r="H384" s="427">
        <v>38.202510599999997</v>
      </c>
      <c r="I384" s="427">
        <v>100</v>
      </c>
      <c r="J384" s="427">
        <v>23.091287587409798</v>
      </c>
      <c r="K384" s="427">
        <v>76.628855735966795</v>
      </c>
      <c r="L384" s="427">
        <v>61.3312448</v>
      </c>
      <c r="M384" s="427">
        <v>100</v>
      </c>
      <c r="N384" s="427">
        <v>37.071317814662997</v>
      </c>
      <c r="O384" s="427">
        <v>65.757845197581503</v>
      </c>
      <c r="P384" s="427">
        <v>27.704965699999999</v>
      </c>
      <c r="Q384" s="427">
        <v>100</v>
      </c>
      <c r="R384" s="427">
        <v>16.746107010517399</v>
      </c>
      <c r="S384" s="427">
        <v>65.757845197581503</v>
      </c>
    </row>
    <row r="385" spans="1:19" x14ac:dyDescent="0.25">
      <c r="A385" s="427" t="s">
        <v>292</v>
      </c>
      <c r="B385" s="427" t="s">
        <v>293</v>
      </c>
      <c r="C385" s="427" t="s">
        <v>16</v>
      </c>
      <c r="D385" s="427">
        <v>4715.4644102000002</v>
      </c>
      <c r="E385" s="427">
        <v>10.1809036881036</v>
      </c>
      <c r="F385" s="427">
        <v>23.701189277624799</v>
      </c>
      <c r="G385" s="427">
        <v>8.6171718855621897</v>
      </c>
      <c r="H385" s="427">
        <v>7139.4017291</v>
      </c>
      <c r="I385" s="427">
        <v>8.0606369145720294</v>
      </c>
      <c r="J385" s="427">
        <v>35.884548581127802</v>
      </c>
      <c r="K385" s="427">
        <v>6.0271723487358297</v>
      </c>
      <c r="L385" s="427">
        <v>6687.2964688000002</v>
      </c>
      <c r="M385" s="427">
        <v>9.6101776113025696</v>
      </c>
      <c r="N385" s="427">
        <v>33.6121462437033</v>
      </c>
      <c r="O385" s="427">
        <v>6.6397841520993799</v>
      </c>
      <c r="P385" s="427">
        <v>1353.3133318</v>
      </c>
      <c r="Q385" s="427">
        <v>22.567367149016999</v>
      </c>
      <c r="R385" s="427">
        <v>6.8021158975441001</v>
      </c>
      <c r="S385" s="427">
        <v>20.575336595368501</v>
      </c>
    </row>
    <row r="386" spans="1:19" x14ac:dyDescent="0.25">
      <c r="A386" s="427" t="s">
        <v>294</v>
      </c>
      <c r="B386" s="427" t="s">
        <v>295</v>
      </c>
      <c r="C386" s="427" t="s">
        <v>16</v>
      </c>
      <c r="D386" s="427">
        <v>3113.0721217</v>
      </c>
      <c r="E386" s="427">
        <v>9.5656979262902908</v>
      </c>
      <c r="F386" s="427">
        <v>16.453906837718701</v>
      </c>
      <c r="G386" s="427">
        <v>10.6946343617944</v>
      </c>
      <c r="H386" s="427">
        <v>5818.6003799</v>
      </c>
      <c r="I386" s="427">
        <v>8.2721173924904807</v>
      </c>
      <c r="J386" s="427">
        <v>30.7537714624189</v>
      </c>
      <c r="K386" s="427">
        <v>8.0804628793533002</v>
      </c>
      <c r="L386" s="427">
        <v>8262.4285094000006</v>
      </c>
      <c r="M386" s="427">
        <v>10.1793454489005</v>
      </c>
      <c r="N386" s="427">
        <v>43.670439884553403</v>
      </c>
      <c r="O386" s="427">
        <v>5.9564804867315102</v>
      </c>
      <c r="P386" s="427">
        <v>1725.8561299</v>
      </c>
      <c r="Q386" s="427">
        <v>22.336221237355101</v>
      </c>
      <c r="R386" s="427">
        <v>9.1218818153089298</v>
      </c>
      <c r="S386" s="427">
        <v>19.796843557305699</v>
      </c>
    </row>
    <row r="387" spans="1:19" x14ac:dyDescent="0.25">
      <c r="A387" t="s">
        <v>19</v>
      </c>
    </row>
    <row r="388" spans="1:19" x14ac:dyDescent="0.25">
      <c r="A388" t="s">
        <v>20</v>
      </c>
    </row>
    <row r="389" spans="1:19" x14ac:dyDescent="0.25">
      <c r="A389" t="s">
        <v>21</v>
      </c>
    </row>
    <row r="390" spans="1:19" x14ac:dyDescent="0.25">
      <c r="A390" t="s">
        <v>22</v>
      </c>
    </row>
    <row r="391" spans="1:19" x14ac:dyDescent="0.25">
      <c r="A391" t="s">
        <v>23</v>
      </c>
    </row>
    <row r="394" spans="1:19" x14ac:dyDescent="0.25">
      <c r="L394" s="7" t="str">
        <f>HYPERLINK("#'Indice'!A1", "Ir al índice")</f>
        <v>Ir al índice</v>
      </c>
    </row>
    <row r="395" spans="1:19" ht="17.25" x14ac:dyDescent="0.3">
      <c r="A395" s="4" t="s">
        <v>1038</v>
      </c>
    </row>
    <row r="396" spans="1:19" x14ac:dyDescent="0.25">
      <c r="A396" s="5" t="s">
        <v>25</v>
      </c>
      <c r="B396" s="5" t="s">
        <v>70</v>
      </c>
      <c r="C396" s="5" t="s">
        <v>1145</v>
      </c>
      <c r="D396" s="5" t="s">
        <v>995</v>
      </c>
      <c r="E396" s="5" t="s">
        <v>996</v>
      </c>
      <c r="F396" s="5" t="s">
        <v>997</v>
      </c>
      <c r="G396" s="5" t="s">
        <v>998</v>
      </c>
      <c r="H396" s="5" t="s">
        <v>999</v>
      </c>
      <c r="I396" s="5" t="s">
        <v>1000</v>
      </c>
      <c r="J396" s="5" t="s">
        <v>1001</v>
      </c>
      <c r="K396" s="5" t="s">
        <v>1002</v>
      </c>
      <c r="L396" s="5" t="s">
        <v>1003</v>
      </c>
      <c r="M396" s="5" t="s">
        <v>1004</v>
      </c>
      <c r="N396" s="5" t="s">
        <v>1005</v>
      </c>
      <c r="O396" s="5" t="s">
        <v>1006</v>
      </c>
      <c r="P396" s="5" t="s">
        <v>1007</v>
      </c>
      <c r="Q396" s="5" t="s">
        <v>1008</v>
      </c>
      <c r="R396" s="5" t="s">
        <v>1009</v>
      </c>
      <c r="S396" s="5" t="s">
        <v>1010</v>
      </c>
    </row>
    <row r="397" spans="1:19" x14ac:dyDescent="0.25">
      <c r="A397" s="428" t="s">
        <v>71</v>
      </c>
      <c r="B397" s="428" t="s">
        <v>72</v>
      </c>
      <c r="C397" s="428" t="s">
        <v>15</v>
      </c>
      <c r="D397" s="428">
        <v>2.3621400000000001</v>
      </c>
      <c r="E397" s="428"/>
      <c r="F397" s="428">
        <v>17.391304603913799</v>
      </c>
      <c r="G397" s="428"/>
      <c r="H397" s="428">
        <v>10.039094800000001</v>
      </c>
      <c r="I397" s="428"/>
      <c r="J397" s="428">
        <v>73.913043094129407</v>
      </c>
      <c r="K397" s="428"/>
      <c r="L397" s="428">
        <v>1.1810700000000001</v>
      </c>
      <c r="M397" s="428"/>
      <c r="N397" s="428">
        <v>8.6956523019568799</v>
      </c>
      <c r="O397" s="428"/>
      <c r="P397" s="428"/>
      <c r="Q397" s="428"/>
      <c r="R397" s="428"/>
      <c r="S397" s="428"/>
    </row>
    <row r="398" spans="1:19" x14ac:dyDescent="0.25">
      <c r="A398" s="428" t="s">
        <v>71</v>
      </c>
      <c r="B398" s="428" t="s">
        <v>72</v>
      </c>
      <c r="C398" s="428" t="s">
        <v>16</v>
      </c>
      <c r="D398" s="428">
        <v>58.360311699999997</v>
      </c>
      <c r="E398" s="428"/>
      <c r="F398" s="428">
        <v>41.321281138351203</v>
      </c>
      <c r="G398" s="428"/>
      <c r="H398" s="428">
        <v>21.282350699999999</v>
      </c>
      <c r="I398" s="428"/>
      <c r="J398" s="428">
        <v>15.0686994456146</v>
      </c>
      <c r="K398" s="428"/>
      <c r="L398" s="428">
        <v>35.842936299999998</v>
      </c>
      <c r="M398" s="428"/>
      <c r="N398" s="428">
        <v>25.3781380622118</v>
      </c>
      <c r="O398" s="428"/>
      <c r="P398" s="428">
        <v>25.749886</v>
      </c>
      <c r="Q398" s="428"/>
      <c r="R398" s="428">
        <v>18.231881353822398</v>
      </c>
      <c r="S398" s="428"/>
    </row>
    <row r="399" spans="1:19" x14ac:dyDescent="0.25">
      <c r="A399" s="428" t="s">
        <v>73</v>
      </c>
      <c r="B399" s="428" t="s">
        <v>74</v>
      </c>
      <c r="C399" s="428" t="s">
        <v>15</v>
      </c>
      <c r="D399" s="428">
        <v>8.4924625000000002</v>
      </c>
      <c r="E399" s="428"/>
      <c r="F399" s="428">
        <v>20</v>
      </c>
      <c r="G399" s="428"/>
      <c r="H399" s="428">
        <v>13.58794</v>
      </c>
      <c r="I399" s="428"/>
      <c r="J399" s="428">
        <v>32</v>
      </c>
      <c r="K399" s="428"/>
      <c r="L399" s="428">
        <v>20.381910000000001</v>
      </c>
      <c r="M399" s="428"/>
      <c r="N399" s="428">
        <v>48</v>
      </c>
      <c r="O399" s="428"/>
      <c r="P399" s="428"/>
      <c r="Q399" s="428"/>
      <c r="R399" s="428"/>
      <c r="S399" s="428"/>
    </row>
    <row r="400" spans="1:19" x14ac:dyDescent="0.25">
      <c r="A400" s="428" t="s">
        <v>73</v>
      </c>
      <c r="B400" s="428" t="s">
        <v>74</v>
      </c>
      <c r="C400" s="428" t="s">
        <v>16</v>
      </c>
      <c r="D400" s="428">
        <v>74.733670000000004</v>
      </c>
      <c r="E400" s="428"/>
      <c r="F400" s="428">
        <v>23.655913978494599</v>
      </c>
      <c r="G400" s="428"/>
      <c r="H400" s="428">
        <v>110.4020125</v>
      </c>
      <c r="I400" s="428"/>
      <c r="J400" s="428">
        <v>34.946236559139798</v>
      </c>
      <c r="K400" s="428"/>
      <c r="L400" s="428">
        <v>93.417087499999994</v>
      </c>
      <c r="M400" s="428"/>
      <c r="N400" s="428">
        <v>29.569892473118301</v>
      </c>
      <c r="O400" s="428"/>
      <c r="P400" s="428">
        <v>37.366835000000002</v>
      </c>
      <c r="Q400" s="428"/>
      <c r="R400" s="428">
        <v>11.8279569892473</v>
      </c>
      <c r="S400" s="428"/>
    </row>
    <row r="401" spans="1:19" x14ac:dyDescent="0.25">
      <c r="A401" s="428" t="s">
        <v>75</v>
      </c>
      <c r="B401" s="428" t="s">
        <v>76</v>
      </c>
      <c r="C401" s="428" t="s">
        <v>15</v>
      </c>
      <c r="D401" s="428">
        <v>20.855391900000001</v>
      </c>
      <c r="E401" s="428"/>
      <c r="F401" s="428">
        <v>29.472354558489901</v>
      </c>
      <c r="G401" s="428"/>
      <c r="H401" s="428">
        <v>26.346655599999998</v>
      </c>
      <c r="I401" s="428"/>
      <c r="J401" s="428">
        <v>37.232480645622601</v>
      </c>
      <c r="K401" s="428"/>
      <c r="L401" s="428">
        <v>23.5605102</v>
      </c>
      <c r="M401" s="428"/>
      <c r="N401" s="428">
        <v>33.295164795887501</v>
      </c>
      <c r="O401" s="428"/>
      <c r="P401" s="428"/>
      <c r="Q401" s="428"/>
      <c r="R401" s="428"/>
      <c r="S401" s="428"/>
    </row>
    <row r="402" spans="1:19" x14ac:dyDescent="0.25">
      <c r="A402" s="428" t="s">
        <v>75</v>
      </c>
      <c r="B402" s="428" t="s">
        <v>76</v>
      </c>
      <c r="C402" s="428" t="s">
        <v>16</v>
      </c>
      <c r="D402" s="428">
        <v>64.861112399999996</v>
      </c>
      <c r="E402" s="428"/>
      <c r="F402" s="428">
        <v>26.558150739150101</v>
      </c>
      <c r="G402" s="428"/>
      <c r="H402" s="428">
        <v>84.841653899999997</v>
      </c>
      <c r="I402" s="428"/>
      <c r="J402" s="428">
        <v>34.739420121863297</v>
      </c>
      <c r="K402" s="428"/>
      <c r="L402" s="428">
        <v>63.484616500000001</v>
      </c>
      <c r="M402" s="428"/>
      <c r="N402" s="428">
        <v>25.994528188575</v>
      </c>
      <c r="O402" s="428"/>
      <c r="P402" s="428">
        <v>31.035616900000001</v>
      </c>
      <c r="Q402" s="428"/>
      <c r="R402" s="428">
        <v>12.707900950411601</v>
      </c>
      <c r="S402" s="428"/>
    </row>
    <row r="403" spans="1:19" x14ac:dyDescent="0.25">
      <c r="A403" s="428" t="s">
        <v>79</v>
      </c>
      <c r="B403" s="428" t="s">
        <v>80</v>
      </c>
      <c r="C403" s="428" t="s">
        <v>15</v>
      </c>
      <c r="D403" s="428">
        <v>131.07436340000001</v>
      </c>
      <c r="E403" s="428"/>
      <c r="F403" s="428">
        <v>36.472321528441199</v>
      </c>
      <c r="G403" s="428"/>
      <c r="H403" s="428">
        <v>114.95653369999999</v>
      </c>
      <c r="I403" s="428"/>
      <c r="J403" s="428">
        <v>31.987427214172499</v>
      </c>
      <c r="K403" s="428"/>
      <c r="L403" s="428">
        <v>92.240968699999996</v>
      </c>
      <c r="M403" s="428"/>
      <c r="N403" s="428">
        <v>25.666668761568701</v>
      </c>
      <c r="O403" s="428"/>
      <c r="P403" s="428">
        <v>21.108502399999999</v>
      </c>
      <c r="Q403" s="428"/>
      <c r="R403" s="428">
        <v>5.8735824958175904</v>
      </c>
      <c r="S403" s="428"/>
    </row>
    <row r="404" spans="1:19" x14ac:dyDescent="0.25">
      <c r="A404" s="428" t="s">
        <v>79</v>
      </c>
      <c r="B404" s="428" t="s">
        <v>80</v>
      </c>
      <c r="C404" s="428" t="s">
        <v>16</v>
      </c>
      <c r="D404" s="428">
        <v>914.76334989999998</v>
      </c>
      <c r="E404" s="428"/>
      <c r="F404" s="428">
        <v>35.2731559448223</v>
      </c>
      <c r="G404" s="428"/>
      <c r="H404" s="428">
        <v>803.94022359999997</v>
      </c>
      <c r="I404" s="428"/>
      <c r="J404" s="428">
        <v>30.999830590565399</v>
      </c>
      <c r="K404" s="428"/>
      <c r="L404" s="428">
        <v>572.39976750000005</v>
      </c>
      <c r="M404" s="428"/>
      <c r="N404" s="428">
        <v>22.0716606803439</v>
      </c>
      <c r="O404" s="428"/>
      <c r="P404" s="428">
        <v>302.26639130000001</v>
      </c>
      <c r="Q404" s="428"/>
      <c r="R404" s="428">
        <v>11.655352784268301</v>
      </c>
      <c r="S404" s="428"/>
    </row>
    <row r="405" spans="1:19" x14ac:dyDescent="0.25">
      <c r="A405" s="428" t="s">
        <v>91</v>
      </c>
      <c r="B405" s="428" t="s">
        <v>92</v>
      </c>
      <c r="C405" s="428" t="s">
        <v>15</v>
      </c>
      <c r="D405" s="428">
        <v>23.717016600000001</v>
      </c>
      <c r="E405" s="428"/>
      <c r="F405" s="428">
        <v>35.937124824983002</v>
      </c>
      <c r="G405" s="428"/>
      <c r="H405" s="428">
        <v>16.373327799999998</v>
      </c>
      <c r="I405" s="428"/>
      <c r="J405" s="428">
        <v>24.809626559394701</v>
      </c>
      <c r="K405" s="428"/>
      <c r="L405" s="428">
        <v>23.381103</v>
      </c>
      <c r="M405" s="428"/>
      <c r="N405" s="428">
        <v>35.428132940497399</v>
      </c>
      <c r="O405" s="428"/>
      <c r="P405" s="428">
        <v>2.5244181999999999</v>
      </c>
      <c r="Q405" s="428"/>
      <c r="R405" s="428">
        <v>3.8251156751249602</v>
      </c>
      <c r="S405" s="428"/>
    </row>
    <row r="406" spans="1:19" x14ac:dyDescent="0.25">
      <c r="A406" s="428" t="s">
        <v>91</v>
      </c>
      <c r="B406" s="428" t="s">
        <v>92</v>
      </c>
      <c r="C406" s="428" t="s">
        <v>16</v>
      </c>
      <c r="D406" s="428">
        <v>392.6170257</v>
      </c>
      <c r="E406" s="428"/>
      <c r="F406" s="428">
        <v>35.409046079903803</v>
      </c>
      <c r="G406" s="428"/>
      <c r="H406" s="428">
        <v>290.2880227</v>
      </c>
      <c r="I406" s="428"/>
      <c r="J406" s="428">
        <v>26.180275686980899</v>
      </c>
      <c r="K406" s="428"/>
      <c r="L406" s="428">
        <v>314.1865717</v>
      </c>
      <c r="M406" s="428"/>
      <c r="N406" s="428">
        <v>28.3356198707312</v>
      </c>
      <c r="O406" s="428"/>
      <c r="P406" s="428">
        <v>111.7126804</v>
      </c>
      <c r="Q406" s="428"/>
      <c r="R406" s="428">
        <v>10.0750583623841</v>
      </c>
      <c r="S406" s="428"/>
    </row>
    <row r="407" spans="1:19" x14ac:dyDescent="0.25">
      <c r="A407" s="428" t="s">
        <v>107</v>
      </c>
      <c r="B407" s="428" t="s">
        <v>108</v>
      </c>
      <c r="C407" s="428" t="s">
        <v>15</v>
      </c>
      <c r="D407" s="428">
        <v>57.893292799999998</v>
      </c>
      <c r="E407" s="428"/>
      <c r="F407" s="428">
        <v>27.880755914672999</v>
      </c>
      <c r="G407" s="428"/>
      <c r="H407" s="428">
        <v>46.373804800000002</v>
      </c>
      <c r="I407" s="428"/>
      <c r="J407" s="428">
        <v>22.333100605110001</v>
      </c>
      <c r="K407" s="428"/>
      <c r="L407" s="428">
        <v>74.799471100000005</v>
      </c>
      <c r="M407" s="428"/>
      <c r="N407" s="428">
        <v>36.022580430694298</v>
      </c>
      <c r="O407" s="428"/>
      <c r="P407" s="428">
        <v>28.579497199999999</v>
      </c>
      <c r="Q407" s="428"/>
      <c r="R407" s="428">
        <v>13.7635630495227</v>
      </c>
      <c r="S407" s="428"/>
    </row>
    <row r="408" spans="1:19" x14ac:dyDescent="0.25">
      <c r="A408" s="428" t="s">
        <v>107</v>
      </c>
      <c r="B408" s="428" t="s">
        <v>108</v>
      </c>
      <c r="C408" s="428" t="s">
        <v>16</v>
      </c>
      <c r="D408" s="428">
        <v>841.78179350000005</v>
      </c>
      <c r="E408" s="428"/>
      <c r="F408" s="428">
        <v>30.636067709125602</v>
      </c>
      <c r="G408" s="428"/>
      <c r="H408" s="428">
        <v>761.54015939999999</v>
      </c>
      <c r="I408" s="428"/>
      <c r="J408" s="428">
        <v>27.715728787138101</v>
      </c>
      <c r="K408" s="428"/>
      <c r="L408" s="428">
        <v>628.86983050000003</v>
      </c>
      <c r="M408" s="428"/>
      <c r="N408" s="428">
        <v>22.887283683481499</v>
      </c>
      <c r="O408" s="428"/>
      <c r="P408" s="428">
        <v>515.49046320000002</v>
      </c>
      <c r="Q408" s="428"/>
      <c r="R408" s="428">
        <v>18.760919820254699</v>
      </c>
      <c r="S408" s="428"/>
    </row>
    <row r="409" spans="1:19" x14ac:dyDescent="0.25">
      <c r="A409" s="428" t="s">
        <v>109</v>
      </c>
      <c r="B409" s="428" t="s">
        <v>110</v>
      </c>
      <c r="C409" s="428" t="s">
        <v>15</v>
      </c>
      <c r="D409" s="428">
        <v>73.989928399999997</v>
      </c>
      <c r="E409" s="428"/>
      <c r="F409" s="428">
        <v>48.809523809523803</v>
      </c>
      <c r="G409" s="428"/>
      <c r="H409" s="428">
        <v>45.115810000000003</v>
      </c>
      <c r="I409" s="428"/>
      <c r="J409" s="428">
        <v>29.761904761904798</v>
      </c>
      <c r="K409" s="428"/>
      <c r="L409" s="428">
        <v>25.264853599999999</v>
      </c>
      <c r="M409" s="428"/>
      <c r="N409" s="428">
        <v>16.6666666666667</v>
      </c>
      <c r="O409" s="428"/>
      <c r="P409" s="428">
        <v>7.2185296000000001</v>
      </c>
      <c r="Q409" s="428"/>
      <c r="R409" s="428">
        <v>4.7619047619047601</v>
      </c>
      <c r="S409" s="428"/>
    </row>
    <row r="410" spans="1:19" x14ac:dyDescent="0.25">
      <c r="A410" s="428" t="s">
        <v>109</v>
      </c>
      <c r="B410" s="428" t="s">
        <v>110</v>
      </c>
      <c r="C410" s="428" t="s">
        <v>16</v>
      </c>
      <c r="D410" s="428">
        <v>420.4793492</v>
      </c>
      <c r="E410" s="428"/>
      <c r="F410" s="428">
        <v>37.824675324675297</v>
      </c>
      <c r="G410" s="428"/>
      <c r="H410" s="428">
        <v>346.4894208</v>
      </c>
      <c r="I410" s="428"/>
      <c r="J410" s="428">
        <v>31.168831168831201</v>
      </c>
      <c r="K410" s="428"/>
      <c r="L410" s="428">
        <v>277.91338960000002</v>
      </c>
      <c r="M410" s="428"/>
      <c r="N410" s="428">
        <v>25</v>
      </c>
      <c r="O410" s="428"/>
      <c r="P410" s="428">
        <v>66.7713988</v>
      </c>
      <c r="Q410" s="428"/>
      <c r="R410" s="428">
        <v>6.0064935064935101</v>
      </c>
      <c r="S410" s="428"/>
    </row>
    <row r="411" spans="1:19" x14ac:dyDescent="0.25">
      <c r="A411" t="s">
        <v>19</v>
      </c>
    </row>
    <row r="412" spans="1:19" x14ac:dyDescent="0.25">
      <c r="A412" t="s">
        <v>20</v>
      </c>
    </row>
    <row r="413" spans="1:19" x14ac:dyDescent="0.25">
      <c r="A413" t="s">
        <v>21</v>
      </c>
    </row>
    <row r="414" spans="1:19" x14ac:dyDescent="0.25">
      <c r="A414" t="s">
        <v>22</v>
      </c>
    </row>
    <row r="415" spans="1:19" x14ac:dyDescent="0.25">
      <c r="A415" t="s">
        <v>23</v>
      </c>
    </row>
    <row r="418" spans="1:19" x14ac:dyDescent="0.25">
      <c r="L418" s="7" t="str">
        <f>HYPERLINK("#'Indice'!A1", "Ir al índice")</f>
        <v>Ir al índice</v>
      </c>
    </row>
    <row r="419" spans="1:19" ht="17.25" x14ac:dyDescent="0.3">
      <c r="A419" s="14" t="s">
        <v>1039</v>
      </c>
    </row>
    <row r="420" spans="1:19" x14ac:dyDescent="0.25">
      <c r="A420" s="5" t="s">
        <v>25</v>
      </c>
      <c r="B420" s="5" t="s">
        <v>10</v>
      </c>
      <c r="C420" s="5" t="s">
        <v>1145</v>
      </c>
      <c r="D420" s="5" t="s">
        <v>995</v>
      </c>
      <c r="E420" s="5" t="s">
        <v>996</v>
      </c>
      <c r="F420" s="5" t="s">
        <v>997</v>
      </c>
      <c r="G420" s="5" t="s">
        <v>998</v>
      </c>
      <c r="H420" s="5" t="s">
        <v>999</v>
      </c>
      <c r="I420" s="5" t="s">
        <v>1000</v>
      </c>
      <c r="J420" s="5" t="s">
        <v>1001</v>
      </c>
      <c r="K420" s="5" t="s">
        <v>1002</v>
      </c>
      <c r="L420" s="5" t="s">
        <v>1003</v>
      </c>
      <c r="M420" s="5" t="s">
        <v>1004</v>
      </c>
      <c r="N420" s="5" t="s">
        <v>1005</v>
      </c>
      <c r="O420" s="5" t="s">
        <v>1006</v>
      </c>
      <c r="P420" s="5" t="s">
        <v>1007</v>
      </c>
      <c r="Q420" s="5" t="s">
        <v>1008</v>
      </c>
      <c r="R420" s="5" t="s">
        <v>1009</v>
      </c>
      <c r="S420" s="5" t="s">
        <v>1010</v>
      </c>
    </row>
    <row r="421" spans="1:19" x14ac:dyDescent="0.25">
      <c r="A421" s="429" t="s">
        <v>13</v>
      </c>
      <c r="B421" s="429" t="s">
        <v>14</v>
      </c>
      <c r="C421" s="429" t="s">
        <v>15</v>
      </c>
      <c r="D421" s="429">
        <v>318.38459560000001</v>
      </c>
      <c r="E421" s="429"/>
      <c r="F421" s="429">
        <v>34.932861463713401</v>
      </c>
      <c r="G421" s="429"/>
      <c r="H421" s="429">
        <v>272.79316669999997</v>
      </c>
      <c r="I421" s="429"/>
      <c r="J421" s="429">
        <v>29.930612323188601</v>
      </c>
      <c r="K421" s="429"/>
      <c r="L421" s="429">
        <v>260.80988660000003</v>
      </c>
      <c r="M421" s="429"/>
      <c r="N421" s="429">
        <v>28.615817985148102</v>
      </c>
      <c r="O421" s="429"/>
      <c r="P421" s="429">
        <v>59.430947400000001</v>
      </c>
      <c r="Q421" s="429"/>
      <c r="R421" s="429">
        <v>6.5207082279499504</v>
      </c>
      <c r="S421" s="429"/>
    </row>
    <row r="422" spans="1:19" x14ac:dyDescent="0.25">
      <c r="A422" s="429" t="s">
        <v>13</v>
      </c>
      <c r="B422" s="429" t="s">
        <v>14</v>
      </c>
      <c r="C422" s="429" t="s">
        <v>16</v>
      </c>
      <c r="D422" s="429">
        <v>2767.5966124000001</v>
      </c>
      <c r="E422" s="429"/>
      <c r="F422" s="429">
        <v>33.494301711264299</v>
      </c>
      <c r="G422" s="429"/>
      <c r="H422" s="429">
        <v>2418.7838436000002</v>
      </c>
      <c r="I422" s="429"/>
      <c r="J422" s="429">
        <v>29.272862767965002</v>
      </c>
      <c r="K422" s="429"/>
      <c r="L422" s="429">
        <v>1986.1141995999999</v>
      </c>
      <c r="M422" s="429"/>
      <c r="N422" s="429">
        <v>24.036562241901599</v>
      </c>
      <c r="O422" s="429"/>
      <c r="P422" s="429">
        <v>1090.3932715999999</v>
      </c>
      <c r="Q422" s="429"/>
      <c r="R422" s="429">
        <v>13.196273278869199</v>
      </c>
      <c r="S422" s="429"/>
    </row>
    <row r="423" spans="1:19" x14ac:dyDescent="0.25">
      <c r="A423" s="429" t="s">
        <v>26</v>
      </c>
      <c r="B423" s="429" t="s">
        <v>27</v>
      </c>
      <c r="C423" s="429" t="s">
        <v>15</v>
      </c>
      <c r="D423" s="429">
        <v>245.19363480000001</v>
      </c>
      <c r="E423" s="429">
        <v>27.960844897773399</v>
      </c>
      <c r="F423" s="429">
        <v>42.569829836385999</v>
      </c>
      <c r="G423" s="429">
        <v>19.933340993121899</v>
      </c>
      <c r="H423" s="429">
        <v>296.6802477</v>
      </c>
      <c r="I423" s="429">
        <v>27.742978481233301</v>
      </c>
      <c r="J423" s="429">
        <v>51.508790881572402</v>
      </c>
      <c r="K423" s="429">
        <v>14.7451685618759</v>
      </c>
      <c r="L423" s="429">
        <v>34.105950499999999</v>
      </c>
      <c r="M423" s="429">
        <v>50.893192129381703</v>
      </c>
      <c r="N423" s="429">
        <v>5.92137928204163</v>
      </c>
      <c r="O423" s="429">
        <v>45.876734247900998</v>
      </c>
      <c r="P423" s="429"/>
      <c r="Q423" s="429"/>
      <c r="R423" s="429"/>
      <c r="S423" s="429"/>
    </row>
    <row r="424" spans="1:19" x14ac:dyDescent="0.25">
      <c r="A424" s="429" t="s">
        <v>26</v>
      </c>
      <c r="B424" s="429" t="s">
        <v>27</v>
      </c>
      <c r="C424" s="429" t="s">
        <v>16</v>
      </c>
      <c r="D424" s="429">
        <v>3537.0182829</v>
      </c>
      <c r="E424" s="429">
        <v>6.9947612901953997</v>
      </c>
      <c r="F424" s="429">
        <v>37.819782542753501</v>
      </c>
      <c r="G424" s="429">
        <v>5.8613879287012001</v>
      </c>
      <c r="H424" s="429">
        <v>3810.1809115000001</v>
      </c>
      <c r="I424" s="429">
        <v>6.7665304341146504</v>
      </c>
      <c r="J424" s="429">
        <v>40.740590518896703</v>
      </c>
      <c r="K424" s="429">
        <v>5.6964185312356399</v>
      </c>
      <c r="L424" s="429">
        <v>1576.9096711</v>
      </c>
      <c r="M424" s="429">
        <v>8.9999276538153001</v>
      </c>
      <c r="N424" s="429">
        <v>16.8612023123809</v>
      </c>
      <c r="O424" s="429">
        <v>8.9111650859461005</v>
      </c>
      <c r="P424" s="429">
        <v>428.1878562</v>
      </c>
      <c r="Q424" s="429">
        <v>24.5591421880094</v>
      </c>
      <c r="R424" s="429">
        <v>4.5784246259689496</v>
      </c>
      <c r="S424" s="429">
        <v>24.319499850018399</v>
      </c>
    </row>
    <row r="425" spans="1:19" x14ac:dyDescent="0.25">
      <c r="A425" s="429" t="s">
        <v>28</v>
      </c>
      <c r="B425" s="429" t="s">
        <v>29</v>
      </c>
      <c r="C425" s="429" t="s">
        <v>15</v>
      </c>
      <c r="D425" s="429">
        <v>79.186940500000006</v>
      </c>
      <c r="E425" s="429">
        <v>34.682703946127099</v>
      </c>
      <c r="F425" s="429">
        <v>32.978902879339003</v>
      </c>
      <c r="G425" s="429">
        <v>25.125584106597799</v>
      </c>
      <c r="H425" s="429">
        <v>138.2207918</v>
      </c>
      <c r="I425" s="429">
        <v>32.768890464167796</v>
      </c>
      <c r="J425" s="429">
        <v>57.5646696272795</v>
      </c>
      <c r="K425" s="429">
        <v>15.783002380546</v>
      </c>
      <c r="L425" s="429">
        <v>22.706199900000001</v>
      </c>
      <c r="M425" s="429">
        <v>59.0366840538899</v>
      </c>
      <c r="N425" s="429">
        <v>9.4564274933814101</v>
      </c>
      <c r="O425" s="429">
        <v>58.427682944847398</v>
      </c>
      <c r="P425" s="429"/>
      <c r="Q425" s="429"/>
      <c r="R425" s="429"/>
      <c r="S425" s="429"/>
    </row>
    <row r="426" spans="1:19" x14ac:dyDescent="0.25">
      <c r="A426" s="429" t="s">
        <v>28</v>
      </c>
      <c r="B426" s="429" t="s">
        <v>29</v>
      </c>
      <c r="C426" s="429" t="s">
        <v>16</v>
      </c>
      <c r="D426" s="429">
        <v>1767.5457907</v>
      </c>
      <c r="E426" s="429">
        <v>8.2704469018289402</v>
      </c>
      <c r="F426" s="429">
        <v>40.733345909173998</v>
      </c>
      <c r="G426" s="429">
        <v>6.4397868085603003</v>
      </c>
      <c r="H426" s="429">
        <v>1285.7794959</v>
      </c>
      <c r="I426" s="429">
        <v>9.2273329518748302</v>
      </c>
      <c r="J426" s="429">
        <v>29.6309726429641</v>
      </c>
      <c r="K426" s="429">
        <v>7.0273981238043204</v>
      </c>
      <c r="L426" s="429">
        <v>839.18537289999995</v>
      </c>
      <c r="M426" s="429">
        <v>11.8757182262871</v>
      </c>
      <c r="N426" s="429">
        <v>19.339147113533901</v>
      </c>
      <c r="O426" s="429">
        <v>10.076632434569399</v>
      </c>
      <c r="P426" s="429">
        <v>446.79845260000002</v>
      </c>
      <c r="Q426" s="429">
        <v>14.7331066353919</v>
      </c>
      <c r="R426" s="429">
        <v>10.296534334327999</v>
      </c>
      <c r="S426" s="429">
        <v>15.564787332097399</v>
      </c>
    </row>
    <row r="427" spans="1:19" x14ac:dyDescent="0.25">
      <c r="A427" s="429" t="s">
        <v>30</v>
      </c>
      <c r="B427" s="429" t="s">
        <v>31</v>
      </c>
      <c r="C427" s="429" t="s">
        <v>15</v>
      </c>
      <c r="D427" s="429">
        <v>35.081986999999998</v>
      </c>
      <c r="E427" s="429">
        <v>24.844992921251201</v>
      </c>
      <c r="F427" s="429">
        <v>56.363636363636402</v>
      </c>
      <c r="G427" s="429">
        <v>15.846786658412899</v>
      </c>
      <c r="H427" s="429">
        <v>11.31677</v>
      </c>
      <c r="I427" s="429">
        <v>35.042830935870498</v>
      </c>
      <c r="J427" s="429">
        <v>18.181818181818201</v>
      </c>
      <c r="K427" s="429">
        <v>31.4051109174213</v>
      </c>
      <c r="L427" s="429">
        <v>15.843477999999999</v>
      </c>
      <c r="M427" s="429">
        <v>33.956755211442001</v>
      </c>
      <c r="N427" s="429">
        <v>25.454545454545499</v>
      </c>
      <c r="O427" s="429">
        <v>29.478002066553302</v>
      </c>
      <c r="P427" s="429"/>
      <c r="Q427" s="429"/>
      <c r="R427" s="429"/>
      <c r="S427" s="429"/>
    </row>
    <row r="428" spans="1:19" x14ac:dyDescent="0.25">
      <c r="A428" s="429" t="s">
        <v>30</v>
      </c>
      <c r="B428" s="429" t="s">
        <v>31</v>
      </c>
      <c r="C428" s="429" t="s">
        <v>16</v>
      </c>
      <c r="D428" s="429">
        <v>295.36769700000002</v>
      </c>
      <c r="E428" s="429">
        <v>8.2385279645077105</v>
      </c>
      <c r="F428" s="429">
        <v>44.691780821917803</v>
      </c>
      <c r="G428" s="429">
        <v>7.4362279866112999</v>
      </c>
      <c r="H428" s="429">
        <v>212.75527600000001</v>
      </c>
      <c r="I428" s="429">
        <v>10.0355862959874</v>
      </c>
      <c r="J428" s="429">
        <v>32.191780821917803</v>
      </c>
      <c r="K428" s="429">
        <v>7.02672722251023</v>
      </c>
      <c r="L428" s="429">
        <v>126.74782399999999</v>
      </c>
      <c r="M428" s="429">
        <v>12.689884288885599</v>
      </c>
      <c r="N428" s="429">
        <v>19.178082191780799</v>
      </c>
      <c r="O428" s="429">
        <v>11.272146245370401</v>
      </c>
      <c r="P428" s="429">
        <v>26.028570999999999</v>
      </c>
      <c r="Q428" s="429">
        <v>30.6205510637548</v>
      </c>
      <c r="R428" s="429">
        <v>3.9383561643835598</v>
      </c>
      <c r="S428" s="429">
        <v>28.2435676459029</v>
      </c>
    </row>
    <row r="429" spans="1:19" x14ac:dyDescent="0.25">
      <c r="A429" s="429" t="s">
        <v>32</v>
      </c>
      <c r="B429" s="429" t="s">
        <v>33</v>
      </c>
      <c r="C429" s="429" t="s">
        <v>15</v>
      </c>
      <c r="D429" s="429">
        <v>64.485029499999996</v>
      </c>
      <c r="E429" s="429">
        <v>37.839831406783802</v>
      </c>
      <c r="F429" s="429">
        <v>35.036156764784501</v>
      </c>
      <c r="G429" s="429">
        <v>35.479188792492799</v>
      </c>
      <c r="H429" s="429">
        <v>53.8724414</v>
      </c>
      <c r="I429" s="429">
        <v>69.635523250337798</v>
      </c>
      <c r="J429" s="429">
        <v>29.2701006237745</v>
      </c>
      <c r="K429" s="429">
        <v>54.275884375047298</v>
      </c>
      <c r="L429" s="429">
        <v>56.8721745</v>
      </c>
      <c r="M429" s="429">
        <v>51.656853215231301</v>
      </c>
      <c r="N429" s="429">
        <v>30.8999226143826</v>
      </c>
      <c r="O429" s="429">
        <v>39.909118590885001</v>
      </c>
      <c r="P429" s="429">
        <v>8.8231602000000002</v>
      </c>
      <c r="Q429" s="429">
        <v>99.999999999999801</v>
      </c>
      <c r="R429" s="429">
        <v>4.7938199970584998</v>
      </c>
      <c r="S429" s="429">
        <v>95.299436975006003</v>
      </c>
    </row>
    <row r="430" spans="1:19" x14ac:dyDescent="0.25">
      <c r="A430" s="429" t="s">
        <v>32</v>
      </c>
      <c r="B430" s="429" t="s">
        <v>33</v>
      </c>
      <c r="C430" s="429" t="s">
        <v>16</v>
      </c>
      <c r="D430" s="429">
        <v>1350.7868053</v>
      </c>
      <c r="E430" s="429">
        <v>10.1968413646568</v>
      </c>
      <c r="F430" s="429">
        <v>23.6042436566986</v>
      </c>
      <c r="G430" s="429">
        <v>9.1493571048348201</v>
      </c>
      <c r="H430" s="429">
        <v>1860.3952053999999</v>
      </c>
      <c r="I430" s="429">
        <v>8.16455039792924</v>
      </c>
      <c r="J430" s="429">
        <v>32.509365322281703</v>
      </c>
      <c r="K430" s="429">
        <v>6.7989498496582597</v>
      </c>
      <c r="L430" s="429">
        <v>1705.7055341</v>
      </c>
      <c r="M430" s="429">
        <v>8.6168542422974106</v>
      </c>
      <c r="N430" s="429">
        <v>29.806249865265599</v>
      </c>
      <c r="O430" s="429">
        <v>7.7296430189326397</v>
      </c>
      <c r="P430" s="429">
        <v>805.75633630000004</v>
      </c>
      <c r="Q430" s="429">
        <v>14.5282440844354</v>
      </c>
      <c r="R430" s="429">
        <v>14.080141155753999</v>
      </c>
      <c r="S430" s="429">
        <v>14.1443036741342</v>
      </c>
    </row>
    <row r="431" spans="1:19" x14ac:dyDescent="0.25">
      <c r="A431" s="429" t="s">
        <v>34</v>
      </c>
      <c r="B431" s="429" t="s">
        <v>35</v>
      </c>
      <c r="C431" s="429" t="s">
        <v>15</v>
      </c>
      <c r="D431" s="429">
        <v>52.610021600000003</v>
      </c>
      <c r="E431" s="429">
        <v>25.329856530940901</v>
      </c>
      <c r="F431" s="429">
        <v>49.1642886446107</v>
      </c>
      <c r="G431" s="429">
        <v>13.077829864201901</v>
      </c>
      <c r="H431" s="429">
        <v>39.6538222</v>
      </c>
      <c r="I431" s="429">
        <v>25.547999242244401</v>
      </c>
      <c r="J431" s="429">
        <v>37.056665274261597</v>
      </c>
      <c r="K431" s="429">
        <v>17.061167648595799</v>
      </c>
      <c r="L431" s="429">
        <v>13.436058600000001</v>
      </c>
      <c r="M431" s="429">
        <v>28.571428551068699</v>
      </c>
      <c r="N431" s="429">
        <v>12.556053830935999</v>
      </c>
      <c r="O431" s="429">
        <v>23.737737007764999</v>
      </c>
      <c r="P431" s="429">
        <v>1.3087070000000001</v>
      </c>
      <c r="Q431" s="429">
        <v>100</v>
      </c>
      <c r="R431" s="429">
        <v>1.22299225019179</v>
      </c>
      <c r="S431" s="429">
        <v>100.36106408358199</v>
      </c>
    </row>
    <row r="432" spans="1:19" x14ac:dyDescent="0.25">
      <c r="A432" s="429" t="s">
        <v>34</v>
      </c>
      <c r="B432" s="429" t="s">
        <v>35</v>
      </c>
      <c r="C432" s="429" t="s">
        <v>16</v>
      </c>
      <c r="D432" s="429">
        <v>213.79286980000001</v>
      </c>
      <c r="E432" s="429">
        <v>10.5637214485511</v>
      </c>
      <c r="F432" s="429">
        <v>33.652386483603998</v>
      </c>
      <c r="G432" s="429">
        <v>10.209087256675801</v>
      </c>
      <c r="H432" s="429">
        <v>289.66204310000001</v>
      </c>
      <c r="I432" s="429">
        <v>10.333417183840201</v>
      </c>
      <c r="J432" s="429">
        <v>45.5946871995801</v>
      </c>
      <c r="K432" s="429">
        <v>7.50264882294488</v>
      </c>
      <c r="L432" s="429">
        <v>101.1069646</v>
      </c>
      <c r="M432" s="429">
        <v>19.0527207901556</v>
      </c>
      <c r="N432" s="429">
        <v>15.9148930087624</v>
      </c>
      <c r="O432" s="429">
        <v>17.2705143351379</v>
      </c>
      <c r="P432" s="429">
        <v>30.735918999999999</v>
      </c>
      <c r="Q432" s="429">
        <v>26.109187712738802</v>
      </c>
      <c r="R432" s="429">
        <v>4.8380333080535101</v>
      </c>
      <c r="S432" s="429">
        <v>26.390851266318499</v>
      </c>
    </row>
    <row r="433" spans="1:19" x14ac:dyDescent="0.25">
      <c r="A433" s="429" t="s">
        <v>36</v>
      </c>
      <c r="B433" s="429" t="s">
        <v>37</v>
      </c>
      <c r="C433" s="429" t="s">
        <v>15</v>
      </c>
      <c r="D433" s="429">
        <v>142.61483580000001</v>
      </c>
      <c r="E433" s="429">
        <v>20.204924802045099</v>
      </c>
      <c r="F433" s="429">
        <v>65.818007626956003</v>
      </c>
      <c r="G433" s="429">
        <v>11.5596095339448</v>
      </c>
      <c r="H433" s="429">
        <v>52.439905699999997</v>
      </c>
      <c r="I433" s="429">
        <v>28.632556691062099</v>
      </c>
      <c r="J433" s="429">
        <v>24.2014801192195</v>
      </c>
      <c r="K433" s="429">
        <v>26.573265654444199</v>
      </c>
      <c r="L433" s="429">
        <v>21.625831099999999</v>
      </c>
      <c r="M433" s="429">
        <v>43.976641958295403</v>
      </c>
      <c r="N433" s="429">
        <v>9.9805122538244593</v>
      </c>
      <c r="O433" s="429">
        <v>40.027219691837701</v>
      </c>
      <c r="P433" s="429"/>
      <c r="Q433" s="429"/>
      <c r="R433" s="429"/>
      <c r="S433" s="429"/>
    </row>
    <row r="434" spans="1:19" x14ac:dyDescent="0.25">
      <c r="A434" s="429" t="s">
        <v>36</v>
      </c>
      <c r="B434" s="429" t="s">
        <v>37</v>
      </c>
      <c r="C434" s="429" t="s">
        <v>16</v>
      </c>
      <c r="D434" s="429">
        <v>641.50398029999997</v>
      </c>
      <c r="E434" s="429">
        <v>10.739504261392</v>
      </c>
      <c r="F434" s="429">
        <v>46.933574086183597</v>
      </c>
      <c r="G434" s="429">
        <v>9.7650021549472807</v>
      </c>
      <c r="H434" s="429">
        <v>440.95276130000002</v>
      </c>
      <c r="I434" s="429">
        <v>10.9491644350352</v>
      </c>
      <c r="J434" s="429">
        <v>32.260889607111302</v>
      </c>
      <c r="K434" s="429">
        <v>10.292170130706801</v>
      </c>
      <c r="L434" s="429">
        <v>230.06530810000001</v>
      </c>
      <c r="M434" s="429">
        <v>13.103041084244399</v>
      </c>
      <c r="N434" s="429">
        <v>16.8319878191908</v>
      </c>
      <c r="O434" s="429">
        <v>12.857821738288299</v>
      </c>
      <c r="P434" s="429">
        <v>54.311805999999997</v>
      </c>
      <c r="Q434" s="429">
        <v>24.817678872087001</v>
      </c>
      <c r="R434" s="429">
        <v>3.9735484875142499</v>
      </c>
      <c r="S434" s="429">
        <v>24.827013644937701</v>
      </c>
    </row>
    <row r="435" spans="1:19" x14ac:dyDescent="0.25">
      <c r="A435" s="429" t="s">
        <v>38</v>
      </c>
      <c r="B435" s="429" t="s">
        <v>39</v>
      </c>
      <c r="C435" s="429" t="s">
        <v>15</v>
      </c>
      <c r="D435" s="429">
        <v>14.6543359</v>
      </c>
      <c r="E435" s="429">
        <v>62.685664037421901</v>
      </c>
      <c r="F435" s="429">
        <v>50.611376875572397</v>
      </c>
      <c r="G435" s="429">
        <v>49.553847104451101</v>
      </c>
      <c r="H435" s="429">
        <v>10.1224227</v>
      </c>
      <c r="I435" s="429">
        <v>100</v>
      </c>
      <c r="J435" s="429">
        <v>34.959601967602602</v>
      </c>
      <c r="K435" s="429">
        <v>74.603505437703404</v>
      </c>
      <c r="L435" s="429">
        <v>4.1778693999999996</v>
      </c>
      <c r="M435" s="429">
        <v>99.999999999999901</v>
      </c>
      <c r="N435" s="429">
        <v>14.429021156825099</v>
      </c>
      <c r="O435" s="429">
        <v>98.704580906830202</v>
      </c>
      <c r="P435" s="429"/>
      <c r="Q435" s="429"/>
      <c r="R435" s="429"/>
      <c r="S435" s="429"/>
    </row>
    <row r="436" spans="1:19" x14ac:dyDescent="0.25">
      <c r="A436" s="429" t="s">
        <v>38</v>
      </c>
      <c r="B436" s="429" t="s">
        <v>39</v>
      </c>
      <c r="C436" s="429" t="s">
        <v>16</v>
      </c>
      <c r="D436" s="429">
        <v>590.56489309999995</v>
      </c>
      <c r="E436" s="429">
        <v>11.6090389183144</v>
      </c>
      <c r="F436" s="429">
        <v>26.9927033333446</v>
      </c>
      <c r="G436" s="429">
        <v>10.3660545948006</v>
      </c>
      <c r="H436" s="429">
        <v>1106.5110078</v>
      </c>
      <c r="I436" s="429">
        <v>9.7214403942682495</v>
      </c>
      <c r="J436" s="429">
        <v>50.574837274602601</v>
      </c>
      <c r="K436" s="429">
        <v>6.5210538068835904</v>
      </c>
      <c r="L436" s="429">
        <v>405.4289253</v>
      </c>
      <c r="M436" s="429">
        <v>14.772123410808399</v>
      </c>
      <c r="N436" s="429">
        <v>18.530770845409101</v>
      </c>
      <c r="O436" s="429">
        <v>15.050790530339899</v>
      </c>
      <c r="P436" s="429">
        <v>85.363820399999994</v>
      </c>
      <c r="Q436" s="429">
        <v>42.885244190462501</v>
      </c>
      <c r="R436" s="429">
        <v>3.9016885466436699</v>
      </c>
      <c r="S436" s="429">
        <v>42.626816018295202</v>
      </c>
    </row>
    <row r="437" spans="1:19" x14ac:dyDescent="0.25">
      <c r="A437" t="s">
        <v>19</v>
      </c>
    </row>
    <row r="438" spans="1:19" x14ac:dyDescent="0.25">
      <c r="A438" t="s">
        <v>20</v>
      </c>
    </row>
    <row r="439" spans="1:19" x14ac:dyDescent="0.25">
      <c r="A439" t="s">
        <v>21</v>
      </c>
    </row>
    <row r="440" spans="1:19" x14ac:dyDescent="0.25">
      <c r="A440" t="s">
        <v>22</v>
      </c>
    </row>
    <row r="441" spans="1:19" x14ac:dyDescent="0.25">
      <c r="A44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1040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1041</v>
      </c>
    </row>
    <row r="12" spans="1:5" x14ac:dyDescent="0.25">
      <c r="A12" s="3" t="s">
        <v>6</v>
      </c>
    </row>
    <row r="13" spans="1:5" x14ac:dyDescent="0.25">
      <c r="A13" s="3" t="s">
        <v>571</v>
      </c>
    </row>
    <row r="15" spans="1:5" ht="17.25" x14ac:dyDescent="0.3">
      <c r="A15" s="4" t="s">
        <v>1042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30" t="s">
        <v>13</v>
      </c>
      <c r="B17" s="430" t="s">
        <v>14</v>
      </c>
      <c r="C17" s="430" t="s">
        <v>15</v>
      </c>
      <c r="D17" s="430">
        <v>453734.40649486502</v>
      </c>
      <c r="E17" s="430">
        <v>2.13426906747946</v>
      </c>
    </row>
    <row r="18" spans="1:5" x14ac:dyDescent="0.25">
      <c r="A18" s="430" t="s">
        <v>13</v>
      </c>
      <c r="B18" s="430" t="s">
        <v>14</v>
      </c>
      <c r="C18" s="430" t="s">
        <v>16</v>
      </c>
      <c r="D18" s="430">
        <v>707773.60875887296</v>
      </c>
      <c r="E18" s="430">
        <v>0.54104975710866698</v>
      </c>
    </row>
    <row r="19" spans="1:5" x14ac:dyDescent="0.25">
      <c r="A19" s="430" t="s">
        <v>13</v>
      </c>
      <c r="B19" s="430" t="s">
        <v>18</v>
      </c>
      <c r="C19" s="430" t="s">
        <v>15</v>
      </c>
      <c r="D19" s="430">
        <v>453734.40649486502</v>
      </c>
      <c r="E19" s="430">
        <v>2.13426906747946</v>
      </c>
    </row>
    <row r="20" spans="1:5" x14ac:dyDescent="0.25">
      <c r="A20" s="430" t="s">
        <v>13</v>
      </c>
      <c r="B20" s="430" t="s">
        <v>18</v>
      </c>
      <c r="C20" s="430" t="s">
        <v>16</v>
      </c>
      <c r="D20" s="430">
        <v>707773.60875887296</v>
      </c>
      <c r="E20" s="430">
        <v>0.54104975710866698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1043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31" t="s">
        <v>13</v>
      </c>
      <c r="B31" s="431" t="s">
        <v>14</v>
      </c>
      <c r="C31" s="431" t="s">
        <v>15</v>
      </c>
      <c r="D31" s="431">
        <v>453734.40649486502</v>
      </c>
      <c r="E31" s="431">
        <v>2.13426906747946</v>
      </c>
    </row>
    <row r="32" spans="1:5" x14ac:dyDescent="0.25">
      <c r="A32" s="431" t="s">
        <v>13</v>
      </c>
      <c r="B32" s="431" t="s">
        <v>14</v>
      </c>
      <c r="C32" s="431" t="s">
        <v>16</v>
      </c>
      <c r="D32" s="431">
        <v>707773.60875887296</v>
      </c>
      <c r="E32" s="431">
        <v>0.54104975710866698</v>
      </c>
    </row>
    <row r="33" spans="1:5" x14ac:dyDescent="0.25">
      <c r="A33" s="431" t="s">
        <v>26</v>
      </c>
      <c r="B33" s="431" t="s">
        <v>27</v>
      </c>
      <c r="C33" s="431" t="s">
        <v>15</v>
      </c>
      <c r="D33" s="431">
        <v>449144.74868282903</v>
      </c>
      <c r="E33" s="431">
        <v>13.078165576142</v>
      </c>
    </row>
    <row r="34" spans="1:5" x14ac:dyDescent="0.25">
      <c r="A34" s="431" t="s">
        <v>26</v>
      </c>
      <c r="B34" s="431" t="s">
        <v>27</v>
      </c>
      <c r="C34" s="431" t="s">
        <v>16</v>
      </c>
      <c r="D34" s="431">
        <v>707103.41068233596</v>
      </c>
      <c r="E34" s="431">
        <v>6.0569023747344701</v>
      </c>
    </row>
    <row r="35" spans="1:5" x14ac:dyDescent="0.25">
      <c r="A35" s="431" t="s">
        <v>28</v>
      </c>
      <c r="B35" s="431" t="s">
        <v>29</v>
      </c>
      <c r="C35" s="431" t="s">
        <v>15</v>
      </c>
      <c r="D35" s="431">
        <v>596445.86124591704</v>
      </c>
      <c r="E35" s="431">
        <v>10.0668387497069</v>
      </c>
    </row>
    <row r="36" spans="1:5" x14ac:dyDescent="0.25">
      <c r="A36" s="431" t="s">
        <v>28</v>
      </c>
      <c r="B36" s="431" t="s">
        <v>29</v>
      </c>
      <c r="C36" s="431" t="s">
        <v>16</v>
      </c>
      <c r="D36" s="431">
        <v>722044.30613717798</v>
      </c>
      <c r="E36" s="431">
        <v>3.28138604596221</v>
      </c>
    </row>
    <row r="37" spans="1:5" x14ac:dyDescent="0.25">
      <c r="A37" s="431" t="s">
        <v>30</v>
      </c>
      <c r="B37" s="431" t="s">
        <v>31</v>
      </c>
      <c r="C37" s="431" t="s">
        <v>15</v>
      </c>
      <c r="D37" s="431">
        <v>938792.47435496899</v>
      </c>
      <c r="E37" s="431">
        <v>47.540535252558598</v>
      </c>
    </row>
    <row r="38" spans="1:5" x14ac:dyDescent="0.25">
      <c r="A38" s="431" t="s">
        <v>30</v>
      </c>
      <c r="B38" s="431" t="s">
        <v>31</v>
      </c>
      <c r="C38" s="431" t="s">
        <v>16</v>
      </c>
      <c r="D38" s="431">
        <v>678993.269668928</v>
      </c>
      <c r="E38" s="431">
        <v>4.5686450777099203</v>
      </c>
    </row>
    <row r="39" spans="1:5" x14ac:dyDescent="0.25">
      <c r="A39" s="431" t="s">
        <v>32</v>
      </c>
      <c r="B39" s="431" t="s">
        <v>33</v>
      </c>
      <c r="C39" s="431" t="s">
        <v>15</v>
      </c>
      <c r="D39" s="431">
        <v>385418.77943756501</v>
      </c>
      <c r="E39" s="431">
        <v>7.2433930369388904</v>
      </c>
    </row>
    <row r="40" spans="1:5" x14ac:dyDescent="0.25">
      <c r="A40" s="431" t="s">
        <v>32</v>
      </c>
      <c r="B40" s="431" t="s">
        <v>33</v>
      </c>
      <c r="C40" s="431" t="s">
        <v>16</v>
      </c>
      <c r="D40" s="431">
        <v>527631.45849620597</v>
      </c>
      <c r="E40" s="431">
        <v>3.87311428731548</v>
      </c>
    </row>
    <row r="41" spans="1:5" x14ac:dyDescent="0.25">
      <c r="A41" s="431" t="s">
        <v>34</v>
      </c>
      <c r="B41" s="431" t="s">
        <v>35</v>
      </c>
      <c r="C41" s="431" t="s">
        <v>15</v>
      </c>
      <c r="D41" s="431">
        <v>674399.493428702</v>
      </c>
      <c r="E41" s="431">
        <v>15.5592961277329</v>
      </c>
    </row>
    <row r="42" spans="1:5" x14ac:dyDescent="0.25">
      <c r="A42" s="431" t="s">
        <v>34</v>
      </c>
      <c r="B42" s="431" t="s">
        <v>35</v>
      </c>
      <c r="C42" s="431" t="s">
        <v>16</v>
      </c>
      <c r="D42" s="431">
        <v>591752.91794724099</v>
      </c>
      <c r="E42" s="431">
        <v>5.1014667374759401</v>
      </c>
    </row>
    <row r="43" spans="1:5" x14ac:dyDescent="0.25">
      <c r="A43" s="431" t="s">
        <v>36</v>
      </c>
      <c r="B43" s="431" t="s">
        <v>37</v>
      </c>
      <c r="C43" s="431" t="s">
        <v>15</v>
      </c>
      <c r="D43" s="431">
        <v>484420.217248114</v>
      </c>
      <c r="E43" s="431">
        <v>11.4320056313232</v>
      </c>
    </row>
    <row r="44" spans="1:5" x14ac:dyDescent="0.25">
      <c r="A44" s="431" t="s">
        <v>36</v>
      </c>
      <c r="B44" s="431" t="s">
        <v>37</v>
      </c>
      <c r="C44" s="431" t="s">
        <v>16</v>
      </c>
      <c r="D44" s="431">
        <v>497531.02095935598</v>
      </c>
      <c r="E44" s="431">
        <v>3.4754878351306902</v>
      </c>
    </row>
    <row r="45" spans="1:5" x14ac:dyDescent="0.25">
      <c r="A45" s="431" t="s">
        <v>38</v>
      </c>
      <c r="B45" s="431" t="s">
        <v>39</v>
      </c>
      <c r="C45" s="431" t="s">
        <v>15</v>
      </c>
      <c r="D45" s="431">
        <v>553930.53037449799</v>
      </c>
      <c r="E45" s="431">
        <v>8.3158460797430305</v>
      </c>
    </row>
    <row r="46" spans="1:5" x14ac:dyDescent="0.25">
      <c r="A46" s="431" t="s">
        <v>38</v>
      </c>
      <c r="B46" s="431" t="s">
        <v>39</v>
      </c>
      <c r="C46" s="431" t="s">
        <v>16</v>
      </c>
      <c r="D46" s="431">
        <v>735048.53711996996</v>
      </c>
      <c r="E46" s="431">
        <v>4.4209817912718403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1044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32" t="s">
        <v>13</v>
      </c>
      <c r="B57" s="432" t="s">
        <v>14</v>
      </c>
      <c r="C57" s="432" t="s">
        <v>15</v>
      </c>
      <c r="D57" s="432">
        <v>453734.40649486502</v>
      </c>
      <c r="E57" s="432">
        <v>2.13426906747946</v>
      </c>
    </row>
    <row r="58" spans="1:5" x14ac:dyDescent="0.25">
      <c r="A58" s="432" t="s">
        <v>13</v>
      </c>
      <c r="B58" s="432" t="s">
        <v>14</v>
      </c>
      <c r="C58" s="432" t="s">
        <v>16</v>
      </c>
      <c r="D58" s="432">
        <v>707773.60875887296</v>
      </c>
      <c r="E58" s="432">
        <v>0.54104975710866698</v>
      </c>
    </row>
    <row r="59" spans="1:5" x14ac:dyDescent="0.25">
      <c r="A59" s="432" t="s">
        <v>41</v>
      </c>
      <c r="B59" s="432" t="s">
        <v>42</v>
      </c>
      <c r="C59" s="432" t="s">
        <v>15</v>
      </c>
      <c r="D59" s="432">
        <v>311714.46569954202</v>
      </c>
      <c r="E59" s="432">
        <v>9.8264931741202695</v>
      </c>
    </row>
    <row r="60" spans="1:5" x14ac:dyDescent="0.25">
      <c r="A60" s="432" t="s">
        <v>41</v>
      </c>
      <c r="B60" s="432" t="s">
        <v>42</v>
      </c>
      <c r="C60" s="432" t="s">
        <v>16</v>
      </c>
      <c r="D60" s="432">
        <v>408658.07992747199</v>
      </c>
      <c r="E60" s="432">
        <v>2.6280378895878198</v>
      </c>
    </row>
    <row r="61" spans="1:5" x14ac:dyDescent="0.25">
      <c r="A61" s="432" t="s">
        <v>43</v>
      </c>
      <c r="B61" s="432" t="s">
        <v>44</v>
      </c>
      <c r="C61" s="432" t="s">
        <v>15</v>
      </c>
      <c r="D61" s="432">
        <v>532497.80732584302</v>
      </c>
      <c r="E61" s="432">
        <v>13.228800540702</v>
      </c>
    </row>
    <row r="62" spans="1:5" x14ac:dyDescent="0.25">
      <c r="A62" s="432" t="s">
        <v>43</v>
      </c>
      <c r="B62" s="432" t="s">
        <v>44</v>
      </c>
      <c r="C62" s="432" t="s">
        <v>16</v>
      </c>
      <c r="D62" s="432">
        <v>735616.48594278097</v>
      </c>
      <c r="E62" s="432">
        <v>6.0228535753011503</v>
      </c>
    </row>
    <row r="63" spans="1:5" x14ac:dyDescent="0.25">
      <c r="A63" s="432" t="s">
        <v>26</v>
      </c>
      <c r="B63" s="432" t="s">
        <v>27</v>
      </c>
      <c r="C63" s="432" t="s">
        <v>15</v>
      </c>
      <c r="D63" s="432">
        <v>433273.52215562901</v>
      </c>
      <c r="E63" s="432">
        <v>18.158239560779698</v>
      </c>
    </row>
    <row r="64" spans="1:5" x14ac:dyDescent="0.25">
      <c r="A64" s="432" t="s">
        <v>26</v>
      </c>
      <c r="B64" s="432" t="s">
        <v>27</v>
      </c>
      <c r="C64" s="432" t="s">
        <v>16</v>
      </c>
      <c r="D64" s="432">
        <v>721014.44832329801</v>
      </c>
      <c r="E64" s="432">
        <v>6.9270321235761898</v>
      </c>
    </row>
    <row r="65" spans="1:5" x14ac:dyDescent="0.25">
      <c r="A65" s="432" t="s">
        <v>28</v>
      </c>
      <c r="B65" s="432" t="s">
        <v>29</v>
      </c>
      <c r="C65" s="432" t="s">
        <v>15</v>
      </c>
      <c r="D65" s="432">
        <v>549564.52549779101</v>
      </c>
      <c r="E65" s="432">
        <v>9.8541277013557007</v>
      </c>
    </row>
    <row r="66" spans="1:5" x14ac:dyDescent="0.25">
      <c r="A66" s="432" t="s">
        <v>28</v>
      </c>
      <c r="B66" s="432" t="s">
        <v>29</v>
      </c>
      <c r="C66" s="432" t="s">
        <v>16</v>
      </c>
      <c r="D66" s="432">
        <v>701337.83246347599</v>
      </c>
      <c r="E66" s="432">
        <v>4.0818410135346399</v>
      </c>
    </row>
    <row r="67" spans="1:5" x14ac:dyDescent="0.25">
      <c r="A67" s="432" t="s">
        <v>45</v>
      </c>
      <c r="B67" s="432" t="s">
        <v>46</v>
      </c>
      <c r="C67" s="432" t="s">
        <v>15</v>
      </c>
      <c r="D67" s="432">
        <v>515008.82827050798</v>
      </c>
      <c r="E67" s="432">
        <v>9.6058590901851293</v>
      </c>
    </row>
    <row r="68" spans="1:5" x14ac:dyDescent="0.25">
      <c r="A68" s="432" t="s">
        <v>45</v>
      </c>
      <c r="B68" s="432" t="s">
        <v>46</v>
      </c>
      <c r="C68" s="432" t="s">
        <v>16</v>
      </c>
      <c r="D68" s="432">
        <v>466829.99379356299</v>
      </c>
      <c r="E68" s="432">
        <v>2.9167519205760302</v>
      </c>
    </row>
    <row r="69" spans="1:5" x14ac:dyDescent="0.25">
      <c r="A69" s="432" t="s">
        <v>47</v>
      </c>
      <c r="B69" s="432" t="s">
        <v>48</v>
      </c>
      <c r="C69" s="432" t="s">
        <v>15</v>
      </c>
      <c r="D69" s="432">
        <v>395355.03601969202</v>
      </c>
      <c r="E69" s="432">
        <v>9.9218772481566706</v>
      </c>
    </row>
    <row r="70" spans="1:5" x14ac:dyDescent="0.25">
      <c r="A70" s="432" t="s">
        <v>47</v>
      </c>
      <c r="B70" s="432" t="s">
        <v>48</v>
      </c>
      <c r="C70" s="432" t="s">
        <v>16</v>
      </c>
      <c r="D70" s="432">
        <v>587033.89380508405</v>
      </c>
      <c r="E70" s="432">
        <v>2.9733857194881002</v>
      </c>
    </row>
    <row r="71" spans="1:5" x14ac:dyDescent="0.25">
      <c r="A71" s="432" t="s">
        <v>30</v>
      </c>
      <c r="B71" s="432" t="s">
        <v>31</v>
      </c>
      <c r="C71" s="432" t="s">
        <v>15</v>
      </c>
      <c r="D71" s="432">
        <v>976287.03123700304</v>
      </c>
      <c r="E71" s="432">
        <v>49.049621992749103</v>
      </c>
    </row>
    <row r="72" spans="1:5" x14ac:dyDescent="0.25">
      <c r="A72" s="432" t="s">
        <v>30</v>
      </c>
      <c r="B72" s="432" t="s">
        <v>31</v>
      </c>
      <c r="C72" s="432" t="s">
        <v>16</v>
      </c>
      <c r="D72" s="432">
        <v>681788.11279219401</v>
      </c>
      <c r="E72" s="432">
        <v>4.6135222208802098</v>
      </c>
    </row>
    <row r="73" spans="1:5" x14ac:dyDescent="0.25">
      <c r="A73" s="432" t="s">
        <v>49</v>
      </c>
      <c r="B73" s="432" t="s">
        <v>50</v>
      </c>
      <c r="C73" s="432" t="s">
        <v>15</v>
      </c>
      <c r="D73" s="432">
        <v>475099.02153768699</v>
      </c>
      <c r="E73" s="432">
        <v>13.039168522074</v>
      </c>
    </row>
    <row r="74" spans="1:5" x14ac:dyDescent="0.25">
      <c r="A74" s="432" t="s">
        <v>49</v>
      </c>
      <c r="B74" s="432" t="s">
        <v>50</v>
      </c>
      <c r="C74" s="432" t="s">
        <v>16</v>
      </c>
      <c r="D74" s="432">
        <v>545406.05306435202</v>
      </c>
      <c r="E74" s="432">
        <v>4.33992759174222</v>
      </c>
    </row>
    <row r="75" spans="1:5" x14ac:dyDescent="0.25">
      <c r="A75" s="432" t="s">
        <v>51</v>
      </c>
      <c r="B75" s="432" t="s">
        <v>52</v>
      </c>
      <c r="C75" s="432" t="s">
        <v>15</v>
      </c>
      <c r="D75" s="432">
        <v>402385.93394605297</v>
      </c>
      <c r="E75" s="432">
        <v>11.045277690918301</v>
      </c>
    </row>
    <row r="76" spans="1:5" x14ac:dyDescent="0.25">
      <c r="A76" s="432" t="s">
        <v>51</v>
      </c>
      <c r="B76" s="432" t="s">
        <v>52</v>
      </c>
      <c r="C76" s="432" t="s">
        <v>16</v>
      </c>
      <c r="D76" s="432">
        <v>513492.43555671402</v>
      </c>
      <c r="E76" s="432">
        <v>3.0845156440034498</v>
      </c>
    </row>
    <row r="77" spans="1:5" x14ac:dyDescent="0.25">
      <c r="A77" s="432" t="s">
        <v>32</v>
      </c>
      <c r="B77" s="432" t="s">
        <v>33</v>
      </c>
      <c r="C77" s="432" t="s">
        <v>15</v>
      </c>
      <c r="D77" s="432">
        <v>450536.34434605902</v>
      </c>
      <c r="E77" s="432">
        <v>15.2199895411323</v>
      </c>
    </row>
    <row r="78" spans="1:5" x14ac:dyDescent="0.25">
      <c r="A78" s="432" t="s">
        <v>32</v>
      </c>
      <c r="B78" s="432" t="s">
        <v>33</v>
      </c>
      <c r="C78" s="432" t="s">
        <v>16</v>
      </c>
      <c r="D78" s="432">
        <v>548190.27727221197</v>
      </c>
      <c r="E78" s="432">
        <v>7.08842952870262</v>
      </c>
    </row>
    <row r="79" spans="1:5" x14ac:dyDescent="0.25">
      <c r="A79" s="432" t="s">
        <v>53</v>
      </c>
      <c r="B79" s="432" t="s">
        <v>54</v>
      </c>
      <c r="C79" s="432" t="s">
        <v>15</v>
      </c>
      <c r="D79" s="432">
        <v>862945.360472286</v>
      </c>
      <c r="E79" s="432">
        <v>43.766508271016697</v>
      </c>
    </row>
    <row r="80" spans="1:5" x14ac:dyDescent="0.25">
      <c r="A80" s="432" t="s">
        <v>53</v>
      </c>
      <c r="B80" s="432" t="s">
        <v>54</v>
      </c>
      <c r="C80" s="432" t="s">
        <v>16</v>
      </c>
      <c r="D80" s="432">
        <v>660734.41542699002</v>
      </c>
      <c r="E80" s="432">
        <v>6.1573976714034098</v>
      </c>
    </row>
    <row r="81" spans="1:5" x14ac:dyDescent="0.25">
      <c r="A81" s="432" t="s">
        <v>34</v>
      </c>
      <c r="B81" s="432" t="s">
        <v>35</v>
      </c>
      <c r="C81" s="432" t="s">
        <v>15</v>
      </c>
      <c r="D81" s="432">
        <v>691752.10620399099</v>
      </c>
      <c r="E81" s="432">
        <v>15.867633373462301</v>
      </c>
    </row>
    <row r="82" spans="1:5" x14ac:dyDescent="0.25">
      <c r="A82" s="432" t="s">
        <v>34</v>
      </c>
      <c r="B82" s="432" t="s">
        <v>35</v>
      </c>
      <c r="C82" s="432" t="s">
        <v>16</v>
      </c>
      <c r="D82" s="432">
        <v>591090.55336922104</v>
      </c>
      <c r="E82" s="432">
        <v>5.1652015159838296</v>
      </c>
    </row>
    <row r="83" spans="1:5" x14ac:dyDescent="0.25">
      <c r="A83" s="432" t="s">
        <v>55</v>
      </c>
      <c r="B83" s="432" t="s">
        <v>56</v>
      </c>
      <c r="C83" s="432" t="s">
        <v>15</v>
      </c>
      <c r="D83" s="432">
        <v>507739.47457288502</v>
      </c>
      <c r="E83" s="432">
        <v>20.807779154720802</v>
      </c>
    </row>
    <row r="84" spans="1:5" x14ac:dyDescent="0.25">
      <c r="A84" s="432" t="s">
        <v>55</v>
      </c>
      <c r="B84" s="432" t="s">
        <v>56</v>
      </c>
      <c r="C84" s="432" t="s">
        <v>16</v>
      </c>
      <c r="D84" s="432">
        <v>477975.37703758001</v>
      </c>
      <c r="E84" s="432">
        <v>3.2971746247852001</v>
      </c>
    </row>
    <row r="85" spans="1:5" x14ac:dyDescent="0.25">
      <c r="A85" s="432" t="s">
        <v>36</v>
      </c>
      <c r="B85" s="432" t="s">
        <v>37</v>
      </c>
      <c r="C85" s="432" t="s">
        <v>15</v>
      </c>
      <c r="D85" s="432">
        <v>485985.112846162</v>
      </c>
      <c r="E85" s="432">
        <v>11.550966393224799</v>
      </c>
    </row>
    <row r="86" spans="1:5" x14ac:dyDescent="0.25">
      <c r="A86" s="432" t="s">
        <v>36</v>
      </c>
      <c r="B86" s="432" t="s">
        <v>37</v>
      </c>
      <c r="C86" s="432" t="s">
        <v>16</v>
      </c>
      <c r="D86" s="432">
        <v>498169.13039626402</v>
      </c>
      <c r="E86" s="432">
        <v>3.4918075013276999</v>
      </c>
    </row>
    <row r="87" spans="1:5" x14ac:dyDescent="0.25">
      <c r="A87" s="432" t="s">
        <v>38</v>
      </c>
      <c r="B87" s="432" t="s">
        <v>39</v>
      </c>
      <c r="C87" s="432" t="s">
        <v>15</v>
      </c>
      <c r="D87" s="432">
        <v>531558.88780443999</v>
      </c>
      <c r="E87" s="432">
        <v>10.663045952553199</v>
      </c>
    </row>
    <row r="88" spans="1:5" x14ac:dyDescent="0.25">
      <c r="A88" s="432" t="s">
        <v>38</v>
      </c>
      <c r="B88" s="432" t="s">
        <v>39</v>
      </c>
      <c r="C88" s="432" t="s">
        <v>16</v>
      </c>
      <c r="D88" s="432">
        <v>674474.61756262998</v>
      </c>
      <c r="E88" s="432">
        <v>5.1193148474007302</v>
      </c>
    </row>
    <row r="89" spans="1:5" x14ac:dyDescent="0.25">
      <c r="A89" s="432" t="s">
        <v>57</v>
      </c>
      <c r="B89" s="432" t="s">
        <v>58</v>
      </c>
      <c r="C89" s="432" t="s">
        <v>15</v>
      </c>
      <c r="D89" s="432">
        <v>584253.97012732399</v>
      </c>
      <c r="E89" s="432">
        <v>13.741476600432501</v>
      </c>
    </row>
    <row r="90" spans="1:5" x14ac:dyDescent="0.25">
      <c r="A90" s="432" t="s">
        <v>57</v>
      </c>
      <c r="B90" s="432" t="s">
        <v>58</v>
      </c>
      <c r="C90" s="432" t="s">
        <v>16</v>
      </c>
      <c r="D90" s="432">
        <v>652902.73031544604</v>
      </c>
      <c r="E90" s="432">
        <v>5.0561916870103296</v>
      </c>
    </row>
    <row r="91" spans="1:5" x14ac:dyDescent="0.25">
      <c r="A91" s="432" t="s">
        <v>59</v>
      </c>
      <c r="B91" s="432" t="s">
        <v>60</v>
      </c>
      <c r="C91" s="432" t="s">
        <v>15</v>
      </c>
      <c r="D91" s="432">
        <v>596586.23935896496</v>
      </c>
      <c r="E91" s="432">
        <v>7.6044680995209601</v>
      </c>
    </row>
    <row r="92" spans="1:5" x14ac:dyDescent="0.25">
      <c r="A92" s="432" t="s">
        <v>59</v>
      </c>
      <c r="B92" s="432" t="s">
        <v>60</v>
      </c>
      <c r="C92" s="432" t="s">
        <v>16</v>
      </c>
      <c r="D92" s="432">
        <v>851433.53182525397</v>
      </c>
      <c r="E92" s="432">
        <v>5.6217667499417399</v>
      </c>
    </row>
    <row r="93" spans="1:5" x14ac:dyDescent="0.25">
      <c r="A93" s="432" t="s">
        <v>61</v>
      </c>
      <c r="B93" s="432" t="s">
        <v>62</v>
      </c>
      <c r="C93" s="432" t="s">
        <v>15</v>
      </c>
      <c r="D93" s="432">
        <v>419193.95539088902</v>
      </c>
      <c r="E93" s="432">
        <v>11.1031244611807</v>
      </c>
    </row>
    <row r="94" spans="1:5" x14ac:dyDescent="0.25">
      <c r="A94" s="432" t="s">
        <v>61</v>
      </c>
      <c r="B94" s="432" t="s">
        <v>62</v>
      </c>
      <c r="C94" s="432" t="s">
        <v>16</v>
      </c>
      <c r="D94" s="432">
        <v>503678.76538253098</v>
      </c>
      <c r="E94" s="432">
        <v>5.8673297838247001</v>
      </c>
    </row>
    <row r="95" spans="1:5" x14ac:dyDescent="0.25">
      <c r="A95" s="432" t="s">
        <v>63</v>
      </c>
      <c r="B95" s="432" t="s">
        <v>64</v>
      </c>
      <c r="C95" s="432" t="s">
        <v>15</v>
      </c>
      <c r="D95" s="432">
        <v>417309.06401339802</v>
      </c>
      <c r="E95" s="432">
        <v>10.340855713737</v>
      </c>
    </row>
    <row r="96" spans="1:5" x14ac:dyDescent="0.25">
      <c r="A96" s="432" t="s">
        <v>63</v>
      </c>
      <c r="B96" s="432" t="s">
        <v>64</v>
      </c>
      <c r="C96" s="432" t="s">
        <v>16</v>
      </c>
      <c r="D96" s="432">
        <v>528117.71382305305</v>
      </c>
      <c r="E96" s="432">
        <v>4.3307869385732403</v>
      </c>
    </row>
    <row r="97" spans="1:5" x14ac:dyDescent="0.25">
      <c r="A97" s="432" t="s">
        <v>65</v>
      </c>
      <c r="B97" s="432" t="s">
        <v>66</v>
      </c>
      <c r="C97" s="432" t="s">
        <v>15</v>
      </c>
      <c r="D97" s="432">
        <v>433283.59501273301</v>
      </c>
      <c r="E97" s="432">
        <v>27.3851717846266</v>
      </c>
    </row>
    <row r="98" spans="1:5" x14ac:dyDescent="0.25">
      <c r="A98" s="432" t="s">
        <v>65</v>
      </c>
      <c r="B98" s="432" t="s">
        <v>66</v>
      </c>
      <c r="C98" s="432" t="s">
        <v>16</v>
      </c>
      <c r="D98" s="432">
        <v>413389.09397054301</v>
      </c>
      <c r="E98" s="432">
        <v>4.5601171029557701</v>
      </c>
    </row>
    <row r="99" spans="1:5" x14ac:dyDescent="0.25">
      <c r="A99" s="432" t="s">
        <v>67</v>
      </c>
      <c r="B99" s="432" t="s">
        <v>68</v>
      </c>
      <c r="C99" s="432" t="s">
        <v>15</v>
      </c>
      <c r="D99" s="432">
        <v>541244.22942082002</v>
      </c>
      <c r="E99" s="432">
        <v>11.315329831711701</v>
      </c>
    </row>
    <row r="100" spans="1:5" x14ac:dyDescent="0.25">
      <c r="A100" s="432" t="s">
        <v>67</v>
      </c>
      <c r="B100" s="432" t="s">
        <v>68</v>
      </c>
      <c r="C100" s="432" t="s">
        <v>16</v>
      </c>
      <c r="D100" s="432">
        <v>690486.92298412498</v>
      </c>
      <c r="E100" s="432">
        <v>3.1441999437399502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1045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433" t="s">
        <v>71</v>
      </c>
      <c r="B111" s="433" t="s">
        <v>72</v>
      </c>
      <c r="C111" s="433" t="s">
        <v>15</v>
      </c>
      <c r="D111" s="433">
        <v>452705.11964598502</v>
      </c>
      <c r="E111" s="433">
        <v>10.5403692461391</v>
      </c>
    </row>
    <row r="112" spans="1:5" x14ac:dyDescent="0.25">
      <c r="A112" s="433" t="s">
        <v>71</v>
      </c>
      <c r="B112" s="433" t="s">
        <v>72</v>
      </c>
      <c r="C112" s="433" t="s">
        <v>16</v>
      </c>
      <c r="D112" s="433">
        <v>988591.50542436005</v>
      </c>
      <c r="E112" s="433">
        <v>2.0427550740406901</v>
      </c>
    </row>
    <row r="113" spans="1:5" x14ac:dyDescent="0.25">
      <c r="A113" s="433" t="s">
        <v>73</v>
      </c>
      <c r="B113" s="433" t="s">
        <v>74</v>
      </c>
      <c r="C113" s="433" t="s">
        <v>15</v>
      </c>
      <c r="D113" s="433">
        <v>528801.413518004</v>
      </c>
      <c r="E113" s="433">
        <v>12.530482610315801</v>
      </c>
    </row>
    <row r="114" spans="1:5" x14ac:dyDescent="0.25">
      <c r="A114" s="433" t="s">
        <v>73</v>
      </c>
      <c r="B114" s="433" t="s">
        <v>74</v>
      </c>
      <c r="C114" s="433" t="s">
        <v>16</v>
      </c>
      <c r="D114" s="433">
        <v>1342543.2858466799</v>
      </c>
      <c r="E114" s="433">
        <v>3.12508365688078</v>
      </c>
    </row>
    <row r="115" spans="1:5" x14ac:dyDescent="0.25">
      <c r="A115" s="433" t="s">
        <v>75</v>
      </c>
      <c r="B115" s="433" t="s">
        <v>76</v>
      </c>
      <c r="C115" s="433" t="s">
        <v>15</v>
      </c>
      <c r="D115" s="433">
        <v>393661.309912614</v>
      </c>
      <c r="E115" s="433">
        <v>6.0138271254117601</v>
      </c>
    </row>
    <row r="116" spans="1:5" x14ac:dyDescent="0.25">
      <c r="A116" s="433" t="s">
        <v>75</v>
      </c>
      <c r="B116" s="433" t="s">
        <v>76</v>
      </c>
      <c r="C116" s="433" t="s">
        <v>16</v>
      </c>
      <c r="D116" s="433">
        <v>670073.401222602</v>
      </c>
      <c r="E116" s="433">
        <v>3.0858872677814602</v>
      </c>
    </row>
    <row r="117" spans="1:5" x14ac:dyDescent="0.25">
      <c r="A117" s="433" t="s">
        <v>77</v>
      </c>
      <c r="B117" s="433" t="s">
        <v>78</v>
      </c>
      <c r="C117" s="433" t="s">
        <v>15</v>
      </c>
      <c r="D117" s="433">
        <v>376844.327856672</v>
      </c>
      <c r="E117" s="433">
        <v>5.8389389852079701</v>
      </c>
    </row>
    <row r="118" spans="1:5" x14ac:dyDescent="0.25">
      <c r="A118" s="433" t="s">
        <v>77</v>
      </c>
      <c r="B118" s="433" t="s">
        <v>78</v>
      </c>
      <c r="C118" s="433" t="s">
        <v>16</v>
      </c>
      <c r="D118" s="433">
        <v>498653.43203863601</v>
      </c>
      <c r="E118" s="433">
        <v>1.60860948922332</v>
      </c>
    </row>
    <row r="119" spans="1:5" x14ac:dyDescent="0.25">
      <c r="A119" s="433" t="s">
        <v>79</v>
      </c>
      <c r="B119" s="433" t="s">
        <v>80</v>
      </c>
      <c r="C119" s="433" t="s">
        <v>15</v>
      </c>
      <c r="D119" s="433">
        <v>434858.47345766198</v>
      </c>
      <c r="E119" s="433">
        <v>5.3867743980995897</v>
      </c>
    </row>
    <row r="120" spans="1:5" x14ac:dyDescent="0.25">
      <c r="A120" s="433" t="s">
        <v>79</v>
      </c>
      <c r="B120" s="433" t="s">
        <v>80</v>
      </c>
      <c r="C120" s="433" t="s">
        <v>16</v>
      </c>
      <c r="D120" s="433">
        <v>482276.69073668402</v>
      </c>
      <c r="E120" s="433">
        <v>2.0154380043748499</v>
      </c>
    </row>
    <row r="121" spans="1:5" x14ac:dyDescent="0.25">
      <c r="A121" s="433" t="s">
        <v>81</v>
      </c>
      <c r="B121" s="433" t="s">
        <v>82</v>
      </c>
      <c r="C121" s="433" t="s">
        <v>15</v>
      </c>
      <c r="D121" s="433">
        <v>422873.72132558801</v>
      </c>
      <c r="E121" s="433">
        <v>10.951503280750501</v>
      </c>
    </row>
    <row r="122" spans="1:5" x14ac:dyDescent="0.25">
      <c r="A122" s="433" t="s">
        <v>81</v>
      </c>
      <c r="B122" s="433" t="s">
        <v>82</v>
      </c>
      <c r="C122" s="433" t="s">
        <v>16</v>
      </c>
      <c r="D122" s="433">
        <v>507258.26870309003</v>
      </c>
      <c r="E122" s="433">
        <v>2.9787990872179599</v>
      </c>
    </row>
    <row r="123" spans="1:5" x14ac:dyDescent="0.25">
      <c r="A123" s="433" t="s">
        <v>83</v>
      </c>
      <c r="B123" s="433" t="s">
        <v>84</v>
      </c>
      <c r="C123" s="433" t="s">
        <v>15</v>
      </c>
      <c r="D123" s="433">
        <v>420798.53889252699</v>
      </c>
      <c r="E123" s="433">
        <v>4.7252484380900199</v>
      </c>
    </row>
    <row r="124" spans="1:5" x14ac:dyDescent="0.25">
      <c r="A124" s="433" t="s">
        <v>83</v>
      </c>
      <c r="B124" s="433" t="s">
        <v>84</v>
      </c>
      <c r="C124" s="433" t="s">
        <v>16</v>
      </c>
      <c r="D124" s="433">
        <v>475710.70890766499</v>
      </c>
      <c r="E124" s="433">
        <v>1.9932674141569999</v>
      </c>
    </row>
    <row r="125" spans="1:5" x14ac:dyDescent="0.25">
      <c r="A125" s="433" t="s">
        <v>85</v>
      </c>
      <c r="B125" s="433" t="s">
        <v>86</v>
      </c>
      <c r="C125" s="433" t="s">
        <v>15</v>
      </c>
      <c r="D125" s="433">
        <v>527851.956748183</v>
      </c>
      <c r="E125" s="433">
        <v>7.3682793299365503</v>
      </c>
    </row>
    <row r="126" spans="1:5" x14ac:dyDescent="0.25">
      <c r="A126" s="433" t="s">
        <v>85</v>
      </c>
      <c r="B126" s="433" t="s">
        <v>86</v>
      </c>
      <c r="C126" s="433" t="s">
        <v>16</v>
      </c>
      <c r="D126" s="433">
        <v>667058.93455219897</v>
      </c>
      <c r="E126" s="433">
        <v>1.6762945008627701</v>
      </c>
    </row>
    <row r="127" spans="1:5" x14ac:dyDescent="0.25">
      <c r="A127" s="433" t="s">
        <v>87</v>
      </c>
      <c r="B127" s="433" t="s">
        <v>88</v>
      </c>
      <c r="C127" s="433" t="s">
        <v>15</v>
      </c>
      <c r="D127" s="433">
        <v>442201.34664047702</v>
      </c>
      <c r="E127" s="433">
        <v>7.3305090479931501</v>
      </c>
    </row>
    <row r="128" spans="1:5" x14ac:dyDescent="0.25">
      <c r="A128" s="433" t="s">
        <v>87</v>
      </c>
      <c r="B128" s="433" t="s">
        <v>88</v>
      </c>
      <c r="C128" s="433" t="s">
        <v>16</v>
      </c>
      <c r="D128" s="433">
        <v>759047.91689886304</v>
      </c>
      <c r="E128" s="433">
        <v>2.0025268144260702</v>
      </c>
    </row>
    <row r="129" spans="1:5" x14ac:dyDescent="0.25">
      <c r="A129" s="433" t="s">
        <v>89</v>
      </c>
      <c r="B129" s="433" t="s">
        <v>90</v>
      </c>
      <c r="C129" s="433" t="s">
        <v>15</v>
      </c>
      <c r="D129" s="433">
        <v>589598.33255310403</v>
      </c>
      <c r="E129" s="433">
        <v>10.339744866343899</v>
      </c>
    </row>
    <row r="130" spans="1:5" x14ac:dyDescent="0.25">
      <c r="A130" s="433" t="s">
        <v>89</v>
      </c>
      <c r="B130" s="433" t="s">
        <v>90</v>
      </c>
      <c r="C130" s="433" t="s">
        <v>16</v>
      </c>
      <c r="D130" s="433">
        <v>690409.44150870899</v>
      </c>
      <c r="E130" s="433">
        <v>1.6163871479566201</v>
      </c>
    </row>
    <row r="131" spans="1:5" x14ac:dyDescent="0.25">
      <c r="A131" s="433" t="s">
        <v>91</v>
      </c>
      <c r="B131" s="433" t="s">
        <v>92</v>
      </c>
      <c r="C131" s="433" t="s">
        <v>15</v>
      </c>
      <c r="D131" s="433">
        <v>450359.49015508097</v>
      </c>
      <c r="E131" s="433">
        <v>9.6888595392653691</v>
      </c>
    </row>
    <row r="132" spans="1:5" x14ac:dyDescent="0.25">
      <c r="A132" s="433" t="s">
        <v>91</v>
      </c>
      <c r="B132" s="433" t="s">
        <v>92</v>
      </c>
      <c r="C132" s="433" t="s">
        <v>16</v>
      </c>
      <c r="D132" s="433">
        <v>854635.31190101395</v>
      </c>
      <c r="E132" s="433">
        <v>1.2962776683483701</v>
      </c>
    </row>
    <row r="133" spans="1:5" x14ac:dyDescent="0.25">
      <c r="A133" s="433" t="s">
        <v>93</v>
      </c>
      <c r="B133" s="433" t="s">
        <v>94</v>
      </c>
      <c r="C133" s="433" t="s">
        <v>15</v>
      </c>
      <c r="D133" s="433">
        <v>481789.99234701</v>
      </c>
      <c r="E133" s="433">
        <v>9.4674432871027392</v>
      </c>
    </row>
    <row r="134" spans="1:5" x14ac:dyDescent="0.25">
      <c r="A134" s="433" t="s">
        <v>93</v>
      </c>
      <c r="B134" s="433" t="s">
        <v>94</v>
      </c>
      <c r="C134" s="433" t="s">
        <v>16</v>
      </c>
      <c r="D134" s="433">
        <v>830595.34960945696</v>
      </c>
      <c r="E134" s="433">
        <v>2.6261032559236299</v>
      </c>
    </row>
    <row r="135" spans="1:5" x14ac:dyDescent="0.25">
      <c r="A135" s="433" t="s">
        <v>95</v>
      </c>
      <c r="B135" s="433" t="s">
        <v>96</v>
      </c>
      <c r="C135" s="433" t="s">
        <v>15</v>
      </c>
      <c r="D135" s="433">
        <v>508754.38036244002</v>
      </c>
      <c r="E135" s="433">
        <v>15.8458788854907</v>
      </c>
    </row>
    <row r="136" spans="1:5" x14ac:dyDescent="0.25">
      <c r="A136" s="433" t="s">
        <v>95</v>
      </c>
      <c r="B136" s="433" t="s">
        <v>96</v>
      </c>
      <c r="C136" s="433" t="s">
        <v>16</v>
      </c>
      <c r="D136" s="433">
        <v>1109959.4942584101</v>
      </c>
      <c r="E136" s="433">
        <v>1.9746645075033</v>
      </c>
    </row>
    <row r="137" spans="1:5" x14ac:dyDescent="0.25">
      <c r="A137" s="433" t="s">
        <v>97</v>
      </c>
      <c r="B137" s="433" t="s">
        <v>98</v>
      </c>
      <c r="C137" s="433" t="s">
        <v>15</v>
      </c>
      <c r="D137" s="433">
        <v>463300.555944814</v>
      </c>
      <c r="E137" s="433">
        <v>8.4237362491995302</v>
      </c>
    </row>
    <row r="138" spans="1:5" x14ac:dyDescent="0.25">
      <c r="A138" s="433" t="s">
        <v>97</v>
      </c>
      <c r="B138" s="433" t="s">
        <v>98</v>
      </c>
      <c r="C138" s="433" t="s">
        <v>16</v>
      </c>
      <c r="D138" s="433">
        <v>592194.75930280599</v>
      </c>
      <c r="E138" s="433">
        <v>2.5127639012739298</v>
      </c>
    </row>
    <row r="139" spans="1:5" x14ac:dyDescent="0.25">
      <c r="A139" s="433" t="s">
        <v>99</v>
      </c>
      <c r="B139" s="433" t="s">
        <v>100</v>
      </c>
      <c r="C139" s="433" t="s">
        <v>15</v>
      </c>
      <c r="D139" s="433">
        <v>687189.833632992</v>
      </c>
      <c r="E139" s="433">
        <v>9.4270770668245003</v>
      </c>
    </row>
    <row r="140" spans="1:5" x14ac:dyDescent="0.25">
      <c r="A140" s="433" t="s">
        <v>99</v>
      </c>
      <c r="B140" s="433" t="s">
        <v>100</v>
      </c>
      <c r="C140" s="433" t="s">
        <v>16</v>
      </c>
      <c r="D140" s="433">
        <v>845004.62375376804</v>
      </c>
      <c r="E140" s="433">
        <v>3.3915195934342299</v>
      </c>
    </row>
    <row r="141" spans="1:5" x14ac:dyDescent="0.25">
      <c r="A141" s="433" t="s">
        <v>101</v>
      </c>
      <c r="B141" s="433" t="s">
        <v>102</v>
      </c>
      <c r="C141" s="433" t="s">
        <v>15</v>
      </c>
      <c r="D141" s="433">
        <v>580035.75960661599</v>
      </c>
      <c r="E141" s="433">
        <v>11.7262886075605</v>
      </c>
    </row>
    <row r="142" spans="1:5" x14ac:dyDescent="0.25">
      <c r="A142" s="433" t="s">
        <v>101</v>
      </c>
      <c r="B142" s="433" t="s">
        <v>102</v>
      </c>
      <c r="C142" s="433" t="s">
        <v>16</v>
      </c>
      <c r="D142" s="433">
        <v>716886.48173964804</v>
      </c>
      <c r="E142" s="433">
        <v>2.5222373233039899</v>
      </c>
    </row>
    <row r="143" spans="1:5" x14ac:dyDescent="0.25">
      <c r="A143" s="433" t="s">
        <v>103</v>
      </c>
      <c r="B143" s="433" t="s">
        <v>104</v>
      </c>
      <c r="C143" s="433" t="s">
        <v>15</v>
      </c>
      <c r="D143" s="433">
        <v>499364.39077458699</v>
      </c>
      <c r="E143" s="433">
        <v>16.7976519698889</v>
      </c>
    </row>
    <row r="144" spans="1:5" x14ac:dyDescent="0.25">
      <c r="A144" s="433" t="s">
        <v>103</v>
      </c>
      <c r="B144" s="433" t="s">
        <v>104</v>
      </c>
      <c r="C144" s="433" t="s">
        <v>16</v>
      </c>
      <c r="D144" s="433">
        <v>692599.816106671</v>
      </c>
      <c r="E144" s="433">
        <v>4.5115658913008403</v>
      </c>
    </row>
    <row r="145" spans="1:5" x14ac:dyDescent="0.25">
      <c r="A145" s="433" t="s">
        <v>105</v>
      </c>
      <c r="B145" s="433" t="s">
        <v>106</v>
      </c>
      <c r="C145" s="433" t="s">
        <v>15</v>
      </c>
      <c r="D145" s="433">
        <v>424295.00165846403</v>
      </c>
      <c r="E145" s="433">
        <v>6.5420826786333697</v>
      </c>
    </row>
    <row r="146" spans="1:5" x14ac:dyDescent="0.25">
      <c r="A146" s="433" t="s">
        <v>105</v>
      </c>
      <c r="B146" s="433" t="s">
        <v>106</v>
      </c>
      <c r="C146" s="433" t="s">
        <v>16</v>
      </c>
      <c r="D146" s="433">
        <v>492492.251586192</v>
      </c>
      <c r="E146" s="433">
        <v>1.99092265494904</v>
      </c>
    </row>
    <row r="147" spans="1:5" x14ac:dyDescent="0.25">
      <c r="A147" s="433" t="s">
        <v>107</v>
      </c>
      <c r="B147" s="433" t="s">
        <v>108</v>
      </c>
      <c r="C147" s="433" t="s">
        <v>15</v>
      </c>
      <c r="D147" s="433">
        <v>410970.77812608302</v>
      </c>
      <c r="E147" s="433">
        <v>4.2742604247125602</v>
      </c>
    </row>
    <row r="148" spans="1:5" x14ac:dyDescent="0.25">
      <c r="A148" s="433" t="s">
        <v>107</v>
      </c>
      <c r="B148" s="433" t="s">
        <v>108</v>
      </c>
      <c r="C148" s="433" t="s">
        <v>16</v>
      </c>
      <c r="D148" s="433">
        <v>486759.19644452602</v>
      </c>
      <c r="E148" s="433">
        <v>1.8719253668196101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1046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434" t="s">
        <v>71</v>
      </c>
      <c r="B159" s="434" t="s">
        <v>72</v>
      </c>
      <c r="C159" s="434" t="s">
        <v>15</v>
      </c>
      <c r="D159" s="434">
        <v>452705.11964598502</v>
      </c>
      <c r="E159" s="434">
        <v>10.5403692461391</v>
      </c>
    </row>
    <row r="160" spans="1:5" x14ac:dyDescent="0.25">
      <c r="A160" s="434" t="s">
        <v>71</v>
      </c>
      <c r="B160" s="434" t="s">
        <v>72</v>
      </c>
      <c r="C160" s="434" t="s">
        <v>16</v>
      </c>
      <c r="D160" s="434">
        <v>988591.50542436005</v>
      </c>
      <c r="E160" s="434">
        <v>2.0427550740406901</v>
      </c>
    </row>
    <row r="161" spans="1:5" x14ac:dyDescent="0.25">
      <c r="A161" s="434" t="s">
        <v>73</v>
      </c>
      <c r="B161" s="434" t="s">
        <v>74</v>
      </c>
      <c r="C161" s="434" t="s">
        <v>15</v>
      </c>
      <c r="D161" s="434">
        <v>528801.413518004</v>
      </c>
      <c r="E161" s="434">
        <v>12.530482610315801</v>
      </c>
    </row>
    <row r="162" spans="1:5" x14ac:dyDescent="0.25">
      <c r="A162" s="434" t="s">
        <v>73</v>
      </c>
      <c r="B162" s="434" t="s">
        <v>74</v>
      </c>
      <c r="C162" s="434" t="s">
        <v>16</v>
      </c>
      <c r="D162" s="434">
        <v>1342543.2858466799</v>
      </c>
      <c r="E162" s="434">
        <v>3.12508365688078</v>
      </c>
    </row>
    <row r="163" spans="1:5" x14ac:dyDescent="0.25">
      <c r="A163" s="434" t="s">
        <v>75</v>
      </c>
      <c r="B163" s="434" t="s">
        <v>76</v>
      </c>
      <c r="C163" s="434" t="s">
        <v>15</v>
      </c>
      <c r="D163" s="434">
        <v>393661.309912614</v>
      </c>
      <c r="E163" s="434">
        <v>6.0138271254117601</v>
      </c>
    </row>
    <row r="164" spans="1:5" x14ac:dyDescent="0.25">
      <c r="A164" s="434" t="s">
        <v>75</v>
      </c>
      <c r="B164" s="434" t="s">
        <v>76</v>
      </c>
      <c r="C164" s="434" t="s">
        <v>16</v>
      </c>
      <c r="D164" s="434">
        <v>670073.401222602</v>
      </c>
      <c r="E164" s="434">
        <v>3.0858872677814602</v>
      </c>
    </row>
    <row r="165" spans="1:5" x14ac:dyDescent="0.25">
      <c r="A165" s="434" t="s">
        <v>77</v>
      </c>
      <c r="B165" s="434" t="s">
        <v>78</v>
      </c>
      <c r="C165" s="434" t="s">
        <v>15</v>
      </c>
      <c r="D165" s="434">
        <v>376844.327856672</v>
      </c>
      <c r="E165" s="434">
        <v>5.8389389852079701</v>
      </c>
    </row>
    <row r="166" spans="1:5" x14ac:dyDescent="0.25">
      <c r="A166" s="434" t="s">
        <v>77</v>
      </c>
      <c r="B166" s="434" t="s">
        <v>78</v>
      </c>
      <c r="C166" s="434" t="s">
        <v>16</v>
      </c>
      <c r="D166" s="434">
        <v>498653.43203863601</v>
      </c>
      <c r="E166" s="434">
        <v>1.60860948922332</v>
      </c>
    </row>
    <row r="167" spans="1:5" x14ac:dyDescent="0.25">
      <c r="A167" s="434" t="s">
        <v>79</v>
      </c>
      <c r="B167" s="434" t="s">
        <v>80</v>
      </c>
      <c r="C167" s="434" t="s">
        <v>15</v>
      </c>
      <c r="D167" s="434">
        <v>434858.47345766198</v>
      </c>
      <c r="E167" s="434">
        <v>5.3867743980995897</v>
      </c>
    </row>
    <row r="168" spans="1:5" x14ac:dyDescent="0.25">
      <c r="A168" s="434" t="s">
        <v>79</v>
      </c>
      <c r="B168" s="434" t="s">
        <v>80</v>
      </c>
      <c r="C168" s="434" t="s">
        <v>16</v>
      </c>
      <c r="D168" s="434">
        <v>482276.69073668402</v>
      </c>
      <c r="E168" s="434">
        <v>2.0154380043748499</v>
      </c>
    </row>
    <row r="169" spans="1:5" x14ac:dyDescent="0.25">
      <c r="A169" s="434" t="s">
        <v>81</v>
      </c>
      <c r="B169" s="434" t="s">
        <v>82</v>
      </c>
      <c r="C169" s="434" t="s">
        <v>15</v>
      </c>
      <c r="D169" s="434">
        <v>422873.72132558801</v>
      </c>
      <c r="E169" s="434">
        <v>10.951503280750501</v>
      </c>
    </row>
    <row r="170" spans="1:5" x14ac:dyDescent="0.25">
      <c r="A170" s="434" t="s">
        <v>81</v>
      </c>
      <c r="B170" s="434" t="s">
        <v>82</v>
      </c>
      <c r="C170" s="434" t="s">
        <v>16</v>
      </c>
      <c r="D170" s="434">
        <v>507258.26870309003</v>
      </c>
      <c r="E170" s="434">
        <v>2.9787990872179599</v>
      </c>
    </row>
    <row r="171" spans="1:5" x14ac:dyDescent="0.25">
      <c r="A171" s="434" t="s">
        <v>83</v>
      </c>
      <c r="B171" s="434" t="s">
        <v>84</v>
      </c>
      <c r="C171" s="434" t="s">
        <v>15</v>
      </c>
      <c r="D171" s="434">
        <v>420798.53889252699</v>
      </c>
      <c r="E171" s="434">
        <v>4.7252484380900199</v>
      </c>
    </row>
    <row r="172" spans="1:5" x14ac:dyDescent="0.25">
      <c r="A172" s="434" t="s">
        <v>83</v>
      </c>
      <c r="B172" s="434" t="s">
        <v>84</v>
      </c>
      <c r="C172" s="434" t="s">
        <v>16</v>
      </c>
      <c r="D172" s="434">
        <v>475710.70890766499</v>
      </c>
      <c r="E172" s="434">
        <v>1.9932674141569999</v>
      </c>
    </row>
    <row r="173" spans="1:5" x14ac:dyDescent="0.25">
      <c r="A173" s="434" t="s">
        <v>85</v>
      </c>
      <c r="B173" s="434" t="s">
        <v>86</v>
      </c>
      <c r="C173" s="434" t="s">
        <v>15</v>
      </c>
      <c r="D173" s="434">
        <v>527851.956748183</v>
      </c>
      <c r="E173" s="434">
        <v>7.3682793299365503</v>
      </c>
    </row>
    <row r="174" spans="1:5" x14ac:dyDescent="0.25">
      <c r="A174" s="434" t="s">
        <v>85</v>
      </c>
      <c r="B174" s="434" t="s">
        <v>86</v>
      </c>
      <c r="C174" s="434" t="s">
        <v>16</v>
      </c>
      <c r="D174" s="434">
        <v>667058.93455219897</v>
      </c>
      <c r="E174" s="434">
        <v>1.6762945008627701</v>
      </c>
    </row>
    <row r="175" spans="1:5" x14ac:dyDescent="0.25">
      <c r="A175" s="434" t="s">
        <v>87</v>
      </c>
      <c r="B175" s="434" t="s">
        <v>88</v>
      </c>
      <c r="C175" s="434" t="s">
        <v>15</v>
      </c>
      <c r="D175" s="434">
        <v>442201.34664047702</v>
      </c>
      <c r="E175" s="434">
        <v>7.3305090479931501</v>
      </c>
    </row>
    <row r="176" spans="1:5" x14ac:dyDescent="0.25">
      <c r="A176" s="434" t="s">
        <v>87</v>
      </c>
      <c r="B176" s="434" t="s">
        <v>88</v>
      </c>
      <c r="C176" s="434" t="s">
        <v>16</v>
      </c>
      <c r="D176" s="434">
        <v>759047.91689886304</v>
      </c>
      <c r="E176" s="434">
        <v>2.0025268144260702</v>
      </c>
    </row>
    <row r="177" spans="1:5" x14ac:dyDescent="0.25">
      <c r="A177" s="434" t="s">
        <v>89</v>
      </c>
      <c r="B177" s="434" t="s">
        <v>90</v>
      </c>
      <c r="C177" s="434" t="s">
        <v>15</v>
      </c>
      <c r="D177" s="434">
        <v>589598.33255310403</v>
      </c>
      <c r="E177" s="434">
        <v>10.339744866343899</v>
      </c>
    </row>
    <row r="178" spans="1:5" x14ac:dyDescent="0.25">
      <c r="A178" s="434" t="s">
        <v>89</v>
      </c>
      <c r="B178" s="434" t="s">
        <v>90</v>
      </c>
      <c r="C178" s="434" t="s">
        <v>16</v>
      </c>
      <c r="D178" s="434">
        <v>690409.44150870899</v>
      </c>
      <c r="E178" s="434">
        <v>1.6163871479566201</v>
      </c>
    </row>
    <row r="179" spans="1:5" x14ac:dyDescent="0.25">
      <c r="A179" s="434" t="s">
        <v>91</v>
      </c>
      <c r="B179" s="434" t="s">
        <v>92</v>
      </c>
      <c r="C179" s="434" t="s">
        <v>15</v>
      </c>
      <c r="D179" s="434">
        <v>450359.49015508097</v>
      </c>
      <c r="E179" s="434">
        <v>9.6888595392653691</v>
      </c>
    </row>
    <row r="180" spans="1:5" x14ac:dyDescent="0.25">
      <c r="A180" s="434" t="s">
        <v>91</v>
      </c>
      <c r="B180" s="434" t="s">
        <v>92</v>
      </c>
      <c r="C180" s="434" t="s">
        <v>16</v>
      </c>
      <c r="D180" s="434">
        <v>854635.31190101395</v>
      </c>
      <c r="E180" s="434">
        <v>1.2962776683483701</v>
      </c>
    </row>
    <row r="181" spans="1:5" x14ac:dyDescent="0.25">
      <c r="A181" s="434" t="s">
        <v>93</v>
      </c>
      <c r="B181" s="434" t="s">
        <v>94</v>
      </c>
      <c r="C181" s="434" t="s">
        <v>15</v>
      </c>
      <c r="D181" s="434">
        <v>481789.99234701</v>
      </c>
      <c r="E181" s="434">
        <v>9.4674432871027392</v>
      </c>
    </row>
    <row r="182" spans="1:5" x14ac:dyDescent="0.25">
      <c r="A182" s="434" t="s">
        <v>93</v>
      </c>
      <c r="B182" s="434" t="s">
        <v>94</v>
      </c>
      <c r="C182" s="434" t="s">
        <v>16</v>
      </c>
      <c r="D182" s="434">
        <v>830595.34960945696</v>
      </c>
      <c r="E182" s="434">
        <v>2.6261032559236299</v>
      </c>
    </row>
    <row r="183" spans="1:5" x14ac:dyDescent="0.25">
      <c r="A183" s="434" t="s">
        <v>95</v>
      </c>
      <c r="B183" s="434" t="s">
        <v>96</v>
      </c>
      <c r="C183" s="434" t="s">
        <v>15</v>
      </c>
      <c r="D183" s="434">
        <v>508754.38036244002</v>
      </c>
      <c r="E183" s="434">
        <v>15.8458788854907</v>
      </c>
    </row>
    <row r="184" spans="1:5" x14ac:dyDescent="0.25">
      <c r="A184" s="434" t="s">
        <v>95</v>
      </c>
      <c r="B184" s="434" t="s">
        <v>96</v>
      </c>
      <c r="C184" s="434" t="s">
        <v>16</v>
      </c>
      <c r="D184" s="434">
        <v>1109959.4942584101</v>
      </c>
      <c r="E184" s="434">
        <v>1.9746645075033</v>
      </c>
    </row>
    <row r="185" spans="1:5" x14ac:dyDescent="0.25">
      <c r="A185" s="434" t="s">
        <v>97</v>
      </c>
      <c r="B185" s="434" t="s">
        <v>98</v>
      </c>
      <c r="C185" s="434" t="s">
        <v>15</v>
      </c>
      <c r="D185" s="434">
        <v>463300.555944814</v>
      </c>
      <c r="E185" s="434">
        <v>8.4237362491995302</v>
      </c>
    </row>
    <row r="186" spans="1:5" x14ac:dyDescent="0.25">
      <c r="A186" s="434" t="s">
        <v>97</v>
      </c>
      <c r="B186" s="434" t="s">
        <v>98</v>
      </c>
      <c r="C186" s="434" t="s">
        <v>16</v>
      </c>
      <c r="D186" s="434">
        <v>592194.75930280599</v>
      </c>
      <c r="E186" s="434">
        <v>2.5127639012739298</v>
      </c>
    </row>
    <row r="187" spans="1:5" x14ac:dyDescent="0.25">
      <c r="A187" s="434" t="s">
        <v>99</v>
      </c>
      <c r="B187" s="434" t="s">
        <v>100</v>
      </c>
      <c r="C187" s="434" t="s">
        <v>15</v>
      </c>
      <c r="D187" s="434">
        <v>687189.833632992</v>
      </c>
      <c r="E187" s="434">
        <v>9.4270770668245003</v>
      </c>
    </row>
    <row r="188" spans="1:5" x14ac:dyDescent="0.25">
      <c r="A188" s="434" t="s">
        <v>99</v>
      </c>
      <c r="B188" s="434" t="s">
        <v>100</v>
      </c>
      <c r="C188" s="434" t="s">
        <v>16</v>
      </c>
      <c r="D188" s="434">
        <v>845004.62375376804</v>
      </c>
      <c r="E188" s="434">
        <v>3.3915195934342299</v>
      </c>
    </row>
    <row r="189" spans="1:5" x14ac:dyDescent="0.25">
      <c r="A189" s="434" t="s">
        <v>101</v>
      </c>
      <c r="B189" s="434" t="s">
        <v>102</v>
      </c>
      <c r="C189" s="434" t="s">
        <v>15</v>
      </c>
      <c r="D189" s="434">
        <v>580035.75960661599</v>
      </c>
      <c r="E189" s="434">
        <v>11.7262886075605</v>
      </c>
    </row>
    <row r="190" spans="1:5" x14ac:dyDescent="0.25">
      <c r="A190" s="434" t="s">
        <v>101</v>
      </c>
      <c r="B190" s="434" t="s">
        <v>102</v>
      </c>
      <c r="C190" s="434" t="s">
        <v>16</v>
      </c>
      <c r="D190" s="434">
        <v>716886.48173964804</v>
      </c>
      <c r="E190" s="434">
        <v>2.5222373233039899</v>
      </c>
    </row>
    <row r="191" spans="1:5" x14ac:dyDescent="0.25">
      <c r="A191" s="434" t="s">
        <v>103</v>
      </c>
      <c r="B191" s="434" t="s">
        <v>104</v>
      </c>
      <c r="C191" s="434" t="s">
        <v>15</v>
      </c>
      <c r="D191" s="434">
        <v>499364.39077458699</v>
      </c>
      <c r="E191" s="434">
        <v>16.7976519698889</v>
      </c>
    </row>
    <row r="192" spans="1:5" x14ac:dyDescent="0.25">
      <c r="A192" s="434" t="s">
        <v>103</v>
      </c>
      <c r="B192" s="434" t="s">
        <v>104</v>
      </c>
      <c r="C192" s="434" t="s">
        <v>16</v>
      </c>
      <c r="D192" s="434">
        <v>692599.816106671</v>
      </c>
      <c r="E192" s="434">
        <v>4.5115658913008403</v>
      </c>
    </row>
    <row r="193" spans="1:5" x14ac:dyDescent="0.25">
      <c r="A193" s="434" t="s">
        <v>105</v>
      </c>
      <c r="B193" s="434" t="s">
        <v>106</v>
      </c>
      <c r="C193" s="434" t="s">
        <v>15</v>
      </c>
      <c r="D193" s="434">
        <v>424295.00165846403</v>
      </c>
      <c r="E193" s="434">
        <v>6.5420826786333697</v>
      </c>
    </row>
    <row r="194" spans="1:5" x14ac:dyDescent="0.25">
      <c r="A194" s="434" t="s">
        <v>105</v>
      </c>
      <c r="B194" s="434" t="s">
        <v>106</v>
      </c>
      <c r="C194" s="434" t="s">
        <v>16</v>
      </c>
      <c r="D194" s="434">
        <v>492492.251586192</v>
      </c>
      <c r="E194" s="434">
        <v>1.99092265494904</v>
      </c>
    </row>
    <row r="195" spans="1:5" x14ac:dyDescent="0.25">
      <c r="A195" s="434" t="s">
        <v>107</v>
      </c>
      <c r="B195" s="434" t="s">
        <v>108</v>
      </c>
      <c r="C195" s="434" t="s">
        <v>15</v>
      </c>
      <c r="D195" s="434">
        <v>410970.77812608302</v>
      </c>
      <c r="E195" s="434">
        <v>4.2742604247125602</v>
      </c>
    </row>
    <row r="196" spans="1:5" x14ac:dyDescent="0.25">
      <c r="A196" s="434" t="s">
        <v>107</v>
      </c>
      <c r="B196" s="434" t="s">
        <v>108</v>
      </c>
      <c r="C196" s="434" t="s">
        <v>16</v>
      </c>
      <c r="D196" s="434">
        <v>486759.19644452602</v>
      </c>
      <c r="E196" s="434">
        <v>1.8719253668196101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1047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435" t="s">
        <v>87</v>
      </c>
      <c r="B207" s="435" t="s">
        <v>114</v>
      </c>
      <c r="C207" s="435" t="s">
        <v>15</v>
      </c>
      <c r="D207" s="435">
        <v>410927.83968426601</v>
      </c>
      <c r="E207" s="435">
        <v>14.3016465809824</v>
      </c>
    </row>
    <row r="208" spans="1:5" x14ac:dyDescent="0.25">
      <c r="A208" s="435" t="s">
        <v>87</v>
      </c>
      <c r="B208" s="435" t="s">
        <v>114</v>
      </c>
      <c r="C208" s="435" t="s">
        <v>16</v>
      </c>
      <c r="D208" s="435">
        <v>629322.93574870203</v>
      </c>
      <c r="E208" s="435">
        <v>4.7262156096550703</v>
      </c>
    </row>
    <row r="209" spans="1:5" x14ac:dyDescent="0.25">
      <c r="A209" s="435" t="s">
        <v>91</v>
      </c>
      <c r="B209" s="435" t="s">
        <v>115</v>
      </c>
      <c r="C209" s="435" t="s">
        <v>15</v>
      </c>
      <c r="D209" s="435">
        <v>370822.88741775701</v>
      </c>
      <c r="E209" s="435">
        <v>12.896532060473501</v>
      </c>
    </row>
    <row r="210" spans="1:5" x14ac:dyDescent="0.25">
      <c r="A210" s="435" t="s">
        <v>91</v>
      </c>
      <c r="B210" s="435" t="s">
        <v>115</v>
      </c>
      <c r="C210" s="435" t="s">
        <v>16</v>
      </c>
      <c r="D210" s="435">
        <v>537509.75178158504</v>
      </c>
      <c r="E210" s="435">
        <v>5.9396761740112796</v>
      </c>
    </row>
    <row r="211" spans="1:5" x14ac:dyDescent="0.25">
      <c r="A211" s="435" t="s">
        <v>93</v>
      </c>
      <c r="B211" s="435" t="s">
        <v>116</v>
      </c>
      <c r="C211" s="435" t="s">
        <v>15</v>
      </c>
      <c r="D211" s="435">
        <v>394854.42050229502</v>
      </c>
      <c r="E211" s="435">
        <v>24.964597194703899</v>
      </c>
    </row>
    <row r="212" spans="1:5" x14ac:dyDescent="0.25">
      <c r="A212" s="435" t="s">
        <v>93</v>
      </c>
      <c r="B212" s="435" t="s">
        <v>116</v>
      </c>
      <c r="C212" s="435" t="s">
        <v>16</v>
      </c>
      <c r="D212" s="435">
        <v>1015482.98021094</v>
      </c>
      <c r="E212" s="435">
        <v>4.3713967638893196</v>
      </c>
    </row>
    <row r="213" spans="1:5" x14ac:dyDescent="0.25">
      <c r="A213" s="435" t="s">
        <v>95</v>
      </c>
      <c r="B213" s="435" t="s">
        <v>117</v>
      </c>
      <c r="C213" s="435" t="s">
        <v>15</v>
      </c>
      <c r="D213" s="435">
        <v>1249338.3497105299</v>
      </c>
      <c r="E213" s="435">
        <v>25.0033962831724</v>
      </c>
    </row>
    <row r="214" spans="1:5" x14ac:dyDescent="0.25">
      <c r="A214" s="435" t="s">
        <v>95</v>
      </c>
      <c r="B214" s="435" t="s">
        <v>117</v>
      </c>
      <c r="C214" s="435" t="s">
        <v>16</v>
      </c>
      <c r="D214" s="435">
        <v>1178958.0536500299</v>
      </c>
      <c r="E214" s="435">
        <v>3.7815476976121398</v>
      </c>
    </row>
    <row r="215" spans="1:5" x14ac:dyDescent="0.25">
      <c r="A215" s="435" t="s">
        <v>97</v>
      </c>
      <c r="B215" s="435" t="s">
        <v>118</v>
      </c>
      <c r="C215" s="435" t="s">
        <v>15</v>
      </c>
      <c r="D215" s="435">
        <v>545186.71509312303</v>
      </c>
      <c r="E215" s="435">
        <v>32.752166480870002</v>
      </c>
    </row>
    <row r="216" spans="1:5" x14ac:dyDescent="0.25">
      <c r="A216" s="435" t="s">
        <v>97</v>
      </c>
      <c r="B216" s="435" t="s">
        <v>118</v>
      </c>
      <c r="C216" s="435" t="s">
        <v>16</v>
      </c>
      <c r="D216" s="435">
        <v>1627572.05751915</v>
      </c>
      <c r="E216" s="435">
        <v>4.6516286993640401</v>
      </c>
    </row>
    <row r="217" spans="1:5" x14ac:dyDescent="0.25">
      <c r="A217" s="435" t="s">
        <v>105</v>
      </c>
      <c r="B217" s="435" t="s">
        <v>119</v>
      </c>
      <c r="C217" s="435" t="s">
        <v>15</v>
      </c>
      <c r="D217" s="435">
        <v>496291.37409806799</v>
      </c>
      <c r="E217" s="435">
        <v>8.3190218070790998</v>
      </c>
    </row>
    <row r="218" spans="1:5" x14ac:dyDescent="0.25">
      <c r="A218" s="435" t="s">
        <v>105</v>
      </c>
      <c r="B218" s="435" t="s">
        <v>119</v>
      </c>
      <c r="C218" s="435" t="s">
        <v>16</v>
      </c>
      <c r="D218" s="435">
        <v>940350.13881917403</v>
      </c>
      <c r="E218" s="435">
        <v>2.9339902925943901</v>
      </c>
    </row>
    <row r="219" spans="1:5" x14ac:dyDescent="0.25">
      <c r="A219" s="435" t="s">
        <v>107</v>
      </c>
      <c r="B219" s="435" t="s">
        <v>120</v>
      </c>
      <c r="C219" s="435" t="s">
        <v>15</v>
      </c>
      <c r="D219" s="435">
        <v>568085.55169977702</v>
      </c>
      <c r="E219" s="435">
        <v>16.535044907976701</v>
      </c>
    </row>
    <row r="220" spans="1:5" x14ac:dyDescent="0.25">
      <c r="A220" s="435" t="s">
        <v>107</v>
      </c>
      <c r="B220" s="435" t="s">
        <v>120</v>
      </c>
      <c r="C220" s="435" t="s">
        <v>16</v>
      </c>
      <c r="D220" s="435">
        <v>1089878.36889337</v>
      </c>
      <c r="E220" s="435">
        <v>4.4469876676185098</v>
      </c>
    </row>
    <row r="221" spans="1:5" x14ac:dyDescent="0.25">
      <c r="A221" s="435" t="s">
        <v>109</v>
      </c>
      <c r="B221" s="435" t="s">
        <v>121</v>
      </c>
      <c r="C221" s="435" t="s">
        <v>15</v>
      </c>
      <c r="D221" s="435">
        <v>708972.81504964503</v>
      </c>
      <c r="E221" s="435">
        <v>56.021090901258702</v>
      </c>
    </row>
    <row r="222" spans="1:5" x14ac:dyDescent="0.25">
      <c r="A222" s="435" t="s">
        <v>109</v>
      </c>
      <c r="B222" s="435" t="s">
        <v>121</v>
      </c>
      <c r="C222" s="435" t="s">
        <v>16</v>
      </c>
      <c r="D222" s="435">
        <v>1444789.18311327</v>
      </c>
      <c r="E222" s="435">
        <v>3.0875505680755801</v>
      </c>
    </row>
    <row r="223" spans="1:5" x14ac:dyDescent="0.25">
      <c r="A223" s="435" t="s">
        <v>122</v>
      </c>
      <c r="B223" s="435" t="s">
        <v>123</v>
      </c>
      <c r="C223" s="435" t="s">
        <v>15</v>
      </c>
      <c r="D223" s="435">
        <v>653306.37173914502</v>
      </c>
      <c r="E223" s="435">
        <v>20.432354948958199</v>
      </c>
    </row>
    <row r="224" spans="1:5" x14ac:dyDescent="0.25">
      <c r="A224" s="435" t="s">
        <v>122</v>
      </c>
      <c r="B224" s="435" t="s">
        <v>123</v>
      </c>
      <c r="C224" s="435" t="s">
        <v>16</v>
      </c>
      <c r="D224" s="435">
        <v>999678.98203807604</v>
      </c>
      <c r="E224" s="435">
        <v>4.0767948536104601</v>
      </c>
    </row>
    <row r="225" spans="1:5" x14ac:dyDescent="0.25">
      <c r="A225" s="435" t="s">
        <v>124</v>
      </c>
      <c r="B225" s="435" t="s">
        <v>125</v>
      </c>
      <c r="C225" s="435" t="s">
        <v>15</v>
      </c>
      <c r="D225" s="435">
        <v>465388.71300625498</v>
      </c>
      <c r="E225" s="435">
        <v>21.4517673953467</v>
      </c>
    </row>
    <row r="226" spans="1:5" x14ac:dyDescent="0.25">
      <c r="A226" s="435" t="s">
        <v>124</v>
      </c>
      <c r="B226" s="435" t="s">
        <v>125</v>
      </c>
      <c r="C226" s="435" t="s">
        <v>16</v>
      </c>
      <c r="D226" s="435">
        <v>1394380.91970225</v>
      </c>
      <c r="E226" s="435">
        <v>5.0652684974620898</v>
      </c>
    </row>
    <row r="227" spans="1:5" x14ac:dyDescent="0.25">
      <c r="A227" s="435" t="s">
        <v>126</v>
      </c>
      <c r="B227" s="435" t="s">
        <v>127</v>
      </c>
      <c r="C227" s="435" t="s">
        <v>15</v>
      </c>
      <c r="D227" s="435">
        <v>580768.96231126797</v>
      </c>
      <c r="E227" s="435">
        <v>40.794780458691001</v>
      </c>
    </row>
    <row r="228" spans="1:5" x14ac:dyDescent="0.25">
      <c r="A228" s="435" t="s">
        <v>126</v>
      </c>
      <c r="B228" s="435" t="s">
        <v>127</v>
      </c>
      <c r="C228" s="435" t="s">
        <v>16</v>
      </c>
      <c r="D228" s="435">
        <v>1359661.56489775</v>
      </c>
      <c r="E228" s="435">
        <v>4.7105973247348301</v>
      </c>
    </row>
    <row r="229" spans="1:5" x14ac:dyDescent="0.25">
      <c r="A229" s="435" t="s">
        <v>128</v>
      </c>
      <c r="B229" s="435" t="s">
        <v>129</v>
      </c>
      <c r="C229" s="435" t="s">
        <v>15</v>
      </c>
      <c r="D229" s="435">
        <v>724864.54648162902</v>
      </c>
      <c r="E229" s="435">
        <v>19.104834626527001</v>
      </c>
    </row>
    <row r="230" spans="1:5" x14ac:dyDescent="0.25">
      <c r="A230" s="435" t="s">
        <v>128</v>
      </c>
      <c r="B230" s="435" t="s">
        <v>129</v>
      </c>
      <c r="C230" s="435" t="s">
        <v>16</v>
      </c>
      <c r="D230" s="435">
        <v>1245668.3326227199</v>
      </c>
      <c r="E230" s="435">
        <v>4.4706918925124199</v>
      </c>
    </row>
    <row r="231" spans="1:5" x14ac:dyDescent="0.25">
      <c r="A231" s="435" t="s">
        <v>130</v>
      </c>
      <c r="B231" s="435" t="s">
        <v>131</v>
      </c>
      <c r="C231" s="435" t="s">
        <v>15</v>
      </c>
      <c r="D231" s="435">
        <v>658452.59314897296</v>
      </c>
      <c r="E231" s="435">
        <v>20.490266971557901</v>
      </c>
    </row>
    <row r="232" spans="1:5" x14ac:dyDescent="0.25">
      <c r="A232" s="435" t="s">
        <v>130</v>
      </c>
      <c r="B232" s="435" t="s">
        <v>131</v>
      </c>
      <c r="C232" s="435" t="s">
        <v>16</v>
      </c>
      <c r="D232" s="435">
        <v>738678.28320212394</v>
      </c>
      <c r="E232" s="435">
        <v>5.1019126388606004</v>
      </c>
    </row>
    <row r="233" spans="1:5" x14ac:dyDescent="0.25">
      <c r="A233" s="435" t="s">
        <v>132</v>
      </c>
      <c r="B233" s="435" t="s">
        <v>133</v>
      </c>
      <c r="C233" s="435" t="s">
        <v>15</v>
      </c>
      <c r="D233" s="435">
        <v>366768.39489331999</v>
      </c>
      <c r="E233" s="435">
        <v>15.8109520403939</v>
      </c>
    </row>
    <row r="234" spans="1:5" x14ac:dyDescent="0.25">
      <c r="A234" s="435" t="s">
        <v>132</v>
      </c>
      <c r="B234" s="435" t="s">
        <v>133</v>
      </c>
      <c r="C234" s="435" t="s">
        <v>16</v>
      </c>
      <c r="D234" s="435">
        <v>784043.35697085003</v>
      </c>
      <c r="E234" s="435">
        <v>3.76236216108527</v>
      </c>
    </row>
    <row r="235" spans="1:5" x14ac:dyDescent="0.25">
      <c r="A235" s="435" t="s">
        <v>134</v>
      </c>
      <c r="B235" s="435" t="s">
        <v>135</v>
      </c>
      <c r="C235" s="435" t="s">
        <v>15</v>
      </c>
      <c r="D235" s="435">
        <v>515334.007154978</v>
      </c>
      <c r="E235" s="435">
        <v>16.5801659580018</v>
      </c>
    </row>
    <row r="236" spans="1:5" x14ac:dyDescent="0.25">
      <c r="A236" s="435" t="s">
        <v>134</v>
      </c>
      <c r="B236" s="435" t="s">
        <v>135</v>
      </c>
      <c r="C236" s="435" t="s">
        <v>16</v>
      </c>
      <c r="D236" s="435">
        <v>582470.27238401095</v>
      </c>
      <c r="E236" s="435">
        <v>3.3018770870003902</v>
      </c>
    </row>
    <row r="237" spans="1:5" x14ac:dyDescent="0.25">
      <c r="A237" s="435" t="s">
        <v>136</v>
      </c>
      <c r="B237" s="435" t="s">
        <v>137</v>
      </c>
      <c r="C237" s="435" t="s">
        <v>15</v>
      </c>
      <c r="D237" s="435">
        <v>531692.468144521</v>
      </c>
      <c r="E237" s="435">
        <v>24.572011659265101</v>
      </c>
    </row>
    <row r="238" spans="1:5" x14ac:dyDescent="0.25">
      <c r="A238" s="435" t="s">
        <v>136</v>
      </c>
      <c r="B238" s="435" t="s">
        <v>137</v>
      </c>
      <c r="C238" s="435" t="s">
        <v>16</v>
      </c>
      <c r="D238" s="435">
        <v>577492.58969800698</v>
      </c>
      <c r="E238" s="435">
        <v>3.4780478015437901</v>
      </c>
    </row>
    <row r="239" spans="1:5" x14ac:dyDescent="0.25">
      <c r="A239" s="435" t="s">
        <v>138</v>
      </c>
      <c r="B239" s="435" t="s">
        <v>139</v>
      </c>
      <c r="C239" s="435" t="s">
        <v>15</v>
      </c>
      <c r="D239" s="435">
        <v>429212.01900983299</v>
      </c>
      <c r="E239" s="435">
        <v>22.517379900443199</v>
      </c>
    </row>
    <row r="240" spans="1:5" x14ac:dyDescent="0.25">
      <c r="A240" s="435" t="s">
        <v>138</v>
      </c>
      <c r="B240" s="435" t="s">
        <v>139</v>
      </c>
      <c r="C240" s="435" t="s">
        <v>16</v>
      </c>
      <c r="D240" s="435">
        <v>660511.371804439</v>
      </c>
      <c r="E240" s="435">
        <v>3.3603338858965501</v>
      </c>
    </row>
    <row r="241" spans="1:5" x14ac:dyDescent="0.25">
      <c r="A241" s="435" t="s">
        <v>140</v>
      </c>
      <c r="B241" s="435" t="s">
        <v>141</v>
      </c>
      <c r="C241" s="435" t="s">
        <v>15</v>
      </c>
      <c r="D241" s="435">
        <v>361690.21607187</v>
      </c>
      <c r="E241" s="435">
        <v>12.1759544181003</v>
      </c>
    </row>
    <row r="242" spans="1:5" x14ac:dyDescent="0.25">
      <c r="A242" s="435" t="s">
        <v>140</v>
      </c>
      <c r="B242" s="435" t="s">
        <v>141</v>
      </c>
      <c r="C242" s="435" t="s">
        <v>16</v>
      </c>
      <c r="D242" s="435">
        <v>473145.018301067</v>
      </c>
      <c r="E242" s="435">
        <v>2.9073546700970501</v>
      </c>
    </row>
    <row r="243" spans="1:5" x14ac:dyDescent="0.25">
      <c r="A243" s="435" t="s">
        <v>142</v>
      </c>
      <c r="B243" s="435" t="s">
        <v>143</v>
      </c>
      <c r="C243" s="435" t="s">
        <v>15</v>
      </c>
      <c r="D243" s="435">
        <v>295014.66191424202</v>
      </c>
      <c r="E243" s="435">
        <v>27.956337053157299</v>
      </c>
    </row>
    <row r="244" spans="1:5" x14ac:dyDescent="0.25">
      <c r="A244" s="435" t="s">
        <v>142</v>
      </c>
      <c r="B244" s="435" t="s">
        <v>143</v>
      </c>
      <c r="C244" s="435" t="s">
        <v>16</v>
      </c>
      <c r="D244" s="435">
        <v>604035.87830038497</v>
      </c>
      <c r="E244" s="435">
        <v>3.95416885604708</v>
      </c>
    </row>
    <row r="245" spans="1:5" x14ac:dyDescent="0.25">
      <c r="A245" s="435" t="s">
        <v>144</v>
      </c>
      <c r="B245" s="435" t="s">
        <v>145</v>
      </c>
      <c r="C245" s="435" t="s">
        <v>15</v>
      </c>
      <c r="D245" s="435">
        <v>437281.94061598001</v>
      </c>
      <c r="E245" s="435">
        <v>11.6493456916835</v>
      </c>
    </row>
    <row r="246" spans="1:5" x14ac:dyDescent="0.25">
      <c r="A246" s="435" t="s">
        <v>144</v>
      </c>
      <c r="B246" s="435" t="s">
        <v>145</v>
      </c>
      <c r="C246" s="435" t="s">
        <v>16</v>
      </c>
      <c r="D246" s="435">
        <v>548996.99340486003</v>
      </c>
      <c r="E246" s="435">
        <v>3.8111857407028999</v>
      </c>
    </row>
    <row r="247" spans="1:5" x14ac:dyDescent="0.25">
      <c r="A247" s="435" t="s">
        <v>146</v>
      </c>
      <c r="B247" s="435" t="s">
        <v>147</v>
      </c>
      <c r="C247" s="435" t="s">
        <v>15</v>
      </c>
      <c r="D247" s="435">
        <v>719978.12885591201</v>
      </c>
      <c r="E247" s="435">
        <v>14.698806987734701</v>
      </c>
    </row>
    <row r="248" spans="1:5" x14ac:dyDescent="0.25">
      <c r="A248" s="435" t="s">
        <v>146</v>
      </c>
      <c r="B248" s="435" t="s">
        <v>147</v>
      </c>
      <c r="C248" s="435" t="s">
        <v>16</v>
      </c>
      <c r="D248" s="435">
        <v>784410.94453569001</v>
      </c>
      <c r="E248" s="435">
        <v>4.0753045551499101</v>
      </c>
    </row>
    <row r="249" spans="1:5" x14ac:dyDescent="0.25">
      <c r="A249" s="435" t="s">
        <v>148</v>
      </c>
      <c r="B249" s="435" t="s">
        <v>149</v>
      </c>
      <c r="C249" s="435" t="s">
        <v>15</v>
      </c>
      <c r="D249" s="435">
        <v>641319.032159311</v>
      </c>
      <c r="E249" s="435">
        <v>16.097524328056501</v>
      </c>
    </row>
    <row r="250" spans="1:5" x14ac:dyDescent="0.25">
      <c r="A250" s="435" t="s">
        <v>148</v>
      </c>
      <c r="B250" s="435" t="s">
        <v>149</v>
      </c>
      <c r="C250" s="435" t="s">
        <v>16</v>
      </c>
      <c r="D250" s="435">
        <v>607736.056509185</v>
      </c>
      <c r="E250" s="435">
        <v>3.74548604739388</v>
      </c>
    </row>
    <row r="251" spans="1:5" x14ac:dyDescent="0.25">
      <c r="A251" s="435" t="s">
        <v>150</v>
      </c>
      <c r="B251" s="435" t="s">
        <v>151</v>
      </c>
      <c r="C251" s="435" t="s">
        <v>15</v>
      </c>
      <c r="D251" s="435">
        <v>389451.83422041201</v>
      </c>
      <c r="E251" s="435">
        <v>13.0716736863977</v>
      </c>
    </row>
    <row r="252" spans="1:5" x14ac:dyDescent="0.25">
      <c r="A252" s="435" t="s">
        <v>150</v>
      </c>
      <c r="B252" s="435" t="s">
        <v>151</v>
      </c>
      <c r="C252" s="435" t="s">
        <v>16</v>
      </c>
      <c r="D252" s="435">
        <v>601785.59591700102</v>
      </c>
      <c r="E252" s="435">
        <v>3.8215591021691502</v>
      </c>
    </row>
    <row r="253" spans="1:5" x14ac:dyDescent="0.25">
      <c r="A253" s="435" t="s">
        <v>152</v>
      </c>
      <c r="B253" s="435" t="s">
        <v>153</v>
      </c>
      <c r="C253" s="435" t="s">
        <v>15</v>
      </c>
      <c r="D253" s="435">
        <v>671024.82423288096</v>
      </c>
      <c r="E253" s="435">
        <v>12.0059631622129</v>
      </c>
    </row>
    <row r="254" spans="1:5" x14ac:dyDescent="0.25">
      <c r="A254" s="435" t="s">
        <v>152</v>
      </c>
      <c r="B254" s="435" t="s">
        <v>153</v>
      </c>
      <c r="C254" s="435" t="s">
        <v>16</v>
      </c>
      <c r="D254" s="435">
        <v>875028.16591142898</v>
      </c>
      <c r="E254" s="435">
        <v>4.5521617599865003</v>
      </c>
    </row>
    <row r="255" spans="1:5" x14ac:dyDescent="0.25">
      <c r="A255" s="435" t="s">
        <v>154</v>
      </c>
      <c r="B255" s="435" t="s">
        <v>155</v>
      </c>
      <c r="C255" s="435" t="s">
        <v>15</v>
      </c>
      <c r="D255" s="435">
        <v>351267.26179524203</v>
      </c>
      <c r="E255" s="435">
        <v>12.566054872466101</v>
      </c>
    </row>
    <row r="256" spans="1:5" x14ac:dyDescent="0.25">
      <c r="A256" s="435" t="s">
        <v>154</v>
      </c>
      <c r="B256" s="435" t="s">
        <v>155</v>
      </c>
      <c r="C256" s="435" t="s">
        <v>16</v>
      </c>
      <c r="D256" s="435">
        <v>507675.98853084201</v>
      </c>
      <c r="E256" s="435">
        <v>3.5650404941847502</v>
      </c>
    </row>
    <row r="257" spans="1:5" x14ac:dyDescent="0.25">
      <c r="A257" s="435" t="s">
        <v>156</v>
      </c>
      <c r="B257" s="435" t="s">
        <v>157</v>
      </c>
      <c r="C257" s="435" t="s">
        <v>15</v>
      </c>
      <c r="D257" s="435">
        <v>578849.39865946595</v>
      </c>
      <c r="E257" s="435">
        <v>17.364394123207902</v>
      </c>
    </row>
    <row r="258" spans="1:5" x14ac:dyDescent="0.25">
      <c r="A258" s="435" t="s">
        <v>156</v>
      </c>
      <c r="B258" s="435" t="s">
        <v>157</v>
      </c>
      <c r="C258" s="435" t="s">
        <v>16</v>
      </c>
      <c r="D258" s="435">
        <v>719700.36203774996</v>
      </c>
      <c r="E258" s="435">
        <v>4.2993250323174399</v>
      </c>
    </row>
    <row r="259" spans="1:5" x14ac:dyDescent="0.25">
      <c r="A259" s="435" t="s">
        <v>158</v>
      </c>
      <c r="B259" s="435" t="s">
        <v>159</v>
      </c>
      <c r="C259" s="435" t="s">
        <v>15</v>
      </c>
      <c r="D259" s="435">
        <v>769697.96043549804</v>
      </c>
      <c r="E259" s="435">
        <v>32.596710782193597</v>
      </c>
    </row>
    <row r="260" spans="1:5" x14ac:dyDescent="0.25">
      <c r="A260" s="435" t="s">
        <v>158</v>
      </c>
      <c r="B260" s="435" t="s">
        <v>159</v>
      </c>
      <c r="C260" s="435" t="s">
        <v>16</v>
      </c>
      <c r="D260" s="435">
        <v>633447.74631489196</v>
      </c>
      <c r="E260" s="435">
        <v>3.2478354885589402</v>
      </c>
    </row>
    <row r="261" spans="1:5" x14ac:dyDescent="0.25">
      <c r="A261" s="435" t="s">
        <v>160</v>
      </c>
      <c r="B261" s="435" t="s">
        <v>161</v>
      </c>
      <c r="C261" s="435" t="s">
        <v>15</v>
      </c>
      <c r="D261" s="435">
        <v>473556.16254762298</v>
      </c>
      <c r="E261" s="435">
        <v>14.2145713915603</v>
      </c>
    </row>
    <row r="262" spans="1:5" x14ac:dyDescent="0.25">
      <c r="A262" s="435" t="s">
        <v>160</v>
      </c>
      <c r="B262" s="435" t="s">
        <v>161</v>
      </c>
      <c r="C262" s="435" t="s">
        <v>16</v>
      </c>
      <c r="D262" s="435">
        <v>542545.54981848702</v>
      </c>
      <c r="E262" s="435">
        <v>3.4366313558597001</v>
      </c>
    </row>
    <row r="263" spans="1:5" x14ac:dyDescent="0.25">
      <c r="A263" s="435" t="s">
        <v>162</v>
      </c>
      <c r="B263" s="435" t="s">
        <v>163</v>
      </c>
      <c r="C263" s="435" t="s">
        <v>15</v>
      </c>
      <c r="D263" s="435">
        <v>567550.83913469303</v>
      </c>
      <c r="E263" s="435">
        <v>17.128821130848898</v>
      </c>
    </row>
    <row r="264" spans="1:5" x14ac:dyDescent="0.25">
      <c r="A264" s="435" t="s">
        <v>162</v>
      </c>
      <c r="B264" s="435" t="s">
        <v>163</v>
      </c>
      <c r="C264" s="435" t="s">
        <v>16</v>
      </c>
      <c r="D264" s="435">
        <v>818216.49664958497</v>
      </c>
      <c r="E264" s="435">
        <v>5.14547624641326</v>
      </c>
    </row>
    <row r="265" spans="1:5" x14ac:dyDescent="0.25">
      <c r="A265" s="435" t="s">
        <v>164</v>
      </c>
      <c r="B265" s="435" t="s">
        <v>165</v>
      </c>
      <c r="C265" s="435" t="s">
        <v>15</v>
      </c>
      <c r="D265" s="435">
        <v>561054.71831784095</v>
      </c>
      <c r="E265" s="435">
        <v>15.353945157740499</v>
      </c>
    </row>
    <row r="266" spans="1:5" x14ac:dyDescent="0.25">
      <c r="A266" s="435" t="s">
        <v>164</v>
      </c>
      <c r="B266" s="435" t="s">
        <v>165</v>
      </c>
      <c r="C266" s="435" t="s">
        <v>16</v>
      </c>
      <c r="D266" s="435">
        <v>738793.020638949</v>
      </c>
      <c r="E266" s="435">
        <v>4.1396871383484699</v>
      </c>
    </row>
    <row r="267" spans="1:5" x14ac:dyDescent="0.25">
      <c r="A267" s="435" t="s">
        <v>166</v>
      </c>
      <c r="B267" s="435" t="s">
        <v>167</v>
      </c>
      <c r="C267" s="435" t="s">
        <v>15</v>
      </c>
      <c r="D267" s="435">
        <v>590519.77425746399</v>
      </c>
      <c r="E267" s="435">
        <v>12.4823827466076</v>
      </c>
    </row>
    <row r="268" spans="1:5" x14ac:dyDescent="0.25">
      <c r="A268" s="435" t="s">
        <v>166</v>
      </c>
      <c r="B268" s="435" t="s">
        <v>167</v>
      </c>
      <c r="C268" s="435" t="s">
        <v>16</v>
      </c>
      <c r="D268" s="435">
        <v>651811.96920399705</v>
      </c>
      <c r="E268" s="435">
        <v>4.02909319537281</v>
      </c>
    </row>
    <row r="269" spans="1:5" x14ac:dyDescent="0.25">
      <c r="A269" s="435" t="s">
        <v>168</v>
      </c>
      <c r="B269" s="435" t="s">
        <v>169</v>
      </c>
      <c r="C269" s="435" t="s">
        <v>15</v>
      </c>
      <c r="D269" s="435">
        <v>605380.79764100595</v>
      </c>
      <c r="E269" s="435">
        <v>22.133443216392401</v>
      </c>
    </row>
    <row r="270" spans="1:5" x14ac:dyDescent="0.25">
      <c r="A270" s="435" t="s">
        <v>168</v>
      </c>
      <c r="B270" s="435" t="s">
        <v>169</v>
      </c>
      <c r="C270" s="435" t="s">
        <v>16</v>
      </c>
      <c r="D270" s="435">
        <v>695685.04407061206</v>
      </c>
      <c r="E270" s="435">
        <v>3.64571271761048</v>
      </c>
    </row>
    <row r="271" spans="1:5" x14ac:dyDescent="0.25">
      <c r="A271" s="435" t="s">
        <v>170</v>
      </c>
      <c r="B271" s="435" t="s">
        <v>171</v>
      </c>
      <c r="C271" s="435" t="s">
        <v>15</v>
      </c>
      <c r="D271" s="435">
        <v>816539.03895445098</v>
      </c>
      <c r="E271" s="435">
        <v>40.013356109639602</v>
      </c>
    </row>
    <row r="272" spans="1:5" x14ac:dyDescent="0.25">
      <c r="A272" s="435" t="s">
        <v>170</v>
      </c>
      <c r="B272" s="435" t="s">
        <v>171</v>
      </c>
      <c r="C272" s="435" t="s">
        <v>16</v>
      </c>
      <c r="D272" s="435">
        <v>673570.50932984496</v>
      </c>
      <c r="E272" s="435">
        <v>3.8862025143191001</v>
      </c>
    </row>
    <row r="273" spans="1:5" x14ac:dyDescent="0.25">
      <c r="A273" s="435" t="s">
        <v>172</v>
      </c>
      <c r="B273" s="435" t="s">
        <v>173</v>
      </c>
      <c r="C273" s="435" t="s">
        <v>15</v>
      </c>
      <c r="D273" s="435">
        <v>473468.68572323298</v>
      </c>
      <c r="E273" s="435">
        <v>9.7169295545306102</v>
      </c>
    </row>
    <row r="274" spans="1:5" x14ac:dyDescent="0.25">
      <c r="A274" s="435" t="s">
        <v>172</v>
      </c>
      <c r="B274" s="435" t="s">
        <v>173</v>
      </c>
      <c r="C274" s="435" t="s">
        <v>16</v>
      </c>
      <c r="D274" s="435">
        <v>589543.98404720903</v>
      </c>
      <c r="E274" s="435">
        <v>3.98320884485056</v>
      </c>
    </row>
    <row r="275" spans="1:5" x14ac:dyDescent="0.25">
      <c r="A275" s="435" t="s">
        <v>174</v>
      </c>
      <c r="B275" s="435" t="s">
        <v>175</v>
      </c>
      <c r="C275" s="435" t="s">
        <v>15</v>
      </c>
      <c r="D275" s="435">
        <v>442802.72166475898</v>
      </c>
      <c r="E275" s="435">
        <v>10.680897428805499</v>
      </c>
    </row>
    <row r="276" spans="1:5" x14ac:dyDescent="0.25">
      <c r="A276" s="435" t="s">
        <v>174</v>
      </c>
      <c r="B276" s="435" t="s">
        <v>175</v>
      </c>
      <c r="C276" s="435" t="s">
        <v>16</v>
      </c>
      <c r="D276" s="435">
        <v>449328.212931277</v>
      </c>
      <c r="E276" s="435">
        <v>3.3256981915128301</v>
      </c>
    </row>
    <row r="277" spans="1:5" x14ac:dyDescent="0.25">
      <c r="A277" s="435" t="s">
        <v>176</v>
      </c>
      <c r="B277" s="435" t="s">
        <v>177</v>
      </c>
      <c r="C277" s="435" t="s">
        <v>15</v>
      </c>
      <c r="D277" s="435">
        <v>287328.41541775299</v>
      </c>
      <c r="E277" s="435">
        <v>6.9417772239489297</v>
      </c>
    </row>
    <row r="278" spans="1:5" x14ac:dyDescent="0.25">
      <c r="A278" s="435" t="s">
        <v>176</v>
      </c>
      <c r="B278" s="435" t="s">
        <v>177</v>
      </c>
      <c r="C278" s="435" t="s">
        <v>16</v>
      </c>
      <c r="D278" s="435">
        <v>476712.15576927899</v>
      </c>
      <c r="E278" s="435">
        <v>4.0994703054134503</v>
      </c>
    </row>
    <row r="279" spans="1:5" x14ac:dyDescent="0.25">
      <c r="A279" s="435" t="s">
        <v>178</v>
      </c>
      <c r="B279" s="435" t="s">
        <v>179</v>
      </c>
      <c r="C279" s="435" t="s">
        <v>15</v>
      </c>
      <c r="D279" s="435">
        <v>348749.78683519998</v>
      </c>
      <c r="E279" s="435">
        <v>6.7235631564515304</v>
      </c>
    </row>
    <row r="280" spans="1:5" x14ac:dyDescent="0.25">
      <c r="A280" s="435" t="s">
        <v>178</v>
      </c>
      <c r="B280" s="435" t="s">
        <v>179</v>
      </c>
      <c r="C280" s="435" t="s">
        <v>16</v>
      </c>
      <c r="D280" s="435">
        <v>354608.86394139403</v>
      </c>
      <c r="E280" s="435">
        <v>3.1410960109385999</v>
      </c>
    </row>
    <row r="281" spans="1:5" x14ac:dyDescent="0.25">
      <c r="A281" s="435" t="s">
        <v>180</v>
      </c>
      <c r="B281" s="435" t="s">
        <v>181</v>
      </c>
      <c r="C281" s="435" t="s">
        <v>15</v>
      </c>
      <c r="D281" s="435">
        <v>377296.14463691099</v>
      </c>
      <c r="E281" s="435">
        <v>6.7577230184810197</v>
      </c>
    </row>
    <row r="282" spans="1:5" x14ac:dyDescent="0.25">
      <c r="A282" s="435" t="s">
        <v>180</v>
      </c>
      <c r="B282" s="435" t="s">
        <v>181</v>
      </c>
      <c r="C282" s="435" t="s">
        <v>16</v>
      </c>
      <c r="D282" s="435">
        <v>470673.217933334</v>
      </c>
      <c r="E282" s="435">
        <v>3.3845419390813101</v>
      </c>
    </row>
    <row r="283" spans="1:5" x14ac:dyDescent="0.25">
      <c r="A283" s="435" t="s">
        <v>182</v>
      </c>
      <c r="B283" s="435" t="s">
        <v>183</v>
      </c>
      <c r="C283" s="435" t="s">
        <v>15</v>
      </c>
      <c r="D283" s="435">
        <v>457546.37915805302</v>
      </c>
      <c r="E283" s="435">
        <v>18.574624107800702</v>
      </c>
    </row>
    <row r="284" spans="1:5" x14ac:dyDescent="0.25">
      <c r="A284" s="435" t="s">
        <v>182</v>
      </c>
      <c r="B284" s="435" t="s">
        <v>183</v>
      </c>
      <c r="C284" s="435" t="s">
        <v>16</v>
      </c>
      <c r="D284" s="435">
        <v>404730.03030654602</v>
      </c>
      <c r="E284" s="435">
        <v>6.2511260703684401</v>
      </c>
    </row>
    <row r="285" spans="1:5" x14ac:dyDescent="0.25">
      <c r="A285" s="435" t="s">
        <v>184</v>
      </c>
      <c r="B285" s="435" t="s">
        <v>185</v>
      </c>
      <c r="C285" s="435" t="s">
        <v>15</v>
      </c>
      <c r="D285" s="435">
        <v>438002.92310110701</v>
      </c>
      <c r="E285" s="435">
        <v>7.3586393104659296</v>
      </c>
    </row>
    <row r="286" spans="1:5" x14ac:dyDescent="0.25">
      <c r="A286" s="435" t="s">
        <v>184</v>
      </c>
      <c r="B286" s="435" t="s">
        <v>185</v>
      </c>
      <c r="C286" s="435" t="s">
        <v>16</v>
      </c>
      <c r="D286" s="435">
        <v>520369.92802804802</v>
      </c>
      <c r="E286" s="435">
        <v>3.48167175913381</v>
      </c>
    </row>
    <row r="287" spans="1:5" x14ac:dyDescent="0.25">
      <c r="A287" s="435" t="s">
        <v>186</v>
      </c>
      <c r="B287" s="435" t="s">
        <v>187</v>
      </c>
      <c r="C287" s="435" t="s">
        <v>15</v>
      </c>
      <c r="D287" s="435">
        <v>488483.18202902703</v>
      </c>
      <c r="E287" s="435">
        <v>8.6447758419071299</v>
      </c>
    </row>
    <row r="288" spans="1:5" x14ac:dyDescent="0.25">
      <c r="A288" s="435" t="s">
        <v>186</v>
      </c>
      <c r="B288" s="435" t="s">
        <v>187</v>
      </c>
      <c r="C288" s="435" t="s">
        <v>16</v>
      </c>
      <c r="D288" s="435">
        <v>513555.096960233</v>
      </c>
      <c r="E288" s="435">
        <v>3.2436430500472699</v>
      </c>
    </row>
    <row r="289" spans="1:5" x14ac:dyDescent="0.25">
      <c r="A289" s="435" t="s">
        <v>188</v>
      </c>
      <c r="B289" s="435" t="s">
        <v>189</v>
      </c>
      <c r="C289" s="435" t="s">
        <v>15</v>
      </c>
      <c r="D289" s="435">
        <v>379728.79340927198</v>
      </c>
      <c r="E289" s="435">
        <v>14.142938928764799</v>
      </c>
    </row>
    <row r="290" spans="1:5" x14ac:dyDescent="0.25">
      <c r="A290" s="435" t="s">
        <v>188</v>
      </c>
      <c r="B290" s="435" t="s">
        <v>189</v>
      </c>
      <c r="C290" s="435" t="s">
        <v>16</v>
      </c>
      <c r="D290" s="435">
        <v>511778.50133026403</v>
      </c>
      <c r="E290" s="435">
        <v>4.7156860689811104</v>
      </c>
    </row>
    <row r="291" spans="1:5" x14ac:dyDescent="0.25">
      <c r="A291" s="435" t="s">
        <v>190</v>
      </c>
      <c r="B291" s="435" t="s">
        <v>191</v>
      </c>
      <c r="C291" s="435" t="s">
        <v>15</v>
      </c>
      <c r="D291" s="435">
        <v>327679.82910774997</v>
      </c>
      <c r="E291" s="435">
        <v>8.7391695391608408</v>
      </c>
    </row>
    <row r="292" spans="1:5" x14ac:dyDescent="0.25">
      <c r="A292" s="435" t="s">
        <v>190</v>
      </c>
      <c r="B292" s="435" t="s">
        <v>191</v>
      </c>
      <c r="C292" s="435" t="s">
        <v>16</v>
      </c>
      <c r="D292" s="435">
        <v>370148.62572362402</v>
      </c>
      <c r="E292" s="435">
        <v>3.0684708327772001</v>
      </c>
    </row>
    <row r="293" spans="1:5" x14ac:dyDescent="0.25">
      <c r="A293" s="435" t="s">
        <v>192</v>
      </c>
      <c r="B293" s="435" t="s">
        <v>193</v>
      </c>
      <c r="C293" s="435" t="s">
        <v>15</v>
      </c>
      <c r="D293" s="435">
        <v>531169.754823411</v>
      </c>
      <c r="E293" s="435">
        <v>12.3866939027253</v>
      </c>
    </row>
    <row r="294" spans="1:5" x14ac:dyDescent="0.25">
      <c r="A294" s="435" t="s">
        <v>192</v>
      </c>
      <c r="B294" s="435" t="s">
        <v>193</v>
      </c>
      <c r="C294" s="435" t="s">
        <v>16</v>
      </c>
      <c r="D294" s="435">
        <v>688828.79290870903</v>
      </c>
      <c r="E294" s="435">
        <v>4.4794786718127497</v>
      </c>
    </row>
    <row r="295" spans="1:5" x14ac:dyDescent="0.25">
      <c r="A295" s="435" t="s">
        <v>194</v>
      </c>
      <c r="B295" s="435" t="s">
        <v>195</v>
      </c>
      <c r="C295" s="435" t="s">
        <v>15</v>
      </c>
      <c r="D295" s="435">
        <v>469299.00148357899</v>
      </c>
      <c r="E295" s="435">
        <v>9.8137943248555004</v>
      </c>
    </row>
    <row r="296" spans="1:5" x14ac:dyDescent="0.25">
      <c r="A296" s="435" t="s">
        <v>194</v>
      </c>
      <c r="B296" s="435" t="s">
        <v>195</v>
      </c>
      <c r="C296" s="435" t="s">
        <v>16</v>
      </c>
      <c r="D296" s="435">
        <v>496352.46443439199</v>
      </c>
      <c r="E296" s="435">
        <v>4.3713044663443101</v>
      </c>
    </row>
    <row r="297" spans="1:5" x14ac:dyDescent="0.25">
      <c r="A297" s="435" t="s">
        <v>196</v>
      </c>
      <c r="B297" s="435" t="s">
        <v>197</v>
      </c>
      <c r="C297" s="435" t="s">
        <v>15</v>
      </c>
      <c r="D297" s="435">
        <v>385416.52649692103</v>
      </c>
      <c r="E297" s="435">
        <v>9.6207301470180795</v>
      </c>
    </row>
    <row r="298" spans="1:5" x14ac:dyDescent="0.25">
      <c r="A298" s="435" t="s">
        <v>196</v>
      </c>
      <c r="B298" s="435" t="s">
        <v>197</v>
      </c>
      <c r="C298" s="435" t="s">
        <v>16</v>
      </c>
      <c r="D298" s="435">
        <v>423054.724075259</v>
      </c>
      <c r="E298" s="435">
        <v>5.1549176333381004</v>
      </c>
    </row>
    <row r="299" spans="1:5" x14ac:dyDescent="0.25">
      <c r="A299" s="435" t="s">
        <v>198</v>
      </c>
      <c r="B299" s="435" t="s">
        <v>199</v>
      </c>
      <c r="C299" s="435" t="s">
        <v>15</v>
      </c>
      <c r="D299" s="435">
        <v>424432.46901989903</v>
      </c>
      <c r="E299" s="435">
        <v>7.9869149719965398</v>
      </c>
    </row>
    <row r="300" spans="1:5" x14ac:dyDescent="0.25">
      <c r="A300" s="435" t="s">
        <v>198</v>
      </c>
      <c r="B300" s="435" t="s">
        <v>199</v>
      </c>
      <c r="C300" s="435" t="s">
        <v>16</v>
      </c>
      <c r="D300" s="435">
        <v>469542.55304066499</v>
      </c>
      <c r="E300" s="435">
        <v>3.2664740581732099</v>
      </c>
    </row>
    <row r="301" spans="1:5" x14ac:dyDescent="0.25">
      <c r="A301" s="435" t="s">
        <v>200</v>
      </c>
      <c r="B301" s="435" t="s">
        <v>201</v>
      </c>
      <c r="C301" s="435" t="s">
        <v>15</v>
      </c>
      <c r="D301" s="435">
        <v>435321.128308099</v>
      </c>
      <c r="E301" s="435">
        <v>9.3088540786875704</v>
      </c>
    </row>
    <row r="302" spans="1:5" x14ac:dyDescent="0.25">
      <c r="A302" s="435" t="s">
        <v>200</v>
      </c>
      <c r="B302" s="435" t="s">
        <v>201</v>
      </c>
      <c r="C302" s="435" t="s">
        <v>16</v>
      </c>
      <c r="D302" s="435">
        <v>452878.68664481002</v>
      </c>
      <c r="E302" s="435">
        <v>4.2750544818149399</v>
      </c>
    </row>
    <row r="303" spans="1:5" x14ac:dyDescent="0.25">
      <c r="A303" s="435" t="s">
        <v>202</v>
      </c>
      <c r="B303" s="435" t="s">
        <v>203</v>
      </c>
      <c r="C303" s="435" t="s">
        <v>15</v>
      </c>
      <c r="D303" s="435">
        <v>352411.122591611</v>
      </c>
      <c r="E303" s="435">
        <v>19.7369765783641</v>
      </c>
    </row>
    <row r="304" spans="1:5" x14ac:dyDescent="0.25">
      <c r="A304" s="435" t="s">
        <v>202</v>
      </c>
      <c r="B304" s="435" t="s">
        <v>203</v>
      </c>
      <c r="C304" s="435" t="s">
        <v>16</v>
      </c>
      <c r="D304" s="435">
        <v>481520.568842632</v>
      </c>
      <c r="E304" s="435">
        <v>2.9037024500081898</v>
      </c>
    </row>
    <row r="305" spans="1:5" x14ac:dyDescent="0.25">
      <c r="A305" s="435" t="s">
        <v>204</v>
      </c>
      <c r="B305" s="435" t="s">
        <v>205</v>
      </c>
      <c r="C305" s="435" t="s">
        <v>15</v>
      </c>
      <c r="D305" s="435">
        <v>522134.37709877198</v>
      </c>
      <c r="E305" s="435">
        <v>19.451222249342202</v>
      </c>
    </row>
    <row r="306" spans="1:5" x14ac:dyDescent="0.25">
      <c r="A306" s="435" t="s">
        <v>204</v>
      </c>
      <c r="B306" s="435" t="s">
        <v>205</v>
      </c>
      <c r="C306" s="435" t="s">
        <v>16</v>
      </c>
      <c r="D306" s="435">
        <v>790728.97027425503</v>
      </c>
      <c r="E306" s="435">
        <v>3.6866031960855401</v>
      </c>
    </row>
    <row r="307" spans="1:5" x14ac:dyDescent="0.25">
      <c r="A307" s="435" t="s">
        <v>206</v>
      </c>
      <c r="B307" s="435" t="s">
        <v>207</v>
      </c>
      <c r="C307" s="435" t="s">
        <v>15</v>
      </c>
      <c r="D307" s="435">
        <v>710991.97414931201</v>
      </c>
      <c r="E307" s="435">
        <v>43.820448064867598</v>
      </c>
    </row>
    <row r="308" spans="1:5" x14ac:dyDescent="0.25">
      <c r="A308" s="435" t="s">
        <v>206</v>
      </c>
      <c r="B308" s="435" t="s">
        <v>207</v>
      </c>
      <c r="C308" s="435" t="s">
        <v>16</v>
      </c>
      <c r="D308" s="435">
        <v>693537.01783102006</v>
      </c>
      <c r="E308" s="435">
        <v>5.1611814633498101</v>
      </c>
    </row>
    <row r="309" spans="1:5" x14ac:dyDescent="0.25">
      <c r="A309" s="435" t="s">
        <v>208</v>
      </c>
      <c r="B309" s="435" t="s">
        <v>209</v>
      </c>
      <c r="C309" s="435" t="s">
        <v>15</v>
      </c>
      <c r="D309" s="435">
        <v>584350.17904043803</v>
      </c>
      <c r="E309" s="435">
        <v>9.8166055761343607</v>
      </c>
    </row>
    <row r="310" spans="1:5" x14ac:dyDescent="0.25">
      <c r="A310" s="435" t="s">
        <v>208</v>
      </c>
      <c r="B310" s="435" t="s">
        <v>209</v>
      </c>
      <c r="C310" s="435" t="s">
        <v>16</v>
      </c>
      <c r="D310" s="435">
        <v>578703.73963840399</v>
      </c>
      <c r="E310" s="435">
        <v>3.64374189960385</v>
      </c>
    </row>
    <row r="311" spans="1:5" x14ac:dyDescent="0.25">
      <c r="A311" s="435" t="s">
        <v>210</v>
      </c>
      <c r="B311" s="435" t="s">
        <v>211</v>
      </c>
      <c r="C311" s="435" t="s">
        <v>15</v>
      </c>
      <c r="D311" s="435">
        <v>380226.03240351903</v>
      </c>
      <c r="E311" s="435">
        <v>11.219100588972699</v>
      </c>
    </row>
    <row r="312" spans="1:5" x14ac:dyDescent="0.25">
      <c r="A312" s="435" t="s">
        <v>210</v>
      </c>
      <c r="B312" s="435" t="s">
        <v>211</v>
      </c>
      <c r="C312" s="435" t="s">
        <v>16</v>
      </c>
      <c r="D312" s="435">
        <v>666424.54642558703</v>
      </c>
      <c r="E312" s="435">
        <v>4.8522718271780896</v>
      </c>
    </row>
    <row r="313" spans="1:5" x14ac:dyDescent="0.25">
      <c r="A313" s="435" t="s">
        <v>212</v>
      </c>
      <c r="B313" s="435" t="s">
        <v>213</v>
      </c>
      <c r="C313" s="435" t="s">
        <v>15</v>
      </c>
      <c r="D313" s="435">
        <v>598043.730458893</v>
      </c>
      <c r="E313" s="435">
        <v>10.4351792250319</v>
      </c>
    </row>
    <row r="314" spans="1:5" x14ac:dyDescent="0.25">
      <c r="A314" s="435" t="s">
        <v>212</v>
      </c>
      <c r="B314" s="435" t="s">
        <v>213</v>
      </c>
      <c r="C314" s="435" t="s">
        <v>16</v>
      </c>
      <c r="D314" s="435">
        <v>625040.664680621</v>
      </c>
      <c r="E314" s="435">
        <v>3.8356358033147302</v>
      </c>
    </row>
    <row r="315" spans="1:5" x14ac:dyDescent="0.25">
      <c r="A315" s="435" t="s">
        <v>214</v>
      </c>
      <c r="B315" s="435" t="s">
        <v>215</v>
      </c>
      <c r="C315" s="435" t="s">
        <v>15</v>
      </c>
      <c r="D315" s="435">
        <v>500858.865374994</v>
      </c>
      <c r="E315" s="435">
        <v>8.9829780849330003</v>
      </c>
    </row>
    <row r="316" spans="1:5" x14ac:dyDescent="0.25">
      <c r="A316" s="435" t="s">
        <v>214</v>
      </c>
      <c r="B316" s="435" t="s">
        <v>215</v>
      </c>
      <c r="C316" s="435" t="s">
        <v>16</v>
      </c>
      <c r="D316" s="435">
        <v>552666.25575571402</v>
      </c>
      <c r="E316" s="435">
        <v>2.6592930605944201</v>
      </c>
    </row>
    <row r="317" spans="1:5" x14ac:dyDescent="0.25">
      <c r="A317" s="435" t="s">
        <v>216</v>
      </c>
      <c r="B317" s="435" t="s">
        <v>217</v>
      </c>
      <c r="C317" s="435" t="s">
        <v>15</v>
      </c>
      <c r="D317" s="435">
        <v>708560.74773625401</v>
      </c>
      <c r="E317" s="435">
        <v>13.0889942787291</v>
      </c>
    </row>
    <row r="318" spans="1:5" x14ac:dyDescent="0.25">
      <c r="A318" s="435" t="s">
        <v>216</v>
      </c>
      <c r="B318" s="435" t="s">
        <v>217</v>
      </c>
      <c r="C318" s="435" t="s">
        <v>16</v>
      </c>
      <c r="D318" s="435">
        <v>745058.95886353799</v>
      </c>
      <c r="E318" s="435">
        <v>3.0211719545290898</v>
      </c>
    </row>
    <row r="319" spans="1:5" x14ac:dyDescent="0.25">
      <c r="A319" s="435" t="s">
        <v>218</v>
      </c>
      <c r="B319" s="435" t="s">
        <v>219</v>
      </c>
      <c r="C319" s="435" t="s">
        <v>15</v>
      </c>
      <c r="D319" s="435">
        <v>445195.26833778498</v>
      </c>
      <c r="E319" s="435">
        <v>16.7802876076525</v>
      </c>
    </row>
    <row r="320" spans="1:5" x14ac:dyDescent="0.25">
      <c r="A320" s="435" t="s">
        <v>218</v>
      </c>
      <c r="B320" s="435" t="s">
        <v>219</v>
      </c>
      <c r="C320" s="435" t="s">
        <v>16</v>
      </c>
      <c r="D320" s="435">
        <v>551292.62398917996</v>
      </c>
      <c r="E320" s="435">
        <v>4.0917562372522998</v>
      </c>
    </row>
    <row r="321" spans="1:5" x14ac:dyDescent="0.25">
      <c r="A321" s="435" t="s">
        <v>220</v>
      </c>
      <c r="B321" s="435" t="s">
        <v>221</v>
      </c>
      <c r="C321" s="435" t="s">
        <v>15</v>
      </c>
      <c r="D321" s="435">
        <v>453347.43709813902</v>
      </c>
      <c r="E321" s="435">
        <v>9.5192480641212498</v>
      </c>
    </row>
    <row r="322" spans="1:5" x14ac:dyDescent="0.25">
      <c r="A322" s="435" t="s">
        <v>220</v>
      </c>
      <c r="B322" s="435" t="s">
        <v>221</v>
      </c>
      <c r="C322" s="435" t="s">
        <v>16</v>
      </c>
      <c r="D322" s="435">
        <v>519460.14218194399</v>
      </c>
      <c r="E322" s="435">
        <v>3.0728914326474399</v>
      </c>
    </row>
    <row r="323" spans="1:5" x14ac:dyDescent="0.25">
      <c r="A323" s="435" t="s">
        <v>222</v>
      </c>
      <c r="B323" s="435" t="s">
        <v>223</v>
      </c>
      <c r="C323" s="435" t="s">
        <v>15</v>
      </c>
      <c r="D323" s="435">
        <v>452499.01341379702</v>
      </c>
      <c r="E323" s="435">
        <v>11.933845395370501</v>
      </c>
    </row>
    <row r="324" spans="1:5" x14ac:dyDescent="0.25">
      <c r="A324" s="435" t="s">
        <v>222</v>
      </c>
      <c r="B324" s="435" t="s">
        <v>223</v>
      </c>
      <c r="C324" s="435" t="s">
        <v>16</v>
      </c>
      <c r="D324" s="435">
        <v>504782.65588229999</v>
      </c>
      <c r="E324" s="435">
        <v>4.8718677806203603</v>
      </c>
    </row>
    <row r="325" spans="1:5" x14ac:dyDescent="0.25">
      <c r="A325" s="435" t="s">
        <v>224</v>
      </c>
      <c r="B325" s="435" t="s">
        <v>225</v>
      </c>
      <c r="C325" s="435" t="s">
        <v>15</v>
      </c>
      <c r="D325" s="435">
        <v>424176.921099737</v>
      </c>
      <c r="E325" s="435">
        <v>7.9171138979982603</v>
      </c>
    </row>
    <row r="326" spans="1:5" x14ac:dyDescent="0.25">
      <c r="A326" s="435" t="s">
        <v>224</v>
      </c>
      <c r="B326" s="435" t="s">
        <v>225</v>
      </c>
      <c r="C326" s="435" t="s">
        <v>16</v>
      </c>
      <c r="D326" s="435">
        <v>424413.146810367</v>
      </c>
      <c r="E326" s="435">
        <v>2.9367217834500101</v>
      </c>
    </row>
    <row r="327" spans="1:5" x14ac:dyDescent="0.25">
      <c r="A327" s="435" t="s">
        <v>226</v>
      </c>
      <c r="B327" s="435" t="s">
        <v>227</v>
      </c>
      <c r="C327" s="435" t="s">
        <v>15</v>
      </c>
      <c r="D327" s="435">
        <v>413240.68473153497</v>
      </c>
      <c r="E327" s="435">
        <v>16.659293831192102</v>
      </c>
    </row>
    <row r="328" spans="1:5" x14ac:dyDescent="0.25">
      <c r="A328" s="435" t="s">
        <v>226</v>
      </c>
      <c r="B328" s="435" t="s">
        <v>227</v>
      </c>
      <c r="C328" s="435" t="s">
        <v>16</v>
      </c>
      <c r="D328" s="435">
        <v>566048.70441402902</v>
      </c>
      <c r="E328" s="435">
        <v>3.9036734363324399</v>
      </c>
    </row>
    <row r="329" spans="1:5" x14ac:dyDescent="0.25">
      <c r="A329" s="435" t="s">
        <v>228</v>
      </c>
      <c r="B329" s="435" t="s">
        <v>229</v>
      </c>
      <c r="C329" s="435" t="s">
        <v>15</v>
      </c>
      <c r="D329" s="435">
        <v>425436.46013968898</v>
      </c>
      <c r="E329" s="435">
        <v>9.2435425498108401</v>
      </c>
    </row>
    <row r="330" spans="1:5" x14ac:dyDescent="0.25">
      <c r="A330" s="435" t="s">
        <v>228</v>
      </c>
      <c r="B330" s="435" t="s">
        <v>229</v>
      </c>
      <c r="C330" s="435" t="s">
        <v>16</v>
      </c>
      <c r="D330" s="435">
        <v>473186.87415637501</v>
      </c>
      <c r="E330" s="435">
        <v>2.9014498761349201</v>
      </c>
    </row>
    <row r="331" spans="1:5" x14ac:dyDescent="0.25">
      <c r="A331" s="435" t="s">
        <v>230</v>
      </c>
      <c r="B331" s="435" t="s">
        <v>231</v>
      </c>
      <c r="C331" s="435" t="s">
        <v>15</v>
      </c>
      <c r="D331" s="435">
        <v>394043.75210846798</v>
      </c>
      <c r="E331" s="435">
        <v>9.4877357357285899</v>
      </c>
    </row>
    <row r="332" spans="1:5" x14ac:dyDescent="0.25">
      <c r="A332" s="435" t="s">
        <v>230</v>
      </c>
      <c r="B332" s="435" t="s">
        <v>231</v>
      </c>
      <c r="C332" s="435" t="s">
        <v>16</v>
      </c>
      <c r="D332" s="435">
        <v>429901.46194158599</v>
      </c>
      <c r="E332" s="435">
        <v>5.2973790972115902</v>
      </c>
    </row>
    <row r="333" spans="1:5" x14ac:dyDescent="0.25">
      <c r="A333" s="435" t="s">
        <v>232</v>
      </c>
      <c r="B333" s="435" t="s">
        <v>233</v>
      </c>
      <c r="C333" s="435" t="s">
        <v>15</v>
      </c>
      <c r="D333" s="435">
        <v>419990.12124316598</v>
      </c>
      <c r="E333" s="435">
        <v>9.5437617043149299</v>
      </c>
    </row>
    <row r="334" spans="1:5" x14ac:dyDescent="0.25">
      <c r="A334" s="435" t="s">
        <v>232</v>
      </c>
      <c r="B334" s="435" t="s">
        <v>233</v>
      </c>
      <c r="C334" s="435" t="s">
        <v>16</v>
      </c>
      <c r="D334" s="435">
        <v>511962.33455745399</v>
      </c>
      <c r="E334" s="435">
        <v>3.34794338558806</v>
      </c>
    </row>
    <row r="335" spans="1:5" x14ac:dyDescent="0.25">
      <c r="A335" s="435" t="s">
        <v>234</v>
      </c>
      <c r="B335" s="435" t="s">
        <v>235</v>
      </c>
      <c r="C335" s="435" t="s">
        <v>15</v>
      </c>
      <c r="D335" s="435">
        <v>454323.137040756</v>
      </c>
      <c r="E335" s="435">
        <v>9.3248702075695196</v>
      </c>
    </row>
    <row r="336" spans="1:5" x14ac:dyDescent="0.25">
      <c r="A336" s="435" t="s">
        <v>234</v>
      </c>
      <c r="B336" s="435" t="s">
        <v>235</v>
      </c>
      <c r="C336" s="435" t="s">
        <v>16</v>
      </c>
      <c r="D336" s="435">
        <v>496970.50574738899</v>
      </c>
      <c r="E336" s="435">
        <v>3.0804051104512098</v>
      </c>
    </row>
    <row r="337" spans="1:5" x14ac:dyDescent="0.25">
      <c r="A337" s="435" t="s">
        <v>236</v>
      </c>
      <c r="B337" s="435" t="s">
        <v>237</v>
      </c>
      <c r="C337" s="435" t="s">
        <v>15</v>
      </c>
      <c r="D337" s="435">
        <v>404060.59651641001</v>
      </c>
      <c r="E337" s="435">
        <v>9.4162156471188894</v>
      </c>
    </row>
    <row r="338" spans="1:5" x14ac:dyDescent="0.25">
      <c r="A338" s="435" t="s">
        <v>236</v>
      </c>
      <c r="B338" s="435" t="s">
        <v>237</v>
      </c>
      <c r="C338" s="435" t="s">
        <v>16</v>
      </c>
      <c r="D338" s="435">
        <v>527219.23754110595</v>
      </c>
      <c r="E338" s="435">
        <v>2.92000483161274</v>
      </c>
    </row>
    <row r="339" spans="1:5" x14ac:dyDescent="0.25">
      <c r="A339" s="435" t="s">
        <v>238</v>
      </c>
      <c r="B339" s="435" t="s">
        <v>239</v>
      </c>
      <c r="C339" s="435" t="s">
        <v>15</v>
      </c>
      <c r="D339" s="435">
        <v>476485.14306524402</v>
      </c>
      <c r="E339" s="435">
        <v>12.9179154573755</v>
      </c>
    </row>
    <row r="340" spans="1:5" x14ac:dyDescent="0.25">
      <c r="A340" s="435" t="s">
        <v>238</v>
      </c>
      <c r="B340" s="435" t="s">
        <v>239</v>
      </c>
      <c r="C340" s="435" t="s">
        <v>16</v>
      </c>
      <c r="D340" s="435">
        <v>781798.46358824905</v>
      </c>
      <c r="E340" s="435">
        <v>5.2789140706007496</v>
      </c>
    </row>
    <row r="341" spans="1:5" x14ac:dyDescent="0.25">
      <c r="A341" s="435" t="s">
        <v>240</v>
      </c>
      <c r="B341" s="435" t="s">
        <v>241</v>
      </c>
      <c r="C341" s="435" t="s">
        <v>15</v>
      </c>
      <c r="D341" s="435">
        <v>499364.39077458699</v>
      </c>
      <c r="E341" s="435">
        <v>16.7976519698889</v>
      </c>
    </row>
    <row r="342" spans="1:5" x14ac:dyDescent="0.25">
      <c r="A342" s="435" t="s">
        <v>240</v>
      </c>
      <c r="B342" s="435" t="s">
        <v>241</v>
      </c>
      <c r="C342" s="435" t="s">
        <v>16</v>
      </c>
      <c r="D342" s="435">
        <v>692599.816106671</v>
      </c>
      <c r="E342" s="435">
        <v>4.5115658913008403</v>
      </c>
    </row>
    <row r="343" spans="1:5" x14ac:dyDescent="0.25">
      <c r="A343" s="435" t="s">
        <v>242</v>
      </c>
      <c r="B343" s="435" t="s">
        <v>243</v>
      </c>
      <c r="C343" s="435" t="s">
        <v>15</v>
      </c>
      <c r="D343" s="435">
        <v>405159.41239045601</v>
      </c>
      <c r="E343" s="435">
        <v>16.355551694815102</v>
      </c>
    </row>
    <row r="344" spans="1:5" x14ac:dyDescent="0.25">
      <c r="A344" s="435" t="s">
        <v>242</v>
      </c>
      <c r="B344" s="435" t="s">
        <v>243</v>
      </c>
      <c r="C344" s="435" t="s">
        <v>16</v>
      </c>
      <c r="D344" s="435">
        <v>525213.20123792603</v>
      </c>
      <c r="E344" s="435">
        <v>5.0260795423307103</v>
      </c>
    </row>
    <row r="345" spans="1:5" x14ac:dyDescent="0.25">
      <c r="A345" s="435" t="s">
        <v>244</v>
      </c>
      <c r="B345" s="435" t="s">
        <v>245</v>
      </c>
      <c r="C345" s="435" t="s">
        <v>15</v>
      </c>
      <c r="D345" s="435">
        <v>368731.15375227499</v>
      </c>
      <c r="E345" s="435">
        <v>7.5754229223106497</v>
      </c>
    </row>
    <row r="346" spans="1:5" x14ac:dyDescent="0.25">
      <c r="A346" s="435" t="s">
        <v>244</v>
      </c>
      <c r="B346" s="435" t="s">
        <v>245</v>
      </c>
      <c r="C346" s="435" t="s">
        <v>16</v>
      </c>
      <c r="D346" s="435">
        <v>466767.85964549799</v>
      </c>
      <c r="E346" s="435">
        <v>4.0758336529486003</v>
      </c>
    </row>
    <row r="347" spans="1:5" x14ac:dyDescent="0.25">
      <c r="A347" s="435" t="s">
        <v>246</v>
      </c>
      <c r="B347" s="435" t="s">
        <v>247</v>
      </c>
      <c r="C347" s="435" t="s">
        <v>15</v>
      </c>
      <c r="D347" s="435">
        <v>420822.15023109602</v>
      </c>
      <c r="E347" s="435">
        <v>14.265899877480599</v>
      </c>
    </row>
    <row r="348" spans="1:5" x14ac:dyDescent="0.25">
      <c r="A348" s="435" t="s">
        <v>246</v>
      </c>
      <c r="B348" s="435" t="s">
        <v>247</v>
      </c>
      <c r="C348" s="435" t="s">
        <v>16</v>
      </c>
      <c r="D348" s="435">
        <v>698084.89548774203</v>
      </c>
      <c r="E348" s="435">
        <v>4.7515832689540902</v>
      </c>
    </row>
    <row r="349" spans="1:5" x14ac:dyDescent="0.25">
      <c r="A349" s="435" t="s">
        <v>248</v>
      </c>
      <c r="B349" s="435" t="s">
        <v>249</v>
      </c>
      <c r="C349" s="435" t="s">
        <v>15</v>
      </c>
      <c r="D349" s="435">
        <v>367013.09767095</v>
      </c>
      <c r="E349" s="435">
        <v>15.6645354288592</v>
      </c>
    </row>
    <row r="350" spans="1:5" x14ac:dyDescent="0.25">
      <c r="A350" s="435" t="s">
        <v>248</v>
      </c>
      <c r="B350" s="435" t="s">
        <v>249</v>
      </c>
      <c r="C350" s="435" t="s">
        <v>16</v>
      </c>
      <c r="D350" s="435">
        <v>924155.559606408</v>
      </c>
      <c r="E350" s="435">
        <v>4.8094057638402896</v>
      </c>
    </row>
    <row r="351" spans="1:5" x14ac:dyDescent="0.25">
      <c r="A351" s="435" t="s">
        <v>250</v>
      </c>
      <c r="B351" s="435" t="s">
        <v>251</v>
      </c>
      <c r="C351" s="435" t="s">
        <v>15</v>
      </c>
      <c r="D351" s="435">
        <v>233034.9656929</v>
      </c>
      <c r="E351" s="435">
        <v>68.046630048330698</v>
      </c>
    </row>
    <row r="352" spans="1:5" x14ac:dyDescent="0.25">
      <c r="A352" s="435" t="s">
        <v>250</v>
      </c>
      <c r="B352" s="435" t="s">
        <v>251</v>
      </c>
      <c r="C352" s="435" t="s">
        <v>16</v>
      </c>
      <c r="D352" s="435">
        <v>918039.19921563903</v>
      </c>
      <c r="E352" s="435">
        <v>3.4503817287037699</v>
      </c>
    </row>
    <row r="353" spans="1:5" x14ac:dyDescent="0.25">
      <c r="A353" s="435" t="s">
        <v>252</v>
      </c>
      <c r="B353" s="435" t="s">
        <v>253</v>
      </c>
      <c r="C353" s="435" t="s">
        <v>15</v>
      </c>
      <c r="D353" s="435">
        <v>504959.89495160303</v>
      </c>
      <c r="E353" s="435">
        <v>10.355344732964101</v>
      </c>
    </row>
    <row r="354" spans="1:5" x14ac:dyDescent="0.25">
      <c r="A354" s="435" t="s">
        <v>252</v>
      </c>
      <c r="B354" s="435" t="s">
        <v>253</v>
      </c>
      <c r="C354" s="435" t="s">
        <v>16</v>
      </c>
      <c r="D354" s="435">
        <v>580693.77237160795</v>
      </c>
      <c r="E354" s="435">
        <v>3.02544527696555</v>
      </c>
    </row>
    <row r="355" spans="1:5" x14ac:dyDescent="0.25">
      <c r="A355" s="435" t="s">
        <v>254</v>
      </c>
      <c r="B355" s="435" t="s">
        <v>255</v>
      </c>
      <c r="C355" s="435" t="s">
        <v>15</v>
      </c>
      <c r="D355" s="435">
        <v>964193.11041633901</v>
      </c>
      <c r="E355" s="435">
        <v>26.181675286413199</v>
      </c>
    </row>
    <row r="356" spans="1:5" x14ac:dyDescent="0.25">
      <c r="A356" s="435" t="s">
        <v>254</v>
      </c>
      <c r="B356" s="435" t="s">
        <v>255</v>
      </c>
      <c r="C356" s="435" t="s">
        <v>16</v>
      </c>
      <c r="D356" s="435">
        <v>1243256.9970428499</v>
      </c>
      <c r="E356" s="435">
        <v>3.4903975202957702</v>
      </c>
    </row>
    <row r="357" spans="1:5" x14ac:dyDescent="0.25">
      <c r="A357" s="435" t="s">
        <v>258</v>
      </c>
      <c r="B357" s="435" t="s">
        <v>259</v>
      </c>
      <c r="C357" s="435" t="s">
        <v>15</v>
      </c>
      <c r="D357" s="435">
        <v>524469.67258196499</v>
      </c>
      <c r="E357" s="435">
        <v>23.026794346080599</v>
      </c>
    </row>
    <row r="358" spans="1:5" x14ac:dyDescent="0.25">
      <c r="A358" s="435" t="s">
        <v>258</v>
      </c>
      <c r="B358" s="435" t="s">
        <v>259</v>
      </c>
      <c r="C358" s="435" t="s">
        <v>16</v>
      </c>
      <c r="D358" s="435">
        <v>1025628.7913305101</v>
      </c>
      <c r="E358" s="435">
        <v>3.0034270279397401</v>
      </c>
    </row>
    <row r="359" spans="1:5" x14ac:dyDescent="0.25">
      <c r="A359" s="435" t="s">
        <v>262</v>
      </c>
      <c r="B359" s="435" t="s">
        <v>263</v>
      </c>
      <c r="C359" s="435" t="s">
        <v>15</v>
      </c>
      <c r="D359" s="435">
        <v>594468.96682143596</v>
      </c>
      <c r="E359" s="435">
        <v>7.7234689073817204</v>
      </c>
    </row>
    <row r="360" spans="1:5" x14ac:dyDescent="0.25">
      <c r="A360" s="435" t="s">
        <v>262</v>
      </c>
      <c r="B360" s="435" t="s">
        <v>263</v>
      </c>
      <c r="C360" s="435" t="s">
        <v>16</v>
      </c>
      <c r="D360" s="435">
        <v>1018430.7064936101</v>
      </c>
      <c r="E360" s="435">
        <v>3.6361585317333001</v>
      </c>
    </row>
    <row r="361" spans="1:5" x14ac:dyDescent="0.25">
      <c r="A361" s="435" t="s">
        <v>264</v>
      </c>
      <c r="B361" s="435" t="s">
        <v>265</v>
      </c>
      <c r="C361" s="435" t="s">
        <v>15</v>
      </c>
      <c r="D361" s="435">
        <v>512872.24854182103</v>
      </c>
      <c r="E361" s="435">
        <v>26.564040249410098</v>
      </c>
    </row>
    <row r="362" spans="1:5" x14ac:dyDescent="0.25">
      <c r="A362" s="435" t="s">
        <v>264</v>
      </c>
      <c r="B362" s="435" t="s">
        <v>265</v>
      </c>
      <c r="C362" s="435" t="s">
        <v>16</v>
      </c>
      <c r="D362" s="435">
        <v>764733.46562016499</v>
      </c>
      <c r="E362" s="435">
        <v>3.9389130495056399</v>
      </c>
    </row>
    <row r="363" spans="1:5" x14ac:dyDescent="0.25">
      <c r="A363" s="435" t="s">
        <v>266</v>
      </c>
      <c r="B363" s="435" t="s">
        <v>267</v>
      </c>
      <c r="C363" s="435" t="s">
        <v>15</v>
      </c>
      <c r="D363" s="435">
        <v>809524.27864663396</v>
      </c>
      <c r="E363" s="435">
        <v>17.476881631548</v>
      </c>
    </row>
    <row r="364" spans="1:5" x14ac:dyDescent="0.25">
      <c r="A364" s="435" t="s">
        <v>266</v>
      </c>
      <c r="B364" s="435" t="s">
        <v>267</v>
      </c>
      <c r="C364" s="435" t="s">
        <v>16</v>
      </c>
      <c r="D364" s="435">
        <v>911527.17235174996</v>
      </c>
      <c r="E364" s="435">
        <v>4.8117623387753099</v>
      </c>
    </row>
    <row r="365" spans="1:5" x14ac:dyDescent="0.25">
      <c r="A365" s="435" t="s">
        <v>270</v>
      </c>
      <c r="B365" s="435" t="s">
        <v>271</v>
      </c>
      <c r="C365" s="435" t="s">
        <v>15</v>
      </c>
      <c r="D365" s="435">
        <v>781903.12351868895</v>
      </c>
      <c r="E365" s="435">
        <v>37.465754071450903</v>
      </c>
    </row>
    <row r="366" spans="1:5" x14ac:dyDescent="0.25">
      <c r="A366" s="435" t="s">
        <v>270</v>
      </c>
      <c r="B366" s="435" t="s">
        <v>271</v>
      </c>
      <c r="C366" s="435" t="s">
        <v>16</v>
      </c>
      <c r="D366" s="435">
        <v>1181882.3917284601</v>
      </c>
      <c r="E366" s="435">
        <v>5.9583404779534002</v>
      </c>
    </row>
    <row r="367" spans="1:5" x14ac:dyDescent="0.25">
      <c r="A367" s="435" t="s">
        <v>272</v>
      </c>
      <c r="B367" s="435" t="s">
        <v>273</v>
      </c>
      <c r="C367" s="435" t="s">
        <v>15</v>
      </c>
      <c r="D367" s="435">
        <v>990068.62306079397</v>
      </c>
      <c r="E367" s="435">
        <v>41.831255099280902</v>
      </c>
    </row>
    <row r="368" spans="1:5" x14ac:dyDescent="0.25">
      <c r="A368" s="435" t="s">
        <v>272</v>
      </c>
      <c r="B368" s="435" t="s">
        <v>273</v>
      </c>
      <c r="C368" s="435" t="s">
        <v>16</v>
      </c>
      <c r="D368" s="435">
        <v>1076847.51748963</v>
      </c>
      <c r="E368" s="435">
        <v>5.4733355524122196</v>
      </c>
    </row>
    <row r="369" spans="1:5" x14ac:dyDescent="0.25">
      <c r="A369" s="435" t="s">
        <v>274</v>
      </c>
      <c r="B369" s="435" t="s">
        <v>275</v>
      </c>
      <c r="C369" s="435" t="s">
        <v>15</v>
      </c>
      <c r="D369" s="435">
        <v>465733.20590735797</v>
      </c>
      <c r="E369" s="435">
        <v>12.552962421177799</v>
      </c>
    </row>
    <row r="370" spans="1:5" x14ac:dyDescent="0.25">
      <c r="A370" s="435" t="s">
        <v>274</v>
      </c>
      <c r="B370" s="435" t="s">
        <v>275</v>
      </c>
      <c r="C370" s="435" t="s">
        <v>16</v>
      </c>
      <c r="D370" s="435">
        <v>848242.62173880602</v>
      </c>
      <c r="E370" s="435">
        <v>4.1998384139669804</v>
      </c>
    </row>
    <row r="371" spans="1:5" x14ac:dyDescent="0.25">
      <c r="A371" s="435" t="s">
        <v>276</v>
      </c>
      <c r="B371" s="435" t="s">
        <v>277</v>
      </c>
      <c r="C371" s="435" t="s">
        <v>15</v>
      </c>
      <c r="D371" s="435">
        <v>894914.26275390899</v>
      </c>
      <c r="E371" s="435">
        <v>10.472500927998601</v>
      </c>
    </row>
    <row r="372" spans="1:5" x14ac:dyDescent="0.25">
      <c r="A372" s="435" t="s">
        <v>276</v>
      </c>
      <c r="B372" s="435" t="s">
        <v>277</v>
      </c>
      <c r="C372" s="435" t="s">
        <v>16</v>
      </c>
      <c r="D372" s="435">
        <v>1381457.0155166399</v>
      </c>
      <c r="E372" s="435">
        <v>3.4976637302929401</v>
      </c>
    </row>
    <row r="373" spans="1:5" x14ac:dyDescent="0.25">
      <c r="A373" s="435" t="s">
        <v>278</v>
      </c>
      <c r="B373" s="435" t="s">
        <v>279</v>
      </c>
      <c r="C373" s="435" t="s">
        <v>15</v>
      </c>
      <c r="D373" s="435">
        <v>333561.485543421</v>
      </c>
      <c r="E373" s="435">
        <v>11.7842079701639</v>
      </c>
    </row>
    <row r="374" spans="1:5" x14ac:dyDescent="0.25">
      <c r="A374" s="435" t="s">
        <v>278</v>
      </c>
      <c r="B374" s="435" t="s">
        <v>279</v>
      </c>
      <c r="C374" s="435" t="s">
        <v>16</v>
      </c>
      <c r="D374" s="435">
        <v>579724.50220366498</v>
      </c>
      <c r="E374" s="435">
        <v>3.6590535511437401</v>
      </c>
    </row>
    <row r="375" spans="1:5" x14ac:dyDescent="0.25">
      <c r="A375" s="435" t="s">
        <v>280</v>
      </c>
      <c r="B375" s="435" t="s">
        <v>281</v>
      </c>
      <c r="C375" s="435" t="s">
        <v>15</v>
      </c>
      <c r="D375" s="435">
        <v>674657.55012568203</v>
      </c>
      <c r="E375" s="435">
        <v>18.159570591430299</v>
      </c>
    </row>
    <row r="376" spans="1:5" x14ac:dyDescent="0.25">
      <c r="A376" s="435" t="s">
        <v>280</v>
      </c>
      <c r="B376" s="435" t="s">
        <v>281</v>
      </c>
      <c r="C376" s="435" t="s">
        <v>16</v>
      </c>
      <c r="D376" s="435">
        <v>891542.41280645598</v>
      </c>
      <c r="E376" s="435">
        <v>4.1603803924209304</v>
      </c>
    </row>
    <row r="377" spans="1:5" x14ac:dyDescent="0.25">
      <c r="A377" s="435" t="s">
        <v>282</v>
      </c>
      <c r="B377" s="435" t="s">
        <v>283</v>
      </c>
      <c r="C377" s="435" t="s">
        <v>15</v>
      </c>
      <c r="D377" s="435">
        <v>448717.756135709</v>
      </c>
      <c r="E377" s="435">
        <v>10.891535158336101</v>
      </c>
    </row>
    <row r="378" spans="1:5" x14ac:dyDescent="0.25">
      <c r="A378" s="435" t="s">
        <v>282</v>
      </c>
      <c r="B378" s="435" t="s">
        <v>283</v>
      </c>
      <c r="C378" s="435" t="s">
        <v>16</v>
      </c>
      <c r="D378" s="435">
        <v>432925.68551312701</v>
      </c>
      <c r="E378" s="435">
        <v>4.4673874978473398</v>
      </c>
    </row>
    <row r="379" spans="1:5" x14ac:dyDescent="0.25">
      <c r="A379" s="435" t="s">
        <v>284</v>
      </c>
      <c r="B379" s="435" t="s">
        <v>285</v>
      </c>
      <c r="C379" s="435" t="s">
        <v>15</v>
      </c>
      <c r="D379" s="435">
        <v>413107.82016426499</v>
      </c>
      <c r="E379" s="435">
        <v>12.7249860592914</v>
      </c>
    </row>
    <row r="380" spans="1:5" x14ac:dyDescent="0.25">
      <c r="A380" s="435" t="s">
        <v>284</v>
      </c>
      <c r="B380" s="435" t="s">
        <v>285</v>
      </c>
      <c r="C380" s="435" t="s">
        <v>16</v>
      </c>
      <c r="D380" s="435">
        <v>461208.42416017002</v>
      </c>
      <c r="E380" s="435">
        <v>3.78576574298142</v>
      </c>
    </row>
    <row r="381" spans="1:5" x14ac:dyDescent="0.25">
      <c r="A381" s="435" t="s">
        <v>286</v>
      </c>
      <c r="B381" s="435" t="s">
        <v>287</v>
      </c>
      <c r="C381" s="435" t="s">
        <v>15</v>
      </c>
      <c r="D381" s="435">
        <v>322258.66250482301</v>
      </c>
      <c r="E381" s="435">
        <v>26.1230118742629</v>
      </c>
    </row>
    <row r="382" spans="1:5" x14ac:dyDescent="0.25">
      <c r="A382" s="435" t="s">
        <v>286</v>
      </c>
      <c r="B382" s="435" t="s">
        <v>287</v>
      </c>
      <c r="C382" s="435" t="s">
        <v>16</v>
      </c>
      <c r="D382" s="435">
        <v>884317.51159807097</v>
      </c>
      <c r="E382" s="435">
        <v>6.6066765863671897</v>
      </c>
    </row>
    <row r="383" spans="1:5" x14ac:dyDescent="0.25">
      <c r="A383" s="435" t="s">
        <v>288</v>
      </c>
      <c r="B383" s="435" t="s">
        <v>289</v>
      </c>
      <c r="C383" s="435" t="s">
        <v>15</v>
      </c>
      <c r="D383" s="435">
        <v>476165.30499935098</v>
      </c>
      <c r="E383" s="435">
        <v>16.295370147721702</v>
      </c>
    </row>
    <row r="384" spans="1:5" x14ac:dyDescent="0.25">
      <c r="A384" s="435" t="s">
        <v>288</v>
      </c>
      <c r="B384" s="435" t="s">
        <v>289</v>
      </c>
      <c r="C384" s="435" t="s">
        <v>16</v>
      </c>
      <c r="D384" s="435">
        <v>904100.34961343801</v>
      </c>
      <c r="E384" s="435">
        <v>5.4301605159301003</v>
      </c>
    </row>
    <row r="385" spans="1:5" x14ac:dyDescent="0.25">
      <c r="A385" s="435" t="s">
        <v>290</v>
      </c>
      <c r="B385" s="435" t="s">
        <v>291</v>
      </c>
      <c r="C385" s="435" t="s">
        <v>15</v>
      </c>
      <c r="D385" s="435">
        <v>347548.34224911098</v>
      </c>
      <c r="E385" s="435">
        <v>6.7275331552664399</v>
      </c>
    </row>
    <row r="386" spans="1:5" x14ac:dyDescent="0.25">
      <c r="A386" s="435" t="s">
        <v>290</v>
      </c>
      <c r="B386" s="435" t="s">
        <v>291</v>
      </c>
      <c r="C386" s="435" t="s">
        <v>16</v>
      </c>
      <c r="D386" s="435">
        <v>440392.02610302798</v>
      </c>
      <c r="E386" s="435">
        <v>4.6365651119636597</v>
      </c>
    </row>
    <row r="387" spans="1:5" x14ac:dyDescent="0.25">
      <c r="A387" s="435" t="s">
        <v>292</v>
      </c>
      <c r="B387" s="435" t="s">
        <v>293</v>
      </c>
      <c r="C387" s="435" t="s">
        <v>15</v>
      </c>
      <c r="D387" s="435">
        <v>541146.35846840905</v>
      </c>
      <c r="E387" s="435">
        <v>26.724028231419101</v>
      </c>
    </row>
    <row r="388" spans="1:5" x14ac:dyDescent="0.25">
      <c r="A388" s="435" t="s">
        <v>292</v>
      </c>
      <c r="B388" s="435" t="s">
        <v>293</v>
      </c>
      <c r="C388" s="435" t="s">
        <v>16</v>
      </c>
      <c r="D388" s="435">
        <v>1107689.2147462899</v>
      </c>
      <c r="E388" s="435">
        <v>4.5049231074440801</v>
      </c>
    </row>
    <row r="389" spans="1:5" x14ac:dyDescent="0.25">
      <c r="A389" s="435" t="s">
        <v>294</v>
      </c>
      <c r="B389" s="435" t="s">
        <v>295</v>
      </c>
      <c r="C389" s="435" t="s">
        <v>15</v>
      </c>
      <c r="D389" s="435">
        <v>1157083.7374577499</v>
      </c>
      <c r="E389" s="435">
        <v>20.746737210506101</v>
      </c>
    </row>
    <row r="390" spans="1:5" x14ac:dyDescent="0.25">
      <c r="A390" s="435" t="s">
        <v>294</v>
      </c>
      <c r="B390" s="435" t="s">
        <v>295</v>
      </c>
      <c r="C390" s="435" t="s">
        <v>16</v>
      </c>
      <c r="D390" s="435">
        <v>1723310.6214672499</v>
      </c>
      <c r="E390" s="435">
        <v>4.2861651315138198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1048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436" t="s">
        <v>26</v>
      </c>
      <c r="B401" s="436" t="s">
        <v>27</v>
      </c>
      <c r="C401" s="436" t="s">
        <v>15</v>
      </c>
      <c r="D401" s="436">
        <v>491871.70618110598</v>
      </c>
      <c r="E401" s="436">
        <v>9.9412252971681507</v>
      </c>
    </row>
    <row r="402" spans="1:5" x14ac:dyDescent="0.25">
      <c r="A402" s="436" t="s">
        <v>26</v>
      </c>
      <c r="B402" s="436" t="s">
        <v>27</v>
      </c>
      <c r="C402" s="436" t="s">
        <v>16</v>
      </c>
      <c r="D402" s="436">
        <v>626554.32944212004</v>
      </c>
      <c r="E402" s="436">
        <v>5.2406861241890601</v>
      </c>
    </row>
    <row r="403" spans="1:5" x14ac:dyDescent="0.25">
      <c r="A403" s="436" t="s">
        <v>28</v>
      </c>
      <c r="B403" s="436" t="s">
        <v>29</v>
      </c>
      <c r="C403" s="436" t="s">
        <v>15</v>
      </c>
      <c r="D403" s="436">
        <v>655308.35672178201</v>
      </c>
      <c r="E403" s="436">
        <v>17.3993403100283</v>
      </c>
    </row>
    <row r="404" spans="1:5" x14ac:dyDescent="0.25">
      <c r="A404" s="436" t="s">
        <v>28</v>
      </c>
      <c r="B404" s="436" t="s">
        <v>29</v>
      </c>
      <c r="C404" s="436" t="s">
        <v>16</v>
      </c>
      <c r="D404" s="436">
        <v>768655.18149663904</v>
      </c>
      <c r="E404" s="436">
        <v>5.5422767423952903</v>
      </c>
    </row>
    <row r="405" spans="1:5" x14ac:dyDescent="0.25">
      <c r="A405" s="436" t="s">
        <v>30</v>
      </c>
      <c r="B405" s="436" t="s">
        <v>31</v>
      </c>
      <c r="C405" s="436" t="s">
        <v>15</v>
      </c>
      <c r="D405" s="436">
        <v>397885.41666666698</v>
      </c>
      <c r="E405" s="436">
        <v>7.5630545141185497</v>
      </c>
    </row>
    <row r="406" spans="1:5" x14ac:dyDescent="0.25">
      <c r="A406" s="436" t="s">
        <v>30</v>
      </c>
      <c r="B406" s="436" t="s">
        <v>31</v>
      </c>
      <c r="C406" s="436" t="s">
        <v>16</v>
      </c>
      <c r="D406" s="436">
        <v>478760.62461185298</v>
      </c>
      <c r="E406" s="436">
        <v>3.04862256760067</v>
      </c>
    </row>
    <row r="407" spans="1:5" x14ac:dyDescent="0.25">
      <c r="A407" s="436" t="s">
        <v>32</v>
      </c>
      <c r="B407" s="436" t="s">
        <v>33</v>
      </c>
      <c r="C407" s="436" t="s">
        <v>15</v>
      </c>
      <c r="D407" s="436">
        <v>362016.49351618701</v>
      </c>
      <c r="E407" s="436">
        <v>8.1767837030674109</v>
      </c>
    </row>
    <row r="408" spans="1:5" x14ac:dyDescent="0.25">
      <c r="A408" s="436" t="s">
        <v>32</v>
      </c>
      <c r="B408" s="436" t="s">
        <v>33</v>
      </c>
      <c r="C408" s="436" t="s">
        <v>16</v>
      </c>
      <c r="D408" s="436">
        <v>511781.365802165</v>
      </c>
      <c r="E408" s="436">
        <v>3.98170693210142</v>
      </c>
    </row>
    <row r="409" spans="1:5" x14ac:dyDescent="0.25">
      <c r="A409" s="436" t="s">
        <v>34</v>
      </c>
      <c r="B409" s="436" t="s">
        <v>35</v>
      </c>
      <c r="C409" s="436" t="s">
        <v>15</v>
      </c>
      <c r="D409" s="436">
        <v>460251.04195147002</v>
      </c>
      <c r="E409" s="436">
        <v>8.1588640272847304</v>
      </c>
    </row>
    <row r="410" spans="1:5" x14ac:dyDescent="0.25">
      <c r="A410" s="436" t="s">
        <v>34</v>
      </c>
      <c r="B410" s="436" t="s">
        <v>35</v>
      </c>
      <c r="C410" s="436" t="s">
        <v>16</v>
      </c>
      <c r="D410" s="436">
        <v>647044.34201227396</v>
      </c>
      <c r="E410" s="436">
        <v>12.977973663352699</v>
      </c>
    </row>
    <row r="411" spans="1:5" x14ac:dyDescent="0.25">
      <c r="A411" s="436" t="s">
        <v>36</v>
      </c>
      <c r="B411" s="436" t="s">
        <v>37</v>
      </c>
      <c r="C411" s="436" t="s">
        <v>15</v>
      </c>
      <c r="D411" s="436">
        <v>379060.708843028</v>
      </c>
      <c r="E411" s="436">
        <v>3.4983212175890199</v>
      </c>
    </row>
    <row r="412" spans="1:5" x14ac:dyDescent="0.25">
      <c r="A412" s="436" t="s">
        <v>36</v>
      </c>
      <c r="B412" s="436" t="s">
        <v>37</v>
      </c>
      <c r="C412" s="436" t="s">
        <v>16</v>
      </c>
      <c r="D412" s="436">
        <v>390063.77154539799</v>
      </c>
      <c r="E412" s="436">
        <v>2.4955533883510901</v>
      </c>
    </row>
    <row r="413" spans="1:5" x14ac:dyDescent="0.25">
      <c r="A413" s="436" t="s">
        <v>38</v>
      </c>
      <c r="B413" s="436" t="s">
        <v>39</v>
      </c>
      <c r="C413" s="436" t="s">
        <v>15</v>
      </c>
      <c r="D413" s="436">
        <v>581697.58534195903</v>
      </c>
      <c r="E413" s="436">
        <v>12.646828757484</v>
      </c>
    </row>
    <row r="414" spans="1:5" x14ac:dyDescent="0.25">
      <c r="A414" s="436" t="s">
        <v>38</v>
      </c>
      <c r="B414" s="436" t="s">
        <v>39</v>
      </c>
      <c r="C414" s="436" t="s">
        <v>16</v>
      </c>
      <c r="D414" s="436">
        <v>878317.84079787706</v>
      </c>
      <c r="E414" s="436">
        <v>8.3891223181658994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7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1049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1050</v>
      </c>
    </row>
    <row r="12" spans="1:5" x14ac:dyDescent="0.25">
      <c r="A12" s="3" t="s">
        <v>6</v>
      </c>
    </row>
    <row r="13" spans="1:5" x14ac:dyDescent="0.25">
      <c r="A13" s="3" t="s">
        <v>1051</v>
      </c>
    </row>
    <row r="15" spans="1:5" ht="17.25" x14ac:dyDescent="0.3">
      <c r="A15" s="4" t="s">
        <v>1052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37" t="s">
        <v>13</v>
      </c>
      <c r="B17" s="437" t="s">
        <v>14</v>
      </c>
      <c r="C17" s="437" t="s">
        <v>15</v>
      </c>
      <c r="D17" s="437">
        <v>98706.672846497604</v>
      </c>
      <c r="E17" s="437">
        <v>13.773453589483299</v>
      </c>
    </row>
    <row r="18" spans="1:5" x14ac:dyDescent="0.25">
      <c r="A18" s="437" t="s">
        <v>13</v>
      </c>
      <c r="B18" s="437" t="s">
        <v>14</v>
      </c>
      <c r="C18" s="437" t="s">
        <v>16</v>
      </c>
      <c r="D18" s="437">
        <v>178763.18513765701</v>
      </c>
      <c r="E18" s="437">
        <v>2.3118501457663099</v>
      </c>
    </row>
    <row r="19" spans="1:5" x14ac:dyDescent="0.25">
      <c r="A19" s="437" t="s">
        <v>13</v>
      </c>
      <c r="B19" s="437" t="s">
        <v>18</v>
      </c>
      <c r="C19" s="437" t="s">
        <v>15</v>
      </c>
      <c r="D19" s="437">
        <v>98706.672846497604</v>
      </c>
      <c r="E19" s="437">
        <v>13.773453589483299</v>
      </c>
    </row>
    <row r="20" spans="1:5" x14ac:dyDescent="0.25">
      <c r="A20" s="437" t="s">
        <v>13</v>
      </c>
      <c r="B20" s="437" t="s">
        <v>18</v>
      </c>
      <c r="C20" s="437" t="s">
        <v>16</v>
      </c>
      <c r="D20" s="437">
        <v>178763.18513765701</v>
      </c>
      <c r="E20" s="437">
        <v>2.3118501457663099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1053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38" t="s">
        <v>13</v>
      </c>
      <c r="B31" s="438" t="s">
        <v>14</v>
      </c>
      <c r="C31" s="438" t="s">
        <v>15</v>
      </c>
      <c r="D31" s="438">
        <v>98706.672846497604</v>
      </c>
      <c r="E31" s="438">
        <v>13.773453589483299</v>
      </c>
    </row>
    <row r="32" spans="1:5" x14ac:dyDescent="0.25">
      <c r="A32" s="438" t="s">
        <v>13</v>
      </c>
      <c r="B32" s="438" t="s">
        <v>14</v>
      </c>
      <c r="C32" s="438" t="s">
        <v>16</v>
      </c>
      <c r="D32" s="438">
        <v>178763.18513765701</v>
      </c>
      <c r="E32" s="438">
        <v>2.3118501457663099</v>
      </c>
    </row>
    <row r="33" spans="1:5" x14ac:dyDescent="0.25">
      <c r="A33" s="438" t="s">
        <v>26</v>
      </c>
      <c r="B33" s="438" t="s">
        <v>27</v>
      </c>
      <c r="C33" s="438" t="s">
        <v>15</v>
      </c>
      <c r="D33" s="438">
        <v>33914.2933976274</v>
      </c>
      <c r="E33" s="438">
        <v>38.563920535872903</v>
      </c>
    </row>
    <row r="34" spans="1:5" x14ac:dyDescent="0.25">
      <c r="A34" s="438" t="s">
        <v>26</v>
      </c>
      <c r="B34" s="438" t="s">
        <v>27</v>
      </c>
      <c r="C34" s="438" t="s">
        <v>16</v>
      </c>
      <c r="D34" s="438">
        <v>183204.295298385</v>
      </c>
      <c r="E34" s="438">
        <v>21.933609191053399</v>
      </c>
    </row>
    <row r="35" spans="1:5" x14ac:dyDescent="0.25">
      <c r="A35" s="438" t="s">
        <v>28</v>
      </c>
      <c r="B35" s="438" t="s">
        <v>29</v>
      </c>
      <c r="C35" s="438" t="s">
        <v>15</v>
      </c>
      <c r="D35" s="438">
        <v>214181.55254173299</v>
      </c>
      <c r="E35" s="438">
        <v>65.160740973651102</v>
      </c>
    </row>
    <row r="36" spans="1:5" x14ac:dyDescent="0.25">
      <c r="A36" s="438" t="s">
        <v>28</v>
      </c>
      <c r="B36" s="438" t="s">
        <v>29</v>
      </c>
      <c r="C36" s="438" t="s">
        <v>16</v>
      </c>
      <c r="D36" s="438">
        <v>178668.12834562801</v>
      </c>
      <c r="E36" s="438">
        <v>18.456261058839601</v>
      </c>
    </row>
    <row r="37" spans="1:5" x14ac:dyDescent="0.25">
      <c r="A37" s="438" t="s">
        <v>30</v>
      </c>
      <c r="B37" s="438" t="s">
        <v>31</v>
      </c>
      <c r="C37" s="438" t="s">
        <v>15</v>
      </c>
      <c r="D37" s="438">
        <v>66266.666666666701</v>
      </c>
      <c r="E37" s="438">
        <v>33.437499319699199</v>
      </c>
    </row>
    <row r="38" spans="1:5" x14ac:dyDescent="0.25">
      <c r="A38" s="438" t="s">
        <v>30</v>
      </c>
      <c r="B38" s="438" t="s">
        <v>31</v>
      </c>
      <c r="C38" s="438" t="s">
        <v>16</v>
      </c>
      <c r="D38" s="438">
        <v>121753.846153846</v>
      </c>
      <c r="E38" s="438">
        <v>6.8802104278917504</v>
      </c>
    </row>
    <row r="39" spans="1:5" x14ac:dyDescent="0.25">
      <c r="A39" s="438" t="s">
        <v>32</v>
      </c>
      <c r="B39" s="438" t="s">
        <v>33</v>
      </c>
      <c r="C39" s="438" t="s">
        <v>15</v>
      </c>
      <c r="D39" s="438">
        <v>408153.84100746003</v>
      </c>
      <c r="E39" s="438">
        <v>33.042712769576802</v>
      </c>
    </row>
    <row r="40" spans="1:5" x14ac:dyDescent="0.25">
      <c r="A40" s="438" t="s">
        <v>32</v>
      </c>
      <c r="B40" s="438" t="s">
        <v>33</v>
      </c>
      <c r="C40" s="438" t="s">
        <v>16</v>
      </c>
      <c r="D40" s="438">
        <v>252588.91347924</v>
      </c>
      <c r="E40" s="438">
        <v>14.475996165271599</v>
      </c>
    </row>
    <row r="41" spans="1:5" x14ac:dyDescent="0.25">
      <c r="A41" s="438" t="s">
        <v>34</v>
      </c>
      <c r="B41" s="438" t="s">
        <v>35</v>
      </c>
      <c r="C41" s="438" t="s">
        <v>15</v>
      </c>
      <c r="D41" s="438">
        <v>161027.53045077101</v>
      </c>
      <c r="E41" s="438">
        <v>37.207898650866198</v>
      </c>
    </row>
    <row r="42" spans="1:5" x14ac:dyDescent="0.25">
      <c r="A42" s="438" t="s">
        <v>34</v>
      </c>
      <c r="B42" s="438" t="s">
        <v>35</v>
      </c>
      <c r="C42" s="438" t="s">
        <v>16</v>
      </c>
      <c r="D42" s="438">
        <v>133564.42762454401</v>
      </c>
      <c r="E42" s="438">
        <v>15.395011984300901</v>
      </c>
    </row>
    <row r="43" spans="1:5" x14ac:dyDescent="0.25">
      <c r="A43" s="438" t="s">
        <v>36</v>
      </c>
      <c r="B43" s="438" t="s">
        <v>37</v>
      </c>
      <c r="C43" s="438" t="s">
        <v>15</v>
      </c>
      <c r="D43" s="438">
        <v>97831.676042694395</v>
      </c>
      <c r="E43" s="438">
        <v>22.397541846940801</v>
      </c>
    </row>
    <row r="44" spans="1:5" x14ac:dyDescent="0.25">
      <c r="A44" s="438" t="s">
        <v>36</v>
      </c>
      <c r="B44" s="438" t="s">
        <v>37</v>
      </c>
      <c r="C44" s="438" t="s">
        <v>16</v>
      </c>
      <c r="D44" s="438">
        <v>121159.20225458599</v>
      </c>
      <c r="E44" s="438">
        <v>16.129007660251901</v>
      </c>
    </row>
    <row r="45" spans="1:5" x14ac:dyDescent="0.25">
      <c r="A45" s="438" t="s">
        <v>38</v>
      </c>
      <c r="B45" s="438" t="s">
        <v>39</v>
      </c>
      <c r="C45" s="438" t="s">
        <v>15</v>
      </c>
      <c r="D45" s="438">
        <v>53262.706835619101</v>
      </c>
      <c r="E45" s="438">
        <v>23.772861847758001</v>
      </c>
    </row>
    <row r="46" spans="1:5" x14ac:dyDescent="0.25">
      <c r="A46" s="438" t="s">
        <v>38</v>
      </c>
      <c r="B46" s="438" t="s">
        <v>39</v>
      </c>
      <c r="C46" s="438" t="s">
        <v>16</v>
      </c>
      <c r="D46" s="438">
        <v>198490.61571617701</v>
      </c>
      <c r="E46" s="438">
        <v>9.5884440768040804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1054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39" t="s">
        <v>13</v>
      </c>
      <c r="B57" s="439" t="s">
        <v>14</v>
      </c>
      <c r="C57" s="439" t="s">
        <v>15</v>
      </c>
      <c r="D57" s="439">
        <v>98706.672846497604</v>
      </c>
      <c r="E57" s="439">
        <v>13.773453589483299</v>
      </c>
    </row>
    <row r="58" spans="1:5" x14ac:dyDescent="0.25">
      <c r="A58" s="439" t="s">
        <v>13</v>
      </c>
      <c r="B58" s="439" t="s">
        <v>14</v>
      </c>
      <c r="C58" s="439" t="s">
        <v>16</v>
      </c>
      <c r="D58" s="439">
        <v>178763.18513765701</v>
      </c>
      <c r="E58" s="439">
        <v>2.3118501457663099</v>
      </c>
    </row>
    <row r="59" spans="1:5" x14ac:dyDescent="0.25">
      <c r="A59" s="439" t="s">
        <v>41</v>
      </c>
      <c r="B59" s="439" t="s">
        <v>42</v>
      </c>
      <c r="C59" s="439" t="s">
        <v>16</v>
      </c>
      <c r="D59" s="439">
        <v>139439.80689241801</v>
      </c>
      <c r="E59" s="439">
        <v>11.9675554856445</v>
      </c>
    </row>
    <row r="60" spans="1:5" x14ac:dyDescent="0.25">
      <c r="A60" s="439" t="s">
        <v>43</v>
      </c>
      <c r="B60" s="439" t="s">
        <v>44</v>
      </c>
      <c r="C60" s="439" t="s">
        <v>15</v>
      </c>
      <c r="D60" s="439">
        <v>36688.185934576002</v>
      </c>
      <c r="E60" s="439">
        <v>39.972267333468899</v>
      </c>
    </row>
    <row r="61" spans="1:5" x14ac:dyDescent="0.25">
      <c r="A61" s="439" t="s">
        <v>43</v>
      </c>
      <c r="B61" s="439" t="s">
        <v>44</v>
      </c>
      <c r="C61" s="439" t="s">
        <v>16</v>
      </c>
      <c r="D61" s="439">
        <v>152004.426976786</v>
      </c>
      <c r="E61" s="439">
        <v>22.619634783524699</v>
      </c>
    </row>
    <row r="62" spans="1:5" x14ac:dyDescent="0.25">
      <c r="A62" s="439" t="s">
        <v>45</v>
      </c>
      <c r="B62" s="439" t="s">
        <v>46</v>
      </c>
      <c r="C62" s="439" t="s">
        <v>15</v>
      </c>
      <c r="D62" s="439">
        <v>126131.09291488399</v>
      </c>
      <c r="E62" s="439">
        <v>29.446736436753199</v>
      </c>
    </row>
    <row r="63" spans="1:5" x14ac:dyDescent="0.25">
      <c r="A63" s="439" t="s">
        <v>45</v>
      </c>
      <c r="B63" s="439" t="s">
        <v>46</v>
      </c>
      <c r="C63" s="439" t="s">
        <v>16</v>
      </c>
      <c r="D63" s="439">
        <v>46376.06704691</v>
      </c>
      <c r="E63" s="439">
        <v>16.248596556435601</v>
      </c>
    </row>
    <row r="64" spans="1:5" x14ac:dyDescent="0.25">
      <c r="A64" s="439" t="s">
        <v>47</v>
      </c>
      <c r="B64" s="439" t="s">
        <v>48</v>
      </c>
      <c r="C64" s="439" t="s">
        <v>15</v>
      </c>
      <c r="D64" s="439">
        <v>55949.962060191501</v>
      </c>
      <c r="E64" s="439">
        <v>45.742042305822999</v>
      </c>
    </row>
    <row r="65" spans="1:5" x14ac:dyDescent="0.25">
      <c r="A65" s="439" t="s">
        <v>47</v>
      </c>
      <c r="B65" s="439" t="s">
        <v>48</v>
      </c>
      <c r="C65" s="439" t="s">
        <v>16</v>
      </c>
      <c r="D65" s="439">
        <v>159364.07360730501</v>
      </c>
      <c r="E65" s="439">
        <v>12.520314645096301</v>
      </c>
    </row>
    <row r="66" spans="1:5" x14ac:dyDescent="0.25">
      <c r="A66" s="439" t="s">
        <v>49</v>
      </c>
      <c r="B66" s="439" t="s">
        <v>50</v>
      </c>
      <c r="C66" s="439" t="s">
        <v>15</v>
      </c>
      <c r="D66" s="439">
        <v>102387.867867434</v>
      </c>
      <c r="E66" s="439">
        <v>48.182599122405001</v>
      </c>
    </row>
    <row r="67" spans="1:5" x14ac:dyDescent="0.25">
      <c r="A67" s="439" t="s">
        <v>49</v>
      </c>
      <c r="B67" s="439" t="s">
        <v>50</v>
      </c>
      <c r="C67" s="439" t="s">
        <v>16</v>
      </c>
      <c r="D67" s="439">
        <v>135291.30160081899</v>
      </c>
      <c r="E67" s="439">
        <v>12.889056702385201</v>
      </c>
    </row>
    <row r="68" spans="1:5" x14ac:dyDescent="0.25">
      <c r="A68" s="439" t="s">
        <v>51</v>
      </c>
      <c r="B68" s="439" t="s">
        <v>52</v>
      </c>
      <c r="C68" s="439" t="s">
        <v>15</v>
      </c>
      <c r="D68" s="439">
        <v>160072.00498809799</v>
      </c>
      <c r="E68" s="439">
        <v>72.605408301018798</v>
      </c>
    </row>
    <row r="69" spans="1:5" x14ac:dyDescent="0.25">
      <c r="A69" s="439" t="s">
        <v>51</v>
      </c>
      <c r="B69" s="439" t="s">
        <v>52</v>
      </c>
      <c r="C69" s="439" t="s">
        <v>16</v>
      </c>
      <c r="D69" s="439">
        <v>146530.35059739501</v>
      </c>
      <c r="E69" s="439">
        <v>18.042299135134201</v>
      </c>
    </row>
    <row r="70" spans="1:5" x14ac:dyDescent="0.25">
      <c r="A70" s="439" t="s">
        <v>32</v>
      </c>
      <c r="B70" s="439" t="s">
        <v>33</v>
      </c>
      <c r="C70" s="439" t="s">
        <v>15</v>
      </c>
      <c r="D70" s="439">
        <v>372281.83730257599</v>
      </c>
      <c r="E70" s="439">
        <v>48.321744332887199</v>
      </c>
    </row>
    <row r="71" spans="1:5" x14ac:dyDescent="0.25">
      <c r="A71" s="439" t="s">
        <v>32</v>
      </c>
      <c r="B71" s="439" t="s">
        <v>33</v>
      </c>
      <c r="C71" s="439" t="s">
        <v>16</v>
      </c>
      <c r="D71" s="439">
        <v>207938.43083035201</v>
      </c>
      <c r="E71" s="439">
        <v>18.485206531587998</v>
      </c>
    </row>
    <row r="72" spans="1:5" x14ac:dyDescent="0.25">
      <c r="A72" s="439" t="s">
        <v>53</v>
      </c>
      <c r="B72" s="439" t="s">
        <v>54</v>
      </c>
      <c r="C72" s="439" t="s">
        <v>15</v>
      </c>
      <c r="D72" s="439">
        <v>80000</v>
      </c>
      <c r="E72" s="439">
        <v>1.3162176166500101E-14</v>
      </c>
    </row>
    <row r="73" spans="1:5" x14ac:dyDescent="0.25">
      <c r="A73" s="439" t="s">
        <v>53</v>
      </c>
      <c r="B73" s="439" t="s">
        <v>54</v>
      </c>
      <c r="C73" s="439" t="s">
        <v>16</v>
      </c>
      <c r="D73" s="439">
        <v>201706.709783172</v>
      </c>
      <c r="E73" s="439">
        <v>10.153900549851601</v>
      </c>
    </row>
    <row r="74" spans="1:5" x14ac:dyDescent="0.25">
      <c r="A74" s="439" t="s">
        <v>36</v>
      </c>
      <c r="B74" s="439" t="s">
        <v>37</v>
      </c>
      <c r="C74" s="439" t="s">
        <v>15</v>
      </c>
      <c r="D74" s="439">
        <v>99566.314463716903</v>
      </c>
      <c r="E74" s="439">
        <v>23.302630209441201</v>
      </c>
    </row>
    <row r="75" spans="1:5" x14ac:dyDescent="0.25">
      <c r="A75" s="439" t="s">
        <v>36</v>
      </c>
      <c r="B75" s="439" t="s">
        <v>37</v>
      </c>
      <c r="C75" s="439" t="s">
        <v>16</v>
      </c>
      <c r="D75" s="439">
        <v>121748.10130271901</v>
      </c>
      <c r="E75" s="439">
        <v>16.2787051565534</v>
      </c>
    </row>
    <row r="76" spans="1:5" x14ac:dyDescent="0.25">
      <c r="A76" s="439" t="s">
        <v>38</v>
      </c>
      <c r="B76" s="439" t="s">
        <v>39</v>
      </c>
      <c r="C76" s="439" t="s">
        <v>16</v>
      </c>
      <c r="D76" s="439">
        <v>155216.746305187</v>
      </c>
      <c r="E76" s="439">
        <v>19.935589245257901</v>
      </c>
    </row>
    <row r="77" spans="1:5" x14ac:dyDescent="0.25">
      <c r="A77" s="439" t="s">
        <v>59</v>
      </c>
      <c r="B77" s="439" t="s">
        <v>60</v>
      </c>
      <c r="C77" s="439" t="s">
        <v>15</v>
      </c>
      <c r="D77" s="439">
        <v>143401.26872907899</v>
      </c>
      <c r="E77" s="439">
        <v>7.49230290617274</v>
      </c>
    </row>
    <row r="78" spans="1:5" x14ac:dyDescent="0.25">
      <c r="A78" s="439" t="s">
        <v>59</v>
      </c>
      <c r="B78" s="439" t="s">
        <v>60</v>
      </c>
      <c r="C78" s="439" t="s">
        <v>16</v>
      </c>
      <c r="D78" s="439">
        <v>124481.746718829</v>
      </c>
      <c r="E78" s="439">
        <v>10.718176697555499</v>
      </c>
    </row>
    <row r="79" spans="1:5" x14ac:dyDescent="0.25">
      <c r="A79" s="439" t="s">
        <v>61</v>
      </c>
      <c r="B79" s="439" t="s">
        <v>62</v>
      </c>
      <c r="C79" s="439" t="s">
        <v>16</v>
      </c>
      <c r="D79" s="439">
        <v>155217.26310670501</v>
      </c>
      <c r="E79" s="439">
        <v>29.113167317881899</v>
      </c>
    </row>
    <row r="80" spans="1:5" x14ac:dyDescent="0.25">
      <c r="A80" s="439" t="s">
        <v>63</v>
      </c>
      <c r="B80" s="439" t="s">
        <v>64</v>
      </c>
      <c r="C80" s="439" t="s">
        <v>15</v>
      </c>
      <c r="D80" s="439">
        <v>228830.998884083</v>
      </c>
      <c r="E80" s="439">
        <v>14.3722734482694</v>
      </c>
    </row>
    <row r="81" spans="1:5" x14ac:dyDescent="0.25">
      <c r="A81" s="439" t="s">
        <v>63</v>
      </c>
      <c r="B81" s="439" t="s">
        <v>64</v>
      </c>
      <c r="C81" s="439" t="s">
        <v>16</v>
      </c>
      <c r="D81" s="439">
        <v>130806.455308907</v>
      </c>
      <c r="E81" s="439">
        <v>9.5541007029209908</v>
      </c>
    </row>
    <row r="82" spans="1:5" x14ac:dyDescent="0.25">
      <c r="A82" s="439" t="s">
        <v>65</v>
      </c>
      <c r="B82" s="439" t="s">
        <v>66</v>
      </c>
      <c r="C82" s="439" t="s">
        <v>15</v>
      </c>
      <c r="D82" s="439">
        <v>137082.25774349499</v>
      </c>
      <c r="E82" s="439">
        <v>66.836410954368503</v>
      </c>
    </row>
    <row r="83" spans="1:5" x14ac:dyDescent="0.25">
      <c r="A83" s="439" t="s">
        <v>65</v>
      </c>
      <c r="B83" s="439" t="s">
        <v>66</v>
      </c>
      <c r="C83" s="439" t="s">
        <v>16</v>
      </c>
      <c r="D83" s="439">
        <v>170674.94531605201</v>
      </c>
      <c r="E83" s="439">
        <v>13.5252181632708</v>
      </c>
    </row>
    <row r="84" spans="1:5" x14ac:dyDescent="0.25">
      <c r="A84" s="439" t="s">
        <v>67</v>
      </c>
      <c r="B84" s="439" t="s">
        <v>68</v>
      </c>
      <c r="C84" s="439" t="s">
        <v>16</v>
      </c>
      <c r="D84" s="439">
        <v>144823.273263829</v>
      </c>
      <c r="E84" s="439">
        <v>15.1451390015852</v>
      </c>
    </row>
    <row r="85" spans="1:5" x14ac:dyDescent="0.25">
      <c r="A85" t="s">
        <v>19</v>
      </c>
    </row>
    <row r="86" spans="1:5" x14ac:dyDescent="0.25">
      <c r="A86" t="s">
        <v>20</v>
      </c>
    </row>
    <row r="87" spans="1:5" x14ac:dyDescent="0.25">
      <c r="A87" t="s">
        <v>21</v>
      </c>
    </row>
    <row r="88" spans="1:5" x14ac:dyDescent="0.25">
      <c r="A88" t="s">
        <v>22</v>
      </c>
    </row>
    <row r="89" spans="1:5" x14ac:dyDescent="0.25">
      <c r="A89" t="s">
        <v>23</v>
      </c>
    </row>
    <row r="92" spans="1:5" x14ac:dyDescent="0.25">
      <c r="E92" s="7" t="str">
        <f>HYPERLINK("#'Indice'!A1", "Ir al índice")</f>
        <v>Ir al índice</v>
      </c>
    </row>
    <row r="93" spans="1:5" ht="17.25" x14ac:dyDescent="0.3">
      <c r="A93" s="4" t="s">
        <v>1055</v>
      </c>
    </row>
    <row r="94" spans="1:5" x14ac:dyDescent="0.25">
      <c r="A94" s="5" t="s">
        <v>9</v>
      </c>
      <c r="B94" s="5" t="s">
        <v>70</v>
      </c>
      <c r="C94" s="5" t="s">
        <v>1145</v>
      </c>
      <c r="D94" s="5" t="s">
        <v>573</v>
      </c>
      <c r="E94" s="5" t="s">
        <v>574</v>
      </c>
    </row>
    <row r="95" spans="1:5" x14ac:dyDescent="0.25">
      <c r="A95" s="440" t="s">
        <v>71</v>
      </c>
      <c r="B95" s="440" t="s">
        <v>72</v>
      </c>
      <c r="C95" s="440" t="s">
        <v>15</v>
      </c>
      <c r="D95" s="440">
        <v>218801.01381793199</v>
      </c>
      <c r="E95" s="440">
        <v>32.735105138770898</v>
      </c>
    </row>
    <row r="96" spans="1:5" x14ac:dyDescent="0.25">
      <c r="A96" s="440" t="s">
        <v>71</v>
      </c>
      <c r="B96" s="440" t="s">
        <v>72</v>
      </c>
      <c r="C96" s="440" t="s">
        <v>16</v>
      </c>
      <c r="D96" s="440">
        <v>307021.26712844498</v>
      </c>
      <c r="E96" s="440">
        <v>5.0670127791016499</v>
      </c>
    </row>
    <row r="97" spans="1:5" x14ac:dyDescent="0.25">
      <c r="A97" s="440" t="s">
        <v>73</v>
      </c>
      <c r="B97" s="440" t="s">
        <v>74</v>
      </c>
      <c r="C97" s="440" t="s">
        <v>15</v>
      </c>
      <c r="D97" s="440">
        <v>78832.744213268001</v>
      </c>
      <c r="E97" s="440">
        <v>21.227759080429301</v>
      </c>
    </row>
    <row r="98" spans="1:5" x14ac:dyDescent="0.25">
      <c r="A98" s="440" t="s">
        <v>73</v>
      </c>
      <c r="B98" s="440" t="s">
        <v>74</v>
      </c>
      <c r="C98" s="440" t="s">
        <v>16</v>
      </c>
      <c r="D98" s="440">
        <v>363034.44744660601</v>
      </c>
      <c r="E98" s="440">
        <v>11.452928119060999</v>
      </c>
    </row>
    <row r="99" spans="1:5" x14ac:dyDescent="0.25">
      <c r="A99" s="440" t="s">
        <v>75</v>
      </c>
      <c r="B99" s="440" t="s">
        <v>76</v>
      </c>
      <c r="C99" s="440" t="s">
        <v>15</v>
      </c>
      <c r="D99" s="440">
        <v>85583.784903255597</v>
      </c>
      <c r="E99" s="440">
        <v>41.486587125198596</v>
      </c>
    </row>
    <row r="100" spans="1:5" x14ac:dyDescent="0.25">
      <c r="A100" s="440" t="s">
        <v>75</v>
      </c>
      <c r="B100" s="440" t="s">
        <v>76</v>
      </c>
      <c r="C100" s="440" t="s">
        <v>16</v>
      </c>
      <c r="D100" s="440">
        <v>199559.47387280801</v>
      </c>
      <c r="E100" s="440">
        <v>7.21265102883092</v>
      </c>
    </row>
    <row r="101" spans="1:5" x14ac:dyDescent="0.25">
      <c r="A101" s="440" t="s">
        <v>77</v>
      </c>
      <c r="B101" s="440" t="s">
        <v>78</v>
      </c>
      <c r="C101" s="440" t="s">
        <v>15</v>
      </c>
      <c r="D101" s="440">
        <v>56216.750671394599</v>
      </c>
      <c r="E101" s="440">
        <v>13.953904052211699</v>
      </c>
    </row>
    <row r="102" spans="1:5" x14ac:dyDescent="0.25">
      <c r="A102" s="440" t="s">
        <v>77</v>
      </c>
      <c r="B102" s="440" t="s">
        <v>78</v>
      </c>
      <c r="C102" s="440" t="s">
        <v>16</v>
      </c>
      <c r="D102" s="440">
        <v>98591.681789881899</v>
      </c>
      <c r="E102" s="440">
        <v>7.4206562186111604</v>
      </c>
    </row>
    <row r="103" spans="1:5" x14ac:dyDescent="0.25">
      <c r="A103" s="440" t="s">
        <v>79</v>
      </c>
      <c r="B103" s="440" t="s">
        <v>80</v>
      </c>
      <c r="C103" s="440" t="s">
        <v>15</v>
      </c>
      <c r="D103" s="440">
        <v>69084.2230335247</v>
      </c>
      <c r="E103" s="440">
        <v>11.9763561879832</v>
      </c>
    </row>
    <row r="104" spans="1:5" x14ac:dyDescent="0.25">
      <c r="A104" s="440" t="s">
        <v>79</v>
      </c>
      <c r="B104" s="440" t="s">
        <v>80</v>
      </c>
      <c r="C104" s="440" t="s">
        <v>16</v>
      </c>
      <c r="D104" s="440">
        <v>108717.152514755</v>
      </c>
      <c r="E104" s="440">
        <v>6.9078741553397602</v>
      </c>
    </row>
    <row r="105" spans="1:5" x14ac:dyDescent="0.25">
      <c r="A105" s="440" t="s">
        <v>81</v>
      </c>
      <c r="B105" s="440" t="s">
        <v>82</v>
      </c>
      <c r="C105" s="440" t="s">
        <v>15</v>
      </c>
      <c r="D105" s="440">
        <v>46561.360015252401</v>
      </c>
      <c r="E105" s="440">
        <v>18.091978473380401</v>
      </c>
    </row>
    <row r="106" spans="1:5" x14ac:dyDescent="0.25">
      <c r="A106" s="440" t="s">
        <v>81</v>
      </c>
      <c r="B106" s="440" t="s">
        <v>82</v>
      </c>
      <c r="C106" s="440" t="s">
        <v>16</v>
      </c>
      <c r="D106" s="440">
        <v>56066.690184659899</v>
      </c>
      <c r="E106" s="440">
        <v>8.7376604046634796</v>
      </c>
    </row>
    <row r="107" spans="1:5" x14ac:dyDescent="0.25">
      <c r="A107" s="440" t="s">
        <v>83</v>
      </c>
      <c r="B107" s="440" t="s">
        <v>84</v>
      </c>
      <c r="C107" s="440" t="s">
        <v>15</v>
      </c>
      <c r="D107" s="440">
        <v>63905.522476738501</v>
      </c>
      <c r="E107" s="440">
        <v>16.759025151512599</v>
      </c>
    </row>
    <row r="108" spans="1:5" x14ac:dyDescent="0.25">
      <c r="A108" s="440" t="s">
        <v>83</v>
      </c>
      <c r="B108" s="440" t="s">
        <v>84</v>
      </c>
      <c r="C108" s="440" t="s">
        <v>16</v>
      </c>
      <c r="D108" s="440">
        <v>101750.165721053</v>
      </c>
      <c r="E108" s="440">
        <v>7.4536571956727604</v>
      </c>
    </row>
    <row r="109" spans="1:5" x14ac:dyDescent="0.25">
      <c r="A109" s="440" t="s">
        <v>85</v>
      </c>
      <c r="B109" s="440" t="s">
        <v>86</v>
      </c>
      <c r="C109" s="440" t="s">
        <v>15</v>
      </c>
      <c r="D109" s="440">
        <v>189736.226738984</v>
      </c>
      <c r="E109" s="440">
        <v>48.2802745056118</v>
      </c>
    </row>
    <row r="110" spans="1:5" x14ac:dyDescent="0.25">
      <c r="A110" s="440" t="s">
        <v>85</v>
      </c>
      <c r="B110" s="440" t="s">
        <v>86</v>
      </c>
      <c r="C110" s="440" t="s">
        <v>16</v>
      </c>
      <c r="D110" s="440">
        <v>129643.13946104801</v>
      </c>
      <c r="E110" s="440">
        <v>8.2057959329400294</v>
      </c>
    </row>
    <row r="111" spans="1:5" x14ac:dyDescent="0.25">
      <c r="A111" s="440" t="s">
        <v>87</v>
      </c>
      <c r="B111" s="440" t="s">
        <v>88</v>
      </c>
      <c r="C111" s="440" t="s">
        <v>15</v>
      </c>
      <c r="D111" s="440">
        <v>73984.649228524999</v>
      </c>
      <c r="E111" s="440">
        <v>19.524530261961601</v>
      </c>
    </row>
    <row r="112" spans="1:5" x14ac:dyDescent="0.25">
      <c r="A112" s="440" t="s">
        <v>87</v>
      </c>
      <c r="B112" s="440" t="s">
        <v>88</v>
      </c>
      <c r="C112" s="440" t="s">
        <v>16</v>
      </c>
      <c r="D112" s="440">
        <v>204579.45525584399</v>
      </c>
      <c r="E112" s="440">
        <v>6.6244998705360496</v>
      </c>
    </row>
    <row r="113" spans="1:5" x14ac:dyDescent="0.25">
      <c r="A113" s="440" t="s">
        <v>89</v>
      </c>
      <c r="B113" s="440" t="s">
        <v>90</v>
      </c>
      <c r="C113" s="440" t="s">
        <v>15</v>
      </c>
      <c r="D113" s="440">
        <v>105332.86197004</v>
      </c>
      <c r="E113" s="440">
        <v>15.7486120444444</v>
      </c>
    </row>
    <row r="114" spans="1:5" x14ac:dyDescent="0.25">
      <c r="A114" s="440" t="s">
        <v>89</v>
      </c>
      <c r="B114" s="440" t="s">
        <v>90</v>
      </c>
      <c r="C114" s="440" t="s">
        <v>16</v>
      </c>
      <c r="D114" s="440">
        <v>171707.84545512701</v>
      </c>
      <c r="E114" s="440">
        <v>6.9511753474950098</v>
      </c>
    </row>
    <row r="115" spans="1:5" x14ac:dyDescent="0.25">
      <c r="A115" s="440" t="s">
        <v>91</v>
      </c>
      <c r="B115" s="440" t="s">
        <v>92</v>
      </c>
      <c r="C115" s="440" t="s">
        <v>15</v>
      </c>
      <c r="D115" s="440">
        <v>39924.024831143099</v>
      </c>
      <c r="E115" s="440">
        <v>31.937295880088701</v>
      </c>
    </row>
    <row r="116" spans="1:5" x14ac:dyDescent="0.25">
      <c r="A116" s="440" t="s">
        <v>91</v>
      </c>
      <c r="B116" s="440" t="s">
        <v>92</v>
      </c>
      <c r="C116" s="440" t="s">
        <v>16</v>
      </c>
      <c r="D116" s="440">
        <v>203512.18670891499</v>
      </c>
      <c r="E116" s="440">
        <v>6.3716629409999701</v>
      </c>
    </row>
    <row r="117" spans="1:5" x14ac:dyDescent="0.25">
      <c r="A117" s="440" t="s">
        <v>93</v>
      </c>
      <c r="B117" s="440" t="s">
        <v>94</v>
      </c>
      <c r="C117" s="440" t="s">
        <v>16</v>
      </c>
      <c r="D117" s="440">
        <v>200328.13578465499</v>
      </c>
      <c r="E117" s="440">
        <v>7.7417758078623704</v>
      </c>
    </row>
    <row r="118" spans="1:5" x14ac:dyDescent="0.25">
      <c r="A118" s="440" t="s">
        <v>95</v>
      </c>
      <c r="B118" s="440" t="s">
        <v>96</v>
      </c>
      <c r="C118" s="440" t="s">
        <v>16</v>
      </c>
      <c r="D118" s="440">
        <v>274001.92784740397</v>
      </c>
      <c r="E118" s="440">
        <v>6.1227452007921199</v>
      </c>
    </row>
    <row r="119" spans="1:5" x14ac:dyDescent="0.25">
      <c r="A119" s="440" t="s">
        <v>97</v>
      </c>
      <c r="B119" s="440" t="s">
        <v>98</v>
      </c>
      <c r="C119" s="440" t="s">
        <v>15</v>
      </c>
      <c r="D119" s="440">
        <v>72766.024670371</v>
      </c>
      <c r="E119" s="440">
        <v>25.873353156270799</v>
      </c>
    </row>
    <row r="120" spans="1:5" x14ac:dyDescent="0.25">
      <c r="A120" s="440" t="s">
        <v>97</v>
      </c>
      <c r="B120" s="440" t="s">
        <v>98</v>
      </c>
      <c r="C120" s="440" t="s">
        <v>16</v>
      </c>
      <c r="D120" s="440">
        <v>121300.271848066</v>
      </c>
      <c r="E120" s="440">
        <v>10.048853370762</v>
      </c>
    </row>
    <row r="121" spans="1:5" x14ac:dyDescent="0.25">
      <c r="A121" s="440" t="s">
        <v>99</v>
      </c>
      <c r="B121" s="440" t="s">
        <v>100</v>
      </c>
      <c r="C121" s="440" t="s">
        <v>15</v>
      </c>
      <c r="D121" s="440">
        <v>93565.896577319494</v>
      </c>
      <c r="E121" s="440">
        <v>31.290597171614401</v>
      </c>
    </row>
    <row r="122" spans="1:5" x14ac:dyDescent="0.25">
      <c r="A122" s="440" t="s">
        <v>99</v>
      </c>
      <c r="B122" s="440" t="s">
        <v>100</v>
      </c>
      <c r="C122" s="440" t="s">
        <v>16</v>
      </c>
      <c r="D122" s="440">
        <v>147566.471529223</v>
      </c>
      <c r="E122" s="440">
        <v>11.981130599986599</v>
      </c>
    </row>
    <row r="123" spans="1:5" x14ac:dyDescent="0.25">
      <c r="A123" s="440" t="s">
        <v>101</v>
      </c>
      <c r="B123" s="440" t="s">
        <v>102</v>
      </c>
      <c r="C123" s="440" t="s">
        <v>15</v>
      </c>
      <c r="D123" s="440">
        <v>91119.713578019597</v>
      </c>
      <c r="E123" s="440">
        <v>17.009928498826199</v>
      </c>
    </row>
    <row r="124" spans="1:5" x14ac:dyDescent="0.25">
      <c r="A124" s="440" t="s">
        <v>101</v>
      </c>
      <c r="B124" s="440" t="s">
        <v>102</v>
      </c>
      <c r="C124" s="440" t="s">
        <v>16</v>
      </c>
      <c r="D124" s="440">
        <v>183985.09145937499</v>
      </c>
      <c r="E124" s="440">
        <v>6.76042877048988</v>
      </c>
    </row>
    <row r="125" spans="1:5" x14ac:dyDescent="0.25">
      <c r="A125" s="440" t="s">
        <v>103</v>
      </c>
      <c r="B125" s="440" t="s">
        <v>104</v>
      </c>
      <c r="C125" s="440" t="s">
        <v>15</v>
      </c>
      <c r="D125" s="440">
        <v>160940.55774072901</v>
      </c>
      <c r="E125" s="440">
        <v>38.5891123919086</v>
      </c>
    </row>
    <row r="126" spans="1:5" x14ac:dyDescent="0.25">
      <c r="A126" s="440" t="s">
        <v>103</v>
      </c>
      <c r="B126" s="440" t="s">
        <v>104</v>
      </c>
      <c r="C126" s="440" t="s">
        <v>16</v>
      </c>
      <c r="D126" s="440">
        <v>204006.02274988801</v>
      </c>
      <c r="E126" s="440">
        <v>15.516784794509601</v>
      </c>
    </row>
    <row r="127" spans="1:5" x14ac:dyDescent="0.25">
      <c r="A127" s="440" t="s">
        <v>105</v>
      </c>
      <c r="B127" s="440" t="s">
        <v>106</v>
      </c>
      <c r="C127" s="440" t="s">
        <v>15</v>
      </c>
      <c r="D127" s="440">
        <v>134217.17358093301</v>
      </c>
      <c r="E127" s="440">
        <v>42.120732544232602</v>
      </c>
    </row>
    <row r="128" spans="1:5" x14ac:dyDescent="0.25">
      <c r="A128" s="440" t="s">
        <v>105</v>
      </c>
      <c r="B128" s="440" t="s">
        <v>106</v>
      </c>
      <c r="C128" s="440" t="s">
        <v>16</v>
      </c>
      <c r="D128" s="440">
        <v>129170.645744555</v>
      </c>
      <c r="E128" s="440">
        <v>9.3078598616202406</v>
      </c>
    </row>
    <row r="129" spans="1:5" x14ac:dyDescent="0.25">
      <c r="A129" s="440" t="s">
        <v>107</v>
      </c>
      <c r="B129" s="440" t="s">
        <v>108</v>
      </c>
      <c r="C129" s="440" t="s">
        <v>15</v>
      </c>
      <c r="D129" s="440">
        <v>101659.637404926</v>
      </c>
      <c r="E129" s="440">
        <v>17.2043722182617</v>
      </c>
    </row>
    <row r="130" spans="1:5" x14ac:dyDescent="0.25">
      <c r="A130" s="440" t="s">
        <v>107</v>
      </c>
      <c r="B130" s="440" t="s">
        <v>108</v>
      </c>
      <c r="C130" s="440" t="s">
        <v>16</v>
      </c>
      <c r="D130" s="440">
        <v>106287.991144474</v>
      </c>
      <c r="E130" s="440">
        <v>7.9385330755675803</v>
      </c>
    </row>
    <row r="131" spans="1:5" x14ac:dyDescent="0.25">
      <c r="A131" t="s">
        <v>19</v>
      </c>
    </row>
    <row r="132" spans="1:5" x14ac:dyDescent="0.25">
      <c r="A132" t="s">
        <v>20</v>
      </c>
    </row>
    <row r="133" spans="1:5" x14ac:dyDescent="0.25">
      <c r="A133" t="s">
        <v>21</v>
      </c>
    </row>
    <row r="134" spans="1:5" x14ac:dyDescent="0.25">
      <c r="A134" t="s">
        <v>22</v>
      </c>
    </row>
    <row r="135" spans="1:5" x14ac:dyDescent="0.25">
      <c r="A135" t="s">
        <v>23</v>
      </c>
    </row>
    <row r="138" spans="1:5" x14ac:dyDescent="0.25">
      <c r="E138" s="7" t="str">
        <f>HYPERLINK("#'Indice'!A1", "Ir al índice")</f>
        <v>Ir al índice</v>
      </c>
    </row>
    <row r="139" spans="1:5" ht="17.25" x14ac:dyDescent="0.3">
      <c r="A139" s="4" t="s">
        <v>1056</v>
      </c>
    </row>
    <row r="140" spans="1:5" x14ac:dyDescent="0.25">
      <c r="A140" s="5" t="s">
        <v>9</v>
      </c>
      <c r="B140" s="5" t="s">
        <v>70</v>
      </c>
      <c r="C140" s="5" t="s">
        <v>1145</v>
      </c>
      <c r="D140" s="5" t="s">
        <v>573</v>
      </c>
      <c r="E140" s="5" t="s">
        <v>574</v>
      </c>
    </row>
    <row r="141" spans="1:5" x14ac:dyDescent="0.25">
      <c r="A141" s="441" t="s">
        <v>71</v>
      </c>
      <c r="B141" s="441" t="s">
        <v>72</v>
      </c>
      <c r="C141" s="441" t="s">
        <v>15</v>
      </c>
      <c r="D141" s="441">
        <v>218801.01381793199</v>
      </c>
      <c r="E141" s="441">
        <v>32.735105138770898</v>
      </c>
    </row>
    <row r="142" spans="1:5" x14ac:dyDescent="0.25">
      <c r="A142" s="441" t="s">
        <v>71</v>
      </c>
      <c r="B142" s="441" t="s">
        <v>72</v>
      </c>
      <c r="C142" s="441" t="s">
        <v>16</v>
      </c>
      <c r="D142" s="441">
        <v>307021.26712844498</v>
      </c>
      <c r="E142" s="441">
        <v>5.0670127791016499</v>
      </c>
    </row>
    <row r="143" spans="1:5" x14ac:dyDescent="0.25">
      <c r="A143" s="441" t="s">
        <v>73</v>
      </c>
      <c r="B143" s="441" t="s">
        <v>74</v>
      </c>
      <c r="C143" s="441" t="s">
        <v>15</v>
      </c>
      <c r="D143" s="441">
        <v>78832.744213268001</v>
      </c>
      <c r="E143" s="441">
        <v>21.227759080429301</v>
      </c>
    </row>
    <row r="144" spans="1:5" x14ac:dyDescent="0.25">
      <c r="A144" s="441" t="s">
        <v>73</v>
      </c>
      <c r="B144" s="441" t="s">
        <v>74</v>
      </c>
      <c r="C144" s="441" t="s">
        <v>16</v>
      </c>
      <c r="D144" s="441">
        <v>363034.44744660601</v>
      </c>
      <c r="E144" s="441">
        <v>11.452928119060999</v>
      </c>
    </row>
    <row r="145" spans="1:5" x14ac:dyDescent="0.25">
      <c r="A145" s="441" t="s">
        <v>75</v>
      </c>
      <c r="B145" s="441" t="s">
        <v>76</v>
      </c>
      <c r="C145" s="441" t="s">
        <v>15</v>
      </c>
      <c r="D145" s="441">
        <v>85583.784903255597</v>
      </c>
      <c r="E145" s="441">
        <v>41.486587125198596</v>
      </c>
    </row>
    <row r="146" spans="1:5" x14ac:dyDescent="0.25">
      <c r="A146" s="441" t="s">
        <v>75</v>
      </c>
      <c r="B146" s="441" t="s">
        <v>76</v>
      </c>
      <c r="C146" s="441" t="s">
        <v>16</v>
      </c>
      <c r="D146" s="441">
        <v>199559.47387280801</v>
      </c>
      <c r="E146" s="441">
        <v>7.21265102883092</v>
      </c>
    </row>
    <row r="147" spans="1:5" x14ac:dyDescent="0.25">
      <c r="A147" s="441" t="s">
        <v>77</v>
      </c>
      <c r="B147" s="441" t="s">
        <v>78</v>
      </c>
      <c r="C147" s="441" t="s">
        <v>15</v>
      </c>
      <c r="D147" s="441">
        <v>56216.750671394599</v>
      </c>
      <c r="E147" s="441">
        <v>13.953904052211699</v>
      </c>
    </row>
    <row r="148" spans="1:5" x14ac:dyDescent="0.25">
      <c r="A148" s="441" t="s">
        <v>77</v>
      </c>
      <c r="B148" s="441" t="s">
        <v>78</v>
      </c>
      <c r="C148" s="441" t="s">
        <v>16</v>
      </c>
      <c r="D148" s="441">
        <v>98591.681789881899</v>
      </c>
      <c r="E148" s="441">
        <v>7.4206562186111604</v>
      </c>
    </row>
    <row r="149" spans="1:5" x14ac:dyDescent="0.25">
      <c r="A149" s="441" t="s">
        <v>79</v>
      </c>
      <c r="B149" s="441" t="s">
        <v>80</v>
      </c>
      <c r="C149" s="441" t="s">
        <v>15</v>
      </c>
      <c r="D149" s="441">
        <v>69084.2230335247</v>
      </c>
      <c r="E149" s="441">
        <v>11.9763561879832</v>
      </c>
    </row>
    <row r="150" spans="1:5" x14ac:dyDescent="0.25">
      <c r="A150" s="441" t="s">
        <v>79</v>
      </c>
      <c r="B150" s="441" t="s">
        <v>80</v>
      </c>
      <c r="C150" s="441" t="s">
        <v>16</v>
      </c>
      <c r="D150" s="441">
        <v>108717.152514755</v>
      </c>
      <c r="E150" s="441">
        <v>6.9078741553397602</v>
      </c>
    </row>
    <row r="151" spans="1:5" x14ac:dyDescent="0.25">
      <c r="A151" s="441" t="s">
        <v>81</v>
      </c>
      <c r="B151" s="441" t="s">
        <v>82</v>
      </c>
      <c r="C151" s="441" t="s">
        <v>15</v>
      </c>
      <c r="D151" s="441">
        <v>46561.360015252401</v>
      </c>
      <c r="E151" s="441">
        <v>18.091978473380401</v>
      </c>
    </row>
    <row r="152" spans="1:5" x14ac:dyDescent="0.25">
      <c r="A152" s="441" t="s">
        <v>81</v>
      </c>
      <c r="B152" s="441" t="s">
        <v>82</v>
      </c>
      <c r="C152" s="441" t="s">
        <v>16</v>
      </c>
      <c r="D152" s="441">
        <v>56066.690184659899</v>
      </c>
      <c r="E152" s="441">
        <v>8.7376604046634796</v>
      </c>
    </row>
    <row r="153" spans="1:5" x14ac:dyDescent="0.25">
      <c r="A153" s="441" t="s">
        <v>83</v>
      </c>
      <c r="B153" s="441" t="s">
        <v>84</v>
      </c>
      <c r="C153" s="441" t="s">
        <v>15</v>
      </c>
      <c r="D153" s="441">
        <v>63905.522476738501</v>
      </c>
      <c r="E153" s="441">
        <v>16.759025151512599</v>
      </c>
    </row>
    <row r="154" spans="1:5" x14ac:dyDescent="0.25">
      <c r="A154" s="441" t="s">
        <v>83</v>
      </c>
      <c r="B154" s="441" t="s">
        <v>84</v>
      </c>
      <c r="C154" s="441" t="s">
        <v>16</v>
      </c>
      <c r="D154" s="441">
        <v>101750.165721053</v>
      </c>
      <c r="E154" s="441">
        <v>7.4536571956727604</v>
      </c>
    </row>
    <row r="155" spans="1:5" x14ac:dyDescent="0.25">
      <c r="A155" s="441" t="s">
        <v>85</v>
      </c>
      <c r="B155" s="441" t="s">
        <v>86</v>
      </c>
      <c r="C155" s="441" t="s">
        <v>15</v>
      </c>
      <c r="D155" s="441">
        <v>189736.226738984</v>
      </c>
      <c r="E155" s="441">
        <v>48.2802745056118</v>
      </c>
    </row>
    <row r="156" spans="1:5" x14ac:dyDescent="0.25">
      <c r="A156" s="441" t="s">
        <v>85</v>
      </c>
      <c r="B156" s="441" t="s">
        <v>86</v>
      </c>
      <c r="C156" s="441" t="s">
        <v>16</v>
      </c>
      <c r="D156" s="441">
        <v>129643.13946104801</v>
      </c>
      <c r="E156" s="441">
        <v>8.2057959329400294</v>
      </c>
    </row>
    <row r="157" spans="1:5" x14ac:dyDescent="0.25">
      <c r="A157" s="441" t="s">
        <v>87</v>
      </c>
      <c r="B157" s="441" t="s">
        <v>88</v>
      </c>
      <c r="C157" s="441" t="s">
        <v>15</v>
      </c>
      <c r="D157" s="441">
        <v>73984.649228524999</v>
      </c>
      <c r="E157" s="441">
        <v>19.524530261961601</v>
      </c>
    </row>
    <row r="158" spans="1:5" x14ac:dyDescent="0.25">
      <c r="A158" s="441" t="s">
        <v>87</v>
      </c>
      <c r="B158" s="441" t="s">
        <v>88</v>
      </c>
      <c r="C158" s="441" t="s">
        <v>16</v>
      </c>
      <c r="D158" s="441">
        <v>204579.45525584399</v>
      </c>
      <c r="E158" s="441">
        <v>6.6244998705360496</v>
      </c>
    </row>
    <row r="159" spans="1:5" x14ac:dyDescent="0.25">
      <c r="A159" s="441" t="s">
        <v>89</v>
      </c>
      <c r="B159" s="441" t="s">
        <v>90</v>
      </c>
      <c r="C159" s="441" t="s">
        <v>15</v>
      </c>
      <c r="D159" s="441">
        <v>105332.86197004</v>
      </c>
      <c r="E159" s="441">
        <v>15.7486120444444</v>
      </c>
    </row>
    <row r="160" spans="1:5" x14ac:dyDescent="0.25">
      <c r="A160" s="441" t="s">
        <v>89</v>
      </c>
      <c r="B160" s="441" t="s">
        <v>90</v>
      </c>
      <c r="C160" s="441" t="s">
        <v>16</v>
      </c>
      <c r="D160" s="441">
        <v>171707.84545512701</v>
      </c>
      <c r="E160" s="441">
        <v>6.9511753474950098</v>
      </c>
    </row>
    <row r="161" spans="1:5" x14ac:dyDescent="0.25">
      <c r="A161" s="441" t="s">
        <v>91</v>
      </c>
      <c r="B161" s="441" t="s">
        <v>92</v>
      </c>
      <c r="C161" s="441" t="s">
        <v>15</v>
      </c>
      <c r="D161" s="441">
        <v>39924.024831143099</v>
      </c>
      <c r="E161" s="441">
        <v>31.937295880088701</v>
      </c>
    </row>
    <row r="162" spans="1:5" x14ac:dyDescent="0.25">
      <c r="A162" s="441" t="s">
        <v>91</v>
      </c>
      <c r="B162" s="441" t="s">
        <v>92</v>
      </c>
      <c r="C162" s="441" t="s">
        <v>16</v>
      </c>
      <c r="D162" s="441">
        <v>203512.18670891499</v>
      </c>
      <c r="E162" s="441">
        <v>6.3716629409999701</v>
      </c>
    </row>
    <row r="163" spans="1:5" x14ac:dyDescent="0.25">
      <c r="A163" s="441" t="s">
        <v>93</v>
      </c>
      <c r="B163" s="441" t="s">
        <v>94</v>
      </c>
      <c r="C163" s="441" t="s">
        <v>16</v>
      </c>
      <c r="D163" s="441">
        <v>200328.13578465499</v>
      </c>
      <c r="E163" s="441">
        <v>7.7417758078623704</v>
      </c>
    </row>
    <row r="164" spans="1:5" x14ac:dyDescent="0.25">
      <c r="A164" s="441" t="s">
        <v>95</v>
      </c>
      <c r="B164" s="441" t="s">
        <v>96</v>
      </c>
      <c r="C164" s="441" t="s">
        <v>16</v>
      </c>
      <c r="D164" s="441">
        <v>274001.92784740397</v>
      </c>
      <c r="E164" s="441">
        <v>6.1227452007921199</v>
      </c>
    </row>
    <row r="165" spans="1:5" x14ac:dyDescent="0.25">
      <c r="A165" s="441" t="s">
        <v>97</v>
      </c>
      <c r="B165" s="441" t="s">
        <v>98</v>
      </c>
      <c r="C165" s="441" t="s">
        <v>15</v>
      </c>
      <c r="D165" s="441">
        <v>72766.024670371</v>
      </c>
      <c r="E165" s="441">
        <v>25.873353156270799</v>
      </c>
    </row>
    <row r="166" spans="1:5" x14ac:dyDescent="0.25">
      <c r="A166" s="441" t="s">
        <v>97</v>
      </c>
      <c r="B166" s="441" t="s">
        <v>98</v>
      </c>
      <c r="C166" s="441" t="s">
        <v>16</v>
      </c>
      <c r="D166" s="441">
        <v>121300.271848066</v>
      </c>
      <c r="E166" s="441">
        <v>10.048853370762</v>
      </c>
    </row>
    <row r="167" spans="1:5" x14ac:dyDescent="0.25">
      <c r="A167" s="441" t="s">
        <v>99</v>
      </c>
      <c r="B167" s="441" t="s">
        <v>100</v>
      </c>
      <c r="C167" s="441" t="s">
        <v>15</v>
      </c>
      <c r="D167" s="441">
        <v>93565.896577319494</v>
      </c>
      <c r="E167" s="441">
        <v>31.290597171614401</v>
      </c>
    </row>
    <row r="168" spans="1:5" x14ac:dyDescent="0.25">
      <c r="A168" s="441" t="s">
        <v>99</v>
      </c>
      <c r="B168" s="441" t="s">
        <v>100</v>
      </c>
      <c r="C168" s="441" t="s">
        <v>16</v>
      </c>
      <c r="D168" s="441">
        <v>147566.471529223</v>
      </c>
      <c r="E168" s="441">
        <v>11.981130599986599</v>
      </c>
    </row>
    <row r="169" spans="1:5" x14ac:dyDescent="0.25">
      <c r="A169" s="441" t="s">
        <v>101</v>
      </c>
      <c r="B169" s="441" t="s">
        <v>102</v>
      </c>
      <c r="C169" s="441" t="s">
        <v>15</v>
      </c>
      <c r="D169" s="441">
        <v>91119.713578019597</v>
      </c>
      <c r="E169" s="441">
        <v>17.009928498826199</v>
      </c>
    </row>
    <row r="170" spans="1:5" x14ac:dyDescent="0.25">
      <c r="A170" s="441" t="s">
        <v>101</v>
      </c>
      <c r="B170" s="441" t="s">
        <v>102</v>
      </c>
      <c r="C170" s="441" t="s">
        <v>16</v>
      </c>
      <c r="D170" s="441">
        <v>183985.09145937499</v>
      </c>
      <c r="E170" s="441">
        <v>6.76042877048988</v>
      </c>
    </row>
    <row r="171" spans="1:5" x14ac:dyDescent="0.25">
      <c r="A171" s="441" t="s">
        <v>103</v>
      </c>
      <c r="B171" s="441" t="s">
        <v>104</v>
      </c>
      <c r="C171" s="441" t="s">
        <v>15</v>
      </c>
      <c r="D171" s="441">
        <v>160940.55774072901</v>
      </c>
      <c r="E171" s="441">
        <v>38.5891123919086</v>
      </c>
    </row>
    <row r="172" spans="1:5" x14ac:dyDescent="0.25">
      <c r="A172" s="441" t="s">
        <v>103</v>
      </c>
      <c r="B172" s="441" t="s">
        <v>104</v>
      </c>
      <c r="C172" s="441" t="s">
        <v>16</v>
      </c>
      <c r="D172" s="441">
        <v>204006.02274988801</v>
      </c>
      <c r="E172" s="441">
        <v>15.516784794509601</v>
      </c>
    </row>
    <row r="173" spans="1:5" x14ac:dyDescent="0.25">
      <c r="A173" s="441" t="s">
        <v>105</v>
      </c>
      <c r="B173" s="441" t="s">
        <v>106</v>
      </c>
      <c r="C173" s="441" t="s">
        <v>15</v>
      </c>
      <c r="D173" s="441">
        <v>134217.17358093301</v>
      </c>
      <c r="E173" s="441">
        <v>42.120732544232602</v>
      </c>
    </row>
    <row r="174" spans="1:5" x14ac:dyDescent="0.25">
      <c r="A174" s="441" t="s">
        <v>105</v>
      </c>
      <c r="B174" s="441" t="s">
        <v>106</v>
      </c>
      <c r="C174" s="441" t="s">
        <v>16</v>
      </c>
      <c r="D174" s="441">
        <v>129170.645744555</v>
      </c>
      <c r="E174" s="441">
        <v>9.3078598616202406</v>
      </c>
    </row>
    <row r="175" spans="1:5" x14ac:dyDescent="0.25">
      <c r="A175" s="441" t="s">
        <v>107</v>
      </c>
      <c r="B175" s="441" t="s">
        <v>108</v>
      </c>
      <c r="C175" s="441" t="s">
        <v>15</v>
      </c>
      <c r="D175" s="441">
        <v>101659.637404926</v>
      </c>
      <c r="E175" s="441">
        <v>17.2043722182617</v>
      </c>
    </row>
    <row r="176" spans="1:5" x14ac:dyDescent="0.25">
      <c r="A176" s="441" t="s">
        <v>107</v>
      </c>
      <c r="B176" s="441" t="s">
        <v>108</v>
      </c>
      <c r="C176" s="441" t="s">
        <v>16</v>
      </c>
      <c r="D176" s="441">
        <v>106287.991144474</v>
      </c>
      <c r="E176" s="441">
        <v>7.9385330755675803</v>
      </c>
    </row>
    <row r="177" spans="1:5" x14ac:dyDescent="0.25">
      <c r="A177" t="s">
        <v>19</v>
      </c>
    </row>
    <row r="178" spans="1:5" x14ac:dyDescent="0.25">
      <c r="A178" t="s">
        <v>20</v>
      </c>
    </row>
    <row r="179" spans="1:5" x14ac:dyDescent="0.25">
      <c r="A179" t="s">
        <v>21</v>
      </c>
    </row>
    <row r="180" spans="1:5" x14ac:dyDescent="0.25">
      <c r="A180" t="s">
        <v>22</v>
      </c>
    </row>
    <row r="181" spans="1:5" x14ac:dyDescent="0.25">
      <c r="A181" t="s">
        <v>23</v>
      </c>
    </row>
    <row r="184" spans="1:5" x14ac:dyDescent="0.25">
      <c r="E184" s="7" t="str">
        <f>HYPERLINK("#'Indice'!A1", "Ir al índice")</f>
        <v>Ir al índice</v>
      </c>
    </row>
    <row r="185" spans="1:5" ht="17.25" x14ac:dyDescent="0.3">
      <c r="A185" s="4" t="s">
        <v>1057</v>
      </c>
    </row>
    <row r="186" spans="1:5" x14ac:dyDescent="0.25">
      <c r="A186" s="5" t="s">
        <v>9</v>
      </c>
      <c r="B186" s="5" t="s">
        <v>113</v>
      </c>
      <c r="C186" s="5" t="s">
        <v>1145</v>
      </c>
      <c r="D186" s="5" t="s">
        <v>573</v>
      </c>
      <c r="E186" s="5" t="s">
        <v>574</v>
      </c>
    </row>
    <row r="187" spans="1:5" x14ac:dyDescent="0.25">
      <c r="A187" s="442" t="s">
        <v>87</v>
      </c>
      <c r="B187" s="442" t="s">
        <v>114</v>
      </c>
      <c r="C187" s="442" t="s">
        <v>15</v>
      </c>
      <c r="D187" s="442">
        <v>218801.01381793199</v>
      </c>
      <c r="E187" s="442">
        <v>32.735105138770898</v>
      </c>
    </row>
    <row r="188" spans="1:5" x14ac:dyDescent="0.25">
      <c r="A188" s="442" t="s">
        <v>87</v>
      </c>
      <c r="B188" s="442" t="s">
        <v>114</v>
      </c>
      <c r="C188" s="442" t="s">
        <v>16</v>
      </c>
      <c r="D188" s="442">
        <v>196422.55492161601</v>
      </c>
      <c r="E188" s="442">
        <v>20.9503344048731</v>
      </c>
    </row>
    <row r="189" spans="1:5" x14ac:dyDescent="0.25">
      <c r="A189" s="442" t="s">
        <v>93</v>
      </c>
      <c r="B189" s="442" t="s">
        <v>116</v>
      </c>
      <c r="C189" s="442" t="s">
        <v>16</v>
      </c>
      <c r="D189" s="442">
        <v>276460.533294758</v>
      </c>
      <c r="E189" s="442">
        <v>9.6417988870257201</v>
      </c>
    </row>
    <row r="190" spans="1:5" x14ac:dyDescent="0.25">
      <c r="A190" s="442" t="s">
        <v>95</v>
      </c>
      <c r="B190" s="442" t="s">
        <v>117</v>
      </c>
      <c r="C190" s="442" t="s">
        <v>16</v>
      </c>
      <c r="D190" s="442">
        <v>348761.92363288399</v>
      </c>
      <c r="E190" s="442">
        <v>8.4605622900700901</v>
      </c>
    </row>
    <row r="191" spans="1:5" x14ac:dyDescent="0.25">
      <c r="A191" s="442" t="s">
        <v>105</v>
      </c>
      <c r="B191" s="442" t="s">
        <v>119</v>
      </c>
      <c r="C191" s="442" t="s">
        <v>16</v>
      </c>
      <c r="D191" s="442">
        <v>198743.34052853801</v>
      </c>
      <c r="E191" s="442">
        <v>11.3875018221633</v>
      </c>
    </row>
    <row r="192" spans="1:5" x14ac:dyDescent="0.25">
      <c r="A192" s="442" t="s">
        <v>124</v>
      </c>
      <c r="B192" s="442" t="s">
        <v>125</v>
      </c>
      <c r="C192" s="442" t="s">
        <v>16</v>
      </c>
      <c r="D192" s="442">
        <v>375948.88169677497</v>
      </c>
      <c r="E192" s="442">
        <v>15.7530179338787</v>
      </c>
    </row>
    <row r="193" spans="1:5" x14ac:dyDescent="0.25">
      <c r="A193" s="442" t="s">
        <v>128</v>
      </c>
      <c r="B193" s="442" t="s">
        <v>129</v>
      </c>
      <c r="C193" s="442" t="s">
        <v>15</v>
      </c>
      <c r="D193" s="442">
        <v>109492.95200610301</v>
      </c>
      <c r="E193" s="442">
        <v>19.526613910474399</v>
      </c>
    </row>
    <row r="194" spans="1:5" x14ac:dyDescent="0.25">
      <c r="A194" s="442" t="s">
        <v>128</v>
      </c>
      <c r="B194" s="442" t="s">
        <v>129</v>
      </c>
      <c r="C194" s="442" t="s">
        <v>16</v>
      </c>
      <c r="D194" s="442">
        <v>254051.33968444899</v>
      </c>
      <c r="E194" s="442">
        <v>7.4673485792285703</v>
      </c>
    </row>
    <row r="195" spans="1:5" x14ac:dyDescent="0.25">
      <c r="A195" s="442" t="s">
        <v>132</v>
      </c>
      <c r="B195" s="442" t="s">
        <v>133</v>
      </c>
      <c r="C195" s="442" t="s">
        <v>15</v>
      </c>
      <c r="D195" s="442">
        <v>36059.7057670906</v>
      </c>
      <c r="E195" s="442">
        <v>7.9326474647458296</v>
      </c>
    </row>
    <row r="196" spans="1:5" x14ac:dyDescent="0.25">
      <c r="A196" s="442" t="s">
        <v>132</v>
      </c>
      <c r="B196" s="442" t="s">
        <v>133</v>
      </c>
      <c r="C196" s="442" t="s">
        <v>16</v>
      </c>
      <c r="D196" s="442">
        <v>139617.403199489</v>
      </c>
      <c r="E196" s="442">
        <v>14.654186395573101</v>
      </c>
    </row>
    <row r="197" spans="1:5" x14ac:dyDescent="0.25">
      <c r="A197" s="442" t="s">
        <v>134</v>
      </c>
      <c r="B197" s="442" t="s">
        <v>135</v>
      </c>
      <c r="C197" s="442" t="s">
        <v>15</v>
      </c>
      <c r="D197" s="442">
        <v>35522.4629368846</v>
      </c>
      <c r="E197" s="442">
        <v>51.434184682811797</v>
      </c>
    </row>
    <row r="198" spans="1:5" x14ac:dyDescent="0.25">
      <c r="A198" s="442" t="s">
        <v>134</v>
      </c>
      <c r="B198" s="442" t="s">
        <v>135</v>
      </c>
      <c r="C198" s="442" t="s">
        <v>16</v>
      </c>
      <c r="D198" s="442">
        <v>146059.255192276</v>
      </c>
      <c r="E198" s="442">
        <v>16.3670858209491</v>
      </c>
    </row>
    <row r="199" spans="1:5" x14ac:dyDescent="0.25">
      <c r="A199" s="442" t="s">
        <v>136</v>
      </c>
      <c r="B199" s="442" t="s">
        <v>137</v>
      </c>
      <c r="C199" s="442" t="s">
        <v>16</v>
      </c>
      <c r="D199" s="442">
        <v>186373.70810065299</v>
      </c>
      <c r="E199" s="442">
        <v>12.1184501135372</v>
      </c>
    </row>
    <row r="200" spans="1:5" x14ac:dyDescent="0.25">
      <c r="A200" s="442" t="s">
        <v>138</v>
      </c>
      <c r="B200" s="442" t="s">
        <v>139</v>
      </c>
      <c r="C200" s="442" t="s">
        <v>16</v>
      </c>
      <c r="D200" s="442">
        <v>195541.31589825501</v>
      </c>
      <c r="E200" s="442">
        <v>14.1794601644492</v>
      </c>
    </row>
    <row r="201" spans="1:5" x14ac:dyDescent="0.25">
      <c r="A201" s="442" t="s">
        <v>140</v>
      </c>
      <c r="B201" s="442" t="s">
        <v>141</v>
      </c>
      <c r="C201" s="442" t="s">
        <v>15</v>
      </c>
      <c r="D201" s="442">
        <v>47165.3956543928</v>
      </c>
      <c r="E201" s="442">
        <v>16.093849533056598</v>
      </c>
    </row>
    <row r="202" spans="1:5" x14ac:dyDescent="0.25">
      <c r="A202" s="442" t="s">
        <v>140</v>
      </c>
      <c r="B202" s="442" t="s">
        <v>141</v>
      </c>
      <c r="C202" s="442" t="s">
        <v>16</v>
      </c>
      <c r="D202" s="442">
        <v>67604.794086452093</v>
      </c>
      <c r="E202" s="442">
        <v>13.307565625220599</v>
      </c>
    </row>
    <row r="203" spans="1:5" x14ac:dyDescent="0.25">
      <c r="A203" s="442" t="s">
        <v>144</v>
      </c>
      <c r="B203" s="442" t="s">
        <v>145</v>
      </c>
      <c r="C203" s="442" t="s">
        <v>15</v>
      </c>
      <c r="D203" s="442">
        <v>54403.820246814903</v>
      </c>
      <c r="E203" s="442">
        <v>24.197402957868899</v>
      </c>
    </row>
    <row r="204" spans="1:5" x14ac:dyDescent="0.25">
      <c r="A204" s="442" t="s">
        <v>144</v>
      </c>
      <c r="B204" s="442" t="s">
        <v>145</v>
      </c>
      <c r="C204" s="442" t="s">
        <v>16</v>
      </c>
      <c r="D204" s="442">
        <v>98248.377394698895</v>
      </c>
      <c r="E204" s="442">
        <v>16.853524590215901</v>
      </c>
    </row>
    <row r="205" spans="1:5" x14ac:dyDescent="0.25">
      <c r="A205" s="442" t="s">
        <v>146</v>
      </c>
      <c r="B205" s="442" t="s">
        <v>147</v>
      </c>
      <c r="C205" s="442" t="s">
        <v>15</v>
      </c>
      <c r="D205" s="442">
        <v>77148.576347786002</v>
      </c>
      <c r="E205" s="442">
        <v>22.457616826635501</v>
      </c>
    </row>
    <row r="206" spans="1:5" x14ac:dyDescent="0.25">
      <c r="A206" s="442" t="s">
        <v>146</v>
      </c>
      <c r="B206" s="442" t="s">
        <v>147</v>
      </c>
      <c r="C206" s="442" t="s">
        <v>16</v>
      </c>
      <c r="D206" s="442">
        <v>169186.57998338301</v>
      </c>
      <c r="E206" s="442">
        <v>25.039281017339398</v>
      </c>
    </row>
    <row r="207" spans="1:5" x14ac:dyDescent="0.25">
      <c r="A207" s="442" t="s">
        <v>152</v>
      </c>
      <c r="B207" s="442" t="s">
        <v>153</v>
      </c>
      <c r="C207" s="442" t="s">
        <v>15</v>
      </c>
      <c r="D207" s="442">
        <v>99298.009398776107</v>
      </c>
      <c r="E207" s="442">
        <v>39.198364460535402</v>
      </c>
    </row>
    <row r="208" spans="1:5" x14ac:dyDescent="0.25">
      <c r="A208" s="442" t="s">
        <v>152</v>
      </c>
      <c r="B208" s="442" t="s">
        <v>153</v>
      </c>
      <c r="C208" s="442" t="s">
        <v>16</v>
      </c>
      <c r="D208" s="442">
        <v>139859.51410905001</v>
      </c>
      <c r="E208" s="442">
        <v>13.3360552940616</v>
      </c>
    </row>
    <row r="209" spans="1:5" x14ac:dyDescent="0.25">
      <c r="A209" s="442" t="s">
        <v>154</v>
      </c>
      <c r="B209" s="442" t="s">
        <v>155</v>
      </c>
      <c r="C209" s="442" t="s">
        <v>15</v>
      </c>
      <c r="D209" s="442">
        <v>89221.279076272098</v>
      </c>
      <c r="E209" s="442">
        <v>45.185346670141598</v>
      </c>
    </row>
    <row r="210" spans="1:5" x14ac:dyDescent="0.25">
      <c r="A210" s="442" t="s">
        <v>154</v>
      </c>
      <c r="B210" s="442" t="s">
        <v>155</v>
      </c>
      <c r="C210" s="442" t="s">
        <v>16</v>
      </c>
      <c r="D210" s="442">
        <v>135249.93898189199</v>
      </c>
      <c r="E210" s="442">
        <v>17.903245165611601</v>
      </c>
    </row>
    <row r="211" spans="1:5" x14ac:dyDescent="0.25">
      <c r="A211" s="442" t="s">
        <v>156</v>
      </c>
      <c r="B211" s="442" t="s">
        <v>157</v>
      </c>
      <c r="C211" s="442" t="s">
        <v>16</v>
      </c>
      <c r="D211" s="442">
        <v>202610.92791211099</v>
      </c>
      <c r="E211" s="442">
        <v>11.021754056556899</v>
      </c>
    </row>
    <row r="212" spans="1:5" x14ac:dyDescent="0.25">
      <c r="A212" s="442" t="s">
        <v>162</v>
      </c>
      <c r="B212" s="442" t="s">
        <v>163</v>
      </c>
      <c r="C212" s="442" t="s">
        <v>15</v>
      </c>
      <c r="D212" s="442">
        <v>105963.09035743</v>
      </c>
      <c r="E212" s="442">
        <v>15.324804215337499</v>
      </c>
    </row>
    <row r="213" spans="1:5" x14ac:dyDescent="0.25">
      <c r="A213" s="442" t="s">
        <v>162</v>
      </c>
      <c r="B213" s="442" t="s">
        <v>163</v>
      </c>
      <c r="C213" s="442" t="s">
        <v>16</v>
      </c>
      <c r="D213" s="442">
        <v>159268.66205439501</v>
      </c>
      <c r="E213" s="442">
        <v>8.5920417057142107</v>
      </c>
    </row>
    <row r="214" spans="1:5" x14ac:dyDescent="0.25">
      <c r="A214" s="442" t="s">
        <v>166</v>
      </c>
      <c r="B214" s="442" t="s">
        <v>167</v>
      </c>
      <c r="C214" s="442" t="s">
        <v>15</v>
      </c>
      <c r="D214" s="442">
        <v>62114.463906629702</v>
      </c>
      <c r="E214" s="442">
        <v>28.021701601964899</v>
      </c>
    </row>
    <row r="215" spans="1:5" x14ac:dyDescent="0.25">
      <c r="A215" s="442" t="s">
        <v>166</v>
      </c>
      <c r="B215" s="442" t="s">
        <v>167</v>
      </c>
      <c r="C215" s="442" t="s">
        <v>16</v>
      </c>
      <c r="D215" s="442">
        <v>112230.708396727</v>
      </c>
      <c r="E215" s="442">
        <v>13.7275903965651</v>
      </c>
    </row>
    <row r="216" spans="1:5" x14ac:dyDescent="0.25">
      <c r="A216" s="442" t="s">
        <v>168</v>
      </c>
      <c r="B216" s="442" t="s">
        <v>169</v>
      </c>
      <c r="C216" s="442" t="s">
        <v>15</v>
      </c>
      <c r="D216" s="442">
        <v>80402.279872425206</v>
      </c>
      <c r="E216" s="442">
        <v>31.394380885559801</v>
      </c>
    </row>
    <row r="217" spans="1:5" x14ac:dyDescent="0.25">
      <c r="A217" s="442" t="s">
        <v>168</v>
      </c>
      <c r="B217" s="442" t="s">
        <v>169</v>
      </c>
      <c r="C217" s="442" t="s">
        <v>16</v>
      </c>
      <c r="D217" s="442">
        <v>187449.55254535301</v>
      </c>
      <c r="E217" s="442">
        <v>18.186978115251801</v>
      </c>
    </row>
    <row r="218" spans="1:5" x14ac:dyDescent="0.25">
      <c r="A218" s="442" t="s">
        <v>170</v>
      </c>
      <c r="B218" s="442" t="s">
        <v>171</v>
      </c>
      <c r="C218" s="442" t="s">
        <v>15</v>
      </c>
      <c r="D218" s="442">
        <v>157278.920880055</v>
      </c>
      <c r="E218" s="442">
        <v>46.406795363496897</v>
      </c>
    </row>
    <row r="219" spans="1:5" x14ac:dyDescent="0.25">
      <c r="A219" s="442" t="s">
        <v>170</v>
      </c>
      <c r="B219" s="442" t="s">
        <v>171</v>
      </c>
      <c r="C219" s="442" t="s">
        <v>16</v>
      </c>
      <c r="D219" s="442">
        <v>115692.59811554701</v>
      </c>
      <c r="E219" s="442">
        <v>10.0629525615283</v>
      </c>
    </row>
    <row r="220" spans="1:5" x14ac:dyDescent="0.25">
      <c r="A220" s="442" t="s">
        <v>172</v>
      </c>
      <c r="B220" s="442" t="s">
        <v>173</v>
      </c>
      <c r="C220" s="442" t="s">
        <v>15</v>
      </c>
      <c r="D220" s="442">
        <v>77613.374274863498</v>
      </c>
      <c r="E220" s="442">
        <v>33.539412754310703</v>
      </c>
    </row>
    <row r="221" spans="1:5" x14ac:dyDescent="0.25">
      <c r="A221" s="442" t="s">
        <v>172</v>
      </c>
      <c r="B221" s="442" t="s">
        <v>173</v>
      </c>
      <c r="C221" s="442" t="s">
        <v>16</v>
      </c>
      <c r="D221" s="442">
        <v>118293.106389504</v>
      </c>
      <c r="E221" s="442">
        <v>11.222546696678</v>
      </c>
    </row>
    <row r="222" spans="1:5" x14ac:dyDescent="0.25">
      <c r="A222" s="442" t="s">
        <v>174</v>
      </c>
      <c r="B222" s="442" t="s">
        <v>175</v>
      </c>
      <c r="C222" s="442" t="s">
        <v>15</v>
      </c>
      <c r="D222" s="442">
        <v>69427.586459466504</v>
      </c>
      <c r="E222" s="442">
        <v>27.4089999985536</v>
      </c>
    </row>
    <row r="223" spans="1:5" x14ac:dyDescent="0.25">
      <c r="A223" s="442" t="s">
        <v>174</v>
      </c>
      <c r="B223" s="442" t="s">
        <v>175</v>
      </c>
      <c r="C223" s="442" t="s">
        <v>16</v>
      </c>
      <c r="D223" s="442">
        <v>141953.740592091</v>
      </c>
      <c r="E223" s="442">
        <v>9.1604382274877807</v>
      </c>
    </row>
    <row r="224" spans="1:5" x14ac:dyDescent="0.25">
      <c r="A224" s="442" t="s">
        <v>178</v>
      </c>
      <c r="B224" s="442" t="s">
        <v>179</v>
      </c>
      <c r="C224" s="442" t="s">
        <v>15</v>
      </c>
      <c r="D224" s="442">
        <v>62885.844506040201</v>
      </c>
      <c r="E224" s="442">
        <v>20.060887575977599</v>
      </c>
    </row>
    <row r="225" spans="1:5" x14ac:dyDescent="0.25">
      <c r="A225" s="442" t="s">
        <v>178</v>
      </c>
      <c r="B225" s="442" t="s">
        <v>179</v>
      </c>
      <c r="C225" s="442" t="s">
        <v>16</v>
      </c>
      <c r="D225" s="442">
        <v>97079.710754197193</v>
      </c>
      <c r="E225" s="442">
        <v>11.908956892959701</v>
      </c>
    </row>
    <row r="226" spans="1:5" x14ac:dyDescent="0.25">
      <c r="A226" s="442" t="s">
        <v>180</v>
      </c>
      <c r="B226" s="442" t="s">
        <v>181</v>
      </c>
      <c r="C226" s="442" t="s">
        <v>15</v>
      </c>
      <c r="D226" s="442">
        <v>619916.97199366696</v>
      </c>
      <c r="E226" s="442">
        <v>85.527663440706903</v>
      </c>
    </row>
    <row r="227" spans="1:5" x14ac:dyDescent="0.25">
      <c r="A227" s="442" t="s">
        <v>180</v>
      </c>
      <c r="B227" s="442" t="s">
        <v>181</v>
      </c>
      <c r="C227" s="442" t="s">
        <v>16</v>
      </c>
      <c r="D227" s="442">
        <v>106175.79322259501</v>
      </c>
      <c r="E227" s="442">
        <v>8.5268548492574698</v>
      </c>
    </row>
    <row r="228" spans="1:5" x14ac:dyDescent="0.25">
      <c r="A228" s="442" t="s">
        <v>182</v>
      </c>
      <c r="B228" s="442" t="s">
        <v>183</v>
      </c>
      <c r="C228" s="442" t="s">
        <v>15</v>
      </c>
      <c r="D228" s="442">
        <v>60156.401337728297</v>
      </c>
      <c r="E228" s="442">
        <v>21.675198465647998</v>
      </c>
    </row>
    <row r="229" spans="1:5" x14ac:dyDescent="0.25">
      <c r="A229" s="442" t="s">
        <v>182</v>
      </c>
      <c r="B229" s="442" t="s">
        <v>183</v>
      </c>
      <c r="C229" s="442" t="s">
        <v>16</v>
      </c>
      <c r="D229" s="442">
        <v>146583.05237766399</v>
      </c>
      <c r="E229" s="442">
        <v>14.354655308137501</v>
      </c>
    </row>
    <row r="230" spans="1:5" x14ac:dyDescent="0.25">
      <c r="A230" s="442" t="s">
        <v>184</v>
      </c>
      <c r="B230" s="442" t="s">
        <v>185</v>
      </c>
      <c r="C230" s="442" t="s">
        <v>15</v>
      </c>
      <c r="D230" s="442">
        <v>98208.206007968998</v>
      </c>
      <c r="E230" s="442">
        <v>46.030354601082699</v>
      </c>
    </row>
    <row r="231" spans="1:5" x14ac:dyDescent="0.25">
      <c r="A231" s="442" t="s">
        <v>184</v>
      </c>
      <c r="B231" s="442" t="s">
        <v>185</v>
      </c>
      <c r="C231" s="442" t="s">
        <v>16</v>
      </c>
      <c r="D231" s="442">
        <v>111804.857112517</v>
      </c>
      <c r="E231" s="442">
        <v>20.979672103409801</v>
      </c>
    </row>
    <row r="232" spans="1:5" x14ac:dyDescent="0.25">
      <c r="A232" s="442" t="s">
        <v>186</v>
      </c>
      <c r="B232" s="442" t="s">
        <v>187</v>
      </c>
      <c r="C232" s="442" t="s">
        <v>15</v>
      </c>
      <c r="D232" s="442">
        <v>79362.099764099505</v>
      </c>
      <c r="E232" s="442">
        <v>26.194564267482601</v>
      </c>
    </row>
    <row r="233" spans="1:5" x14ac:dyDescent="0.25">
      <c r="A233" s="442" t="s">
        <v>186</v>
      </c>
      <c r="B233" s="442" t="s">
        <v>187</v>
      </c>
      <c r="C233" s="442" t="s">
        <v>16</v>
      </c>
      <c r="D233" s="442">
        <v>110203.50021504299</v>
      </c>
      <c r="E233" s="442">
        <v>13.7999380628699</v>
      </c>
    </row>
    <row r="234" spans="1:5" x14ac:dyDescent="0.25">
      <c r="A234" s="442" t="s">
        <v>188</v>
      </c>
      <c r="B234" s="442" t="s">
        <v>189</v>
      </c>
      <c r="C234" s="442" t="s">
        <v>15</v>
      </c>
      <c r="D234" s="442">
        <v>71496.420465428193</v>
      </c>
      <c r="E234" s="442">
        <v>9.7048616585713692</v>
      </c>
    </row>
    <row r="235" spans="1:5" x14ac:dyDescent="0.25">
      <c r="A235" s="442" t="s">
        <v>188</v>
      </c>
      <c r="B235" s="442" t="s">
        <v>189</v>
      </c>
      <c r="C235" s="442" t="s">
        <v>16</v>
      </c>
      <c r="D235" s="442">
        <v>116645.385327329</v>
      </c>
      <c r="E235" s="442">
        <v>10.7001990616853</v>
      </c>
    </row>
    <row r="236" spans="1:5" x14ac:dyDescent="0.25">
      <c r="A236" s="442" t="s">
        <v>190</v>
      </c>
      <c r="B236" s="442" t="s">
        <v>191</v>
      </c>
      <c r="C236" s="442" t="s">
        <v>15</v>
      </c>
      <c r="D236" s="442">
        <v>46561.360015252401</v>
      </c>
      <c r="E236" s="442">
        <v>18.091978473380401</v>
      </c>
    </row>
    <row r="237" spans="1:5" x14ac:dyDescent="0.25">
      <c r="A237" s="442" t="s">
        <v>190</v>
      </c>
      <c r="B237" s="442" t="s">
        <v>191</v>
      </c>
      <c r="C237" s="442" t="s">
        <v>16</v>
      </c>
      <c r="D237" s="442">
        <v>56066.690184659899</v>
      </c>
      <c r="E237" s="442">
        <v>8.7376604046634796</v>
      </c>
    </row>
    <row r="238" spans="1:5" x14ac:dyDescent="0.25">
      <c r="A238" s="442" t="s">
        <v>192</v>
      </c>
      <c r="B238" s="442" t="s">
        <v>193</v>
      </c>
      <c r="C238" s="442" t="s">
        <v>16</v>
      </c>
      <c r="D238" s="442">
        <v>159383.55856712899</v>
      </c>
      <c r="E238" s="442">
        <v>16.199080799269002</v>
      </c>
    </row>
    <row r="239" spans="1:5" x14ac:dyDescent="0.25">
      <c r="A239" s="442" t="s">
        <v>194</v>
      </c>
      <c r="B239" s="442" t="s">
        <v>195</v>
      </c>
      <c r="C239" s="442" t="s">
        <v>15</v>
      </c>
      <c r="D239" s="442">
        <v>119074.181954083</v>
      </c>
      <c r="E239" s="442">
        <v>30.376568036513401</v>
      </c>
    </row>
    <row r="240" spans="1:5" x14ac:dyDescent="0.25">
      <c r="A240" s="442" t="s">
        <v>194</v>
      </c>
      <c r="B240" s="442" t="s">
        <v>195</v>
      </c>
      <c r="C240" s="442" t="s">
        <v>16</v>
      </c>
      <c r="D240" s="442">
        <v>111339.458480802</v>
      </c>
      <c r="E240" s="442">
        <v>14.0836293238377</v>
      </c>
    </row>
    <row r="241" spans="1:5" x14ac:dyDescent="0.25">
      <c r="A241" s="442" t="s">
        <v>196</v>
      </c>
      <c r="B241" s="442" t="s">
        <v>197</v>
      </c>
      <c r="C241" s="442" t="s">
        <v>15</v>
      </c>
      <c r="D241" s="442">
        <v>101897.469021414</v>
      </c>
      <c r="E241" s="442">
        <v>31.538402852410599</v>
      </c>
    </row>
    <row r="242" spans="1:5" x14ac:dyDescent="0.25">
      <c r="A242" s="442" t="s">
        <v>196</v>
      </c>
      <c r="B242" s="442" t="s">
        <v>197</v>
      </c>
      <c r="C242" s="442" t="s">
        <v>16</v>
      </c>
      <c r="D242" s="442">
        <v>66608.168753239705</v>
      </c>
      <c r="E242" s="442">
        <v>14.2307151395687</v>
      </c>
    </row>
    <row r="243" spans="1:5" x14ac:dyDescent="0.25">
      <c r="A243" s="442" t="s">
        <v>198</v>
      </c>
      <c r="B243" s="442" t="s">
        <v>199</v>
      </c>
      <c r="C243" s="442" t="s">
        <v>15</v>
      </c>
      <c r="D243" s="442">
        <v>111309.049142235</v>
      </c>
      <c r="E243" s="442">
        <v>45.975074921529803</v>
      </c>
    </row>
    <row r="244" spans="1:5" x14ac:dyDescent="0.25">
      <c r="A244" s="442" t="s">
        <v>198</v>
      </c>
      <c r="B244" s="442" t="s">
        <v>199</v>
      </c>
      <c r="C244" s="442" t="s">
        <v>16</v>
      </c>
      <c r="D244" s="442">
        <v>100855.923438518</v>
      </c>
      <c r="E244" s="442">
        <v>15.9170464348585</v>
      </c>
    </row>
    <row r="245" spans="1:5" x14ac:dyDescent="0.25">
      <c r="A245" s="442" t="s">
        <v>200</v>
      </c>
      <c r="B245" s="442" t="s">
        <v>201</v>
      </c>
      <c r="C245" s="442" t="s">
        <v>15</v>
      </c>
      <c r="D245" s="442">
        <v>70697.924740321207</v>
      </c>
      <c r="E245" s="442">
        <v>29.313943903862199</v>
      </c>
    </row>
    <row r="246" spans="1:5" x14ac:dyDescent="0.25">
      <c r="A246" s="442" t="s">
        <v>200</v>
      </c>
      <c r="B246" s="442" t="s">
        <v>201</v>
      </c>
      <c r="C246" s="442" t="s">
        <v>16</v>
      </c>
      <c r="D246" s="442">
        <v>105620.986905839</v>
      </c>
      <c r="E246" s="442">
        <v>21.9198462564358</v>
      </c>
    </row>
    <row r="247" spans="1:5" x14ac:dyDescent="0.25">
      <c r="A247" s="442" t="s">
        <v>204</v>
      </c>
      <c r="B247" s="442" t="s">
        <v>205</v>
      </c>
      <c r="C247" s="442" t="s">
        <v>16</v>
      </c>
      <c r="D247" s="442">
        <v>216635.73886498899</v>
      </c>
      <c r="E247" s="442">
        <v>20.668431858890301</v>
      </c>
    </row>
    <row r="248" spans="1:5" x14ac:dyDescent="0.25">
      <c r="A248" s="442" t="s">
        <v>206</v>
      </c>
      <c r="B248" s="442" t="s">
        <v>207</v>
      </c>
      <c r="C248" s="442" t="s">
        <v>16</v>
      </c>
      <c r="D248" s="442">
        <v>145625.02280853401</v>
      </c>
      <c r="E248" s="442">
        <v>16.387921242401902</v>
      </c>
    </row>
    <row r="249" spans="1:5" x14ac:dyDescent="0.25">
      <c r="A249" s="442" t="s">
        <v>208</v>
      </c>
      <c r="B249" s="442" t="s">
        <v>209</v>
      </c>
      <c r="C249" s="442" t="s">
        <v>15</v>
      </c>
      <c r="D249" s="442">
        <v>105332.86197004</v>
      </c>
      <c r="E249" s="442">
        <v>15.7486120444444</v>
      </c>
    </row>
    <row r="250" spans="1:5" x14ac:dyDescent="0.25">
      <c r="A250" s="442" t="s">
        <v>208</v>
      </c>
      <c r="B250" s="442" t="s">
        <v>209</v>
      </c>
      <c r="C250" s="442" t="s">
        <v>16</v>
      </c>
      <c r="D250" s="442">
        <v>134345.748219331</v>
      </c>
      <c r="E250" s="442">
        <v>11.9058328089568</v>
      </c>
    </row>
    <row r="251" spans="1:5" x14ac:dyDescent="0.25">
      <c r="A251" s="442" t="s">
        <v>210</v>
      </c>
      <c r="B251" s="442" t="s">
        <v>211</v>
      </c>
      <c r="C251" s="442" t="s">
        <v>15</v>
      </c>
      <c r="D251" s="442">
        <v>75353.633175837196</v>
      </c>
      <c r="E251" s="442">
        <v>20.3041051818347</v>
      </c>
    </row>
    <row r="252" spans="1:5" x14ac:dyDescent="0.25">
      <c r="A252" s="442" t="s">
        <v>210</v>
      </c>
      <c r="B252" s="442" t="s">
        <v>211</v>
      </c>
      <c r="C252" s="442" t="s">
        <v>16</v>
      </c>
      <c r="D252" s="442">
        <v>196055.47560207199</v>
      </c>
      <c r="E252" s="442">
        <v>14.179293550234201</v>
      </c>
    </row>
    <row r="253" spans="1:5" x14ac:dyDescent="0.25">
      <c r="A253" s="442" t="s">
        <v>212</v>
      </c>
      <c r="B253" s="442" t="s">
        <v>213</v>
      </c>
      <c r="C253" s="442" t="s">
        <v>15</v>
      </c>
      <c r="D253" s="442">
        <v>85432.874110588993</v>
      </c>
      <c r="E253" s="442">
        <v>32.484274812399697</v>
      </c>
    </row>
    <row r="254" spans="1:5" x14ac:dyDescent="0.25">
      <c r="A254" s="442" t="s">
        <v>212</v>
      </c>
      <c r="B254" s="442" t="s">
        <v>213</v>
      </c>
      <c r="C254" s="442" t="s">
        <v>16</v>
      </c>
      <c r="D254" s="442">
        <v>106752.351078222</v>
      </c>
      <c r="E254" s="442">
        <v>18.316311421205601</v>
      </c>
    </row>
    <row r="255" spans="1:5" x14ac:dyDescent="0.25">
      <c r="A255" s="442" t="s">
        <v>214</v>
      </c>
      <c r="B255" s="442" t="s">
        <v>215</v>
      </c>
      <c r="C255" s="442" t="s">
        <v>15</v>
      </c>
      <c r="D255" s="442">
        <v>61258.9170991465</v>
      </c>
      <c r="E255" s="442">
        <v>62.534746643406002</v>
      </c>
    </row>
    <row r="256" spans="1:5" x14ac:dyDescent="0.25">
      <c r="A256" s="442" t="s">
        <v>214</v>
      </c>
      <c r="B256" s="442" t="s">
        <v>215</v>
      </c>
      <c r="C256" s="442" t="s">
        <v>16</v>
      </c>
      <c r="D256" s="442">
        <v>126294.807076709</v>
      </c>
      <c r="E256" s="442">
        <v>14.0581919225863</v>
      </c>
    </row>
    <row r="257" spans="1:5" x14ac:dyDescent="0.25">
      <c r="A257" s="442" t="s">
        <v>218</v>
      </c>
      <c r="B257" s="442" t="s">
        <v>219</v>
      </c>
      <c r="C257" s="442" t="s">
        <v>15</v>
      </c>
      <c r="D257" s="442">
        <v>93159.209599812806</v>
      </c>
      <c r="E257" s="442">
        <v>43.098256216921598</v>
      </c>
    </row>
    <row r="258" spans="1:5" x14ac:dyDescent="0.25">
      <c r="A258" s="442" t="s">
        <v>218</v>
      </c>
      <c r="B258" s="442" t="s">
        <v>219</v>
      </c>
      <c r="C258" s="442" t="s">
        <v>16</v>
      </c>
      <c r="D258" s="442">
        <v>98541.203276165194</v>
      </c>
      <c r="E258" s="442">
        <v>12.5717728091279</v>
      </c>
    </row>
    <row r="259" spans="1:5" x14ac:dyDescent="0.25">
      <c r="A259" s="442" t="s">
        <v>220</v>
      </c>
      <c r="B259" s="442" t="s">
        <v>221</v>
      </c>
      <c r="C259" s="442" t="s">
        <v>15</v>
      </c>
      <c r="D259" s="442">
        <v>101155.38061034201</v>
      </c>
      <c r="E259" s="442">
        <v>37.378327637472403</v>
      </c>
    </row>
    <row r="260" spans="1:5" x14ac:dyDescent="0.25">
      <c r="A260" s="442" t="s">
        <v>220</v>
      </c>
      <c r="B260" s="442" t="s">
        <v>221</v>
      </c>
      <c r="C260" s="442" t="s">
        <v>16</v>
      </c>
      <c r="D260" s="442">
        <v>122356.776215583</v>
      </c>
      <c r="E260" s="442">
        <v>17.823320573736599</v>
      </c>
    </row>
    <row r="261" spans="1:5" x14ac:dyDescent="0.25">
      <c r="A261" s="442" t="s">
        <v>222</v>
      </c>
      <c r="B261" s="442" t="s">
        <v>223</v>
      </c>
      <c r="C261" s="442" t="s">
        <v>15</v>
      </c>
      <c r="D261" s="442">
        <v>168993.50920704601</v>
      </c>
      <c r="E261" s="442">
        <v>58.345283158957102</v>
      </c>
    </row>
    <row r="262" spans="1:5" x14ac:dyDescent="0.25">
      <c r="A262" s="442" t="s">
        <v>222</v>
      </c>
      <c r="B262" s="442" t="s">
        <v>223</v>
      </c>
      <c r="C262" s="442" t="s">
        <v>16</v>
      </c>
      <c r="D262" s="442">
        <v>101981.67326903201</v>
      </c>
      <c r="E262" s="442">
        <v>11.947426640742799</v>
      </c>
    </row>
    <row r="263" spans="1:5" x14ac:dyDescent="0.25">
      <c r="A263" s="442" t="s">
        <v>224</v>
      </c>
      <c r="B263" s="442" t="s">
        <v>225</v>
      </c>
      <c r="C263" s="442" t="s">
        <v>15</v>
      </c>
      <c r="D263" s="442">
        <v>429463.72831851902</v>
      </c>
      <c r="E263" s="442">
        <v>75.816597002029795</v>
      </c>
    </row>
    <row r="264" spans="1:5" x14ac:dyDescent="0.25">
      <c r="A264" s="442" t="s">
        <v>224</v>
      </c>
      <c r="B264" s="442" t="s">
        <v>225</v>
      </c>
      <c r="C264" s="442" t="s">
        <v>16</v>
      </c>
      <c r="D264" s="442">
        <v>85946.657573958801</v>
      </c>
      <c r="E264" s="442">
        <v>15.813800696681101</v>
      </c>
    </row>
    <row r="265" spans="1:5" x14ac:dyDescent="0.25">
      <c r="A265" s="442" t="s">
        <v>226</v>
      </c>
      <c r="B265" s="442" t="s">
        <v>227</v>
      </c>
      <c r="C265" s="442" t="s">
        <v>16</v>
      </c>
      <c r="D265" s="442">
        <v>116724.98296737501</v>
      </c>
      <c r="E265" s="442">
        <v>20.152388438913398</v>
      </c>
    </row>
    <row r="266" spans="1:5" x14ac:dyDescent="0.25">
      <c r="A266" s="442" t="s">
        <v>228</v>
      </c>
      <c r="B266" s="442" t="s">
        <v>229</v>
      </c>
      <c r="C266" s="442" t="s">
        <v>15</v>
      </c>
      <c r="D266" s="442">
        <v>32583.794826940899</v>
      </c>
      <c r="E266" s="442">
        <v>28.6263091192484</v>
      </c>
    </row>
    <row r="267" spans="1:5" x14ac:dyDescent="0.25">
      <c r="A267" s="442" t="s">
        <v>228</v>
      </c>
      <c r="B267" s="442" t="s">
        <v>229</v>
      </c>
      <c r="C267" s="442" t="s">
        <v>16</v>
      </c>
      <c r="D267" s="442">
        <v>132269.751490889</v>
      </c>
      <c r="E267" s="442">
        <v>15.0144096000452</v>
      </c>
    </row>
    <row r="268" spans="1:5" x14ac:dyDescent="0.25">
      <c r="A268" s="442" t="s">
        <v>230</v>
      </c>
      <c r="B268" s="442" t="s">
        <v>231</v>
      </c>
      <c r="C268" s="442" t="s">
        <v>15</v>
      </c>
      <c r="D268" s="442">
        <v>59719.518993032398</v>
      </c>
      <c r="E268" s="442">
        <v>27.9722414385785</v>
      </c>
    </row>
    <row r="269" spans="1:5" x14ac:dyDescent="0.25">
      <c r="A269" s="442" t="s">
        <v>230</v>
      </c>
      <c r="B269" s="442" t="s">
        <v>231</v>
      </c>
      <c r="C269" s="442" t="s">
        <v>16</v>
      </c>
      <c r="D269" s="442">
        <v>84207.081117374604</v>
      </c>
      <c r="E269" s="442">
        <v>14.873966020948901</v>
      </c>
    </row>
    <row r="270" spans="1:5" x14ac:dyDescent="0.25">
      <c r="A270" s="442" t="s">
        <v>232</v>
      </c>
      <c r="B270" s="442" t="s">
        <v>233</v>
      </c>
      <c r="C270" s="442" t="s">
        <v>15</v>
      </c>
      <c r="D270" s="442">
        <v>56448.129540218099</v>
      </c>
      <c r="E270" s="442">
        <v>20.108354130030101</v>
      </c>
    </row>
    <row r="271" spans="1:5" x14ac:dyDescent="0.25">
      <c r="A271" s="442" t="s">
        <v>232</v>
      </c>
      <c r="B271" s="442" t="s">
        <v>233</v>
      </c>
      <c r="C271" s="442" t="s">
        <v>16</v>
      </c>
      <c r="D271" s="442">
        <v>82194.999916547604</v>
      </c>
      <c r="E271" s="442">
        <v>11.5573151595484</v>
      </c>
    </row>
    <row r="272" spans="1:5" x14ac:dyDescent="0.25">
      <c r="A272" s="442" t="s">
        <v>234</v>
      </c>
      <c r="B272" s="442" t="s">
        <v>235</v>
      </c>
      <c r="C272" s="442" t="s">
        <v>15</v>
      </c>
      <c r="D272" s="442">
        <v>161465.147300852</v>
      </c>
      <c r="E272" s="442">
        <v>24.476493589116199</v>
      </c>
    </row>
    <row r="273" spans="1:5" x14ac:dyDescent="0.25">
      <c r="A273" s="442" t="s">
        <v>234</v>
      </c>
      <c r="B273" s="442" t="s">
        <v>235</v>
      </c>
      <c r="C273" s="442" t="s">
        <v>16</v>
      </c>
      <c r="D273" s="442">
        <v>87867.251163950699</v>
      </c>
      <c r="E273" s="442">
        <v>10.897513414130801</v>
      </c>
    </row>
    <row r="274" spans="1:5" x14ac:dyDescent="0.25">
      <c r="A274" s="442" t="s">
        <v>236</v>
      </c>
      <c r="B274" s="442" t="s">
        <v>237</v>
      </c>
      <c r="C274" s="442" t="s">
        <v>15</v>
      </c>
      <c r="D274" s="442">
        <v>69848.535052410705</v>
      </c>
      <c r="E274" s="442">
        <v>20.645301714700501</v>
      </c>
    </row>
    <row r="275" spans="1:5" x14ac:dyDescent="0.25">
      <c r="A275" s="442" t="s">
        <v>236</v>
      </c>
      <c r="B275" s="442" t="s">
        <v>237</v>
      </c>
      <c r="C275" s="442" t="s">
        <v>16</v>
      </c>
      <c r="D275" s="442">
        <v>132266.95212726001</v>
      </c>
      <c r="E275" s="442">
        <v>14.9709493349356</v>
      </c>
    </row>
    <row r="276" spans="1:5" x14ac:dyDescent="0.25">
      <c r="A276" s="442" t="s">
        <v>238</v>
      </c>
      <c r="B276" s="442" t="s">
        <v>239</v>
      </c>
      <c r="C276" s="442" t="s">
        <v>15</v>
      </c>
      <c r="D276" s="442">
        <v>395898.74922755401</v>
      </c>
      <c r="E276" s="442">
        <v>61.125203368980003</v>
      </c>
    </row>
    <row r="277" spans="1:5" x14ac:dyDescent="0.25">
      <c r="A277" s="442" t="s">
        <v>238</v>
      </c>
      <c r="B277" s="442" t="s">
        <v>239</v>
      </c>
      <c r="C277" s="442" t="s">
        <v>16</v>
      </c>
      <c r="D277" s="442">
        <v>239639.10428025899</v>
      </c>
      <c r="E277" s="442">
        <v>12.2697039609128</v>
      </c>
    </row>
    <row r="278" spans="1:5" x14ac:dyDescent="0.25">
      <c r="A278" s="442" t="s">
        <v>240</v>
      </c>
      <c r="B278" s="442" t="s">
        <v>241</v>
      </c>
      <c r="C278" s="442" t="s">
        <v>15</v>
      </c>
      <c r="D278" s="442">
        <v>160940.55774072901</v>
      </c>
      <c r="E278" s="442">
        <v>38.5891123919086</v>
      </c>
    </row>
    <row r="279" spans="1:5" x14ac:dyDescent="0.25">
      <c r="A279" s="442" t="s">
        <v>240</v>
      </c>
      <c r="B279" s="442" t="s">
        <v>241</v>
      </c>
      <c r="C279" s="442" t="s">
        <v>16</v>
      </c>
      <c r="D279" s="442">
        <v>204006.02274988801</v>
      </c>
      <c r="E279" s="442">
        <v>15.516784794509601</v>
      </c>
    </row>
    <row r="280" spans="1:5" x14ac:dyDescent="0.25">
      <c r="A280" s="442" t="s">
        <v>242</v>
      </c>
      <c r="B280" s="442" t="s">
        <v>243</v>
      </c>
      <c r="C280" s="442" t="s">
        <v>15</v>
      </c>
      <c r="D280" s="442">
        <v>109514.886378604</v>
      </c>
      <c r="E280" s="442">
        <v>35.2596251830482</v>
      </c>
    </row>
    <row r="281" spans="1:5" x14ac:dyDescent="0.25">
      <c r="A281" s="442" t="s">
        <v>242</v>
      </c>
      <c r="B281" s="442" t="s">
        <v>243</v>
      </c>
      <c r="C281" s="442" t="s">
        <v>16</v>
      </c>
      <c r="D281" s="442">
        <v>114657.445490932</v>
      </c>
      <c r="E281" s="442">
        <v>14.388970177413601</v>
      </c>
    </row>
    <row r="282" spans="1:5" x14ac:dyDescent="0.25">
      <c r="A282" s="442" t="s">
        <v>244</v>
      </c>
      <c r="B282" s="442" t="s">
        <v>245</v>
      </c>
      <c r="C282" s="442" t="s">
        <v>15</v>
      </c>
      <c r="D282" s="442">
        <v>41861.2622142537</v>
      </c>
      <c r="E282" s="442">
        <v>23.4348159142504</v>
      </c>
    </row>
    <row r="283" spans="1:5" x14ac:dyDescent="0.25">
      <c r="A283" s="442" t="s">
        <v>244</v>
      </c>
      <c r="B283" s="442" t="s">
        <v>245</v>
      </c>
      <c r="C283" s="442" t="s">
        <v>16</v>
      </c>
      <c r="D283" s="442">
        <v>81031.286441820805</v>
      </c>
      <c r="E283" s="442">
        <v>9.9567891668174493</v>
      </c>
    </row>
    <row r="284" spans="1:5" x14ac:dyDescent="0.25">
      <c r="A284" s="442" t="s">
        <v>246</v>
      </c>
      <c r="B284" s="442" t="s">
        <v>247</v>
      </c>
      <c r="C284" s="442" t="s">
        <v>16</v>
      </c>
      <c r="D284" s="442">
        <v>213385.639822889</v>
      </c>
      <c r="E284" s="442">
        <v>10.3401306356626</v>
      </c>
    </row>
    <row r="285" spans="1:5" x14ac:dyDescent="0.25">
      <c r="A285" s="442" t="s">
        <v>252</v>
      </c>
      <c r="B285" s="442" t="s">
        <v>253</v>
      </c>
      <c r="C285" s="442" t="s">
        <v>15</v>
      </c>
      <c r="D285" s="442">
        <v>72766.024670371</v>
      </c>
      <c r="E285" s="442">
        <v>25.873353156270799</v>
      </c>
    </row>
    <row r="286" spans="1:5" x14ac:dyDescent="0.25">
      <c r="A286" s="442" t="s">
        <v>252</v>
      </c>
      <c r="B286" s="442" t="s">
        <v>253</v>
      </c>
      <c r="C286" s="442" t="s">
        <v>16</v>
      </c>
      <c r="D286" s="442">
        <v>121300.271848066</v>
      </c>
      <c r="E286" s="442">
        <v>10.048853370762</v>
      </c>
    </row>
    <row r="287" spans="1:5" x14ac:dyDescent="0.25">
      <c r="A287" s="442" t="s">
        <v>254</v>
      </c>
      <c r="B287" s="442" t="s">
        <v>255</v>
      </c>
      <c r="C287" s="442" t="s">
        <v>16</v>
      </c>
      <c r="D287" s="442">
        <v>276535.62733848498</v>
      </c>
      <c r="E287" s="442">
        <v>7.5748188268960499</v>
      </c>
    </row>
    <row r="288" spans="1:5" x14ac:dyDescent="0.25">
      <c r="A288" s="442" t="s">
        <v>256</v>
      </c>
      <c r="B288" s="442" t="s">
        <v>257</v>
      </c>
      <c r="C288" s="442" t="s">
        <v>16</v>
      </c>
      <c r="D288" s="442">
        <v>329808.25098752399</v>
      </c>
      <c r="E288" s="442">
        <v>15.4805185168957</v>
      </c>
    </row>
    <row r="289" spans="1:5" x14ac:dyDescent="0.25">
      <c r="A289" s="442" t="s">
        <v>258</v>
      </c>
      <c r="B289" s="442" t="s">
        <v>259</v>
      </c>
      <c r="C289" s="442" t="s">
        <v>16</v>
      </c>
      <c r="D289" s="442">
        <v>250942.34670624399</v>
      </c>
      <c r="E289" s="442">
        <v>8.8921541432775104</v>
      </c>
    </row>
    <row r="290" spans="1:5" x14ac:dyDescent="0.25">
      <c r="A290" s="442" t="s">
        <v>260</v>
      </c>
      <c r="B290" s="442" t="s">
        <v>261</v>
      </c>
      <c r="C290" s="442" t="s">
        <v>16</v>
      </c>
      <c r="D290" s="442">
        <v>291136.38473769702</v>
      </c>
      <c r="E290" s="442">
        <v>13.799492479319801</v>
      </c>
    </row>
    <row r="291" spans="1:5" x14ac:dyDescent="0.25">
      <c r="A291" s="442" t="s">
        <v>264</v>
      </c>
      <c r="B291" s="442" t="s">
        <v>265</v>
      </c>
      <c r="C291" s="442" t="s">
        <v>16</v>
      </c>
      <c r="D291" s="442">
        <v>180418.881459992</v>
      </c>
      <c r="E291" s="442">
        <v>13.320742282949899</v>
      </c>
    </row>
    <row r="292" spans="1:5" x14ac:dyDescent="0.25">
      <c r="A292" s="442" t="s">
        <v>268</v>
      </c>
      <c r="B292" s="442" t="s">
        <v>269</v>
      </c>
      <c r="C292" s="442" t="s">
        <v>16</v>
      </c>
      <c r="D292" s="442">
        <v>323568.32188119798</v>
      </c>
      <c r="E292" s="442">
        <v>7.26037750419224</v>
      </c>
    </row>
    <row r="293" spans="1:5" x14ac:dyDescent="0.25">
      <c r="A293" s="442" t="s">
        <v>272</v>
      </c>
      <c r="B293" s="442" t="s">
        <v>273</v>
      </c>
      <c r="C293" s="442" t="s">
        <v>16</v>
      </c>
      <c r="D293" s="442">
        <v>262972.148649732</v>
      </c>
      <c r="E293" s="442">
        <v>11.2995365940954</v>
      </c>
    </row>
    <row r="294" spans="1:5" x14ac:dyDescent="0.25">
      <c r="A294" s="442" t="s">
        <v>274</v>
      </c>
      <c r="B294" s="442" t="s">
        <v>275</v>
      </c>
      <c r="C294" s="442" t="s">
        <v>16</v>
      </c>
      <c r="D294" s="442">
        <v>189549.83267470601</v>
      </c>
      <c r="E294" s="442">
        <v>11.306365877557401</v>
      </c>
    </row>
    <row r="295" spans="1:5" x14ac:dyDescent="0.25">
      <c r="A295" s="442" t="s">
        <v>276</v>
      </c>
      <c r="B295" s="442" t="s">
        <v>277</v>
      </c>
      <c r="C295" s="442" t="s">
        <v>16</v>
      </c>
      <c r="D295" s="442">
        <v>232647.350856715</v>
      </c>
      <c r="E295" s="442">
        <v>12.3957739237759</v>
      </c>
    </row>
    <row r="296" spans="1:5" x14ac:dyDescent="0.25">
      <c r="A296" s="442" t="s">
        <v>278</v>
      </c>
      <c r="B296" s="442" t="s">
        <v>279</v>
      </c>
      <c r="C296" s="442" t="s">
        <v>15</v>
      </c>
      <c r="D296" s="442">
        <v>40765.245376089901</v>
      </c>
      <c r="E296" s="442">
        <v>21.817402099017698</v>
      </c>
    </row>
    <row r="297" spans="1:5" x14ac:dyDescent="0.25">
      <c r="A297" s="442" t="s">
        <v>278</v>
      </c>
      <c r="B297" s="442" t="s">
        <v>279</v>
      </c>
      <c r="C297" s="442" t="s">
        <v>16</v>
      </c>
      <c r="D297" s="442">
        <v>218488.63364520299</v>
      </c>
      <c r="E297" s="442">
        <v>18.508509550147298</v>
      </c>
    </row>
    <row r="298" spans="1:5" x14ac:dyDescent="0.25">
      <c r="A298" s="442" t="s">
        <v>282</v>
      </c>
      <c r="B298" s="442" t="s">
        <v>283</v>
      </c>
      <c r="C298" s="442" t="s">
        <v>15</v>
      </c>
      <c r="D298" s="442">
        <v>63757.786996102499</v>
      </c>
      <c r="E298" s="442">
        <v>17.388731413958201</v>
      </c>
    </row>
    <row r="299" spans="1:5" x14ac:dyDescent="0.25">
      <c r="A299" s="442" t="s">
        <v>282</v>
      </c>
      <c r="B299" s="442" t="s">
        <v>283</v>
      </c>
      <c r="C299" s="442" t="s">
        <v>16</v>
      </c>
      <c r="D299" s="442">
        <v>106870.686375381</v>
      </c>
      <c r="E299" s="442">
        <v>18.275952488956602</v>
      </c>
    </row>
    <row r="300" spans="1:5" x14ac:dyDescent="0.25">
      <c r="A300" s="442" t="s">
        <v>284</v>
      </c>
      <c r="B300" s="442" t="s">
        <v>285</v>
      </c>
      <c r="C300" s="442" t="s">
        <v>15</v>
      </c>
      <c r="D300" s="442">
        <v>57533.422689191299</v>
      </c>
      <c r="E300" s="442">
        <v>38.305416084498297</v>
      </c>
    </row>
    <row r="301" spans="1:5" x14ac:dyDescent="0.25">
      <c r="A301" s="442" t="s">
        <v>284</v>
      </c>
      <c r="B301" s="442" t="s">
        <v>285</v>
      </c>
      <c r="C301" s="442" t="s">
        <v>16</v>
      </c>
      <c r="D301" s="442">
        <v>93961.899212060904</v>
      </c>
      <c r="E301" s="442">
        <v>14.5797564572403</v>
      </c>
    </row>
    <row r="302" spans="1:5" x14ac:dyDescent="0.25">
      <c r="A302" s="442" t="s">
        <v>286</v>
      </c>
      <c r="B302" s="442" t="s">
        <v>287</v>
      </c>
      <c r="C302" s="442" t="s">
        <v>16</v>
      </c>
      <c r="D302" s="442">
        <v>293951.60866877198</v>
      </c>
      <c r="E302" s="442">
        <v>19.135544922067002</v>
      </c>
    </row>
    <row r="303" spans="1:5" x14ac:dyDescent="0.25">
      <c r="A303" s="442" t="s">
        <v>288</v>
      </c>
      <c r="B303" s="442" t="s">
        <v>289</v>
      </c>
      <c r="C303" s="442" t="s">
        <v>15</v>
      </c>
      <c r="D303" s="442">
        <v>32604.3679039825</v>
      </c>
      <c r="E303" s="442">
        <v>57.730043622781899</v>
      </c>
    </row>
    <row r="304" spans="1:5" x14ac:dyDescent="0.25">
      <c r="A304" s="442" t="s">
        <v>288</v>
      </c>
      <c r="B304" s="442" t="s">
        <v>289</v>
      </c>
      <c r="C304" s="442" t="s">
        <v>16</v>
      </c>
      <c r="D304" s="442">
        <v>276477.51740992902</v>
      </c>
      <c r="E304" s="442">
        <v>9.5904576644687207</v>
      </c>
    </row>
    <row r="305" spans="1:5" x14ac:dyDescent="0.25">
      <c r="A305" s="442" t="s">
        <v>290</v>
      </c>
      <c r="B305" s="442" t="s">
        <v>291</v>
      </c>
      <c r="C305" s="442" t="s">
        <v>15</v>
      </c>
      <c r="D305" s="442">
        <v>146176.636041488</v>
      </c>
      <c r="E305" s="442">
        <v>25.021383738603198</v>
      </c>
    </row>
    <row r="306" spans="1:5" x14ac:dyDescent="0.25">
      <c r="A306" s="442" t="s">
        <v>290</v>
      </c>
      <c r="B306" s="442" t="s">
        <v>291</v>
      </c>
      <c r="C306" s="442" t="s">
        <v>16</v>
      </c>
      <c r="D306" s="442">
        <v>122725.460346138</v>
      </c>
      <c r="E306" s="442">
        <v>17.735637331202899</v>
      </c>
    </row>
    <row r="307" spans="1:5" x14ac:dyDescent="0.25">
      <c r="A307" s="442" t="s">
        <v>292</v>
      </c>
      <c r="B307" s="442" t="s">
        <v>293</v>
      </c>
      <c r="C307" s="442" t="s">
        <v>15</v>
      </c>
      <c r="D307" s="442">
        <v>96282.403840123996</v>
      </c>
      <c r="E307" s="442">
        <v>37.489188926382297</v>
      </c>
    </row>
    <row r="308" spans="1:5" x14ac:dyDescent="0.25">
      <c r="A308" s="442" t="s">
        <v>292</v>
      </c>
      <c r="B308" s="442" t="s">
        <v>293</v>
      </c>
      <c r="C308" s="442" t="s">
        <v>16</v>
      </c>
      <c r="D308" s="442">
        <v>383380.11026709701</v>
      </c>
      <c r="E308" s="442">
        <v>11.7910252312025</v>
      </c>
    </row>
    <row r="309" spans="1:5" x14ac:dyDescent="0.25">
      <c r="A309" t="s">
        <v>19</v>
      </c>
    </row>
    <row r="310" spans="1:5" x14ac:dyDescent="0.25">
      <c r="A310" t="s">
        <v>20</v>
      </c>
    </row>
    <row r="311" spans="1:5" x14ac:dyDescent="0.25">
      <c r="A311" t="s">
        <v>21</v>
      </c>
    </row>
    <row r="312" spans="1:5" x14ac:dyDescent="0.25">
      <c r="A312" t="s">
        <v>22</v>
      </c>
    </row>
    <row r="313" spans="1:5" x14ac:dyDescent="0.25">
      <c r="A313" t="s">
        <v>23</v>
      </c>
    </row>
    <row r="316" spans="1:5" x14ac:dyDescent="0.25">
      <c r="E316" s="7" t="str">
        <f>HYPERLINK("#'Indice'!A1", "Ir al índice")</f>
        <v>Ir al índice</v>
      </c>
    </row>
    <row r="317" spans="1:5" ht="17.25" x14ac:dyDescent="0.3">
      <c r="A317" s="4" t="s">
        <v>1058</v>
      </c>
    </row>
    <row r="318" spans="1:5" x14ac:dyDescent="0.25">
      <c r="A318" s="5" t="s">
        <v>9</v>
      </c>
      <c r="B318" s="5" t="s">
        <v>10</v>
      </c>
      <c r="C318" s="5" t="s">
        <v>1145</v>
      </c>
      <c r="D318" s="5" t="s">
        <v>573</v>
      </c>
      <c r="E318" s="5" t="s">
        <v>574</v>
      </c>
    </row>
    <row r="319" spans="1:5" x14ac:dyDescent="0.25">
      <c r="A319" s="443" t="s">
        <v>26</v>
      </c>
      <c r="B319" s="443" t="s">
        <v>27</v>
      </c>
      <c r="C319" s="443" t="s">
        <v>15</v>
      </c>
      <c r="D319" s="443">
        <v>33914.2933976274</v>
      </c>
      <c r="E319" s="443">
        <v>38.563920535872903</v>
      </c>
    </row>
    <row r="320" spans="1:5" x14ac:dyDescent="0.25">
      <c r="A320" s="443" t="s">
        <v>26</v>
      </c>
      <c r="B320" s="443" t="s">
        <v>27</v>
      </c>
      <c r="C320" s="443" t="s">
        <v>16</v>
      </c>
      <c r="D320" s="443">
        <v>183204.295298385</v>
      </c>
      <c r="E320" s="443">
        <v>21.933609191053399</v>
      </c>
    </row>
    <row r="321" spans="1:5" x14ac:dyDescent="0.25">
      <c r="A321" s="443" t="s">
        <v>28</v>
      </c>
      <c r="B321" s="443" t="s">
        <v>29</v>
      </c>
      <c r="C321" s="443" t="s">
        <v>15</v>
      </c>
      <c r="D321" s="443">
        <v>214181.55254173299</v>
      </c>
      <c r="E321" s="443">
        <v>65.160740973651102</v>
      </c>
    </row>
    <row r="322" spans="1:5" x14ac:dyDescent="0.25">
      <c r="A322" s="443" t="s">
        <v>28</v>
      </c>
      <c r="B322" s="443" t="s">
        <v>29</v>
      </c>
      <c r="C322" s="443" t="s">
        <v>16</v>
      </c>
      <c r="D322" s="443">
        <v>178668.12834562801</v>
      </c>
      <c r="E322" s="443">
        <v>18.456261058839601</v>
      </c>
    </row>
    <row r="323" spans="1:5" x14ac:dyDescent="0.25">
      <c r="A323" s="443" t="s">
        <v>30</v>
      </c>
      <c r="B323" s="443" t="s">
        <v>31</v>
      </c>
      <c r="C323" s="443" t="s">
        <v>15</v>
      </c>
      <c r="D323" s="443">
        <v>66266.666666666701</v>
      </c>
      <c r="E323" s="443">
        <v>33.437499319699199</v>
      </c>
    </row>
    <row r="324" spans="1:5" x14ac:dyDescent="0.25">
      <c r="A324" s="443" t="s">
        <v>30</v>
      </c>
      <c r="B324" s="443" t="s">
        <v>31</v>
      </c>
      <c r="C324" s="443" t="s">
        <v>16</v>
      </c>
      <c r="D324" s="443">
        <v>121753.846153846</v>
      </c>
      <c r="E324" s="443">
        <v>6.8802104278917504</v>
      </c>
    </row>
    <row r="325" spans="1:5" x14ac:dyDescent="0.25">
      <c r="A325" s="443" t="s">
        <v>32</v>
      </c>
      <c r="B325" s="443" t="s">
        <v>33</v>
      </c>
      <c r="C325" s="443" t="s">
        <v>15</v>
      </c>
      <c r="D325" s="443">
        <v>446130.48005007702</v>
      </c>
      <c r="E325" s="443">
        <v>42.392979956689402</v>
      </c>
    </row>
    <row r="326" spans="1:5" x14ac:dyDescent="0.25">
      <c r="A326" s="443" t="s">
        <v>32</v>
      </c>
      <c r="B326" s="443" t="s">
        <v>33</v>
      </c>
      <c r="C326" s="443" t="s">
        <v>16</v>
      </c>
      <c r="D326" s="443">
        <v>291143.73353716201</v>
      </c>
      <c r="E326" s="443">
        <v>20.1768502267097</v>
      </c>
    </row>
    <row r="327" spans="1:5" x14ac:dyDescent="0.25">
      <c r="A327" s="443" t="s">
        <v>34</v>
      </c>
      <c r="B327" s="443" t="s">
        <v>35</v>
      </c>
      <c r="C327" s="443" t="s">
        <v>15</v>
      </c>
      <c r="D327" s="443">
        <v>161027.53045077101</v>
      </c>
      <c r="E327" s="443">
        <v>37.207898650866198</v>
      </c>
    </row>
    <row r="328" spans="1:5" x14ac:dyDescent="0.25">
      <c r="A328" s="443" t="s">
        <v>34</v>
      </c>
      <c r="B328" s="443" t="s">
        <v>35</v>
      </c>
      <c r="C328" s="443" t="s">
        <v>16</v>
      </c>
      <c r="D328" s="443">
        <v>133564.42762454401</v>
      </c>
      <c r="E328" s="443">
        <v>15.395011984300901</v>
      </c>
    </row>
    <row r="329" spans="1:5" x14ac:dyDescent="0.25">
      <c r="A329" s="443" t="s">
        <v>36</v>
      </c>
      <c r="B329" s="443" t="s">
        <v>37</v>
      </c>
      <c r="C329" s="443" t="s">
        <v>15</v>
      </c>
      <c r="D329" s="443">
        <v>70602.182323786794</v>
      </c>
      <c r="E329" s="443">
        <v>10.9314008402394</v>
      </c>
    </row>
    <row r="330" spans="1:5" x14ac:dyDescent="0.25">
      <c r="A330" s="443" t="s">
        <v>36</v>
      </c>
      <c r="B330" s="443" t="s">
        <v>37</v>
      </c>
      <c r="C330" s="443" t="s">
        <v>16</v>
      </c>
      <c r="D330" s="443">
        <v>80087.454844486594</v>
      </c>
      <c r="E330" s="443">
        <v>9.7096992546957601</v>
      </c>
    </row>
    <row r="331" spans="1:5" x14ac:dyDescent="0.25">
      <c r="A331" s="443" t="s">
        <v>38</v>
      </c>
      <c r="B331" s="443" t="s">
        <v>39</v>
      </c>
      <c r="C331" s="443" t="s">
        <v>15</v>
      </c>
      <c r="D331" s="443">
        <v>53262.706835619101</v>
      </c>
      <c r="E331" s="443">
        <v>23.772861847758001</v>
      </c>
    </row>
    <row r="332" spans="1:5" x14ac:dyDescent="0.25">
      <c r="A332" s="443" t="s">
        <v>38</v>
      </c>
      <c r="B332" s="443" t="s">
        <v>39</v>
      </c>
      <c r="C332" s="443" t="s">
        <v>16</v>
      </c>
      <c r="D332" s="443">
        <v>237518.84793205099</v>
      </c>
      <c r="E332" s="443">
        <v>10.282030019806401</v>
      </c>
    </row>
    <row r="333" spans="1:5" x14ac:dyDescent="0.25">
      <c r="A333" t="s">
        <v>19</v>
      </c>
    </row>
    <row r="334" spans="1:5" x14ac:dyDescent="0.25">
      <c r="A334" t="s">
        <v>20</v>
      </c>
    </row>
    <row r="335" spans="1:5" x14ac:dyDescent="0.25">
      <c r="A335" t="s">
        <v>21</v>
      </c>
    </row>
    <row r="336" spans="1:5" x14ac:dyDescent="0.25">
      <c r="A336" t="s">
        <v>22</v>
      </c>
    </row>
    <row r="337" spans="1:1" x14ac:dyDescent="0.25">
      <c r="A33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6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1059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1060</v>
      </c>
    </row>
    <row r="12" spans="1:5" x14ac:dyDescent="0.25">
      <c r="A12" s="3" t="s">
        <v>6</v>
      </c>
    </row>
    <row r="13" spans="1:5" x14ac:dyDescent="0.25">
      <c r="A13" s="3" t="s">
        <v>1061</v>
      </c>
    </row>
    <row r="15" spans="1:5" ht="17.25" x14ac:dyDescent="0.3">
      <c r="A15" s="4" t="s">
        <v>1062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44" t="s">
        <v>13</v>
      </c>
      <c r="B17" s="444" t="s">
        <v>14</v>
      </c>
      <c r="C17" s="444" t="s">
        <v>15</v>
      </c>
      <c r="D17" s="444">
        <v>62025.415669241302</v>
      </c>
      <c r="E17" s="444">
        <v>14.8444892087218</v>
      </c>
    </row>
    <row r="18" spans="1:5" x14ac:dyDescent="0.25">
      <c r="A18" s="444" t="s">
        <v>13</v>
      </c>
      <c r="B18" s="444" t="s">
        <v>14</v>
      </c>
      <c r="C18" s="444" t="s">
        <v>16</v>
      </c>
      <c r="D18" s="444">
        <v>123146.402860356</v>
      </c>
      <c r="E18" s="444">
        <v>1.71212038300723</v>
      </c>
    </row>
    <row r="19" spans="1:5" x14ac:dyDescent="0.25">
      <c r="A19" s="444" t="s">
        <v>13</v>
      </c>
      <c r="B19" s="444" t="s">
        <v>18</v>
      </c>
      <c r="C19" s="444" t="s">
        <v>15</v>
      </c>
      <c r="D19" s="444">
        <v>62025.415669241302</v>
      </c>
      <c r="E19" s="444">
        <v>14.8444892087218</v>
      </c>
    </row>
    <row r="20" spans="1:5" x14ac:dyDescent="0.25">
      <c r="A20" s="444" t="s">
        <v>13</v>
      </c>
      <c r="B20" s="444" t="s">
        <v>18</v>
      </c>
      <c r="C20" s="444" t="s">
        <v>16</v>
      </c>
      <c r="D20" s="444">
        <v>123146.402860356</v>
      </c>
      <c r="E20" s="444">
        <v>1.71212038300723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1063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45" t="s">
        <v>13</v>
      </c>
      <c r="B31" s="445" t="s">
        <v>14</v>
      </c>
      <c r="C31" s="445" t="s">
        <v>15</v>
      </c>
      <c r="D31" s="445">
        <v>62025.415669241302</v>
      </c>
      <c r="E31" s="445">
        <v>14.8444892087218</v>
      </c>
    </row>
    <row r="32" spans="1:5" x14ac:dyDescent="0.25">
      <c r="A32" s="445" t="s">
        <v>13</v>
      </c>
      <c r="B32" s="445" t="s">
        <v>14</v>
      </c>
      <c r="C32" s="445" t="s">
        <v>16</v>
      </c>
      <c r="D32" s="445">
        <v>123146.402860356</v>
      </c>
      <c r="E32" s="445">
        <v>1.71212038300723</v>
      </c>
    </row>
    <row r="33" spans="1:5" x14ac:dyDescent="0.25">
      <c r="A33" s="445" t="s">
        <v>26</v>
      </c>
      <c r="B33" s="445" t="s">
        <v>27</v>
      </c>
      <c r="C33" s="445" t="s">
        <v>15</v>
      </c>
      <c r="D33" s="445">
        <v>57709.420967505102</v>
      </c>
      <c r="E33" s="445">
        <v>15.196575845862199</v>
      </c>
    </row>
    <row r="34" spans="1:5" x14ac:dyDescent="0.25">
      <c r="A34" s="445" t="s">
        <v>26</v>
      </c>
      <c r="B34" s="445" t="s">
        <v>27</v>
      </c>
      <c r="C34" s="445" t="s">
        <v>16</v>
      </c>
      <c r="D34" s="445">
        <v>102994.764880134</v>
      </c>
      <c r="E34" s="445">
        <v>7.38513415932995</v>
      </c>
    </row>
    <row r="35" spans="1:5" x14ac:dyDescent="0.25">
      <c r="A35" s="445" t="s">
        <v>28</v>
      </c>
      <c r="B35" s="445" t="s">
        <v>29</v>
      </c>
      <c r="C35" s="445" t="s">
        <v>15</v>
      </c>
      <c r="D35" s="445">
        <v>54648.576862453301</v>
      </c>
      <c r="E35" s="445">
        <v>16.4850962254888</v>
      </c>
    </row>
    <row r="36" spans="1:5" x14ac:dyDescent="0.25">
      <c r="A36" s="445" t="s">
        <v>28</v>
      </c>
      <c r="B36" s="445" t="s">
        <v>29</v>
      </c>
      <c r="C36" s="445" t="s">
        <v>16</v>
      </c>
      <c r="D36" s="445">
        <v>106444.387507675</v>
      </c>
      <c r="E36" s="445">
        <v>7.74625441307556</v>
      </c>
    </row>
    <row r="37" spans="1:5" x14ac:dyDescent="0.25">
      <c r="A37" s="445" t="s">
        <v>30</v>
      </c>
      <c r="B37" s="445" t="s">
        <v>31</v>
      </c>
      <c r="C37" s="445" t="s">
        <v>15</v>
      </c>
      <c r="D37" s="445">
        <v>44404.718488571198</v>
      </c>
      <c r="E37" s="445">
        <v>38.033722416821497</v>
      </c>
    </row>
    <row r="38" spans="1:5" x14ac:dyDescent="0.25">
      <c r="A38" s="445" t="s">
        <v>30</v>
      </c>
      <c r="B38" s="445" t="s">
        <v>31</v>
      </c>
      <c r="C38" s="445" t="s">
        <v>16</v>
      </c>
      <c r="D38" s="445">
        <v>70279.165611921198</v>
      </c>
      <c r="E38" s="445">
        <v>11.9588357381969</v>
      </c>
    </row>
    <row r="39" spans="1:5" x14ac:dyDescent="0.25">
      <c r="A39" s="445" t="s">
        <v>32</v>
      </c>
      <c r="B39" s="445" t="s">
        <v>33</v>
      </c>
      <c r="C39" s="445" t="s">
        <v>15</v>
      </c>
      <c r="D39" s="445">
        <v>48238.478343477298</v>
      </c>
      <c r="E39" s="445">
        <v>18.698647535051698</v>
      </c>
    </row>
    <row r="40" spans="1:5" x14ac:dyDescent="0.25">
      <c r="A40" s="445" t="s">
        <v>32</v>
      </c>
      <c r="B40" s="445" t="s">
        <v>33</v>
      </c>
      <c r="C40" s="445" t="s">
        <v>16</v>
      </c>
      <c r="D40" s="445">
        <v>104466.170715495</v>
      </c>
      <c r="E40" s="445">
        <v>5.3266126046631497</v>
      </c>
    </row>
    <row r="41" spans="1:5" x14ac:dyDescent="0.25">
      <c r="A41" s="445" t="s">
        <v>34</v>
      </c>
      <c r="B41" s="445" t="s">
        <v>35</v>
      </c>
      <c r="C41" s="445" t="s">
        <v>15</v>
      </c>
      <c r="D41" s="445">
        <v>74587.064584813299</v>
      </c>
      <c r="E41" s="445">
        <v>30.943318926600501</v>
      </c>
    </row>
    <row r="42" spans="1:5" x14ac:dyDescent="0.25">
      <c r="A42" s="445" t="s">
        <v>34</v>
      </c>
      <c r="B42" s="445" t="s">
        <v>35</v>
      </c>
      <c r="C42" s="445" t="s">
        <v>16</v>
      </c>
      <c r="D42" s="445">
        <v>83137.746426460406</v>
      </c>
      <c r="E42" s="445">
        <v>7.77799686412187</v>
      </c>
    </row>
    <row r="43" spans="1:5" x14ac:dyDescent="0.25">
      <c r="A43" s="445" t="s">
        <v>36</v>
      </c>
      <c r="B43" s="445" t="s">
        <v>37</v>
      </c>
      <c r="C43" s="445" t="s">
        <v>15</v>
      </c>
      <c r="D43" s="445">
        <v>42843.268426623399</v>
      </c>
      <c r="E43" s="445">
        <v>32.0435105134423</v>
      </c>
    </row>
    <row r="44" spans="1:5" x14ac:dyDescent="0.25">
      <c r="A44" s="445" t="s">
        <v>36</v>
      </c>
      <c r="B44" s="445" t="s">
        <v>37</v>
      </c>
      <c r="C44" s="445" t="s">
        <v>16</v>
      </c>
      <c r="D44" s="445">
        <v>81722.881093848904</v>
      </c>
      <c r="E44" s="445">
        <v>7.6654786007297604</v>
      </c>
    </row>
    <row r="45" spans="1:5" x14ac:dyDescent="0.25">
      <c r="A45" s="445" t="s">
        <v>38</v>
      </c>
      <c r="B45" s="445" t="s">
        <v>39</v>
      </c>
      <c r="C45" s="445" t="s">
        <v>15</v>
      </c>
      <c r="D45" s="445">
        <v>54774.529524273799</v>
      </c>
      <c r="E45" s="445">
        <v>31.8735049672941</v>
      </c>
    </row>
    <row r="46" spans="1:5" x14ac:dyDescent="0.25">
      <c r="A46" s="445" t="s">
        <v>38</v>
      </c>
      <c r="B46" s="445" t="s">
        <v>39</v>
      </c>
      <c r="C46" s="445" t="s">
        <v>16</v>
      </c>
      <c r="D46" s="445">
        <v>126207.50272300901</v>
      </c>
      <c r="E46" s="445">
        <v>9.4015619500297802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1064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46" t="s">
        <v>13</v>
      </c>
      <c r="B57" s="446" t="s">
        <v>14</v>
      </c>
      <c r="C57" s="446" t="s">
        <v>15</v>
      </c>
      <c r="D57" s="446">
        <v>62025.415669241302</v>
      </c>
      <c r="E57" s="446">
        <v>14.8444892087218</v>
      </c>
    </row>
    <row r="58" spans="1:5" x14ac:dyDescent="0.25">
      <c r="A58" s="446" t="s">
        <v>13</v>
      </c>
      <c r="B58" s="446" t="s">
        <v>14</v>
      </c>
      <c r="C58" s="446" t="s">
        <v>16</v>
      </c>
      <c r="D58" s="446">
        <v>123146.402860356</v>
      </c>
      <c r="E58" s="446">
        <v>1.71212038300723</v>
      </c>
    </row>
    <row r="59" spans="1:5" x14ac:dyDescent="0.25">
      <c r="A59" s="446" t="s">
        <v>41</v>
      </c>
      <c r="B59" s="446" t="s">
        <v>42</v>
      </c>
      <c r="C59" s="446" t="s">
        <v>15</v>
      </c>
      <c r="D59" s="446">
        <v>24940.058020712499</v>
      </c>
      <c r="E59" s="446">
        <v>7.7643601394508002</v>
      </c>
    </row>
    <row r="60" spans="1:5" x14ac:dyDescent="0.25">
      <c r="A60" s="446" t="s">
        <v>41</v>
      </c>
      <c r="B60" s="446" t="s">
        <v>42</v>
      </c>
      <c r="C60" s="446" t="s">
        <v>16</v>
      </c>
      <c r="D60" s="446">
        <v>70667.107251138907</v>
      </c>
      <c r="E60" s="446">
        <v>17.2991448794861</v>
      </c>
    </row>
    <row r="61" spans="1:5" x14ac:dyDescent="0.25">
      <c r="A61" s="446" t="s">
        <v>43</v>
      </c>
      <c r="B61" s="446" t="s">
        <v>44</v>
      </c>
      <c r="C61" s="446" t="s">
        <v>15</v>
      </c>
      <c r="D61" s="446">
        <v>34867.702630693202</v>
      </c>
      <c r="E61" s="446">
        <v>20.646030387913299</v>
      </c>
    </row>
    <row r="62" spans="1:5" x14ac:dyDescent="0.25">
      <c r="A62" s="446" t="s">
        <v>43</v>
      </c>
      <c r="B62" s="446" t="s">
        <v>44</v>
      </c>
      <c r="C62" s="446" t="s">
        <v>16</v>
      </c>
      <c r="D62" s="446">
        <v>178766.294919621</v>
      </c>
      <c r="E62" s="446">
        <v>27.515179318841898</v>
      </c>
    </row>
    <row r="63" spans="1:5" x14ac:dyDescent="0.25">
      <c r="A63" s="446" t="s">
        <v>26</v>
      </c>
      <c r="B63" s="446" t="s">
        <v>27</v>
      </c>
      <c r="C63" s="446" t="s">
        <v>15</v>
      </c>
      <c r="D63" s="446">
        <v>56814.140671538597</v>
      </c>
      <c r="E63" s="446">
        <v>11.2634793639858</v>
      </c>
    </row>
    <row r="64" spans="1:5" x14ac:dyDescent="0.25">
      <c r="A64" s="446" t="s">
        <v>26</v>
      </c>
      <c r="B64" s="446" t="s">
        <v>27</v>
      </c>
      <c r="C64" s="446" t="s">
        <v>16</v>
      </c>
      <c r="D64" s="446">
        <v>100310.51555288699</v>
      </c>
      <c r="E64" s="446">
        <v>8.6920754707983505</v>
      </c>
    </row>
    <row r="65" spans="1:5" x14ac:dyDescent="0.25">
      <c r="A65" s="446" t="s">
        <v>28</v>
      </c>
      <c r="B65" s="446" t="s">
        <v>29</v>
      </c>
      <c r="C65" s="446" t="s">
        <v>15</v>
      </c>
      <c r="D65" s="446">
        <v>45405.224424824701</v>
      </c>
      <c r="E65" s="446">
        <v>9.2462743611791502</v>
      </c>
    </row>
    <row r="66" spans="1:5" x14ac:dyDescent="0.25">
      <c r="A66" s="446" t="s">
        <v>28</v>
      </c>
      <c r="B66" s="446" t="s">
        <v>29</v>
      </c>
      <c r="C66" s="446" t="s">
        <v>16</v>
      </c>
      <c r="D66" s="446">
        <v>107095.64463545399</v>
      </c>
      <c r="E66" s="446">
        <v>10.2266638750729</v>
      </c>
    </row>
    <row r="67" spans="1:5" x14ac:dyDescent="0.25">
      <c r="A67" s="446" t="s">
        <v>45</v>
      </c>
      <c r="B67" s="446" t="s">
        <v>46</v>
      </c>
      <c r="C67" s="446" t="s">
        <v>15</v>
      </c>
      <c r="D67" s="446">
        <v>48632.669360965498</v>
      </c>
      <c r="E67" s="446">
        <v>27.563476071537899</v>
      </c>
    </row>
    <row r="68" spans="1:5" x14ac:dyDescent="0.25">
      <c r="A68" s="446" t="s">
        <v>45</v>
      </c>
      <c r="B68" s="446" t="s">
        <v>46</v>
      </c>
      <c r="C68" s="446" t="s">
        <v>16</v>
      </c>
      <c r="D68" s="446">
        <v>61021.833062550497</v>
      </c>
      <c r="E68" s="446">
        <v>13.6202225624966</v>
      </c>
    </row>
    <row r="69" spans="1:5" x14ac:dyDescent="0.25">
      <c r="A69" s="446" t="s">
        <v>30</v>
      </c>
      <c r="B69" s="446" t="s">
        <v>31</v>
      </c>
      <c r="C69" s="446" t="s">
        <v>15</v>
      </c>
      <c r="D69" s="446">
        <v>45499.184143027102</v>
      </c>
      <c r="E69" s="446">
        <v>40.044108932279002</v>
      </c>
    </row>
    <row r="70" spans="1:5" x14ac:dyDescent="0.25">
      <c r="A70" s="446" t="s">
        <v>30</v>
      </c>
      <c r="B70" s="446" t="s">
        <v>31</v>
      </c>
      <c r="C70" s="446" t="s">
        <v>16</v>
      </c>
      <c r="D70" s="446">
        <v>70637.424603725696</v>
      </c>
      <c r="E70" s="446">
        <v>12.103126578609</v>
      </c>
    </row>
    <row r="71" spans="1:5" x14ac:dyDescent="0.25">
      <c r="A71" s="446" t="s">
        <v>49</v>
      </c>
      <c r="B71" s="446" t="s">
        <v>50</v>
      </c>
      <c r="C71" s="446" t="s">
        <v>15</v>
      </c>
      <c r="D71" s="446">
        <v>80907.873440006806</v>
      </c>
      <c r="E71" s="446">
        <v>24.8955249313438</v>
      </c>
    </row>
    <row r="72" spans="1:5" x14ac:dyDescent="0.25">
      <c r="A72" s="446" t="s">
        <v>49</v>
      </c>
      <c r="B72" s="446" t="s">
        <v>50</v>
      </c>
      <c r="C72" s="446" t="s">
        <v>16</v>
      </c>
      <c r="D72" s="446">
        <v>94052.907877590798</v>
      </c>
      <c r="E72" s="446">
        <v>9.6407201686157507</v>
      </c>
    </row>
    <row r="73" spans="1:5" x14ac:dyDescent="0.25">
      <c r="A73" s="446" t="s">
        <v>51</v>
      </c>
      <c r="B73" s="446" t="s">
        <v>52</v>
      </c>
      <c r="C73" s="446" t="s">
        <v>15</v>
      </c>
      <c r="D73" s="446">
        <v>28613.219567083499</v>
      </c>
      <c r="E73" s="446">
        <v>30.013902241191801</v>
      </c>
    </row>
    <row r="74" spans="1:5" x14ac:dyDescent="0.25">
      <c r="A74" s="446" t="s">
        <v>51</v>
      </c>
      <c r="B74" s="446" t="s">
        <v>52</v>
      </c>
      <c r="C74" s="446" t="s">
        <v>16</v>
      </c>
      <c r="D74" s="446">
        <v>68032.037933121304</v>
      </c>
      <c r="E74" s="446">
        <v>9.7704048452109706</v>
      </c>
    </row>
    <row r="75" spans="1:5" x14ac:dyDescent="0.25">
      <c r="A75" s="446" t="s">
        <v>32</v>
      </c>
      <c r="B75" s="446" t="s">
        <v>33</v>
      </c>
      <c r="C75" s="446" t="s">
        <v>15</v>
      </c>
      <c r="D75" s="446">
        <v>66666.6640625</v>
      </c>
      <c r="E75" s="446">
        <v>0</v>
      </c>
    </row>
    <row r="76" spans="1:5" x14ac:dyDescent="0.25">
      <c r="A76" s="446" t="s">
        <v>32</v>
      </c>
      <c r="B76" s="446" t="s">
        <v>33</v>
      </c>
      <c r="C76" s="446" t="s">
        <v>16</v>
      </c>
      <c r="D76" s="446">
        <v>93673.4020494055</v>
      </c>
      <c r="E76" s="446">
        <v>8.8094330778260197</v>
      </c>
    </row>
    <row r="77" spans="1:5" x14ac:dyDescent="0.25">
      <c r="A77" s="446" t="s">
        <v>53</v>
      </c>
      <c r="B77" s="446" t="s">
        <v>54</v>
      </c>
      <c r="C77" s="446" t="s">
        <v>16</v>
      </c>
      <c r="D77" s="446">
        <v>90487.429013326997</v>
      </c>
      <c r="E77" s="446">
        <v>14.3051248422379</v>
      </c>
    </row>
    <row r="78" spans="1:5" x14ac:dyDescent="0.25">
      <c r="A78" s="446" t="s">
        <v>34</v>
      </c>
      <c r="B78" s="446" t="s">
        <v>35</v>
      </c>
      <c r="C78" s="446" t="s">
        <v>16</v>
      </c>
      <c r="D78" s="446">
        <v>83099.248461174298</v>
      </c>
      <c r="E78" s="446">
        <v>7.8652582742010999</v>
      </c>
    </row>
    <row r="79" spans="1:5" x14ac:dyDescent="0.25">
      <c r="A79" s="446" t="s">
        <v>55</v>
      </c>
      <c r="B79" s="446" t="s">
        <v>56</v>
      </c>
      <c r="C79" s="446" t="s">
        <v>15</v>
      </c>
      <c r="D79" s="446">
        <v>73503.798288475198</v>
      </c>
      <c r="E79" s="446">
        <v>31.874148755131198</v>
      </c>
    </row>
    <row r="80" spans="1:5" x14ac:dyDescent="0.25">
      <c r="A80" s="446" t="s">
        <v>55</v>
      </c>
      <c r="B80" s="446" t="s">
        <v>56</v>
      </c>
      <c r="C80" s="446" t="s">
        <v>16</v>
      </c>
      <c r="D80" s="446">
        <v>81510.652322953698</v>
      </c>
      <c r="E80" s="446">
        <v>18.582904916083798</v>
      </c>
    </row>
    <row r="81" spans="1:5" x14ac:dyDescent="0.25">
      <c r="A81" s="446" t="s">
        <v>36</v>
      </c>
      <c r="B81" s="446" t="s">
        <v>37</v>
      </c>
      <c r="C81" s="446" t="s">
        <v>15</v>
      </c>
      <c r="D81" s="446">
        <v>42406.327698225803</v>
      </c>
      <c r="E81" s="446">
        <v>32.5768960608276</v>
      </c>
    </row>
    <row r="82" spans="1:5" x14ac:dyDescent="0.25">
      <c r="A82" s="446" t="s">
        <v>36</v>
      </c>
      <c r="B82" s="446" t="s">
        <v>37</v>
      </c>
      <c r="C82" s="446" t="s">
        <v>16</v>
      </c>
      <c r="D82" s="446">
        <v>81659.163396907999</v>
      </c>
      <c r="E82" s="446">
        <v>7.7022341243378403</v>
      </c>
    </row>
    <row r="83" spans="1:5" x14ac:dyDescent="0.25">
      <c r="A83" s="446" t="s">
        <v>38</v>
      </c>
      <c r="B83" s="446" t="s">
        <v>39</v>
      </c>
      <c r="C83" s="446" t="s">
        <v>15</v>
      </c>
      <c r="D83" s="446">
        <v>54774.529524273799</v>
      </c>
      <c r="E83" s="446">
        <v>31.8735049672941</v>
      </c>
    </row>
    <row r="84" spans="1:5" x14ac:dyDescent="0.25">
      <c r="A84" s="446" t="s">
        <v>38</v>
      </c>
      <c r="B84" s="446" t="s">
        <v>39</v>
      </c>
      <c r="C84" s="446" t="s">
        <v>16</v>
      </c>
      <c r="D84" s="446">
        <v>126207.50272300901</v>
      </c>
      <c r="E84" s="446">
        <v>9.4015619500297802</v>
      </c>
    </row>
    <row r="85" spans="1:5" x14ac:dyDescent="0.25">
      <c r="A85" s="446" t="s">
        <v>57</v>
      </c>
      <c r="B85" s="446" t="s">
        <v>58</v>
      </c>
      <c r="C85" s="446" t="s">
        <v>15</v>
      </c>
      <c r="D85" s="446">
        <v>202819.47177906401</v>
      </c>
      <c r="E85" s="446">
        <v>50.094711004504397</v>
      </c>
    </row>
    <row r="86" spans="1:5" x14ac:dyDescent="0.25">
      <c r="A86" s="446" t="s">
        <v>57</v>
      </c>
      <c r="B86" s="446" t="s">
        <v>58</v>
      </c>
      <c r="C86" s="446" t="s">
        <v>16</v>
      </c>
      <c r="D86" s="446">
        <v>140358.949618832</v>
      </c>
      <c r="E86" s="446">
        <v>12.727461750336801</v>
      </c>
    </row>
    <row r="87" spans="1:5" x14ac:dyDescent="0.25">
      <c r="A87" s="446" t="s">
        <v>59</v>
      </c>
      <c r="B87" s="446" t="s">
        <v>60</v>
      </c>
      <c r="C87" s="446" t="s">
        <v>15</v>
      </c>
      <c r="D87" s="446">
        <v>74140.180028037896</v>
      </c>
      <c r="E87" s="446">
        <v>40.642174613566397</v>
      </c>
    </row>
    <row r="88" spans="1:5" x14ac:dyDescent="0.25">
      <c r="A88" s="446" t="s">
        <v>59</v>
      </c>
      <c r="B88" s="446" t="s">
        <v>60</v>
      </c>
      <c r="C88" s="446" t="s">
        <v>16</v>
      </c>
      <c r="D88" s="446">
        <v>87349.061068873896</v>
      </c>
      <c r="E88" s="446">
        <v>7.1902070637671196</v>
      </c>
    </row>
    <row r="89" spans="1:5" x14ac:dyDescent="0.25">
      <c r="A89" s="446" t="s">
        <v>61</v>
      </c>
      <c r="B89" s="446" t="s">
        <v>62</v>
      </c>
      <c r="C89" s="446" t="s">
        <v>15</v>
      </c>
      <c r="D89" s="446">
        <v>132298.33135705601</v>
      </c>
      <c r="E89" s="446">
        <v>24.7074113978707</v>
      </c>
    </row>
    <row r="90" spans="1:5" x14ac:dyDescent="0.25">
      <c r="A90" s="446" t="s">
        <v>61</v>
      </c>
      <c r="B90" s="446" t="s">
        <v>62</v>
      </c>
      <c r="C90" s="446" t="s">
        <v>16</v>
      </c>
      <c r="D90" s="446">
        <v>183566.70446851401</v>
      </c>
      <c r="E90" s="446">
        <v>35.289628425772499</v>
      </c>
    </row>
    <row r="91" spans="1:5" x14ac:dyDescent="0.25">
      <c r="A91" s="446" t="s">
        <v>63</v>
      </c>
      <c r="B91" s="446" t="s">
        <v>64</v>
      </c>
      <c r="C91" s="446" t="s">
        <v>15</v>
      </c>
      <c r="D91" s="446">
        <v>46302.097465930499</v>
      </c>
      <c r="E91" s="446">
        <v>56.804143265197602</v>
      </c>
    </row>
    <row r="92" spans="1:5" x14ac:dyDescent="0.25">
      <c r="A92" s="446" t="s">
        <v>63</v>
      </c>
      <c r="B92" s="446" t="s">
        <v>64</v>
      </c>
      <c r="C92" s="446" t="s">
        <v>16</v>
      </c>
      <c r="D92" s="446">
        <v>114007.15155260199</v>
      </c>
      <c r="E92" s="446">
        <v>14.7097423113589</v>
      </c>
    </row>
    <row r="93" spans="1:5" x14ac:dyDescent="0.25">
      <c r="A93" s="446" t="s">
        <v>65</v>
      </c>
      <c r="B93" s="446" t="s">
        <v>66</v>
      </c>
      <c r="C93" s="446" t="s">
        <v>15</v>
      </c>
      <c r="D93" s="446">
        <v>97191.321278042</v>
      </c>
      <c r="E93" s="446">
        <v>7.0827839916394497</v>
      </c>
    </row>
    <row r="94" spans="1:5" x14ac:dyDescent="0.25">
      <c r="A94" s="446" t="s">
        <v>65</v>
      </c>
      <c r="B94" s="446" t="s">
        <v>66</v>
      </c>
      <c r="C94" s="446" t="s">
        <v>16</v>
      </c>
      <c r="D94" s="446">
        <v>82627.303660405305</v>
      </c>
      <c r="E94" s="446">
        <v>13.4618729337445</v>
      </c>
    </row>
    <row r="95" spans="1:5" x14ac:dyDescent="0.25">
      <c r="A95" s="446" t="s">
        <v>67</v>
      </c>
      <c r="B95" s="446" t="s">
        <v>68</v>
      </c>
      <c r="C95" s="446" t="s">
        <v>15</v>
      </c>
      <c r="D95" s="446">
        <v>57799.312062251098</v>
      </c>
      <c r="E95" s="446">
        <v>46.864498565939599</v>
      </c>
    </row>
    <row r="96" spans="1:5" x14ac:dyDescent="0.25">
      <c r="A96" s="446" t="s">
        <v>67</v>
      </c>
      <c r="B96" s="446" t="s">
        <v>68</v>
      </c>
      <c r="C96" s="446" t="s">
        <v>16</v>
      </c>
      <c r="D96" s="446">
        <v>96931.255824366599</v>
      </c>
      <c r="E96" s="446">
        <v>5.3995715747000403</v>
      </c>
    </row>
    <row r="97" spans="1:5" x14ac:dyDescent="0.25">
      <c r="A97" t="s">
        <v>19</v>
      </c>
    </row>
    <row r="98" spans="1:5" x14ac:dyDescent="0.25">
      <c r="A98" t="s">
        <v>20</v>
      </c>
    </row>
    <row r="99" spans="1:5" x14ac:dyDescent="0.25">
      <c r="A99" t="s">
        <v>21</v>
      </c>
    </row>
    <row r="100" spans="1:5" x14ac:dyDescent="0.25">
      <c r="A100" t="s">
        <v>22</v>
      </c>
    </row>
    <row r="101" spans="1:5" x14ac:dyDescent="0.25">
      <c r="A101" t="s">
        <v>23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1065</v>
      </c>
    </row>
    <row r="106" spans="1:5" x14ac:dyDescent="0.25">
      <c r="A106" s="5" t="s">
        <v>9</v>
      </c>
      <c r="B106" s="5" t="s">
        <v>70</v>
      </c>
      <c r="C106" s="5" t="s">
        <v>1145</v>
      </c>
      <c r="D106" s="5" t="s">
        <v>573</v>
      </c>
      <c r="E106" s="5" t="s">
        <v>574</v>
      </c>
    </row>
    <row r="107" spans="1:5" x14ac:dyDescent="0.25">
      <c r="A107" s="447" t="s">
        <v>71</v>
      </c>
      <c r="B107" s="447" t="s">
        <v>72</v>
      </c>
      <c r="C107" s="447" t="s">
        <v>15</v>
      </c>
      <c r="D107" s="447">
        <v>75349.709206252897</v>
      </c>
      <c r="E107" s="447">
        <v>16.0541520986149</v>
      </c>
    </row>
    <row r="108" spans="1:5" x14ac:dyDescent="0.25">
      <c r="A108" s="447" t="s">
        <v>71</v>
      </c>
      <c r="B108" s="447" t="s">
        <v>72</v>
      </c>
      <c r="C108" s="447" t="s">
        <v>16</v>
      </c>
      <c r="D108" s="447">
        <v>197191.725551343</v>
      </c>
      <c r="E108" s="447">
        <v>4.6978577955601697</v>
      </c>
    </row>
    <row r="109" spans="1:5" x14ac:dyDescent="0.25">
      <c r="A109" s="447" t="s">
        <v>73</v>
      </c>
      <c r="B109" s="447" t="s">
        <v>74</v>
      </c>
      <c r="C109" s="447" t="s">
        <v>15</v>
      </c>
      <c r="D109" s="447">
        <v>108960.608114127</v>
      </c>
      <c r="E109" s="447">
        <v>51.546291741565902</v>
      </c>
    </row>
    <row r="110" spans="1:5" x14ac:dyDescent="0.25">
      <c r="A110" s="447" t="s">
        <v>73</v>
      </c>
      <c r="B110" s="447" t="s">
        <v>74</v>
      </c>
      <c r="C110" s="447" t="s">
        <v>16</v>
      </c>
      <c r="D110" s="447">
        <v>70338.293962123105</v>
      </c>
      <c r="E110" s="447">
        <v>7.2514503892762603</v>
      </c>
    </row>
    <row r="111" spans="1:5" x14ac:dyDescent="0.25">
      <c r="A111" s="447" t="s">
        <v>75</v>
      </c>
      <c r="B111" s="447" t="s">
        <v>76</v>
      </c>
      <c r="C111" s="447" t="s">
        <v>15</v>
      </c>
      <c r="D111" s="447">
        <v>88822.613105457902</v>
      </c>
      <c r="E111" s="447">
        <v>57.160000734972002</v>
      </c>
    </row>
    <row r="112" spans="1:5" x14ac:dyDescent="0.25">
      <c r="A112" s="447" t="s">
        <v>75</v>
      </c>
      <c r="B112" s="447" t="s">
        <v>76</v>
      </c>
      <c r="C112" s="447" t="s">
        <v>16</v>
      </c>
      <c r="D112" s="447">
        <v>158153.04381003199</v>
      </c>
      <c r="E112" s="447">
        <v>8.8616053657948406</v>
      </c>
    </row>
    <row r="113" spans="1:5" x14ac:dyDescent="0.25">
      <c r="A113" s="447" t="s">
        <v>77</v>
      </c>
      <c r="B113" s="447" t="s">
        <v>78</v>
      </c>
      <c r="C113" s="447" t="s">
        <v>15</v>
      </c>
      <c r="D113" s="447">
        <v>28979.586488929901</v>
      </c>
      <c r="E113" s="447">
        <v>24.720051301874701</v>
      </c>
    </row>
    <row r="114" spans="1:5" x14ac:dyDescent="0.25">
      <c r="A114" s="447" t="s">
        <v>77</v>
      </c>
      <c r="B114" s="447" t="s">
        <v>78</v>
      </c>
      <c r="C114" s="447" t="s">
        <v>16</v>
      </c>
      <c r="D114" s="447">
        <v>68813.560321698504</v>
      </c>
      <c r="E114" s="447">
        <v>6.2269670669465098</v>
      </c>
    </row>
    <row r="115" spans="1:5" x14ac:dyDescent="0.25">
      <c r="A115" s="447" t="s">
        <v>79</v>
      </c>
      <c r="B115" s="447" t="s">
        <v>80</v>
      </c>
      <c r="C115" s="447" t="s">
        <v>15</v>
      </c>
      <c r="D115" s="447">
        <v>84542.088627794496</v>
      </c>
      <c r="E115" s="447">
        <v>55.767628822588399</v>
      </c>
    </row>
    <row r="116" spans="1:5" x14ac:dyDescent="0.25">
      <c r="A116" s="447" t="s">
        <v>79</v>
      </c>
      <c r="B116" s="447" t="s">
        <v>80</v>
      </c>
      <c r="C116" s="447" t="s">
        <v>16</v>
      </c>
      <c r="D116" s="447">
        <v>57324.882299563396</v>
      </c>
      <c r="E116" s="447">
        <v>10.147214205422699</v>
      </c>
    </row>
    <row r="117" spans="1:5" x14ac:dyDescent="0.25">
      <c r="A117" s="447" t="s">
        <v>81</v>
      </c>
      <c r="B117" s="447" t="s">
        <v>82</v>
      </c>
      <c r="C117" s="447" t="s">
        <v>15</v>
      </c>
      <c r="D117" s="447">
        <v>43046.016995764898</v>
      </c>
      <c r="E117" s="447">
        <v>23.237602318492499</v>
      </c>
    </row>
    <row r="118" spans="1:5" x14ac:dyDescent="0.25">
      <c r="A118" s="447" t="s">
        <v>81</v>
      </c>
      <c r="B118" s="447" t="s">
        <v>82</v>
      </c>
      <c r="C118" s="447" t="s">
        <v>16</v>
      </c>
      <c r="D118" s="447">
        <v>86494.483658010999</v>
      </c>
      <c r="E118" s="447">
        <v>9.5179395671014806</v>
      </c>
    </row>
    <row r="119" spans="1:5" x14ac:dyDescent="0.25">
      <c r="A119" s="447" t="s">
        <v>83</v>
      </c>
      <c r="B119" s="447" t="s">
        <v>84</v>
      </c>
      <c r="C119" s="447" t="s">
        <v>15</v>
      </c>
      <c r="D119" s="447">
        <v>40494.0568489211</v>
      </c>
      <c r="E119" s="447">
        <v>21.979123562560801</v>
      </c>
    </row>
    <row r="120" spans="1:5" x14ac:dyDescent="0.25">
      <c r="A120" s="447" t="s">
        <v>83</v>
      </c>
      <c r="B120" s="447" t="s">
        <v>84</v>
      </c>
      <c r="C120" s="447" t="s">
        <v>16</v>
      </c>
      <c r="D120" s="447">
        <v>79438.409719814998</v>
      </c>
      <c r="E120" s="447">
        <v>7.1702833725538904</v>
      </c>
    </row>
    <row r="121" spans="1:5" x14ac:dyDescent="0.25">
      <c r="A121" s="447" t="s">
        <v>85</v>
      </c>
      <c r="B121" s="447" t="s">
        <v>86</v>
      </c>
      <c r="C121" s="447" t="s">
        <v>15</v>
      </c>
      <c r="D121" s="447">
        <v>66842.878547221902</v>
      </c>
      <c r="E121" s="447">
        <v>17.432197430125001</v>
      </c>
    </row>
    <row r="122" spans="1:5" x14ac:dyDescent="0.25">
      <c r="A122" s="447" t="s">
        <v>85</v>
      </c>
      <c r="B122" s="447" t="s">
        <v>86</v>
      </c>
      <c r="C122" s="447" t="s">
        <v>16</v>
      </c>
      <c r="D122" s="447">
        <v>121022.623354283</v>
      </c>
      <c r="E122" s="447">
        <v>4.4666364208708504</v>
      </c>
    </row>
    <row r="123" spans="1:5" x14ac:dyDescent="0.25">
      <c r="A123" s="447" t="s">
        <v>87</v>
      </c>
      <c r="B123" s="447" t="s">
        <v>88</v>
      </c>
      <c r="C123" s="447" t="s">
        <v>15</v>
      </c>
      <c r="D123" s="447">
        <v>44395.802779100202</v>
      </c>
      <c r="E123" s="447">
        <v>38.144677664453098</v>
      </c>
    </row>
    <row r="124" spans="1:5" x14ac:dyDescent="0.25">
      <c r="A124" s="447" t="s">
        <v>87</v>
      </c>
      <c r="B124" s="447" t="s">
        <v>88</v>
      </c>
      <c r="C124" s="447" t="s">
        <v>16</v>
      </c>
      <c r="D124" s="447">
        <v>109289.26699532699</v>
      </c>
      <c r="E124" s="447">
        <v>5.0919983408705001</v>
      </c>
    </row>
    <row r="125" spans="1:5" x14ac:dyDescent="0.25">
      <c r="A125" s="447" t="s">
        <v>89</v>
      </c>
      <c r="B125" s="447" t="s">
        <v>90</v>
      </c>
      <c r="C125" s="447" t="s">
        <v>15</v>
      </c>
      <c r="D125" s="447">
        <v>43266.300765578802</v>
      </c>
      <c r="E125" s="447">
        <v>15.8708804192621</v>
      </c>
    </row>
    <row r="126" spans="1:5" x14ac:dyDescent="0.25">
      <c r="A126" s="447" t="s">
        <v>89</v>
      </c>
      <c r="B126" s="447" t="s">
        <v>90</v>
      </c>
      <c r="C126" s="447" t="s">
        <v>16</v>
      </c>
      <c r="D126" s="447">
        <v>113527.169261969</v>
      </c>
      <c r="E126" s="447">
        <v>6.5176199420501497</v>
      </c>
    </row>
    <row r="127" spans="1:5" x14ac:dyDescent="0.25">
      <c r="A127" s="447" t="s">
        <v>91</v>
      </c>
      <c r="B127" s="447" t="s">
        <v>92</v>
      </c>
      <c r="C127" s="447" t="s">
        <v>15</v>
      </c>
      <c r="D127" s="447">
        <v>43305.565053908998</v>
      </c>
      <c r="E127" s="447">
        <v>17.962949794682199</v>
      </c>
    </row>
    <row r="128" spans="1:5" x14ac:dyDescent="0.25">
      <c r="A128" s="447" t="s">
        <v>91</v>
      </c>
      <c r="B128" s="447" t="s">
        <v>92</v>
      </c>
      <c r="C128" s="447" t="s">
        <v>16</v>
      </c>
      <c r="D128" s="447">
        <v>147180.82825983499</v>
      </c>
      <c r="E128" s="447">
        <v>4.3955162255851601</v>
      </c>
    </row>
    <row r="129" spans="1:5" x14ac:dyDescent="0.25">
      <c r="A129" s="447" t="s">
        <v>93</v>
      </c>
      <c r="B129" s="447" t="s">
        <v>94</v>
      </c>
      <c r="C129" s="447" t="s">
        <v>15</v>
      </c>
      <c r="D129" s="447">
        <v>90651.385100867803</v>
      </c>
      <c r="E129" s="447">
        <v>31.4270679177815</v>
      </c>
    </row>
    <row r="130" spans="1:5" x14ac:dyDescent="0.25">
      <c r="A130" s="447" t="s">
        <v>93</v>
      </c>
      <c r="B130" s="447" t="s">
        <v>94</v>
      </c>
      <c r="C130" s="447" t="s">
        <v>16</v>
      </c>
      <c r="D130" s="447">
        <v>143796.46335905499</v>
      </c>
      <c r="E130" s="447">
        <v>8.2021982602376706</v>
      </c>
    </row>
    <row r="131" spans="1:5" x14ac:dyDescent="0.25">
      <c r="A131" s="447" t="s">
        <v>95</v>
      </c>
      <c r="B131" s="447" t="s">
        <v>96</v>
      </c>
      <c r="C131" s="447" t="s">
        <v>15</v>
      </c>
      <c r="D131" s="447">
        <v>187972.26994038801</v>
      </c>
      <c r="E131" s="447">
        <v>53.9692803599984</v>
      </c>
    </row>
    <row r="132" spans="1:5" x14ac:dyDescent="0.25">
      <c r="A132" s="447" t="s">
        <v>95</v>
      </c>
      <c r="B132" s="447" t="s">
        <v>96</v>
      </c>
      <c r="C132" s="447" t="s">
        <v>16</v>
      </c>
      <c r="D132" s="447">
        <v>178370.25272460899</v>
      </c>
      <c r="E132" s="447">
        <v>4.3208530983679401</v>
      </c>
    </row>
    <row r="133" spans="1:5" x14ac:dyDescent="0.25">
      <c r="A133" s="447" t="s">
        <v>97</v>
      </c>
      <c r="B133" s="447" t="s">
        <v>98</v>
      </c>
      <c r="C133" s="447" t="s">
        <v>15</v>
      </c>
      <c r="D133" s="447">
        <v>47784.694612859501</v>
      </c>
      <c r="E133" s="447">
        <v>40.902061096750899</v>
      </c>
    </row>
    <row r="134" spans="1:5" x14ac:dyDescent="0.25">
      <c r="A134" s="447" t="s">
        <v>97</v>
      </c>
      <c r="B134" s="447" t="s">
        <v>98</v>
      </c>
      <c r="C134" s="447" t="s">
        <v>16</v>
      </c>
      <c r="D134" s="447">
        <v>88918.452132803097</v>
      </c>
      <c r="E134" s="447">
        <v>15.517109623341399</v>
      </c>
    </row>
    <row r="135" spans="1:5" x14ac:dyDescent="0.25">
      <c r="A135" s="447" t="s">
        <v>99</v>
      </c>
      <c r="B135" s="447" t="s">
        <v>100</v>
      </c>
      <c r="C135" s="447" t="s">
        <v>15</v>
      </c>
      <c r="D135" s="447">
        <v>111805.981742153</v>
      </c>
      <c r="E135" s="447">
        <v>61.2535604606134</v>
      </c>
    </row>
    <row r="136" spans="1:5" x14ac:dyDescent="0.25">
      <c r="A136" s="447" t="s">
        <v>99</v>
      </c>
      <c r="B136" s="447" t="s">
        <v>100</v>
      </c>
      <c r="C136" s="447" t="s">
        <v>16</v>
      </c>
      <c r="D136" s="447">
        <v>117949.30163355501</v>
      </c>
      <c r="E136" s="447">
        <v>8.9383109138505095</v>
      </c>
    </row>
    <row r="137" spans="1:5" x14ac:dyDescent="0.25">
      <c r="A137" s="447" t="s">
        <v>101</v>
      </c>
      <c r="B137" s="447" t="s">
        <v>102</v>
      </c>
      <c r="C137" s="447" t="s">
        <v>15</v>
      </c>
      <c r="D137" s="447">
        <v>119947.45280273601</v>
      </c>
      <c r="E137" s="447">
        <v>16.4738003386496</v>
      </c>
    </row>
    <row r="138" spans="1:5" x14ac:dyDescent="0.25">
      <c r="A138" s="447" t="s">
        <v>101</v>
      </c>
      <c r="B138" s="447" t="s">
        <v>102</v>
      </c>
      <c r="C138" s="447" t="s">
        <v>16</v>
      </c>
      <c r="D138" s="447">
        <v>107843.17172093999</v>
      </c>
      <c r="E138" s="447">
        <v>7.1201354137366497</v>
      </c>
    </row>
    <row r="139" spans="1:5" x14ac:dyDescent="0.25">
      <c r="A139" s="447" t="s">
        <v>103</v>
      </c>
      <c r="B139" s="447" t="s">
        <v>104</v>
      </c>
      <c r="C139" s="447" t="s">
        <v>15</v>
      </c>
      <c r="D139" s="447">
        <v>33541.0771485808</v>
      </c>
      <c r="E139" s="447">
        <v>29.454835663449899</v>
      </c>
    </row>
    <row r="140" spans="1:5" x14ac:dyDescent="0.25">
      <c r="A140" s="447" t="s">
        <v>103</v>
      </c>
      <c r="B140" s="447" t="s">
        <v>104</v>
      </c>
      <c r="C140" s="447" t="s">
        <v>16</v>
      </c>
      <c r="D140" s="447">
        <v>121293.91848741801</v>
      </c>
      <c r="E140" s="447">
        <v>8.3346196072659904</v>
      </c>
    </row>
    <row r="141" spans="1:5" x14ac:dyDescent="0.25">
      <c r="A141" s="447" t="s">
        <v>105</v>
      </c>
      <c r="B141" s="447" t="s">
        <v>106</v>
      </c>
      <c r="C141" s="447" t="s">
        <v>15</v>
      </c>
      <c r="D141" s="447">
        <v>62659.098214151898</v>
      </c>
      <c r="E141" s="447">
        <v>26.561638965010498</v>
      </c>
    </row>
    <row r="142" spans="1:5" x14ac:dyDescent="0.25">
      <c r="A142" s="447" t="s">
        <v>105</v>
      </c>
      <c r="B142" s="447" t="s">
        <v>106</v>
      </c>
      <c r="C142" s="447" t="s">
        <v>16</v>
      </c>
      <c r="D142" s="447">
        <v>77048.094368933496</v>
      </c>
      <c r="E142" s="447">
        <v>4.4724662738896503</v>
      </c>
    </row>
    <row r="143" spans="1:5" x14ac:dyDescent="0.25">
      <c r="A143" s="447" t="s">
        <v>107</v>
      </c>
      <c r="B143" s="447" t="s">
        <v>108</v>
      </c>
      <c r="C143" s="447" t="s">
        <v>15</v>
      </c>
      <c r="D143" s="447">
        <v>60593.7231432876</v>
      </c>
      <c r="E143" s="447">
        <v>17.065920702792098</v>
      </c>
    </row>
    <row r="144" spans="1:5" x14ac:dyDescent="0.25">
      <c r="A144" s="447" t="s">
        <v>107</v>
      </c>
      <c r="B144" s="447" t="s">
        <v>108</v>
      </c>
      <c r="C144" s="447" t="s">
        <v>16</v>
      </c>
      <c r="D144" s="447">
        <v>82282.406541240794</v>
      </c>
      <c r="E144" s="447">
        <v>5.6768014891234797</v>
      </c>
    </row>
    <row r="145" spans="1:5" x14ac:dyDescent="0.25">
      <c r="A145" t="s">
        <v>19</v>
      </c>
    </row>
    <row r="146" spans="1:5" x14ac:dyDescent="0.25">
      <c r="A146" t="s">
        <v>20</v>
      </c>
    </row>
    <row r="147" spans="1:5" x14ac:dyDescent="0.25">
      <c r="A147" t="s">
        <v>21</v>
      </c>
    </row>
    <row r="148" spans="1:5" x14ac:dyDescent="0.25">
      <c r="A148" t="s">
        <v>22</v>
      </c>
    </row>
    <row r="149" spans="1:5" x14ac:dyDescent="0.25">
      <c r="A149" t="s">
        <v>23</v>
      </c>
    </row>
    <row r="152" spans="1:5" x14ac:dyDescent="0.25">
      <c r="E152" s="7" t="str">
        <f>HYPERLINK("#'Indice'!A1", "Ir al índice")</f>
        <v>Ir al índice</v>
      </c>
    </row>
    <row r="153" spans="1:5" ht="17.25" x14ac:dyDescent="0.3">
      <c r="A153" s="4" t="s">
        <v>1066</v>
      </c>
    </row>
    <row r="154" spans="1:5" x14ac:dyDescent="0.25">
      <c r="A154" s="5" t="s">
        <v>9</v>
      </c>
      <c r="B154" s="5" t="s">
        <v>70</v>
      </c>
      <c r="C154" s="5" t="s">
        <v>1145</v>
      </c>
      <c r="D154" s="5" t="s">
        <v>573</v>
      </c>
      <c r="E154" s="5" t="s">
        <v>574</v>
      </c>
    </row>
    <row r="155" spans="1:5" x14ac:dyDescent="0.25">
      <c r="A155" s="448" t="s">
        <v>71</v>
      </c>
      <c r="B155" s="448" t="s">
        <v>72</v>
      </c>
      <c r="C155" s="448" t="s">
        <v>15</v>
      </c>
      <c r="D155" s="448">
        <v>75349.709206252897</v>
      </c>
      <c r="E155" s="448">
        <v>16.0541520986149</v>
      </c>
    </row>
    <row r="156" spans="1:5" x14ac:dyDescent="0.25">
      <c r="A156" s="448" t="s">
        <v>71</v>
      </c>
      <c r="B156" s="448" t="s">
        <v>72</v>
      </c>
      <c r="C156" s="448" t="s">
        <v>16</v>
      </c>
      <c r="D156" s="448">
        <v>197191.725551343</v>
      </c>
      <c r="E156" s="448">
        <v>4.6978577955601697</v>
      </c>
    </row>
    <row r="157" spans="1:5" x14ac:dyDescent="0.25">
      <c r="A157" s="448" t="s">
        <v>73</v>
      </c>
      <c r="B157" s="448" t="s">
        <v>74</v>
      </c>
      <c r="C157" s="448" t="s">
        <v>15</v>
      </c>
      <c r="D157" s="448">
        <v>108960.608114127</v>
      </c>
      <c r="E157" s="448">
        <v>51.546291741565902</v>
      </c>
    </row>
    <row r="158" spans="1:5" x14ac:dyDescent="0.25">
      <c r="A158" s="448" t="s">
        <v>73</v>
      </c>
      <c r="B158" s="448" t="s">
        <v>74</v>
      </c>
      <c r="C158" s="448" t="s">
        <v>16</v>
      </c>
      <c r="D158" s="448">
        <v>70338.293962123105</v>
      </c>
      <c r="E158" s="448">
        <v>7.2514503892762603</v>
      </c>
    </row>
    <row r="159" spans="1:5" x14ac:dyDescent="0.25">
      <c r="A159" s="448" t="s">
        <v>75</v>
      </c>
      <c r="B159" s="448" t="s">
        <v>76</v>
      </c>
      <c r="C159" s="448" t="s">
        <v>15</v>
      </c>
      <c r="D159" s="448">
        <v>88822.613105457902</v>
      </c>
      <c r="E159" s="448">
        <v>57.160000734972002</v>
      </c>
    </row>
    <row r="160" spans="1:5" x14ac:dyDescent="0.25">
      <c r="A160" s="448" t="s">
        <v>75</v>
      </c>
      <c r="B160" s="448" t="s">
        <v>76</v>
      </c>
      <c r="C160" s="448" t="s">
        <v>16</v>
      </c>
      <c r="D160" s="448">
        <v>158153.04381003199</v>
      </c>
      <c r="E160" s="448">
        <v>8.8616053657948406</v>
      </c>
    </row>
    <row r="161" spans="1:5" x14ac:dyDescent="0.25">
      <c r="A161" s="448" t="s">
        <v>77</v>
      </c>
      <c r="B161" s="448" t="s">
        <v>78</v>
      </c>
      <c r="C161" s="448" t="s">
        <v>15</v>
      </c>
      <c r="D161" s="448">
        <v>28979.586488929901</v>
      </c>
      <c r="E161" s="448">
        <v>24.720051301874701</v>
      </c>
    </row>
    <row r="162" spans="1:5" x14ac:dyDescent="0.25">
      <c r="A162" s="448" t="s">
        <v>77</v>
      </c>
      <c r="B162" s="448" t="s">
        <v>78</v>
      </c>
      <c r="C162" s="448" t="s">
        <v>16</v>
      </c>
      <c r="D162" s="448">
        <v>68813.560321698504</v>
      </c>
      <c r="E162" s="448">
        <v>6.2269670669465098</v>
      </c>
    </row>
    <row r="163" spans="1:5" x14ac:dyDescent="0.25">
      <c r="A163" s="448" t="s">
        <v>79</v>
      </c>
      <c r="B163" s="448" t="s">
        <v>80</v>
      </c>
      <c r="C163" s="448" t="s">
        <v>15</v>
      </c>
      <c r="D163" s="448">
        <v>84542.088627794496</v>
      </c>
      <c r="E163" s="448">
        <v>55.767628822588399</v>
      </c>
    </row>
    <row r="164" spans="1:5" x14ac:dyDescent="0.25">
      <c r="A164" s="448" t="s">
        <v>79</v>
      </c>
      <c r="B164" s="448" t="s">
        <v>80</v>
      </c>
      <c r="C164" s="448" t="s">
        <v>16</v>
      </c>
      <c r="D164" s="448">
        <v>57324.882299563396</v>
      </c>
      <c r="E164" s="448">
        <v>10.147214205422699</v>
      </c>
    </row>
    <row r="165" spans="1:5" x14ac:dyDescent="0.25">
      <c r="A165" s="448" t="s">
        <v>81</v>
      </c>
      <c r="B165" s="448" t="s">
        <v>82</v>
      </c>
      <c r="C165" s="448" t="s">
        <v>15</v>
      </c>
      <c r="D165" s="448">
        <v>43046.016995764898</v>
      </c>
      <c r="E165" s="448">
        <v>23.237602318492499</v>
      </c>
    </row>
    <row r="166" spans="1:5" x14ac:dyDescent="0.25">
      <c r="A166" s="448" t="s">
        <v>81</v>
      </c>
      <c r="B166" s="448" t="s">
        <v>82</v>
      </c>
      <c r="C166" s="448" t="s">
        <v>16</v>
      </c>
      <c r="D166" s="448">
        <v>86494.483658010999</v>
      </c>
      <c r="E166" s="448">
        <v>9.5179395671014806</v>
      </c>
    </row>
    <row r="167" spans="1:5" x14ac:dyDescent="0.25">
      <c r="A167" s="448" t="s">
        <v>83</v>
      </c>
      <c r="B167" s="448" t="s">
        <v>84</v>
      </c>
      <c r="C167" s="448" t="s">
        <v>15</v>
      </c>
      <c r="D167" s="448">
        <v>40494.0568489211</v>
      </c>
      <c r="E167" s="448">
        <v>21.979123562560801</v>
      </c>
    </row>
    <row r="168" spans="1:5" x14ac:dyDescent="0.25">
      <c r="A168" s="448" t="s">
        <v>83</v>
      </c>
      <c r="B168" s="448" t="s">
        <v>84</v>
      </c>
      <c r="C168" s="448" t="s">
        <v>16</v>
      </c>
      <c r="D168" s="448">
        <v>79438.409719814998</v>
      </c>
      <c r="E168" s="448">
        <v>7.1702833725538904</v>
      </c>
    </row>
    <row r="169" spans="1:5" x14ac:dyDescent="0.25">
      <c r="A169" s="448" t="s">
        <v>85</v>
      </c>
      <c r="B169" s="448" t="s">
        <v>86</v>
      </c>
      <c r="C169" s="448" t="s">
        <v>15</v>
      </c>
      <c r="D169" s="448">
        <v>66842.878547221902</v>
      </c>
      <c r="E169" s="448">
        <v>17.432197430125001</v>
      </c>
    </row>
    <row r="170" spans="1:5" x14ac:dyDescent="0.25">
      <c r="A170" s="448" t="s">
        <v>85</v>
      </c>
      <c r="B170" s="448" t="s">
        <v>86</v>
      </c>
      <c r="C170" s="448" t="s">
        <v>16</v>
      </c>
      <c r="D170" s="448">
        <v>121022.623354283</v>
      </c>
      <c r="E170" s="448">
        <v>4.4666364208708504</v>
      </c>
    </row>
    <row r="171" spans="1:5" x14ac:dyDescent="0.25">
      <c r="A171" s="448" t="s">
        <v>87</v>
      </c>
      <c r="B171" s="448" t="s">
        <v>88</v>
      </c>
      <c r="C171" s="448" t="s">
        <v>15</v>
      </c>
      <c r="D171" s="448">
        <v>44395.802779100202</v>
      </c>
      <c r="E171" s="448">
        <v>38.144677664453098</v>
      </c>
    </row>
    <row r="172" spans="1:5" x14ac:dyDescent="0.25">
      <c r="A172" s="448" t="s">
        <v>87</v>
      </c>
      <c r="B172" s="448" t="s">
        <v>88</v>
      </c>
      <c r="C172" s="448" t="s">
        <v>16</v>
      </c>
      <c r="D172" s="448">
        <v>109289.26699532699</v>
      </c>
      <c r="E172" s="448">
        <v>5.0919983408705001</v>
      </c>
    </row>
    <row r="173" spans="1:5" x14ac:dyDescent="0.25">
      <c r="A173" s="448" t="s">
        <v>89</v>
      </c>
      <c r="B173" s="448" t="s">
        <v>90</v>
      </c>
      <c r="C173" s="448" t="s">
        <v>15</v>
      </c>
      <c r="D173" s="448">
        <v>43266.300765578802</v>
      </c>
      <c r="E173" s="448">
        <v>15.8708804192621</v>
      </c>
    </row>
    <row r="174" spans="1:5" x14ac:dyDescent="0.25">
      <c r="A174" s="448" t="s">
        <v>89</v>
      </c>
      <c r="B174" s="448" t="s">
        <v>90</v>
      </c>
      <c r="C174" s="448" t="s">
        <v>16</v>
      </c>
      <c r="D174" s="448">
        <v>113527.169261969</v>
      </c>
      <c r="E174" s="448">
        <v>6.5176199420501497</v>
      </c>
    </row>
    <row r="175" spans="1:5" x14ac:dyDescent="0.25">
      <c r="A175" s="448" t="s">
        <v>91</v>
      </c>
      <c r="B175" s="448" t="s">
        <v>92</v>
      </c>
      <c r="C175" s="448" t="s">
        <v>15</v>
      </c>
      <c r="D175" s="448">
        <v>43305.565053908998</v>
      </c>
      <c r="E175" s="448">
        <v>17.962949794682199</v>
      </c>
    </row>
    <row r="176" spans="1:5" x14ac:dyDescent="0.25">
      <c r="A176" s="448" t="s">
        <v>91</v>
      </c>
      <c r="B176" s="448" t="s">
        <v>92</v>
      </c>
      <c r="C176" s="448" t="s">
        <v>16</v>
      </c>
      <c r="D176" s="448">
        <v>147180.82825983499</v>
      </c>
      <c r="E176" s="448">
        <v>4.3955162255851601</v>
      </c>
    </row>
    <row r="177" spans="1:5" x14ac:dyDescent="0.25">
      <c r="A177" s="448" t="s">
        <v>93</v>
      </c>
      <c r="B177" s="448" t="s">
        <v>94</v>
      </c>
      <c r="C177" s="448" t="s">
        <v>15</v>
      </c>
      <c r="D177" s="448">
        <v>90651.385100867803</v>
      </c>
      <c r="E177" s="448">
        <v>31.4270679177815</v>
      </c>
    </row>
    <row r="178" spans="1:5" x14ac:dyDescent="0.25">
      <c r="A178" s="448" t="s">
        <v>93</v>
      </c>
      <c r="B178" s="448" t="s">
        <v>94</v>
      </c>
      <c r="C178" s="448" t="s">
        <v>16</v>
      </c>
      <c r="D178" s="448">
        <v>143796.46335905499</v>
      </c>
      <c r="E178" s="448">
        <v>8.2021982602376706</v>
      </c>
    </row>
    <row r="179" spans="1:5" x14ac:dyDescent="0.25">
      <c r="A179" s="448" t="s">
        <v>95</v>
      </c>
      <c r="B179" s="448" t="s">
        <v>96</v>
      </c>
      <c r="C179" s="448" t="s">
        <v>15</v>
      </c>
      <c r="D179" s="448">
        <v>187972.26994038801</v>
      </c>
      <c r="E179" s="448">
        <v>53.9692803599984</v>
      </c>
    </row>
    <row r="180" spans="1:5" x14ac:dyDescent="0.25">
      <c r="A180" s="448" t="s">
        <v>95</v>
      </c>
      <c r="B180" s="448" t="s">
        <v>96</v>
      </c>
      <c r="C180" s="448" t="s">
        <v>16</v>
      </c>
      <c r="D180" s="448">
        <v>178370.25272460899</v>
      </c>
      <c r="E180" s="448">
        <v>4.3208530983679401</v>
      </c>
    </row>
    <row r="181" spans="1:5" x14ac:dyDescent="0.25">
      <c r="A181" s="448" t="s">
        <v>97</v>
      </c>
      <c r="B181" s="448" t="s">
        <v>98</v>
      </c>
      <c r="C181" s="448" t="s">
        <v>15</v>
      </c>
      <c r="D181" s="448">
        <v>47784.694612859501</v>
      </c>
      <c r="E181" s="448">
        <v>40.902061096750899</v>
      </c>
    </row>
    <row r="182" spans="1:5" x14ac:dyDescent="0.25">
      <c r="A182" s="448" t="s">
        <v>97</v>
      </c>
      <c r="B182" s="448" t="s">
        <v>98</v>
      </c>
      <c r="C182" s="448" t="s">
        <v>16</v>
      </c>
      <c r="D182" s="448">
        <v>88918.452132803097</v>
      </c>
      <c r="E182" s="448">
        <v>15.517109623341399</v>
      </c>
    </row>
    <row r="183" spans="1:5" x14ac:dyDescent="0.25">
      <c r="A183" s="448" t="s">
        <v>99</v>
      </c>
      <c r="B183" s="448" t="s">
        <v>100</v>
      </c>
      <c r="C183" s="448" t="s">
        <v>15</v>
      </c>
      <c r="D183" s="448">
        <v>111805.981742153</v>
      </c>
      <c r="E183" s="448">
        <v>61.2535604606134</v>
      </c>
    </row>
    <row r="184" spans="1:5" x14ac:dyDescent="0.25">
      <c r="A184" s="448" t="s">
        <v>99</v>
      </c>
      <c r="B184" s="448" t="s">
        <v>100</v>
      </c>
      <c r="C184" s="448" t="s">
        <v>16</v>
      </c>
      <c r="D184" s="448">
        <v>117949.30163355501</v>
      </c>
      <c r="E184" s="448">
        <v>8.9383109138505095</v>
      </c>
    </row>
    <row r="185" spans="1:5" x14ac:dyDescent="0.25">
      <c r="A185" s="448" t="s">
        <v>101</v>
      </c>
      <c r="B185" s="448" t="s">
        <v>102</v>
      </c>
      <c r="C185" s="448" t="s">
        <v>15</v>
      </c>
      <c r="D185" s="448">
        <v>119947.45280273601</v>
      </c>
      <c r="E185" s="448">
        <v>16.4738003386496</v>
      </c>
    </row>
    <row r="186" spans="1:5" x14ac:dyDescent="0.25">
      <c r="A186" s="448" t="s">
        <v>101</v>
      </c>
      <c r="B186" s="448" t="s">
        <v>102</v>
      </c>
      <c r="C186" s="448" t="s">
        <v>16</v>
      </c>
      <c r="D186" s="448">
        <v>107843.17172093999</v>
      </c>
      <c r="E186" s="448">
        <v>7.1201354137366497</v>
      </c>
    </row>
    <row r="187" spans="1:5" x14ac:dyDescent="0.25">
      <c r="A187" s="448" t="s">
        <v>103</v>
      </c>
      <c r="B187" s="448" t="s">
        <v>104</v>
      </c>
      <c r="C187" s="448" t="s">
        <v>15</v>
      </c>
      <c r="D187" s="448">
        <v>33541.0771485808</v>
      </c>
      <c r="E187" s="448">
        <v>29.454835663449899</v>
      </c>
    </row>
    <row r="188" spans="1:5" x14ac:dyDescent="0.25">
      <c r="A188" s="448" t="s">
        <v>103</v>
      </c>
      <c r="B188" s="448" t="s">
        <v>104</v>
      </c>
      <c r="C188" s="448" t="s">
        <v>16</v>
      </c>
      <c r="D188" s="448">
        <v>121293.91848741801</v>
      </c>
      <c r="E188" s="448">
        <v>8.3346196072659904</v>
      </c>
    </row>
    <row r="189" spans="1:5" x14ac:dyDescent="0.25">
      <c r="A189" s="448" t="s">
        <v>105</v>
      </c>
      <c r="B189" s="448" t="s">
        <v>106</v>
      </c>
      <c r="C189" s="448" t="s">
        <v>15</v>
      </c>
      <c r="D189" s="448">
        <v>62659.098214151898</v>
      </c>
      <c r="E189" s="448">
        <v>26.561638965010498</v>
      </c>
    </row>
    <row r="190" spans="1:5" x14ac:dyDescent="0.25">
      <c r="A190" s="448" t="s">
        <v>105</v>
      </c>
      <c r="B190" s="448" t="s">
        <v>106</v>
      </c>
      <c r="C190" s="448" t="s">
        <v>16</v>
      </c>
      <c r="D190" s="448">
        <v>77048.094368933496</v>
      </c>
      <c r="E190" s="448">
        <v>4.4724662738896503</v>
      </c>
    </row>
    <row r="191" spans="1:5" x14ac:dyDescent="0.25">
      <c r="A191" s="448" t="s">
        <v>107</v>
      </c>
      <c r="B191" s="448" t="s">
        <v>108</v>
      </c>
      <c r="C191" s="448" t="s">
        <v>15</v>
      </c>
      <c r="D191" s="448">
        <v>60593.7231432876</v>
      </c>
      <c r="E191" s="448">
        <v>17.065920702792098</v>
      </c>
    </row>
    <row r="192" spans="1:5" x14ac:dyDescent="0.25">
      <c r="A192" s="448" t="s">
        <v>107</v>
      </c>
      <c r="B192" s="448" t="s">
        <v>108</v>
      </c>
      <c r="C192" s="448" t="s">
        <v>16</v>
      </c>
      <c r="D192" s="448">
        <v>82282.406541240794</v>
      </c>
      <c r="E192" s="448">
        <v>5.6768014891234797</v>
      </c>
    </row>
    <row r="193" spans="1:5" x14ac:dyDescent="0.25">
      <c r="A193" t="s">
        <v>19</v>
      </c>
    </row>
    <row r="194" spans="1:5" x14ac:dyDescent="0.25">
      <c r="A194" t="s">
        <v>20</v>
      </c>
    </row>
    <row r="195" spans="1:5" x14ac:dyDescent="0.25">
      <c r="A195" t="s">
        <v>21</v>
      </c>
    </row>
    <row r="196" spans="1:5" x14ac:dyDescent="0.25">
      <c r="A196" t="s">
        <v>22</v>
      </c>
    </row>
    <row r="197" spans="1:5" x14ac:dyDescent="0.25">
      <c r="A197" t="s">
        <v>23</v>
      </c>
    </row>
    <row r="200" spans="1:5" x14ac:dyDescent="0.25">
      <c r="E200" s="7" t="str">
        <f>HYPERLINK("#'Indice'!A1", "Ir al índice")</f>
        <v>Ir al índice</v>
      </c>
    </row>
    <row r="201" spans="1:5" ht="17.25" x14ac:dyDescent="0.3">
      <c r="A201" s="4" t="s">
        <v>1067</v>
      </c>
    </row>
    <row r="202" spans="1:5" x14ac:dyDescent="0.25">
      <c r="A202" s="5" t="s">
        <v>9</v>
      </c>
      <c r="B202" s="5" t="s">
        <v>113</v>
      </c>
      <c r="C202" s="5" t="s">
        <v>1145</v>
      </c>
      <c r="D202" s="5" t="s">
        <v>573</v>
      </c>
      <c r="E202" s="5" t="s">
        <v>574</v>
      </c>
    </row>
    <row r="203" spans="1:5" x14ac:dyDescent="0.25">
      <c r="A203" s="449" t="s">
        <v>87</v>
      </c>
      <c r="B203" s="449" t="s">
        <v>114</v>
      </c>
      <c r="C203" s="449" t="s">
        <v>15</v>
      </c>
      <c r="D203" s="449">
        <v>62851.290830040598</v>
      </c>
      <c r="E203" s="449">
        <v>4.6884738033304298</v>
      </c>
    </row>
    <row r="204" spans="1:5" x14ac:dyDescent="0.25">
      <c r="A204" s="449" t="s">
        <v>87</v>
      </c>
      <c r="B204" s="449" t="s">
        <v>114</v>
      </c>
      <c r="C204" s="449" t="s">
        <v>16</v>
      </c>
      <c r="D204" s="449">
        <v>144461.95826366701</v>
      </c>
      <c r="E204" s="449">
        <v>13.231489731752299</v>
      </c>
    </row>
    <row r="205" spans="1:5" x14ac:dyDescent="0.25">
      <c r="A205" s="449" t="s">
        <v>91</v>
      </c>
      <c r="B205" s="449" t="s">
        <v>115</v>
      </c>
      <c r="C205" s="449" t="s">
        <v>16</v>
      </c>
      <c r="D205" s="449">
        <v>107976.01061677</v>
      </c>
      <c r="E205" s="449">
        <v>13.2766595419951</v>
      </c>
    </row>
    <row r="206" spans="1:5" x14ac:dyDescent="0.25">
      <c r="A206" s="449" t="s">
        <v>105</v>
      </c>
      <c r="B206" s="449" t="s">
        <v>119</v>
      </c>
      <c r="C206" s="449" t="s">
        <v>15</v>
      </c>
      <c r="D206" s="449">
        <v>66666.6640625</v>
      </c>
      <c r="E206" s="449">
        <v>0</v>
      </c>
    </row>
    <row r="207" spans="1:5" x14ac:dyDescent="0.25">
      <c r="A207" s="449" t="s">
        <v>105</v>
      </c>
      <c r="B207" s="449" t="s">
        <v>119</v>
      </c>
      <c r="C207" s="449" t="s">
        <v>16</v>
      </c>
      <c r="D207" s="449">
        <v>146338.82159219601</v>
      </c>
      <c r="E207" s="449">
        <v>7.01134472516509</v>
      </c>
    </row>
    <row r="208" spans="1:5" x14ac:dyDescent="0.25">
      <c r="A208" s="449" t="s">
        <v>107</v>
      </c>
      <c r="B208" s="449" t="s">
        <v>120</v>
      </c>
      <c r="C208" s="449" t="s">
        <v>15</v>
      </c>
      <c r="D208" s="449">
        <v>39262.202940825096</v>
      </c>
      <c r="E208" s="449">
        <v>48.483216023204498</v>
      </c>
    </row>
    <row r="209" spans="1:5" x14ac:dyDescent="0.25">
      <c r="A209" s="449" t="s">
        <v>107</v>
      </c>
      <c r="B209" s="449" t="s">
        <v>120</v>
      </c>
      <c r="C209" s="449" t="s">
        <v>16</v>
      </c>
      <c r="D209" s="449">
        <v>175743.47792204001</v>
      </c>
      <c r="E209" s="449">
        <v>16.823537584326999</v>
      </c>
    </row>
    <row r="210" spans="1:5" x14ac:dyDescent="0.25">
      <c r="A210" s="449" t="s">
        <v>109</v>
      </c>
      <c r="B210" s="449" t="s">
        <v>121</v>
      </c>
      <c r="C210" s="449" t="s">
        <v>15</v>
      </c>
      <c r="D210" s="449">
        <v>57178.758892212798</v>
      </c>
      <c r="E210" s="449">
        <v>10.155693312713201</v>
      </c>
    </row>
    <row r="211" spans="1:5" x14ac:dyDescent="0.25">
      <c r="A211" s="449" t="s">
        <v>109</v>
      </c>
      <c r="B211" s="449" t="s">
        <v>121</v>
      </c>
      <c r="C211" s="449" t="s">
        <v>16</v>
      </c>
      <c r="D211" s="449">
        <v>190232.79929644</v>
      </c>
      <c r="E211" s="449">
        <v>7.8042476484370003</v>
      </c>
    </row>
    <row r="212" spans="1:5" x14ac:dyDescent="0.25">
      <c r="A212" s="449" t="s">
        <v>122</v>
      </c>
      <c r="B212" s="449" t="s">
        <v>123</v>
      </c>
      <c r="C212" s="449" t="s">
        <v>16</v>
      </c>
      <c r="D212" s="449">
        <v>161605.69992860599</v>
      </c>
      <c r="E212" s="449">
        <v>9.3386643030727292</v>
      </c>
    </row>
    <row r="213" spans="1:5" x14ac:dyDescent="0.25">
      <c r="A213" s="449" t="s">
        <v>124</v>
      </c>
      <c r="B213" s="449" t="s">
        <v>125</v>
      </c>
      <c r="C213" s="449" t="s">
        <v>16</v>
      </c>
      <c r="D213" s="449">
        <v>169547.76057150101</v>
      </c>
      <c r="E213" s="449">
        <v>7.04637304716816</v>
      </c>
    </row>
    <row r="214" spans="1:5" x14ac:dyDescent="0.25">
      <c r="A214" s="449" t="s">
        <v>128</v>
      </c>
      <c r="B214" s="449" t="s">
        <v>129</v>
      </c>
      <c r="C214" s="449" t="s">
        <v>15</v>
      </c>
      <c r="D214" s="449">
        <v>247464.76003051401</v>
      </c>
      <c r="E214" s="449">
        <v>43.097216297691503</v>
      </c>
    </row>
    <row r="215" spans="1:5" x14ac:dyDescent="0.25">
      <c r="A215" s="449" t="s">
        <v>128</v>
      </c>
      <c r="B215" s="449" t="s">
        <v>129</v>
      </c>
      <c r="C215" s="449" t="s">
        <v>16</v>
      </c>
      <c r="D215" s="449">
        <v>164301.08502769101</v>
      </c>
      <c r="E215" s="449">
        <v>6.4583797521808401</v>
      </c>
    </row>
    <row r="216" spans="1:5" x14ac:dyDescent="0.25">
      <c r="A216" s="449" t="s">
        <v>130</v>
      </c>
      <c r="B216" s="449" t="s">
        <v>131</v>
      </c>
      <c r="C216" s="449" t="s">
        <v>15</v>
      </c>
      <c r="D216" s="449">
        <v>43258.947230742997</v>
      </c>
      <c r="E216" s="449">
        <v>45.257884280931698</v>
      </c>
    </row>
    <row r="217" spans="1:5" x14ac:dyDescent="0.25">
      <c r="A217" s="449" t="s">
        <v>130</v>
      </c>
      <c r="B217" s="449" t="s">
        <v>131</v>
      </c>
      <c r="C217" s="449" t="s">
        <v>16</v>
      </c>
      <c r="D217" s="449">
        <v>98437.9143574271</v>
      </c>
      <c r="E217" s="449">
        <v>7.9296022249517799</v>
      </c>
    </row>
    <row r="218" spans="1:5" x14ac:dyDescent="0.25">
      <c r="A218" s="449" t="s">
        <v>132</v>
      </c>
      <c r="B218" s="449" t="s">
        <v>133</v>
      </c>
      <c r="C218" s="449" t="s">
        <v>15</v>
      </c>
      <c r="D218" s="449">
        <v>35426.489916971899</v>
      </c>
      <c r="E218" s="449">
        <v>45.445430288616997</v>
      </c>
    </row>
    <row r="219" spans="1:5" x14ac:dyDescent="0.25">
      <c r="A219" s="449" t="s">
        <v>132</v>
      </c>
      <c r="B219" s="449" t="s">
        <v>133</v>
      </c>
      <c r="C219" s="449" t="s">
        <v>16</v>
      </c>
      <c r="D219" s="449">
        <v>117055.145512495</v>
      </c>
      <c r="E219" s="449">
        <v>9.4818714527551293</v>
      </c>
    </row>
    <row r="220" spans="1:5" x14ac:dyDescent="0.25">
      <c r="A220" s="449" t="s">
        <v>134</v>
      </c>
      <c r="B220" s="449" t="s">
        <v>135</v>
      </c>
      <c r="C220" s="449" t="s">
        <v>15</v>
      </c>
      <c r="D220" s="449">
        <v>29927.1485510317</v>
      </c>
      <c r="E220" s="449">
        <v>20.5159216656286</v>
      </c>
    </row>
    <row r="221" spans="1:5" x14ac:dyDescent="0.25">
      <c r="A221" s="449" t="s">
        <v>134</v>
      </c>
      <c r="B221" s="449" t="s">
        <v>135</v>
      </c>
      <c r="C221" s="449" t="s">
        <v>16</v>
      </c>
      <c r="D221" s="449">
        <v>88122.291107749101</v>
      </c>
      <c r="E221" s="449">
        <v>11.6759312751308</v>
      </c>
    </row>
    <row r="222" spans="1:5" x14ac:dyDescent="0.25">
      <c r="A222" s="449" t="s">
        <v>140</v>
      </c>
      <c r="B222" s="449" t="s">
        <v>141</v>
      </c>
      <c r="C222" s="449" t="s">
        <v>15</v>
      </c>
      <c r="D222" s="449">
        <v>26396.238339595999</v>
      </c>
      <c r="E222" s="449">
        <v>22.188307193594198</v>
      </c>
    </row>
    <row r="223" spans="1:5" x14ac:dyDescent="0.25">
      <c r="A223" s="449" t="s">
        <v>140</v>
      </c>
      <c r="B223" s="449" t="s">
        <v>141</v>
      </c>
      <c r="C223" s="449" t="s">
        <v>16</v>
      </c>
      <c r="D223" s="449">
        <v>62324.548154768599</v>
      </c>
      <c r="E223" s="449">
        <v>7.0084961750093502</v>
      </c>
    </row>
    <row r="224" spans="1:5" x14ac:dyDescent="0.25">
      <c r="A224" s="449" t="s">
        <v>146</v>
      </c>
      <c r="B224" s="449" t="s">
        <v>147</v>
      </c>
      <c r="C224" s="449" t="s">
        <v>15</v>
      </c>
      <c r="D224" s="449">
        <v>511633.16603393899</v>
      </c>
      <c r="E224" s="449">
        <v>66.100730143277701</v>
      </c>
    </row>
    <row r="225" spans="1:5" x14ac:dyDescent="0.25">
      <c r="A225" s="449" t="s">
        <v>146</v>
      </c>
      <c r="B225" s="449" t="s">
        <v>147</v>
      </c>
      <c r="C225" s="449" t="s">
        <v>16</v>
      </c>
      <c r="D225" s="449">
        <v>148360.406454293</v>
      </c>
      <c r="E225" s="449">
        <v>21.933136310419499</v>
      </c>
    </row>
    <row r="226" spans="1:5" x14ac:dyDescent="0.25">
      <c r="A226" s="449" t="s">
        <v>148</v>
      </c>
      <c r="B226" s="449" t="s">
        <v>149</v>
      </c>
      <c r="C226" s="449" t="s">
        <v>15</v>
      </c>
      <c r="D226" s="449">
        <v>202226.19015656601</v>
      </c>
      <c r="E226" s="449">
        <v>39.957917573787398</v>
      </c>
    </row>
    <row r="227" spans="1:5" x14ac:dyDescent="0.25">
      <c r="A227" s="449" t="s">
        <v>148</v>
      </c>
      <c r="B227" s="449" t="s">
        <v>149</v>
      </c>
      <c r="C227" s="449" t="s">
        <v>16</v>
      </c>
      <c r="D227" s="449">
        <v>107537.681156338</v>
      </c>
      <c r="E227" s="449">
        <v>11.1264209450023</v>
      </c>
    </row>
    <row r="228" spans="1:5" x14ac:dyDescent="0.25">
      <c r="A228" s="449" t="s">
        <v>152</v>
      </c>
      <c r="B228" s="449" t="s">
        <v>153</v>
      </c>
      <c r="C228" s="449" t="s">
        <v>15</v>
      </c>
      <c r="D228" s="449">
        <v>58787.494813730103</v>
      </c>
      <c r="E228" s="449">
        <v>70.807749284889894</v>
      </c>
    </row>
    <row r="229" spans="1:5" x14ac:dyDescent="0.25">
      <c r="A229" s="449" t="s">
        <v>152</v>
      </c>
      <c r="B229" s="449" t="s">
        <v>153</v>
      </c>
      <c r="C229" s="449" t="s">
        <v>16</v>
      </c>
      <c r="D229" s="449">
        <v>105917.523930763</v>
      </c>
      <c r="E229" s="449">
        <v>6.7391712422210901</v>
      </c>
    </row>
    <row r="230" spans="1:5" x14ac:dyDescent="0.25">
      <c r="A230" s="449" t="s">
        <v>154</v>
      </c>
      <c r="B230" s="449" t="s">
        <v>155</v>
      </c>
      <c r="C230" s="449" t="s">
        <v>15</v>
      </c>
      <c r="D230" s="449">
        <v>43268.668026210202</v>
      </c>
      <c r="E230" s="449">
        <v>19.951382927127</v>
      </c>
    </row>
    <row r="231" spans="1:5" x14ac:dyDescent="0.25">
      <c r="A231" s="449" t="s">
        <v>154</v>
      </c>
      <c r="B231" s="449" t="s">
        <v>155</v>
      </c>
      <c r="C231" s="449" t="s">
        <v>16</v>
      </c>
      <c r="D231" s="449">
        <v>83568.044094092998</v>
      </c>
      <c r="E231" s="449">
        <v>8.7995305847108192</v>
      </c>
    </row>
    <row r="232" spans="1:5" x14ac:dyDescent="0.25">
      <c r="A232" s="449" t="s">
        <v>156</v>
      </c>
      <c r="B232" s="449" t="s">
        <v>157</v>
      </c>
      <c r="C232" s="449" t="s">
        <v>16</v>
      </c>
      <c r="D232" s="449">
        <v>119313.42111044101</v>
      </c>
      <c r="E232" s="449">
        <v>15.0457498198752</v>
      </c>
    </row>
    <row r="233" spans="1:5" x14ac:dyDescent="0.25">
      <c r="A233" s="449" t="s">
        <v>158</v>
      </c>
      <c r="B233" s="449" t="s">
        <v>159</v>
      </c>
      <c r="C233" s="449" t="s">
        <v>15</v>
      </c>
      <c r="D233" s="449">
        <v>141363.77310826001</v>
      </c>
      <c r="E233" s="449">
        <v>41.316251948819897</v>
      </c>
    </row>
    <row r="234" spans="1:5" x14ac:dyDescent="0.25">
      <c r="A234" s="449" t="s">
        <v>158</v>
      </c>
      <c r="B234" s="449" t="s">
        <v>159</v>
      </c>
      <c r="C234" s="449" t="s">
        <v>16</v>
      </c>
      <c r="D234" s="449">
        <v>120755.37553689</v>
      </c>
      <c r="E234" s="449">
        <v>16.914873438240601</v>
      </c>
    </row>
    <row r="235" spans="1:5" x14ac:dyDescent="0.25">
      <c r="A235" s="449" t="s">
        <v>160</v>
      </c>
      <c r="B235" s="449" t="s">
        <v>161</v>
      </c>
      <c r="C235" s="449" t="s">
        <v>15</v>
      </c>
      <c r="D235" s="449">
        <v>43046.016995764898</v>
      </c>
      <c r="E235" s="449">
        <v>23.237602318492499</v>
      </c>
    </row>
    <row r="236" spans="1:5" x14ac:dyDescent="0.25">
      <c r="A236" s="449" t="s">
        <v>160</v>
      </c>
      <c r="B236" s="449" t="s">
        <v>161</v>
      </c>
      <c r="C236" s="449" t="s">
        <v>16</v>
      </c>
      <c r="D236" s="449">
        <v>88266.736112796003</v>
      </c>
      <c r="E236" s="449">
        <v>10.1056099244667</v>
      </c>
    </row>
    <row r="237" spans="1:5" x14ac:dyDescent="0.25">
      <c r="A237" s="449" t="s">
        <v>162</v>
      </c>
      <c r="B237" s="449" t="s">
        <v>163</v>
      </c>
      <c r="C237" s="449" t="s">
        <v>15</v>
      </c>
      <c r="D237" s="449">
        <v>119042.304558009</v>
      </c>
      <c r="E237" s="449">
        <v>14.2258313756584</v>
      </c>
    </row>
    <row r="238" spans="1:5" x14ac:dyDescent="0.25">
      <c r="A238" s="449" t="s">
        <v>162</v>
      </c>
      <c r="B238" s="449" t="s">
        <v>163</v>
      </c>
      <c r="C238" s="449" t="s">
        <v>16</v>
      </c>
      <c r="D238" s="449">
        <v>92634.9060060146</v>
      </c>
      <c r="E238" s="449">
        <v>6.1746573307017503</v>
      </c>
    </row>
    <row r="239" spans="1:5" x14ac:dyDescent="0.25">
      <c r="A239" s="449" t="s">
        <v>164</v>
      </c>
      <c r="B239" s="449" t="s">
        <v>165</v>
      </c>
      <c r="C239" s="449" t="s">
        <v>15</v>
      </c>
      <c r="D239" s="449">
        <v>32071.258451039099</v>
      </c>
      <c r="E239" s="449">
        <v>45.609653625308901</v>
      </c>
    </row>
    <row r="240" spans="1:5" x14ac:dyDescent="0.25">
      <c r="A240" s="449" t="s">
        <v>164</v>
      </c>
      <c r="B240" s="449" t="s">
        <v>165</v>
      </c>
      <c r="C240" s="449" t="s">
        <v>16</v>
      </c>
      <c r="D240" s="449">
        <v>122571.097251552</v>
      </c>
      <c r="E240" s="449">
        <v>11.132521415180801</v>
      </c>
    </row>
    <row r="241" spans="1:5" x14ac:dyDescent="0.25">
      <c r="A241" s="449" t="s">
        <v>166</v>
      </c>
      <c r="B241" s="449" t="s">
        <v>167</v>
      </c>
      <c r="C241" s="449" t="s">
        <v>15</v>
      </c>
      <c r="D241" s="449">
        <v>32841.218447966399</v>
      </c>
      <c r="E241" s="449">
        <v>21.8386286241691</v>
      </c>
    </row>
    <row r="242" spans="1:5" x14ac:dyDescent="0.25">
      <c r="A242" s="449" t="s">
        <v>166</v>
      </c>
      <c r="B242" s="449" t="s">
        <v>167</v>
      </c>
      <c r="C242" s="449" t="s">
        <v>16</v>
      </c>
      <c r="D242" s="449">
        <v>76139.721623485893</v>
      </c>
      <c r="E242" s="449">
        <v>8.2201764134640101</v>
      </c>
    </row>
    <row r="243" spans="1:5" x14ac:dyDescent="0.25">
      <c r="A243" s="449" t="s">
        <v>170</v>
      </c>
      <c r="B243" s="449" t="s">
        <v>171</v>
      </c>
      <c r="C243" s="449" t="s">
        <v>15</v>
      </c>
      <c r="D243" s="449">
        <v>72348.335758852598</v>
      </c>
      <c r="E243" s="449">
        <v>50.7390498093202</v>
      </c>
    </row>
    <row r="244" spans="1:5" x14ac:dyDescent="0.25">
      <c r="A244" s="449" t="s">
        <v>170</v>
      </c>
      <c r="B244" s="449" t="s">
        <v>171</v>
      </c>
      <c r="C244" s="449" t="s">
        <v>16</v>
      </c>
      <c r="D244" s="449">
        <v>100880.00391296401</v>
      </c>
      <c r="E244" s="449">
        <v>6.5251008044702301</v>
      </c>
    </row>
    <row r="245" spans="1:5" x14ac:dyDescent="0.25">
      <c r="A245" s="449" t="s">
        <v>174</v>
      </c>
      <c r="B245" s="449" t="s">
        <v>175</v>
      </c>
      <c r="C245" s="449" t="s">
        <v>15</v>
      </c>
      <c r="D245" s="449">
        <v>31724.770680990601</v>
      </c>
      <c r="E245" s="449">
        <v>41.9275419781426</v>
      </c>
    </row>
    <row r="246" spans="1:5" x14ac:dyDescent="0.25">
      <c r="A246" s="449" t="s">
        <v>174</v>
      </c>
      <c r="B246" s="449" t="s">
        <v>175</v>
      </c>
      <c r="C246" s="449" t="s">
        <v>16</v>
      </c>
      <c r="D246" s="449">
        <v>75297.889029163198</v>
      </c>
      <c r="E246" s="449">
        <v>9.6346837238665</v>
      </c>
    </row>
    <row r="247" spans="1:5" x14ac:dyDescent="0.25">
      <c r="A247" s="449" t="s">
        <v>178</v>
      </c>
      <c r="B247" s="449" t="s">
        <v>179</v>
      </c>
      <c r="C247" s="449" t="s">
        <v>15</v>
      </c>
      <c r="D247" s="449">
        <v>49935.292528956998</v>
      </c>
      <c r="E247" s="449">
        <v>21.031257129149601</v>
      </c>
    </row>
    <row r="248" spans="1:5" x14ac:dyDescent="0.25">
      <c r="A248" s="449" t="s">
        <v>178</v>
      </c>
      <c r="B248" s="449" t="s">
        <v>179</v>
      </c>
      <c r="C248" s="449" t="s">
        <v>16</v>
      </c>
      <c r="D248" s="449">
        <v>53526.008447844099</v>
      </c>
      <c r="E248" s="449">
        <v>9.0511006821892508</v>
      </c>
    </row>
    <row r="249" spans="1:5" x14ac:dyDescent="0.25">
      <c r="A249" s="449" t="s">
        <v>180</v>
      </c>
      <c r="B249" s="449" t="s">
        <v>181</v>
      </c>
      <c r="C249" s="449" t="s">
        <v>15</v>
      </c>
      <c r="D249" s="449">
        <v>82927.622725258596</v>
      </c>
      <c r="E249" s="449">
        <v>52.506079407006297</v>
      </c>
    </row>
    <row r="250" spans="1:5" x14ac:dyDescent="0.25">
      <c r="A250" s="449" t="s">
        <v>180</v>
      </c>
      <c r="B250" s="449" t="s">
        <v>181</v>
      </c>
      <c r="C250" s="449" t="s">
        <v>16</v>
      </c>
      <c r="D250" s="449">
        <v>66825.690779418495</v>
      </c>
      <c r="E250" s="449">
        <v>5.6666289603202502</v>
      </c>
    </row>
    <row r="251" spans="1:5" x14ac:dyDescent="0.25">
      <c r="A251" s="449" t="s">
        <v>182</v>
      </c>
      <c r="B251" s="449" t="s">
        <v>183</v>
      </c>
      <c r="C251" s="449" t="s">
        <v>15</v>
      </c>
      <c r="D251" s="449">
        <v>55765.314248912102</v>
      </c>
      <c r="E251" s="449">
        <v>38.748034755514297</v>
      </c>
    </row>
    <row r="252" spans="1:5" x14ac:dyDescent="0.25">
      <c r="A252" s="449" t="s">
        <v>182</v>
      </c>
      <c r="B252" s="449" t="s">
        <v>183</v>
      </c>
      <c r="C252" s="449" t="s">
        <v>16</v>
      </c>
      <c r="D252" s="449">
        <v>72919.877154244503</v>
      </c>
      <c r="E252" s="449">
        <v>8.7784948547378097</v>
      </c>
    </row>
    <row r="253" spans="1:5" x14ac:dyDescent="0.25">
      <c r="A253" s="449" t="s">
        <v>184</v>
      </c>
      <c r="B253" s="449" t="s">
        <v>185</v>
      </c>
      <c r="C253" s="449" t="s">
        <v>15</v>
      </c>
      <c r="D253" s="449">
        <v>26562.884254168501</v>
      </c>
      <c r="E253" s="449">
        <v>16.845285607842801</v>
      </c>
    </row>
    <row r="254" spans="1:5" x14ac:dyDescent="0.25">
      <c r="A254" s="449" t="s">
        <v>184</v>
      </c>
      <c r="B254" s="449" t="s">
        <v>185</v>
      </c>
      <c r="C254" s="449" t="s">
        <v>16</v>
      </c>
      <c r="D254" s="449">
        <v>53021.955606283598</v>
      </c>
      <c r="E254" s="449">
        <v>8.7095663771002396</v>
      </c>
    </row>
    <row r="255" spans="1:5" x14ac:dyDescent="0.25">
      <c r="A255" s="449" t="s">
        <v>186</v>
      </c>
      <c r="B255" s="449" t="s">
        <v>187</v>
      </c>
      <c r="C255" s="449" t="s">
        <v>15</v>
      </c>
      <c r="D255" s="449">
        <v>24673.169842136798</v>
      </c>
      <c r="E255" s="449">
        <v>28.431660318967701</v>
      </c>
    </row>
    <row r="256" spans="1:5" x14ac:dyDescent="0.25">
      <c r="A256" s="449" t="s">
        <v>186</v>
      </c>
      <c r="B256" s="449" t="s">
        <v>187</v>
      </c>
      <c r="C256" s="449" t="s">
        <v>16</v>
      </c>
      <c r="D256" s="449">
        <v>64861.9924196266</v>
      </c>
      <c r="E256" s="449">
        <v>22.804594400187099</v>
      </c>
    </row>
    <row r="257" spans="1:5" x14ac:dyDescent="0.25">
      <c r="A257" s="449" t="s">
        <v>188</v>
      </c>
      <c r="B257" s="449" t="s">
        <v>189</v>
      </c>
      <c r="C257" s="449" t="s">
        <v>15</v>
      </c>
      <c r="D257" s="449">
        <v>28069.637180509701</v>
      </c>
      <c r="E257" s="449">
        <v>29.082398092807299</v>
      </c>
    </row>
    <row r="258" spans="1:5" x14ac:dyDescent="0.25">
      <c r="A258" s="449" t="s">
        <v>188</v>
      </c>
      <c r="B258" s="449" t="s">
        <v>189</v>
      </c>
      <c r="C258" s="449" t="s">
        <v>16</v>
      </c>
      <c r="D258" s="449">
        <v>45681.190464923398</v>
      </c>
      <c r="E258" s="449">
        <v>8.1455569345964403</v>
      </c>
    </row>
    <row r="259" spans="1:5" x14ac:dyDescent="0.25">
      <c r="A259" s="449" t="s">
        <v>190</v>
      </c>
      <c r="B259" s="449" t="s">
        <v>191</v>
      </c>
      <c r="C259" s="449" t="s">
        <v>16</v>
      </c>
      <c r="D259" s="449">
        <v>66012.945425948099</v>
      </c>
      <c r="E259" s="449">
        <v>11.1256415828397</v>
      </c>
    </row>
    <row r="260" spans="1:5" x14ac:dyDescent="0.25">
      <c r="A260" s="449" t="s">
        <v>192</v>
      </c>
      <c r="B260" s="449" t="s">
        <v>193</v>
      </c>
      <c r="C260" s="449" t="s">
        <v>15</v>
      </c>
      <c r="D260" s="449">
        <v>21267.661291254899</v>
      </c>
      <c r="E260" s="449">
        <v>66.761984808407306</v>
      </c>
    </row>
    <row r="261" spans="1:5" x14ac:dyDescent="0.25">
      <c r="A261" s="449" t="s">
        <v>192</v>
      </c>
      <c r="B261" s="449" t="s">
        <v>193</v>
      </c>
      <c r="C261" s="449" t="s">
        <v>16</v>
      </c>
      <c r="D261" s="449">
        <v>113167.843124917</v>
      </c>
      <c r="E261" s="449">
        <v>9.7387090721595193</v>
      </c>
    </row>
    <row r="262" spans="1:5" x14ac:dyDescent="0.25">
      <c r="A262" s="449" t="s">
        <v>194</v>
      </c>
      <c r="B262" s="449" t="s">
        <v>195</v>
      </c>
      <c r="C262" s="449" t="s">
        <v>15</v>
      </c>
      <c r="D262" s="449">
        <v>86960.697654517004</v>
      </c>
      <c r="E262" s="449">
        <v>42.246046454253502</v>
      </c>
    </row>
    <row r="263" spans="1:5" x14ac:dyDescent="0.25">
      <c r="A263" s="449" t="s">
        <v>194</v>
      </c>
      <c r="B263" s="449" t="s">
        <v>195</v>
      </c>
      <c r="C263" s="449" t="s">
        <v>16</v>
      </c>
      <c r="D263" s="449">
        <v>72185.971062330806</v>
      </c>
      <c r="E263" s="449">
        <v>10.450688443275901</v>
      </c>
    </row>
    <row r="264" spans="1:5" x14ac:dyDescent="0.25">
      <c r="A264" s="449" t="s">
        <v>196</v>
      </c>
      <c r="B264" s="449" t="s">
        <v>197</v>
      </c>
      <c r="C264" s="449" t="s">
        <v>15</v>
      </c>
      <c r="D264" s="449">
        <v>38053.446789505702</v>
      </c>
      <c r="E264" s="449">
        <v>36.202554514469597</v>
      </c>
    </row>
    <row r="265" spans="1:5" x14ac:dyDescent="0.25">
      <c r="A265" s="449" t="s">
        <v>196</v>
      </c>
      <c r="B265" s="449" t="s">
        <v>197</v>
      </c>
      <c r="C265" s="449" t="s">
        <v>16</v>
      </c>
      <c r="D265" s="449">
        <v>67015.716856319093</v>
      </c>
      <c r="E265" s="449">
        <v>14.224182708741401</v>
      </c>
    </row>
    <row r="266" spans="1:5" x14ac:dyDescent="0.25">
      <c r="A266" s="449" t="s">
        <v>198</v>
      </c>
      <c r="B266" s="449" t="s">
        <v>199</v>
      </c>
      <c r="C266" s="449" t="s">
        <v>15</v>
      </c>
      <c r="D266" s="449">
        <v>60679.605613272499</v>
      </c>
      <c r="E266" s="449">
        <v>30.745956576072501</v>
      </c>
    </row>
    <row r="267" spans="1:5" x14ac:dyDescent="0.25">
      <c r="A267" s="449" t="s">
        <v>198</v>
      </c>
      <c r="B267" s="449" t="s">
        <v>199</v>
      </c>
      <c r="C267" s="449" t="s">
        <v>16</v>
      </c>
      <c r="D267" s="449">
        <v>77223.103584781595</v>
      </c>
      <c r="E267" s="449">
        <v>12.7519366855964</v>
      </c>
    </row>
    <row r="268" spans="1:5" x14ac:dyDescent="0.25">
      <c r="A268" s="449" t="s">
        <v>200</v>
      </c>
      <c r="B268" s="449" t="s">
        <v>201</v>
      </c>
      <c r="C268" s="449" t="s">
        <v>15</v>
      </c>
      <c r="D268" s="449">
        <v>76822.440580934694</v>
      </c>
      <c r="E268" s="449">
        <v>23.254337827588898</v>
      </c>
    </row>
    <row r="269" spans="1:5" x14ac:dyDescent="0.25">
      <c r="A269" s="449" t="s">
        <v>200</v>
      </c>
      <c r="B269" s="449" t="s">
        <v>201</v>
      </c>
      <c r="C269" s="449" t="s">
        <v>16</v>
      </c>
      <c r="D269" s="449">
        <v>53924.585230240402</v>
      </c>
      <c r="E269" s="449">
        <v>8.0343821557546207</v>
      </c>
    </row>
    <row r="270" spans="1:5" x14ac:dyDescent="0.25">
      <c r="A270" s="449" t="s">
        <v>204</v>
      </c>
      <c r="B270" s="449" t="s">
        <v>205</v>
      </c>
      <c r="C270" s="449" t="s">
        <v>16</v>
      </c>
      <c r="D270" s="449">
        <v>104755.65454649601</v>
      </c>
      <c r="E270" s="449">
        <v>6.4846237336208299</v>
      </c>
    </row>
    <row r="271" spans="1:5" x14ac:dyDescent="0.25">
      <c r="A271" s="449" t="s">
        <v>206</v>
      </c>
      <c r="B271" s="449" t="s">
        <v>207</v>
      </c>
      <c r="C271" s="449" t="s">
        <v>16</v>
      </c>
      <c r="D271" s="449">
        <v>137177.515541803</v>
      </c>
      <c r="E271" s="449">
        <v>18.110057835813201</v>
      </c>
    </row>
    <row r="272" spans="1:5" x14ac:dyDescent="0.25">
      <c r="A272" s="449" t="s">
        <v>208</v>
      </c>
      <c r="B272" s="449" t="s">
        <v>209</v>
      </c>
      <c r="C272" s="449" t="s">
        <v>15</v>
      </c>
      <c r="D272" s="449">
        <v>36432.330426665598</v>
      </c>
      <c r="E272" s="449">
        <v>15.913665401764099</v>
      </c>
    </row>
    <row r="273" spans="1:5" x14ac:dyDescent="0.25">
      <c r="A273" s="449" t="s">
        <v>208</v>
      </c>
      <c r="B273" s="449" t="s">
        <v>209</v>
      </c>
      <c r="C273" s="449" t="s">
        <v>16</v>
      </c>
      <c r="D273" s="449">
        <v>87212.926367706299</v>
      </c>
      <c r="E273" s="449">
        <v>7.3867049571636301</v>
      </c>
    </row>
    <row r="274" spans="1:5" x14ac:dyDescent="0.25">
      <c r="A274" s="449" t="s">
        <v>210</v>
      </c>
      <c r="B274" s="449" t="s">
        <v>211</v>
      </c>
      <c r="C274" s="449" t="s">
        <v>15</v>
      </c>
      <c r="D274" s="449">
        <v>33534.376510937698</v>
      </c>
      <c r="E274" s="449">
        <v>42.179709799532603</v>
      </c>
    </row>
    <row r="275" spans="1:5" x14ac:dyDescent="0.25">
      <c r="A275" s="449" t="s">
        <v>210</v>
      </c>
      <c r="B275" s="449" t="s">
        <v>211</v>
      </c>
      <c r="C275" s="449" t="s">
        <v>16</v>
      </c>
      <c r="D275" s="449">
        <v>80490.472086665904</v>
      </c>
      <c r="E275" s="449">
        <v>7.8499723928569303</v>
      </c>
    </row>
    <row r="276" spans="1:5" x14ac:dyDescent="0.25">
      <c r="A276" s="449" t="s">
        <v>212</v>
      </c>
      <c r="B276" s="449" t="s">
        <v>213</v>
      </c>
      <c r="C276" s="449" t="s">
        <v>15</v>
      </c>
      <c r="D276" s="449">
        <v>141021.71179542001</v>
      </c>
      <c r="E276" s="449">
        <v>49.959961375976398</v>
      </c>
    </row>
    <row r="277" spans="1:5" x14ac:dyDescent="0.25">
      <c r="A277" s="449" t="s">
        <v>212</v>
      </c>
      <c r="B277" s="449" t="s">
        <v>213</v>
      </c>
      <c r="C277" s="449" t="s">
        <v>16</v>
      </c>
      <c r="D277" s="449">
        <v>72259.224822866294</v>
      </c>
      <c r="E277" s="449">
        <v>9.9810722201327309</v>
      </c>
    </row>
    <row r="278" spans="1:5" x14ac:dyDescent="0.25">
      <c r="A278" s="449" t="s">
        <v>214</v>
      </c>
      <c r="B278" s="449" t="s">
        <v>215</v>
      </c>
      <c r="C278" s="449" t="s">
        <v>16</v>
      </c>
      <c r="D278" s="449">
        <v>78884.1834257593</v>
      </c>
      <c r="E278" s="449">
        <v>10.0336712631573</v>
      </c>
    </row>
    <row r="279" spans="1:5" x14ac:dyDescent="0.25">
      <c r="A279" s="449" t="s">
        <v>216</v>
      </c>
      <c r="B279" s="449" t="s">
        <v>217</v>
      </c>
      <c r="C279" s="449" t="s">
        <v>15</v>
      </c>
      <c r="D279" s="449">
        <v>51429.631042153102</v>
      </c>
      <c r="E279" s="449">
        <v>28.763702361991701</v>
      </c>
    </row>
    <row r="280" spans="1:5" x14ac:dyDescent="0.25">
      <c r="A280" s="449" t="s">
        <v>216</v>
      </c>
      <c r="B280" s="449" t="s">
        <v>217</v>
      </c>
      <c r="C280" s="449" t="s">
        <v>16</v>
      </c>
      <c r="D280" s="449">
        <v>151060.51907723999</v>
      </c>
      <c r="E280" s="449">
        <v>7.7189042277324598</v>
      </c>
    </row>
    <row r="281" spans="1:5" x14ac:dyDescent="0.25">
      <c r="A281" s="449" t="s">
        <v>220</v>
      </c>
      <c r="B281" s="449" t="s">
        <v>221</v>
      </c>
      <c r="C281" s="449" t="s">
        <v>15</v>
      </c>
      <c r="D281" s="449">
        <v>68116.005936137793</v>
      </c>
      <c r="E281" s="449">
        <v>16.813352870589899</v>
      </c>
    </row>
    <row r="282" spans="1:5" x14ac:dyDescent="0.25">
      <c r="A282" s="449" t="s">
        <v>220</v>
      </c>
      <c r="B282" s="449" t="s">
        <v>221</v>
      </c>
      <c r="C282" s="449" t="s">
        <v>16</v>
      </c>
      <c r="D282" s="449">
        <v>91303.046634907194</v>
      </c>
      <c r="E282" s="449">
        <v>7.7990199817025303</v>
      </c>
    </row>
    <row r="283" spans="1:5" x14ac:dyDescent="0.25">
      <c r="A283" s="449" t="s">
        <v>222</v>
      </c>
      <c r="B283" s="449" t="s">
        <v>223</v>
      </c>
      <c r="C283" s="449" t="s">
        <v>15</v>
      </c>
      <c r="D283" s="449">
        <v>79664.436818591304</v>
      </c>
      <c r="E283" s="449">
        <v>30.896537710173199</v>
      </c>
    </row>
    <row r="284" spans="1:5" x14ac:dyDescent="0.25">
      <c r="A284" s="449" t="s">
        <v>222</v>
      </c>
      <c r="B284" s="449" t="s">
        <v>223</v>
      </c>
      <c r="C284" s="449" t="s">
        <v>16</v>
      </c>
      <c r="D284" s="449">
        <v>86781.494381283599</v>
      </c>
      <c r="E284" s="449">
        <v>7.7000120964473098</v>
      </c>
    </row>
    <row r="285" spans="1:5" x14ac:dyDescent="0.25">
      <c r="A285" s="449" t="s">
        <v>224</v>
      </c>
      <c r="B285" s="449" t="s">
        <v>225</v>
      </c>
      <c r="C285" s="449" t="s">
        <v>15</v>
      </c>
      <c r="D285" s="449">
        <v>106864.06993245801</v>
      </c>
      <c r="E285" s="449">
        <v>26.473734285229401</v>
      </c>
    </row>
    <row r="286" spans="1:5" x14ac:dyDescent="0.25">
      <c r="A286" s="449" t="s">
        <v>224</v>
      </c>
      <c r="B286" s="449" t="s">
        <v>225</v>
      </c>
      <c r="C286" s="449" t="s">
        <v>16</v>
      </c>
      <c r="D286" s="449">
        <v>73962.801763511903</v>
      </c>
      <c r="E286" s="449">
        <v>10.638318210679</v>
      </c>
    </row>
    <row r="287" spans="1:5" x14ac:dyDescent="0.25">
      <c r="A287" s="449" t="s">
        <v>228</v>
      </c>
      <c r="B287" s="449" t="s">
        <v>229</v>
      </c>
      <c r="C287" s="449" t="s">
        <v>15</v>
      </c>
      <c r="D287" s="449">
        <v>28337.508666445901</v>
      </c>
      <c r="E287" s="449">
        <v>18.382968421615001</v>
      </c>
    </row>
    <row r="288" spans="1:5" x14ac:dyDescent="0.25">
      <c r="A288" s="449" t="s">
        <v>228</v>
      </c>
      <c r="B288" s="449" t="s">
        <v>229</v>
      </c>
      <c r="C288" s="449" t="s">
        <v>16</v>
      </c>
      <c r="D288" s="449">
        <v>74960.801691287896</v>
      </c>
      <c r="E288" s="449">
        <v>9.2765864957478907</v>
      </c>
    </row>
    <row r="289" spans="1:5" x14ac:dyDescent="0.25">
      <c r="A289" s="449" t="s">
        <v>230</v>
      </c>
      <c r="B289" s="449" t="s">
        <v>231</v>
      </c>
      <c r="C289" s="449" t="s">
        <v>15</v>
      </c>
      <c r="D289" s="449">
        <v>50546.580126198802</v>
      </c>
      <c r="E289" s="449">
        <v>24.640267603489999</v>
      </c>
    </row>
    <row r="290" spans="1:5" x14ac:dyDescent="0.25">
      <c r="A290" s="449" t="s">
        <v>230</v>
      </c>
      <c r="B290" s="449" t="s">
        <v>231</v>
      </c>
      <c r="C290" s="449" t="s">
        <v>16</v>
      </c>
      <c r="D290" s="449">
        <v>76796.131995786796</v>
      </c>
      <c r="E290" s="449">
        <v>13.958556278698101</v>
      </c>
    </row>
    <row r="291" spans="1:5" x14ac:dyDescent="0.25">
      <c r="A291" s="449" t="s">
        <v>232</v>
      </c>
      <c r="B291" s="449" t="s">
        <v>233</v>
      </c>
      <c r="C291" s="449" t="s">
        <v>15</v>
      </c>
      <c r="D291" s="449">
        <v>32086.890856117701</v>
      </c>
      <c r="E291" s="449">
        <v>40.114341611544702</v>
      </c>
    </row>
    <row r="292" spans="1:5" x14ac:dyDescent="0.25">
      <c r="A292" s="449" t="s">
        <v>232</v>
      </c>
      <c r="B292" s="449" t="s">
        <v>233</v>
      </c>
      <c r="C292" s="449" t="s">
        <v>16</v>
      </c>
      <c r="D292" s="449">
        <v>94122.381624488495</v>
      </c>
      <c r="E292" s="449">
        <v>20.170747231701299</v>
      </c>
    </row>
    <row r="293" spans="1:5" x14ac:dyDescent="0.25">
      <c r="A293" s="449" t="s">
        <v>234</v>
      </c>
      <c r="B293" s="449" t="s">
        <v>235</v>
      </c>
      <c r="C293" s="449" t="s">
        <v>15</v>
      </c>
      <c r="D293" s="449">
        <v>53808.239322882197</v>
      </c>
      <c r="E293" s="449">
        <v>55.758706148208198</v>
      </c>
    </row>
    <row r="294" spans="1:5" x14ac:dyDescent="0.25">
      <c r="A294" s="449" t="s">
        <v>234</v>
      </c>
      <c r="B294" s="449" t="s">
        <v>235</v>
      </c>
      <c r="C294" s="449" t="s">
        <v>16</v>
      </c>
      <c r="D294" s="449">
        <v>77998.940931062301</v>
      </c>
      <c r="E294" s="449">
        <v>15.608441649410301</v>
      </c>
    </row>
    <row r="295" spans="1:5" x14ac:dyDescent="0.25">
      <c r="A295" s="449" t="s">
        <v>236</v>
      </c>
      <c r="B295" s="449" t="s">
        <v>237</v>
      </c>
      <c r="C295" s="449" t="s">
        <v>15</v>
      </c>
      <c r="D295" s="449">
        <v>108960.608114127</v>
      </c>
      <c r="E295" s="449">
        <v>51.546291741565902</v>
      </c>
    </row>
    <row r="296" spans="1:5" x14ac:dyDescent="0.25">
      <c r="A296" s="449" t="s">
        <v>236</v>
      </c>
      <c r="B296" s="449" t="s">
        <v>237</v>
      </c>
      <c r="C296" s="449" t="s">
        <v>16</v>
      </c>
      <c r="D296" s="449">
        <v>70338.293962123105</v>
      </c>
      <c r="E296" s="449">
        <v>7.2514503892762603</v>
      </c>
    </row>
    <row r="297" spans="1:5" x14ac:dyDescent="0.25">
      <c r="A297" s="449" t="s">
        <v>238</v>
      </c>
      <c r="B297" s="449" t="s">
        <v>239</v>
      </c>
      <c r="C297" s="449" t="s">
        <v>15</v>
      </c>
      <c r="D297" s="449">
        <v>83909.013730311301</v>
      </c>
      <c r="E297" s="449">
        <v>16.9501928877472</v>
      </c>
    </row>
    <row r="298" spans="1:5" x14ac:dyDescent="0.25">
      <c r="A298" s="449" t="s">
        <v>238</v>
      </c>
      <c r="B298" s="449" t="s">
        <v>239</v>
      </c>
      <c r="C298" s="449" t="s">
        <v>16</v>
      </c>
      <c r="D298" s="449">
        <v>154849.59958232901</v>
      </c>
      <c r="E298" s="449">
        <v>21.4823181005717</v>
      </c>
    </row>
    <row r="299" spans="1:5" x14ac:dyDescent="0.25">
      <c r="A299" s="449" t="s">
        <v>240</v>
      </c>
      <c r="B299" s="449" t="s">
        <v>241</v>
      </c>
      <c r="C299" s="449" t="s">
        <v>15</v>
      </c>
      <c r="D299" s="449">
        <v>33541.0771485808</v>
      </c>
      <c r="E299" s="449">
        <v>29.454835663449899</v>
      </c>
    </row>
    <row r="300" spans="1:5" x14ac:dyDescent="0.25">
      <c r="A300" s="449" t="s">
        <v>240</v>
      </c>
      <c r="B300" s="449" t="s">
        <v>241</v>
      </c>
      <c r="C300" s="449" t="s">
        <v>16</v>
      </c>
      <c r="D300" s="449">
        <v>121293.91848741801</v>
      </c>
      <c r="E300" s="449">
        <v>8.3346196072659904</v>
      </c>
    </row>
    <row r="301" spans="1:5" x14ac:dyDescent="0.25">
      <c r="A301" s="449" t="s">
        <v>242</v>
      </c>
      <c r="B301" s="449" t="s">
        <v>243</v>
      </c>
      <c r="C301" s="449" t="s">
        <v>15</v>
      </c>
      <c r="D301" s="449">
        <v>21743.395591624401</v>
      </c>
      <c r="E301" s="449">
        <v>40.845710969111401</v>
      </c>
    </row>
    <row r="302" spans="1:5" x14ac:dyDescent="0.25">
      <c r="A302" s="449" t="s">
        <v>242</v>
      </c>
      <c r="B302" s="449" t="s">
        <v>243</v>
      </c>
      <c r="C302" s="449" t="s">
        <v>16</v>
      </c>
      <c r="D302" s="449">
        <v>89563.066460925795</v>
      </c>
      <c r="E302" s="449">
        <v>11.807895730253399</v>
      </c>
    </row>
    <row r="303" spans="1:5" x14ac:dyDescent="0.25">
      <c r="A303" s="449" t="s">
        <v>244</v>
      </c>
      <c r="B303" s="449" t="s">
        <v>245</v>
      </c>
      <c r="C303" s="449" t="s">
        <v>15</v>
      </c>
      <c r="D303" s="449">
        <v>37636.653875399803</v>
      </c>
      <c r="E303" s="449">
        <v>71.525578600419905</v>
      </c>
    </row>
    <row r="304" spans="1:5" x14ac:dyDescent="0.25">
      <c r="A304" s="449" t="s">
        <v>244</v>
      </c>
      <c r="B304" s="449" t="s">
        <v>245</v>
      </c>
      <c r="C304" s="449" t="s">
        <v>16</v>
      </c>
      <c r="D304" s="449">
        <v>57139.769212766398</v>
      </c>
      <c r="E304" s="449">
        <v>10.7947929935592</v>
      </c>
    </row>
    <row r="305" spans="1:5" x14ac:dyDescent="0.25">
      <c r="A305" s="449" t="s">
        <v>246</v>
      </c>
      <c r="B305" s="449" t="s">
        <v>247</v>
      </c>
      <c r="C305" s="449" t="s">
        <v>15</v>
      </c>
      <c r="D305" s="449">
        <v>90651.385100867803</v>
      </c>
      <c r="E305" s="449">
        <v>31.4270679177815</v>
      </c>
    </row>
    <row r="306" spans="1:5" x14ac:dyDescent="0.25">
      <c r="A306" s="449" t="s">
        <v>246</v>
      </c>
      <c r="B306" s="449" t="s">
        <v>247</v>
      </c>
      <c r="C306" s="449" t="s">
        <v>16</v>
      </c>
      <c r="D306" s="449">
        <v>103270.61781008801</v>
      </c>
      <c r="E306" s="449">
        <v>7.6847865533947797</v>
      </c>
    </row>
    <row r="307" spans="1:5" x14ac:dyDescent="0.25">
      <c r="A307" s="449" t="s">
        <v>248</v>
      </c>
      <c r="B307" s="449" t="s">
        <v>249</v>
      </c>
      <c r="C307" s="449" t="s">
        <v>15</v>
      </c>
      <c r="D307" s="449">
        <v>65328.136568533802</v>
      </c>
      <c r="E307" s="449">
        <v>36.182021970066799</v>
      </c>
    </row>
    <row r="308" spans="1:5" x14ac:dyDescent="0.25">
      <c r="A308" s="449" t="s">
        <v>248</v>
      </c>
      <c r="B308" s="449" t="s">
        <v>249</v>
      </c>
      <c r="C308" s="449" t="s">
        <v>16</v>
      </c>
      <c r="D308" s="449">
        <v>126989.760457486</v>
      </c>
      <c r="E308" s="449">
        <v>6.4298190869589398</v>
      </c>
    </row>
    <row r="309" spans="1:5" x14ac:dyDescent="0.25">
      <c r="A309" s="449" t="s">
        <v>250</v>
      </c>
      <c r="B309" s="449" t="s">
        <v>251</v>
      </c>
      <c r="C309" s="449" t="s">
        <v>16</v>
      </c>
      <c r="D309" s="449">
        <v>151026.927714066</v>
      </c>
      <c r="E309" s="449">
        <v>10.4544253048784</v>
      </c>
    </row>
    <row r="310" spans="1:5" x14ac:dyDescent="0.25">
      <c r="A310" s="449" t="s">
        <v>252</v>
      </c>
      <c r="B310" s="449" t="s">
        <v>253</v>
      </c>
      <c r="C310" s="449" t="s">
        <v>15</v>
      </c>
      <c r="D310" s="449">
        <v>47784.694612859501</v>
      </c>
      <c r="E310" s="449">
        <v>40.902061096750899</v>
      </c>
    </row>
    <row r="311" spans="1:5" x14ac:dyDescent="0.25">
      <c r="A311" s="449" t="s">
        <v>252</v>
      </c>
      <c r="B311" s="449" t="s">
        <v>253</v>
      </c>
      <c r="C311" s="449" t="s">
        <v>16</v>
      </c>
      <c r="D311" s="449">
        <v>88918.452132803097</v>
      </c>
      <c r="E311" s="449">
        <v>15.517109623341399</v>
      </c>
    </row>
    <row r="312" spans="1:5" x14ac:dyDescent="0.25">
      <c r="A312" s="449" t="s">
        <v>254</v>
      </c>
      <c r="B312" s="449" t="s">
        <v>255</v>
      </c>
      <c r="C312" s="449" t="s">
        <v>15</v>
      </c>
      <c r="D312" s="449">
        <v>304352.57597166399</v>
      </c>
      <c r="E312" s="449">
        <v>53.311815870697998</v>
      </c>
    </row>
    <row r="313" spans="1:5" x14ac:dyDescent="0.25">
      <c r="A313" s="449" t="s">
        <v>254</v>
      </c>
      <c r="B313" s="449" t="s">
        <v>255</v>
      </c>
      <c r="C313" s="449" t="s">
        <v>16</v>
      </c>
      <c r="D313" s="449">
        <v>157548.86878102599</v>
      </c>
      <c r="E313" s="449">
        <v>5.9007923464760497</v>
      </c>
    </row>
    <row r="314" spans="1:5" x14ac:dyDescent="0.25">
      <c r="A314" s="449" t="s">
        <v>256</v>
      </c>
      <c r="B314" s="449" t="s">
        <v>257</v>
      </c>
      <c r="C314" s="449" t="s">
        <v>16</v>
      </c>
      <c r="D314" s="449">
        <v>240801.34130077099</v>
      </c>
      <c r="E314" s="449">
        <v>8.4730997985834406</v>
      </c>
    </row>
    <row r="315" spans="1:5" x14ac:dyDescent="0.25">
      <c r="A315" s="449" t="s">
        <v>258</v>
      </c>
      <c r="B315" s="449" t="s">
        <v>259</v>
      </c>
      <c r="C315" s="449" t="s">
        <v>16</v>
      </c>
      <c r="D315" s="449">
        <v>150636.57219631199</v>
      </c>
      <c r="E315" s="449">
        <v>10.4009326430578</v>
      </c>
    </row>
    <row r="316" spans="1:5" x14ac:dyDescent="0.25">
      <c r="A316" s="449" t="s">
        <v>262</v>
      </c>
      <c r="B316" s="449" t="s">
        <v>263</v>
      </c>
      <c r="C316" s="449" t="s">
        <v>16</v>
      </c>
      <c r="D316" s="449">
        <v>192827.79087729199</v>
      </c>
      <c r="E316" s="449">
        <v>10.742553978732801</v>
      </c>
    </row>
    <row r="317" spans="1:5" x14ac:dyDescent="0.25">
      <c r="A317" s="449" t="s">
        <v>264</v>
      </c>
      <c r="B317" s="449" t="s">
        <v>265</v>
      </c>
      <c r="C317" s="449" t="s">
        <v>15</v>
      </c>
      <c r="D317" s="449">
        <v>79094.543759379507</v>
      </c>
      <c r="E317" s="449">
        <v>14.0601449613019</v>
      </c>
    </row>
    <row r="318" spans="1:5" x14ac:dyDescent="0.25">
      <c r="A318" s="449" t="s">
        <v>264</v>
      </c>
      <c r="B318" s="449" t="s">
        <v>265</v>
      </c>
      <c r="C318" s="449" t="s">
        <v>16</v>
      </c>
      <c r="D318" s="449">
        <v>147893.75671844499</v>
      </c>
      <c r="E318" s="449">
        <v>19.504908829759099</v>
      </c>
    </row>
    <row r="319" spans="1:5" x14ac:dyDescent="0.25">
      <c r="A319" s="449" t="s">
        <v>266</v>
      </c>
      <c r="B319" s="449" t="s">
        <v>267</v>
      </c>
      <c r="C319" s="449" t="s">
        <v>15</v>
      </c>
      <c r="D319" s="449">
        <v>54270.405047454398</v>
      </c>
      <c r="E319" s="449">
        <v>61.211599456196502</v>
      </c>
    </row>
    <row r="320" spans="1:5" x14ac:dyDescent="0.25">
      <c r="A320" s="449" t="s">
        <v>266</v>
      </c>
      <c r="B320" s="449" t="s">
        <v>267</v>
      </c>
      <c r="C320" s="449" t="s">
        <v>16</v>
      </c>
      <c r="D320" s="449">
        <v>158303.83551010099</v>
      </c>
      <c r="E320" s="449">
        <v>8.3846438042114304</v>
      </c>
    </row>
    <row r="321" spans="1:5" x14ac:dyDescent="0.25">
      <c r="A321" s="449" t="s">
        <v>268</v>
      </c>
      <c r="B321" s="449" t="s">
        <v>269</v>
      </c>
      <c r="C321" s="449" t="s">
        <v>16</v>
      </c>
      <c r="D321" s="449">
        <v>253247.93845936001</v>
      </c>
      <c r="E321" s="449">
        <v>5.6723906740832701</v>
      </c>
    </row>
    <row r="322" spans="1:5" x14ac:dyDescent="0.25">
      <c r="A322" s="449" t="s">
        <v>270</v>
      </c>
      <c r="B322" s="449" t="s">
        <v>271</v>
      </c>
      <c r="C322" s="449" t="s">
        <v>15</v>
      </c>
      <c r="D322" s="449">
        <v>101575.639073481</v>
      </c>
      <c r="E322" s="449">
        <v>28.126747926577501</v>
      </c>
    </row>
    <row r="323" spans="1:5" x14ac:dyDescent="0.25">
      <c r="A323" s="449" t="s">
        <v>270</v>
      </c>
      <c r="B323" s="449" t="s">
        <v>271</v>
      </c>
      <c r="C323" s="449" t="s">
        <v>16</v>
      </c>
      <c r="D323" s="449">
        <v>183208.65107435099</v>
      </c>
      <c r="E323" s="449">
        <v>8.0413940896304297</v>
      </c>
    </row>
    <row r="324" spans="1:5" x14ac:dyDescent="0.25">
      <c r="A324" s="449" t="s">
        <v>272</v>
      </c>
      <c r="B324" s="449" t="s">
        <v>273</v>
      </c>
      <c r="C324" s="449" t="s">
        <v>15</v>
      </c>
      <c r="D324" s="449">
        <v>124947.25241238299</v>
      </c>
      <c r="E324" s="449">
        <v>55.165037645856899</v>
      </c>
    </row>
    <row r="325" spans="1:5" x14ac:dyDescent="0.25">
      <c r="A325" s="449" t="s">
        <v>272</v>
      </c>
      <c r="B325" s="449" t="s">
        <v>273</v>
      </c>
      <c r="C325" s="449" t="s">
        <v>16</v>
      </c>
      <c r="D325" s="449">
        <v>195012.046696629</v>
      </c>
      <c r="E325" s="449">
        <v>13.8099690482995</v>
      </c>
    </row>
    <row r="326" spans="1:5" x14ac:dyDescent="0.25">
      <c r="A326" s="449" t="s">
        <v>274</v>
      </c>
      <c r="B326" s="449" t="s">
        <v>275</v>
      </c>
      <c r="C326" s="449" t="s">
        <v>16</v>
      </c>
      <c r="D326" s="449">
        <v>159928.731000962</v>
      </c>
      <c r="E326" s="449">
        <v>13.1917144841427</v>
      </c>
    </row>
    <row r="327" spans="1:5" x14ac:dyDescent="0.25">
      <c r="A327" s="449" t="s">
        <v>276</v>
      </c>
      <c r="B327" s="449" t="s">
        <v>277</v>
      </c>
      <c r="C327" s="449" t="s">
        <v>16</v>
      </c>
      <c r="D327" s="449">
        <v>282111.82695959602</v>
      </c>
      <c r="E327" s="449">
        <v>12.262634908102999</v>
      </c>
    </row>
    <row r="328" spans="1:5" x14ac:dyDescent="0.25">
      <c r="A328" s="449" t="s">
        <v>278</v>
      </c>
      <c r="B328" s="449" t="s">
        <v>279</v>
      </c>
      <c r="C328" s="449" t="s">
        <v>15</v>
      </c>
      <c r="D328" s="449">
        <v>27192.982727804701</v>
      </c>
      <c r="E328" s="449">
        <v>8.5471679634912991</v>
      </c>
    </row>
    <row r="329" spans="1:5" x14ac:dyDescent="0.25">
      <c r="A329" s="449" t="s">
        <v>278</v>
      </c>
      <c r="B329" s="449" t="s">
        <v>279</v>
      </c>
      <c r="C329" s="449" t="s">
        <v>16</v>
      </c>
      <c r="D329" s="449">
        <v>99392.753500570907</v>
      </c>
      <c r="E329" s="449">
        <v>13.7869367397379</v>
      </c>
    </row>
    <row r="330" spans="1:5" x14ac:dyDescent="0.25">
      <c r="A330" s="449" t="s">
        <v>280</v>
      </c>
      <c r="B330" s="449" t="s">
        <v>281</v>
      </c>
      <c r="C330" s="449" t="s">
        <v>15</v>
      </c>
      <c r="D330" s="449">
        <v>78036.699581424793</v>
      </c>
      <c r="E330" s="449">
        <v>6.5901521572887098</v>
      </c>
    </row>
    <row r="331" spans="1:5" x14ac:dyDescent="0.25">
      <c r="A331" s="449" t="s">
        <v>280</v>
      </c>
      <c r="B331" s="449" t="s">
        <v>281</v>
      </c>
      <c r="C331" s="449" t="s">
        <v>16</v>
      </c>
      <c r="D331" s="449">
        <v>119005.06169070701</v>
      </c>
      <c r="E331" s="449">
        <v>8.4927000055685706</v>
      </c>
    </row>
    <row r="332" spans="1:5" x14ac:dyDescent="0.25">
      <c r="A332" s="449" t="s">
        <v>282</v>
      </c>
      <c r="B332" s="449" t="s">
        <v>283</v>
      </c>
      <c r="C332" s="449" t="s">
        <v>15</v>
      </c>
      <c r="D332" s="449">
        <v>176347.15860218601</v>
      </c>
      <c r="E332" s="449">
        <v>63.452375255854101</v>
      </c>
    </row>
    <row r="333" spans="1:5" x14ac:dyDescent="0.25">
      <c r="A333" s="449" t="s">
        <v>282</v>
      </c>
      <c r="B333" s="449" t="s">
        <v>283</v>
      </c>
      <c r="C333" s="449" t="s">
        <v>16</v>
      </c>
      <c r="D333" s="449">
        <v>55867.8246525582</v>
      </c>
      <c r="E333" s="449">
        <v>9.3028135150371192</v>
      </c>
    </row>
    <row r="334" spans="1:5" x14ac:dyDescent="0.25">
      <c r="A334" s="449" t="s">
        <v>284</v>
      </c>
      <c r="B334" s="449" t="s">
        <v>285</v>
      </c>
      <c r="C334" s="449" t="s">
        <v>15</v>
      </c>
      <c r="D334" s="449">
        <v>36847.848614933297</v>
      </c>
      <c r="E334" s="449">
        <v>22.784142669397699</v>
      </c>
    </row>
    <row r="335" spans="1:5" x14ac:dyDescent="0.25">
      <c r="A335" s="449" t="s">
        <v>284</v>
      </c>
      <c r="B335" s="449" t="s">
        <v>285</v>
      </c>
      <c r="C335" s="449" t="s">
        <v>16</v>
      </c>
      <c r="D335" s="449">
        <v>57588.0558292141</v>
      </c>
      <c r="E335" s="449">
        <v>8.8401885019955699</v>
      </c>
    </row>
    <row r="336" spans="1:5" x14ac:dyDescent="0.25">
      <c r="A336" s="449" t="s">
        <v>288</v>
      </c>
      <c r="B336" s="449" t="s">
        <v>289</v>
      </c>
      <c r="C336" s="449" t="s">
        <v>15</v>
      </c>
      <c r="D336" s="449">
        <v>116579.77877459901</v>
      </c>
      <c r="E336" s="449">
        <v>67.2104756843231</v>
      </c>
    </row>
    <row r="337" spans="1:5" x14ac:dyDescent="0.25">
      <c r="A337" s="449" t="s">
        <v>288</v>
      </c>
      <c r="B337" s="449" t="s">
        <v>289</v>
      </c>
      <c r="C337" s="449" t="s">
        <v>16</v>
      </c>
      <c r="D337" s="449">
        <v>192808.05123785799</v>
      </c>
      <c r="E337" s="449">
        <v>10.3644543505375</v>
      </c>
    </row>
    <row r="338" spans="1:5" x14ac:dyDescent="0.25">
      <c r="A338" s="449" t="s">
        <v>290</v>
      </c>
      <c r="B338" s="449" t="s">
        <v>291</v>
      </c>
      <c r="C338" s="449" t="s">
        <v>15</v>
      </c>
      <c r="D338" s="449">
        <v>43838.123284059096</v>
      </c>
      <c r="E338" s="449">
        <v>33.477168746774502</v>
      </c>
    </row>
    <row r="339" spans="1:5" x14ac:dyDescent="0.25">
      <c r="A339" s="449" t="s">
        <v>290</v>
      </c>
      <c r="B339" s="449" t="s">
        <v>291</v>
      </c>
      <c r="C339" s="449" t="s">
        <v>16</v>
      </c>
      <c r="D339" s="449">
        <v>78547.479074733696</v>
      </c>
      <c r="E339" s="449">
        <v>18.917591349077998</v>
      </c>
    </row>
    <row r="340" spans="1:5" x14ac:dyDescent="0.25">
      <c r="A340" t="s">
        <v>19</v>
      </c>
    </row>
    <row r="341" spans="1:5" x14ac:dyDescent="0.25">
      <c r="A341" t="s">
        <v>20</v>
      </c>
    </row>
    <row r="342" spans="1:5" x14ac:dyDescent="0.25">
      <c r="A342" t="s">
        <v>21</v>
      </c>
    </row>
    <row r="343" spans="1:5" x14ac:dyDescent="0.25">
      <c r="A343" t="s">
        <v>22</v>
      </c>
    </row>
    <row r="344" spans="1:5" x14ac:dyDescent="0.25">
      <c r="A344" t="s">
        <v>23</v>
      </c>
    </row>
    <row r="347" spans="1:5" x14ac:dyDescent="0.25">
      <c r="E347" s="7" t="str">
        <f>HYPERLINK("#'Indice'!A1", "Ir al índice")</f>
        <v>Ir al índice</v>
      </c>
    </row>
    <row r="348" spans="1:5" ht="17.25" x14ac:dyDescent="0.3">
      <c r="A348" s="4" t="s">
        <v>1068</v>
      </c>
    </row>
    <row r="349" spans="1:5" x14ac:dyDescent="0.25">
      <c r="A349" s="5" t="s">
        <v>9</v>
      </c>
      <c r="B349" s="5" t="s">
        <v>10</v>
      </c>
      <c r="C349" s="5" t="s">
        <v>1145</v>
      </c>
      <c r="D349" s="5" t="s">
        <v>573</v>
      </c>
      <c r="E349" s="5" t="s">
        <v>574</v>
      </c>
    </row>
    <row r="350" spans="1:5" x14ac:dyDescent="0.25">
      <c r="A350" s="450" t="s">
        <v>26</v>
      </c>
      <c r="B350" s="450" t="s">
        <v>27</v>
      </c>
      <c r="C350" s="450" t="s">
        <v>15</v>
      </c>
      <c r="D350" s="450">
        <v>58334.055962150902</v>
      </c>
      <c r="E350" s="450">
        <v>24.284047505337799</v>
      </c>
    </row>
    <row r="351" spans="1:5" x14ac:dyDescent="0.25">
      <c r="A351" s="450" t="s">
        <v>26</v>
      </c>
      <c r="B351" s="450" t="s">
        <v>27</v>
      </c>
      <c r="C351" s="450" t="s">
        <v>16</v>
      </c>
      <c r="D351" s="450">
        <v>118885.251700364</v>
      </c>
      <c r="E351" s="450">
        <v>8.8858794299628396</v>
      </c>
    </row>
    <row r="352" spans="1:5" x14ac:dyDescent="0.25">
      <c r="A352" s="450" t="s">
        <v>28</v>
      </c>
      <c r="B352" s="450" t="s">
        <v>29</v>
      </c>
      <c r="C352" s="450" t="s">
        <v>15</v>
      </c>
      <c r="D352" s="450">
        <v>66935.067323463198</v>
      </c>
      <c r="E352" s="450">
        <v>26.64762258623</v>
      </c>
    </row>
    <row r="353" spans="1:5" x14ac:dyDescent="0.25">
      <c r="A353" s="450" t="s">
        <v>28</v>
      </c>
      <c r="B353" s="450" t="s">
        <v>29</v>
      </c>
      <c r="C353" s="450" t="s">
        <v>16</v>
      </c>
      <c r="D353" s="450">
        <v>105030.50207787</v>
      </c>
      <c r="E353" s="450">
        <v>10.3863734240245</v>
      </c>
    </row>
    <row r="354" spans="1:5" x14ac:dyDescent="0.25">
      <c r="A354" s="450" t="s">
        <v>30</v>
      </c>
      <c r="B354" s="450" t="s">
        <v>31</v>
      </c>
      <c r="C354" s="450" t="s">
        <v>15</v>
      </c>
      <c r="D354" s="450">
        <v>30179.486816406199</v>
      </c>
      <c r="E354" s="450">
        <v>24.059341592163801</v>
      </c>
    </row>
    <row r="355" spans="1:5" x14ac:dyDescent="0.25">
      <c r="A355" s="450" t="s">
        <v>30</v>
      </c>
      <c r="B355" s="450" t="s">
        <v>31</v>
      </c>
      <c r="C355" s="450" t="s">
        <v>16</v>
      </c>
      <c r="D355" s="450">
        <v>49637.844160266402</v>
      </c>
      <c r="E355" s="450">
        <v>9.8995021393692699</v>
      </c>
    </row>
    <row r="356" spans="1:5" x14ac:dyDescent="0.25">
      <c r="A356" s="450" t="s">
        <v>32</v>
      </c>
      <c r="B356" s="450" t="s">
        <v>33</v>
      </c>
      <c r="C356" s="450" t="s">
        <v>15</v>
      </c>
      <c r="D356" s="450">
        <v>40193.648814143402</v>
      </c>
      <c r="E356" s="450">
        <v>29.111258696826599</v>
      </c>
    </row>
    <row r="357" spans="1:5" x14ac:dyDescent="0.25">
      <c r="A357" s="450" t="s">
        <v>32</v>
      </c>
      <c r="B357" s="450" t="s">
        <v>33</v>
      </c>
      <c r="C357" s="450" t="s">
        <v>16</v>
      </c>
      <c r="D357" s="450">
        <v>109384.438444732</v>
      </c>
      <c r="E357" s="450">
        <v>6.5165215296993502</v>
      </c>
    </row>
    <row r="358" spans="1:5" x14ac:dyDescent="0.25">
      <c r="A358" s="450" t="s">
        <v>34</v>
      </c>
      <c r="B358" s="450" t="s">
        <v>35</v>
      </c>
      <c r="C358" s="450" t="s">
        <v>15</v>
      </c>
      <c r="D358" s="450">
        <v>74587.064584813299</v>
      </c>
      <c r="E358" s="450">
        <v>30.943318926600501</v>
      </c>
    </row>
    <row r="359" spans="1:5" x14ac:dyDescent="0.25">
      <c r="A359" s="450" t="s">
        <v>34</v>
      </c>
      <c r="B359" s="450" t="s">
        <v>35</v>
      </c>
      <c r="C359" s="450" t="s">
        <v>16</v>
      </c>
      <c r="D359" s="450">
        <v>86450.369303687097</v>
      </c>
      <c r="E359" s="450">
        <v>27.344757350773602</v>
      </c>
    </row>
    <row r="360" spans="1:5" x14ac:dyDescent="0.25">
      <c r="A360" s="450" t="s">
        <v>36</v>
      </c>
      <c r="B360" s="450" t="s">
        <v>37</v>
      </c>
      <c r="C360" s="450" t="s">
        <v>15</v>
      </c>
      <c r="D360" s="450">
        <v>125706.043565274</v>
      </c>
      <c r="E360" s="450">
        <v>48.899017394296202</v>
      </c>
    </row>
    <row r="361" spans="1:5" x14ac:dyDescent="0.25">
      <c r="A361" s="450" t="s">
        <v>36</v>
      </c>
      <c r="B361" s="450" t="s">
        <v>37</v>
      </c>
      <c r="C361" s="450" t="s">
        <v>16</v>
      </c>
      <c r="D361" s="450">
        <v>98273.988913275098</v>
      </c>
      <c r="E361" s="450">
        <v>9.2166060327992394</v>
      </c>
    </row>
    <row r="362" spans="1:5" x14ac:dyDescent="0.25">
      <c r="A362" t="s">
        <v>19</v>
      </c>
    </row>
    <row r="363" spans="1:5" x14ac:dyDescent="0.25">
      <c r="A363" t="s">
        <v>20</v>
      </c>
    </row>
    <row r="364" spans="1:5" x14ac:dyDescent="0.25">
      <c r="A364" t="s">
        <v>21</v>
      </c>
    </row>
    <row r="365" spans="1:5" x14ac:dyDescent="0.25">
      <c r="A365" t="s">
        <v>22</v>
      </c>
    </row>
    <row r="366" spans="1:5" x14ac:dyDescent="0.25">
      <c r="A36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1069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1070</v>
      </c>
    </row>
    <row r="12" spans="1:5" x14ac:dyDescent="0.25">
      <c r="A12" s="3" t="s">
        <v>6</v>
      </c>
    </row>
    <row r="13" spans="1:5" x14ac:dyDescent="0.25">
      <c r="A13" s="3" t="s">
        <v>571</v>
      </c>
    </row>
    <row r="15" spans="1:5" ht="17.25" x14ac:dyDescent="0.3">
      <c r="A15" s="4" t="s">
        <v>1071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51" t="s">
        <v>13</v>
      </c>
      <c r="B17" s="451" t="s">
        <v>14</v>
      </c>
      <c r="C17" s="451" t="s">
        <v>15</v>
      </c>
      <c r="D17" s="451">
        <v>725826.721256127</v>
      </c>
      <c r="E17" s="451">
        <v>2.0274290609432701</v>
      </c>
    </row>
    <row r="18" spans="1:5" x14ac:dyDescent="0.25">
      <c r="A18" s="451" t="s">
        <v>13</v>
      </c>
      <c r="B18" s="451" t="s">
        <v>14</v>
      </c>
      <c r="C18" s="451" t="s">
        <v>16</v>
      </c>
      <c r="D18" s="451">
        <v>1361207.3824447601</v>
      </c>
      <c r="E18" s="451">
        <v>0.65743205693639395</v>
      </c>
    </row>
    <row r="19" spans="1:5" x14ac:dyDescent="0.25">
      <c r="A19" s="451" t="s">
        <v>13</v>
      </c>
      <c r="B19" s="451" t="s">
        <v>18</v>
      </c>
      <c r="C19" s="451" t="s">
        <v>15</v>
      </c>
      <c r="D19" s="451">
        <v>725826.721256127</v>
      </c>
      <c r="E19" s="451">
        <v>2.0274290609432701</v>
      </c>
    </row>
    <row r="20" spans="1:5" x14ac:dyDescent="0.25">
      <c r="A20" s="451" t="s">
        <v>13</v>
      </c>
      <c r="B20" s="451" t="s">
        <v>18</v>
      </c>
      <c r="C20" s="451" t="s">
        <v>16</v>
      </c>
      <c r="D20" s="451">
        <v>1361207.3824447601</v>
      </c>
      <c r="E20" s="451">
        <v>0.65743205693639395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1072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52" t="s">
        <v>13</v>
      </c>
      <c r="B31" s="452" t="s">
        <v>14</v>
      </c>
      <c r="C31" s="452" t="s">
        <v>15</v>
      </c>
      <c r="D31" s="452">
        <v>725826.721256127</v>
      </c>
      <c r="E31" s="452">
        <v>2.0274290609432701</v>
      </c>
    </row>
    <row r="32" spans="1:5" x14ac:dyDescent="0.25">
      <c r="A32" s="452" t="s">
        <v>13</v>
      </c>
      <c r="B32" s="452" t="s">
        <v>14</v>
      </c>
      <c r="C32" s="452" t="s">
        <v>16</v>
      </c>
      <c r="D32" s="452">
        <v>1361207.3824447601</v>
      </c>
      <c r="E32" s="452">
        <v>0.65743205693639395</v>
      </c>
    </row>
    <row r="33" spans="1:5" x14ac:dyDescent="0.25">
      <c r="A33" s="452" t="s">
        <v>26</v>
      </c>
      <c r="B33" s="452" t="s">
        <v>27</v>
      </c>
      <c r="C33" s="452" t="s">
        <v>15</v>
      </c>
      <c r="D33" s="452">
        <v>881302.44447780901</v>
      </c>
      <c r="E33" s="452">
        <v>9.1328615371583801</v>
      </c>
    </row>
    <row r="34" spans="1:5" x14ac:dyDescent="0.25">
      <c r="A34" s="452" t="s">
        <v>26</v>
      </c>
      <c r="B34" s="452" t="s">
        <v>27</v>
      </c>
      <c r="C34" s="452" t="s">
        <v>16</v>
      </c>
      <c r="D34" s="452">
        <v>1387405.3120832499</v>
      </c>
      <c r="E34" s="452">
        <v>6.5533572619843596</v>
      </c>
    </row>
    <row r="35" spans="1:5" x14ac:dyDescent="0.25">
      <c r="A35" s="452" t="s">
        <v>28</v>
      </c>
      <c r="B35" s="452" t="s">
        <v>29</v>
      </c>
      <c r="C35" s="452" t="s">
        <v>15</v>
      </c>
      <c r="D35" s="452">
        <v>936616.04583422805</v>
      </c>
      <c r="E35" s="452">
        <v>15.0054077000435</v>
      </c>
    </row>
    <row r="36" spans="1:5" x14ac:dyDescent="0.25">
      <c r="A36" s="452" t="s">
        <v>28</v>
      </c>
      <c r="B36" s="452" t="s">
        <v>29</v>
      </c>
      <c r="C36" s="452" t="s">
        <v>16</v>
      </c>
      <c r="D36" s="452">
        <v>1422016.9114374199</v>
      </c>
      <c r="E36" s="452">
        <v>5.5157111493790998</v>
      </c>
    </row>
    <row r="37" spans="1:5" x14ac:dyDescent="0.25">
      <c r="A37" s="452" t="s">
        <v>30</v>
      </c>
      <c r="B37" s="452" t="s">
        <v>31</v>
      </c>
      <c r="C37" s="452" t="s">
        <v>15</v>
      </c>
      <c r="D37" s="452">
        <v>637580.66526719695</v>
      </c>
      <c r="E37" s="452">
        <v>6.5961828657214001</v>
      </c>
    </row>
    <row r="38" spans="1:5" x14ac:dyDescent="0.25">
      <c r="A38" s="452" t="s">
        <v>30</v>
      </c>
      <c r="B38" s="452" t="s">
        <v>31</v>
      </c>
      <c r="C38" s="452" t="s">
        <v>16</v>
      </c>
      <c r="D38" s="452">
        <v>881622.38715742505</v>
      </c>
      <c r="E38" s="452">
        <v>4.1946544237064396</v>
      </c>
    </row>
    <row r="39" spans="1:5" x14ac:dyDescent="0.25">
      <c r="A39" s="452" t="s">
        <v>32</v>
      </c>
      <c r="B39" s="452" t="s">
        <v>33</v>
      </c>
      <c r="C39" s="452" t="s">
        <v>15</v>
      </c>
      <c r="D39" s="452">
        <v>520950.32048048702</v>
      </c>
      <c r="E39" s="452">
        <v>5.4760842708722599</v>
      </c>
    </row>
    <row r="40" spans="1:5" x14ac:dyDescent="0.25">
      <c r="A40" s="452" t="s">
        <v>32</v>
      </c>
      <c r="B40" s="452" t="s">
        <v>33</v>
      </c>
      <c r="C40" s="452" t="s">
        <v>16</v>
      </c>
      <c r="D40" s="452">
        <v>871603.04220937996</v>
      </c>
      <c r="E40" s="452">
        <v>5.4176261394533798</v>
      </c>
    </row>
    <row r="41" spans="1:5" x14ac:dyDescent="0.25">
      <c r="A41" s="452" t="s">
        <v>34</v>
      </c>
      <c r="B41" s="452" t="s">
        <v>35</v>
      </c>
      <c r="C41" s="452" t="s">
        <v>15</v>
      </c>
      <c r="D41" s="452">
        <v>779283.65340385796</v>
      </c>
      <c r="E41" s="452">
        <v>9.1560533440396608</v>
      </c>
    </row>
    <row r="42" spans="1:5" x14ac:dyDescent="0.25">
      <c r="A42" s="452" t="s">
        <v>34</v>
      </c>
      <c r="B42" s="452" t="s">
        <v>35</v>
      </c>
      <c r="C42" s="452" t="s">
        <v>16</v>
      </c>
      <c r="D42" s="452">
        <v>917220.70582469995</v>
      </c>
      <c r="E42" s="452">
        <v>5.4983872385266697</v>
      </c>
    </row>
    <row r="43" spans="1:5" x14ac:dyDescent="0.25">
      <c r="A43" s="452" t="s">
        <v>36</v>
      </c>
      <c r="B43" s="452" t="s">
        <v>37</v>
      </c>
      <c r="C43" s="452" t="s">
        <v>15</v>
      </c>
      <c r="D43" s="452">
        <v>495660.25223240699</v>
      </c>
      <c r="E43" s="452">
        <v>5.7725889241229504</v>
      </c>
    </row>
    <row r="44" spans="1:5" x14ac:dyDescent="0.25">
      <c r="A44" s="452" t="s">
        <v>36</v>
      </c>
      <c r="B44" s="452" t="s">
        <v>37</v>
      </c>
      <c r="C44" s="452" t="s">
        <v>16</v>
      </c>
      <c r="D44" s="452">
        <v>678984.46944447595</v>
      </c>
      <c r="E44" s="452">
        <v>2.49389888108808</v>
      </c>
    </row>
    <row r="45" spans="1:5" x14ac:dyDescent="0.25">
      <c r="A45" s="452" t="s">
        <v>38</v>
      </c>
      <c r="B45" s="452" t="s">
        <v>39</v>
      </c>
      <c r="C45" s="452" t="s">
        <v>15</v>
      </c>
      <c r="D45" s="452">
        <v>706587.29714023799</v>
      </c>
      <c r="E45" s="452">
        <v>7.5709758785847701</v>
      </c>
    </row>
    <row r="46" spans="1:5" x14ac:dyDescent="0.25">
      <c r="A46" s="452" t="s">
        <v>38</v>
      </c>
      <c r="B46" s="452" t="s">
        <v>39</v>
      </c>
      <c r="C46" s="452" t="s">
        <v>16</v>
      </c>
      <c r="D46" s="452">
        <v>1099905.40323849</v>
      </c>
      <c r="E46" s="452">
        <v>5.5211776694936701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1073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53" t="s">
        <v>13</v>
      </c>
      <c r="B57" s="453" t="s">
        <v>14</v>
      </c>
      <c r="C57" s="453" t="s">
        <v>15</v>
      </c>
      <c r="D57" s="453">
        <v>725826.721256127</v>
      </c>
      <c r="E57" s="453">
        <v>2.0274290609432701</v>
      </c>
    </row>
    <row r="58" spans="1:5" x14ac:dyDescent="0.25">
      <c r="A58" s="453" t="s">
        <v>13</v>
      </c>
      <c r="B58" s="453" t="s">
        <v>14</v>
      </c>
      <c r="C58" s="453" t="s">
        <v>16</v>
      </c>
      <c r="D58" s="453">
        <v>1361207.3824447601</v>
      </c>
      <c r="E58" s="453">
        <v>0.65743205693639395</v>
      </c>
    </row>
    <row r="59" spans="1:5" x14ac:dyDescent="0.25">
      <c r="A59" s="453" t="s">
        <v>41</v>
      </c>
      <c r="B59" s="453" t="s">
        <v>42</v>
      </c>
      <c r="C59" s="453" t="s">
        <v>15</v>
      </c>
      <c r="D59" s="453">
        <v>546994.39660011104</v>
      </c>
      <c r="E59" s="453">
        <v>4.6532631052716802</v>
      </c>
    </row>
    <row r="60" spans="1:5" x14ac:dyDescent="0.25">
      <c r="A60" s="453" t="s">
        <v>41</v>
      </c>
      <c r="B60" s="453" t="s">
        <v>42</v>
      </c>
      <c r="C60" s="453" t="s">
        <v>16</v>
      </c>
      <c r="D60" s="453">
        <v>635166.87508523895</v>
      </c>
      <c r="E60" s="453">
        <v>3.3652917785142602</v>
      </c>
    </row>
    <row r="61" spans="1:5" x14ac:dyDescent="0.25">
      <c r="A61" s="453" t="s">
        <v>43</v>
      </c>
      <c r="B61" s="453" t="s">
        <v>44</v>
      </c>
      <c r="C61" s="453" t="s">
        <v>15</v>
      </c>
      <c r="D61" s="453">
        <v>814499.56590964296</v>
      </c>
      <c r="E61" s="453">
        <v>8.8272131569403598</v>
      </c>
    </row>
    <row r="62" spans="1:5" x14ac:dyDescent="0.25">
      <c r="A62" s="453" t="s">
        <v>43</v>
      </c>
      <c r="B62" s="453" t="s">
        <v>44</v>
      </c>
      <c r="C62" s="453" t="s">
        <v>16</v>
      </c>
      <c r="D62" s="453">
        <v>1404894.9513759101</v>
      </c>
      <c r="E62" s="453">
        <v>7.63636017140281</v>
      </c>
    </row>
    <row r="63" spans="1:5" x14ac:dyDescent="0.25">
      <c r="A63" s="453" t="s">
        <v>26</v>
      </c>
      <c r="B63" s="453" t="s">
        <v>27</v>
      </c>
      <c r="C63" s="453" t="s">
        <v>15</v>
      </c>
      <c r="D63" s="453">
        <v>891118.65657528199</v>
      </c>
      <c r="E63" s="453">
        <v>10.7688246924862</v>
      </c>
    </row>
    <row r="64" spans="1:5" x14ac:dyDescent="0.25">
      <c r="A64" s="453" t="s">
        <v>26</v>
      </c>
      <c r="B64" s="453" t="s">
        <v>27</v>
      </c>
      <c r="C64" s="453" t="s">
        <v>16</v>
      </c>
      <c r="D64" s="453">
        <v>1428371.9101179</v>
      </c>
      <c r="E64" s="453">
        <v>7.3756769623115801</v>
      </c>
    </row>
    <row r="65" spans="1:5" x14ac:dyDescent="0.25">
      <c r="A65" s="453" t="s">
        <v>28</v>
      </c>
      <c r="B65" s="453" t="s">
        <v>29</v>
      </c>
      <c r="C65" s="453" t="s">
        <v>15</v>
      </c>
      <c r="D65" s="453">
        <v>1114573.2876543901</v>
      </c>
      <c r="E65" s="453">
        <v>21.3140395765625</v>
      </c>
    </row>
    <row r="66" spans="1:5" x14ac:dyDescent="0.25">
      <c r="A66" s="453" t="s">
        <v>28</v>
      </c>
      <c r="B66" s="453" t="s">
        <v>29</v>
      </c>
      <c r="C66" s="453" t="s">
        <v>16</v>
      </c>
      <c r="D66" s="453">
        <v>1443836.6407202</v>
      </c>
      <c r="E66" s="453">
        <v>6.8633799275026997</v>
      </c>
    </row>
    <row r="67" spans="1:5" x14ac:dyDescent="0.25">
      <c r="A67" s="453" t="s">
        <v>45</v>
      </c>
      <c r="B67" s="453" t="s">
        <v>46</v>
      </c>
      <c r="C67" s="453" t="s">
        <v>15</v>
      </c>
      <c r="D67" s="453">
        <v>677181.20589848899</v>
      </c>
      <c r="E67" s="453">
        <v>4.7968138946800103</v>
      </c>
    </row>
    <row r="68" spans="1:5" x14ac:dyDescent="0.25">
      <c r="A68" s="453" t="s">
        <v>45</v>
      </c>
      <c r="B68" s="453" t="s">
        <v>46</v>
      </c>
      <c r="C68" s="453" t="s">
        <v>16</v>
      </c>
      <c r="D68" s="453">
        <v>668031.56205588405</v>
      </c>
      <c r="E68" s="453">
        <v>1.71009189255406</v>
      </c>
    </row>
    <row r="69" spans="1:5" x14ac:dyDescent="0.25">
      <c r="A69" s="453" t="s">
        <v>47</v>
      </c>
      <c r="B69" s="453" t="s">
        <v>48</v>
      </c>
      <c r="C69" s="453" t="s">
        <v>15</v>
      </c>
      <c r="D69" s="453">
        <v>576735.92621225596</v>
      </c>
      <c r="E69" s="453">
        <v>7.2787263386221603</v>
      </c>
    </row>
    <row r="70" spans="1:5" x14ac:dyDescent="0.25">
      <c r="A70" s="453" t="s">
        <v>47</v>
      </c>
      <c r="B70" s="453" t="s">
        <v>48</v>
      </c>
      <c r="C70" s="453" t="s">
        <v>16</v>
      </c>
      <c r="D70" s="453">
        <v>799769.53760137002</v>
      </c>
      <c r="E70" s="453">
        <v>4.1324322931625996</v>
      </c>
    </row>
    <row r="71" spans="1:5" x14ac:dyDescent="0.25">
      <c r="A71" s="453" t="s">
        <v>30</v>
      </c>
      <c r="B71" s="453" t="s">
        <v>31</v>
      </c>
      <c r="C71" s="453" t="s">
        <v>15</v>
      </c>
      <c r="D71" s="453">
        <v>639664.50163409102</v>
      </c>
      <c r="E71" s="453">
        <v>6.8965689696385901</v>
      </c>
    </row>
    <row r="72" spans="1:5" x14ac:dyDescent="0.25">
      <c r="A72" s="453" t="s">
        <v>30</v>
      </c>
      <c r="B72" s="453" t="s">
        <v>31</v>
      </c>
      <c r="C72" s="453" t="s">
        <v>16</v>
      </c>
      <c r="D72" s="453">
        <v>885022.58818941598</v>
      </c>
      <c r="E72" s="453">
        <v>4.23865776205648</v>
      </c>
    </row>
    <row r="73" spans="1:5" x14ac:dyDescent="0.25">
      <c r="A73" s="453" t="s">
        <v>49</v>
      </c>
      <c r="B73" s="453" t="s">
        <v>50</v>
      </c>
      <c r="C73" s="453" t="s">
        <v>15</v>
      </c>
      <c r="D73" s="453">
        <v>645541.16274718998</v>
      </c>
      <c r="E73" s="453">
        <v>6.9655318357940601</v>
      </c>
    </row>
    <row r="74" spans="1:5" x14ac:dyDescent="0.25">
      <c r="A74" s="453" t="s">
        <v>49</v>
      </c>
      <c r="B74" s="453" t="s">
        <v>50</v>
      </c>
      <c r="C74" s="453" t="s">
        <v>16</v>
      </c>
      <c r="D74" s="453">
        <v>939742.69090258097</v>
      </c>
      <c r="E74" s="453">
        <v>5.1085827660307697</v>
      </c>
    </row>
    <row r="75" spans="1:5" x14ac:dyDescent="0.25">
      <c r="A75" s="453" t="s">
        <v>51</v>
      </c>
      <c r="B75" s="453" t="s">
        <v>52</v>
      </c>
      <c r="C75" s="453" t="s">
        <v>15</v>
      </c>
      <c r="D75" s="453">
        <v>721705.25383081299</v>
      </c>
      <c r="E75" s="453">
        <v>8.7364004283244991</v>
      </c>
    </row>
    <row r="76" spans="1:5" x14ac:dyDescent="0.25">
      <c r="A76" s="453" t="s">
        <v>51</v>
      </c>
      <c r="B76" s="453" t="s">
        <v>52</v>
      </c>
      <c r="C76" s="453" t="s">
        <v>16</v>
      </c>
      <c r="D76" s="453">
        <v>746148.51226968504</v>
      </c>
      <c r="E76" s="453">
        <v>2.5496923461348602</v>
      </c>
    </row>
    <row r="77" spans="1:5" x14ac:dyDescent="0.25">
      <c r="A77" s="453" t="s">
        <v>32</v>
      </c>
      <c r="B77" s="453" t="s">
        <v>33</v>
      </c>
      <c r="C77" s="453" t="s">
        <v>15</v>
      </c>
      <c r="D77" s="453">
        <v>550466.83662883798</v>
      </c>
      <c r="E77" s="453">
        <v>10.4071167080438</v>
      </c>
    </row>
    <row r="78" spans="1:5" x14ac:dyDescent="0.25">
      <c r="A78" s="453" t="s">
        <v>32</v>
      </c>
      <c r="B78" s="453" t="s">
        <v>33</v>
      </c>
      <c r="C78" s="453" t="s">
        <v>16</v>
      </c>
      <c r="D78" s="453">
        <v>899616.68944814499</v>
      </c>
      <c r="E78" s="453">
        <v>7.8540042893280102</v>
      </c>
    </row>
    <row r="79" spans="1:5" x14ac:dyDescent="0.25">
      <c r="A79" s="453" t="s">
        <v>53</v>
      </c>
      <c r="B79" s="453" t="s">
        <v>54</v>
      </c>
      <c r="C79" s="453" t="s">
        <v>15</v>
      </c>
      <c r="D79" s="453">
        <v>969916.88405800494</v>
      </c>
      <c r="E79" s="453">
        <v>22.227735906342399</v>
      </c>
    </row>
    <row r="80" spans="1:5" x14ac:dyDescent="0.25">
      <c r="A80" s="453" t="s">
        <v>53</v>
      </c>
      <c r="B80" s="453" t="s">
        <v>54</v>
      </c>
      <c r="C80" s="453" t="s">
        <v>16</v>
      </c>
      <c r="D80" s="453">
        <v>955813.69265190698</v>
      </c>
      <c r="E80" s="453">
        <v>4.6831370062073301</v>
      </c>
    </row>
    <row r="81" spans="1:5" x14ac:dyDescent="0.25">
      <c r="A81" s="453" t="s">
        <v>34</v>
      </c>
      <c r="B81" s="453" t="s">
        <v>35</v>
      </c>
      <c r="C81" s="453" t="s">
        <v>15</v>
      </c>
      <c r="D81" s="453">
        <v>800783.01247469999</v>
      </c>
      <c r="E81" s="453">
        <v>10.1055683019858</v>
      </c>
    </row>
    <row r="82" spans="1:5" x14ac:dyDescent="0.25">
      <c r="A82" s="453" t="s">
        <v>34</v>
      </c>
      <c r="B82" s="453" t="s">
        <v>35</v>
      </c>
      <c r="C82" s="453" t="s">
        <v>16</v>
      </c>
      <c r="D82" s="453">
        <v>916393.60266334005</v>
      </c>
      <c r="E82" s="453">
        <v>5.5586539159264099</v>
      </c>
    </row>
    <row r="83" spans="1:5" x14ac:dyDescent="0.25">
      <c r="A83" s="453" t="s">
        <v>55</v>
      </c>
      <c r="B83" s="453" t="s">
        <v>56</v>
      </c>
      <c r="C83" s="453" t="s">
        <v>15</v>
      </c>
      <c r="D83" s="453">
        <v>530325.15817366005</v>
      </c>
      <c r="E83" s="453">
        <v>6.4595906631401698</v>
      </c>
    </row>
    <row r="84" spans="1:5" x14ac:dyDescent="0.25">
      <c r="A84" s="453" t="s">
        <v>55</v>
      </c>
      <c r="B84" s="453" t="s">
        <v>56</v>
      </c>
      <c r="C84" s="453" t="s">
        <v>16</v>
      </c>
      <c r="D84" s="453">
        <v>714250.43246613699</v>
      </c>
      <c r="E84" s="453">
        <v>7.2641144512570301</v>
      </c>
    </row>
    <row r="85" spans="1:5" x14ac:dyDescent="0.25">
      <c r="A85" s="453" t="s">
        <v>36</v>
      </c>
      <c r="B85" s="453" t="s">
        <v>37</v>
      </c>
      <c r="C85" s="453" t="s">
        <v>15</v>
      </c>
      <c r="D85" s="453">
        <v>497299.24665961601</v>
      </c>
      <c r="E85" s="453">
        <v>5.8720755479811402</v>
      </c>
    </row>
    <row r="86" spans="1:5" x14ac:dyDescent="0.25">
      <c r="A86" s="453" t="s">
        <v>36</v>
      </c>
      <c r="B86" s="453" t="s">
        <v>37</v>
      </c>
      <c r="C86" s="453" t="s">
        <v>16</v>
      </c>
      <c r="D86" s="453">
        <v>680602.195961277</v>
      </c>
      <c r="E86" s="453">
        <v>2.5024468404877598</v>
      </c>
    </row>
    <row r="87" spans="1:5" x14ac:dyDescent="0.25">
      <c r="A87" s="453" t="s">
        <v>38</v>
      </c>
      <c r="B87" s="453" t="s">
        <v>39</v>
      </c>
      <c r="C87" s="453" t="s">
        <v>15</v>
      </c>
      <c r="D87" s="453">
        <v>786012.65558678505</v>
      </c>
      <c r="E87" s="453">
        <v>7.4493320870291502</v>
      </c>
    </row>
    <row r="88" spans="1:5" x14ac:dyDescent="0.25">
      <c r="A88" s="453" t="s">
        <v>38</v>
      </c>
      <c r="B88" s="453" t="s">
        <v>39</v>
      </c>
      <c r="C88" s="453" t="s">
        <v>16</v>
      </c>
      <c r="D88" s="453">
        <v>1022001.8773809</v>
      </c>
      <c r="E88" s="453">
        <v>4.3141628353301602</v>
      </c>
    </row>
    <row r="89" spans="1:5" x14ac:dyDescent="0.25">
      <c r="A89" s="453" t="s">
        <v>57</v>
      </c>
      <c r="B89" s="453" t="s">
        <v>58</v>
      </c>
      <c r="C89" s="453" t="s">
        <v>15</v>
      </c>
      <c r="D89" s="453">
        <v>686232.17886056798</v>
      </c>
      <c r="E89" s="453">
        <v>8.2559830927008306</v>
      </c>
    </row>
    <row r="90" spans="1:5" x14ac:dyDescent="0.25">
      <c r="A90" s="453" t="s">
        <v>57</v>
      </c>
      <c r="B90" s="453" t="s">
        <v>58</v>
      </c>
      <c r="C90" s="453" t="s">
        <v>16</v>
      </c>
      <c r="D90" s="453">
        <v>804476.34945797897</v>
      </c>
      <c r="E90" s="453">
        <v>2.5980541169553399</v>
      </c>
    </row>
    <row r="91" spans="1:5" x14ac:dyDescent="0.25">
      <c r="A91" s="453" t="s">
        <v>59</v>
      </c>
      <c r="B91" s="453" t="s">
        <v>60</v>
      </c>
      <c r="C91" s="453" t="s">
        <v>15</v>
      </c>
      <c r="D91" s="453">
        <v>775468.22642358195</v>
      </c>
      <c r="E91" s="453">
        <v>10.3489150280645</v>
      </c>
    </row>
    <row r="92" spans="1:5" x14ac:dyDescent="0.25">
      <c r="A92" s="453" t="s">
        <v>59</v>
      </c>
      <c r="B92" s="453" t="s">
        <v>60</v>
      </c>
      <c r="C92" s="453" t="s">
        <v>16</v>
      </c>
      <c r="D92" s="453">
        <v>1039261.47045337</v>
      </c>
      <c r="E92" s="453">
        <v>2.4519575005541898</v>
      </c>
    </row>
    <row r="93" spans="1:5" x14ac:dyDescent="0.25">
      <c r="A93" s="453" t="s">
        <v>61</v>
      </c>
      <c r="B93" s="453" t="s">
        <v>62</v>
      </c>
      <c r="C93" s="453" t="s">
        <v>15</v>
      </c>
      <c r="D93" s="453">
        <v>677361.52440035203</v>
      </c>
      <c r="E93" s="453">
        <v>5.73153000985024</v>
      </c>
    </row>
    <row r="94" spans="1:5" x14ac:dyDescent="0.25">
      <c r="A94" s="453" t="s">
        <v>61</v>
      </c>
      <c r="B94" s="453" t="s">
        <v>62</v>
      </c>
      <c r="C94" s="453" t="s">
        <v>16</v>
      </c>
      <c r="D94" s="453">
        <v>1022545.67723236</v>
      </c>
      <c r="E94" s="453">
        <v>4.68773357676349</v>
      </c>
    </row>
    <row r="95" spans="1:5" x14ac:dyDescent="0.25">
      <c r="A95" s="453" t="s">
        <v>63</v>
      </c>
      <c r="B95" s="453" t="s">
        <v>64</v>
      </c>
      <c r="C95" s="453" t="s">
        <v>15</v>
      </c>
      <c r="D95" s="453">
        <v>788756.30094352295</v>
      </c>
      <c r="E95" s="453">
        <v>11.0985049731158</v>
      </c>
    </row>
    <row r="96" spans="1:5" x14ac:dyDescent="0.25">
      <c r="A96" s="453" t="s">
        <v>63</v>
      </c>
      <c r="B96" s="453" t="s">
        <v>64</v>
      </c>
      <c r="C96" s="453" t="s">
        <v>16</v>
      </c>
      <c r="D96" s="453">
        <v>877853.15045137296</v>
      </c>
      <c r="E96" s="453">
        <v>4.44456778055629</v>
      </c>
    </row>
    <row r="97" spans="1:5" x14ac:dyDescent="0.25">
      <c r="A97" s="453" t="s">
        <v>65</v>
      </c>
      <c r="B97" s="453" t="s">
        <v>66</v>
      </c>
      <c r="C97" s="453" t="s">
        <v>15</v>
      </c>
      <c r="D97" s="453">
        <v>461518.070937293</v>
      </c>
      <c r="E97" s="453">
        <v>11.501125914972</v>
      </c>
    </row>
    <row r="98" spans="1:5" x14ac:dyDescent="0.25">
      <c r="A98" s="453" t="s">
        <v>65</v>
      </c>
      <c r="B98" s="453" t="s">
        <v>66</v>
      </c>
      <c r="C98" s="453" t="s">
        <v>16</v>
      </c>
      <c r="D98" s="453">
        <v>544739.60166768602</v>
      </c>
      <c r="E98" s="453">
        <v>3.7125373920463698</v>
      </c>
    </row>
    <row r="99" spans="1:5" x14ac:dyDescent="0.25">
      <c r="A99" s="453" t="s">
        <v>67</v>
      </c>
      <c r="B99" s="453" t="s">
        <v>68</v>
      </c>
      <c r="C99" s="453" t="s">
        <v>15</v>
      </c>
      <c r="D99" s="453">
        <v>703016.27130049001</v>
      </c>
      <c r="E99" s="453">
        <v>10.872809419591199</v>
      </c>
    </row>
    <row r="100" spans="1:5" x14ac:dyDescent="0.25">
      <c r="A100" s="453" t="s">
        <v>67</v>
      </c>
      <c r="B100" s="453" t="s">
        <v>68</v>
      </c>
      <c r="C100" s="453" t="s">
        <v>16</v>
      </c>
      <c r="D100" s="453">
        <v>914794.09074652498</v>
      </c>
      <c r="E100" s="453">
        <v>3.6472681619316898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1074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454" t="s">
        <v>71</v>
      </c>
      <c r="B111" s="454" t="s">
        <v>72</v>
      </c>
      <c r="C111" s="454" t="s">
        <v>15</v>
      </c>
      <c r="D111" s="454">
        <v>798412.67192795</v>
      </c>
      <c r="E111" s="454">
        <v>6.3398436080814404</v>
      </c>
    </row>
    <row r="112" spans="1:5" x14ac:dyDescent="0.25">
      <c r="A112" s="454" t="s">
        <v>71</v>
      </c>
      <c r="B112" s="454" t="s">
        <v>72</v>
      </c>
      <c r="C112" s="454" t="s">
        <v>16</v>
      </c>
      <c r="D112" s="454">
        <v>2252540.8872679099</v>
      </c>
      <c r="E112" s="454">
        <v>2.52935214301095</v>
      </c>
    </row>
    <row r="113" spans="1:5" x14ac:dyDescent="0.25">
      <c r="A113" s="454" t="s">
        <v>73</v>
      </c>
      <c r="B113" s="454" t="s">
        <v>74</v>
      </c>
      <c r="C113" s="454" t="s">
        <v>15</v>
      </c>
      <c r="D113" s="454">
        <v>1225356.5311360799</v>
      </c>
      <c r="E113" s="454">
        <v>19.734672531461801</v>
      </c>
    </row>
    <row r="114" spans="1:5" x14ac:dyDescent="0.25">
      <c r="A114" s="454" t="s">
        <v>73</v>
      </c>
      <c r="B114" s="454" t="s">
        <v>74</v>
      </c>
      <c r="C114" s="454" t="s">
        <v>16</v>
      </c>
      <c r="D114" s="454">
        <v>3639438.8269257401</v>
      </c>
      <c r="E114" s="454">
        <v>3.33404004073607</v>
      </c>
    </row>
    <row r="115" spans="1:5" x14ac:dyDescent="0.25">
      <c r="A115" s="454" t="s">
        <v>75</v>
      </c>
      <c r="B115" s="454" t="s">
        <v>76</v>
      </c>
      <c r="C115" s="454" t="s">
        <v>15</v>
      </c>
      <c r="D115" s="454">
        <v>635988.638113308</v>
      </c>
      <c r="E115" s="454">
        <v>8.9960410469418495</v>
      </c>
    </row>
    <row r="116" spans="1:5" x14ac:dyDescent="0.25">
      <c r="A116" s="454" t="s">
        <v>75</v>
      </c>
      <c r="B116" s="454" t="s">
        <v>76</v>
      </c>
      <c r="C116" s="454" t="s">
        <v>16</v>
      </c>
      <c r="D116" s="454">
        <v>1278065.13404306</v>
      </c>
      <c r="E116" s="454">
        <v>3.03206961139453</v>
      </c>
    </row>
    <row r="117" spans="1:5" x14ac:dyDescent="0.25">
      <c r="A117" s="454" t="s">
        <v>77</v>
      </c>
      <c r="B117" s="454" t="s">
        <v>78</v>
      </c>
      <c r="C117" s="454" t="s">
        <v>15</v>
      </c>
      <c r="D117" s="454">
        <v>624312.56993562903</v>
      </c>
      <c r="E117" s="454">
        <v>4.0288541777807803</v>
      </c>
    </row>
    <row r="118" spans="1:5" x14ac:dyDescent="0.25">
      <c r="A118" s="454" t="s">
        <v>77</v>
      </c>
      <c r="B118" s="454" t="s">
        <v>78</v>
      </c>
      <c r="C118" s="454" t="s">
        <v>16</v>
      </c>
      <c r="D118" s="454">
        <v>756574.10751840402</v>
      </c>
      <c r="E118" s="454">
        <v>1.39067878723802</v>
      </c>
    </row>
    <row r="119" spans="1:5" x14ac:dyDescent="0.25">
      <c r="A119" s="454" t="s">
        <v>79</v>
      </c>
      <c r="B119" s="454" t="s">
        <v>80</v>
      </c>
      <c r="C119" s="454" t="s">
        <v>15</v>
      </c>
      <c r="D119" s="454">
        <v>547805.29978955397</v>
      </c>
      <c r="E119" s="454">
        <v>5.1360979475327904</v>
      </c>
    </row>
    <row r="120" spans="1:5" x14ac:dyDescent="0.25">
      <c r="A120" s="454" t="s">
        <v>79</v>
      </c>
      <c r="B120" s="454" t="s">
        <v>80</v>
      </c>
      <c r="C120" s="454" t="s">
        <v>16</v>
      </c>
      <c r="D120" s="454">
        <v>622474.38329538202</v>
      </c>
      <c r="E120" s="454">
        <v>1.9223160428679</v>
      </c>
    </row>
    <row r="121" spans="1:5" x14ac:dyDescent="0.25">
      <c r="A121" s="454" t="s">
        <v>81</v>
      </c>
      <c r="B121" s="454" t="s">
        <v>82</v>
      </c>
      <c r="C121" s="454" t="s">
        <v>15</v>
      </c>
      <c r="D121" s="454">
        <v>648284.129262081</v>
      </c>
      <c r="E121" s="454">
        <v>5.4312926145393803</v>
      </c>
    </row>
    <row r="122" spans="1:5" x14ac:dyDescent="0.25">
      <c r="A122" s="454" t="s">
        <v>81</v>
      </c>
      <c r="B122" s="454" t="s">
        <v>82</v>
      </c>
      <c r="C122" s="454" t="s">
        <v>16</v>
      </c>
      <c r="D122" s="454">
        <v>856048.77121936996</v>
      </c>
      <c r="E122" s="454">
        <v>3.8366330812006701</v>
      </c>
    </row>
    <row r="123" spans="1:5" x14ac:dyDescent="0.25">
      <c r="A123" s="454" t="s">
        <v>83</v>
      </c>
      <c r="B123" s="454" t="s">
        <v>84</v>
      </c>
      <c r="C123" s="454" t="s">
        <v>15</v>
      </c>
      <c r="D123" s="454">
        <v>672333.32007801498</v>
      </c>
      <c r="E123" s="454">
        <v>2.7641681194357699</v>
      </c>
    </row>
    <row r="124" spans="1:5" x14ac:dyDescent="0.25">
      <c r="A124" s="454" t="s">
        <v>83</v>
      </c>
      <c r="B124" s="454" t="s">
        <v>84</v>
      </c>
      <c r="C124" s="454" t="s">
        <v>16</v>
      </c>
      <c r="D124" s="454">
        <v>782642.85898998496</v>
      </c>
      <c r="E124" s="454">
        <v>1.7384442437243599</v>
      </c>
    </row>
    <row r="125" spans="1:5" x14ac:dyDescent="0.25">
      <c r="A125" s="454" t="s">
        <v>85</v>
      </c>
      <c r="B125" s="454" t="s">
        <v>86</v>
      </c>
      <c r="C125" s="454" t="s">
        <v>15</v>
      </c>
      <c r="D125" s="454">
        <v>780804.66806633899</v>
      </c>
      <c r="E125" s="454">
        <v>5.8048731632742996</v>
      </c>
    </row>
    <row r="126" spans="1:5" x14ac:dyDescent="0.25">
      <c r="A126" s="454" t="s">
        <v>85</v>
      </c>
      <c r="B126" s="454" t="s">
        <v>86</v>
      </c>
      <c r="C126" s="454" t="s">
        <v>16</v>
      </c>
      <c r="D126" s="454">
        <v>1173669.6786134799</v>
      </c>
      <c r="E126" s="454">
        <v>2.4612586692593799</v>
      </c>
    </row>
    <row r="127" spans="1:5" x14ac:dyDescent="0.25">
      <c r="A127" s="454" t="s">
        <v>87</v>
      </c>
      <c r="B127" s="454" t="s">
        <v>88</v>
      </c>
      <c r="C127" s="454" t="s">
        <v>15</v>
      </c>
      <c r="D127" s="454">
        <v>871966.71721129899</v>
      </c>
      <c r="E127" s="454">
        <v>5.3901053026107801</v>
      </c>
    </row>
    <row r="128" spans="1:5" x14ac:dyDescent="0.25">
      <c r="A128" s="454" t="s">
        <v>87</v>
      </c>
      <c r="B128" s="454" t="s">
        <v>88</v>
      </c>
      <c r="C128" s="454" t="s">
        <v>16</v>
      </c>
      <c r="D128" s="454">
        <v>1546869.93255137</v>
      </c>
      <c r="E128" s="454">
        <v>1.8712364380836</v>
      </c>
    </row>
    <row r="129" spans="1:5" x14ac:dyDescent="0.25">
      <c r="A129" s="454" t="s">
        <v>89</v>
      </c>
      <c r="B129" s="454" t="s">
        <v>90</v>
      </c>
      <c r="C129" s="454" t="s">
        <v>15</v>
      </c>
      <c r="D129" s="454">
        <v>960179.04710967396</v>
      </c>
      <c r="E129" s="454">
        <v>3.8534616764764</v>
      </c>
    </row>
    <row r="130" spans="1:5" x14ac:dyDescent="0.25">
      <c r="A130" s="454" t="s">
        <v>89</v>
      </c>
      <c r="B130" s="454" t="s">
        <v>90</v>
      </c>
      <c r="C130" s="454" t="s">
        <v>16</v>
      </c>
      <c r="D130" s="454">
        <v>1313329.3084184099</v>
      </c>
      <c r="E130" s="454">
        <v>1.5564183624833501</v>
      </c>
    </row>
    <row r="131" spans="1:5" x14ac:dyDescent="0.25">
      <c r="A131" s="454" t="s">
        <v>91</v>
      </c>
      <c r="B131" s="454" t="s">
        <v>92</v>
      </c>
      <c r="C131" s="454" t="s">
        <v>15</v>
      </c>
      <c r="D131" s="454">
        <v>913279.47067644901</v>
      </c>
      <c r="E131" s="454">
        <v>10.2498481768994</v>
      </c>
    </row>
    <row r="132" spans="1:5" x14ac:dyDescent="0.25">
      <c r="A132" s="454" t="s">
        <v>91</v>
      </c>
      <c r="B132" s="454" t="s">
        <v>92</v>
      </c>
      <c r="C132" s="454" t="s">
        <v>16</v>
      </c>
      <c r="D132" s="454">
        <v>1733243.7007899501</v>
      </c>
      <c r="E132" s="454">
        <v>1.4585179705837901</v>
      </c>
    </row>
    <row r="133" spans="1:5" x14ac:dyDescent="0.25">
      <c r="A133" s="454" t="s">
        <v>93</v>
      </c>
      <c r="B133" s="454" t="s">
        <v>94</v>
      </c>
      <c r="C133" s="454" t="s">
        <v>15</v>
      </c>
      <c r="D133" s="454">
        <v>1094923.4229276199</v>
      </c>
      <c r="E133" s="454">
        <v>23.359185629577802</v>
      </c>
    </row>
    <row r="134" spans="1:5" x14ac:dyDescent="0.25">
      <c r="A134" s="454" t="s">
        <v>93</v>
      </c>
      <c r="B134" s="454" t="s">
        <v>94</v>
      </c>
      <c r="C134" s="454" t="s">
        <v>16</v>
      </c>
      <c r="D134" s="454">
        <v>1761150.63456468</v>
      </c>
      <c r="E134" s="454">
        <v>2.5891531515436199</v>
      </c>
    </row>
    <row r="135" spans="1:5" x14ac:dyDescent="0.25">
      <c r="A135" s="454" t="s">
        <v>95</v>
      </c>
      <c r="B135" s="454" t="s">
        <v>96</v>
      </c>
      <c r="C135" s="454" t="s">
        <v>15</v>
      </c>
      <c r="D135" s="454">
        <v>1422211.8295728101</v>
      </c>
      <c r="E135" s="454">
        <v>10.2237442234706</v>
      </c>
    </row>
    <row r="136" spans="1:5" x14ac:dyDescent="0.25">
      <c r="A136" s="454" t="s">
        <v>95</v>
      </c>
      <c r="B136" s="454" t="s">
        <v>96</v>
      </c>
      <c r="C136" s="454" t="s">
        <v>16</v>
      </c>
      <c r="D136" s="454">
        <v>2308731.06614658</v>
      </c>
      <c r="E136" s="454">
        <v>1.7381586271354601</v>
      </c>
    </row>
    <row r="137" spans="1:5" x14ac:dyDescent="0.25">
      <c r="A137" s="454" t="s">
        <v>97</v>
      </c>
      <c r="B137" s="454" t="s">
        <v>98</v>
      </c>
      <c r="C137" s="454" t="s">
        <v>15</v>
      </c>
      <c r="D137" s="454">
        <v>1018057.88425175</v>
      </c>
      <c r="E137" s="454">
        <v>14.9182144718567</v>
      </c>
    </row>
    <row r="138" spans="1:5" x14ac:dyDescent="0.25">
      <c r="A138" s="454" t="s">
        <v>97</v>
      </c>
      <c r="B138" s="454" t="s">
        <v>98</v>
      </c>
      <c r="C138" s="454" t="s">
        <v>16</v>
      </c>
      <c r="D138" s="454">
        <v>1149605.9337484399</v>
      </c>
      <c r="E138" s="454">
        <v>3.8221121305738199</v>
      </c>
    </row>
    <row r="139" spans="1:5" x14ac:dyDescent="0.25">
      <c r="A139" s="454" t="s">
        <v>99</v>
      </c>
      <c r="B139" s="454" t="s">
        <v>100</v>
      </c>
      <c r="C139" s="454" t="s">
        <v>15</v>
      </c>
      <c r="D139" s="454">
        <v>1247078.2029512201</v>
      </c>
      <c r="E139" s="454">
        <v>22.436405740349201</v>
      </c>
    </row>
    <row r="140" spans="1:5" x14ac:dyDescent="0.25">
      <c r="A140" s="454" t="s">
        <v>99</v>
      </c>
      <c r="B140" s="454" t="s">
        <v>100</v>
      </c>
      <c r="C140" s="454" t="s">
        <v>16</v>
      </c>
      <c r="D140" s="454">
        <v>1409304.44500133</v>
      </c>
      <c r="E140" s="454">
        <v>2.44609165870604</v>
      </c>
    </row>
    <row r="141" spans="1:5" x14ac:dyDescent="0.25">
      <c r="A141" s="454" t="s">
        <v>101</v>
      </c>
      <c r="B141" s="454" t="s">
        <v>102</v>
      </c>
      <c r="C141" s="454" t="s">
        <v>15</v>
      </c>
      <c r="D141" s="454">
        <v>1002754.81941694</v>
      </c>
      <c r="E141" s="454">
        <v>6.8412044299797898</v>
      </c>
    </row>
    <row r="142" spans="1:5" x14ac:dyDescent="0.25">
      <c r="A142" s="454" t="s">
        <v>101</v>
      </c>
      <c r="B142" s="454" t="s">
        <v>102</v>
      </c>
      <c r="C142" s="454" t="s">
        <v>16</v>
      </c>
      <c r="D142" s="454">
        <v>1314874.0973387901</v>
      </c>
      <c r="E142" s="454">
        <v>2.32282926718903</v>
      </c>
    </row>
    <row r="143" spans="1:5" x14ac:dyDescent="0.25">
      <c r="A143" s="454" t="s">
        <v>103</v>
      </c>
      <c r="B143" s="454" t="s">
        <v>104</v>
      </c>
      <c r="C143" s="454" t="s">
        <v>15</v>
      </c>
      <c r="D143" s="454">
        <v>738074.77356497396</v>
      </c>
      <c r="E143" s="454">
        <v>10.004252948512599</v>
      </c>
    </row>
    <row r="144" spans="1:5" x14ac:dyDescent="0.25">
      <c r="A144" s="454" t="s">
        <v>103</v>
      </c>
      <c r="B144" s="454" t="s">
        <v>104</v>
      </c>
      <c r="C144" s="454" t="s">
        <v>16</v>
      </c>
      <c r="D144" s="454">
        <v>1352580.10363994</v>
      </c>
      <c r="E144" s="454">
        <v>5.3919146228198702</v>
      </c>
    </row>
    <row r="145" spans="1:5" x14ac:dyDescent="0.25">
      <c r="A145" s="454" t="s">
        <v>105</v>
      </c>
      <c r="B145" s="454" t="s">
        <v>106</v>
      </c>
      <c r="C145" s="454" t="s">
        <v>15</v>
      </c>
      <c r="D145" s="454">
        <v>735302.01771392697</v>
      </c>
      <c r="E145" s="454">
        <v>8.0576087935967404</v>
      </c>
    </row>
    <row r="146" spans="1:5" x14ac:dyDescent="0.25">
      <c r="A146" s="454" t="s">
        <v>105</v>
      </c>
      <c r="B146" s="454" t="s">
        <v>106</v>
      </c>
      <c r="C146" s="454" t="s">
        <v>16</v>
      </c>
      <c r="D146" s="454">
        <v>823636.10256320704</v>
      </c>
      <c r="E146" s="454">
        <v>1.61655235325484</v>
      </c>
    </row>
    <row r="147" spans="1:5" x14ac:dyDescent="0.25">
      <c r="A147" s="454" t="s">
        <v>107</v>
      </c>
      <c r="B147" s="454" t="s">
        <v>108</v>
      </c>
      <c r="C147" s="454" t="s">
        <v>15</v>
      </c>
      <c r="D147" s="454">
        <v>513908.81036002998</v>
      </c>
      <c r="E147" s="454">
        <v>3.2578123919367599</v>
      </c>
    </row>
    <row r="148" spans="1:5" x14ac:dyDescent="0.25">
      <c r="A148" s="454" t="s">
        <v>107</v>
      </c>
      <c r="B148" s="454" t="s">
        <v>108</v>
      </c>
      <c r="C148" s="454" t="s">
        <v>16</v>
      </c>
      <c r="D148" s="454">
        <v>697907.32402688102</v>
      </c>
      <c r="E148" s="454">
        <v>1.9046549079325199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1075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455" t="s">
        <v>71</v>
      </c>
      <c r="B159" s="455" t="s">
        <v>72</v>
      </c>
      <c r="C159" s="455" t="s">
        <v>15</v>
      </c>
      <c r="D159" s="455">
        <v>798412.67192795</v>
      </c>
      <c r="E159" s="455">
        <v>6.3398436080814404</v>
      </c>
    </row>
    <row r="160" spans="1:5" x14ac:dyDescent="0.25">
      <c r="A160" s="455" t="s">
        <v>71</v>
      </c>
      <c r="B160" s="455" t="s">
        <v>72</v>
      </c>
      <c r="C160" s="455" t="s">
        <v>16</v>
      </c>
      <c r="D160" s="455">
        <v>2252540.8872679099</v>
      </c>
      <c r="E160" s="455">
        <v>2.52935214301095</v>
      </c>
    </row>
    <row r="161" spans="1:5" x14ac:dyDescent="0.25">
      <c r="A161" s="455" t="s">
        <v>73</v>
      </c>
      <c r="B161" s="455" t="s">
        <v>74</v>
      </c>
      <c r="C161" s="455" t="s">
        <v>15</v>
      </c>
      <c r="D161" s="455">
        <v>1225356.5311360799</v>
      </c>
      <c r="E161" s="455">
        <v>19.734672531461801</v>
      </c>
    </row>
    <row r="162" spans="1:5" x14ac:dyDescent="0.25">
      <c r="A162" s="455" t="s">
        <v>73</v>
      </c>
      <c r="B162" s="455" t="s">
        <v>74</v>
      </c>
      <c r="C162" s="455" t="s">
        <v>16</v>
      </c>
      <c r="D162" s="455">
        <v>3639438.8269257401</v>
      </c>
      <c r="E162" s="455">
        <v>3.33404004073607</v>
      </c>
    </row>
    <row r="163" spans="1:5" x14ac:dyDescent="0.25">
      <c r="A163" s="455" t="s">
        <v>75</v>
      </c>
      <c r="B163" s="455" t="s">
        <v>76</v>
      </c>
      <c r="C163" s="455" t="s">
        <v>15</v>
      </c>
      <c r="D163" s="455">
        <v>635988.638113308</v>
      </c>
      <c r="E163" s="455">
        <v>8.9960410469418495</v>
      </c>
    </row>
    <row r="164" spans="1:5" x14ac:dyDescent="0.25">
      <c r="A164" s="455" t="s">
        <v>75</v>
      </c>
      <c r="B164" s="455" t="s">
        <v>76</v>
      </c>
      <c r="C164" s="455" t="s">
        <v>16</v>
      </c>
      <c r="D164" s="455">
        <v>1278065.13404306</v>
      </c>
      <c r="E164" s="455">
        <v>3.03206961139453</v>
      </c>
    </row>
    <row r="165" spans="1:5" x14ac:dyDescent="0.25">
      <c r="A165" s="455" t="s">
        <v>77</v>
      </c>
      <c r="B165" s="455" t="s">
        <v>78</v>
      </c>
      <c r="C165" s="455" t="s">
        <v>15</v>
      </c>
      <c r="D165" s="455">
        <v>624312.56993562903</v>
      </c>
      <c r="E165" s="455">
        <v>4.0288541777807803</v>
      </c>
    </row>
    <row r="166" spans="1:5" x14ac:dyDescent="0.25">
      <c r="A166" s="455" t="s">
        <v>77</v>
      </c>
      <c r="B166" s="455" t="s">
        <v>78</v>
      </c>
      <c r="C166" s="455" t="s">
        <v>16</v>
      </c>
      <c r="D166" s="455">
        <v>756574.10751840402</v>
      </c>
      <c r="E166" s="455">
        <v>1.39067878723802</v>
      </c>
    </row>
    <row r="167" spans="1:5" x14ac:dyDescent="0.25">
      <c r="A167" s="455" t="s">
        <v>79</v>
      </c>
      <c r="B167" s="455" t="s">
        <v>80</v>
      </c>
      <c r="C167" s="455" t="s">
        <v>15</v>
      </c>
      <c r="D167" s="455">
        <v>547805.29978955397</v>
      </c>
      <c r="E167" s="455">
        <v>5.1360979475327904</v>
      </c>
    </row>
    <row r="168" spans="1:5" x14ac:dyDescent="0.25">
      <c r="A168" s="455" t="s">
        <v>79</v>
      </c>
      <c r="B168" s="455" t="s">
        <v>80</v>
      </c>
      <c r="C168" s="455" t="s">
        <v>16</v>
      </c>
      <c r="D168" s="455">
        <v>622474.38329538202</v>
      </c>
      <c r="E168" s="455">
        <v>1.9223160428679</v>
      </c>
    </row>
    <row r="169" spans="1:5" x14ac:dyDescent="0.25">
      <c r="A169" s="455" t="s">
        <v>81</v>
      </c>
      <c r="B169" s="455" t="s">
        <v>82</v>
      </c>
      <c r="C169" s="455" t="s">
        <v>15</v>
      </c>
      <c r="D169" s="455">
        <v>648284.129262081</v>
      </c>
      <c r="E169" s="455">
        <v>5.4312926145393803</v>
      </c>
    </row>
    <row r="170" spans="1:5" x14ac:dyDescent="0.25">
      <c r="A170" s="455" t="s">
        <v>81</v>
      </c>
      <c r="B170" s="455" t="s">
        <v>82</v>
      </c>
      <c r="C170" s="455" t="s">
        <v>16</v>
      </c>
      <c r="D170" s="455">
        <v>856048.77121936996</v>
      </c>
      <c r="E170" s="455">
        <v>3.8366330812006701</v>
      </c>
    </row>
    <row r="171" spans="1:5" x14ac:dyDescent="0.25">
      <c r="A171" s="455" t="s">
        <v>83</v>
      </c>
      <c r="B171" s="455" t="s">
        <v>84</v>
      </c>
      <c r="C171" s="455" t="s">
        <v>15</v>
      </c>
      <c r="D171" s="455">
        <v>672333.32007801498</v>
      </c>
      <c r="E171" s="455">
        <v>2.7641681194357699</v>
      </c>
    </row>
    <row r="172" spans="1:5" x14ac:dyDescent="0.25">
      <c r="A172" s="455" t="s">
        <v>83</v>
      </c>
      <c r="B172" s="455" t="s">
        <v>84</v>
      </c>
      <c r="C172" s="455" t="s">
        <v>16</v>
      </c>
      <c r="D172" s="455">
        <v>782642.85898998496</v>
      </c>
      <c r="E172" s="455">
        <v>1.7384442437243599</v>
      </c>
    </row>
    <row r="173" spans="1:5" x14ac:dyDescent="0.25">
      <c r="A173" s="455" t="s">
        <v>85</v>
      </c>
      <c r="B173" s="455" t="s">
        <v>86</v>
      </c>
      <c r="C173" s="455" t="s">
        <v>15</v>
      </c>
      <c r="D173" s="455">
        <v>780804.66806633899</v>
      </c>
      <c r="E173" s="455">
        <v>5.8048731632742996</v>
      </c>
    </row>
    <row r="174" spans="1:5" x14ac:dyDescent="0.25">
      <c r="A174" s="455" t="s">
        <v>85</v>
      </c>
      <c r="B174" s="455" t="s">
        <v>86</v>
      </c>
      <c r="C174" s="455" t="s">
        <v>16</v>
      </c>
      <c r="D174" s="455">
        <v>1173669.6786134799</v>
      </c>
      <c r="E174" s="455">
        <v>2.4612586692593799</v>
      </c>
    </row>
    <row r="175" spans="1:5" x14ac:dyDescent="0.25">
      <c r="A175" s="455" t="s">
        <v>87</v>
      </c>
      <c r="B175" s="455" t="s">
        <v>88</v>
      </c>
      <c r="C175" s="455" t="s">
        <v>15</v>
      </c>
      <c r="D175" s="455">
        <v>871966.71721129899</v>
      </c>
      <c r="E175" s="455">
        <v>5.3901053026107801</v>
      </c>
    </row>
    <row r="176" spans="1:5" x14ac:dyDescent="0.25">
      <c r="A176" s="455" t="s">
        <v>87</v>
      </c>
      <c r="B176" s="455" t="s">
        <v>88</v>
      </c>
      <c r="C176" s="455" t="s">
        <v>16</v>
      </c>
      <c r="D176" s="455">
        <v>1546869.93255137</v>
      </c>
      <c r="E176" s="455">
        <v>1.8712364380836</v>
      </c>
    </row>
    <row r="177" spans="1:5" x14ac:dyDescent="0.25">
      <c r="A177" s="455" t="s">
        <v>89</v>
      </c>
      <c r="B177" s="455" t="s">
        <v>90</v>
      </c>
      <c r="C177" s="455" t="s">
        <v>15</v>
      </c>
      <c r="D177" s="455">
        <v>960179.04710967396</v>
      </c>
      <c r="E177" s="455">
        <v>3.8534616764764</v>
      </c>
    </row>
    <row r="178" spans="1:5" x14ac:dyDescent="0.25">
      <c r="A178" s="455" t="s">
        <v>89</v>
      </c>
      <c r="B178" s="455" t="s">
        <v>90</v>
      </c>
      <c r="C178" s="455" t="s">
        <v>16</v>
      </c>
      <c r="D178" s="455">
        <v>1313329.3084184099</v>
      </c>
      <c r="E178" s="455">
        <v>1.5564183624833501</v>
      </c>
    </row>
    <row r="179" spans="1:5" x14ac:dyDescent="0.25">
      <c r="A179" s="455" t="s">
        <v>91</v>
      </c>
      <c r="B179" s="455" t="s">
        <v>92</v>
      </c>
      <c r="C179" s="455" t="s">
        <v>15</v>
      </c>
      <c r="D179" s="455">
        <v>913279.47067644901</v>
      </c>
      <c r="E179" s="455">
        <v>10.2498481768994</v>
      </c>
    </row>
    <row r="180" spans="1:5" x14ac:dyDescent="0.25">
      <c r="A180" s="455" t="s">
        <v>91</v>
      </c>
      <c r="B180" s="455" t="s">
        <v>92</v>
      </c>
      <c r="C180" s="455" t="s">
        <v>16</v>
      </c>
      <c r="D180" s="455">
        <v>1733243.7007899501</v>
      </c>
      <c r="E180" s="455">
        <v>1.4585179705837901</v>
      </c>
    </row>
    <row r="181" spans="1:5" x14ac:dyDescent="0.25">
      <c r="A181" s="455" t="s">
        <v>93</v>
      </c>
      <c r="B181" s="455" t="s">
        <v>94</v>
      </c>
      <c r="C181" s="455" t="s">
        <v>15</v>
      </c>
      <c r="D181" s="455">
        <v>1094923.4229276199</v>
      </c>
      <c r="E181" s="455">
        <v>23.359185629577802</v>
      </c>
    </row>
    <row r="182" spans="1:5" x14ac:dyDescent="0.25">
      <c r="A182" s="455" t="s">
        <v>93</v>
      </c>
      <c r="B182" s="455" t="s">
        <v>94</v>
      </c>
      <c r="C182" s="455" t="s">
        <v>16</v>
      </c>
      <c r="D182" s="455">
        <v>1761150.63456468</v>
      </c>
      <c r="E182" s="455">
        <v>2.5891531515436199</v>
      </c>
    </row>
    <row r="183" spans="1:5" x14ac:dyDescent="0.25">
      <c r="A183" s="455" t="s">
        <v>95</v>
      </c>
      <c r="B183" s="455" t="s">
        <v>96</v>
      </c>
      <c r="C183" s="455" t="s">
        <v>15</v>
      </c>
      <c r="D183" s="455">
        <v>1422211.8295728101</v>
      </c>
      <c r="E183" s="455">
        <v>10.2237442234706</v>
      </c>
    </row>
    <row r="184" spans="1:5" x14ac:dyDescent="0.25">
      <c r="A184" s="455" t="s">
        <v>95</v>
      </c>
      <c r="B184" s="455" t="s">
        <v>96</v>
      </c>
      <c r="C184" s="455" t="s">
        <v>16</v>
      </c>
      <c r="D184" s="455">
        <v>2308731.06614658</v>
      </c>
      <c r="E184" s="455">
        <v>1.7381586271354601</v>
      </c>
    </row>
    <row r="185" spans="1:5" x14ac:dyDescent="0.25">
      <c r="A185" s="455" t="s">
        <v>97</v>
      </c>
      <c r="B185" s="455" t="s">
        <v>98</v>
      </c>
      <c r="C185" s="455" t="s">
        <v>15</v>
      </c>
      <c r="D185" s="455">
        <v>1018057.88425175</v>
      </c>
      <c r="E185" s="455">
        <v>14.9182144718567</v>
      </c>
    </row>
    <row r="186" spans="1:5" x14ac:dyDescent="0.25">
      <c r="A186" s="455" t="s">
        <v>97</v>
      </c>
      <c r="B186" s="455" t="s">
        <v>98</v>
      </c>
      <c r="C186" s="455" t="s">
        <v>16</v>
      </c>
      <c r="D186" s="455">
        <v>1149605.9337484399</v>
      </c>
      <c r="E186" s="455">
        <v>3.8221121305738199</v>
      </c>
    </row>
    <row r="187" spans="1:5" x14ac:dyDescent="0.25">
      <c r="A187" s="455" t="s">
        <v>99</v>
      </c>
      <c r="B187" s="455" t="s">
        <v>100</v>
      </c>
      <c r="C187" s="455" t="s">
        <v>15</v>
      </c>
      <c r="D187" s="455">
        <v>1247078.2029512201</v>
      </c>
      <c r="E187" s="455">
        <v>22.436405740349201</v>
      </c>
    </row>
    <row r="188" spans="1:5" x14ac:dyDescent="0.25">
      <c r="A188" s="455" t="s">
        <v>99</v>
      </c>
      <c r="B188" s="455" t="s">
        <v>100</v>
      </c>
      <c r="C188" s="455" t="s">
        <v>16</v>
      </c>
      <c r="D188" s="455">
        <v>1409304.44500133</v>
      </c>
      <c r="E188" s="455">
        <v>2.44609165870604</v>
      </c>
    </row>
    <row r="189" spans="1:5" x14ac:dyDescent="0.25">
      <c r="A189" s="455" t="s">
        <v>101</v>
      </c>
      <c r="B189" s="455" t="s">
        <v>102</v>
      </c>
      <c r="C189" s="455" t="s">
        <v>15</v>
      </c>
      <c r="D189" s="455">
        <v>1002754.81941694</v>
      </c>
      <c r="E189" s="455">
        <v>6.8412044299797898</v>
      </c>
    </row>
    <row r="190" spans="1:5" x14ac:dyDescent="0.25">
      <c r="A190" s="455" t="s">
        <v>101</v>
      </c>
      <c r="B190" s="455" t="s">
        <v>102</v>
      </c>
      <c r="C190" s="455" t="s">
        <v>16</v>
      </c>
      <c r="D190" s="455">
        <v>1314874.0973387901</v>
      </c>
      <c r="E190" s="455">
        <v>2.32282926718903</v>
      </c>
    </row>
    <row r="191" spans="1:5" x14ac:dyDescent="0.25">
      <c r="A191" s="455" t="s">
        <v>103</v>
      </c>
      <c r="B191" s="455" t="s">
        <v>104</v>
      </c>
      <c r="C191" s="455" t="s">
        <v>15</v>
      </c>
      <c r="D191" s="455">
        <v>738074.77356497396</v>
      </c>
      <c r="E191" s="455">
        <v>10.004252948512599</v>
      </c>
    </row>
    <row r="192" spans="1:5" x14ac:dyDescent="0.25">
      <c r="A192" s="455" t="s">
        <v>103</v>
      </c>
      <c r="B192" s="455" t="s">
        <v>104</v>
      </c>
      <c r="C192" s="455" t="s">
        <v>16</v>
      </c>
      <c r="D192" s="455">
        <v>1352580.10363994</v>
      </c>
      <c r="E192" s="455">
        <v>5.3919146228198702</v>
      </c>
    </row>
    <row r="193" spans="1:5" x14ac:dyDescent="0.25">
      <c r="A193" s="455" t="s">
        <v>105</v>
      </c>
      <c r="B193" s="455" t="s">
        <v>106</v>
      </c>
      <c r="C193" s="455" t="s">
        <v>15</v>
      </c>
      <c r="D193" s="455">
        <v>735302.01771392697</v>
      </c>
      <c r="E193" s="455">
        <v>8.0576087935967404</v>
      </c>
    </row>
    <row r="194" spans="1:5" x14ac:dyDescent="0.25">
      <c r="A194" s="455" t="s">
        <v>105</v>
      </c>
      <c r="B194" s="455" t="s">
        <v>106</v>
      </c>
      <c r="C194" s="455" t="s">
        <v>16</v>
      </c>
      <c r="D194" s="455">
        <v>823636.10256320704</v>
      </c>
      <c r="E194" s="455">
        <v>1.61655235325484</v>
      </c>
    </row>
    <row r="195" spans="1:5" x14ac:dyDescent="0.25">
      <c r="A195" s="455" t="s">
        <v>107</v>
      </c>
      <c r="B195" s="455" t="s">
        <v>108</v>
      </c>
      <c r="C195" s="455" t="s">
        <v>15</v>
      </c>
      <c r="D195" s="455">
        <v>513908.81036002998</v>
      </c>
      <c r="E195" s="455">
        <v>3.2578123919367599</v>
      </c>
    </row>
    <row r="196" spans="1:5" x14ac:dyDescent="0.25">
      <c r="A196" s="455" t="s">
        <v>107</v>
      </c>
      <c r="B196" s="455" t="s">
        <v>108</v>
      </c>
      <c r="C196" s="455" t="s">
        <v>16</v>
      </c>
      <c r="D196" s="455">
        <v>697907.32402688102</v>
      </c>
      <c r="E196" s="455">
        <v>1.9046549079325199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1076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456" t="s">
        <v>87</v>
      </c>
      <c r="B207" s="456" t="s">
        <v>114</v>
      </c>
      <c r="C207" s="456" t="s">
        <v>15</v>
      </c>
      <c r="D207" s="456">
        <v>695152.91042495403</v>
      </c>
      <c r="E207" s="456">
        <v>8.1801925028199296</v>
      </c>
    </row>
    <row r="208" spans="1:5" x14ac:dyDescent="0.25">
      <c r="A208" s="456" t="s">
        <v>87</v>
      </c>
      <c r="B208" s="456" t="s">
        <v>114</v>
      </c>
      <c r="C208" s="456" t="s">
        <v>16</v>
      </c>
      <c r="D208" s="456">
        <v>1248487.8454283201</v>
      </c>
      <c r="E208" s="456">
        <v>7.3873830859700798</v>
      </c>
    </row>
    <row r="209" spans="1:5" x14ac:dyDescent="0.25">
      <c r="A209" s="456" t="s">
        <v>91</v>
      </c>
      <c r="B209" s="456" t="s">
        <v>115</v>
      </c>
      <c r="C209" s="456" t="s">
        <v>15</v>
      </c>
      <c r="D209" s="456">
        <v>688148.28421705402</v>
      </c>
      <c r="E209" s="456">
        <v>8.7093823032275903</v>
      </c>
    </row>
    <row r="210" spans="1:5" x14ac:dyDescent="0.25">
      <c r="A210" s="456" t="s">
        <v>91</v>
      </c>
      <c r="B210" s="456" t="s">
        <v>115</v>
      </c>
      <c r="C210" s="456" t="s">
        <v>16</v>
      </c>
      <c r="D210" s="456">
        <v>1001494.21682359</v>
      </c>
      <c r="E210" s="456">
        <v>4.3672881703979902</v>
      </c>
    </row>
    <row r="211" spans="1:5" x14ac:dyDescent="0.25">
      <c r="A211" s="456" t="s">
        <v>93</v>
      </c>
      <c r="B211" s="456" t="s">
        <v>116</v>
      </c>
      <c r="C211" s="456" t="s">
        <v>15</v>
      </c>
      <c r="D211" s="456">
        <v>890393.66673152405</v>
      </c>
      <c r="E211" s="456">
        <v>14.674138527460901</v>
      </c>
    </row>
    <row r="212" spans="1:5" x14ac:dyDescent="0.25">
      <c r="A212" s="456" t="s">
        <v>93</v>
      </c>
      <c r="B212" s="456" t="s">
        <v>116</v>
      </c>
      <c r="C212" s="456" t="s">
        <v>16</v>
      </c>
      <c r="D212" s="456">
        <v>2118719.4378907699</v>
      </c>
      <c r="E212" s="456">
        <v>4.7519856299187699</v>
      </c>
    </row>
    <row r="213" spans="1:5" x14ac:dyDescent="0.25">
      <c r="A213" s="456" t="s">
        <v>95</v>
      </c>
      <c r="B213" s="456" t="s">
        <v>117</v>
      </c>
      <c r="C213" s="456" t="s">
        <v>15</v>
      </c>
      <c r="D213" s="456">
        <v>1660820.7877772299</v>
      </c>
      <c r="E213" s="456">
        <v>6.8507110649835496</v>
      </c>
    </row>
    <row r="214" spans="1:5" x14ac:dyDescent="0.25">
      <c r="A214" s="456" t="s">
        <v>95</v>
      </c>
      <c r="B214" s="456" t="s">
        <v>117</v>
      </c>
      <c r="C214" s="456" t="s">
        <v>16</v>
      </c>
      <c r="D214" s="456">
        <v>2974139.82175584</v>
      </c>
      <c r="E214" s="456">
        <v>4.4746341629733299</v>
      </c>
    </row>
    <row r="215" spans="1:5" x14ac:dyDescent="0.25">
      <c r="A215" s="456" t="s">
        <v>97</v>
      </c>
      <c r="B215" s="456" t="s">
        <v>118</v>
      </c>
      <c r="C215" s="456" t="s">
        <v>15</v>
      </c>
      <c r="D215" s="456">
        <v>795611.14468484896</v>
      </c>
      <c r="E215" s="456">
        <v>10.470636838418899</v>
      </c>
    </row>
    <row r="216" spans="1:5" x14ac:dyDescent="0.25">
      <c r="A216" s="456" t="s">
        <v>97</v>
      </c>
      <c r="B216" s="456" t="s">
        <v>118</v>
      </c>
      <c r="C216" s="456" t="s">
        <v>16</v>
      </c>
      <c r="D216" s="456">
        <v>4163001.0353525099</v>
      </c>
      <c r="E216" s="456">
        <v>5.3214626295156799</v>
      </c>
    </row>
    <row r="217" spans="1:5" x14ac:dyDescent="0.25">
      <c r="A217" s="456" t="s">
        <v>105</v>
      </c>
      <c r="B217" s="456" t="s">
        <v>119</v>
      </c>
      <c r="C217" s="456" t="s">
        <v>15</v>
      </c>
      <c r="D217" s="456">
        <v>1391242.2669468201</v>
      </c>
      <c r="E217" s="456">
        <v>9.4192698016882801</v>
      </c>
    </row>
    <row r="218" spans="1:5" x14ac:dyDescent="0.25">
      <c r="A218" s="456" t="s">
        <v>105</v>
      </c>
      <c r="B218" s="456" t="s">
        <v>119</v>
      </c>
      <c r="C218" s="456" t="s">
        <v>16</v>
      </c>
      <c r="D218" s="456">
        <v>1826323.7436075001</v>
      </c>
      <c r="E218" s="456">
        <v>3.4468994825188601</v>
      </c>
    </row>
    <row r="219" spans="1:5" x14ac:dyDescent="0.25">
      <c r="A219" s="456" t="s">
        <v>107</v>
      </c>
      <c r="B219" s="456" t="s">
        <v>120</v>
      </c>
      <c r="C219" s="456" t="s">
        <v>15</v>
      </c>
      <c r="D219" s="456">
        <v>1216334.2484979399</v>
      </c>
      <c r="E219" s="456">
        <v>18.7384491004068</v>
      </c>
    </row>
    <row r="220" spans="1:5" x14ac:dyDescent="0.25">
      <c r="A220" s="456" t="s">
        <v>107</v>
      </c>
      <c r="B220" s="456" t="s">
        <v>120</v>
      </c>
      <c r="C220" s="456" t="s">
        <v>16</v>
      </c>
      <c r="D220" s="456">
        <v>2352202.5995322801</v>
      </c>
      <c r="E220" s="456">
        <v>4.5286763739857996</v>
      </c>
    </row>
    <row r="221" spans="1:5" x14ac:dyDescent="0.25">
      <c r="A221" s="456" t="s">
        <v>109</v>
      </c>
      <c r="B221" s="456" t="s">
        <v>121</v>
      </c>
      <c r="C221" s="456" t="s">
        <v>15</v>
      </c>
      <c r="D221" s="456">
        <v>2437645.7327924599</v>
      </c>
      <c r="E221" s="456">
        <v>8.5492491223650209</v>
      </c>
    </row>
    <row r="222" spans="1:5" x14ac:dyDescent="0.25">
      <c r="A222" s="456" t="s">
        <v>109</v>
      </c>
      <c r="B222" s="456" t="s">
        <v>121</v>
      </c>
      <c r="C222" s="456" t="s">
        <v>16</v>
      </c>
      <c r="D222" s="456">
        <v>3574726.78744051</v>
      </c>
      <c r="E222" s="456">
        <v>3.3497846424836899</v>
      </c>
    </row>
    <row r="223" spans="1:5" x14ac:dyDescent="0.25">
      <c r="A223" s="456" t="s">
        <v>122</v>
      </c>
      <c r="B223" s="456" t="s">
        <v>123</v>
      </c>
      <c r="C223" s="456" t="s">
        <v>15</v>
      </c>
      <c r="D223" s="456">
        <v>910328.21406396898</v>
      </c>
      <c r="E223" s="456">
        <v>13.454941614147399</v>
      </c>
    </row>
    <row r="224" spans="1:5" x14ac:dyDescent="0.25">
      <c r="A224" s="456" t="s">
        <v>122</v>
      </c>
      <c r="B224" s="456" t="s">
        <v>123</v>
      </c>
      <c r="C224" s="456" t="s">
        <v>16</v>
      </c>
      <c r="D224" s="456">
        <v>2232038.5424431502</v>
      </c>
      <c r="E224" s="456">
        <v>4.3030973484321997</v>
      </c>
    </row>
    <row r="225" spans="1:5" x14ac:dyDescent="0.25">
      <c r="A225" s="456" t="s">
        <v>124</v>
      </c>
      <c r="B225" s="456" t="s">
        <v>125</v>
      </c>
      <c r="C225" s="456" t="s">
        <v>15</v>
      </c>
      <c r="D225" s="456">
        <v>8510611.0006395597</v>
      </c>
      <c r="E225" s="456">
        <v>38.5757330604578</v>
      </c>
    </row>
    <row r="226" spans="1:5" x14ac:dyDescent="0.25">
      <c r="A226" s="456" t="s">
        <v>124</v>
      </c>
      <c r="B226" s="456" t="s">
        <v>125</v>
      </c>
      <c r="C226" s="456" t="s">
        <v>16</v>
      </c>
      <c r="D226" s="456">
        <v>3104992.74768358</v>
      </c>
      <c r="E226" s="456">
        <v>5.3704262550431396</v>
      </c>
    </row>
    <row r="227" spans="1:5" x14ac:dyDescent="0.25">
      <c r="A227" s="456" t="s">
        <v>126</v>
      </c>
      <c r="B227" s="456" t="s">
        <v>127</v>
      </c>
      <c r="C227" s="456" t="s">
        <v>15</v>
      </c>
      <c r="D227" s="456">
        <v>728243.54168588202</v>
      </c>
      <c r="E227" s="456">
        <v>36.252264884463997</v>
      </c>
    </row>
    <row r="228" spans="1:5" x14ac:dyDescent="0.25">
      <c r="A228" s="456" t="s">
        <v>126</v>
      </c>
      <c r="B228" s="456" t="s">
        <v>127</v>
      </c>
      <c r="C228" s="456" t="s">
        <v>16</v>
      </c>
      <c r="D228" s="456">
        <v>3151556.5289271502</v>
      </c>
      <c r="E228" s="456">
        <v>4.5149654556346297</v>
      </c>
    </row>
    <row r="229" spans="1:5" x14ac:dyDescent="0.25">
      <c r="A229" s="456" t="s">
        <v>128</v>
      </c>
      <c r="B229" s="456" t="s">
        <v>129</v>
      </c>
      <c r="C229" s="456" t="s">
        <v>15</v>
      </c>
      <c r="D229" s="456">
        <v>1876485.8520623301</v>
      </c>
      <c r="E229" s="456">
        <v>20.853719494365599</v>
      </c>
    </row>
    <row r="230" spans="1:5" x14ac:dyDescent="0.25">
      <c r="A230" s="456" t="s">
        <v>128</v>
      </c>
      <c r="B230" s="456" t="s">
        <v>129</v>
      </c>
      <c r="C230" s="456" t="s">
        <v>16</v>
      </c>
      <c r="D230" s="456">
        <v>2806749.21135215</v>
      </c>
      <c r="E230" s="456">
        <v>3.4917001308628399</v>
      </c>
    </row>
    <row r="231" spans="1:5" x14ac:dyDescent="0.25">
      <c r="A231" s="456" t="s">
        <v>130</v>
      </c>
      <c r="B231" s="456" t="s">
        <v>131</v>
      </c>
      <c r="C231" s="456" t="s">
        <v>15</v>
      </c>
      <c r="D231" s="456">
        <v>926452.61201051704</v>
      </c>
      <c r="E231" s="456">
        <v>8.7741730532514293</v>
      </c>
    </row>
    <row r="232" spans="1:5" x14ac:dyDescent="0.25">
      <c r="A232" s="456" t="s">
        <v>130</v>
      </c>
      <c r="B232" s="456" t="s">
        <v>131</v>
      </c>
      <c r="C232" s="456" t="s">
        <v>16</v>
      </c>
      <c r="D232" s="456">
        <v>1330515.55416018</v>
      </c>
      <c r="E232" s="456">
        <v>3.9494163628295702</v>
      </c>
    </row>
    <row r="233" spans="1:5" x14ac:dyDescent="0.25">
      <c r="A233" s="456" t="s">
        <v>132</v>
      </c>
      <c r="B233" s="456" t="s">
        <v>133</v>
      </c>
      <c r="C233" s="456" t="s">
        <v>15</v>
      </c>
      <c r="D233" s="456">
        <v>852463.309666752</v>
      </c>
      <c r="E233" s="456">
        <v>8.2051391899924493</v>
      </c>
    </row>
    <row r="234" spans="1:5" x14ac:dyDescent="0.25">
      <c r="A234" s="456" t="s">
        <v>132</v>
      </c>
      <c r="B234" s="456" t="s">
        <v>133</v>
      </c>
      <c r="C234" s="456" t="s">
        <v>16</v>
      </c>
      <c r="D234" s="456">
        <v>1262719.2173820899</v>
      </c>
      <c r="E234" s="456">
        <v>3.3000985273316199</v>
      </c>
    </row>
    <row r="235" spans="1:5" x14ac:dyDescent="0.25">
      <c r="A235" s="456" t="s">
        <v>134</v>
      </c>
      <c r="B235" s="456" t="s">
        <v>135</v>
      </c>
      <c r="C235" s="456" t="s">
        <v>15</v>
      </c>
      <c r="D235" s="456">
        <v>756772.10904835002</v>
      </c>
      <c r="E235" s="456">
        <v>6.8193475986339198</v>
      </c>
    </row>
    <row r="236" spans="1:5" x14ac:dyDescent="0.25">
      <c r="A236" s="456" t="s">
        <v>134</v>
      </c>
      <c r="B236" s="456" t="s">
        <v>135</v>
      </c>
      <c r="C236" s="456" t="s">
        <v>16</v>
      </c>
      <c r="D236" s="456">
        <v>951178.01194267801</v>
      </c>
      <c r="E236" s="456">
        <v>3.99664138616235</v>
      </c>
    </row>
    <row r="237" spans="1:5" x14ac:dyDescent="0.25">
      <c r="A237" s="456" t="s">
        <v>136</v>
      </c>
      <c r="B237" s="456" t="s">
        <v>137</v>
      </c>
      <c r="C237" s="456" t="s">
        <v>15</v>
      </c>
      <c r="D237" s="456">
        <v>876534.80516274204</v>
      </c>
      <c r="E237" s="456">
        <v>7.9426783414953901</v>
      </c>
    </row>
    <row r="238" spans="1:5" x14ac:dyDescent="0.25">
      <c r="A238" s="456" t="s">
        <v>136</v>
      </c>
      <c r="B238" s="456" t="s">
        <v>137</v>
      </c>
      <c r="C238" s="456" t="s">
        <v>16</v>
      </c>
      <c r="D238" s="456">
        <v>1125387.3586826599</v>
      </c>
      <c r="E238" s="456">
        <v>2.8453835257728901</v>
      </c>
    </row>
    <row r="239" spans="1:5" x14ac:dyDescent="0.25">
      <c r="A239" s="456" t="s">
        <v>138</v>
      </c>
      <c r="B239" s="456" t="s">
        <v>139</v>
      </c>
      <c r="C239" s="456" t="s">
        <v>15</v>
      </c>
      <c r="D239" s="456">
        <v>878322.85353667103</v>
      </c>
      <c r="E239" s="456">
        <v>6.7738395354677197</v>
      </c>
    </row>
    <row r="240" spans="1:5" x14ac:dyDescent="0.25">
      <c r="A240" s="456" t="s">
        <v>138</v>
      </c>
      <c r="B240" s="456" t="s">
        <v>139</v>
      </c>
      <c r="C240" s="456" t="s">
        <v>16</v>
      </c>
      <c r="D240" s="456">
        <v>1271782.5390316399</v>
      </c>
      <c r="E240" s="456">
        <v>2.7101035358590302</v>
      </c>
    </row>
    <row r="241" spans="1:5" x14ac:dyDescent="0.25">
      <c r="A241" s="456" t="s">
        <v>140</v>
      </c>
      <c r="B241" s="456" t="s">
        <v>141</v>
      </c>
      <c r="C241" s="456" t="s">
        <v>15</v>
      </c>
      <c r="D241" s="456">
        <v>596759.93951015803</v>
      </c>
      <c r="E241" s="456">
        <v>6.0521286100139999</v>
      </c>
    </row>
    <row r="242" spans="1:5" x14ac:dyDescent="0.25">
      <c r="A242" s="456" t="s">
        <v>140</v>
      </c>
      <c r="B242" s="456" t="s">
        <v>141</v>
      </c>
      <c r="C242" s="456" t="s">
        <v>16</v>
      </c>
      <c r="D242" s="456">
        <v>707929.67835304397</v>
      </c>
      <c r="E242" s="456">
        <v>2.6315792829153999</v>
      </c>
    </row>
    <row r="243" spans="1:5" x14ac:dyDescent="0.25">
      <c r="A243" s="456" t="s">
        <v>142</v>
      </c>
      <c r="B243" s="456" t="s">
        <v>143</v>
      </c>
      <c r="C243" s="456" t="s">
        <v>15</v>
      </c>
      <c r="D243" s="456">
        <v>704729.61373504205</v>
      </c>
      <c r="E243" s="456">
        <v>12.7996838591505</v>
      </c>
    </row>
    <row r="244" spans="1:5" x14ac:dyDescent="0.25">
      <c r="A244" s="456" t="s">
        <v>142</v>
      </c>
      <c r="B244" s="456" t="s">
        <v>143</v>
      </c>
      <c r="C244" s="456" t="s">
        <v>16</v>
      </c>
      <c r="D244" s="456">
        <v>1157047.3657867101</v>
      </c>
      <c r="E244" s="456">
        <v>3.6258930501371598</v>
      </c>
    </row>
    <row r="245" spans="1:5" x14ac:dyDescent="0.25">
      <c r="A245" s="456" t="s">
        <v>144</v>
      </c>
      <c r="B245" s="456" t="s">
        <v>145</v>
      </c>
      <c r="C245" s="456" t="s">
        <v>15</v>
      </c>
      <c r="D245" s="456">
        <v>806024.86615573894</v>
      </c>
      <c r="E245" s="456">
        <v>14.654300710274899</v>
      </c>
    </row>
    <row r="246" spans="1:5" x14ac:dyDescent="0.25">
      <c r="A246" s="456" t="s">
        <v>144</v>
      </c>
      <c r="B246" s="456" t="s">
        <v>145</v>
      </c>
      <c r="C246" s="456" t="s">
        <v>16</v>
      </c>
      <c r="D246" s="456">
        <v>812228.04025497695</v>
      </c>
      <c r="E246" s="456">
        <v>2.9386621760031302</v>
      </c>
    </row>
    <row r="247" spans="1:5" x14ac:dyDescent="0.25">
      <c r="A247" s="456" t="s">
        <v>146</v>
      </c>
      <c r="B247" s="456" t="s">
        <v>147</v>
      </c>
      <c r="C247" s="456" t="s">
        <v>15</v>
      </c>
      <c r="D247" s="456">
        <v>1784554.3490197901</v>
      </c>
      <c r="E247" s="456">
        <v>42.001355483706099</v>
      </c>
    </row>
    <row r="248" spans="1:5" x14ac:dyDescent="0.25">
      <c r="A248" s="456" t="s">
        <v>146</v>
      </c>
      <c r="B248" s="456" t="s">
        <v>147</v>
      </c>
      <c r="C248" s="456" t="s">
        <v>16</v>
      </c>
      <c r="D248" s="456">
        <v>1584865.40237591</v>
      </c>
      <c r="E248" s="456">
        <v>4.5584829177333397</v>
      </c>
    </row>
    <row r="249" spans="1:5" x14ac:dyDescent="0.25">
      <c r="A249" s="456" t="s">
        <v>148</v>
      </c>
      <c r="B249" s="456" t="s">
        <v>149</v>
      </c>
      <c r="C249" s="456" t="s">
        <v>15</v>
      </c>
      <c r="D249" s="456">
        <v>861683.92846351</v>
      </c>
      <c r="E249" s="456">
        <v>7.5214567598814996</v>
      </c>
    </row>
    <row r="250" spans="1:5" x14ac:dyDescent="0.25">
      <c r="A250" s="456" t="s">
        <v>148</v>
      </c>
      <c r="B250" s="456" t="s">
        <v>149</v>
      </c>
      <c r="C250" s="456" t="s">
        <v>16</v>
      </c>
      <c r="D250" s="456">
        <v>1118469.7630348201</v>
      </c>
      <c r="E250" s="456">
        <v>3.59575554179859</v>
      </c>
    </row>
    <row r="251" spans="1:5" x14ac:dyDescent="0.25">
      <c r="A251" s="456" t="s">
        <v>150</v>
      </c>
      <c r="B251" s="456" t="s">
        <v>151</v>
      </c>
      <c r="C251" s="456" t="s">
        <v>15</v>
      </c>
      <c r="D251" s="456">
        <v>1505806.9336291801</v>
      </c>
      <c r="E251" s="456">
        <v>25.982447181461701</v>
      </c>
    </row>
    <row r="252" spans="1:5" x14ac:dyDescent="0.25">
      <c r="A252" s="456" t="s">
        <v>150</v>
      </c>
      <c r="B252" s="456" t="s">
        <v>151</v>
      </c>
      <c r="C252" s="456" t="s">
        <v>16</v>
      </c>
      <c r="D252" s="456">
        <v>1214054.8761203601</v>
      </c>
      <c r="E252" s="456">
        <v>3.9814446080328199</v>
      </c>
    </row>
    <row r="253" spans="1:5" x14ac:dyDescent="0.25">
      <c r="A253" s="456" t="s">
        <v>152</v>
      </c>
      <c r="B253" s="456" t="s">
        <v>153</v>
      </c>
      <c r="C253" s="456" t="s">
        <v>15</v>
      </c>
      <c r="D253" s="456">
        <v>974383.34176508803</v>
      </c>
      <c r="E253" s="456">
        <v>14.3889499883903</v>
      </c>
    </row>
    <row r="254" spans="1:5" x14ac:dyDescent="0.25">
      <c r="A254" s="456" t="s">
        <v>152</v>
      </c>
      <c r="B254" s="456" t="s">
        <v>153</v>
      </c>
      <c r="C254" s="456" t="s">
        <v>16</v>
      </c>
      <c r="D254" s="456">
        <v>1321859.70829302</v>
      </c>
      <c r="E254" s="456">
        <v>2.83786022708468</v>
      </c>
    </row>
    <row r="255" spans="1:5" x14ac:dyDescent="0.25">
      <c r="A255" s="456" t="s">
        <v>154</v>
      </c>
      <c r="B255" s="456" t="s">
        <v>155</v>
      </c>
      <c r="C255" s="456" t="s">
        <v>15</v>
      </c>
      <c r="D255" s="456">
        <v>666784.21378775395</v>
      </c>
      <c r="E255" s="456">
        <v>7.9065678588377803</v>
      </c>
    </row>
    <row r="256" spans="1:5" x14ac:dyDescent="0.25">
      <c r="A256" s="456" t="s">
        <v>154</v>
      </c>
      <c r="B256" s="456" t="s">
        <v>155</v>
      </c>
      <c r="C256" s="456" t="s">
        <v>16</v>
      </c>
      <c r="D256" s="456">
        <v>956979.36761118297</v>
      </c>
      <c r="E256" s="456">
        <v>3.4154829433382701</v>
      </c>
    </row>
    <row r="257" spans="1:5" x14ac:dyDescent="0.25">
      <c r="A257" s="456" t="s">
        <v>156</v>
      </c>
      <c r="B257" s="456" t="s">
        <v>157</v>
      </c>
      <c r="C257" s="456" t="s">
        <v>15</v>
      </c>
      <c r="D257" s="456">
        <v>872816.44425673399</v>
      </c>
      <c r="E257" s="456">
        <v>7.5581811722537697</v>
      </c>
    </row>
    <row r="258" spans="1:5" x14ac:dyDescent="0.25">
      <c r="A258" s="456" t="s">
        <v>156</v>
      </c>
      <c r="B258" s="456" t="s">
        <v>157</v>
      </c>
      <c r="C258" s="456" t="s">
        <v>16</v>
      </c>
      <c r="D258" s="456">
        <v>1376402.90760411</v>
      </c>
      <c r="E258" s="456">
        <v>4.5760809888537004</v>
      </c>
    </row>
    <row r="259" spans="1:5" x14ac:dyDescent="0.25">
      <c r="A259" s="456" t="s">
        <v>158</v>
      </c>
      <c r="B259" s="456" t="s">
        <v>159</v>
      </c>
      <c r="C259" s="456" t="s">
        <v>15</v>
      </c>
      <c r="D259" s="456">
        <v>943020.10315616697</v>
      </c>
      <c r="E259" s="456">
        <v>9.7524161683508499</v>
      </c>
    </row>
    <row r="260" spans="1:5" x14ac:dyDescent="0.25">
      <c r="A260" s="456" t="s">
        <v>158</v>
      </c>
      <c r="B260" s="456" t="s">
        <v>159</v>
      </c>
      <c r="C260" s="456" t="s">
        <v>16</v>
      </c>
      <c r="D260" s="456">
        <v>1327667.70962743</v>
      </c>
      <c r="E260" s="456">
        <v>3.7355013592211801</v>
      </c>
    </row>
    <row r="261" spans="1:5" x14ac:dyDescent="0.25">
      <c r="A261" s="456" t="s">
        <v>160</v>
      </c>
      <c r="B261" s="456" t="s">
        <v>161</v>
      </c>
      <c r="C261" s="456" t="s">
        <v>15</v>
      </c>
      <c r="D261" s="456">
        <v>669355.01110632694</v>
      </c>
      <c r="E261" s="456">
        <v>7.5569738724078803</v>
      </c>
    </row>
    <row r="262" spans="1:5" x14ac:dyDescent="0.25">
      <c r="A262" s="456" t="s">
        <v>160</v>
      </c>
      <c r="B262" s="456" t="s">
        <v>161</v>
      </c>
      <c r="C262" s="456" t="s">
        <v>16</v>
      </c>
      <c r="D262" s="456">
        <v>911114.17298528797</v>
      </c>
      <c r="E262" s="456">
        <v>4.5224531359904301</v>
      </c>
    </row>
    <row r="263" spans="1:5" x14ac:dyDescent="0.25">
      <c r="A263" s="456" t="s">
        <v>162</v>
      </c>
      <c r="B263" s="456" t="s">
        <v>163</v>
      </c>
      <c r="C263" s="456" t="s">
        <v>15</v>
      </c>
      <c r="D263" s="456">
        <v>1262468.2359848199</v>
      </c>
      <c r="E263" s="456">
        <v>14.119907298780401</v>
      </c>
    </row>
    <row r="264" spans="1:5" x14ac:dyDescent="0.25">
      <c r="A264" s="456" t="s">
        <v>162</v>
      </c>
      <c r="B264" s="456" t="s">
        <v>163</v>
      </c>
      <c r="C264" s="456" t="s">
        <v>16</v>
      </c>
      <c r="D264" s="456">
        <v>1280469.0004839301</v>
      </c>
      <c r="E264" s="456">
        <v>2.98052244321351</v>
      </c>
    </row>
    <row r="265" spans="1:5" x14ac:dyDescent="0.25">
      <c r="A265" s="456" t="s">
        <v>164</v>
      </c>
      <c r="B265" s="456" t="s">
        <v>165</v>
      </c>
      <c r="C265" s="456" t="s">
        <v>15</v>
      </c>
      <c r="D265" s="456">
        <v>931838.96801515506</v>
      </c>
      <c r="E265" s="456">
        <v>11.599175727434799</v>
      </c>
    </row>
    <row r="266" spans="1:5" x14ac:dyDescent="0.25">
      <c r="A266" s="456" t="s">
        <v>164</v>
      </c>
      <c r="B266" s="456" t="s">
        <v>165</v>
      </c>
      <c r="C266" s="456" t="s">
        <v>16</v>
      </c>
      <c r="D266" s="456">
        <v>1500958.2972840299</v>
      </c>
      <c r="E266" s="456">
        <v>5.8449811250363597</v>
      </c>
    </row>
    <row r="267" spans="1:5" x14ac:dyDescent="0.25">
      <c r="A267" s="456" t="s">
        <v>166</v>
      </c>
      <c r="B267" s="456" t="s">
        <v>167</v>
      </c>
      <c r="C267" s="456" t="s">
        <v>15</v>
      </c>
      <c r="D267" s="456">
        <v>828202.93375025096</v>
      </c>
      <c r="E267" s="456">
        <v>8.9743084810911995</v>
      </c>
    </row>
    <row r="268" spans="1:5" x14ac:dyDescent="0.25">
      <c r="A268" s="456" t="s">
        <v>166</v>
      </c>
      <c r="B268" s="456" t="s">
        <v>167</v>
      </c>
      <c r="C268" s="456" t="s">
        <v>16</v>
      </c>
      <c r="D268" s="456">
        <v>1049143.02589798</v>
      </c>
      <c r="E268" s="456">
        <v>3.0155201041490001</v>
      </c>
    </row>
    <row r="269" spans="1:5" x14ac:dyDescent="0.25">
      <c r="A269" s="456" t="s">
        <v>168</v>
      </c>
      <c r="B269" s="456" t="s">
        <v>169</v>
      </c>
      <c r="C269" s="456" t="s">
        <v>15</v>
      </c>
      <c r="D269" s="456">
        <v>1011074.32684579</v>
      </c>
      <c r="E269" s="456">
        <v>10.859990462560299</v>
      </c>
    </row>
    <row r="270" spans="1:5" x14ac:dyDescent="0.25">
      <c r="A270" s="456" t="s">
        <v>168</v>
      </c>
      <c r="B270" s="456" t="s">
        <v>169</v>
      </c>
      <c r="C270" s="456" t="s">
        <v>16</v>
      </c>
      <c r="D270" s="456">
        <v>1126346.9556157901</v>
      </c>
      <c r="E270" s="456">
        <v>2.9060706360496602</v>
      </c>
    </row>
    <row r="271" spans="1:5" x14ac:dyDescent="0.25">
      <c r="A271" s="456" t="s">
        <v>170</v>
      </c>
      <c r="B271" s="456" t="s">
        <v>171</v>
      </c>
      <c r="C271" s="456" t="s">
        <v>15</v>
      </c>
      <c r="D271" s="456">
        <v>730755.45448290603</v>
      </c>
      <c r="E271" s="456">
        <v>8.9915816100634203</v>
      </c>
    </row>
    <row r="272" spans="1:5" x14ac:dyDescent="0.25">
      <c r="A272" s="456" t="s">
        <v>170</v>
      </c>
      <c r="B272" s="456" t="s">
        <v>171</v>
      </c>
      <c r="C272" s="456" t="s">
        <v>16</v>
      </c>
      <c r="D272" s="456">
        <v>954129.49634034699</v>
      </c>
      <c r="E272" s="456">
        <v>2.9668394065174799</v>
      </c>
    </row>
    <row r="273" spans="1:5" x14ac:dyDescent="0.25">
      <c r="A273" s="456" t="s">
        <v>172</v>
      </c>
      <c r="B273" s="456" t="s">
        <v>173</v>
      </c>
      <c r="C273" s="456" t="s">
        <v>15</v>
      </c>
      <c r="D273" s="456">
        <v>685177.69414428598</v>
      </c>
      <c r="E273" s="456">
        <v>8.1258842460544596</v>
      </c>
    </row>
    <row r="274" spans="1:5" x14ac:dyDescent="0.25">
      <c r="A274" s="456" t="s">
        <v>172</v>
      </c>
      <c r="B274" s="456" t="s">
        <v>173</v>
      </c>
      <c r="C274" s="456" t="s">
        <v>16</v>
      </c>
      <c r="D274" s="456">
        <v>1052602.3803870699</v>
      </c>
      <c r="E274" s="456">
        <v>4.4219254677484701</v>
      </c>
    </row>
    <row r="275" spans="1:5" x14ac:dyDescent="0.25">
      <c r="A275" s="456" t="s">
        <v>174</v>
      </c>
      <c r="B275" s="456" t="s">
        <v>175</v>
      </c>
      <c r="C275" s="456" t="s">
        <v>15</v>
      </c>
      <c r="D275" s="456">
        <v>578996.67663430399</v>
      </c>
      <c r="E275" s="456">
        <v>5.4496356427350801</v>
      </c>
    </row>
    <row r="276" spans="1:5" x14ac:dyDescent="0.25">
      <c r="A276" s="456" t="s">
        <v>174</v>
      </c>
      <c r="B276" s="456" t="s">
        <v>175</v>
      </c>
      <c r="C276" s="456" t="s">
        <v>16</v>
      </c>
      <c r="D276" s="456">
        <v>646894.96146471705</v>
      </c>
      <c r="E276" s="456">
        <v>3.3006471680588301</v>
      </c>
    </row>
    <row r="277" spans="1:5" x14ac:dyDescent="0.25">
      <c r="A277" s="456" t="s">
        <v>176</v>
      </c>
      <c r="B277" s="456" t="s">
        <v>177</v>
      </c>
      <c r="C277" s="456" t="s">
        <v>15</v>
      </c>
      <c r="D277" s="456">
        <v>562132.66845995805</v>
      </c>
      <c r="E277" s="456">
        <v>6.5281146624180701</v>
      </c>
    </row>
    <row r="278" spans="1:5" x14ac:dyDescent="0.25">
      <c r="A278" s="456" t="s">
        <v>176</v>
      </c>
      <c r="B278" s="456" t="s">
        <v>177</v>
      </c>
      <c r="C278" s="456" t="s">
        <v>16</v>
      </c>
      <c r="D278" s="456">
        <v>651756.57881151896</v>
      </c>
      <c r="E278" s="456">
        <v>2.5934762207518198</v>
      </c>
    </row>
    <row r="279" spans="1:5" x14ac:dyDescent="0.25">
      <c r="A279" s="456" t="s">
        <v>178</v>
      </c>
      <c r="B279" s="456" t="s">
        <v>179</v>
      </c>
      <c r="C279" s="456" t="s">
        <v>15</v>
      </c>
      <c r="D279" s="456">
        <v>403769.66024762299</v>
      </c>
      <c r="E279" s="456">
        <v>3.5812965695665699</v>
      </c>
    </row>
    <row r="280" spans="1:5" x14ac:dyDescent="0.25">
      <c r="A280" s="456" t="s">
        <v>178</v>
      </c>
      <c r="B280" s="456" t="s">
        <v>179</v>
      </c>
      <c r="C280" s="456" t="s">
        <v>16</v>
      </c>
      <c r="D280" s="456">
        <v>447187.62837970402</v>
      </c>
      <c r="E280" s="456">
        <v>2.0115275372777899</v>
      </c>
    </row>
    <row r="281" spans="1:5" x14ac:dyDescent="0.25">
      <c r="A281" s="456" t="s">
        <v>180</v>
      </c>
      <c r="B281" s="456" t="s">
        <v>181</v>
      </c>
      <c r="C281" s="456" t="s">
        <v>15</v>
      </c>
      <c r="D281" s="456">
        <v>603312.93639165699</v>
      </c>
      <c r="E281" s="456">
        <v>4.7061336552249298</v>
      </c>
    </row>
    <row r="282" spans="1:5" x14ac:dyDescent="0.25">
      <c r="A282" s="456" t="s">
        <v>180</v>
      </c>
      <c r="B282" s="456" t="s">
        <v>181</v>
      </c>
      <c r="C282" s="456" t="s">
        <v>16</v>
      </c>
      <c r="D282" s="456">
        <v>656934.83722719003</v>
      </c>
      <c r="E282" s="456">
        <v>2.0113243233881</v>
      </c>
    </row>
    <row r="283" spans="1:5" x14ac:dyDescent="0.25">
      <c r="A283" s="456" t="s">
        <v>182</v>
      </c>
      <c r="B283" s="456" t="s">
        <v>183</v>
      </c>
      <c r="C283" s="456" t="s">
        <v>15</v>
      </c>
      <c r="D283" s="456">
        <v>874660.16450749303</v>
      </c>
      <c r="E283" s="456">
        <v>15.2657401657123</v>
      </c>
    </row>
    <row r="284" spans="1:5" x14ac:dyDescent="0.25">
      <c r="A284" s="456" t="s">
        <v>182</v>
      </c>
      <c r="B284" s="456" t="s">
        <v>183</v>
      </c>
      <c r="C284" s="456" t="s">
        <v>16</v>
      </c>
      <c r="D284" s="456">
        <v>782249.76080006303</v>
      </c>
      <c r="E284" s="456">
        <v>3.6694371192032298</v>
      </c>
    </row>
    <row r="285" spans="1:5" x14ac:dyDescent="0.25">
      <c r="A285" s="456" t="s">
        <v>184</v>
      </c>
      <c r="B285" s="456" t="s">
        <v>185</v>
      </c>
      <c r="C285" s="456" t="s">
        <v>15</v>
      </c>
      <c r="D285" s="456">
        <v>705276.34873188497</v>
      </c>
      <c r="E285" s="456">
        <v>20.799441110917702</v>
      </c>
    </row>
    <row r="286" spans="1:5" x14ac:dyDescent="0.25">
      <c r="A286" s="456" t="s">
        <v>184</v>
      </c>
      <c r="B286" s="456" t="s">
        <v>185</v>
      </c>
      <c r="C286" s="456" t="s">
        <v>16</v>
      </c>
      <c r="D286" s="456">
        <v>594478.73363574001</v>
      </c>
      <c r="E286" s="456">
        <v>1.87714577570479</v>
      </c>
    </row>
    <row r="287" spans="1:5" x14ac:dyDescent="0.25">
      <c r="A287" s="456" t="s">
        <v>186</v>
      </c>
      <c r="B287" s="456" t="s">
        <v>187</v>
      </c>
      <c r="C287" s="456" t="s">
        <v>15</v>
      </c>
      <c r="D287" s="456">
        <v>638204.28949229897</v>
      </c>
      <c r="E287" s="456">
        <v>10.9573989764868</v>
      </c>
    </row>
    <row r="288" spans="1:5" x14ac:dyDescent="0.25">
      <c r="A288" s="456" t="s">
        <v>186</v>
      </c>
      <c r="B288" s="456" t="s">
        <v>187</v>
      </c>
      <c r="C288" s="456" t="s">
        <v>16</v>
      </c>
      <c r="D288" s="456">
        <v>700756.443625113</v>
      </c>
      <c r="E288" s="456">
        <v>3.8221728759887301</v>
      </c>
    </row>
    <row r="289" spans="1:5" x14ac:dyDescent="0.25">
      <c r="A289" s="456" t="s">
        <v>188</v>
      </c>
      <c r="B289" s="456" t="s">
        <v>189</v>
      </c>
      <c r="C289" s="456" t="s">
        <v>15</v>
      </c>
      <c r="D289" s="456">
        <v>525091.59656576405</v>
      </c>
      <c r="E289" s="456">
        <v>4.5972153878214197</v>
      </c>
    </row>
    <row r="290" spans="1:5" x14ac:dyDescent="0.25">
      <c r="A290" s="456" t="s">
        <v>188</v>
      </c>
      <c r="B290" s="456" t="s">
        <v>189</v>
      </c>
      <c r="C290" s="456" t="s">
        <v>16</v>
      </c>
      <c r="D290" s="456">
        <v>581055.936497321</v>
      </c>
      <c r="E290" s="456">
        <v>3.0753664509274898</v>
      </c>
    </row>
    <row r="291" spans="1:5" x14ac:dyDescent="0.25">
      <c r="A291" s="456" t="s">
        <v>190</v>
      </c>
      <c r="B291" s="456" t="s">
        <v>191</v>
      </c>
      <c r="C291" s="456" t="s">
        <v>15</v>
      </c>
      <c r="D291" s="456">
        <v>611012.173692076</v>
      </c>
      <c r="E291" s="456">
        <v>5.9006692017366902</v>
      </c>
    </row>
    <row r="292" spans="1:5" x14ac:dyDescent="0.25">
      <c r="A292" s="456" t="s">
        <v>190</v>
      </c>
      <c r="B292" s="456" t="s">
        <v>191</v>
      </c>
      <c r="C292" s="456" t="s">
        <v>16</v>
      </c>
      <c r="D292" s="456">
        <v>644211.60659290303</v>
      </c>
      <c r="E292" s="456">
        <v>2.3930186087721301</v>
      </c>
    </row>
    <row r="293" spans="1:5" x14ac:dyDescent="0.25">
      <c r="A293" s="456" t="s">
        <v>192</v>
      </c>
      <c r="B293" s="456" t="s">
        <v>193</v>
      </c>
      <c r="C293" s="456" t="s">
        <v>15</v>
      </c>
      <c r="D293" s="456">
        <v>887522.37186573504</v>
      </c>
      <c r="E293" s="456">
        <v>7.6590027720940199</v>
      </c>
    </row>
    <row r="294" spans="1:5" x14ac:dyDescent="0.25">
      <c r="A294" s="456" t="s">
        <v>192</v>
      </c>
      <c r="B294" s="456" t="s">
        <v>193</v>
      </c>
      <c r="C294" s="456" t="s">
        <v>16</v>
      </c>
      <c r="D294" s="456">
        <v>1121219.52156352</v>
      </c>
      <c r="E294" s="456">
        <v>4.5204507776804101</v>
      </c>
    </row>
    <row r="295" spans="1:5" x14ac:dyDescent="0.25">
      <c r="A295" s="456" t="s">
        <v>194</v>
      </c>
      <c r="B295" s="456" t="s">
        <v>195</v>
      </c>
      <c r="C295" s="456" t="s">
        <v>15</v>
      </c>
      <c r="D295" s="456">
        <v>624696.33645657694</v>
      </c>
      <c r="E295" s="456">
        <v>5.8156679298146496</v>
      </c>
    </row>
    <row r="296" spans="1:5" x14ac:dyDescent="0.25">
      <c r="A296" s="456" t="s">
        <v>194</v>
      </c>
      <c r="B296" s="456" t="s">
        <v>195</v>
      </c>
      <c r="C296" s="456" t="s">
        <v>16</v>
      </c>
      <c r="D296" s="456">
        <v>717203.71045324195</v>
      </c>
      <c r="E296" s="456">
        <v>2.4225672111193299</v>
      </c>
    </row>
    <row r="297" spans="1:5" x14ac:dyDescent="0.25">
      <c r="A297" s="456" t="s">
        <v>196</v>
      </c>
      <c r="B297" s="456" t="s">
        <v>197</v>
      </c>
      <c r="C297" s="456" t="s">
        <v>15</v>
      </c>
      <c r="D297" s="456">
        <v>423794.89257205901</v>
      </c>
      <c r="E297" s="456">
        <v>5.0100915006062001</v>
      </c>
    </row>
    <row r="298" spans="1:5" x14ac:dyDescent="0.25">
      <c r="A298" s="456" t="s">
        <v>196</v>
      </c>
      <c r="B298" s="456" t="s">
        <v>197</v>
      </c>
      <c r="C298" s="456" t="s">
        <v>16</v>
      </c>
      <c r="D298" s="456">
        <v>569200.25355238304</v>
      </c>
      <c r="E298" s="456">
        <v>4.7559805551140402</v>
      </c>
    </row>
    <row r="299" spans="1:5" x14ac:dyDescent="0.25">
      <c r="A299" s="456" t="s">
        <v>198</v>
      </c>
      <c r="B299" s="456" t="s">
        <v>199</v>
      </c>
      <c r="C299" s="456" t="s">
        <v>15</v>
      </c>
      <c r="D299" s="456">
        <v>593453.96161528397</v>
      </c>
      <c r="E299" s="456">
        <v>7.1186371352516797</v>
      </c>
    </row>
    <row r="300" spans="1:5" x14ac:dyDescent="0.25">
      <c r="A300" s="456" t="s">
        <v>198</v>
      </c>
      <c r="B300" s="456" t="s">
        <v>199</v>
      </c>
      <c r="C300" s="456" t="s">
        <v>16</v>
      </c>
      <c r="D300" s="456">
        <v>706785.70046881796</v>
      </c>
      <c r="E300" s="456">
        <v>4.1883690063487196</v>
      </c>
    </row>
    <row r="301" spans="1:5" x14ac:dyDescent="0.25">
      <c r="A301" s="456" t="s">
        <v>200</v>
      </c>
      <c r="B301" s="456" t="s">
        <v>201</v>
      </c>
      <c r="C301" s="456" t="s">
        <v>15</v>
      </c>
      <c r="D301" s="456">
        <v>523283.13728357299</v>
      </c>
      <c r="E301" s="456">
        <v>4.2556292626299603</v>
      </c>
    </row>
    <row r="302" spans="1:5" x14ac:dyDescent="0.25">
      <c r="A302" s="456" t="s">
        <v>200</v>
      </c>
      <c r="B302" s="456" t="s">
        <v>201</v>
      </c>
      <c r="C302" s="456" t="s">
        <v>16</v>
      </c>
      <c r="D302" s="456">
        <v>558926.41303861805</v>
      </c>
      <c r="E302" s="456">
        <v>2.95856138209734</v>
      </c>
    </row>
    <row r="303" spans="1:5" x14ac:dyDescent="0.25">
      <c r="A303" s="456" t="s">
        <v>202</v>
      </c>
      <c r="B303" s="456" t="s">
        <v>203</v>
      </c>
      <c r="C303" s="456" t="s">
        <v>15</v>
      </c>
      <c r="D303" s="456">
        <v>685069.33584554098</v>
      </c>
      <c r="E303" s="456">
        <v>4.50092844679354</v>
      </c>
    </row>
    <row r="304" spans="1:5" x14ac:dyDescent="0.25">
      <c r="A304" s="456" t="s">
        <v>202</v>
      </c>
      <c r="B304" s="456" t="s">
        <v>203</v>
      </c>
      <c r="C304" s="456" t="s">
        <v>16</v>
      </c>
      <c r="D304" s="456">
        <v>940695.282326343</v>
      </c>
      <c r="E304" s="456">
        <v>4.33163716626468</v>
      </c>
    </row>
    <row r="305" spans="1:5" x14ac:dyDescent="0.25">
      <c r="A305" s="456" t="s">
        <v>204</v>
      </c>
      <c r="B305" s="456" t="s">
        <v>205</v>
      </c>
      <c r="C305" s="456" t="s">
        <v>15</v>
      </c>
      <c r="D305" s="456">
        <v>1358051.9601239201</v>
      </c>
      <c r="E305" s="456">
        <v>8.0765415609714406</v>
      </c>
    </row>
    <row r="306" spans="1:5" x14ac:dyDescent="0.25">
      <c r="A306" s="456" t="s">
        <v>204</v>
      </c>
      <c r="B306" s="456" t="s">
        <v>205</v>
      </c>
      <c r="C306" s="456" t="s">
        <v>16</v>
      </c>
      <c r="D306" s="456">
        <v>1752935.8614737701</v>
      </c>
      <c r="E306" s="456">
        <v>5.1496619204423499</v>
      </c>
    </row>
    <row r="307" spans="1:5" x14ac:dyDescent="0.25">
      <c r="A307" s="456" t="s">
        <v>206</v>
      </c>
      <c r="B307" s="456" t="s">
        <v>207</v>
      </c>
      <c r="C307" s="456" t="s">
        <v>15</v>
      </c>
      <c r="D307" s="456">
        <v>1115482.4576145301</v>
      </c>
      <c r="E307" s="456">
        <v>13.497913529062901</v>
      </c>
    </row>
    <row r="308" spans="1:5" x14ac:dyDescent="0.25">
      <c r="A308" s="456" t="s">
        <v>206</v>
      </c>
      <c r="B308" s="456" t="s">
        <v>207</v>
      </c>
      <c r="C308" s="456" t="s">
        <v>16</v>
      </c>
      <c r="D308" s="456">
        <v>1295820.9862849</v>
      </c>
      <c r="E308" s="456">
        <v>4.71753590861044</v>
      </c>
    </row>
    <row r="309" spans="1:5" x14ac:dyDescent="0.25">
      <c r="A309" s="456" t="s">
        <v>208</v>
      </c>
      <c r="B309" s="456" t="s">
        <v>209</v>
      </c>
      <c r="C309" s="456" t="s">
        <v>15</v>
      </c>
      <c r="D309" s="456">
        <v>877701.38060795097</v>
      </c>
      <c r="E309" s="456">
        <v>4.9050681458858101</v>
      </c>
    </row>
    <row r="310" spans="1:5" x14ac:dyDescent="0.25">
      <c r="A310" s="456" t="s">
        <v>208</v>
      </c>
      <c r="B310" s="456" t="s">
        <v>209</v>
      </c>
      <c r="C310" s="456" t="s">
        <v>16</v>
      </c>
      <c r="D310" s="456">
        <v>861724.98481766402</v>
      </c>
      <c r="E310" s="456">
        <v>2.5941756828224101</v>
      </c>
    </row>
    <row r="311" spans="1:5" x14ac:dyDescent="0.25">
      <c r="A311" s="456" t="s">
        <v>210</v>
      </c>
      <c r="B311" s="456" t="s">
        <v>211</v>
      </c>
      <c r="C311" s="456" t="s">
        <v>15</v>
      </c>
      <c r="D311" s="456">
        <v>848959.17852548196</v>
      </c>
      <c r="E311" s="456">
        <v>8.1251317869128705</v>
      </c>
    </row>
    <row r="312" spans="1:5" x14ac:dyDescent="0.25">
      <c r="A312" s="456" t="s">
        <v>210</v>
      </c>
      <c r="B312" s="456" t="s">
        <v>211</v>
      </c>
      <c r="C312" s="456" t="s">
        <v>16</v>
      </c>
      <c r="D312" s="456">
        <v>1147205.9941298999</v>
      </c>
      <c r="E312" s="456">
        <v>3.9514705799969101</v>
      </c>
    </row>
    <row r="313" spans="1:5" x14ac:dyDescent="0.25">
      <c r="A313" s="456" t="s">
        <v>212</v>
      </c>
      <c r="B313" s="456" t="s">
        <v>213</v>
      </c>
      <c r="C313" s="456" t="s">
        <v>15</v>
      </c>
      <c r="D313" s="456">
        <v>755624.94875619805</v>
      </c>
      <c r="E313" s="456">
        <v>6.2191471915768899</v>
      </c>
    </row>
    <row r="314" spans="1:5" x14ac:dyDescent="0.25">
      <c r="A314" s="456" t="s">
        <v>212</v>
      </c>
      <c r="B314" s="456" t="s">
        <v>213</v>
      </c>
      <c r="C314" s="456" t="s">
        <v>16</v>
      </c>
      <c r="D314" s="456">
        <v>794447.69393579999</v>
      </c>
      <c r="E314" s="456">
        <v>2.8920089767731398</v>
      </c>
    </row>
    <row r="315" spans="1:5" x14ac:dyDescent="0.25">
      <c r="A315" s="456" t="s">
        <v>214</v>
      </c>
      <c r="B315" s="456" t="s">
        <v>215</v>
      </c>
      <c r="C315" s="456" t="s">
        <v>15</v>
      </c>
      <c r="D315" s="456">
        <v>839526.03750801203</v>
      </c>
      <c r="E315" s="456">
        <v>4.6661100032785496</v>
      </c>
    </row>
    <row r="316" spans="1:5" x14ac:dyDescent="0.25">
      <c r="A316" s="456" t="s">
        <v>214</v>
      </c>
      <c r="B316" s="456" t="s">
        <v>215</v>
      </c>
      <c r="C316" s="456" t="s">
        <v>16</v>
      </c>
      <c r="D316" s="456">
        <v>937931.33835038904</v>
      </c>
      <c r="E316" s="456">
        <v>2.6251094244052302</v>
      </c>
    </row>
    <row r="317" spans="1:5" x14ac:dyDescent="0.25">
      <c r="A317" s="456" t="s">
        <v>216</v>
      </c>
      <c r="B317" s="456" t="s">
        <v>217</v>
      </c>
      <c r="C317" s="456" t="s">
        <v>15</v>
      </c>
      <c r="D317" s="456">
        <v>984917.25672035106</v>
      </c>
      <c r="E317" s="456">
        <v>5.3899103990381603</v>
      </c>
    </row>
    <row r="318" spans="1:5" x14ac:dyDescent="0.25">
      <c r="A318" s="456" t="s">
        <v>216</v>
      </c>
      <c r="B318" s="456" t="s">
        <v>217</v>
      </c>
      <c r="C318" s="456" t="s">
        <v>16</v>
      </c>
      <c r="D318" s="456">
        <v>1027335.07741026</v>
      </c>
      <c r="E318" s="456">
        <v>2.2093551060492498</v>
      </c>
    </row>
    <row r="319" spans="1:5" x14ac:dyDescent="0.25">
      <c r="A319" s="456" t="s">
        <v>218</v>
      </c>
      <c r="B319" s="456" t="s">
        <v>219</v>
      </c>
      <c r="C319" s="456" t="s">
        <v>15</v>
      </c>
      <c r="D319" s="456">
        <v>757400.15003976598</v>
      </c>
      <c r="E319" s="456">
        <v>5.9969412730370202</v>
      </c>
    </row>
    <row r="320" spans="1:5" x14ac:dyDescent="0.25">
      <c r="A320" s="456" t="s">
        <v>218</v>
      </c>
      <c r="B320" s="456" t="s">
        <v>219</v>
      </c>
      <c r="C320" s="456" t="s">
        <v>16</v>
      </c>
      <c r="D320" s="456">
        <v>986220.71991137997</v>
      </c>
      <c r="E320" s="456">
        <v>4.2598569355393199</v>
      </c>
    </row>
    <row r="321" spans="1:5" x14ac:dyDescent="0.25">
      <c r="A321" s="456" t="s">
        <v>220</v>
      </c>
      <c r="B321" s="456" t="s">
        <v>221</v>
      </c>
      <c r="C321" s="456" t="s">
        <v>15</v>
      </c>
      <c r="D321" s="456">
        <v>662040.64735431795</v>
      </c>
      <c r="E321" s="456">
        <v>6.1262687547506696</v>
      </c>
    </row>
    <row r="322" spans="1:5" x14ac:dyDescent="0.25">
      <c r="A322" s="456" t="s">
        <v>220</v>
      </c>
      <c r="B322" s="456" t="s">
        <v>221</v>
      </c>
      <c r="C322" s="456" t="s">
        <v>16</v>
      </c>
      <c r="D322" s="456">
        <v>735777.69855172304</v>
      </c>
      <c r="E322" s="456">
        <v>2.4530059566480298</v>
      </c>
    </row>
    <row r="323" spans="1:5" x14ac:dyDescent="0.25">
      <c r="A323" s="456" t="s">
        <v>222</v>
      </c>
      <c r="B323" s="456" t="s">
        <v>223</v>
      </c>
      <c r="C323" s="456" t="s">
        <v>15</v>
      </c>
      <c r="D323" s="456">
        <v>776237.44345592102</v>
      </c>
      <c r="E323" s="456">
        <v>6.6124834969924304</v>
      </c>
    </row>
    <row r="324" spans="1:5" x14ac:dyDescent="0.25">
      <c r="A324" s="456" t="s">
        <v>222</v>
      </c>
      <c r="B324" s="456" t="s">
        <v>223</v>
      </c>
      <c r="C324" s="456" t="s">
        <v>16</v>
      </c>
      <c r="D324" s="456">
        <v>792095.59151781094</v>
      </c>
      <c r="E324" s="456">
        <v>2.58203801186685</v>
      </c>
    </row>
    <row r="325" spans="1:5" x14ac:dyDescent="0.25">
      <c r="A325" s="456" t="s">
        <v>224</v>
      </c>
      <c r="B325" s="456" t="s">
        <v>225</v>
      </c>
      <c r="C325" s="456" t="s">
        <v>15</v>
      </c>
      <c r="D325" s="456">
        <v>614041.78158039495</v>
      </c>
      <c r="E325" s="456">
        <v>3.1852992062882399</v>
      </c>
    </row>
    <row r="326" spans="1:5" x14ac:dyDescent="0.25">
      <c r="A326" s="456" t="s">
        <v>224</v>
      </c>
      <c r="B326" s="456" t="s">
        <v>225</v>
      </c>
      <c r="C326" s="456" t="s">
        <v>16</v>
      </c>
      <c r="D326" s="456">
        <v>662000.96327235503</v>
      </c>
      <c r="E326" s="456">
        <v>2.14595025834421</v>
      </c>
    </row>
    <row r="327" spans="1:5" x14ac:dyDescent="0.25">
      <c r="A327" s="456" t="s">
        <v>226</v>
      </c>
      <c r="B327" s="456" t="s">
        <v>227</v>
      </c>
      <c r="C327" s="456" t="s">
        <v>15</v>
      </c>
      <c r="D327" s="456">
        <v>731139.34296351601</v>
      </c>
      <c r="E327" s="456">
        <v>4.8713309531359696</v>
      </c>
    </row>
    <row r="328" spans="1:5" x14ac:dyDescent="0.25">
      <c r="A328" s="456" t="s">
        <v>226</v>
      </c>
      <c r="B328" s="456" t="s">
        <v>227</v>
      </c>
      <c r="C328" s="456" t="s">
        <v>16</v>
      </c>
      <c r="D328" s="456">
        <v>889422.321027659</v>
      </c>
      <c r="E328" s="456">
        <v>1.7459537454301799</v>
      </c>
    </row>
    <row r="329" spans="1:5" x14ac:dyDescent="0.25">
      <c r="A329" s="456" t="s">
        <v>228</v>
      </c>
      <c r="B329" s="456" t="s">
        <v>229</v>
      </c>
      <c r="C329" s="456" t="s">
        <v>15</v>
      </c>
      <c r="D329" s="456">
        <v>673179.34480570105</v>
      </c>
      <c r="E329" s="456">
        <v>4.8479323902775997</v>
      </c>
    </row>
    <row r="330" spans="1:5" x14ac:dyDescent="0.25">
      <c r="A330" s="456" t="s">
        <v>228</v>
      </c>
      <c r="B330" s="456" t="s">
        <v>229</v>
      </c>
      <c r="C330" s="456" t="s">
        <v>16</v>
      </c>
      <c r="D330" s="456">
        <v>774794.35580733395</v>
      </c>
      <c r="E330" s="456">
        <v>4.66067485568683</v>
      </c>
    </row>
    <row r="331" spans="1:5" x14ac:dyDescent="0.25">
      <c r="A331" s="456" t="s">
        <v>230</v>
      </c>
      <c r="B331" s="456" t="s">
        <v>231</v>
      </c>
      <c r="C331" s="456" t="s">
        <v>15</v>
      </c>
      <c r="D331" s="456">
        <v>656132.71547867404</v>
      </c>
      <c r="E331" s="456">
        <v>4.6794391704906397</v>
      </c>
    </row>
    <row r="332" spans="1:5" x14ac:dyDescent="0.25">
      <c r="A332" s="456" t="s">
        <v>230</v>
      </c>
      <c r="B332" s="456" t="s">
        <v>231</v>
      </c>
      <c r="C332" s="456" t="s">
        <v>16</v>
      </c>
      <c r="D332" s="456">
        <v>794039.72567407996</v>
      </c>
      <c r="E332" s="456">
        <v>2.7915577935658402</v>
      </c>
    </row>
    <row r="333" spans="1:5" x14ac:dyDescent="0.25">
      <c r="A333" s="456" t="s">
        <v>232</v>
      </c>
      <c r="B333" s="456" t="s">
        <v>233</v>
      </c>
      <c r="C333" s="456" t="s">
        <v>15</v>
      </c>
      <c r="D333" s="456">
        <v>654385.35723441304</v>
      </c>
      <c r="E333" s="456">
        <v>5.3853476816698196</v>
      </c>
    </row>
    <row r="334" spans="1:5" x14ac:dyDescent="0.25">
      <c r="A334" s="456" t="s">
        <v>232</v>
      </c>
      <c r="B334" s="456" t="s">
        <v>233</v>
      </c>
      <c r="C334" s="456" t="s">
        <v>16</v>
      </c>
      <c r="D334" s="456">
        <v>746460.38715045899</v>
      </c>
      <c r="E334" s="456">
        <v>3.4647430659292699</v>
      </c>
    </row>
    <row r="335" spans="1:5" x14ac:dyDescent="0.25">
      <c r="A335" s="456" t="s">
        <v>234</v>
      </c>
      <c r="B335" s="456" t="s">
        <v>235</v>
      </c>
      <c r="C335" s="456" t="s">
        <v>15</v>
      </c>
      <c r="D335" s="456">
        <v>728291.45865410694</v>
      </c>
      <c r="E335" s="456">
        <v>8.9796176660546596</v>
      </c>
    </row>
    <row r="336" spans="1:5" x14ac:dyDescent="0.25">
      <c r="A336" s="456" t="s">
        <v>234</v>
      </c>
      <c r="B336" s="456" t="s">
        <v>235</v>
      </c>
      <c r="C336" s="456" t="s">
        <v>16</v>
      </c>
      <c r="D336" s="456">
        <v>727712.46705376601</v>
      </c>
      <c r="E336" s="456">
        <v>2.2264737229349998</v>
      </c>
    </row>
    <row r="337" spans="1:5" x14ac:dyDescent="0.25">
      <c r="A337" s="456" t="s">
        <v>236</v>
      </c>
      <c r="B337" s="456" t="s">
        <v>237</v>
      </c>
      <c r="C337" s="456" t="s">
        <v>15</v>
      </c>
      <c r="D337" s="456">
        <v>612899.76169377298</v>
      </c>
      <c r="E337" s="456">
        <v>3.8937264909992702</v>
      </c>
    </row>
    <row r="338" spans="1:5" x14ac:dyDescent="0.25">
      <c r="A338" s="456" t="s">
        <v>236</v>
      </c>
      <c r="B338" s="456" t="s">
        <v>237</v>
      </c>
      <c r="C338" s="456" t="s">
        <v>16</v>
      </c>
      <c r="D338" s="456">
        <v>824463.55859956902</v>
      </c>
      <c r="E338" s="456">
        <v>5.3417075703692296</v>
      </c>
    </row>
    <row r="339" spans="1:5" x14ac:dyDescent="0.25">
      <c r="A339" s="456" t="s">
        <v>238</v>
      </c>
      <c r="B339" s="456" t="s">
        <v>239</v>
      </c>
      <c r="C339" s="456" t="s">
        <v>15</v>
      </c>
      <c r="D339" s="456">
        <v>813144.76017588796</v>
      </c>
      <c r="E339" s="456">
        <v>9.6003227373663496</v>
      </c>
    </row>
    <row r="340" spans="1:5" x14ac:dyDescent="0.25">
      <c r="A340" s="456" t="s">
        <v>238</v>
      </c>
      <c r="B340" s="456" t="s">
        <v>239</v>
      </c>
      <c r="C340" s="456" t="s">
        <v>16</v>
      </c>
      <c r="D340" s="456">
        <v>1631895.2377933001</v>
      </c>
      <c r="E340" s="456">
        <v>5.7471002682279897</v>
      </c>
    </row>
    <row r="341" spans="1:5" x14ac:dyDescent="0.25">
      <c r="A341" s="456" t="s">
        <v>240</v>
      </c>
      <c r="B341" s="456" t="s">
        <v>241</v>
      </c>
      <c r="C341" s="456" t="s">
        <v>15</v>
      </c>
      <c r="D341" s="456">
        <v>738074.77356497396</v>
      </c>
      <c r="E341" s="456">
        <v>10.004252948512599</v>
      </c>
    </row>
    <row r="342" spans="1:5" x14ac:dyDescent="0.25">
      <c r="A342" s="456" t="s">
        <v>240</v>
      </c>
      <c r="B342" s="456" t="s">
        <v>241</v>
      </c>
      <c r="C342" s="456" t="s">
        <v>16</v>
      </c>
      <c r="D342" s="456">
        <v>1352580.10363994</v>
      </c>
      <c r="E342" s="456">
        <v>5.3919146228198702</v>
      </c>
    </row>
    <row r="343" spans="1:5" x14ac:dyDescent="0.25">
      <c r="A343" s="456" t="s">
        <v>242</v>
      </c>
      <c r="B343" s="456" t="s">
        <v>243</v>
      </c>
      <c r="C343" s="456" t="s">
        <v>15</v>
      </c>
      <c r="D343" s="456">
        <v>700078.38342417497</v>
      </c>
      <c r="E343" s="456">
        <v>10.8392622604733</v>
      </c>
    </row>
    <row r="344" spans="1:5" x14ac:dyDescent="0.25">
      <c r="A344" s="456" t="s">
        <v>242</v>
      </c>
      <c r="B344" s="456" t="s">
        <v>243</v>
      </c>
      <c r="C344" s="456" t="s">
        <v>16</v>
      </c>
      <c r="D344" s="456">
        <v>798746.98773943295</v>
      </c>
      <c r="E344" s="456">
        <v>3.4304279502071</v>
      </c>
    </row>
    <row r="345" spans="1:5" x14ac:dyDescent="0.25">
      <c r="A345" s="456" t="s">
        <v>244</v>
      </c>
      <c r="B345" s="456" t="s">
        <v>245</v>
      </c>
      <c r="C345" s="456" t="s">
        <v>15</v>
      </c>
      <c r="D345" s="456">
        <v>568552.737070687</v>
      </c>
      <c r="E345" s="456">
        <v>14.302504138449001</v>
      </c>
    </row>
    <row r="346" spans="1:5" x14ac:dyDescent="0.25">
      <c r="A346" s="456" t="s">
        <v>244</v>
      </c>
      <c r="B346" s="456" t="s">
        <v>245</v>
      </c>
      <c r="C346" s="456" t="s">
        <v>16</v>
      </c>
      <c r="D346" s="456">
        <v>701290.757719849</v>
      </c>
      <c r="E346" s="456">
        <v>2.83577103623827</v>
      </c>
    </row>
    <row r="347" spans="1:5" x14ac:dyDescent="0.25">
      <c r="A347" s="456" t="s">
        <v>246</v>
      </c>
      <c r="B347" s="456" t="s">
        <v>247</v>
      </c>
      <c r="C347" s="456" t="s">
        <v>15</v>
      </c>
      <c r="D347" s="456">
        <v>1018529.7014118</v>
      </c>
      <c r="E347" s="456">
        <v>12.745538753619201</v>
      </c>
    </row>
    <row r="348" spans="1:5" x14ac:dyDescent="0.25">
      <c r="A348" s="456" t="s">
        <v>246</v>
      </c>
      <c r="B348" s="456" t="s">
        <v>247</v>
      </c>
      <c r="C348" s="456" t="s">
        <v>16</v>
      </c>
      <c r="D348" s="456">
        <v>1485279.7982010101</v>
      </c>
      <c r="E348" s="456">
        <v>4.1908197732852299</v>
      </c>
    </row>
    <row r="349" spans="1:5" x14ac:dyDescent="0.25">
      <c r="A349" s="456" t="s">
        <v>248</v>
      </c>
      <c r="B349" s="456" t="s">
        <v>249</v>
      </c>
      <c r="C349" s="456" t="s">
        <v>15</v>
      </c>
      <c r="D349" s="456">
        <v>1199675.3671897601</v>
      </c>
      <c r="E349" s="456">
        <v>11.651656421695799</v>
      </c>
    </row>
    <row r="350" spans="1:5" x14ac:dyDescent="0.25">
      <c r="A350" s="456" t="s">
        <v>248</v>
      </c>
      <c r="B350" s="456" t="s">
        <v>249</v>
      </c>
      <c r="C350" s="456" t="s">
        <v>16</v>
      </c>
      <c r="D350" s="456">
        <v>1816042.0285009299</v>
      </c>
      <c r="E350" s="456">
        <v>2.9260695529838801</v>
      </c>
    </row>
    <row r="351" spans="1:5" x14ac:dyDescent="0.25">
      <c r="A351" s="456" t="s">
        <v>250</v>
      </c>
      <c r="B351" s="456" t="s">
        <v>251</v>
      </c>
      <c r="C351" s="456" t="s">
        <v>15</v>
      </c>
      <c r="D351" s="456">
        <v>1288876.37295197</v>
      </c>
      <c r="E351" s="456">
        <v>39.8156311016457</v>
      </c>
    </row>
    <row r="352" spans="1:5" x14ac:dyDescent="0.25">
      <c r="A352" s="456" t="s">
        <v>250</v>
      </c>
      <c r="B352" s="456" t="s">
        <v>251</v>
      </c>
      <c r="C352" s="456" t="s">
        <v>16</v>
      </c>
      <c r="D352" s="456">
        <v>2114400.9307364002</v>
      </c>
      <c r="E352" s="456">
        <v>3.5705547305329599</v>
      </c>
    </row>
    <row r="353" spans="1:5" x14ac:dyDescent="0.25">
      <c r="A353" s="456" t="s">
        <v>252</v>
      </c>
      <c r="B353" s="456" t="s">
        <v>253</v>
      </c>
      <c r="C353" s="456" t="s">
        <v>15</v>
      </c>
      <c r="D353" s="456">
        <v>718514.81441162701</v>
      </c>
      <c r="E353" s="456">
        <v>4.8849564141667097</v>
      </c>
    </row>
    <row r="354" spans="1:5" x14ac:dyDescent="0.25">
      <c r="A354" s="456" t="s">
        <v>252</v>
      </c>
      <c r="B354" s="456" t="s">
        <v>253</v>
      </c>
      <c r="C354" s="456" t="s">
        <v>16</v>
      </c>
      <c r="D354" s="456">
        <v>1073077.30917595</v>
      </c>
      <c r="E354" s="456">
        <v>7.1929907358306302</v>
      </c>
    </row>
    <row r="355" spans="1:5" x14ac:dyDescent="0.25">
      <c r="A355" s="456" t="s">
        <v>254</v>
      </c>
      <c r="B355" s="456" t="s">
        <v>255</v>
      </c>
      <c r="C355" s="456" t="s">
        <v>15</v>
      </c>
      <c r="D355" s="456">
        <v>2120852.3477184698</v>
      </c>
      <c r="E355" s="456">
        <v>13.7181979636027</v>
      </c>
    </row>
    <row r="356" spans="1:5" x14ac:dyDescent="0.25">
      <c r="A356" s="456" t="s">
        <v>254</v>
      </c>
      <c r="B356" s="456" t="s">
        <v>255</v>
      </c>
      <c r="C356" s="456" t="s">
        <v>16</v>
      </c>
      <c r="D356" s="456">
        <v>2478110.3354691202</v>
      </c>
      <c r="E356" s="456">
        <v>3.4533188502935901</v>
      </c>
    </row>
    <row r="357" spans="1:5" x14ac:dyDescent="0.25">
      <c r="A357" s="456" t="s">
        <v>258</v>
      </c>
      <c r="B357" s="456" t="s">
        <v>259</v>
      </c>
      <c r="C357" s="456" t="s">
        <v>15</v>
      </c>
      <c r="D357" s="456">
        <v>2267965.01827867</v>
      </c>
      <c r="E357" s="456">
        <v>11.763792786862499</v>
      </c>
    </row>
    <row r="358" spans="1:5" x14ac:dyDescent="0.25">
      <c r="A358" s="456" t="s">
        <v>258</v>
      </c>
      <c r="B358" s="456" t="s">
        <v>259</v>
      </c>
      <c r="C358" s="456" t="s">
        <v>16</v>
      </c>
      <c r="D358" s="456">
        <v>2742124.1640828699</v>
      </c>
      <c r="E358" s="456">
        <v>4.4757664479470396</v>
      </c>
    </row>
    <row r="359" spans="1:5" x14ac:dyDescent="0.25">
      <c r="A359" s="456" t="s">
        <v>262</v>
      </c>
      <c r="B359" s="456" t="s">
        <v>263</v>
      </c>
      <c r="C359" s="456" t="s">
        <v>15</v>
      </c>
      <c r="D359" s="456">
        <v>1306886.8967001401</v>
      </c>
      <c r="E359" s="456">
        <v>18.4052925371691</v>
      </c>
    </row>
    <row r="360" spans="1:5" x14ac:dyDescent="0.25">
      <c r="A360" s="456" t="s">
        <v>262</v>
      </c>
      <c r="B360" s="456" t="s">
        <v>263</v>
      </c>
      <c r="C360" s="456" t="s">
        <v>16</v>
      </c>
      <c r="D360" s="456">
        <v>2405119.3200010802</v>
      </c>
      <c r="E360" s="456">
        <v>2.4177118840993201</v>
      </c>
    </row>
    <row r="361" spans="1:5" x14ac:dyDescent="0.25">
      <c r="A361" s="456" t="s">
        <v>264</v>
      </c>
      <c r="B361" s="456" t="s">
        <v>265</v>
      </c>
      <c r="C361" s="456" t="s">
        <v>15</v>
      </c>
      <c r="D361" s="456">
        <v>1477165.5092139901</v>
      </c>
      <c r="E361" s="456">
        <v>18.689263683740599</v>
      </c>
    </row>
    <row r="362" spans="1:5" x14ac:dyDescent="0.25">
      <c r="A362" s="456" t="s">
        <v>264</v>
      </c>
      <c r="B362" s="456" t="s">
        <v>265</v>
      </c>
      <c r="C362" s="456" t="s">
        <v>16</v>
      </c>
      <c r="D362" s="456">
        <v>1410201.5899870701</v>
      </c>
      <c r="E362" s="456">
        <v>3.7398320006454102</v>
      </c>
    </row>
    <row r="363" spans="1:5" x14ac:dyDescent="0.25">
      <c r="A363" s="456" t="s">
        <v>266</v>
      </c>
      <c r="B363" s="456" t="s">
        <v>267</v>
      </c>
      <c r="C363" s="456" t="s">
        <v>15</v>
      </c>
      <c r="D363" s="456">
        <v>1478634.7384707199</v>
      </c>
      <c r="E363" s="456">
        <v>34.396035793955299</v>
      </c>
    </row>
    <row r="364" spans="1:5" x14ac:dyDescent="0.25">
      <c r="A364" s="456" t="s">
        <v>266</v>
      </c>
      <c r="B364" s="456" t="s">
        <v>267</v>
      </c>
      <c r="C364" s="456" t="s">
        <v>16</v>
      </c>
      <c r="D364" s="456">
        <v>1913730.1404847</v>
      </c>
      <c r="E364" s="456">
        <v>6.9334888637554704</v>
      </c>
    </row>
    <row r="365" spans="1:5" x14ac:dyDescent="0.25">
      <c r="A365" s="456" t="s">
        <v>270</v>
      </c>
      <c r="B365" s="456" t="s">
        <v>271</v>
      </c>
      <c r="C365" s="456" t="s">
        <v>15</v>
      </c>
      <c r="D365" s="456">
        <v>1199405.1797613699</v>
      </c>
      <c r="E365" s="456">
        <v>11.6699753899165</v>
      </c>
    </row>
    <row r="366" spans="1:5" x14ac:dyDescent="0.25">
      <c r="A366" s="456" t="s">
        <v>270</v>
      </c>
      <c r="B366" s="456" t="s">
        <v>271</v>
      </c>
      <c r="C366" s="456" t="s">
        <v>16</v>
      </c>
      <c r="D366" s="456">
        <v>2140573.37365697</v>
      </c>
      <c r="E366" s="456">
        <v>5.3963868109774404</v>
      </c>
    </row>
    <row r="367" spans="1:5" x14ac:dyDescent="0.25">
      <c r="A367" s="456" t="s">
        <v>272</v>
      </c>
      <c r="B367" s="456" t="s">
        <v>273</v>
      </c>
      <c r="C367" s="456" t="s">
        <v>15</v>
      </c>
      <c r="D367" s="456">
        <v>1753156.1806531199</v>
      </c>
      <c r="E367" s="456">
        <v>21.540775172951701</v>
      </c>
    </row>
    <row r="368" spans="1:5" x14ac:dyDescent="0.25">
      <c r="A368" s="456" t="s">
        <v>272</v>
      </c>
      <c r="B368" s="456" t="s">
        <v>273</v>
      </c>
      <c r="C368" s="456" t="s">
        <v>16</v>
      </c>
      <c r="D368" s="456">
        <v>2523033.7516328301</v>
      </c>
      <c r="E368" s="456">
        <v>7.9067196977993</v>
      </c>
    </row>
    <row r="369" spans="1:5" x14ac:dyDescent="0.25">
      <c r="A369" s="456" t="s">
        <v>274</v>
      </c>
      <c r="B369" s="456" t="s">
        <v>275</v>
      </c>
      <c r="C369" s="456" t="s">
        <v>15</v>
      </c>
      <c r="D369" s="456">
        <v>1216338.58374344</v>
      </c>
      <c r="E369" s="456">
        <v>42.782426336379302</v>
      </c>
    </row>
    <row r="370" spans="1:5" x14ac:dyDescent="0.25">
      <c r="A370" s="456" t="s">
        <v>274</v>
      </c>
      <c r="B370" s="456" t="s">
        <v>275</v>
      </c>
      <c r="C370" s="456" t="s">
        <v>16</v>
      </c>
      <c r="D370" s="456">
        <v>1740812.25853836</v>
      </c>
      <c r="E370" s="456">
        <v>4.3527478018097598</v>
      </c>
    </row>
    <row r="371" spans="1:5" x14ac:dyDescent="0.25">
      <c r="A371" s="456" t="s">
        <v>276</v>
      </c>
      <c r="B371" s="456" t="s">
        <v>277</v>
      </c>
      <c r="C371" s="456" t="s">
        <v>15</v>
      </c>
      <c r="D371" s="456">
        <v>1725716.67966767</v>
      </c>
      <c r="E371" s="456">
        <v>13.1673476518465</v>
      </c>
    </row>
    <row r="372" spans="1:5" x14ac:dyDescent="0.25">
      <c r="A372" s="456" t="s">
        <v>276</v>
      </c>
      <c r="B372" s="456" t="s">
        <v>277</v>
      </c>
      <c r="C372" s="456" t="s">
        <v>16</v>
      </c>
      <c r="D372" s="456">
        <v>2894688.2123850398</v>
      </c>
      <c r="E372" s="456">
        <v>3.22910358607264</v>
      </c>
    </row>
    <row r="373" spans="1:5" x14ac:dyDescent="0.25">
      <c r="A373" s="456" t="s">
        <v>278</v>
      </c>
      <c r="B373" s="456" t="s">
        <v>279</v>
      </c>
      <c r="C373" s="456" t="s">
        <v>15</v>
      </c>
      <c r="D373" s="456">
        <v>768209.54419915006</v>
      </c>
      <c r="E373" s="456">
        <v>9.7382613891521999</v>
      </c>
    </row>
    <row r="374" spans="1:5" x14ac:dyDescent="0.25">
      <c r="A374" s="456" t="s">
        <v>278</v>
      </c>
      <c r="B374" s="456" t="s">
        <v>279</v>
      </c>
      <c r="C374" s="456" t="s">
        <v>16</v>
      </c>
      <c r="D374" s="456">
        <v>1065363.76987384</v>
      </c>
      <c r="E374" s="456">
        <v>3.7251101809101401</v>
      </c>
    </row>
    <row r="375" spans="1:5" x14ac:dyDescent="0.25">
      <c r="A375" s="456" t="s">
        <v>280</v>
      </c>
      <c r="B375" s="456" t="s">
        <v>281</v>
      </c>
      <c r="C375" s="456" t="s">
        <v>15</v>
      </c>
      <c r="D375" s="456">
        <v>1184371.0003543401</v>
      </c>
      <c r="E375" s="456">
        <v>20.7602301477243</v>
      </c>
    </row>
    <row r="376" spans="1:5" x14ac:dyDescent="0.25">
      <c r="A376" s="456" t="s">
        <v>280</v>
      </c>
      <c r="B376" s="456" t="s">
        <v>281</v>
      </c>
      <c r="C376" s="456" t="s">
        <v>16</v>
      </c>
      <c r="D376" s="456">
        <v>1886396.1011443899</v>
      </c>
      <c r="E376" s="456">
        <v>4.2736805844663603</v>
      </c>
    </row>
    <row r="377" spans="1:5" x14ac:dyDescent="0.25">
      <c r="A377" s="456" t="s">
        <v>282</v>
      </c>
      <c r="B377" s="456" t="s">
        <v>283</v>
      </c>
      <c r="C377" s="456" t="s">
        <v>15</v>
      </c>
      <c r="D377" s="456">
        <v>531590.524071199</v>
      </c>
      <c r="E377" s="456">
        <v>11.756637889492101</v>
      </c>
    </row>
    <row r="378" spans="1:5" x14ac:dyDescent="0.25">
      <c r="A378" s="456" t="s">
        <v>282</v>
      </c>
      <c r="B378" s="456" t="s">
        <v>283</v>
      </c>
      <c r="C378" s="456" t="s">
        <v>16</v>
      </c>
      <c r="D378" s="456">
        <v>546302.83032015804</v>
      </c>
      <c r="E378" s="456">
        <v>4.3691445593103104</v>
      </c>
    </row>
    <row r="379" spans="1:5" x14ac:dyDescent="0.25">
      <c r="A379" s="456" t="s">
        <v>284</v>
      </c>
      <c r="B379" s="456" t="s">
        <v>285</v>
      </c>
      <c r="C379" s="456" t="s">
        <v>15</v>
      </c>
      <c r="D379" s="456">
        <v>525567.63344064599</v>
      </c>
      <c r="E379" s="456">
        <v>5.7805537806829097</v>
      </c>
    </row>
    <row r="380" spans="1:5" x14ac:dyDescent="0.25">
      <c r="A380" s="456" t="s">
        <v>284</v>
      </c>
      <c r="B380" s="456" t="s">
        <v>285</v>
      </c>
      <c r="C380" s="456" t="s">
        <v>16</v>
      </c>
      <c r="D380" s="456">
        <v>667321.96433095902</v>
      </c>
      <c r="E380" s="456">
        <v>3.7624859417849801</v>
      </c>
    </row>
    <row r="381" spans="1:5" x14ac:dyDescent="0.25">
      <c r="A381" s="456" t="s">
        <v>286</v>
      </c>
      <c r="B381" s="456" t="s">
        <v>287</v>
      </c>
      <c r="C381" s="456" t="s">
        <v>15</v>
      </c>
      <c r="D381" s="456">
        <v>1087570.2989365701</v>
      </c>
      <c r="E381" s="456">
        <v>24.094309618100201</v>
      </c>
    </row>
    <row r="382" spans="1:5" x14ac:dyDescent="0.25">
      <c r="A382" s="456" t="s">
        <v>286</v>
      </c>
      <c r="B382" s="456" t="s">
        <v>287</v>
      </c>
      <c r="C382" s="456" t="s">
        <v>16</v>
      </c>
      <c r="D382" s="456">
        <v>2023153.5350760799</v>
      </c>
      <c r="E382" s="456">
        <v>5.9135283821594502</v>
      </c>
    </row>
    <row r="383" spans="1:5" x14ac:dyDescent="0.25">
      <c r="A383" s="456" t="s">
        <v>288</v>
      </c>
      <c r="B383" s="456" t="s">
        <v>289</v>
      </c>
      <c r="C383" s="456" t="s">
        <v>15</v>
      </c>
      <c r="D383" s="456">
        <v>825412.73670744395</v>
      </c>
      <c r="E383" s="456">
        <v>11.2431205533506</v>
      </c>
    </row>
    <row r="384" spans="1:5" x14ac:dyDescent="0.25">
      <c r="A384" s="456" t="s">
        <v>288</v>
      </c>
      <c r="B384" s="456" t="s">
        <v>289</v>
      </c>
      <c r="C384" s="456" t="s">
        <v>16</v>
      </c>
      <c r="D384" s="456">
        <v>1977433.9511762599</v>
      </c>
      <c r="E384" s="456">
        <v>4.7954184768589698</v>
      </c>
    </row>
    <row r="385" spans="1:5" x14ac:dyDescent="0.25">
      <c r="A385" s="456" t="s">
        <v>290</v>
      </c>
      <c r="B385" s="456" t="s">
        <v>291</v>
      </c>
      <c r="C385" s="456" t="s">
        <v>15</v>
      </c>
      <c r="D385" s="456">
        <v>403454.78521231702</v>
      </c>
      <c r="E385" s="456">
        <v>6.7197593430332399</v>
      </c>
    </row>
    <row r="386" spans="1:5" x14ac:dyDescent="0.25">
      <c r="A386" s="456" t="s">
        <v>290</v>
      </c>
      <c r="B386" s="456" t="s">
        <v>291</v>
      </c>
      <c r="C386" s="456" t="s">
        <v>16</v>
      </c>
      <c r="D386" s="456">
        <v>576080.76494651195</v>
      </c>
      <c r="E386" s="456">
        <v>6.2114890845756099</v>
      </c>
    </row>
    <row r="387" spans="1:5" x14ac:dyDescent="0.25">
      <c r="A387" s="456" t="s">
        <v>292</v>
      </c>
      <c r="B387" s="456" t="s">
        <v>293</v>
      </c>
      <c r="C387" s="456" t="s">
        <v>15</v>
      </c>
      <c r="D387" s="456">
        <v>801349.08441881696</v>
      </c>
      <c r="E387" s="456">
        <v>15.248203081905199</v>
      </c>
    </row>
    <row r="388" spans="1:5" x14ac:dyDescent="0.25">
      <c r="A388" s="456" t="s">
        <v>292</v>
      </c>
      <c r="B388" s="456" t="s">
        <v>293</v>
      </c>
      <c r="C388" s="456" t="s">
        <v>16</v>
      </c>
      <c r="D388" s="456">
        <v>2488701.4310665899</v>
      </c>
      <c r="E388" s="456">
        <v>6.3059514637526899</v>
      </c>
    </row>
    <row r="389" spans="1:5" x14ac:dyDescent="0.25">
      <c r="A389" s="456" t="s">
        <v>294</v>
      </c>
      <c r="B389" s="456" t="s">
        <v>295</v>
      </c>
      <c r="C389" s="456" t="s">
        <v>15</v>
      </c>
      <c r="D389" s="456">
        <v>4523452.0794737404</v>
      </c>
      <c r="E389" s="456">
        <v>13.788661429416599</v>
      </c>
    </row>
    <row r="390" spans="1:5" x14ac:dyDescent="0.25">
      <c r="A390" s="456" t="s">
        <v>294</v>
      </c>
      <c r="B390" s="456" t="s">
        <v>295</v>
      </c>
      <c r="C390" s="456" t="s">
        <v>16</v>
      </c>
      <c r="D390" s="456">
        <v>5331182.3837457104</v>
      </c>
      <c r="E390" s="456">
        <v>3.8818366560754298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1077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457" t="s">
        <v>26</v>
      </c>
      <c r="B401" s="457" t="s">
        <v>27</v>
      </c>
      <c r="C401" s="457" t="s">
        <v>15</v>
      </c>
      <c r="D401" s="457">
        <v>856201.01327884698</v>
      </c>
      <c r="E401" s="457">
        <v>17.260143024428</v>
      </c>
    </row>
    <row r="402" spans="1:5" x14ac:dyDescent="0.25">
      <c r="A402" s="457" t="s">
        <v>26</v>
      </c>
      <c r="B402" s="457" t="s">
        <v>27</v>
      </c>
      <c r="C402" s="457" t="s">
        <v>16</v>
      </c>
      <c r="D402" s="457">
        <v>1150121.11474669</v>
      </c>
      <c r="E402" s="457">
        <v>8.5097938931886201</v>
      </c>
    </row>
    <row r="403" spans="1:5" x14ac:dyDescent="0.25">
      <c r="A403" s="457" t="s">
        <v>28</v>
      </c>
      <c r="B403" s="457" t="s">
        <v>29</v>
      </c>
      <c r="C403" s="457" t="s">
        <v>15</v>
      </c>
      <c r="D403" s="457">
        <v>703703.90238248697</v>
      </c>
      <c r="E403" s="457">
        <v>10.896557256602</v>
      </c>
    </row>
    <row r="404" spans="1:5" x14ac:dyDescent="0.25">
      <c r="A404" s="457" t="s">
        <v>28</v>
      </c>
      <c r="B404" s="457" t="s">
        <v>29</v>
      </c>
      <c r="C404" s="457" t="s">
        <v>16</v>
      </c>
      <c r="D404" s="457">
        <v>1373190.67518219</v>
      </c>
      <c r="E404" s="457">
        <v>8.9922712334980801</v>
      </c>
    </row>
    <row r="405" spans="1:5" x14ac:dyDescent="0.25">
      <c r="A405" s="457" t="s">
        <v>30</v>
      </c>
      <c r="B405" s="457" t="s">
        <v>31</v>
      </c>
      <c r="C405" s="457" t="s">
        <v>15</v>
      </c>
      <c r="D405" s="457">
        <v>605790.83333333302</v>
      </c>
      <c r="E405" s="457">
        <v>20.127753645888099</v>
      </c>
    </row>
    <row r="406" spans="1:5" x14ac:dyDescent="0.25">
      <c r="A406" s="457" t="s">
        <v>30</v>
      </c>
      <c r="B406" s="457" t="s">
        <v>31</v>
      </c>
      <c r="C406" s="457" t="s">
        <v>16</v>
      </c>
      <c r="D406" s="457">
        <v>649846.61148313503</v>
      </c>
      <c r="E406" s="457">
        <v>3.4220446085151002</v>
      </c>
    </row>
    <row r="407" spans="1:5" x14ac:dyDescent="0.25">
      <c r="A407" s="457" t="s">
        <v>32</v>
      </c>
      <c r="B407" s="457" t="s">
        <v>33</v>
      </c>
      <c r="C407" s="457" t="s">
        <v>15</v>
      </c>
      <c r="D407" s="457">
        <v>499976.946536267</v>
      </c>
      <c r="E407" s="457">
        <v>5.9523472459665498</v>
      </c>
    </row>
    <row r="408" spans="1:5" x14ac:dyDescent="0.25">
      <c r="A408" s="457" t="s">
        <v>32</v>
      </c>
      <c r="B408" s="457" t="s">
        <v>33</v>
      </c>
      <c r="C408" s="457" t="s">
        <v>16</v>
      </c>
      <c r="D408" s="457">
        <v>845191.10704250797</v>
      </c>
      <c r="E408" s="457">
        <v>7.4808592685859203</v>
      </c>
    </row>
    <row r="409" spans="1:5" x14ac:dyDescent="0.25">
      <c r="A409" s="457" t="s">
        <v>34</v>
      </c>
      <c r="B409" s="457" t="s">
        <v>35</v>
      </c>
      <c r="C409" s="457" t="s">
        <v>15</v>
      </c>
      <c r="D409" s="457">
        <v>516759.27863979799</v>
      </c>
      <c r="E409" s="457">
        <v>13.674919336239601</v>
      </c>
    </row>
    <row r="410" spans="1:5" x14ac:dyDescent="0.25">
      <c r="A410" s="457" t="s">
        <v>34</v>
      </c>
      <c r="B410" s="457" t="s">
        <v>35</v>
      </c>
      <c r="C410" s="457" t="s">
        <v>16</v>
      </c>
      <c r="D410" s="457">
        <v>985957.27992515301</v>
      </c>
      <c r="E410" s="457">
        <v>26.328607609902502</v>
      </c>
    </row>
    <row r="411" spans="1:5" x14ac:dyDescent="0.25">
      <c r="A411" s="457" t="s">
        <v>36</v>
      </c>
      <c r="B411" s="457" t="s">
        <v>37</v>
      </c>
      <c r="C411" s="457" t="s">
        <v>15</v>
      </c>
      <c r="D411" s="457">
        <v>388833.75633386598</v>
      </c>
      <c r="E411" s="457">
        <v>4.4006886059270096</v>
      </c>
    </row>
    <row r="412" spans="1:5" x14ac:dyDescent="0.25">
      <c r="A412" s="457" t="s">
        <v>36</v>
      </c>
      <c r="B412" s="457" t="s">
        <v>37</v>
      </c>
      <c r="C412" s="457" t="s">
        <v>16</v>
      </c>
      <c r="D412" s="457">
        <v>402176.96016038099</v>
      </c>
      <c r="E412" s="457">
        <v>2.3860259648486499</v>
      </c>
    </row>
    <row r="413" spans="1:5" x14ac:dyDescent="0.25">
      <c r="A413" s="457" t="s">
        <v>38</v>
      </c>
      <c r="B413" s="457" t="s">
        <v>39</v>
      </c>
      <c r="C413" s="457" t="s">
        <v>15</v>
      </c>
      <c r="D413" s="457">
        <v>615245.06017352606</v>
      </c>
      <c r="E413" s="457">
        <v>15.3182139579928</v>
      </c>
    </row>
    <row r="414" spans="1:5" x14ac:dyDescent="0.25">
      <c r="A414" s="457" t="s">
        <v>38</v>
      </c>
      <c r="B414" s="457" t="s">
        <v>39</v>
      </c>
      <c r="C414" s="457" t="s">
        <v>16</v>
      </c>
      <c r="D414" s="457">
        <v>1281239.5397016599</v>
      </c>
      <c r="E414" s="457">
        <v>13.611843813671999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1078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1079</v>
      </c>
    </row>
    <row r="12" spans="1:5" x14ac:dyDescent="0.25">
      <c r="A12" s="3" t="s">
        <v>6</v>
      </c>
    </row>
    <row r="13" spans="1:5" x14ac:dyDescent="0.25">
      <c r="A13" s="3" t="s">
        <v>1080</v>
      </c>
    </row>
    <row r="15" spans="1:5" ht="17.25" x14ac:dyDescent="0.3">
      <c r="A15" s="4" t="s">
        <v>1081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58" t="s">
        <v>13</v>
      </c>
      <c r="B17" s="458" t="s">
        <v>14</v>
      </c>
      <c r="C17" s="458" t="s">
        <v>15</v>
      </c>
      <c r="D17" s="458">
        <v>16696.8178761089</v>
      </c>
      <c r="E17" s="458">
        <v>17.064112613964301</v>
      </c>
    </row>
    <row r="18" spans="1:5" x14ac:dyDescent="0.25">
      <c r="A18" s="458" t="s">
        <v>13</v>
      </c>
      <c r="B18" s="458" t="s">
        <v>14</v>
      </c>
      <c r="C18" s="458" t="s">
        <v>16</v>
      </c>
      <c r="D18" s="458">
        <v>43285.807310024597</v>
      </c>
      <c r="E18" s="458">
        <v>3.7812018178678</v>
      </c>
    </row>
    <row r="19" spans="1:5" x14ac:dyDescent="0.25">
      <c r="A19" s="458" t="s">
        <v>13</v>
      </c>
      <c r="B19" s="458" t="s">
        <v>18</v>
      </c>
      <c r="C19" s="458" t="s">
        <v>15</v>
      </c>
      <c r="D19" s="458">
        <v>16696.8178761089</v>
      </c>
      <c r="E19" s="458">
        <v>17.064112613964301</v>
      </c>
    </row>
    <row r="20" spans="1:5" x14ac:dyDescent="0.25">
      <c r="A20" s="458" t="s">
        <v>13</v>
      </c>
      <c r="B20" s="458" t="s">
        <v>18</v>
      </c>
      <c r="C20" s="458" t="s">
        <v>16</v>
      </c>
      <c r="D20" s="458">
        <v>43285.807310024597</v>
      </c>
      <c r="E20" s="458">
        <v>3.7812018178678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1082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59" t="s">
        <v>13</v>
      </c>
      <c r="B31" s="459" t="s">
        <v>14</v>
      </c>
      <c r="C31" s="459" t="s">
        <v>15</v>
      </c>
      <c r="D31" s="459">
        <v>16696.8178761089</v>
      </c>
      <c r="E31" s="459">
        <v>17.064112613964301</v>
      </c>
    </row>
    <row r="32" spans="1:5" x14ac:dyDescent="0.25">
      <c r="A32" s="459" t="s">
        <v>13</v>
      </c>
      <c r="B32" s="459" t="s">
        <v>14</v>
      </c>
      <c r="C32" s="459" t="s">
        <v>16</v>
      </c>
      <c r="D32" s="459">
        <v>43285.807310024597</v>
      </c>
      <c r="E32" s="459">
        <v>3.7812018178678</v>
      </c>
    </row>
    <row r="33" spans="1:5" x14ac:dyDescent="0.25">
      <c r="A33" s="459" t="s">
        <v>26</v>
      </c>
      <c r="B33" s="459" t="s">
        <v>27</v>
      </c>
      <c r="C33" s="459" t="s">
        <v>15</v>
      </c>
      <c r="D33" s="459">
        <v>9951.2197203042597</v>
      </c>
      <c r="E33" s="459">
        <v>26.319701860254199</v>
      </c>
    </row>
    <row r="34" spans="1:5" x14ac:dyDescent="0.25">
      <c r="A34" s="459" t="s">
        <v>26</v>
      </c>
      <c r="B34" s="459" t="s">
        <v>27</v>
      </c>
      <c r="C34" s="459" t="s">
        <v>16</v>
      </c>
      <c r="D34" s="459">
        <v>30950.905981775501</v>
      </c>
      <c r="E34" s="459">
        <v>55.143078572609603</v>
      </c>
    </row>
    <row r="35" spans="1:5" x14ac:dyDescent="0.25">
      <c r="A35" s="459" t="s">
        <v>28</v>
      </c>
      <c r="B35" s="459" t="s">
        <v>29</v>
      </c>
      <c r="C35" s="459" t="s">
        <v>15</v>
      </c>
      <c r="D35" s="459">
        <v>14572.9688334456</v>
      </c>
      <c r="E35" s="459">
        <v>17.258769846316401</v>
      </c>
    </row>
    <row r="36" spans="1:5" x14ac:dyDescent="0.25">
      <c r="A36" s="459" t="s">
        <v>28</v>
      </c>
      <c r="B36" s="459" t="s">
        <v>29</v>
      </c>
      <c r="C36" s="459" t="s">
        <v>16</v>
      </c>
      <c r="D36" s="459">
        <v>35334.637854262</v>
      </c>
      <c r="E36" s="459">
        <v>20.047774341939501</v>
      </c>
    </row>
    <row r="37" spans="1:5" x14ac:dyDescent="0.25">
      <c r="A37" s="459" t="s">
        <v>30</v>
      </c>
      <c r="B37" s="459" t="s">
        <v>31</v>
      </c>
      <c r="C37" s="459" t="s">
        <v>15</v>
      </c>
      <c r="D37" s="459">
        <v>4805.5554606119804</v>
      </c>
      <c r="E37" s="459">
        <v>52.3528398473781</v>
      </c>
    </row>
    <row r="38" spans="1:5" x14ac:dyDescent="0.25">
      <c r="A38" s="459" t="s">
        <v>30</v>
      </c>
      <c r="B38" s="459" t="s">
        <v>31</v>
      </c>
      <c r="C38" s="459" t="s">
        <v>16</v>
      </c>
      <c r="D38" s="459">
        <v>6047.1697145857897</v>
      </c>
      <c r="E38" s="459">
        <v>9.8238198246234401</v>
      </c>
    </row>
    <row r="39" spans="1:5" x14ac:dyDescent="0.25">
      <c r="A39" s="459" t="s">
        <v>32</v>
      </c>
      <c r="B39" s="459" t="s">
        <v>33</v>
      </c>
      <c r="C39" s="459" t="s">
        <v>16</v>
      </c>
      <c r="D39" s="459">
        <v>37780.6707872517</v>
      </c>
      <c r="E39" s="459">
        <v>33.6950327397374</v>
      </c>
    </row>
    <row r="40" spans="1:5" x14ac:dyDescent="0.25">
      <c r="A40" s="459" t="s">
        <v>34</v>
      </c>
      <c r="B40" s="459" t="s">
        <v>35</v>
      </c>
      <c r="C40" s="459" t="s">
        <v>15</v>
      </c>
      <c r="D40" s="459">
        <v>7499.9997558593795</v>
      </c>
      <c r="E40" s="459">
        <v>32.394177457209501</v>
      </c>
    </row>
    <row r="41" spans="1:5" x14ac:dyDescent="0.25">
      <c r="A41" s="459" t="s">
        <v>34</v>
      </c>
      <c r="B41" s="459" t="s">
        <v>35</v>
      </c>
      <c r="C41" s="459" t="s">
        <v>16</v>
      </c>
      <c r="D41" s="459">
        <v>46891.6445764405</v>
      </c>
      <c r="E41" s="459">
        <v>24.941236561261299</v>
      </c>
    </row>
    <row r="42" spans="1:5" x14ac:dyDescent="0.25">
      <c r="A42" s="459" t="s">
        <v>36</v>
      </c>
      <c r="B42" s="459" t="s">
        <v>37</v>
      </c>
      <c r="C42" s="459" t="s">
        <v>15</v>
      </c>
      <c r="D42" s="459">
        <v>24645.1237556907</v>
      </c>
      <c r="E42" s="459">
        <v>26.9994957660465</v>
      </c>
    </row>
    <row r="43" spans="1:5" x14ac:dyDescent="0.25">
      <c r="A43" s="459" t="s">
        <v>36</v>
      </c>
      <c r="B43" s="459" t="s">
        <v>37</v>
      </c>
      <c r="C43" s="459" t="s">
        <v>16</v>
      </c>
      <c r="D43" s="459">
        <v>19654.818924360701</v>
      </c>
      <c r="E43" s="459">
        <v>14.520689195158401</v>
      </c>
    </row>
    <row r="44" spans="1:5" x14ac:dyDescent="0.25">
      <c r="A44" s="459" t="s">
        <v>38</v>
      </c>
      <c r="B44" s="459" t="s">
        <v>39</v>
      </c>
      <c r="C44" s="459" t="s">
        <v>16</v>
      </c>
      <c r="D44" s="459">
        <v>24068.1024690829</v>
      </c>
      <c r="E44" s="459">
        <v>28.650586285136399</v>
      </c>
    </row>
    <row r="45" spans="1:5" x14ac:dyDescent="0.25">
      <c r="A45" t="s">
        <v>19</v>
      </c>
    </row>
    <row r="46" spans="1:5" x14ac:dyDescent="0.25">
      <c r="A46" t="s">
        <v>20</v>
      </c>
    </row>
    <row r="47" spans="1:5" x14ac:dyDescent="0.25">
      <c r="A47" t="s">
        <v>21</v>
      </c>
    </row>
    <row r="48" spans="1:5" x14ac:dyDescent="0.25">
      <c r="A48" t="s">
        <v>22</v>
      </c>
    </row>
    <row r="49" spans="1:5" x14ac:dyDescent="0.25">
      <c r="A49" t="s">
        <v>23</v>
      </c>
    </row>
    <row r="52" spans="1:5" x14ac:dyDescent="0.25">
      <c r="E52" s="7" t="str">
        <f>HYPERLINK("#'Indice'!A1", "Ir al índice")</f>
        <v>Ir al índice</v>
      </c>
    </row>
    <row r="53" spans="1:5" ht="17.25" x14ac:dyDescent="0.3">
      <c r="A53" s="4" t="s">
        <v>1083</v>
      </c>
    </row>
    <row r="54" spans="1:5" x14ac:dyDescent="0.25">
      <c r="A54" s="5" t="s">
        <v>9</v>
      </c>
      <c r="B54" s="5" t="s">
        <v>10</v>
      </c>
      <c r="C54" s="5" t="s">
        <v>1145</v>
      </c>
      <c r="D54" s="5" t="s">
        <v>573</v>
      </c>
      <c r="E54" s="5" t="s">
        <v>574</v>
      </c>
    </row>
    <row r="55" spans="1:5" x14ac:dyDescent="0.25">
      <c r="A55" s="460" t="s">
        <v>13</v>
      </c>
      <c r="B55" s="460" t="s">
        <v>14</v>
      </c>
      <c r="C55" s="460" t="s">
        <v>15</v>
      </c>
      <c r="D55" s="460">
        <v>16696.8178761089</v>
      </c>
      <c r="E55" s="460">
        <v>17.064112613964301</v>
      </c>
    </row>
    <row r="56" spans="1:5" x14ac:dyDescent="0.25">
      <c r="A56" s="460" t="s">
        <v>13</v>
      </c>
      <c r="B56" s="460" t="s">
        <v>14</v>
      </c>
      <c r="C56" s="460" t="s">
        <v>16</v>
      </c>
      <c r="D56" s="460">
        <v>43285.807310024597</v>
      </c>
      <c r="E56" s="460">
        <v>3.7812018178678</v>
      </c>
    </row>
    <row r="57" spans="1:5" x14ac:dyDescent="0.25">
      <c r="A57" s="460" t="s">
        <v>41</v>
      </c>
      <c r="B57" s="460" t="s">
        <v>42</v>
      </c>
      <c r="C57" s="460" t="s">
        <v>16</v>
      </c>
      <c r="D57" s="460">
        <v>18211.0029119254</v>
      </c>
      <c r="E57" s="460">
        <v>22.4187872105271</v>
      </c>
    </row>
    <row r="58" spans="1:5" x14ac:dyDescent="0.25">
      <c r="A58" s="460" t="s">
        <v>43</v>
      </c>
      <c r="B58" s="460" t="s">
        <v>44</v>
      </c>
      <c r="C58" s="460" t="s">
        <v>16</v>
      </c>
      <c r="D58" s="460">
        <v>33075.868430047703</v>
      </c>
      <c r="E58" s="460">
        <v>15.7216287786131</v>
      </c>
    </row>
    <row r="59" spans="1:5" x14ac:dyDescent="0.25">
      <c r="A59" s="460" t="s">
        <v>28</v>
      </c>
      <c r="B59" s="460" t="s">
        <v>29</v>
      </c>
      <c r="C59" s="460" t="s">
        <v>15</v>
      </c>
      <c r="D59" s="460">
        <v>15095.6968077321</v>
      </c>
      <c r="E59" s="460">
        <v>16.456602322549699</v>
      </c>
    </row>
    <row r="60" spans="1:5" x14ac:dyDescent="0.25">
      <c r="A60" s="460" t="s">
        <v>28</v>
      </c>
      <c r="B60" s="460" t="s">
        <v>29</v>
      </c>
      <c r="C60" s="460" t="s">
        <v>16</v>
      </c>
      <c r="D60" s="460">
        <v>34750.696099286899</v>
      </c>
      <c r="E60" s="460">
        <v>31.191095413822001</v>
      </c>
    </row>
    <row r="61" spans="1:5" x14ac:dyDescent="0.25">
      <c r="A61" s="460" t="s">
        <v>45</v>
      </c>
      <c r="B61" s="460" t="s">
        <v>46</v>
      </c>
      <c r="C61" s="460" t="s">
        <v>15</v>
      </c>
      <c r="D61" s="460">
        <v>18267.174202833499</v>
      </c>
      <c r="E61" s="460">
        <v>36.457571288395798</v>
      </c>
    </row>
    <row r="62" spans="1:5" x14ac:dyDescent="0.25">
      <c r="A62" s="460" t="s">
        <v>45</v>
      </c>
      <c r="B62" s="460" t="s">
        <v>46</v>
      </c>
      <c r="C62" s="460" t="s">
        <v>16</v>
      </c>
      <c r="D62" s="460">
        <v>12069.6370591828</v>
      </c>
      <c r="E62" s="460">
        <v>16.555557216357698</v>
      </c>
    </row>
    <row r="63" spans="1:5" x14ac:dyDescent="0.25">
      <c r="A63" s="460" t="s">
        <v>47</v>
      </c>
      <c r="B63" s="460" t="s">
        <v>48</v>
      </c>
      <c r="C63" s="460" t="s">
        <v>15</v>
      </c>
      <c r="D63" s="460">
        <v>20824.307323523699</v>
      </c>
      <c r="E63" s="460">
        <v>45.823072124221902</v>
      </c>
    </row>
    <row r="64" spans="1:5" x14ac:dyDescent="0.25">
      <c r="A64" s="460" t="s">
        <v>47</v>
      </c>
      <c r="B64" s="460" t="s">
        <v>48</v>
      </c>
      <c r="C64" s="460" t="s">
        <v>16</v>
      </c>
      <c r="D64" s="460">
        <v>30194.687955527301</v>
      </c>
      <c r="E64" s="460">
        <v>19.685257911896102</v>
      </c>
    </row>
    <row r="65" spans="1:5" x14ac:dyDescent="0.25">
      <c r="A65" s="460" t="s">
        <v>49</v>
      </c>
      <c r="B65" s="460" t="s">
        <v>50</v>
      </c>
      <c r="C65" s="460" t="s">
        <v>15</v>
      </c>
      <c r="D65" s="460">
        <v>30328.672869802402</v>
      </c>
      <c r="E65" s="460">
        <v>22.7080529298423</v>
      </c>
    </row>
    <row r="66" spans="1:5" x14ac:dyDescent="0.25">
      <c r="A66" s="460" t="s">
        <v>49</v>
      </c>
      <c r="B66" s="460" t="s">
        <v>50</v>
      </c>
      <c r="C66" s="460" t="s">
        <v>16</v>
      </c>
      <c r="D66" s="460">
        <v>28311.963240221001</v>
      </c>
      <c r="E66" s="460">
        <v>25.306270471200499</v>
      </c>
    </row>
    <row r="67" spans="1:5" x14ac:dyDescent="0.25">
      <c r="A67" s="460" t="s">
        <v>51</v>
      </c>
      <c r="B67" s="460" t="s">
        <v>52</v>
      </c>
      <c r="C67" s="460" t="s">
        <v>15</v>
      </c>
      <c r="D67" s="460">
        <v>4198.4664307101002</v>
      </c>
      <c r="E67" s="460">
        <v>29.532798186663999</v>
      </c>
    </row>
    <row r="68" spans="1:5" x14ac:dyDescent="0.25">
      <c r="A68" s="460" t="s">
        <v>51</v>
      </c>
      <c r="B68" s="460" t="s">
        <v>52</v>
      </c>
      <c r="C68" s="460" t="s">
        <v>16</v>
      </c>
      <c r="D68" s="460">
        <v>19340.967435577499</v>
      </c>
      <c r="E68" s="460">
        <v>23.216215821438599</v>
      </c>
    </row>
    <row r="69" spans="1:5" x14ac:dyDescent="0.25">
      <c r="A69" s="460" t="s">
        <v>32</v>
      </c>
      <c r="B69" s="460" t="s">
        <v>33</v>
      </c>
      <c r="C69" s="460" t="s">
        <v>16</v>
      </c>
      <c r="D69" s="460">
        <v>37780.6707872517</v>
      </c>
      <c r="E69" s="460">
        <v>33.6950327397374</v>
      </c>
    </row>
    <row r="70" spans="1:5" x14ac:dyDescent="0.25">
      <c r="A70" s="460" t="s">
        <v>53</v>
      </c>
      <c r="B70" s="460" t="s">
        <v>54</v>
      </c>
      <c r="C70" s="460" t="s">
        <v>16</v>
      </c>
      <c r="D70" s="460">
        <v>51710.892845137598</v>
      </c>
      <c r="E70" s="460">
        <v>44.271047311676703</v>
      </c>
    </row>
    <row r="71" spans="1:5" x14ac:dyDescent="0.25">
      <c r="A71" s="460" t="s">
        <v>34</v>
      </c>
      <c r="B71" s="460" t="s">
        <v>35</v>
      </c>
      <c r="C71" s="460" t="s">
        <v>16</v>
      </c>
      <c r="D71" s="460">
        <v>47673.790938485203</v>
      </c>
      <c r="E71" s="460">
        <v>25.167307004926499</v>
      </c>
    </row>
    <row r="72" spans="1:5" x14ac:dyDescent="0.25">
      <c r="A72" s="460" t="s">
        <v>38</v>
      </c>
      <c r="B72" s="460" t="s">
        <v>39</v>
      </c>
      <c r="C72" s="460" t="s">
        <v>16</v>
      </c>
      <c r="D72" s="460">
        <v>22918.170242103799</v>
      </c>
      <c r="E72" s="460">
        <v>45.960492203083902</v>
      </c>
    </row>
    <row r="73" spans="1:5" x14ac:dyDescent="0.25">
      <c r="A73" s="460" t="s">
        <v>57</v>
      </c>
      <c r="B73" s="460" t="s">
        <v>58</v>
      </c>
      <c r="C73" s="460" t="s">
        <v>15</v>
      </c>
      <c r="D73" s="460">
        <v>6218.9209403299101</v>
      </c>
      <c r="E73" s="460">
        <v>18.246466229861799</v>
      </c>
    </row>
    <row r="74" spans="1:5" x14ac:dyDescent="0.25">
      <c r="A74" s="460" t="s">
        <v>57</v>
      </c>
      <c r="B74" s="460" t="s">
        <v>58</v>
      </c>
      <c r="C74" s="460" t="s">
        <v>16</v>
      </c>
      <c r="D74" s="460">
        <v>55244.226241423901</v>
      </c>
      <c r="E74" s="460">
        <v>30.808799154319999</v>
      </c>
    </row>
    <row r="75" spans="1:5" x14ac:dyDescent="0.25">
      <c r="A75" s="460" t="s">
        <v>59</v>
      </c>
      <c r="B75" s="460" t="s">
        <v>60</v>
      </c>
      <c r="C75" s="460" t="s">
        <v>15</v>
      </c>
      <c r="D75" s="460">
        <v>7117.9050383222602</v>
      </c>
      <c r="E75" s="460">
        <v>29.977894600497699</v>
      </c>
    </row>
    <row r="76" spans="1:5" x14ac:dyDescent="0.25">
      <c r="A76" s="460" t="s">
        <v>59</v>
      </c>
      <c r="B76" s="460" t="s">
        <v>60</v>
      </c>
      <c r="C76" s="460" t="s">
        <v>16</v>
      </c>
      <c r="D76" s="460">
        <v>41126.622511730799</v>
      </c>
      <c r="E76" s="460">
        <v>15.212268776275099</v>
      </c>
    </row>
    <row r="77" spans="1:5" x14ac:dyDescent="0.25">
      <c r="A77" s="460" t="s">
        <v>61</v>
      </c>
      <c r="B77" s="460" t="s">
        <v>62</v>
      </c>
      <c r="C77" s="460" t="s">
        <v>16</v>
      </c>
      <c r="D77" s="460">
        <v>89132.449891353404</v>
      </c>
      <c r="E77" s="460">
        <v>55.331628391516702</v>
      </c>
    </row>
    <row r="78" spans="1:5" x14ac:dyDescent="0.25">
      <c r="A78" s="460" t="s">
        <v>63</v>
      </c>
      <c r="B78" s="460" t="s">
        <v>64</v>
      </c>
      <c r="C78" s="460" t="s">
        <v>15</v>
      </c>
      <c r="D78" s="460">
        <v>21745.790149663299</v>
      </c>
      <c r="E78" s="460">
        <v>60.609012294387199</v>
      </c>
    </row>
    <row r="79" spans="1:5" x14ac:dyDescent="0.25">
      <c r="A79" s="460" t="s">
        <v>63</v>
      </c>
      <c r="B79" s="460" t="s">
        <v>64</v>
      </c>
      <c r="C79" s="460" t="s">
        <v>16</v>
      </c>
      <c r="D79" s="460">
        <v>18648.6663117139</v>
      </c>
      <c r="E79" s="460">
        <v>23.1707253660696</v>
      </c>
    </row>
    <row r="80" spans="1:5" x14ac:dyDescent="0.25">
      <c r="A80" t="s">
        <v>19</v>
      </c>
    </row>
    <row r="81" spans="1:5" x14ac:dyDescent="0.25">
      <c r="A81" t="s">
        <v>20</v>
      </c>
    </row>
    <row r="82" spans="1:5" x14ac:dyDescent="0.25">
      <c r="A82" t="s">
        <v>21</v>
      </c>
    </row>
    <row r="83" spans="1:5" x14ac:dyDescent="0.25">
      <c r="A83" t="s">
        <v>22</v>
      </c>
    </row>
    <row r="84" spans="1:5" x14ac:dyDescent="0.25">
      <c r="A84" t="s">
        <v>23</v>
      </c>
    </row>
    <row r="87" spans="1:5" x14ac:dyDescent="0.25">
      <c r="E87" s="7" t="str">
        <f>HYPERLINK("#'Indice'!A1", "Ir al índice")</f>
        <v>Ir al índice</v>
      </c>
    </row>
    <row r="88" spans="1:5" ht="17.25" x14ac:dyDescent="0.3">
      <c r="A88" s="4" t="s">
        <v>1084</v>
      </c>
    </row>
    <row r="89" spans="1:5" x14ac:dyDescent="0.25">
      <c r="A89" s="5" t="s">
        <v>9</v>
      </c>
      <c r="B89" s="5" t="s">
        <v>70</v>
      </c>
      <c r="C89" s="5" t="s">
        <v>1145</v>
      </c>
      <c r="D89" s="5" t="s">
        <v>573</v>
      </c>
      <c r="E89" s="5" t="s">
        <v>574</v>
      </c>
    </row>
    <row r="90" spans="1:5" x14ac:dyDescent="0.25">
      <c r="A90" s="461" t="s">
        <v>71</v>
      </c>
      <c r="B90" s="461" t="s">
        <v>72</v>
      </c>
      <c r="C90" s="461" t="s">
        <v>15</v>
      </c>
      <c r="D90" s="461">
        <v>23509.483081266299</v>
      </c>
      <c r="E90" s="461">
        <v>18.1360555517447</v>
      </c>
    </row>
    <row r="91" spans="1:5" x14ac:dyDescent="0.25">
      <c r="A91" s="461" t="s">
        <v>71</v>
      </c>
      <c r="B91" s="461" t="s">
        <v>72</v>
      </c>
      <c r="C91" s="461" t="s">
        <v>16</v>
      </c>
      <c r="D91" s="461">
        <v>59843.229608444803</v>
      </c>
      <c r="E91" s="461">
        <v>8.9405364447415003</v>
      </c>
    </row>
    <row r="92" spans="1:5" x14ac:dyDescent="0.25">
      <c r="A92" s="461" t="s">
        <v>73</v>
      </c>
      <c r="B92" s="461" t="s">
        <v>74</v>
      </c>
      <c r="C92" s="461" t="s">
        <v>15</v>
      </c>
      <c r="D92" s="461">
        <v>80150.091222120202</v>
      </c>
      <c r="E92" s="461">
        <v>64.3425225287682</v>
      </c>
    </row>
    <row r="93" spans="1:5" x14ac:dyDescent="0.25">
      <c r="A93" s="461" t="s">
        <v>73</v>
      </c>
      <c r="B93" s="461" t="s">
        <v>74</v>
      </c>
      <c r="C93" s="461" t="s">
        <v>16</v>
      </c>
      <c r="D93" s="461">
        <v>113590.66922413</v>
      </c>
      <c r="E93" s="461">
        <v>32.253971680586503</v>
      </c>
    </row>
    <row r="94" spans="1:5" x14ac:dyDescent="0.25">
      <c r="A94" s="461" t="s">
        <v>75</v>
      </c>
      <c r="B94" s="461" t="s">
        <v>76</v>
      </c>
      <c r="C94" s="461" t="s">
        <v>15</v>
      </c>
      <c r="D94" s="461">
        <v>2324.03930526774</v>
      </c>
      <c r="E94" s="461">
        <v>32.029269712938401</v>
      </c>
    </row>
    <row r="95" spans="1:5" x14ac:dyDescent="0.25">
      <c r="A95" s="461" t="s">
        <v>75</v>
      </c>
      <c r="B95" s="461" t="s">
        <v>76</v>
      </c>
      <c r="C95" s="461" t="s">
        <v>16</v>
      </c>
      <c r="D95" s="461">
        <v>36648.805321410997</v>
      </c>
      <c r="E95" s="461">
        <v>13.288764565415599</v>
      </c>
    </row>
    <row r="96" spans="1:5" x14ac:dyDescent="0.25">
      <c r="A96" s="461" t="s">
        <v>77</v>
      </c>
      <c r="B96" s="461" t="s">
        <v>78</v>
      </c>
      <c r="C96" s="461" t="s">
        <v>16</v>
      </c>
      <c r="D96" s="461">
        <v>36544.240785076203</v>
      </c>
      <c r="E96" s="461">
        <v>11.876109380598299</v>
      </c>
    </row>
    <row r="97" spans="1:5" x14ac:dyDescent="0.25">
      <c r="A97" s="461" t="s">
        <v>79</v>
      </c>
      <c r="B97" s="461" t="s">
        <v>80</v>
      </c>
      <c r="C97" s="461" t="s">
        <v>15</v>
      </c>
      <c r="D97" s="461">
        <v>20567.6992199868</v>
      </c>
      <c r="E97" s="461">
        <v>35.762084058920301</v>
      </c>
    </row>
    <row r="98" spans="1:5" x14ac:dyDescent="0.25">
      <c r="A98" s="461" t="s">
        <v>79</v>
      </c>
      <c r="B98" s="461" t="s">
        <v>80</v>
      </c>
      <c r="C98" s="461" t="s">
        <v>16</v>
      </c>
      <c r="D98" s="461">
        <v>19507.4668072758</v>
      </c>
      <c r="E98" s="461">
        <v>9.7793982792321508</v>
      </c>
    </row>
    <row r="99" spans="1:5" x14ac:dyDescent="0.25">
      <c r="A99" s="461" t="s">
        <v>81</v>
      </c>
      <c r="B99" s="461" t="s">
        <v>82</v>
      </c>
      <c r="C99" s="461" t="s">
        <v>16</v>
      </c>
      <c r="D99" s="461">
        <v>41568.709814482303</v>
      </c>
      <c r="E99" s="461">
        <v>19.546255678930699</v>
      </c>
    </row>
    <row r="100" spans="1:5" x14ac:dyDescent="0.25">
      <c r="A100" s="461" t="s">
        <v>83</v>
      </c>
      <c r="B100" s="461" t="s">
        <v>84</v>
      </c>
      <c r="C100" s="461" t="s">
        <v>15</v>
      </c>
      <c r="D100" s="461">
        <v>4076.22170041766</v>
      </c>
      <c r="E100" s="461">
        <v>15.1345864951675</v>
      </c>
    </row>
    <row r="101" spans="1:5" x14ac:dyDescent="0.25">
      <c r="A101" s="461" t="s">
        <v>83</v>
      </c>
      <c r="B101" s="461" t="s">
        <v>84</v>
      </c>
      <c r="C101" s="461" t="s">
        <v>16</v>
      </c>
      <c r="D101" s="461">
        <v>29715.262494713701</v>
      </c>
      <c r="E101" s="461">
        <v>25.859755653340201</v>
      </c>
    </row>
    <row r="102" spans="1:5" x14ac:dyDescent="0.25">
      <c r="A102" s="461" t="s">
        <v>85</v>
      </c>
      <c r="B102" s="461" t="s">
        <v>86</v>
      </c>
      <c r="C102" s="461" t="s">
        <v>15</v>
      </c>
      <c r="D102" s="461">
        <v>25214.909159065101</v>
      </c>
      <c r="E102" s="461">
        <v>61.385675490768698</v>
      </c>
    </row>
    <row r="103" spans="1:5" x14ac:dyDescent="0.25">
      <c r="A103" s="461" t="s">
        <v>85</v>
      </c>
      <c r="B103" s="461" t="s">
        <v>86</v>
      </c>
      <c r="C103" s="461" t="s">
        <v>16</v>
      </c>
      <c r="D103" s="461">
        <v>39659.845100596998</v>
      </c>
      <c r="E103" s="461">
        <v>8.9326910318896093</v>
      </c>
    </row>
    <row r="104" spans="1:5" x14ac:dyDescent="0.25">
      <c r="A104" s="461" t="s">
        <v>87</v>
      </c>
      <c r="B104" s="461" t="s">
        <v>88</v>
      </c>
      <c r="C104" s="461" t="s">
        <v>15</v>
      </c>
      <c r="D104" s="461">
        <v>14585.823525366</v>
      </c>
      <c r="E104" s="461">
        <v>37.502088467759499</v>
      </c>
    </row>
    <row r="105" spans="1:5" x14ac:dyDescent="0.25">
      <c r="A105" s="461" t="s">
        <v>87</v>
      </c>
      <c r="B105" s="461" t="s">
        <v>88</v>
      </c>
      <c r="C105" s="461" t="s">
        <v>16</v>
      </c>
      <c r="D105" s="461">
        <v>42112.244738416302</v>
      </c>
      <c r="E105" s="461">
        <v>7.8351897432410098</v>
      </c>
    </row>
    <row r="106" spans="1:5" x14ac:dyDescent="0.25">
      <c r="A106" s="461" t="s">
        <v>89</v>
      </c>
      <c r="B106" s="461" t="s">
        <v>90</v>
      </c>
      <c r="C106" s="461" t="s">
        <v>15</v>
      </c>
      <c r="D106" s="461">
        <v>11528.9132255192</v>
      </c>
      <c r="E106" s="461">
        <v>34.566946665800103</v>
      </c>
    </row>
    <row r="107" spans="1:5" x14ac:dyDescent="0.25">
      <c r="A107" s="461" t="s">
        <v>89</v>
      </c>
      <c r="B107" s="461" t="s">
        <v>90</v>
      </c>
      <c r="C107" s="461" t="s">
        <v>16</v>
      </c>
      <c r="D107" s="461">
        <v>31489.5941119118</v>
      </c>
      <c r="E107" s="461">
        <v>11.615537645399501</v>
      </c>
    </row>
    <row r="108" spans="1:5" x14ac:dyDescent="0.25">
      <c r="A108" s="461" t="s">
        <v>91</v>
      </c>
      <c r="B108" s="461" t="s">
        <v>92</v>
      </c>
      <c r="C108" s="461" t="s">
        <v>15</v>
      </c>
      <c r="D108" s="461">
        <v>6689.5741939534601</v>
      </c>
      <c r="E108" s="461">
        <v>18.270966678177899</v>
      </c>
    </row>
    <row r="109" spans="1:5" x14ac:dyDescent="0.25">
      <c r="A109" s="461" t="s">
        <v>91</v>
      </c>
      <c r="B109" s="461" t="s">
        <v>92</v>
      </c>
      <c r="C109" s="461" t="s">
        <v>16</v>
      </c>
      <c r="D109" s="461">
        <v>43383.891396852399</v>
      </c>
      <c r="E109" s="461">
        <v>5.6748189316257998</v>
      </c>
    </row>
    <row r="110" spans="1:5" x14ac:dyDescent="0.25">
      <c r="A110" s="461" t="s">
        <v>93</v>
      </c>
      <c r="B110" s="461" t="s">
        <v>94</v>
      </c>
      <c r="C110" s="461" t="s">
        <v>16</v>
      </c>
      <c r="D110" s="461">
        <v>50155.423911487902</v>
      </c>
      <c r="E110" s="461">
        <v>14.249478888725299</v>
      </c>
    </row>
    <row r="111" spans="1:5" x14ac:dyDescent="0.25">
      <c r="A111" s="461" t="s">
        <v>95</v>
      </c>
      <c r="B111" s="461" t="s">
        <v>96</v>
      </c>
      <c r="C111" s="461" t="s">
        <v>15</v>
      </c>
      <c r="D111" s="461">
        <v>6069.9975191968697</v>
      </c>
      <c r="E111" s="461">
        <v>30.3317622659542</v>
      </c>
    </row>
    <row r="112" spans="1:5" x14ac:dyDescent="0.25">
      <c r="A112" s="461" t="s">
        <v>95</v>
      </c>
      <c r="B112" s="461" t="s">
        <v>96</v>
      </c>
      <c r="C112" s="461" t="s">
        <v>16</v>
      </c>
      <c r="D112" s="461">
        <v>54425.419645849397</v>
      </c>
      <c r="E112" s="461">
        <v>8.7237079413679304</v>
      </c>
    </row>
    <row r="113" spans="1:5" x14ac:dyDescent="0.25">
      <c r="A113" s="461" t="s">
        <v>97</v>
      </c>
      <c r="B113" s="461" t="s">
        <v>98</v>
      </c>
      <c r="C113" s="461" t="s">
        <v>15</v>
      </c>
      <c r="D113" s="461">
        <v>4231.1837284892899</v>
      </c>
      <c r="E113" s="461">
        <v>31.975834495600601</v>
      </c>
    </row>
    <row r="114" spans="1:5" x14ac:dyDescent="0.25">
      <c r="A114" s="461" t="s">
        <v>97</v>
      </c>
      <c r="B114" s="461" t="s">
        <v>98</v>
      </c>
      <c r="C114" s="461" t="s">
        <v>16</v>
      </c>
      <c r="D114" s="461">
        <v>22082.623417340499</v>
      </c>
      <c r="E114" s="461">
        <v>18.518816101199501</v>
      </c>
    </row>
    <row r="115" spans="1:5" x14ac:dyDescent="0.25">
      <c r="A115" s="461" t="s">
        <v>99</v>
      </c>
      <c r="B115" s="461" t="s">
        <v>100</v>
      </c>
      <c r="C115" s="461" t="s">
        <v>15</v>
      </c>
      <c r="D115" s="461">
        <v>12760.469335363199</v>
      </c>
      <c r="E115" s="461">
        <v>37.6604455353338</v>
      </c>
    </row>
    <row r="116" spans="1:5" x14ac:dyDescent="0.25">
      <c r="A116" s="461" t="s">
        <v>99</v>
      </c>
      <c r="B116" s="461" t="s">
        <v>100</v>
      </c>
      <c r="C116" s="461" t="s">
        <v>16</v>
      </c>
      <c r="D116" s="461">
        <v>31733.208872078401</v>
      </c>
      <c r="E116" s="461">
        <v>9.0700168903009608</v>
      </c>
    </row>
    <row r="117" spans="1:5" x14ac:dyDescent="0.25">
      <c r="A117" s="461" t="s">
        <v>101</v>
      </c>
      <c r="B117" s="461" t="s">
        <v>102</v>
      </c>
      <c r="C117" s="461" t="s">
        <v>15</v>
      </c>
      <c r="D117" s="461">
        <v>15156.249990427001</v>
      </c>
      <c r="E117" s="461">
        <v>52.614260869305497</v>
      </c>
    </row>
    <row r="118" spans="1:5" x14ac:dyDescent="0.25">
      <c r="A118" s="461" t="s">
        <v>101</v>
      </c>
      <c r="B118" s="461" t="s">
        <v>102</v>
      </c>
      <c r="C118" s="461" t="s">
        <v>16</v>
      </c>
      <c r="D118" s="461">
        <v>31234.1129325847</v>
      </c>
      <c r="E118" s="461">
        <v>19.356466155161101</v>
      </c>
    </row>
    <row r="119" spans="1:5" x14ac:dyDescent="0.25">
      <c r="A119" s="461" t="s">
        <v>103</v>
      </c>
      <c r="B119" s="461" t="s">
        <v>104</v>
      </c>
      <c r="C119" s="461" t="s">
        <v>15</v>
      </c>
      <c r="D119" s="461">
        <v>4186.3440758454699</v>
      </c>
      <c r="E119" s="461">
        <v>30.124409793483402</v>
      </c>
    </row>
    <row r="120" spans="1:5" x14ac:dyDescent="0.25">
      <c r="A120" s="461" t="s">
        <v>103</v>
      </c>
      <c r="B120" s="461" t="s">
        <v>104</v>
      </c>
      <c r="C120" s="461" t="s">
        <v>16</v>
      </c>
      <c r="D120" s="461">
        <v>44759.214818934401</v>
      </c>
      <c r="E120" s="461">
        <v>13.2679285587756</v>
      </c>
    </row>
    <row r="121" spans="1:5" x14ac:dyDescent="0.25">
      <c r="A121" s="461" t="s">
        <v>105</v>
      </c>
      <c r="B121" s="461" t="s">
        <v>106</v>
      </c>
      <c r="C121" s="461" t="s">
        <v>15</v>
      </c>
      <c r="D121" s="461">
        <v>22226.878832856099</v>
      </c>
      <c r="E121" s="461">
        <v>56.183235649813298</v>
      </c>
    </row>
    <row r="122" spans="1:5" x14ac:dyDescent="0.25">
      <c r="A122" s="461" t="s">
        <v>105</v>
      </c>
      <c r="B122" s="461" t="s">
        <v>106</v>
      </c>
      <c r="C122" s="461" t="s">
        <v>16</v>
      </c>
      <c r="D122" s="461">
        <v>22002.191183135601</v>
      </c>
      <c r="E122" s="461">
        <v>11.268602371624301</v>
      </c>
    </row>
    <row r="123" spans="1:5" x14ac:dyDescent="0.25">
      <c r="A123" s="461" t="s">
        <v>107</v>
      </c>
      <c r="B123" s="461" t="s">
        <v>108</v>
      </c>
      <c r="C123" s="461" t="s">
        <v>15</v>
      </c>
      <c r="D123" s="461">
        <v>16259.5084351019</v>
      </c>
      <c r="E123" s="461">
        <v>24.097294339261801</v>
      </c>
    </row>
    <row r="124" spans="1:5" x14ac:dyDescent="0.25">
      <c r="A124" s="461" t="s">
        <v>107</v>
      </c>
      <c r="B124" s="461" t="s">
        <v>108</v>
      </c>
      <c r="C124" s="461" t="s">
        <v>16</v>
      </c>
      <c r="D124" s="461">
        <v>33448.5395484076</v>
      </c>
      <c r="E124" s="461">
        <v>9.4366639283180191</v>
      </c>
    </row>
    <row r="125" spans="1:5" x14ac:dyDescent="0.25">
      <c r="A125" t="s">
        <v>19</v>
      </c>
    </row>
    <row r="126" spans="1:5" x14ac:dyDescent="0.25">
      <c r="A126" t="s">
        <v>20</v>
      </c>
    </row>
    <row r="127" spans="1:5" x14ac:dyDescent="0.25">
      <c r="A127" t="s">
        <v>21</v>
      </c>
    </row>
    <row r="128" spans="1:5" x14ac:dyDescent="0.25">
      <c r="A128" t="s">
        <v>22</v>
      </c>
    </row>
    <row r="129" spans="1:5" x14ac:dyDescent="0.25">
      <c r="A129" t="s">
        <v>23</v>
      </c>
    </row>
    <row r="132" spans="1:5" x14ac:dyDescent="0.25">
      <c r="E132" s="7" t="str">
        <f>HYPERLINK("#'Indice'!A1", "Ir al índice")</f>
        <v>Ir al índice</v>
      </c>
    </row>
    <row r="133" spans="1:5" ht="17.25" x14ac:dyDescent="0.3">
      <c r="A133" s="4" t="s">
        <v>1085</v>
      </c>
    </row>
    <row r="134" spans="1:5" x14ac:dyDescent="0.25">
      <c r="A134" s="5" t="s">
        <v>9</v>
      </c>
      <c r="B134" s="5" t="s">
        <v>70</v>
      </c>
      <c r="C134" s="5" t="s">
        <v>1145</v>
      </c>
      <c r="D134" s="5" t="s">
        <v>573</v>
      </c>
      <c r="E134" s="5" t="s">
        <v>574</v>
      </c>
    </row>
    <row r="135" spans="1:5" x14ac:dyDescent="0.25">
      <c r="A135" s="462" t="s">
        <v>71</v>
      </c>
      <c r="B135" s="462" t="s">
        <v>72</v>
      </c>
      <c r="C135" s="462" t="s">
        <v>15</v>
      </c>
      <c r="D135" s="462">
        <v>23509.483081266299</v>
      </c>
      <c r="E135" s="462">
        <v>18.1360555517447</v>
      </c>
    </row>
    <row r="136" spans="1:5" x14ac:dyDescent="0.25">
      <c r="A136" s="462" t="s">
        <v>71</v>
      </c>
      <c r="B136" s="462" t="s">
        <v>72</v>
      </c>
      <c r="C136" s="462" t="s">
        <v>16</v>
      </c>
      <c r="D136" s="462">
        <v>59843.229608444803</v>
      </c>
      <c r="E136" s="462">
        <v>8.9405364447415003</v>
      </c>
    </row>
    <row r="137" spans="1:5" x14ac:dyDescent="0.25">
      <c r="A137" s="462" t="s">
        <v>73</v>
      </c>
      <c r="B137" s="462" t="s">
        <v>74</v>
      </c>
      <c r="C137" s="462" t="s">
        <v>15</v>
      </c>
      <c r="D137" s="462">
        <v>80150.091222120202</v>
      </c>
      <c r="E137" s="462">
        <v>64.3425225287682</v>
      </c>
    </row>
    <row r="138" spans="1:5" x14ac:dyDescent="0.25">
      <c r="A138" s="462" t="s">
        <v>73</v>
      </c>
      <c r="B138" s="462" t="s">
        <v>74</v>
      </c>
      <c r="C138" s="462" t="s">
        <v>16</v>
      </c>
      <c r="D138" s="462">
        <v>113590.66922413</v>
      </c>
      <c r="E138" s="462">
        <v>32.253971680586503</v>
      </c>
    </row>
    <row r="139" spans="1:5" x14ac:dyDescent="0.25">
      <c r="A139" s="462" t="s">
        <v>75</v>
      </c>
      <c r="B139" s="462" t="s">
        <v>76</v>
      </c>
      <c r="C139" s="462" t="s">
        <v>15</v>
      </c>
      <c r="D139" s="462">
        <v>2324.03930526774</v>
      </c>
      <c r="E139" s="462">
        <v>32.029269712938401</v>
      </c>
    </row>
    <row r="140" spans="1:5" x14ac:dyDescent="0.25">
      <c r="A140" s="462" t="s">
        <v>75</v>
      </c>
      <c r="B140" s="462" t="s">
        <v>76</v>
      </c>
      <c r="C140" s="462" t="s">
        <v>16</v>
      </c>
      <c r="D140" s="462">
        <v>36648.805321410997</v>
      </c>
      <c r="E140" s="462">
        <v>13.288764565415599</v>
      </c>
    </row>
    <row r="141" spans="1:5" x14ac:dyDescent="0.25">
      <c r="A141" s="462" t="s">
        <v>77</v>
      </c>
      <c r="B141" s="462" t="s">
        <v>78</v>
      </c>
      <c r="C141" s="462" t="s">
        <v>16</v>
      </c>
      <c r="D141" s="462">
        <v>36544.240785076203</v>
      </c>
      <c r="E141" s="462">
        <v>11.876109380598299</v>
      </c>
    </row>
    <row r="142" spans="1:5" x14ac:dyDescent="0.25">
      <c r="A142" s="462" t="s">
        <v>79</v>
      </c>
      <c r="B142" s="462" t="s">
        <v>80</v>
      </c>
      <c r="C142" s="462" t="s">
        <v>15</v>
      </c>
      <c r="D142" s="462">
        <v>20567.6992199868</v>
      </c>
      <c r="E142" s="462">
        <v>35.762084058920301</v>
      </c>
    </row>
    <row r="143" spans="1:5" x14ac:dyDescent="0.25">
      <c r="A143" s="462" t="s">
        <v>79</v>
      </c>
      <c r="B143" s="462" t="s">
        <v>80</v>
      </c>
      <c r="C143" s="462" t="s">
        <v>16</v>
      </c>
      <c r="D143" s="462">
        <v>19507.4668072758</v>
      </c>
      <c r="E143" s="462">
        <v>9.7793982792321508</v>
      </c>
    </row>
    <row r="144" spans="1:5" x14ac:dyDescent="0.25">
      <c r="A144" s="462" t="s">
        <v>81</v>
      </c>
      <c r="B144" s="462" t="s">
        <v>82</v>
      </c>
      <c r="C144" s="462" t="s">
        <v>16</v>
      </c>
      <c r="D144" s="462">
        <v>41568.709814482303</v>
      </c>
      <c r="E144" s="462">
        <v>19.546255678930699</v>
      </c>
    </row>
    <row r="145" spans="1:5" x14ac:dyDescent="0.25">
      <c r="A145" s="462" t="s">
        <v>83</v>
      </c>
      <c r="B145" s="462" t="s">
        <v>84</v>
      </c>
      <c r="C145" s="462" t="s">
        <v>15</v>
      </c>
      <c r="D145" s="462">
        <v>4076.22170041766</v>
      </c>
      <c r="E145" s="462">
        <v>15.1345864951675</v>
      </c>
    </row>
    <row r="146" spans="1:5" x14ac:dyDescent="0.25">
      <c r="A146" s="462" t="s">
        <v>83</v>
      </c>
      <c r="B146" s="462" t="s">
        <v>84</v>
      </c>
      <c r="C146" s="462" t="s">
        <v>16</v>
      </c>
      <c r="D146" s="462">
        <v>29715.262494713701</v>
      </c>
      <c r="E146" s="462">
        <v>25.859755653340201</v>
      </c>
    </row>
    <row r="147" spans="1:5" x14ac:dyDescent="0.25">
      <c r="A147" s="462" t="s">
        <v>85</v>
      </c>
      <c r="B147" s="462" t="s">
        <v>86</v>
      </c>
      <c r="C147" s="462" t="s">
        <v>15</v>
      </c>
      <c r="D147" s="462">
        <v>25214.909159065101</v>
      </c>
      <c r="E147" s="462">
        <v>61.385675490768698</v>
      </c>
    </row>
    <row r="148" spans="1:5" x14ac:dyDescent="0.25">
      <c r="A148" s="462" t="s">
        <v>85</v>
      </c>
      <c r="B148" s="462" t="s">
        <v>86</v>
      </c>
      <c r="C148" s="462" t="s">
        <v>16</v>
      </c>
      <c r="D148" s="462">
        <v>39659.845100596998</v>
      </c>
      <c r="E148" s="462">
        <v>8.9326910318896093</v>
      </c>
    </row>
    <row r="149" spans="1:5" x14ac:dyDescent="0.25">
      <c r="A149" s="462" t="s">
        <v>87</v>
      </c>
      <c r="B149" s="462" t="s">
        <v>88</v>
      </c>
      <c r="C149" s="462" t="s">
        <v>15</v>
      </c>
      <c r="D149" s="462">
        <v>14585.823525366</v>
      </c>
      <c r="E149" s="462">
        <v>37.502088467759499</v>
      </c>
    </row>
    <row r="150" spans="1:5" x14ac:dyDescent="0.25">
      <c r="A150" s="462" t="s">
        <v>87</v>
      </c>
      <c r="B150" s="462" t="s">
        <v>88</v>
      </c>
      <c r="C150" s="462" t="s">
        <v>16</v>
      </c>
      <c r="D150" s="462">
        <v>42112.244738416302</v>
      </c>
      <c r="E150" s="462">
        <v>7.8351897432410098</v>
      </c>
    </row>
    <row r="151" spans="1:5" x14ac:dyDescent="0.25">
      <c r="A151" s="462" t="s">
        <v>89</v>
      </c>
      <c r="B151" s="462" t="s">
        <v>90</v>
      </c>
      <c r="C151" s="462" t="s">
        <v>15</v>
      </c>
      <c r="D151" s="462">
        <v>11528.9132255192</v>
      </c>
      <c r="E151" s="462">
        <v>34.566946665800103</v>
      </c>
    </row>
    <row r="152" spans="1:5" x14ac:dyDescent="0.25">
      <c r="A152" s="462" t="s">
        <v>89</v>
      </c>
      <c r="B152" s="462" t="s">
        <v>90</v>
      </c>
      <c r="C152" s="462" t="s">
        <v>16</v>
      </c>
      <c r="D152" s="462">
        <v>31489.5941119118</v>
      </c>
      <c r="E152" s="462">
        <v>11.615537645399501</v>
      </c>
    </row>
    <row r="153" spans="1:5" x14ac:dyDescent="0.25">
      <c r="A153" s="462" t="s">
        <v>91</v>
      </c>
      <c r="B153" s="462" t="s">
        <v>92</v>
      </c>
      <c r="C153" s="462" t="s">
        <v>15</v>
      </c>
      <c r="D153" s="462">
        <v>6689.5741939534601</v>
      </c>
      <c r="E153" s="462">
        <v>18.270966678177899</v>
      </c>
    </row>
    <row r="154" spans="1:5" x14ac:dyDescent="0.25">
      <c r="A154" s="462" t="s">
        <v>91</v>
      </c>
      <c r="B154" s="462" t="s">
        <v>92</v>
      </c>
      <c r="C154" s="462" t="s">
        <v>16</v>
      </c>
      <c r="D154" s="462">
        <v>43383.891396852399</v>
      </c>
      <c r="E154" s="462">
        <v>5.6748189316257998</v>
      </c>
    </row>
    <row r="155" spans="1:5" x14ac:dyDescent="0.25">
      <c r="A155" s="462" t="s">
        <v>93</v>
      </c>
      <c r="B155" s="462" t="s">
        <v>94</v>
      </c>
      <c r="C155" s="462" t="s">
        <v>16</v>
      </c>
      <c r="D155" s="462">
        <v>50155.423911487902</v>
      </c>
      <c r="E155" s="462">
        <v>14.249478888725299</v>
      </c>
    </row>
    <row r="156" spans="1:5" x14ac:dyDescent="0.25">
      <c r="A156" s="462" t="s">
        <v>95</v>
      </c>
      <c r="B156" s="462" t="s">
        <v>96</v>
      </c>
      <c r="C156" s="462" t="s">
        <v>15</v>
      </c>
      <c r="D156" s="462">
        <v>6069.9975191968697</v>
      </c>
      <c r="E156" s="462">
        <v>30.3317622659542</v>
      </c>
    </row>
    <row r="157" spans="1:5" x14ac:dyDescent="0.25">
      <c r="A157" s="462" t="s">
        <v>95</v>
      </c>
      <c r="B157" s="462" t="s">
        <v>96</v>
      </c>
      <c r="C157" s="462" t="s">
        <v>16</v>
      </c>
      <c r="D157" s="462">
        <v>54425.419645849397</v>
      </c>
      <c r="E157" s="462">
        <v>8.7237079413679304</v>
      </c>
    </row>
    <row r="158" spans="1:5" x14ac:dyDescent="0.25">
      <c r="A158" s="462" t="s">
        <v>97</v>
      </c>
      <c r="B158" s="462" t="s">
        <v>98</v>
      </c>
      <c r="C158" s="462" t="s">
        <v>15</v>
      </c>
      <c r="D158" s="462">
        <v>4231.1837284892899</v>
      </c>
      <c r="E158" s="462">
        <v>31.975834495600601</v>
      </c>
    </row>
    <row r="159" spans="1:5" x14ac:dyDescent="0.25">
      <c r="A159" s="462" t="s">
        <v>97</v>
      </c>
      <c r="B159" s="462" t="s">
        <v>98</v>
      </c>
      <c r="C159" s="462" t="s">
        <v>16</v>
      </c>
      <c r="D159" s="462">
        <v>22082.623417340499</v>
      </c>
      <c r="E159" s="462">
        <v>18.518816101199501</v>
      </c>
    </row>
    <row r="160" spans="1:5" x14ac:dyDescent="0.25">
      <c r="A160" s="462" t="s">
        <v>99</v>
      </c>
      <c r="B160" s="462" t="s">
        <v>100</v>
      </c>
      <c r="C160" s="462" t="s">
        <v>15</v>
      </c>
      <c r="D160" s="462">
        <v>12760.469335363199</v>
      </c>
      <c r="E160" s="462">
        <v>37.6604455353338</v>
      </c>
    </row>
    <row r="161" spans="1:5" x14ac:dyDescent="0.25">
      <c r="A161" s="462" t="s">
        <v>99</v>
      </c>
      <c r="B161" s="462" t="s">
        <v>100</v>
      </c>
      <c r="C161" s="462" t="s">
        <v>16</v>
      </c>
      <c r="D161" s="462">
        <v>31733.208872078401</v>
      </c>
      <c r="E161" s="462">
        <v>9.0700168903009608</v>
      </c>
    </row>
    <row r="162" spans="1:5" x14ac:dyDescent="0.25">
      <c r="A162" s="462" t="s">
        <v>101</v>
      </c>
      <c r="B162" s="462" t="s">
        <v>102</v>
      </c>
      <c r="C162" s="462" t="s">
        <v>15</v>
      </c>
      <c r="D162" s="462">
        <v>15156.249990427001</v>
      </c>
      <c r="E162" s="462">
        <v>52.614260869305497</v>
      </c>
    </row>
    <row r="163" spans="1:5" x14ac:dyDescent="0.25">
      <c r="A163" s="462" t="s">
        <v>101</v>
      </c>
      <c r="B163" s="462" t="s">
        <v>102</v>
      </c>
      <c r="C163" s="462" t="s">
        <v>16</v>
      </c>
      <c r="D163" s="462">
        <v>31234.1129325847</v>
      </c>
      <c r="E163" s="462">
        <v>19.356466155161101</v>
      </c>
    </row>
    <row r="164" spans="1:5" x14ac:dyDescent="0.25">
      <c r="A164" s="462" t="s">
        <v>103</v>
      </c>
      <c r="B164" s="462" t="s">
        <v>104</v>
      </c>
      <c r="C164" s="462" t="s">
        <v>15</v>
      </c>
      <c r="D164" s="462">
        <v>4186.3440758454699</v>
      </c>
      <c r="E164" s="462">
        <v>30.124409793483402</v>
      </c>
    </row>
    <row r="165" spans="1:5" x14ac:dyDescent="0.25">
      <c r="A165" s="462" t="s">
        <v>103</v>
      </c>
      <c r="B165" s="462" t="s">
        <v>104</v>
      </c>
      <c r="C165" s="462" t="s">
        <v>16</v>
      </c>
      <c r="D165" s="462">
        <v>44759.214818934401</v>
      </c>
      <c r="E165" s="462">
        <v>13.2679285587756</v>
      </c>
    </row>
    <row r="166" spans="1:5" x14ac:dyDescent="0.25">
      <c r="A166" s="462" t="s">
        <v>105</v>
      </c>
      <c r="B166" s="462" t="s">
        <v>106</v>
      </c>
      <c r="C166" s="462" t="s">
        <v>15</v>
      </c>
      <c r="D166" s="462">
        <v>22226.878832856099</v>
      </c>
      <c r="E166" s="462">
        <v>56.183235649813298</v>
      </c>
    </row>
    <row r="167" spans="1:5" x14ac:dyDescent="0.25">
      <c r="A167" s="462" t="s">
        <v>105</v>
      </c>
      <c r="B167" s="462" t="s">
        <v>106</v>
      </c>
      <c r="C167" s="462" t="s">
        <v>16</v>
      </c>
      <c r="D167" s="462">
        <v>22002.191183135601</v>
      </c>
      <c r="E167" s="462">
        <v>11.268602371624301</v>
      </c>
    </row>
    <row r="168" spans="1:5" x14ac:dyDescent="0.25">
      <c r="A168" s="462" t="s">
        <v>107</v>
      </c>
      <c r="B168" s="462" t="s">
        <v>108</v>
      </c>
      <c r="C168" s="462" t="s">
        <v>15</v>
      </c>
      <c r="D168" s="462">
        <v>16259.5084351019</v>
      </c>
      <c r="E168" s="462">
        <v>24.097294339261801</v>
      </c>
    </row>
    <row r="169" spans="1:5" x14ac:dyDescent="0.25">
      <c r="A169" s="462" t="s">
        <v>107</v>
      </c>
      <c r="B169" s="462" t="s">
        <v>108</v>
      </c>
      <c r="C169" s="462" t="s">
        <v>16</v>
      </c>
      <c r="D169" s="462">
        <v>33448.5395484076</v>
      </c>
      <c r="E169" s="462">
        <v>9.4366639283180191</v>
      </c>
    </row>
    <row r="170" spans="1:5" x14ac:dyDescent="0.25">
      <c r="A170" t="s">
        <v>19</v>
      </c>
    </row>
    <row r="171" spans="1:5" x14ac:dyDescent="0.25">
      <c r="A171" t="s">
        <v>20</v>
      </c>
    </row>
    <row r="172" spans="1:5" x14ac:dyDescent="0.25">
      <c r="A172" t="s">
        <v>21</v>
      </c>
    </row>
    <row r="173" spans="1:5" x14ac:dyDescent="0.25">
      <c r="A173" t="s">
        <v>22</v>
      </c>
    </row>
    <row r="174" spans="1:5" x14ac:dyDescent="0.25">
      <c r="A174" t="s">
        <v>23</v>
      </c>
    </row>
    <row r="177" spans="1:5" x14ac:dyDescent="0.25">
      <c r="E177" s="7" t="str">
        <f>HYPERLINK("#'Indice'!A1", "Ir al índice")</f>
        <v>Ir al índice</v>
      </c>
    </row>
    <row r="178" spans="1:5" ht="17.25" x14ac:dyDescent="0.3">
      <c r="A178" s="4" t="s">
        <v>1086</v>
      </c>
    </row>
    <row r="179" spans="1:5" x14ac:dyDescent="0.25">
      <c r="A179" s="5" t="s">
        <v>9</v>
      </c>
      <c r="B179" s="5" t="s">
        <v>113</v>
      </c>
      <c r="C179" s="5" t="s">
        <v>1145</v>
      </c>
      <c r="D179" s="5" t="s">
        <v>573</v>
      </c>
      <c r="E179" s="5" t="s">
        <v>574</v>
      </c>
    </row>
    <row r="180" spans="1:5" x14ac:dyDescent="0.25">
      <c r="A180" s="463" t="s">
        <v>87</v>
      </c>
      <c r="B180" s="463" t="s">
        <v>114</v>
      </c>
      <c r="C180" s="463" t="s">
        <v>15</v>
      </c>
      <c r="D180" s="463">
        <v>23509.483081266299</v>
      </c>
      <c r="E180" s="463">
        <v>18.1360555517447</v>
      </c>
    </row>
    <row r="181" spans="1:5" x14ac:dyDescent="0.25">
      <c r="A181" s="463" t="s">
        <v>87</v>
      </c>
      <c r="B181" s="463" t="s">
        <v>114</v>
      </c>
      <c r="C181" s="463" t="s">
        <v>16</v>
      </c>
      <c r="D181" s="463">
        <v>50194.363940885101</v>
      </c>
      <c r="E181" s="463">
        <v>19.1998803271524</v>
      </c>
    </row>
    <row r="182" spans="1:5" x14ac:dyDescent="0.25">
      <c r="A182" s="463" t="s">
        <v>91</v>
      </c>
      <c r="B182" s="463" t="s">
        <v>115</v>
      </c>
      <c r="C182" s="463" t="s">
        <v>16</v>
      </c>
      <c r="D182" s="463">
        <v>31483.767471317798</v>
      </c>
      <c r="E182" s="463">
        <v>26.0259152202938</v>
      </c>
    </row>
    <row r="183" spans="1:5" x14ac:dyDescent="0.25">
      <c r="A183" s="463" t="s">
        <v>97</v>
      </c>
      <c r="B183" s="463" t="s">
        <v>118</v>
      </c>
      <c r="C183" s="463" t="s">
        <v>16</v>
      </c>
      <c r="D183" s="463">
        <v>65715.773798490394</v>
      </c>
      <c r="E183" s="463">
        <v>16.853265829687</v>
      </c>
    </row>
    <row r="184" spans="1:5" x14ac:dyDescent="0.25">
      <c r="A184" s="463" t="s">
        <v>105</v>
      </c>
      <c r="B184" s="463" t="s">
        <v>119</v>
      </c>
      <c r="C184" s="463" t="s">
        <v>15</v>
      </c>
      <c r="D184" s="463">
        <v>5316.3047748104</v>
      </c>
      <c r="E184" s="463">
        <v>44.2172604008706</v>
      </c>
    </row>
    <row r="185" spans="1:5" x14ac:dyDescent="0.25">
      <c r="A185" s="463" t="s">
        <v>105</v>
      </c>
      <c r="B185" s="463" t="s">
        <v>119</v>
      </c>
      <c r="C185" s="463" t="s">
        <v>16</v>
      </c>
      <c r="D185" s="463">
        <v>55508.868525681697</v>
      </c>
      <c r="E185" s="463">
        <v>16.590729406593301</v>
      </c>
    </row>
    <row r="186" spans="1:5" x14ac:dyDescent="0.25">
      <c r="A186" s="463" t="s">
        <v>109</v>
      </c>
      <c r="B186" s="463" t="s">
        <v>121</v>
      </c>
      <c r="C186" s="463" t="s">
        <v>15</v>
      </c>
      <c r="D186" s="463">
        <v>7147.3448615265997</v>
      </c>
      <c r="E186" s="463">
        <v>10.1655996977504</v>
      </c>
    </row>
    <row r="187" spans="1:5" x14ac:dyDescent="0.25">
      <c r="A187" s="463" t="s">
        <v>109</v>
      </c>
      <c r="B187" s="463" t="s">
        <v>121</v>
      </c>
      <c r="C187" s="463" t="s">
        <v>16</v>
      </c>
      <c r="D187" s="463">
        <v>60075.882419824797</v>
      </c>
      <c r="E187" s="463">
        <v>12.3586232751466</v>
      </c>
    </row>
    <row r="188" spans="1:5" x14ac:dyDescent="0.25">
      <c r="A188" s="463" t="s">
        <v>122</v>
      </c>
      <c r="B188" s="463" t="s">
        <v>123</v>
      </c>
      <c r="C188" s="463" t="s">
        <v>16</v>
      </c>
      <c r="D188" s="463">
        <v>44513.973646386898</v>
      </c>
      <c r="E188" s="463">
        <v>15.558158416919801</v>
      </c>
    </row>
    <row r="189" spans="1:5" x14ac:dyDescent="0.25">
      <c r="A189" s="463" t="s">
        <v>124</v>
      </c>
      <c r="B189" s="463" t="s">
        <v>125</v>
      </c>
      <c r="C189" s="463" t="s">
        <v>16</v>
      </c>
      <c r="D189" s="463">
        <v>53109.190153252501</v>
      </c>
      <c r="E189" s="463">
        <v>14.1060833114154</v>
      </c>
    </row>
    <row r="190" spans="1:5" x14ac:dyDescent="0.25">
      <c r="A190" s="463" t="s">
        <v>128</v>
      </c>
      <c r="B190" s="463" t="s">
        <v>129</v>
      </c>
      <c r="C190" s="463" t="s">
        <v>15</v>
      </c>
      <c r="D190" s="463">
        <v>25565.7253099257</v>
      </c>
      <c r="E190" s="463">
        <v>44.063309736151403</v>
      </c>
    </row>
    <row r="191" spans="1:5" x14ac:dyDescent="0.25">
      <c r="A191" s="463" t="s">
        <v>128</v>
      </c>
      <c r="B191" s="463" t="s">
        <v>129</v>
      </c>
      <c r="C191" s="463" t="s">
        <v>16</v>
      </c>
      <c r="D191" s="463">
        <v>49162.977528580399</v>
      </c>
      <c r="E191" s="463">
        <v>9.2008192373729596</v>
      </c>
    </row>
    <row r="192" spans="1:5" x14ac:dyDescent="0.25">
      <c r="A192" s="463" t="s">
        <v>130</v>
      </c>
      <c r="B192" s="463" t="s">
        <v>131</v>
      </c>
      <c r="C192" s="463" t="s">
        <v>16</v>
      </c>
      <c r="D192" s="463">
        <v>32856.669194282404</v>
      </c>
      <c r="E192" s="463">
        <v>24.9928383166015</v>
      </c>
    </row>
    <row r="193" spans="1:5" x14ac:dyDescent="0.25">
      <c r="A193" s="463" t="s">
        <v>132</v>
      </c>
      <c r="B193" s="463" t="s">
        <v>133</v>
      </c>
      <c r="C193" s="463" t="s">
        <v>15</v>
      </c>
      <c r="D193" s="463">
        <v>6666.66650390625</v>
      </c>
      <c r="E193" s="463">
        <v>0</v>
      </c>
    </row>
    <row r="194" spans="1:5" x14ac:dyDescent="0.25">
      <c r="A194" s="463" t="s">
        <v>132</v>
      </c>
      <c r="B194" s="463" t="s">
        <v>133</v>
      </c>
      <c r="C194" s="463" t="s">
        <v>16</v>
      </c>
      <c r="D194" s="463">
        <v>39059.984334242297</v>
      </c>
      <c r="E194" s="463">
        <v>10.5352365930665</v>
      </c>
    </row>
    <row r="195" spans="1:5" x14ac:dyDescent="0.25">
      <c r="A195" s="463" t="s">
        <v>134</v>
      </c>
      <c r="B195" s="463" t="s">
        <v>135</v>
      </c>
      <c r="C195" s="463" t="s">
        <v>15</v>
      </c>
      <c r="D195" s="463">
        <v>4986.7004303266704</v>
      </c>
      <c r="E195" s="463">
        <v>0.115604495852438</v>
      </c>
    </row>
    <row r="196" spans="1:5" x14ac:dyDescent="0.25">
      <c r="A196" s="463" t="s">
        <v>134</v>
      </c>
      <c r="B196" s="463" t="s">
        <v>135</v>
      </c>
      <c r="C196" s="463" t="s">
        <v>16</v>
      </c>
      <c r="D196" s="463">
        <v>22937.968367188401</v>
      </c>
      <c r="E196" s="463">
        <v>19.1886562217415</v>
      </c>
    </row>
    <row r="197" spans="1:5" x14ac:dyDescent="0.25">
      <c r="A197" s="463" t="s">
        <v>136</v>
      </c>
      <c r="B197" s="463" t="s">
        <v>137</v>
      </c>
      <c r="C197" s="463" t="s">
        <v>16</v>
      </c>
      <c r="D197" s="463">
        <v>34437.3937269542</v>
      </c>
      <c r="E197" s="463">
        <v>25.616815135316799</v>
      </c>
    </row>
    <row r="198" spans="1:5" x14ac:dyDescent="0.25">
      <c r="A198" s="463" t="s">
        <v>138</v>
      </c>
      <c r="B198" s="463" t="s">
        <v>139</v>
      </c>
      <c r="C198" s="463" t="s">
        <v>16</v>
      </c>
      <c r="D198" s="463">
        <v>35267.416409185898</v>
      </c>
      <c r="E198" s="463">
        <v>21.6825432460565</v>
      </c>
    </row>
    <row r="199" spans="1:5" x14ac:dyDescent="0.25">
      <c r="A199" s="463" t="s">
        <v>142</v>
      </c>
      <c r="B199" s="463" t="s">
        <v>143</v>
      </c>
      <c r="C199" s="463" t="s">
        <v>16</v>
      </c>
      <c r="D199" s="463">
        <v>43194.708678883697</v>
      </c>
      <c r="E199" s="463">
        <v>14.8499903547822</v>
      </c>
    </row>
    <row r="200" spans="1:5" x14ac:dyDescent="0.25">
      <c r="A200" s="463" t="s">
        <v>144</v>
      </c>
      <c r="B200" s="463" t="s">
        <v>145</v>
      </c>
      <c r="C200" s="463" t="s">
        <v>16</v>
      </c>
      <c r="D200" s="463">
        <v>23859.5723636804</v>
      </c>
      <c r="E200" s="463">
        <v>27.947218491359902</v>
      </c>
    </row>
    <row r="201" spans="1:5" x14ac:dyDescent="0.25">
      <c r="A201" s="463" t="s">
        <v>146</v>
      </c>
      <c r="B201" s="463" t="s">
        <v>147</v>
      </c>
      <c r="C201" s="463" t="s">
        <v>15</v>
      </c>
      <c r="D201" s="463">
        <v>28212.897545526001</v>
      </c>
      <c r="E201" s="463">
        <v>27.36655690137</v>
      </c>
    </row>
    <row r="202" spans="1:5" x14ac:dyDescent="0.25">
      <c r="A202" s="463" t="s">
        <v>146</v>
      </c>
      <c r="B202" s="463" t="s">
        <v>147</v>
      </c>
      <c r="C202" s="463" t="s">
        <v>16</v>
      </c>
      <c r="D202" s="463">
        <v>33846.816215157298</v>
      </c>
      <c r="E202" s="463">
        <v>16.1318697537451</v>
      </c>
    </row>
    <row r="203" spans="1:5" x14ac:dyDescent="0.25">
      <c r="A203" s="463" t="s">
        <v>148</v>
      </c>
      <c r="B203" s="463" t="s">
        <v>149</v>
      </c>
      <c r="C203" s="463" t="s">
        <v>15</v>
      </c>
      <c r="D203" s="463">
        <v>52697.641103188602</v>
      </c>
      <c r="E203" s="463">
        <v>42.349084927339298</v>
      </c>
    </row>
    <row r="204" spans="1:5" x14ac:dyDescent="0.25">
      <c r="A204" s="463" t="s">
        <v>148</v>
      </c>
      <c r="B204" s="463" t="s">
        <v>149</v>
      </c>
      <c r="C204" s="463" t="s">
        <v>16</v>
      </c>
      <c r="D204" s="463">
        <v>35255.041643229102</v>
      </c>
      <c r="E204" s="463">
        <v>19.283067892008901</v>
      </c>
    </row>
    <row r="205" spans="1:5" x14ac:dyDescent="0.25">
      <c r="A205" s="463" t="s">
        <v>150</v>
      </c>
      <c r="B205" s="463" t="s">
        <v>151</v>
      </c>
      <c r="C205" s="463" t="s">
        <v>16</v>
      </c>
      <c r="D205" s="463">
        <v>20835.952475424001</v>
      </c>
      <c r="E205" s="463">
        <v>17.673950031423001</v>
      </c>
    </row>
    <row r="206" spans="1:5" x14ac:dyDescent="0.25">
      <c r="A206" s="463" t="s">
        <v>152</v>
      </c>
      <c r="B206" s="463" t="s">
        <v>153</v>
      </c>
      <c r="C206" s="463" t="s">
        <v>15</v>
      </c>
      <c r="D206" s="463">
        <v>6016.1913176043699</v>
      </c>
      <c r="E206" s="463">
        <v>29.4907850250355</v>
      </c>
    </row>
    <row r="207" spans="1:5" x14ac:dyDescent="0.25">
      <c r="A207" s="463" t="s">
        <v>152</v>
      </c>
      <c r="B207" s="463" t="s">
        <v>153</v>
      </c>
      <c r="C207" s="463" t="s">
        <v>16</v>
      </c>
      <c r="D207" s="463">
        <v>31109.978671115201</v>
      </c>
      <c r="E207" s="463">
        <v>10.812587655044499</v>
      </c>
    </row>
    <row r="208" spans="1:5" x14ac:dyDescent="0.25">
      <c r="A208" s="463" t="s">
        <v>156</v>
      </c>
      <c r="B208" s="463" t="s">
        <v>157</v>
      </c>
      <c r="C208" s="463" t="s">
        <v>16</v>
      </c>
      <c r="D208" s="463">
        <v>25048.3815659428</v>
      </c>
      <c r="E208" s="463">
        <v>26.643071717279302</v>
      </c>
    </row>
    <row r="209" spans="1:5" x14ac:dyDescent="0.25">
      <c r="A209" s="463" t="s">
        <v>160</v>
      </c>
      <c r="B209" s="463" t="s">
        <v>161</v>
      </c>
      <c r="C209" s="463" t="s">
        <v>16</v>
      </c>
      <c r="D209" s="463">
        <v>42963.814068517</v>
      </c>
      <c r="E209" s="463">
        <v>21.5481746422664</v>
      </c>
    </row>
    <row r="210" spans="1:5" x14ac:dyDescent="0.25">
      <c r="A210" s="463" t="s">
        <v>168</v>
      </c>
      <c r="B210" s="463" t="s">
        <v>169</v>
      </c>
      <c r="C210" s="463" t="s">
        <v>16</v>
      </c>
      <c r="D210" s="463">
        <v>46085.742717699701</v>
      </c>
      <c r="E210" s="463">
        <v>13.567685920393499</v>
      </c>
    </row>
    <row r="211" spans="1:5" x14ac:dyDescent="0.25">
      <c r="A211" s="463" t="s">
        <v>170</v>
      </c>
      <c r="B211" s="463" t="s">
        <v>171</v>
      </c>
      <c r="C211" s="463" t="s">
        <v>16</v>
      </c>
      <c r="D211" s="463">
        <v>47107.537997280597</v>
      </c>
      <c r="E211" s="463">
        <v>16.018014306703499</v>
      </c>
    </row>
    <row r="212" spans="1:5" x14ac:dyDescent="0.25">
      <c r="A212" s="463" t="s">
        <v>172</v>
      </c>
      <c r="B212" s="463" t="s">
        <v>173</v>
      </c>
      <c r="C212" s="463" t="s">
        <v>15</v>
      </c>
      <c r="D212" s="463">
        <v>7114.2240169945098</v>
      </c>
      <c r="E212" s="463">
        <v>12.6624794372627</v>
      </c>
    </row>
    <row r="213" spans="1:5" x14ac:dyDescent="0.25">
      <c r="A213" s="463" t="s">
        <v>172</v>
      </c>
      <c r="B213" s="463" t="s">
        <v>173</v>
      </c>
      <c r="C213" s="463" t="s">
        <v>16</v>
      </c>
      <c r="D213" s="463">
        <v>36602.032456375397</v>
      </c>
      <c r="E213" s="463">
        <v>19.814167180763299</v>
      </c>
    </row>
    <row r="214" spans="1:5" x14ac:dyDescent="0.25">
      <c r="A214" s="463" t="s">
        <v>176</v>
      </c>
      <c r="B214" s="463" t="s">
        <v>177</v>
      </c>
      <c r="C214" s="463" t="s">
        <v>16</v>
      </c>
      <c r="D214" s="463">
        <v>32463.4768211798</v>
      </c>
      <c r="E214" s="463">
        <v>26.3989487768552</v>
      </c>
    </row>
    <row r="215" spans="1:5" x14ac:dyDescent="0.25">
      <c r="A215" s="463" t="s">
        <v>178</v>
      </c>
      <c r="B215" s="463" t="s">
        <v>179</v>
      </c>
      <c r="C215" s="463" t="s">
        <v>15</v>
      </c>
      <c r="D215" s="463">
        <v>15479.9474226601</v>
      </c>
      <c r="E215" s="463">
        <v>32.466139539860599</v>
      </c>
    </row>
    <row r="216" spans="1:5" x14ac:dyDescent="0.25">
      <c r="A216" s="463" t="s">
        <v>178</v>
      </c>
      <c r="B216" s="463" t="s">
        <v>179</v>
      </c>
      <c r="C216" s="463" t="s">
        <v>16</v>
      </c>
      <c r="D216" s="463">
        <v>17266.557944695101</v>
      </c>
      <c r="E216" s="463">
        <v>20.1527169425114</v>
      </c>
    </row>
    <row r="217" spans="1:5" x14ac:dyDescent="0.25">
      <c r="A217" s="463" t="s">
        <v>180</v>
      </c>
      <c r="B217" s="463" t="s">
        <v>181</v>
      </c>
      <c r="C217" s="463" t="s">
        <v>16</v>
      </c>
      <c r="D217" s="463">
        <v>20504.8437642301</v>
      </c>
      <c r="E217" s="463">
        <v>14.594459673492899</v>
      </c>
    </row>
    <row r="218" spans="1:5" x14ac:dyDescent="0.25">
      <c r="A218" s="463" t="s">
        <v>184</v>
      </c>
      <c r="B218" s="463" t="s">
        <v>185</v>
      </c>
      <c r="C218" s="463" t="s">
        <v>15</v>
      </c>
      <c r="D218" s="463">
        <v>9828.6364765687504</v>
      </c>
      <c r="E218" s="463">
        <v>36.8985262493295</v>
      </c>
    </row>
    <row r="219" spans="1:5" x14ac:dyDescent="0.25">
      <c r="A219" s="463" t="s">
        <v>184</v>
      </c>
      <c r="B219" s="463" t="s">
        <v>185</v>
      </c>
      <c r="C219" s="463" t="s">
        <v>16</v>
      </c>
      <c r="D219" s="463">
        <v>14216.230700485999</v>
      </c>
      <c r="E219" s="463">
        <v>21.417999323551999</v>
      </c>
    </row>
    <row r="220" spans="1:5" x14ac:dyDescent="0.25">
      <c r="A220" s="463" t="s">
        <v>186</v>
      </c>
      <c r="B220" s="463" t="s">
        <v>187</v>
      </c>
      <c r="C220" s="463" t="s">
        <v>15</v>
      </c>
      <c r="D220" s="463">
        <v>28833.628245365999</v>
      </c>
      <c r="E220" s="463">
        <v>67.386274751065798</v>
      </c>
    </row>
    <row r="221" spans="1:5" x14ac:dyDescent="0.25">
      <c r="A221" s="463" t="s">
        <v>186</v>
      </c>
      <c r="B221" s="463" t="s">
        <v>187</v>
      </c>
      <c r="C221" s="463" t="s">
        <v>16</v>
      </c>
      <c r="D221" s="463">
        <v>24686.435824822802</v>
      </c>
      <c r="E221" s="463">
        <v>19.698238493668502</v>
      </c>
    </row>
    <row r="222" spans="1:5" x14ac:dyDescent="0.25">
      <c r="A222" s="463" t="s">
        <v>188</v>
      </c>
      <c r="B222" s="463" t="s">
        <v>189</v>
      </c>
      <c r="C222" s="463" t="s">
        <v>15</v>
      </c>
      <c r="D222" s="463">
        <v>28334.664516441699</v>
      </c>
      <c r="E222" s="463">
        <v>40.876262815875101</v>
      </c>
    </row>
    <row r="223" spans="1:5" x14ac:dyDescent="0.25">
      <c r="A223" s="463" t="s">
        <v>188</v>
      </c>
      <c r="B223" s="463" t="s">
        <v>189</v>
      </c>
      <c r="C223" s="463" t="s">
        <v>16</v>
      </c>
      <c r="D223" s="463">
        <v>16076.7602338248</v>
      </c>
      <c r="E223" s="463">
        <v>17.6906960107011</v>
      </c>
    </row>
    <row r="224" spans="1:5" x14ac:dyDescent="0.25">
      <c r="A224" s="463" t="s">
        <v>190</v>
      </c>
      <c r="B224" s="463" t="s">
        <v>191</v>
      </c>
      <c r="C224" s="463" t="s">
        <v>16</v>
      </c>
      <c r="D224" s="463">
        <v>32961.117523015302</v>
      </c>
      <c r="E224" s="463">
        <v>31.185271251660001</v>
      </c>
    </row>
    <row r="225" spans="1:5" x14ac:dyDescent="0.25">
      <c r="A225" s="463" t="s">
        <v>192</v>
      </c>
      <c r="B225" s="463" t="s">
        <v>193</v>
      </c>
      <c r="C225" s="463" t="s">
        <v>15</v>
      </c>
      <c r="D225" s="463">
        <v>3777.2049629517301</v>
      </c>
      <c r="E225" s="463">
        <v>40.414989944057503</v>
      </c>
    </row>
    <row r="226" spans="1:5" x14ac:dyDescent="0.25">
      <c r="A226" s="463" t="s">
        <v>192</v>
      </c>
      <c r="B226" s="463" t="s">
        <v>193</v>
      </c>
      <c r="C226" s="463" t="s">
        <v>16</v>
      </c>
      <c r="D226" s="463">
        <v>44619.640076165197</v>
      </c>
      <c r="E226" s="463">
        <v>13.052605907575799</v>
      </c>
    </row>
    <row r="227" spans="1:5" x14ac:dyDescent="0.25">
      <c r="A227" s="463" t="s">
        <v>194</v>
      </c>
      <c r="B227" s="463" t="s">
        <v>195</v>
      </c>
      <c r="C227" s="463" t="s">
        <v>15</v>
      </c>
      <c r="D227" s="463">
        <v>3318.7138703660999</v>
      </c>
      <c r="E227" s="463">
        <v>21.4039265130701</v>
      </c>
    </row>
    <row r="228" spans="1:5" x14ac:dyDescent="0.25">
      <c r="A228" s="463" t="s">
        <v>194</v>
      </c>
      <c r="B228" s="463" t="s">
        <v>195</v>
      </c>
      <c r="C228" s="463" t="s">
        <v>16</v>
      </c>
      <c r="D228" s="463">
        <v>36655.679714567799</v>
      </c>
      <c r="E228" s="463">
        <v>16.646149617249002</v>
      </c>
    </row>
    <row r="229" spans="1:5" x14ac:dyDescent="0.25">
      <c r="A229" s="463" t="s">
        <v>196</v>
      </c>
      <c r="B229" s="463" t="s">
        <v>197</v>
      </c>
      <c r="C229" s="463" t="s">
        <v>15</v>
      </c>
      <c r="D229" s="463">
        <v>25098.698927832</v>
      </c>
      <c r="E229" s="463">
        <v>13.6844524196636</v>
      </c>
    </row>
    <row r="230" spans="1:5" x14ac:dyDescent="0.25">
      <c r="A230" s="463" t="s">
        <v>196</v>
      </c>
      <c r="B230" s="463" t="s">
        <v>197</v>
      </c>
      <c r="C230" s="463" t="s">
        <v>16</v>
      </c>
      <c r="D230" s="463">
        <v>12608.9526670541</v>
      </c>
      <c r="E230" s="463">
        <v>26.0512351112624</v>
      </c>
    </row>
    <row r="231" spans="1:5" x14ac:dyDescent="0.25">
      <c r="A231" s="463" t="s">
        <v>198</v>
      </c>
      <c r="B231" s="463" t="s">
        <v>199</v>
      </c>
      <c r="C231" s="463" t="s">
        <v>15</v>
      </c>
      <c r="D231" s="463">
        <v>11843.811044825599</v>
      </c>
      <c r="E231" s="463">
        <v>13.0542889652073</v>
      </c>
    </row>
    <row r="232" spans="1:5" x14ac:dyDescent="0.25">
      <c r="A232" s="463" t="s">
        <v>198</v>
      </c>
      <c r="B232" s="463" t="s">
        <v>199</v>
      </c>
      <c r="C232" s="463" t="s">
        <v>16</v>
      </c>
      <c r="D232" s="463">
        <v>38121.711440373001</v>
      </c>
      <c r="E232" s="463">
        <v>18.431968739833799</v>
      </c>
    </row>
    <row r="233" spans="1:5" x14ac:dyDescent="0.25">
      <c r="A233" s="463" t="s">
        <v>200</v>
      </c>
      <c r="B233" s="463" t="s">
        <v>201</v>
      </c>
      <c r="C233" s="463" t="s">
        <v>15</v>
      </c>
      <c r="D233" s="463">
        <v>30972.597313869101</v>
      </c>
      <c r="E233" s="463">
        <v>46.6196914050903</v>
      </c>
    </row>
    <row r="234" spans="1:5" x14ac:dyDescent="0.25">
      <c r="A234" s="463" t="s">
        <v>200</v>
      </c>
      <c r="B234" s="463" t="s">
        <v>201</v>
      </c>
      <c r="C234" s="463" t="s">
        <v>16</v>
      </c>
      <c r="D234" s="463">
        <v>10948.1620561937</v>
      </c>
      <c r="E234" s="463">
        <v>25.661429442432301</v>
      </c>
    </row>
    <row r="235" spans="1:5" x14ac:dyDescent="0.25">
      <c r="A235" s="463" t="s">
        <v>202</v>
      </c>
      <c r="B235" s="463" t="s">
        <v>203</v>
      </c>
      <c r="C235" s="463" t="s">
        <v>16</v>
      </c>
      <c r="D235" s="463">
        <v>27089.526708835401</v>
      </c>
      <c r="E235" s="463">
        <v>21.777591263551201</v>
      </c>
    </row>
    <row r="236" spans="1:5" x14ac:dyDescent="0.25">
      <c r="A236" s="463" t="s">
        <v>208</v>
      </c>
      <c r="B236" s="463" t="s">
        <v>209</v>
      </c>
      <c r="C236" s="463" t="s">
        <v>15</v>
      </c>
      <c r="D236" s="463">
        <v>11528.9132255192</v>
      </c>
      <c r="E236" s="463">
        <v>34.566946665800103</v>
      </c>
    </row>
    <row r="237" spans="1:5" x14ac:dyDescent="0.25">
      <c r="A237" s="463" t="s">
        <v>208</v>
      </c>
      <c r="B237" s="463" t="s">
        <v>209</v>
      </c>
      <c r="C237" s="463" t="s">
        <v>16</v>
      </c>
      <c r="D237" s="463">
        <v>22250.560842542101</v>
      </c>
      <c r="E237" s="463">
        <v>19.3927655409206</v>
      </c>
    </row>
    <row r="238" spans="1:5" x14ac:dyDescent="0.25">
      <c r="A238" s="463" t="s">
        <v>210</v>
      </c>
      <c r="B238" s="463" t="s">
        <v>211</v>
      </c>
      <c r="C238" s="463" t="s">
        <v>15</v>
      </c>
      <c r="D238" s="463">
        <v>8683.1203614049791</v>
      </c>
      <c r="E238" s="463">
        <v>10.994543015108301</v>
      </c>
    </row>
    <row r="239" spans="1:5" x14ac:dyDescent="0.25">
      <c r="A239" s="463" t="s">
        <v>210</v>
      </c>
      <c r="B239" s="463" t="s">
        <v>211</v>
      </c>
      <c r="C239" s="463" t="s">
        <v>16</v>
      </c>
      <c r="D239" s="463">
        <v>41481.2706788008</v>
      </c>
      <c r="E239" s="463">
        <v>19.0090952057446</v>
      </c>
    </row>
    <row r="240" spans="1:5" x14ac:dyDescent="0.25">
      <c r="A240" s="463" t="s">
        <v>212</v>
      </c>
      <c r="B240" s="463" t="s">
        <v>213</v>
      </c>
      <c r="C240" s="463" t="s">
        <v>15</v>
      </c>
      <c r="D240" s="463">
        <v>31374.2808873508</v>
      </c>
      <c r="E240" s="463">
        <v>57.377007667216503</v>
      </c>
    </row>
    <row r="241" spans="1:5" x14ac:dyDescent="0.25">
      <c r="A241" s="463" t="s">
        <v>212</v>
      </c>
      <c r="B241" s="463" t="s">
        <v>213</v>
      </c>
      <c r="C241" s="463" t="s">
        <v>16</v>
      </c>
      <c r="D241" s="463">
        <v>56359.596365315199</v>
      </c>
      <c r="E241" s="463">
        <v>36.504102398589502</v>
      </c>
    </row>
    <row r="242" spans="1:5" x14ac:dyDescent="0.25">
      <c r="A242" s="463" t="s">
        <v>214</v>
      </c>
      <c r="B242" s="463" t="s">
        <v>215</v>
      </c>
      <c r="C242" s="463" t="s">
        <v>16</v>
      </c>
      <c r="D242" s="463">
        <v>26119.7785927398</v>
      </c>
      <c r="E242" s="463">
        <v>13.799824074635501</v>
      </c>
    </row>
    <row r="243" spans="1:5" x14ac:dyDescent="0.25">
      <c r="A243" s="463" t="s">
        <v>220</v>
      </c>
      <c r="B243" s="463" t="s">
        <v>221</v>
      </c>
      <c r="C243" s="463" t="s">
        <v>15</v>
      </c>
      <c r="D243" s="463">
        <v>42978.753990099001</v>
      </c>
      <c r="E243" s="463">
        <v>61.108575228361701</v>
      </c>
    </row>
    <row r="244" spans="1:5" x14ac:dyDescent="0.25">
      <c r="A244" s="463" t="s">
        <v>220</v>
      </c>
      <c r="B244" s="463" t="s">
        <v>221</v>
      </c>
      <c r="C244" s="463" t="s">
        <v>16</v>
      </c>
      <c r="D244" s="463">
        <v>18392.281099404801</v>
      </c>
      <c r="E244" s="463">
        <v>9.8044257682199607</v>
      </c>
    </row>
    <row r="245" spans="1:5" x14ac:dyDescent="0.25">
      <c r="A245" s="463" t="s">
        <v>222</v>
      </c>
      <c r="B245" s="463" t="s">
        <v>223</v>
      </c>
      <c r="C245" s="463" t="s">
        <v>15</v>
      </c>
      <c r="D245" s="463">
        <v>26645.1503003619</v>
      </c>
      <c r="E245" s="463">
        <v>22.3842935464315</v>
      </c>
    </row>
    <row r="246" spans="1:5" x14ac:dyDescent="0.25">
      <c r="A246" s="463" t="s">
        <v>222</v>
      </c>
      <c r="B246" s="463" t="s">
        <v>223</v>
      </c>
      <c r="C246" s="463" t="s">
        <v>16</v>
      </c>
      <c r="D246" s="463">
        <v>23806.06322122</v>
      </c>
      <c r="E246" s="463">
        <v>19.0280802161308</v>
      </c>
    </row>
    <row r="247" spans="1:5" x14ac:dyDescent="0.25">
      <c r="A247" s="463" t="s">
        <v>224</v>
      </c>
      <c r="B247" s="463" t="s">
        <v>225</v>
      </c>
      <c r="C247" s="463" t="s">
        <v>15</v>
      </c>
      <c r="D247" s="463">
        <v>58335.147257841498</v>
      </c>
      <c r="E247" s="463">
        <v>60.493720587309703</v>
      </c>
    </row>
    <row r="248" spans="1:5" x14ac:dyDescent="0.25">
      <c r="A248" s="463" t="s">
        <v>224</v>
      </c>
      <c r="B248" s="463" t="s">
        <v>225</v>
      </c>
      <c r="C248" s="463" t="s">
        <v>16</v>
      </c>
      <c r="D248" s="463">
        <v>19901.483066856199</v>
      </c>
      <c r="E248" s="463">
        <v>27.798685897091701</v>
      </c>
    </row>
    <row r="249" spans="1:5" x14ac:dyDescent="0.25">
      <c r="A249" s="463" t="s">
        <v>226</v>
      </c>
      <c r="B249" s="463" t="s">
        <v>227</v>
      </c>
      <c r="C249" s="463" t="s">
        <v>16</v>
      </c>
      <c r="D249" s="463">
        <v>61966.408889635502</v>
      </c>
      <c r="E249" s="463">
        <v>47.969600431411799</v>
      </c>
    </row>
    <row r="250" spans="1:5" x14ac:dyDescent="0.25">
      <c r="A250" s="463" t="s">
        <v>228</v>
      </c>
      <c r="B250" s="463" t="s">
        <v>229</v>
      </c>
      <c r="C250" s="463" t="s">
        <v>15</v>
      </c>
      <c r="D250" s="463">
        <v>3545.4897064072102</v>
      </c>
      <c r="E250" s="463">
        <v>17.9598810614131</v>
      </c>
    </row>
    <row r="251" spans="1:5" x14ac:dyDescent="0.25">
      <c r="A251" s="463" t="s">
        <v>228</v>
      </c>
      <c r="B251" s="463" t="s">
        <v>229</v>
      </c>
      <c r="C251" s="463" t="s">
        <v>16</v>
      </c>
      <c r="D251" s="463">
        <v>28108.830736478001</v>
      </c>
      <c r="E251" s="463">
        <v>32.753361832191402</v>
      </c>
    </row>
    <row r="252" spans="1:5" x14ac:dyDescent="0.25">
      <c r="A252" s="463" t="s">
        <v>236</v>
      </c>
      <c r="B252" s="463" t="s">
        <v>237</v>
      </c>
      <c r="C252" s="463" t="s">
        <v>15</v>
      </c>
      <c r="D252" s="463">
        <v>6183.3026443327399</v>
      </c>
      <c r="E252" s="463">
        <v>4.7147842794385797</v>
      </c>
    </row>
    <row r="253" spans="1:5" x14ac:dyDescent="0.25">
      <c r="A253" s="463" t="s">
        <v>236</v>
      </c>
      <c r="B253" s="463" t="s">
        <v>237</v>
      </c>
      <c r="C253" s="463" t="s">
        <v>16</v>
      </c>
      <c r="D253" s="463">
        <v>21050.114208644001</v>
      </c>
      <c r="E253" s="463">
        <v>16.213244437056201</v>
      </c>
    </row>
    <row r="254" spans="1:5" x14ac:dyDescent="0.25">
      <c r="A254" s="463" t="s">
        <v>240</v>
      </c>
      <c r="B254" s="463" t="s">
        <v>241</v>
      </c>
      <c r="C254" s="463" t="s">
        <v>15</v>
      </c>
      <c r="D254" s="463">
        <v>4186.3440758454699</v>
      </c>
      <c r="E254" s="463">
        <v>30.124409793483402</v>
      </c>
    </row>
    <row r="255" spans="1:5" x14ac:dyDescent="0.25">
      <c r="A255" s="463" t="s">
        <v>240</v>
      </c>
      <c r="B255" s="463" t="s">
        <v>241</v>
      </c>
      <c r="C255" s="463" t="s">
        <v>16</v>
      </c>
      <c r="D255" s="463">
        <v>44759.214818934401</v>
      </c>
      <c r="E255" s="463">
        <v>13.2679285587756</v>
      </c>
    </row>
    <row r="256" spans="1:5" x14ac:dyDescent="0.25">
      <c r="A256" s="463" t="s">
        <v>242</v>
      </c>
      <c r="B256" s="463" t="s">
        <v>243</v>
      </c>
      <c r="C256" s="463" t="s">
        <v>16</v>
      </c>
      <c r="D256" s="463">
        <v>21311.840591749398</v>
      </c>
      <c r="E256" s="463">
        <v>20.902067773920599</v>
      </c>
    </row>
    <row r="257" spans="1:5" x14ac:dyDescent="0.25">
      <c r="A257" s="463" t="s">
        <v>244</v>
      </c>
      <c r="B257" s="463" t="s">
        <v>245</v>
      </c>
      <c r="C257" s="463" t="s">
        <v>16</v>
      </c>
      <c r="D257" s="463">
        <v>37908.384745296302</v>
      </c>
      <c r="E257" s="463">
        <v>71.247801401225999</v>
      </c>
    </row>
    <row r="258" spans="1:5" x14ac:dyDescent="0.25">
      <c r="A258" s="463" t="s">
        <v>248</v>
      </c>
      <c r="B258" s="463" t="s">
        <v>249</v>
      </c>
      <c r="C258" s="463" t="s">
        <v>15</v>
      </c>
      <c r="D258" s="463">
        <v>4172.1962549736099</v>
      </c>
      <c r="E258" s="463">
        <v>33.964749441618203</v>
      </c>
    </row>
    <row r="259" spans="1:5" x14ac:dyDescent="0.25">
      <c r="A259" s="463" t="s">
        <v>248</v>
      </c>
      <c r="B259" s="463" t="s">
        <v>249</v>
      </c>
      <c r="C259" s="463" t="s">
        <v>16</v>
      </c>
      <c r="D259" s="463">
        <v>35357.041437337801</v>
      </c>
      <c r="E259" s="463">
        <v>8.7061646920421296</v>
      </c>
    </row>
    <row r="260" spans="1:5" x14ac:dyDescent="0.25">
      <c r="A260" s="463" t="s">
        <v>250</v>
      </c>
      <c r="B260" s="463" t="s">
        <v>251</v>
      </c>
      <c r="C260" s="463" t="s">
        <v>16</v>
      </c>
      <c r="D260" s="463">
        <v>51949.786363675499</v>
      </c>
      <c r="E260" s="463">
        <v>11.1411496371193</v>
      </c>
    </row>
    <row r="261" spans="1:5" x14ac:dyDescent="0.25">
      <c r="A261" s="463" t="s">
        <v>252</v>
      </c>
      <c r="B261" s="463" t="s">
        <v>253</v>
      </c>
      <c r="C261" s="463" t="s">
        <v>15</v>
      </c>
      <c r="D261" s="463">
        <v>4231.1837284892899</v>
      </c>
      <c r="E261" s="463">
        <v>31.975834495600601</v>
      </c>
    </row>
    <row r="262" spans="1:5" x14ac:dyDescent="0.25">
      <c r="A262" s="463" t="s">
        <v>252</v>
      </c>
      <c r="B262" s="463" t="s">
        <v>253</v>
      </c>
      <c r="C262" s="463" t="s">
        <v>16</v>
      </c>
      <c r="D262" s="463">
        <v>23750.042295883301</v>
      </c>
      <c r="E262" s="463">
        <v>34.638151852056403</v>
      </c>
    </row>
    <row r="263" spans="1:5" x14ac:dyDescent="0.25">
      <c r="A263" s="463" t="s">
        <v>254</v>
      </c>
      <c r="B263" s="463" t="s">
        <v>255</v>
      </c>
      <c r="C263" s="463" t="s">
        <v>15</v>
      </c>
      <c r="D263" s="463">
        <v>12428.754679781699</v>
      </c>
      <c r="E263" s="463">
        <v>23.844243711497001</v>
      </c>
    </row>
    <row r="264" spans="1:5" x14ac:dyDescent="0.25">
      <c r="A264" s="463" t="s">
        <v>254</v>
      </c>
      <c r="B264" s="463" t="s">
        <v>255</v>
      </c>
      <c r="C264" s="463" t="s">
        <v>16</v>
      </c>
      <c r="D264" s="463">
        <v>51440.178274300102</v>
      </c>
      <c r="E264" s="463">
        <v>13.1333491857552</v>
      </c>
    </row>
    <row r="265" spans="1:5" x14ac:dyDescent="0.25">
      <c r="A265" s="463" t="s">
        <v>256</v>
      </c>
      <c r="B265" s="463" t="s">
        <v>257</v>
      </c>
      <c r="C265" s="463" t="s">
        <v>16</v>
      </c>
      <c r="D265" s="463">
        <v>70989.961316197805</v>
      </c>
      <c r="E265" s="463">
        <v>14.588828191838701</v>
      </c>
    </row>
    <row r="266" spans="1:5" x14ac:dyDescent="0.25">
      <c r="A266" s="463" t="s">
        <v>260</v>
      </c>
      <c r="B266" s="463" t="s">
        <v>261</v>
      </c>
      <c r="C266" s="463" t="s">
        <v>16</v>
      </c>
      <c r="D266" s="463">
        <v>44771.229612041003</v>
      </c>
      <c r="E266" s="463">
        <v>16.499472712719701</v>
      </c>
    </row>
    <row r="267" spans="1:5" x14ac:dyDescent="0.25">
      <c r="A267" s="463" t="s">
        <v>262</v>
      </c>
      <c r="B267" s="463" t="s">
        <v>263</v>
      </c>
      <c r="C267" s="463" t="s">
        <v>16</v>
      </c>
      <c r="D267" s="463">
        <v>65038.743725908796</v>
      </c>
      <c r="E267" s="463">
        <v>14.633518200869201</v>
      </c>
    </row>
    <row r="268" spans="1:5" x14ac:dyDescent="0.25">
      <c r="A268" s="463" t="s">
        <v>264</v>
      </c>
      <c r="B268" s="463" t="s">
        <v>265</v>
      </c>
      <c r="C268" s="463" t="s">
        <v>16</v>
      </c>
      <c r="D268" s="463">
        <v>34458.484393751103</v>
      </c>
      <c r="E268" s="463">
        <v>18.4542883321629</v>
      </c>
    </row>
    <row r="269" spans="1:5" x14ac:dyDescent="0.25">
      <c r="A269" s="463" t="s">
        <v>266</v>
      </c>
      <c r="B269" s="463" t="s">
        <v>267</v>
      </c>
      <c r="C269" s="463" t="s">
        <v>15</v>
      </c>
      <c r="D269" s="463">
        <v>923.31693249982698</v>
      </c>
      <c r="E269" s="463">
        <v>68.365311036554502</v>
      </c>
    </row>
    <row r="270" spans="1:5" x14ac:dyDescent="0.25">
      <c r="A270" s="463" t="s">
        <v>266</v>
      </c>
      <c r="B270" s="463" t="s">
        <v>267</v>
      </c>
      <c r="C270" s="463" t="s">
        <v>16</v>
      </c>
      <c r="D270" s="463">
        <v>44991.306036610702</v>
      </c>
      <c r="E270" s="463">
        <v>16.6565251728878</v>
      </c>
    </row>
    <row r="271" spans="1:5" x14ac:dyDescent="0.25">
      <c r="A271" s="463" t="s">
        <v>268</v>
      </c>
      <c r="B271" s="463" t="s">
        <v>269</v>
      </c>
      <c r="C271" s="463" t="s">
        <v>16</v>
      </c>
      <c r="D271" s="463">
        <v>68670.604331124603</v>
      </c>
      <c r="E271" s="463">
        <v>13.2771387527806</v>
      </c>
    </row>
    <row r="272" spans="1:5" x14ac:dyDescent="0.25">
      <c r="A272" s="463" t="s">
        <v>272</v>
      </c>
      <c r="B272" s="463" t="s">
        <v>273</v>
      </c>
      <c r="C272" s="463" t="s">
        <v>16</v>
      </c>
      <c r="D272" s="463">
        <v>48432.467579188502</v>
      </c>
      <c r="E272" s="463">
        <v>15.8441452671637</v>
      </c>
    </row>
    <row r="273" spans="1:5" x14ac:dyDescent="0.25">
      <c r="A273" s="463" t="s">
        <v>274</v>
      </c>
      <c r="B273" s="463" t="s">
        <v>275</v>
      </c>
      <c r="C273" s="463" t="s">
        <v>16</v>
      </c>
      <c r="D273" s="463">
        <v>52364.169980070998</v>
      </c>
      <c r="E273" s="463">
        <v>18.204261953788802</v>
      </c>
    </row>
    <row r="274" spans="1:5" x14ac:dyDescent="0.25">
      <c r="A274" s="463" t="s">
        <v>276</v>
      </c>
      <c r="B274" s="463" t="s">
        <v>277</v>
      </c>
      <c r="C274" s="463" t="s">
        <v>16</v>
      </c>
      <c r="D274" s="463">
        <v>112301.249411767</v>
      </c>
      <c r="E274" s="463">
        <v>38.983845390014501</v>
      </c>
    </row>
    <row r="275" spans="1:5" x14ac:dyDescent="0.25">
      <c r="A275" s="463" t="s">
        <v>278</v>
      </c>
      <c r="B275" s="463" t="s">
        <v>279</v>
      </c>
      <c r="C275" s="463" t="s">
        <v>15</v>
      </c>
      <c r="D275" s="463">
        <v>15156.249990427001</v>
      </c>
      <c r="E275" s="463">
        <v>52.614260869305497</v>
      </c>
    </row>
    <row r="276" spans="1:5" x14ac:dyDescent="0.25">
      <c r="A276" s="463" t="s">
        <v>278</v>
      </c>
      <c r="B276" s="463" t="s">
        <v>279</v>
      </c>
      <c r="C276" s="463" t="s">
        <v>16</v>
      </c>
      <c r="D276" s="463">
        <v>53525.207840880299</v>
      </c>
      <c r="E276" s="463">
        <v>27.813531518667599</v>
      </c>
    </row>
    <row r="277" spans="1:5" x14ac:dyDescent="0.25">
      <c r="A277" s="463" t="s">
        <v>282</v>
      </c>
      <c r="B277" s="463" t="s">
        <v>283</v>
      </c>
      <c r="C277" s="463" t="s">
        <v>15</v>
      </c>
      <c r="D277" s="463">
        <v>23146.6685987643</v>
      </c>
      <c r="E277" s="463">
        <v>62.071597229949099</v>
      </c>
    </row>
    <row r="278" spans="1:5" x14ac:dyDescent="0.25">
      <c r="A278" s="463" t="s">
        <v>282</v>
      </c>
      <c r="B278" s="463" t="s">
        <v>283</v>
      </c>
      <c r="C278" s="463" t="s">
        <v>16</v>
      </c>
      <c r="D278" s="463">
        <v>19307.0067156888</v>
      </c>
      <c r="E278" s="463">
        <v>17.231618050114299</v>
      </c>
    </row>
    <row r="279" spans="1:5" x14ac:dyDescent="0.25">
      <c r="A279" s="463" t="s">
        <v>284</v>
      </c>
      <c r="B279" s="463" t="s">
        <v>285</v>
      </c>
      <c r="C279" s="463" t="s">
        <v>15</v>
      </c>
      <c r="D279" s="463">
        <v>7256.5727736195504</v>
      </c>
      <c r="E279" s="463">
        <v>16.635558733328999</v>
      </c>
    </row>
    <row r="280" spans="1:5" x14ac:dyDescent="0.25">
      <c r="A280" s="463" t="s">
        <v>284</v>
      </c>
      <c r="B280" s="463" t="s">
        <v>285</v>
      </c>
      <c r="C280" s="463" t="s">
        <v>16</v>
      </c>
      <c r="D280" s="463">
        <v>16449.656863582899</v>
      </c>
      <c r="E280" s="463">
        <v>20.420532135584601</v>
      </c>
    </row>
    <row r="281" spans="1:5" x14ac:dyDescent="0.25">
      <c r="A281" s="463" t="s">
        <v>286</v>
      </c>
      <c r="B281" s="463" t="s">
        <v>287</v>
      </c>
      <c r="C281" s="463" t="s">
        <v>16</v>
      </c>
      <c r="D281" s="463">
        <v>78257.285937616296</v>
      </c>
      <c r="E281" s="463">
        <v>14.567201926079401</v>
      </c>
    </row>
    <row r="282" spans="1:5" x14ac:dyDescent="0.25">
      <c r="A282" s="463" t="s">
        <v>288</v>
      </c>
      <c r="B282" s="463" t="s">
        <v>289</v>
      </c>
      <c r="C282" s="463" t="s">
        <v>15</v>
      </c>
      <c r="D282" s="463">
        <v>2324.03930526774</v>
      </c>
      <c r="E282" s="463">
        <v>32.029269712938401</v>
      </c>
    </row>
    <row r="283" spans="1:5" x14ac:dyDescent="0.25">
      <c r="A283" s="463" t="s">
        <v>288</v>
      </c>
      <c r="B283" s="463" t="s">
        <v>289</v>
      </c>
      <c r="C283" s="463" t="s">
        <v>16</v>
      </c>
      <c r="D283" s="463">
        <v>38593.575730912897</v>
      </c>
      <c r="E283" s="463">
        <v>14.3506078714941</v>
      </c>
    </row>
    <row r="284" spans="1:5" x14ac:dyDescent="0.25">
      <c r="A284" s="463" t="s">
        <v>290</v>
      </c>
      <c r="B284" s="463" t="s">
        <v>291</v>
      </c>
      <c r="C284" s="463" t="s">
        <v>16</v>
      </c>
      <c r="D284" s="463">
        <v>6056.7546970578896</v>
      </c>
      <c r="E284" s="463">
        <v>25.703391165216399</v>
      </c>
    </row>
    <row r="285" spans="1:5" x14ac:dyDescent="0.25">
      <c r="A285" s="463" t="s">
        <v>294</v>
      </c>
      <c r="B285" s="463" t="s">
        <v>295</v>
      </c>
      <c r="C285" s="463" t="s">
        <v>15</v>
      </c>
      <c r="D285" s="463">
        <v>96769.614023810296</v>
      </c>
      <c r="E285" s="463">
        <v>64.0252351753184</v>
      </c>
    </row>
    <row r="286" spans="1:5" x14ac:dyDescent="0.25">
      <c r="A286" s="463" t="s">
        <v>294</v>
      </c>
      <c r="B286" s="463" t="s">
        <v>295</v>
      </c>
      <c r="C286" s="463" t="s">
        <v>16</v>
      </c>
      <c r="D286" s="463">
        <v>118753.46768451799</v>
      </c>
      <c r="E286" s="463">
        <v>32.5240636322483</v>
      </c>
    </row>
    <row r="287" spans="1:5" x14ac:dyDescent="0.25">
      <c r="A287" t="s">
        <v>19</v>
      </c>
    </row>
    <row r="288" spans="1:5" x14ac:dyDescent="0.25">
      <c r="A288" t="s">
        <v>20</v>
      </c>
    </row>
    <row r="289" spans="1:5" x14ac:dyDescent="0.25">
      <c r="A289" t="s">
        <v>21</v>
      </c>
    </row>
    <row r="290" spans="1:5" x14ac:dyDescent="0.25">
      <c r="A290" t="s">
        <v>22</v>
      </c>
    </row>
    <row r="291" spans="1:5" x14ac:dyDescent="0.25">
      <c r="A291" t="s">
        <v>23</v>
      </c>
    </row>
    <row r="294" spans="1:5" x14ac:dyDescent="0.25">
      <c r="E294" s="7" t="str">
        <f>HYPERLINK("#'Indice'!A1", "Ir al índice")</f>
        <v>Ir al índice</v>
      </c>
    </row>
    <row r="295" spans="1:5" ht="17.25" x14ac:dyDescent="0.3">
      <c r="A295" s="4" t="s">
        <v>1087</v>
      </c>
    </row>
    <row r="296" spans="1:5" x14ac:dyDescent="0.25">
      <c r="A296" s="5" t="s">
        <v>9</v>
      </c>
      <c r="B296" s="5" t="s">
        <v>10</v>
      </c>
      <c r="C296" s="5" t="s">
        <v>1145</v>
      </c>
      <c r="D296" s="5" t="s">
        <v>573</v>
      </c>
      <c r="E296" s="5" t="s">
        <v>574</v>
      </c>
    </row>
    <row r="297" spans="1:5" x14ac:dyDescent="0.25">
      <c r="A297" s="464" t="s">
        <v>26</v>
      </c>
      <c r="B297" s="464" t="s">
        <v>27</v>
      </c>
      <c r="C297" s="464" t="s">
        <v>15</v>
      </c>
      <c r="D297" s="464">
        <v>9951.2197203042597</v>
      </c>
      <c r="E297" s="464">
        <v>26.319701860254199</v>
      </c>
    </row>
    <row r="298" spans="1:5" x14ac:dyDescent="0.25">
      <c r="A298" s="464" t="s">
        <v>26</v>
      </c>
      <c r="B298" s="464" t="s">
        <v>27</v>
      </c>
      <c r="C298" s="464" t="s">
        <v>16</v>
      </c>
      <c r="D298" s="464">
        <v>30950.905981775501</v>
      </c>
      <c r="E298" s="464">
        <v>55.143078572609603</v>
      </c>
    </row>
    <row r="299" spans="1:5" x14ac:dyDescent="0.25">
      <c r="A299" s="464" t="s">
        <v>28</v>
      </c>
      <c r="B299" s="464" t="s">
        <v>29</v>
      </c>
      <c r="C299" s="464" t="s">
        <v>15</v>
      </c>
      <c r="D299" s="464">
        <v>13671.980796010401</v>
      </c>
      <c r="E299" s="464">
        <v>35.756881248632403</v>
      </c>
    </row>
    <row r="300" spans="1:5" x14ac:dyDescent="0.25">
      <c r="A300" s="464" t="s">
        <v>28</v>
      </c>
      <c r="B300" s="464" t="s">
        <v>29</v>
      </c>
      <c r="C300" s="464" t="s">
        <v>16</v>
      </c>
      <c r="D300" s="464">
        <v>36246.550119883301</v>
      </c>
      <c r="E300" s="464">
        <v>17.9191063944922</v>
      </c>
    </row>
    <row r="301" spans="1:5" x14ac:dyDescent="0.25">
      <c r="A301" s="464" t="s">
        <v>30</v>
      </c>
      <c r="B301" s="464" t="s">
        <v>31</v>
      </c>
      <c r="C301" s="464" t="s">
        <v>15</v>
      </c>
      <c r="D301" s="464">
        <v>4805.5554606119804</v>
      </c>
      <c r="E301" s="464">
        <v>52.3528398473781</v>
      </c>
    </row>
    <row r="302" spans="1:5" x14ac:dyDescent="0.25">
      <c r="A302" s="464" t="s">
        <v>30</v>
      </c>
      <c r="B302" s="464" t="s">
        <v>31</v>
      </c>
      <c r="C302" s="464" t="s">
        <v>16</v>
      </c>
      <c r="D302" s="464">
        <v>6047.1697145857897</v>
      </c>
      <c r="E302" s="464">
        <v>9.8238198246234401</v>
      </c>
    </row>
    <row r="303" spans="1:5" x14ac:dyDescent="0.25">
      <c r="A303" s="464" t="s">
        <v>34</v>
      </c>
      <c r="B303" s="464" t="s">
        <v>35</v>
      </c>
      <c r="C303" s="464" t="s">
        <v>15</v>
      </c>
      <c r="D303" s="464">
        <v>7499.9997558593795</v>
      </c>
      <c r="E303" s="464">
        <v>32.394177457209501</v>
      </c>
    </row>
    <row r="304" spans="1:5" x14ac:dyDescent="0.25">
      <c r="A304" s="464" t="s">
        <v>34</v>
      </c>
      <c r="B304" s="464" t="s">
        <v>35</v>
      </c>
      <c r="C304" s="464" t="s">
        <v>16</v>
      </c>
      <c r="D304" s="464">
        <v>16644.202666228601</v>
      </c>
      <c r="E304" s="464">
        <v>23.631448605189501</v>
      </c>
    </row>
    <row r="305" spans="1:5" x14ac:dyDescent="0.25">
      <c r="A305" s="464" t="s">
        <v>36</v>
      </c>
      <c r="B305" s="464" t="s">
        <v>37</v>
      </c>
      <c r="C305" s="464" t="s">
        <v>15</v>
      </c>
      <c r="D305" s="464">
        <v>24645.1237556907</v>
      </c>
      <c r="E305" s="464">
        <v>26.9994957660465</v>
      </c>
    </row>
    <row r="306" spans="1:5" x14ac:dyDescent="0.25">
      <c r="A306" s="464" t="s">
        <v>36</v>
      </c>
      <c r="B306" s="464" t="s">
        <v>37</v>
      </c>
      <c r="C306" s="464" t="s">
        <v>16</v>
      </c>
      <c r="D306" s="464">
        <v>19654.818924360701</v>
      </c>
      <c r="E306" s="464">
        <v>14.520689195158401</v>
      </c>
    </row>
    <row r="307" spans="1:5" x14ac:dyDescent="0.25">
      <c r="A307" s="464" t="s">
        <v>38</v>
      </c>
      <c r="B307" s="464" t="s">
        <v>39</v>
      </c>
      <c r="C307" s="464" t="s">
        <v>16</v>
      </c>
      <c r="D307" s="464">
        <v>26014.673388909399</v>
      </c>
      <c r="E307" s="464">
        <v>19.957704231356001</v>
      </c>
    </row>
    <row r="308" spans="1:5" x14ac:dyDescent="0.25">
      <c r="A308" t="s">
        <v>19</v>
      </c>
    </row>
    <row r="309" spans="1:5" x14ac:dyDescent="0.25">
      <c r="A309" t="s">
        <v>20</v>
      </c>
    </row>
    <row r="310" spans="1:5" x14ac:dyDescent="0.25">
      <c r="A310" t="s">
        <v>21</v>
      </c>
    </row>
    <row r="311" spans="1:5" x14ac:dyDescent="0.25">
      <c r="A311" t="s">
        <v>22</v>
      </c>
    </row>
    <row r="312" spans="1:5" x14ac:dyDescent="0.25">
      <c r="A312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1088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1089</v>
      </c>
    </row>
    <row r="12" spans="1:5" x14ac:dyDescent="0.25">
      <c r="A12" s="3" t="s">
        <v>6</v>
      </c>
    </row>
    <row r="13" spans="1:5" x14ac:dyDescent="0.25">
      <c r="A13" s="3" t="s">
        <v>571</v>
      </c>
    </row>
    <row r="15" spans="1:5" ht="17.25" x14ac:dyDescent="0.3">
      <c r="A15" s="4" t="s">
        <v>1090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65" t="s">
        <v>13</v>
      </c>
      <c r="B17" s="465" t="s">
        <v>14</v>
      </c>
      <c r="C17" s="465" t="s">
        <v>15</v>
      </c>
      <c r="D17" s="465">
        <v>69843.492996566594</v>
      </c>
      <c r="E17" s="465">
        <v>7.58889544345503</v>
      </c>
    </row>
    <row r="18" spans="1:5" x14ac:dyDescent="0.25">
      <c r="A18" s="465" t="s">
        <v>13</v>
      </c>
      <c r="B18" s="465" t="s">
        <v>14</v>
      </c>
      <c r="C18" s="465" t="s">
        <v>16</v>
      </c>
      <c r="D18" s="465">
        <v>147771.161400782</v>
      </c>
      <c r="E18" s="465">
        <v>1.52051642136999</v>
      </c>
    </row>
    <row r="19" spans="1:5" x14ac:dyDescent="0.25">
      <c r="A19" s="465" t="s">
        <v>13</v>
      </c>
      <c r="B19" s="465" t="s">
        <v>18</v>
      </c>
      <c r="C19" s="465" t="s">
        <v>15</v>
      </c>
      <c r="D19" s="465">
        <v>69843.492996566594</v>
      </c>
      <c r="E19" s="465">
        <v>7.58889544345503</v>
      </c>
    </row>
    <row r="20" spans="1:5" x14ac:dyDescent="0.25">
      <c r="A20" s="465" t="s">
        <v>13</v>
      </c>
      <c r="B20" s="465" t="s">
        <v>18</v>
      </c>
      <c r="C20" s="465" t="s">
        <v>16</v>
      </c>
      <c r="D20" s="465">
        <v>147771.161400782</v>
      </c>
      <c r="E20" s="465">
        <v>1.52051642136999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1091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66" t="s">
        <v>13</v>
      </c>
      <c r="B31" s="466" t="s">
        <v>14</v>
      </c>
      <c r="C31" s="466" t="s">
        <v>15</v>
      </c>
      <c r="D31" s="466">
        <v>69843.492996566594</v>
      </c>
      <c r="E31" s="466">
        <v>7.58889544345503</v>
      </c>
    </row>
    <row r="32" spans="1:5" x14ac:dyDescent="0.25">
      <c r="A32" s="466" t="s">
        <v>13</v>
      </c>
      <c r="B32" s="466" t="s">
        <v>14</v>
      </c>
      <c r="C32" s="466" t="s">
        <v>16</v>
      </c>
      <c r="D32" s="466">
        <v>147771.161400782</v>
      </c>
      <c r="E32" s="466">
        <v>1.52051642136999</v>
      </c>
    </row>
    <row r="33" spans="1:5" x14ac:dyDescent="0.25">
      <c r="A33" s="466" t="s">
        <v>26</v>
      </c>
      <c r="B33" s="466" t="s">
        <v>27</v>
      </c>
      <c r="C33" s="466" t="s">
        <v>15</v>
      </c>
      <c r="D33" s="466">
        <v>35470.437742687704</v>
      </c>
      <c r="E33" s="466">
        <v>35.4728444949696</v>
      </c>
    </row>
    <row r="34" spans="1:5" x14ac:dyDescent="0.25">
      <c r="A34" s="466" t="s">
        <v>26</v>
      </c>
      <c r="B34" s="466" t="s">
        <v>27</v>
      </c>
      <c r="C34" s="466" t="s">
        <v>16</v>
      </c>
      <c r="D34" s="466">
        <v>86001.759224102207</v>
      </c>
      <c r="E34" s="466">
        <v>18.4520214309706</v>
      </c>
    </row>
    <row r="35" spans="1:5" x14ac:dyDescent="0.25">
      <c r="A35" s="466" t="s">
        <v>28</v>
      </c>
      <c r="B35" s="466" t="s">
        <v>29</v>
      </c>
      <c r="C35" s="466" t="s">
        <v>15</v>
      </c>
      <c r="D35" s="466">
        <v>232832.42344330801</v>
      </c>
      <c r="E35" s="466">
        <v>70.583994332693706</v>
      </c>
    </row>
    <row r="36" spans="1:5" x14ac:dyDescent="0.25">
      <c r="A36" s="466" t="s">
        <v>28</v>
      </c>
      <c r="B36" s="466" t="s">
        <v>29</v>
      </c>
      <c r="C36" s="466" t="s">
        <v>16</v>
      </c>
      <c r="D36" s="466">
        <v>126212.76728553</v>
      </c>
      <c r="E36" s="466">
        <v>13.509499389980901</v>
      </c>
    </row>
    <row r="37" spans="1:5" x14ac:dyDescent="0.25">
      <c r="A37" s="466" t="s">
        <v>30</v>
      </c>
      <c r="B37" s="466" t="s">
        <v>31</v>
      </c>
      <c r="C37" s="466" t="s">
        <v>15</v>
      </c>
      <c r="D37" s="466">
        <v>80431.325044805693</v>
      </c>
      <c r="E37" s="466">
        <v>41.188760201386799</v>
      </c>
    </row>
    <row r="38" spans="1:5" x14ac:dyDescent="0.25">
      <c r="A38" s="466" t="s">
        <v>30</v>
      </c>
      <c r="B38" s="466" t="s">
        <v>31</v>
      </c>
      <c r="C38" s="466" t="s">
        <v>16</v>
      </c>
      <c r="D38" s="466">
        <v>53594.985251867802</v>
      </c>
      <c r="E38" s="466">
        <v>13.1687770483123</v>
      </c>
    </row>
    <row r="39" spans="1:5" x14ac:dyDescent="0.25">
      <c r="A39" s="466" t="s">
        <v>32</v>
      </c>
      <c r="B39" s="466" t="s">
        <v>33</v>
      </c>
      <c r="C39" s="466" t="s">
        <v>15</v>
      </c>
      <c r="D39" s="466">
        <v>48514.060820012899</v>
      </c>
      <c r="E39" s="466">
        <v>28.375345800205299</v>
      </c>
    </row>
    <row r="40" spans="1:5" x14ac:dyDescent="0.25">
      <c r="A40" s="466" t="s">
        <v>32</v>
      </c>
      <c r="B40" s="466" t="s">
        <v>33</v>
      </c>
      <c r="C40" s="466" t="s">
        <v>16</v>
      </c>
      <c r="D40" s="466">
        <v>65848.745040409296</v>
      </c>
      <c r="E40" s="466">
        <v>12.7506613776669</v>
      </c>
    </row>
    <row r="41" spans="1:5" x14ac:dyDescent="0.25">
      <c r="A41" s="466" t="s">
        <v>34</v>
      </c>
      <c r="B41" s="466" t="s">
        <v>35</v>
      </c>
      <c r="C41" s="466" t="s">
        <v>15</v>
      </c>
      <c r="D41" s="466">
        <v>99371.874035055793</v>
      </c>
      <c r="E41" s="466">
        <v>43.373339824801299</v>
      </c>
    </row>
    <row r="42" spans="1:5" x14ac:dyDescent="0.25">
      <c r="A42" s="466" t="s">
        <v>34</v>
      </c>
      <c r="B42" s="466" t="s">
        <v>35</v>
      </c>
      <c r="C42" s="466" t="s">
        <v>16</v>
      </c>
      <c r="D42" s="466">
        <v>66821.2097836678</v>
      </c>
      <c r="E42" s="466">
        <v>12.785971630263999</v>
      </c>
    </row>
    <row r="43" spans="1:5" x14ac:dyDescent="0.25">
      <c r="A43" s="466" t="s">
        <v>36</v>
      </c>
      <c r="B43" s="466" t="s">
        <v>37</v>
      </c>
      <c r="C43" s="466" t="s">
        <v>15</v>
      </c>
      <c r="D43" s="466">
        <v>22800.8198445204</v>
      </c>
      <c r="E43" s="466">
        <v>22.554479357054099</v>
      </c>
    </row>
    <row r="44" spans="1:5" x14ac:dyDescent="0.25">
      <c r="A44" s="466" t="s">
        <v>36</v>
      </c>
      <c r="B44" s="466" t="s">
        <v>37</v>
      </c>
      <c r="C44" s="466" t="s">
        <v>16</v>
      </c>
      <c r="D44" s="466">
        <v>41622.611176660801</v>
      </c>
      <c r="E44" s="466">
        <v>8.8215816074689695</v>
      </c>
    </row>
    <row r="45" spans="1:5" x14ac:dyDescent="0.25">
      <c r="A45" s="466" t="s">
        <v>38</v>
      </c>
      <c r="B45" s="466" t="s">
        <v>39</v>
      </c>
      <c r="C45" s="466" t="s">
        <v>15</v>
      </c>
      <c r="D45" s="466">
        <v>75022.393404986506</v>
      </c>
      <c r="E45" s="466">
        <v>41.621505381957</v>
      </c>
    </row>
    <row r="46" spans="1:5" x14ac:dyDescent="0.25">
      <c r="A46" s="466" t="s">
        <v>38</v>
      </c>
      <c r="B46" s="466" t="s">
        <v>39</v>
      </c>
      <c r="C46" s="466" t="s">
        <v>16</v>
      </c>
      <c r="D46" s="466">
        <v>65842.508736064206</v>
      </c>
      <c r="E46" s="466">
        <v>11.143817029429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1092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67" t="s">
        <v>13</v>
      </c>
      <c r="B57" s="467" t="s">
        <v>14</v>
      </c>
      <c r="C57" s="467" t="s">
        <v>15</v>
      </c>
      <c r="D57" s="467">
        <v>69843.492996566594</v>
      </c>
      <c r="E57" s="467">
        <v>7.58889544345503</v>
      </c>
    </row>
    <row r="58" spans="1:5" x14ac:dyDescent="0.25">
      <c r="A58" s="467" t="s">
        <v>13</v>
      </c>
      <c r="B58" s="467" t="s">
        <v>14</v>
      </c>
      <c r="C58" s="467" t="s">
        <v>16</v>
      </c>
      <c r="D58" s="467">
        <v>147771.161400782</v>
      </c>
      <c r="E58" s="467">
        <v>1.52051642136999</v>
      </c>
    </row>
    <row r="59" spans="1:5" x14ac:dyDescent="0.25">
      <c r="A59" s="467" t="s">
        <v>41</v>
      </c>
      <c r="B59" s="467" t="s">
        <v>42</v>
      </c>
      <c r="C59" s="467" t="s">
        <v>15</v>
      </c>
      <c r="D59" s="467">
        <v>27009.437306964599</v>
      </c>
      <c r="E59" s="467">
        <v>41.827724954478001</v>
      </c>
    </row>
    <row r="60" spans="1:5" x14ac:dyDescent="0.25">
      <c r="A60" s="467" t="s">
        <v>41</v>
      </c>
      <c r="B60" s="467" t="s">
        <v>42</v>
      </c>
      <c r="C60" s="467" t="s">
        <v>16</v>
      </c>
      <c r="D60" s="467">
        <v>37558.142191695399</v>
      </c>
      <c r="E60" s="467">
        <v>16.892025443677099</v>
      </c>
    </row>
    <row r="61" spans="1:5" x14ac:dyDescent="0.25">
      <c r="A61" s="467" t="s">
        <v>43</v>
      </c>
      <c r="B61" s="467" t="s">
        <v>44</v>
      </c>
      <c r="C61" s="467" t="s">
        <v>15</v>
      </c>
      <c r="D61" s="467">
        <v>208524.067715365</v>
      </c>
      <c r="E61" s="467">
        <v>46.4801149973325</v>
      </c>
    </row>
    <row r="62" spans="1:5" x14ac:dyDescent="0.25">
      <c r="A62" s="467" t="s">
        <v>43</v>
      </c>
      <c r="B62" s="467" t="s">
        <v>44</v>
      </c>
      <c r="C62" s="467" t="s">
        <v>16</v>
      </c>
      <c r="D62" s="467">
        <v>222987.63324692499</v>
      </c>
      <c r="E62" s="467">
        <v>11.5342643843196</v>
      </c>
    </row>
    <row r="63" spans="1:5" x14ac:dyDescent="0.25">
      <c r="A63" s="467" t="s">
        <v>26</v>
      </c>
      <c r="B63" s="467" t="s">
        <v>27</v>
      </c>
      <c r="C63" s="467" t="s">
        <v>15</v>
      </c>
      <c r="D63" s="467">
        <v>25370.712145201102</v>
      </c>
      <c r="E63" s="467">
        <v>62.839599288671998</v>
      </c>
    </row>
    <row r="64" spans="1:5" x14ac:dyDescent="0.25">
      <c r="A64" s="467" t="s">
        <v>26</v>
      </c>
      <c r="B64" s="467" t="s">
        <v>27</v>
      </c>
      <c r="C64" s="467" t="s">
        <v>16</v>
      </c>
      <c r="D64" s="467">
        <v>81362.052548624095</v>
      </c>
      <c r="E64" s="467">
        <v>22.419291916306001</v>
      </c>
    </row>
    <row r="65" spans="1:5" x14ac:dyDescent="0.25">
      <c r="A65" s="467" t="s">
        <v>28</v>
      </c>
      <c r="B65" s="467" t="s">
        <v>29</v>
      </c>
      <c r="C65" s="467" t="s">
        <v>15</v>
      </c>
      <c r="D65" s="467">
        <v>365532.56635246502</v>
      </c>
      <c r="E65" s="467">
        <v>77.039745218336407</v>
      </c>
    </row>
    <row r="66" spans="1:5" x14ac:dyDescent="0.25">
      <c r="A66" s="467" t="s">
        <v>28</v>
      </c>
      <c r="B66" s="467" t="s">
        <v>29</v>
      </c>
      <c r="C66" s="467" t="s">
        <v>16</v>
      </c>
      <c r="D66" s="467">
        <v>125529.885547119</v>
      </c>
      <c r="E66" s="467">
        <v>17.717719418041401</v>
      </c>
    </row>
    <row r="67" spans="1:5" x14ac:dyDescent="0.25">
      <c r="A67" s="467" t="s">
        <v>45</v>
      </c>
      <c r="B67" s="467" t="s">
        <v>46</v>
      </c>
      <c r="C67" s="467" t="s">
        <v>15</v>
      </c>
      <c r="D67" s="467">
        <v>84750.657925164502</v>
      </c>
      <c r="E67" s="467">
        <v>30.6552753835992</v>
      </c>
    </row>
    <row r="68" spans="1:5" x14ac:dyDescent="0.25">
      <c r="A68" s="467" t="s">
        <v>45</v>
      </c>
      <c r="B68" s="467" t="s">
        <v>46</v>
      </c>
      <c r="C68" s="467" t="s">
        <v>16</v>
      </c>
      <c r="D68" s="467">
        <v>63594.565810553097</v>
      </c>
      <c r="E68" s="467">
        <v>12.804383277789899</v>
      </c>
    </row>
    <row r="69" spans="1:5" x14ac:dyDescent="0.25">
      <c r="A69" s="467" t="s">
        <v>47</v>
      </c>
      <c r="B69" s="467" t="s">
        <v>48</v>
      </c>
      <c r="C69" s="467" t="s">
        <v>15</v>
      </c>
      <c r="D69" s="467">
        <v>94807.198539855293</v>
      </c>
      <c r="E69" s="467">
        <v>24.6856207726393</v>
      </c>
    </row>
    <row r="70" spans="1:5" x14ac:dyDescent="0.25">
      <c r="A70" s="467" t="s">
        <v>47</v>
      </c>
      <c r="B70" s="467" t="s">
        <v>48</v>
      </c>
      <c r="C70" s="467" t="s">
        <v>16</v>
      </c>
      <c r="D70" s="467">
        <v>76252.610993850394</v>
      </c>
      <c r="E70" s="467">
        <v>9.7805294582000908</v>
      </c>
    </row>
    <row r="71" spans="1:5" x14ac:dyDescent="0.25">
      <c r="A71" s="467" t="s">
        <v>30</v>
      </c>
      <c r="B71" s="467" t="s">
        <v>31</v>
      </c>
      <c r="C71" s="467" t="s">
        <v>15</v>
      </c>
      <c r="D71" s="467">
        <v>82338.641899177004</v>
      </c>
      <c r="E71" s="467">
        <v>42.963091353812203</v>
      </c>
    </row>
    <row r="72" spans="1:5" x14ac:dyDescent="0.25">
      <c r="A72" s="467" t="s">
        <v>30</v>
      </c>
      <c r="B72" s="467" t="s">
        <v>31</v>
      </c>
      <c r="C72" s="467" t="s">
        <v>16</v>
      </c>
      <c r="D72" s="467">
        <v>53519.270767497503</v>
      </c>
      <c r="E72" s="467">
        <v>13.379716029961999</v>
      </c>
    </row>
    <row r="73" spans="1:5" x14ac:dyDescent="0.25">
      <c r="A73" s="467" t="s">
        <v>49</v>
      </c>
      <c r="B73" s="467" t="s">
        <v>50</v>
      </c>
      <c r="C73" s="467" t="s">
        <v>15</v>
      </c>
      <c r="D73" s="467">
        <v>67772.899552824994</v>
      </c>
      <c r="E73" s="467">
        <v>41.4114404160457</v>
      </c>
    </row>
    <row r="74" spans="1:5" x14ac:dyDescent="0.25">
      <c r="A74" s="467" t="s">
        <v>49</v>
      </c>
      <c r="B74" s="467" t="s">
        <v>50</v>
      </c>
      <c r="C74" s="467" t="s">
        <v>16</v>
      </c>
      <c r="D74" s="467">
        <v>105340.072513313</v>
      </c>
      <c r="E74" s="467">
        <v>12.1915019136248</v>
      </c>
    </row>
    <row r="75" spans="1:5" x14ac:dyDescent="0.25">
      <c r="A75" s="467" t="s">
        <v>51</v>
      </c>
      <c r="B75" s="467" t="s">
        <v>52</v>
      </c>
      <c r="C75" s="467" t="s">
        <v>15</v>
      </c>
      <c r="D75" s="467">
        <v>32580.0850470021</v>
      </c>
      <c r="E75" s="467">
        <v>37.601392507638003</v>
      </c>
    </row>
    <row r="76" spans="1:5" x14ac:dyDescent="0.25">
      <c r="A76" s="467" t="s">
        <v>51</v>
      </c>
      <c r="B76" s="467" t="s">
        <v>52</v>
      </c>
      <c r="C76" s="467" t="s">
        <v>16</v>
      </c>
      <c r="D76" s="467">
        <v>43259.818283544897</v>
      </c>
      <c r="E76" s="467">
        <v>20.987658921374699</v>
      </c>
    </row>
    <row r="77" spans="1:5" x14ac:dyDescent="0.25">
      <c r="A77" s="467" t="s">
        <v>32</v>
      </c>
      <c r="B77" s="467" t="s">
        <v>33</v>
      </c>
      <c r="C77" s="467" t="s">
        <v>15</v>
      </c>
      <c r="D77" s="467">
        <v>13946.478859995599</v>
      </c>
      <c r="E77" s="467">
        <v>39.246396086577697</v>
      </c>
    </row>
    <row r="78" spans="1:5" x14ac:dyDescent="0.25">
      <c r="A78" s="467" t="s">
        <v>32</v>
      </c>
      <c r="B78" s="467" t="s">
        <v>33</v>
      </c>
      <c r="C78" s="467" t="s">
        <v>16</v>
      </c>
      <c r="D78" s="467">
        <v>67580.681776700905</v>
      </c>
      <c r="E78" s="467">
        <v>20.266530039498502</v>
      </c>
    </row>
    <row r="79" spans="1:5" x14ac:dyDescent="0.25">
      <c r="A79" s="467" t="s">
        <v>53</v>
      </c>
      <c r="B79" s="467" t="s">
        <v>54</v>
      </c>
      <c r="C79" s="467" t="s">
        <v>15</v>
      </c>
      <c r="D79" s="467">
        <v>54076.9509316904</v>
      </c>
      <c r="E79" s="467">
        <v>29.873132054804401</v>
      </c>
    </row>
    <row r="80" spans="1:5" x14ac:dyDescent="0.25">
      <c r="A80" s="467" t="s">
        <v>53</v>
      </c>
      <c r="B80" s="467" t="s">
        <v>54</v>
      </c>
      <c r="C80" s="467" t="s">
        <v>16</v>
      </c>
      <c r="D80" s="467">
        <v>86920.100132619104</v>
      </c>
      <c r="E80" s="467">
        <v>13.9737493083574</v>
      </c>
    </row>
    <row r="81" spans="1:5" x14ac:dyDescent="0.25">
      <c r="A81" s="467" t="s">
        <v>34</v>
      </c>
      <c r="B81" s="467" t="s">
        <v>35</v>
      </c>
      <c r="C81" s="467" t="s">
        <v>15</v>
      </c>
      <c r="D81" s="467">
        <v>101471.151982189</v>
      </c>
      <c r="E81" s="467">
        <v>46.016977182774198</v>
      </c>
    </row>
    <row r="82" spans="1:5" x14ac:dyDescent="0.25">
      <c r="A82" s="467" t="s">
        <v>34</v>
      </c>
      <c r="B82" s="467" t="s">
        <v>35</v>
      </c>
      <c r="C82" s="467" t="s">
        <v>16</v>
      </c>
      <c r="D82" s="467">
        <v>65742.193535829196</v>
      </c>
      <c r="E82" s="467">
        <v>13.103487672203199</v>
      </c>
    </row>
    <row r="83" spans="1:5" x14ac:dyDescent="0.25">
      <c r="A83" s="467" t="s">
        <v>55</v>
      </c>
      <c r="B83" s="467" t="s">
        <v>56</v>
      </c>
      <c r="C83" s="467" t="s">
        <v>15</v>
      </c>
      <c r="D83" s="467">
        <v>28212.057897863499</v>
      </c>
      <c r="E83" s="467">
        <v>35.969790584366997</v>
      </c>
    </row>
    <row r="84" spans="1:5" x14ac:dyDescent="0.25">
      <c r="A84" s="467" t="s">
        <v>55</v>
      </c>
      <c r="B84" s="467" t="s">
        <v>56</v>
      </c>
      <c r="C84" s="467" t="s">
        <v>16</v>
      </c>
      <c r="D84" s="467">
        <v>36079.066437123503</v>
      </c>
      <c r="E84" s="467">
        <v>18.229251050207999</v>
      </c>
    </row>
    <row r="85" spans="1:5" x14ac:dyDescent="0.25">
      <c r="A85" s="467" t="s">
        <v>36</v>
      </c>
      <c r="B85" s="467" t="s">
        <v>37</v>
      </c>
      <c r="C85" s="467" t="s">
        <v>15</v>
      </c>
      <c r="D85" s="467">
        <v>22915.800194077299</v>
      </c>
      <c r="E85" s="467">
        <v>22.824006639957499</v>
      </c>
    </row>
    <row r="86" spans="1:5" x14ac:dyDescent="0.25">
      <c r="A86" s="467" t="s">
        <v>36</v>
      </c>
      <c r="B86" s="467" t="s">
        <v>37</v>
      </c>
      <c r="C86" s="467" t="s">
        <v>16</v>
      </c>
      <c r="D86" s="467">
        <v>41804.043875360898</v>
      </c>
      <c r="E86" s="467">
        <v>8.8342998284254701</v>
      </c>
    </row>
    <row r="87" spans="1:5" x14ac:dyDescent="0.25">
      <c r="A87" s="467" t="s">
        <v>38</v>
      </c>
      <c r="B87" s="467" t="s">
        <v>39</v>
      </c>
      <c r="C87" s="467" t="s">
        <v>15</v>
      </c>
      <c r="D87" s="467">
        <v>131389.947050146</v>
      </c>
      <c r="E87" s="467">
        <v>37.810195060362503</v>
      </c>
    </row>
    <row r="88" spans="1:5" x14ac:dyDescent="0.25">
      <c r="A88" s="467" t="s">
        <v>38</v>
      </c>
      <c r="B88" s="467" t="s">
        <v>39</v>
      </c>
      <c r="C88" s="467" t="s">
        <v>16</v>
      </c>
      <c r="D88" s="467">
        <v>69344.039377588604</v>
      </c>
      <c r="E88" s="467">
        <v>13.2033327772996</v>
      </c>
    </row>
    <row r="89" spans="1:5" x14ac:dyDescent="0.25">
      <c r="A89" s="467" t="s">
        <v>57</v>
      </c>
      <c r="B89" s="467" t="s">
        <v>58</v>
      </c>
      <c r="C89" s="467" t="s">
        <v>15</v>
      </c>
      <c r="D89" s="467">
        <v>85357.696958943503</v>
      </c>
      <c r="E89" s="467">
        <v>33.213707976444397</v>
      </c>
    </row>
    <row r="90" spans="1:5" x14ac:dyDescent="0.25">
      <c r="A90" s="467" t="s">
        <v>57</v>
      </c>
      <c r="B90" s="467" t="s">
        <v>58</v>
      </c>
      <c r="C90" s="467" t="s">
        <v>16</v>
      </c>
      <c r="D90" s="467">
        <v>159909.70515779199</v>
      </c>
      <c r="E90" s="467">
        <v>21.6600184143199</v>
      </c>
    </row>
    <row r="91" spans="1:5" x14ac:dyDescent="0.25">
      <c r="A91" s="467" t="s">
        <v>59</v>
      </c>
      <c r="B91" s="467" t="s">
        <v>60</v>
      </c>
      <c r="C91" s="467" t="s">
        <v>15</v>
      </c>
      <c r="D91" s="467">
        <v>104279.141917327</v>
      </c>
      <c r="E91" s="467">
        <v>29.756984504416199</v>
      </c>
    </row>
    <row r="92" spans="1:5" x14ac:dyDescent="0.25">
      <c r="A92" s="467" t="s">
        <v>59</v>
      </c>
      <c r="B92" s="467" t="s">
        <v>60</v>
      </c>
      <c r="C92" s="467" t="s">
        <v>16</v>
      </c>
      <c r="D92" s="467">
        <v>195032.810215723</v>
      </c>
      <c r="E92" s="467">
        <v>8.4845338526813592</v>
      </c>
    </row>
    <row r="93" spans="1:5" x14ac:dyDescent="0.25">
      <c r="A93" s="467" t="s">
        <v>61</v>
      </c>
      <c r="B93" s="467" t="s">
        <v>62</v>
      </c>
      <c r="C93" s="467" t="s">
        <v>15</v>
      </c>
      <c r="D93" s="467">
        <v>22126.733665115698</v>
      </c>
      <c r="E93" s="467">
        <v>52.132515511925803</v>
      </c>
    </row>
    <row r="94" spans="1:5" x14ac:dyDescent="0.25">
      <c r="A94" s="467" t="s">
        <v>61</v>
      </c>
      <c r="B94" s="467" t="s">
        <v>62</v>
      </c>
      <c r="C94" s="467" t="s">
        <v>16</v>
      </c>
      <c r="D94" s="467">
        <v>84347.540490908796</v>
      </c>
      <c r="E94" s="467">
        <v>13.7888931934875</v>
      </c>
    </row>
    <row r="95" spans="1:5" x14ac:dyDescent="0.25">
      <c r="A95" s="467" t="s">
        <v>63</v>
      </c>
      <c r="B95" s="467" t="s">
        <v>64</v>
      </c>
      <c r="C95" s="467" t="s">
        <v>15</v>
      </c>
      <c r="D95" s="467">
        <v>54954.123500427399</v>
      </c>
      <c r="E95" s="467">
        <v>46.845265797972303</v>
      </c>
    </row>
    <row r="96" spans="1:5" x14ac:dyDescent="0.25">
      <c r="A96" s="467" t="s">
        <v>63</v>
      </c>
      <c r="B96" s="467" t="s">
        <v>64</v>
      </c>
      <c r="C96" s="467" t="s">
        <v>16</v>
      </c>
      <c r="D96" s="467">
        <v>61970.809057424303</v>
      </c>
      <c r="E96" s="467">
        <v>13.5748732357471</v>
      </c>
    </row>
    <row r="97" spans="1:5" x14ac:dyDescent="0.25">
      <c r="A97" s="467" t="s">
        <v>65</v>
      </c>
      <c r="B97" s="467" t="s">
        <v>66</v>
      </c>
      <c r="C97" s="467" t="s">
        <v>15</v>
      </c>
      <c r="D97" s="467">
        <v>37074.2934639417</v>
      </c>
      <c r="E97" s="467">
        <v>43.568088008130204</v>
      </c>
    </row>
    <row r="98" spans="1:5" x14ac:dyDescent="0.25">
      <c r="A98" s="467" t="s">
        <v>65</v>
      </c>
      <c r="B98" s="467" t="s">
        <v>66</v>
      </c>
      <c r="C98" s="467" t="s">
        <v>16</v>
      </c>
      <c r="D98" s="467">
        <v>24166.019413586499</v>
      </c>
      <c r="E98" s="467">
        <v>15.50710442445</v>
      </c>
    </row>
    <row r="99" spans="1:5" x14ac:dyDescent="0.25">
      <c r="A99" s="467" t="s">
        <v>67</v>
      </c>
      <c r="B99" s="467" t="s">
        <v>68</v>
      </c>
      <c r="C99" s="467" t="s">
        <v>15</v>
      </c>
      <c r="D99" s="467">
        <v>111313.864246176</v>
      </c>
      <c r="E99" s="467">
        <v>35.498747375596899</v>
      </c>
    </row>
    <row r="100" spans="1:5" x14ac:dyDescent="0.25">
      <c r="A100" s="467" t="s">
        <v>67</v>
      </c>
      <c r="B100" s="467" t="s">
        <v>68</v>
      </c>
      <c r="C100" s="467" t="s">
        <v>16</v>
      </c>
      <c r="D100" s="467">
        <v>124907.225917263</v>
      </c>
      <c r="E100" s="467">
        <v>12.053696567383801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1093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468" t="s">
        <v>71</v>
      </c>
      <c r="B111" s="468" t="s">
        <v>72</v>
      </c>
      <c r="C111" s="468" t="s">
        <v>15</v>
      </c>
      <c r="D111" s="468">
        <v>55101.400804861398</v>
      </c>
      <c r="E111" s="468">
        <v>55.704590051673101</v>
      </c>
    </row>
    <row r="112" spans="1:5" x14ac:dyDescent="0.25">
      <c r="A112" s="468" t="s">
        <v>71</v>
      </c>
      <c r="B112" s="468" t="s">
        <v>72</v>
      </c>
      <c r="C112" s="468" t="s">
        <v>16</v>
      </c>
      <c r="D112" s="468">
        <v>264705.33416890498</v>
      </c>
      <c r="E112" s="468">
        <v>4.3706377173560798</v>
      </c>
    </row>
    <row r="113" spans="1:5" x14ac:dyDescent="0.25">
      <c r="A113" s="468" t="s">
        <v>73</v>
      </c>
      <c r="B113" s="468" t="s">
        <v>74</v>
      </c>
      <c r="C113" s="468" t="s">
        <v>15</v>
      </c>
      <c r="D113" s="468">
        <v>71939.743382188506</v>
      </c>
      <c r="E113" s="468">
        <v>26.617521225144198</v>
      </c>
    </row>
    <row r="114" spans="1:5" x14ac:dyDescent="0.25">
      <c r="A114" s="468" t="s">
        <v>73</v>
      </c>
      <c r="B114" s="468" t="s">
        <v>74</v>
      </c>
      <c r="C114" s="468" t="s">
        <v>16</v>
      </c>
      <c r="D114" s="468">
        <v>456702.91291082097</v>
      </c>
      <c r="E114" s="468">
        <v>9.1506173300299203</v>
      </c>
    </row>
    <row r="115" spans="1:5" x14ac:dyDescent="0.25">
      <c r="A115" s="468" t="s">
        <v>75</v>
      </c>
      <c r="B115" s="468" t="s">
        <v>76</v>
      </c>
      <c r="C115" s="468" t="s">
        <v>15</v>
      </c>
      <c r="D115" s="468">
        <v>37223.383596290303</v>
      </c>
      <c r="E115" s="468">
        <v>18.918831628357001</v>
      </c>
    </row>
    <row r="116" spans="1:5" x14ac:dyDescent="0.25">
      <c r="A116" s="468" t="s">
        <v>75</v>
      </c>
      <c r="B116" s="468" t="s">
        <v>76</v>
      </c>
      <c r="C116" s="468" t="s">
        <v>16</v>
      </c>
      <c r="D116" s="468">
        <v>110980.02537488</v>
      </c>
      <c r="E116" s="468">
        <v>6.9860598408274699</v>
      </c>
    </row>
    <row r="117" spans="1:5" x14ac:dyDescent="0.25">
      <c r="A117" s="468" t="s">
        <v>77</v>
      </c>
      <c r="B117" s="468" t="s">
        <v>78</v>
      </c>
      <c r="C117" s="468" t="s">
        <v>15</v>
      </c>
      <c r="D117" s="468">
        <v>79067.3078792671</v>
      </c>
      <c r="E117" s="468">
        <v>23.1924082675474</v>
      </c>
    </row>
    <row r="118" spans="1:5" x14ac:dyDescent="0.25">
      <c r="A118" s="468" t="s">
        <v>77</v>
      </c>
      <c r="B118" s="468" t="s">
        <v>78</v>
      </c>
      <c r="C118" s="468" t="s">
        <v>16</v>
      </c>
      <c r="D118" s="468">
        <v>69924.630860359597</v>
      </c>
      <c r="E118" s="468">
        <v>4.8623980808137102</v>
      </c>
    </row>
    <row r="119" spans="1:5" x14ac:dyDescent="0.25">
      <c r="A119" s="468" t="s">
        <v>79</v>
      </c>
      <c r="B119" s="468" t="s">
        <v>80</v>
      </c>
      <c r="C119" s="468" t="s">
        <v>15</v>
      </c>
      <c r="D119" s="468">
        <v>53722.243286854398</v>
      </c>
      <c r="E119" s="468">
        <v>11.7757496703424</v>
      </c>
    </row>
    <row r="120" spans="1:5" x14ac:dyDescent="0.25">
      <c r="A120" s="468" t="s">
        <v>79</v>
      </c>
      <c r="B120" s="468" t="s">
        <v>80</v>
      </c>
      <c r="C120" s="468" t="s">
        <v>16</v>
      </c>
      <c r="D120" s="468">
        <v>50522.215785180502</v>
      </c>
      <c r="E120" s="468">
        <v>6.8003908984766701</v>
      </c>
    </row>
    <row r="121" spans="1:5" x14ac:dyDescent="0.25">
      <c r="A121" s="468" t="s">
        <v>81</v>
      </c>
      <c r="B121" s="468" t="s">
        <v>82</v>
      </c>
      <c r="C121" s="468" t="s">
        <v>15</v>
      </c>
      <c r="D121" s="468">
        <v>44567.424755376996</v>
      </c>
      <c r="E121" s="468">
        <v>28.393475035097499</v>
      </c>
    </row>
    <row r="122" spans="1:5" x14ac:dyDescent="0.25">
      <c r="A122" s="468" t="s">
        <v>81</v>
      </c>
      <c r="B122" s="468" t="s">
        <v>82</v>
      </c>
      <c r="C122" s="468" t="s">
        <v>16</v>
      </c>
      <c r="D122" s="468">
        <v>79443.804375070395</v>
      </c>
      <c r="E122" s="468">
        <v>10.551310670379699</v>
      </c>
    </row>
    <row r="123" spans="1:5" x14ac:dyDescent="0.25">
      <c r="A123" s="468" t="s">
        <v>83</v>
      </c>
      <c r="B123" s="468" t="s">
        <v>84</v>
      </c>
      <c r="C123" s="468" t="s">
        <v>15</v>
      </c>
      <c r="D123" s="468">
        <v>79589.495527363993</v>
      </c>
      <c r="E123" s="468">
        <v>13.8651622720371</v>
      </c>
    </row>
    <row r="124" spans="1:5" x14ac:dyDescent="0.25">
      <c r="A124" s="468" t="s">
        <v>83</v>
      </c>
      <c r="B124" s="468" t="s">
        <v>84</v>
      </c>
      <c r="C124" s="468" t="s">
        <v>16</v>
      </c>
      <c r="D124" s="468">
        <v>67215.707311696198</v>
      </c>
      <c r="E124" s="468">
        <v>6.3030778267761196</v>
      </c>
    </row>
    <row r="125" spans="1:5" x14ac:dyDescent="0.25">
      <c r="A125" s="468" t="s">
        <v>85</v>
      </c>
      <c r="B125" s="468" t="s">
        <v>86</v>
      </c>
      <c r="C125" s="468" t="s">
        <v>15</v>
      </c>
      <c r="D125" s="468">
        <v>89220.571744538203</v>
      </c>
      <c r="E125" s="468">
        <v>33.121972361295498</v>
      </c>
    </row>
    <row r="126" spans="1:5" x14ac:dyDescent="0.25">
      <c r="A126" s="468" t="s">
        <v>85</v>
      </c>
      <c r="B126" s="468" t="s">
        <v>86</v>
      </c>
      <c r="C126" s="468" t="s">
        <v>16</v>
      </c>
      <c r="D126" s="468">
        <v>101922.51079082501</v>
      </c>
      <c r="E126" s="468">
        <v>4.8294336212225204</v>
      </c>
    </row>
    <row r="127" spans="1:5" x14ac:dyDescent="0.25">
      <c r="A127" s="468" t="s">
        <v>87</v>
      </c>
      <c r="B127" s="468" t="s">
        <v>88</v>
      </c>
      <c r="C127" s="468" t="s">
        <v>15</v>
      </c>
      <c r="D127" s="468">
        <v>53117.030254234</v>
      </c>
      <c r="E127" s="468">
        <v>18.748016996650399</v>
      </c>
    </row>
    <row r="128" spans="1:5" x14ac:dyDescent="0.25">
      <c r="A128" s="468" t="s">
        <v>87</v>
      </c>
      <c r="B128" s="468" t="s">
        <v>88</v>
      </c>
      <c r="C128" s="468" t="s">
        <v>16</v>
      </c>
      <c r="D128" s="468">
        <v>125750.668526908</v>
      </c>
      <c r="E128" s="468">
        <v>4.84017736261469</v>
      </c>
    </row>
    <row r="129" spans="1:5" x14ac:dyDescent="0.25">
      <c r="A129" s="468" t="s">
        <v>89</v>
      </c>
      <c r="B129" s="468" t="s">
        <v>90</v>
      </c>
      <c r="C129" s="468" t="s">
        <v>15</v>
      </c>
      <c r="D129" s="468">
        <v>55568.266986739502</v>
      </c>
      <c r="E129" s="468">
        <v>20.1772664777356</v>
      </c>
    </row>
    <row r="130" spans="1:5" x14ac:dyDescent="0.25">
      <c r="A130" s="468" t="s">
        <v>89</v>
      </c>
      <c r="B130" s="468" t="s">
        <v>90</v>
      </c>
      <c r="C130" s="468" t="s">
        <v>16</v>
      </c>
      <c r="D130" s="468">
        <v>100940.979556244</v>
      </c>
      <c r="E130" s="468">
        <v>5.1987465432816302</v>
      </c>
    </row>
    <row r="131" spans="1:5" x14ac:dyDescent="0.25">
      <c r="A131" s="468" t="s">
        <v>91</v>
      </c>
      <c r="B131" s="468" t="s">
        <v>92</v>
      </c>
      <c r="C131" s="468" t="s">
        <v>15</v>
      </c>
      <c r="D131" s="468">
        <v>61658.524003288403</v>
      </c>
      <c r="E131" s="468">
        <v>15.3267791630734</v>
      </c>
    </row>
    <row r="132" spans="1:5" x14ac:dyDescent="0.25">
      <c r="A132" s="468" t="s">
        <v>91</v>
      </c>
      <c r="B132" s="468" t="s">
        <v>92</v>
      </c>
      <c r="C132" s="468" t="s">
        <v>16</v>
      </c>
      <c r="D132" s="468">
        <v>262928.89921242499</v>
      </c>
      <c r="E132" s="468">
        <v>2.6760579888907698</v>
      </c>
    </row>
    <row r="133" spans="1:5" x14ac:dyDescent="0.25">
      <c r="A133" s="468" t="s">
        <v>93</v>
      </c>
      <c r="B133" s="468" t="s">
        <v>94</v>
      </c>
      <c r="C133" s="468" t="s">
        <v>15</v>
      </c>
      <c r="D133" s="468">
        <v>34332.090227808403</v>
      </c>
      <c r="E133" s="468">
        <v>62.808591533159401</v>
      </c>
    </row>
    <row r="134" spans="1:5" x14ac:dyDescent="0.25">
      <c r="A134" s="468" t="s">
        <v>93</v>
      </c>
      <c r="B134" s="468" t="s">
        <v>94</v>
      </c>
      <c r="C134" s="468" t="s">
        <v>16</v>
      </c>
      <c r="D134" s="468">
        <v>134201.08470094801</v>
      </c>
      <c r="E134" s="468">
        <v>6.1812750054511598</v>
      </c>
    </row>
    <row r="135" spans="1:5" x14ac:dyDescent="0.25">
      <c r="A135" s="468" t="s">
        <v>95</v>
      </c>
      <c r="B135" s="468" t="s">
        <v>96</v>
      </c>
      <c r="C135" s="468" t="s">
        <v>15</v>
      </c>
      <c r="D135" s="468">
        <v>117271.08606822899</v>
      </c>
      <c r="E135" s="468">
        <v>46.9755330789448</v>
      </c>
    </row>
    <row r="136" spans="1:5" x14ac:dyDescent="0.25">
      <c r="A136" s="468" t="s">
        <v>95</v>
      </c>
      <c r="B136" s="468" t="s">
        <v>96</v>
      </c>
      <c r="C136" s="468" t="s">
        <v>16</v>
      </c>
      <c r="D136" s="468">
        <v>287201.736291915</v>
      </c>
      <c r="E136" s="468">
        <v>4.1144867737262301</v>
      </c>
    </row>
    <row r="137" spans="1:5" x14ac:dyDescent="0.25">
      <c r="A137" s="468" t="s">
        <v>97</v>
      </c>
      <c r="B137" s="468" t="s">
        <v>98</v>
      </c>
      <c r="C137" s="468" t="s">
        <v>15</v>
      </c>
      <c r="D137" s="468">
        <v>73630.737246038902</v>
      </c>
      <c r="E137" s="468">
        <v>30.7750350502406</v>
      </c>
    </row>
    <row r="138" spans="1:5" x14ac:dyDescent="0.25">
      <c r="A138" s="468" t="s">
        <v>97</v>
      </c>
      <c r="B138" s="468" t="s">
        <v>98</v>
      </c>
      <c r="C138" s="468" t="s">
        <v>16</v>
      </c>
      <c r="D138" s="468">
        <v>93544.898996242599</v>
      </c>
      <c r="E138" s="468">
        <v>9.8862905560710601</v>
      </c>
    </row>
    <row r="139" spans="1:5" x14ac:dyDescent="0.25">
      <c r="A139" s="468" t="s">
        <v>99</v>
      </c>
      <c r="B139" s="468" t="s">
        <v>100</v>
      </c>
      <c r="C139" s="468" t="s">
        <v>15</v>
      </c>
      <c r="D139" s="468">
        <v>216934.15177556599</v>
      </c>
      <c r="E139" s="468">
        <v>26.070966435278802</v>
      </c>
    </row>
    <row r="140" spans="1:5" x14ac:dyDescent="0.25">
      <c r="A140" s="468" t="s">
        <v>99</v>
      </c>
      <c r="B140" s="468" t="s">
        <v>100</v>
      </c>
      <c r="C140" s="468" t="s">
        <v>16</v>
      </c>
      <c r="D140" s="468">
        <v>162893.99872488901</v>
      </c>
      <c r="E140" s="468">
        <v>7.9525057982107601</v>
      </c>
    </row>
    <row r="141" spans="1:5" x14ac:dyDescent="0.25">
      <c r="A141" s="468" t="s">
        <v>101</v>
      </c>
      <c r="B141" s="468" t="s">
        <v>102</v>
      </c>
      <c r="C141" s="468" t="s">
        <v>15</v>
      </c>
      <c r="D141" s="468">
        <v>158982.53611687399</v>
      </c>
      <c r="E141" s="468">
        <v>35.464315148624301</v>
      </c>
    </row>
    <row r="142" spans="1:5" x14ac:dyDescent="0.25">
      <c r="A142" s="468" t="s">
        <v>101</v>
      </c>
      <c r="B142" s="468" t="s">
        <v>102</v>
      </c>
      <c r="C142" s="468" t="s">
        <v>16</v>
      </c>
      <c r="D142" s="468">
        <v>133456.84587282999</v>
      </c>
      <c r="E142" s="468">
        <v>5.3285896766789698</v>
      </c>
    </row>
    <row r="143" spans="1:5" x14ac:dyDescent="0.25">
      <c r="A143" s="468" t="s">
        <v>103</v>
      </c>
      <c r="B143" s="468" t="s">
        <v>104</v>
      </c>
      <c r="C143" s="468" t="s">
        <v>15</v>
      </c>
      <c r="D143" s="468">
        <v>63642.509865066</v>
      </c>
      <c r="E143" s="468">
        <v>24.4807027063848</v>
      </c>
    </row>
    <row r="144" spans="1:5" x14ac:dyDescent="0.25">
      <c r="A144" s="468" t="s">
        <v>103</v>
      </c>
      <c r="B144" s="468" t="s">
        <v>104</v>
      </c>
      <c r="C144" s="468" t="s">
        <v>16</v>
      </c>
      <c r="D144" s="468">
        <v>127003.07497537399</v>
      </c>
      <c r="E144" s="468">
        <v>11.2540535499031</v>
      </c>
    </row>
    <row r="145" spans="1:5" x14ac:dyDescent="0.25">
      <c r="A145" s="468" t="s">
        <v>105</v>
      </c>
      <c r="B145" s="468" t="s">
        <v>106</v>
      </c>
      <c r="C145" s="468" t="s">
        <v>15</v>
      </c>
      <c r="D145" s="468">
        <v>57659.546092899902</v>
      </c>
      <c r="E145" s="468">
        <v>16.7418436208849</v>
      </c>
    </row>
    <row r="146" spans="1:5" x14ac:dyDescent="0.25">
      <c r="A146" s="468" t="s">
        <v>105</v>
      </c>
      <c r="B146" s="468" t="s">
        <v>106</v>
      </c>
      <c r="C146" s="468" t="s">
        <v>16</v>
      </c>
      <c r="D146" s="468">
        <v>74446.413500449999</v>
      </c>
      <c r="E146" s="468">
        <v>6.4540263190407101</v>
      </c>
    </row>
    <row r="147" spans="1:5" x14ac:dyDescent="0.25">
      <c r="A147" s="468" t="s">
        <v>107</v>
      </c>
      <c r="B147" s="468" t="s">
        <v>108</v>
      </c>
      <c r="C147" s="468" t="s">
        <v>15</v>
      </c>
      <c r="D147" s="468">
        <v>67023.371680964803</v>
      </c>
      <c r="E147" s="468">
        <v>22.916528633898501</v>
      </c>
    </row>
    <row r="148" spans="1:5" x14ac:dyDescent="0.25">
      <c r="A148" s="468" t="s">
        <v>107</v>
      </c>
      <c r="B148" s="468" t="s">
        <v>108</v>
      </c>
      <c r="C148" s="468" t="s">
        <v>16</v>
      </c>
      <c r="D148" s="468">
        <v>70611.467349190396</v>
      </c>
      <c r="E148" s="468">
        <v>5.7423244203639401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1094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469" t="s">
        <v>71</v>
      </c>
      <c r="B159" s="469" t="s">
        <v>72</v>
      </c>
      <c r="C159" s="469" t="s">
        <v>15</v>
      </c>
      <c r="D159" s="469">
        <v>55101.400804861398</v>
      </c>
      <c r="E159" s="469">
        <v>55.704590051673101</v>
      </c>
    </row>
    <row r="160" spans="1:5" x14ac:dyDescent="0.25">
      <c r="A160" s="469" t="s">
        <v>71</v>
      </c>
      <c r="B160" s="469" t="s">
        <v>72</v>
      </c>
      <c r="C160" s="469" t="s">
        <v>16</v>
      </c>
      <c r="D160" s="469">
        <v>264705.33416890498</v>
      </c>
      <c r="E160" s="469">
        <v>4.3706377173560798</v>
      </c>
    </row>
    <row r="161" spans="1:5" x14ac:dyDescent="0.25">
      <c r="A161" s="469" t="s">
        <v>73</v>
      </c>
      <c r="B161" s="469" t="s">
        <v>74</v>
      </c>
      <c r="C161" s="469" t="s">
        <v>15</v>
      </c>
      <c r="D161" s="469">
        <v>71939.743382188506</v>
      </c>
      <c r="E161" s="469">
        <v>26.617521225144198</v>
      </c>
    </row>
    <row r="162" spans="1:5" x14ac:dyDescent="0.25">
      <c r="A162" s="469" t="s">
        <v>73</v>
      </c>
      <c r="B162" s="469" t="s">
        <v>74</v>
      </c>
      <c r="C162" s="469" t="s">
        <v>16</v>
      </c>
      <c r="D162" s="469">
        <v>456702.91291082097</v>
      </c>
      <c r="E162" s="469">
        <v>9.1506173300299203</v>
      </c>
    </row>
    <row r="163" spans="1:5" x14ac:dyDescent="0.25">
      <c r="A163" s="469" t="s">
        <v>75</v>
      </c>
      <c r="B163" s="469" t="s">
        <v>76</v>
      </c>
      <c r="C163" s="469" t="s">
        <v>15</v>
      </c>
      <c r="D163" s="469">
        <v>37223.383596290303</v>
      </c>
      <c r="E163" s="469">
        <v>18.918831628357001</v>
      </c>
    </row>
    <row r="164" spans="1:5" x14ac:dyDescent="0.25">
      <c r="A164" s="469" t="s">
        <v>75</v>
      </c>
      <c r="B164" s="469" t="s">
        <v>76</v>
      </c>
      <c r="C164" s="469" t="s">
        <v>16</v>
      </c>
      <c r="D164" s="469">
        <v>110980.02537488</v>
      </c>
      <c r="E164" s="469">
        <v>6.9860598408274699</v>
      </c>
    </row>
    <row r="165" spans="1:5" x14ac:dyDescent="0.25">
      <c r="A165" s="469" t="s">
        <v>77</v>
      </c>
      <c r="B165" s="469" t="s">
        <v>78</v>
      </c>
      <c r="C165" s="469" t="s">
        <v>15</v>
      </c>
      <c r="D165" s="469">
        <v>79067.3078792671</v>
      </c>
      <c r="E165" s="469">
        <v>23.1924082675474</v>
      </c>
    </row>
    <row r="166" spans="1:5" x14ac:dyDescent="0.25">
      <c r="A166" s="469" t="s">
        <v>77</v>
      </c>
      <c r="B166" s="469" t="s">
        <v>78</v>
      </c>
      <c r="C166" s="469" t="s">
        <v>16</v>
      </c>
      <c r="D166" s="469">
        <v>69924.630860359597</v>
      </c>
      <c r="E166" s="469">
        <v>4.8623980808137102</v>
      </c>
    </row>
    <row r="167" spans="1:5" x14ac:dyDescent="0.25">
      <c r="A167" s="469" t="s">
        <v>79</v>
      </c>
      <c r="B167" s="469" t="s">
        <v>80</v>
      </c>
      <c r="C167" s="469" t="s">
        <v>15</v>
      </c>
      <c r="D167" s="469">
        <v>53722.243286854398</v>
      </c>
      <c r="E167" s="469">
        <v>11.7757496703424</v>
      </c>
    </row>
    <row r="168" spans="1:5" x14ac:dyDescent="0.25">
      <c r="A168" s="469" t="s">
        <v>79</v>
      </c>
      <c r="B168" s="469" t="s">
        <v>80</v>
      </c>
      <c r="C168" s="469" t="s">
        <v>16</v>
      </c>
      <c r="D168" s="469">
        <v>50522.215785180502</v>
      </c>
      <c r="E168" s="469">
        <v>6.8003908984766701</v>
      </c>
    </row>
    <row r="169" spans="1:5" x14ac:dyDescent="0.25">
      <c r="A169" s="469" t="s">
        <v>81</v>
      </c>
      <c r="B169" s="469" t="s">
        <v>82</v>
      </c>
      <c r="C169" s="469" t="s">
        <v>15</v>
      </c>
      <c r="D169" s="469">
        <v>44567.424755376996</v>
      </c>
      <c r="E169" s="469">
        <v>28.393475035097499</v>
      </c>
    </row>
    <row r="170" spans="1:5" x14ac:dyDescent="0.25">
      <c r="A170" s="469" t="s">
        <v>81</v>
      </c>
      <c r="B170" s="469" t="s">
        <v>82</v>
      </c>
      <c r="C170" s="469" t="s">
        <v>16</v>
      </c>
      <c r="D170" s="469">
        <v>79443.804375070395</v>
      </c>
      <c r="E170" s="469">
        <v>10.551310670379699</v>
      </c>
    </row>
    <row r="171" spans="1:5" x14ac:dyDescent="0.25">
      <c r="A171" s="469" t="s">
        <v>83</v>
      </c>
      <c r="B171" s="469" t="s">
        <v>84</v>
      </c>
      <c r="C171" s="469" t="s">
        <v>15</v>
      </c>
      <c r="D171" s="469">
        <v>79589.495527363993</v>
      </c>
      <c r="E171" s="469">
        <v>13.8651622720371</v>
      </c>
    </row>
    <row r="172" spans="1:5" x14ac:dyDescent="0.25">
      <c r="A172" s="469" t="s">
        <v>83</v>
      </c>
      <c r="B172" s="469" t="s">
        <v>84</v>
      </c>
      <c r="C172" s="469" t="s">
        <v>16</v>
      </c>
      <c r="D172" s="469">
        <v>67215.707311696198</v>
      </c>
      <c r="E172" s="469">
        <v>6.3030778267761196</v>
      </c>
    </row>
    <row r="173" spans="1:5" x14ac:dyDescent="0.25">
      <c r="A173" s="469" t="s">
        <v>85</v>
      </c>
      <c r="B173" s="469" t="s">
        <v>86</v>
      </c>
      <c r="C173" s="469" t="s">
        <v>15</v>
      </c>
      <c r="D173" s="469">
        <v>89220.571744538203</v>
      </c>
      <c r="E173" s="469">
        <v>33.121972361295498</v>
      </c>
    </row>
    <row r="174" spans="1:5" x14ac:dyDescent="0.25">
      <c r="A174" s="469" t="s">
        <v>85</v>
      </c>
      <c r="B174" s="469" t="s">
        <v>86</v>
      </c>
      <c r="C174" s="469" t="s">
        <v>16</v>
      </c>
      <c r="D174" s="469">
        <v>101922.51079082501</v>
      </c>
      <c r="E174" s="469">
        <v>4.8294336212225204</v>
      </c>
    </row>
    <row r="175" spans="1:5" x14ac:dyDescent="0.25">
      <c r="A175" s="469" t="s">
        <v>87</v>
      </c>
      <c r="B175" s="469" t="s">
        <v>88</v>
      </c>
      <c r="C175" s="469" t="s">
        <v>15</v>
      </c>
      <c r="D175" s="469">
        <v>53117.030254234</v>
      </c>
      <c r="E175" s="469">
        <v>18.748016996650399</v>
      </c>
    </row>
    <row r="176" spans="1:5" x14ac:dyDescent="0.25">
      <c r="A176" s="469" t="s">
        <v>87</v>
      </c>
      <c r="B176" s="469" t="s">
        <v>88</v>
      </c>
      <c r="C176" s="469" t="s">
        <v>16</v>
      </c>
      <c r="D176" s="469">
        <v>125750.668526908</v>
      </c>
      <c r="E176" s="469">
        <v>4.84017736261469</v>
      </c>
    </row>
    <row r="177" spans="1:5" x14ac:dyDescent="0.25">
      <c r="A177" s="469" t="s">
        <v>89</v>
      </c>
      <c r="B177" s="469" t="s">
        <v>90</v>
      </c>
      <c r="C177" s="469" t="s">
        <v>15</v>
      </c>
      <c r="D177" s="469">
        <v>55568.266986739502</v>
      </c>
      <c r="E177" s="469">
        <v>20.1772664777356</v>
      </c>
    </row>
    <row r="178" spans="1:5" x14ac:dyDescent="0.25">
      <c r="A178" s="469" t="s">
        <v>89</v>
      </c>
      <c r="B178" s="469" t="s">
        <v>90</v>
      </c>
      <c r="C178" s="469" t="s">
        <v>16</v>
      </c>
      <c r="D178" s="469">
        <v>100940.979556244</v>
      </c>
      <c r="E178" s="469">
        <v>5.1987465432816302</v>
      </c>
    </row>
    <row r="179" spans="1:5" x14ac:dyDescent="0.25">
      <c r="A179" s="469" t="s">
        <v>91</v>
      </c>
      <c r="B179" s="469" t="s">
        <v>92</v>
      </c>
      <c r="C179" s="469" t="s">
        <v>15</v>
      </c>
      <c r="D179" s="469">
        <v>61658.524003288403</v>
      </c>
      <c r="E179" s="469">
        <v>15.3267791630734</v>
      </c>
    </row>
    <row r="180" spans="1:5" x14ac:dyDescent="0.25">
      <c r="A180" s="469" t="s">
        <v>91</v>
      </c>
      <c r="B180" s="469" t="s">
        <v>92</v>
      </c>
      <c r="C180" s="469" t="s">
        <v>16</v>
      </c>
      <c r="D180" s="469">
        <v>262928.89921242499</v>
      </c>
      <c r="E180" s="469">
        <v>2.6760579888907698</v>
      </c>
    </row>
    <row r="181" spans="1:5" x14ac:dyDescent="0.25">
      <c r="A181" s="469" t="s">
        <v>93</v>
      </c>
      <c r="B181" s="469" t="s">
        <v>94</v>
      </c>
      <c r="C181" s="469" t="s">
        <v>15</v>
      </c>
      <c r="D181" s="469">
        <v>34332.090227808403</v>
      </c>
      <c r="E181" s="469">
        <v>62.808591533159401</v>
      </c>
    </row>
    <row r="182" spans="1:5" x14ac:dyDescent="0.25">
      <c r="A182" s="469" t="s">
        <v>93</v>
      </c>
      <c r="B182" s="469" t="s">
        <v>94</v>
      </c>
      <c r="C182" s="469" t="s">
        <v>16</v>
      </c>
      <c r="D182" s="469">
        <v>134201.08470094801</v>
      </c>
      <c r="E182" s="469">
        <v>6.1812750054511598</v>
      </c>
    </row>
    <row r="183" spans="1:5" x14ac:dyDescent="0.25">
      <c r="A183" s="469" t="s">
        <v>95</v>
      </c>
      <c r="B183" s="469" t="s">
        <v>96</v>
      </c>
      <c r="C183" s="469" t="s">
        <v>15</v>
      </c>
      <c r="D183" s="469">
        <v>117271.08606822899</v>
      </c>
      <c r="E183" s="469">
        <v>46.9755330789448</v>
      </c>
    </row>
    <row r="184" spans="1:5" x14ac:dyDescent="0.25">
      <c r="A184" s="469" t="s">
        <v>95</v>
      </c>
      <c r="B184" s="469" t="s">
        <v>96</v>
      </c>
      <c r="C184" s="469" t="s">
        <v>16</v>
      </c>
      <c r="D184" s="469">
        <v>287201.736291915</v>
      </c>
      <c r="E184" s="469">
        <v>4.1144867737262301</v>
      </c>
    </row>
    <row r="185" spans="1:5" x14ac:dyDescent="0.25">
      <c r="A185" s="469" t="s">
        <v>97</v>
      </c>
      <c r="B185" s="469" t="s">
        <v>98</v>
      </c>
      <c r="C185" s="469" t="s">
        <v>15</v>
      </c>
      <c r="D185" s="469">
        <v>73630.737246038902</v>
      </c>
      <c r="E185" s="469">
        <v>30.7750350502406</v>
      </c>
    </row>
    <row r="186" spans="1:5" x14ac:dyDescent="0.25">
      <c r="A186" s="469" t="s">
        <v>97</v>
      </c>
      <c r="B186" s="469" t="s">
        <v>98</v>
      </c>
      <c r="C186" s="469" t="s">
        <v>16</v>
      </c>
      <c r="D186" s="469">
        <v>93544.898996242599</v>
      </c>
      <c r="E186" s="469">
        <v>9.8862905560710601</v>
      </c>
    </row>
    <row r="187" spans="1:5" x14ac:dyDescent="0.25">
      <c r="A187" s="469" t="s">
        <v>99</v>
      </c>
      <c r="B187" s="469" t="s">
        <v>100</v>
      </c>
      <c r="C187" s="469" t="s">
        <v>15</v>
      </c>
      <c r="D187" s="469">
        <v>216934.15177556599</v>
      </c>
      <c r="E187" s="469">
        <v>26.070966435278802</v>
      </c>
    </row>
    <row r="188" spans="1:5" x14ac:dyDescent="0.25">
      <c r="A188" s="469" t="s">
        <v>99</v>
      </c>
      <c r="B188" s="469" t="s">
        <v>100</v>
      </c>
      <c r="C188" s="469" t="s">
        <v>16</v>
      </c>
      <c r="D188" s="469">
        <v>162893.99872488901</v>
      </c>
      <c r="E188" s="469">
        <v>7.9525057982107601</v>
      </c>
    </row>
    <row r="189" spans="1:5" x14ac:dyDescent="0.25">
      <c r="A189" s="469" t="s">
        <v>101</v>
      </c>
      <c r="B189" s="469" t="s">
        <v>102</v>
      </c>
      <c r="C189" s="469" t="s">
        <v>15</v>
      </c>
      <c r="D189" s="469">
        <v>158982.53611687399</v>
      </c>
      <c r="E189" s="469">
        <v>35.464315148624301</v>
      </c>
    </row>
    <row r="190" spans="1:5" x14ac:dyDescent="0.25">
      <c r="A190" s="469" t="s">
        <v>101</v>
      </c>
      <c r="B190" s="469" t="s">
        <v>102</v>
      </c>
      <c r="C190" s="469" t="s">
        <v>16</v>
      </c>
      <c r="D190" s="469">
        <v>133456.84587282999</v>
      </c>
      <c r="E190" s="469">
        <v>5.3285896766789698</v>
      </c>
    </row>
    <row r="191" spans="1:5" x14ac:dyDescent="0.25">
      <c r="A191" s="469" t="s">
        <v>103</v>
      </c>
      <c r="B191" s="469" t="s">
        <v>104</v>
      </c>
      <c r="C191" s="469" t="s">
        <v>15</v>
      </c>
      <c r="D191" s="469">
        <v>63642.509865066</v>
      </c>
      <c r="E191" s="469">
        <v>24.4807027063848</v>
      </c>
    </row>
    <row r="192" spans="1:5" x14ac:dyDescent="0.25">
      <c r="A192" s="469" t="s">
        <v>103</v>
      </c>
      <c r="B192" s="469" t="s">
        <v>104</v>
      </c>
      <c r="C192" s="469" t="s">
        <v>16</v>
      </c>
      <c r="D192" s="469">
        <v>127003.07497537399</v>
      </c>
      <c r="E192" s="469">
        <v>11.2540535499031</v>
      </c>
    </row>
    <row r="193" spans="1:5" x14ac:dyDescent="0.25">
      <c r="A193" s="469" t="s">
        <v>105</v>
      </c>
      <c r="B193" s="469" t="s">
        <v>106</v>
      </c>
      <c r="C193" s="469" t="s">
        <v>15</v>
      </c>
      <c r="D193" s="469">
        <v>57659.546092899902</v>
      </c>
      <c r="E193" s="469">
        <v>16.7418436208849</v>
      </c>
    </row>
    <row r="194" spans="1:5" x14ac:dyDescent="0.25">
      <c r="A194" s="469" t="s">
        <v>105</v>
      </c>
      <c r="B194" s="469" t="s">
        <v>106</v>
      </c>
      <c r="C194" s="469" t="s">
        <v>16</v>
      </c>
      <c r="D194" s="469">
        <v>74446.413500449999</v>
      </c>
      <c r="E194" s="469">
        <v>6.4540263190407101</v>
      </c>
    </row>
    <row r="195" spans="1:5" x14ac:dyDescent="0.25">
      <c r="A195" s="469" t="s">
        <v>107</v>
      </c>
      <c r="B195" s="469" t="s">
        <v>108</v>
      </c>
      <c r="C195" s="469" t="s">
        <v>15</v>
      </c>
      <c r="D195" s="469">
        <v>67023.371680964803</v>
      </c>
      <c r="E195" s="469">
        <v>22.916528633898501</v>
      </c>
    </row>
    <row r="196" spans="1:5" x14ac:dyDescent="0.25">
      <c r="A196" s="469" t="s">
        <v>107</v>
      </c>
      <c r="B196" s="469" t="s">
        <v>108</v>
      </c>
      <c r="C196" s="469" t="s">
        <v>16</v>
      </c>
      <c r="D196" s="469">
        <v>70611.467349190396</v>
      </c>
      <c r="E196" s="469">
        <v>5.7423244203639401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1095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470" t="s">
        <v>87</v>
      </c>
      <c r="B207" s="470" t="s">
        <v>114</v>
      </c>
      <c r="C207" s="470" t="s">
        <v>15</v>
      </c>
      <c r="D207" s="470">
        <v>26858.1450144052</v>
      </c>
      <c r="E207" s="470">
        <v>25.642055563595601</v>
      </c>
    </row>
    <row r="208" spans="1:5" x14ac:dyDescent="0.25">
      <c r="A208" s="470" t="s">
        <v>87</v>
      </c>
      <c r="B208" s="470" t="s">
        <v>114</v>
      </c>
      <c r="C208" s="470" t="s">
        <v>16</v>
      </c>
      <c r="D208" s="470">
        <v>88167.800370189507</v>
      </c>
      <c r="E208" s="470">
        <v>14.5846030746665</v>
      </c>
    </row>
    <row r="209" spans="1:5" x14ac:dyDescent="0.25">
      <c r="A209" s="470" t="s">
        <v>91</v>
      </c>
      <c r="B209" s="470" t="s">
        <v>115</v>
      </c>
      <c r="C209" s="470" t="s">
        <v>15</v>
      </c>
      <c r="D209" s="470">
        <v>17246.593198923099</v>
      </c>
      <c r="E209" s="470">
        <v>49.628347805676697</v>
      </c>
    </row>
    <row r="210" spans="1:5" x14ac:dyDescent="0.25">
      <c r="A210" s="470" t="s">
        <v>91</v>
      </c>
      <c r="B210" s="470" t="s">
        <v>115</v>
      </c>
      <c r="C210" s="470" t="s">
        <v>16</v>
      </c>
      <c r="D210" s="470">
        <v>57475.780252605597</v>
      </c>
      <c r="E210" s="470">
        <v>18.473749690777101</v>
      </c>
    </row>
    <row r="211" spans="1:5" x14ac:dyDescent="0.25">
      <c r="A211" s="470" t="s">
        <v>93</v>
      </c>
      <c r="B211" s="470" t="s">
        <v>116</v>
      </c>
      <c r="C211" s="470" t="s">
        <v>15</v>
      </c>
      <c r="D211" s="470">
        <v>19358.638120655</v>
      </c>
      <c r="E211" s="470">
        <v>78.851672390644495</v>
      </c>
    </row>
    <row r="212" spans="1:5" x14ac:dyDescent="0.25">
      <c r="A212" s="470" t="s">
        <v>93</v>
      </c>
      <c r="B212" s="470" t="s">
        <v>116</v>
      </c>
      <c r="C212" s="470" t="s">
        <v>16</v>
      </c>
      <c r="D212" s="470">
        <v>220881.73563385001</v>
      </c>
      <c r="E212" s="470">
        <v>9.6569411374526108</v>
      </c>
    </row>
    <row r="213" spans="1:5" x14ac:dyDescent="0.25">
      <c r="A213" s="470" t="s">
        <v>95</v>
      </c>
      <c r="B213" s="470" t="s">
        <v>117</v>
      </c>
      <c r="C213" s="470" t="s">
        <v>15</v>
      </c>
      <c r="D213" s="470">
        <v>494166.165725692</v>
      </c>
      <c r="E213" s="470">
        <v>72.545306681476006</v>
      </c>
    </row>
    <row r="214" spans="1:5" x14ac:dyDescent="0.25">
      <c r="A214" s="470" t="s">
        <v>95</v>
      </c>
      <c r="B214" s="470" t="s">
        <v>117</v>
      </c>
      <c r="C214" s="470" t="s">
        <v>16</v>
      </c>
      <c r="D214" s="470">
        <v>378788.41117997002</v>
      </c>
      <c r="E214" s="470">
        <v>7.0459358697014398</v>
      </c>
    </row>
    <row r="215" spans="1:5" x14ac:dyDescent="0.25">
      <c r="A215" s="470" t="s">
        <v>97</v>
      </c>
      <c r="B215" s="470" t="s">
        <v>118</v>
      </c>
      <c r="C215" s="470" t="s">
        <v>15</v>
      </c>
      <c r="D215" s="470">
        <v>47943.818357734199</v>
      </c>
      <c r="E215" s="470">
        <v>39.445421896000497</v>
      </c>
    </row>
    <row r="216" spans="1:5" x14ac:dyDescent="0.25">
      <c r="A216" s="470" t="s">
        <v>97</v>
      </c>
      <c r="B216" s="470" t="s">
        <v>118</v>
      </c>
      <c r="C216" s="470" t="s">
        <v>16</v>
      </c>
      <c r="D216" s="470">
        <v>659898.58974951296</v>
      </c>
      <c r="E216" s="470">
        <v>8.9767837013209704</v>
      </c>
    </row>
    <row r="217" spans="1:5" x14ac:dyDescent="0.25">
      <c r="A217" s="470" t="s">
        <v>105</v>
      </c>
      <c r="B217" s="470" t="s">
        <v>119</v>
      </c>
      <c r="C217" s="470" t="s">
        <v>15</v>
      </c>
      <c r="D217" s="470">
        <v>115358.574681382</v>
      </c>
      <c r="E217" s="470">
        <v>42.217554658941097</v>
      </c>
    </row>
    <row r="218" spans="1:5" x14ac:dyDescent="0.25">
      <c r="A218" s="470" t="s">
        <v>105</v>
      </c>
      <c r="B218" s="470" t="s">
        <v>119</v>
      </c>
      <c r="C218" s="470" t="s">
        <v>16</v>
      </c>
      <c r="D218" s="470">
        <v>303287.65145426698</v>
      </c>
      <c r="E218" s="470">
        <v>7.3387162025056103</v>
      </c>
    </row>
    <row r="219" spans="1:5" x14ac:dyDescent="0.25">
      <c r="A219" s="470" t="s">
        <v>107</v>
      </c>
      <c r="B219" s="470" t="s">
        <v>120</v>
      </c>
      <c r="C219" s="470" t="s">
        <v>15</v>
      </c>
      <c r="D219" s="470">
        <v>130981.766043561</v>
      </c>
      <c r="E219" s="470">
        <v>65.740704228370603</v>
      </c>
    </row>
    <row r="220" spans="1:5" x14ac:dyDescent="0.25">
      <c r="A220" s="470" t="s">
        <v>107</v>
      </c>
      <c r="B220" s="470" t="s">
        <v>120</v>
      </c>
      <c r="C220" s="470" t="s">
        <v>16</v>
      </c>
      <c r="D220" s="470">
        <v>395682.82023940497</v>
      </c>
      <c r="E220" s="470">
        <v>7.5548271484514702</v>
      </c>
    </row>
    <row r="221" spans="1:5" x14ac:dyDescent="0.25">
      <c r="A221" s="470" t="s">
        <v>109</v>
      </c>
      <c r="B221" s="470" t="s">
        <v>121</v>
      </c>
      <c r="C221" s="470" t="s">
        <v>15</v>
      </c>
      <c r="D221" s="470">
        <v>65851.082528711602</v>
      </c>
      <c r="E221" s="470">
        <v>5.52878453076434</v>
      </c>
    </row>
    <row r="222" spans="1:5" x14ac:dyDescent="0.25">
      <c r="A222" s="470" t="s">
        <v>109</v>
      </c>
      <c r="B222" s="470" t="s">
        <v>121</v>
      </c>
      <c r="C222" s="470" t="s">
        <v>16</v>
      </c>
      <c r="D222" s="470">
        <v>713748.85138440295</v>
      </c>
      <c r="E222" s="470">
        <v>5.6880822377786302</v>
      </c>
    </row>
    <row r="223" spans="1:5" x14ac:dyDescent="0.25">
      <c r="A223" s="470" t="s">
        <v>122</v>
      </c>
      <c r="B223" s="470" t="s">
        <v>123</v>
      </c>
      <c r="C223" s="470" t="s">
        <v>15</v>
      </c>
      <c r="D223" s="470">
        <v>34098.157702379103</v>
      </c>
      <c r="E223" s="470">
        <v>47.212709223087103</v>
      </c>
    </row>
    <row r="224" spans="1:5" x14ac:dyDescent="0.25">
      <c r="A224" s="470" t="s">
        <v>122</v>
      </c>
      <c r="B224" s="470" t="s">
        <v>123</v>
      </c>
      <c r="C224" s="470" t="s">
        <v>16</v>
      </c>
      <c r="D224" s="470">
        <v>176604.541372612</v>
      </c>
      <c r="E224" s="470">
        <v>11.1090724535331</v>
      </c>
    </row>
    <row r="225" spans="1:5" x14ac:dyDescent="0.25">
      <c r="A225" s="470" t="s">
        <v>124</v>
      </c>
      <c r="B225" s="470" t="s">
        <v>125</v>
      </c>
      <c r="C225" s="470" t="s">
        <v>15</v>
      </c>
      <c r="D225" s="470">
        <v>337921.933965431</v>
      </c>
      <c r="E225" s="470">
        <v>28.312301886210602</v>
      </c>
    </row>
    <row r="226" spans="1:5" x14ac:dyDescent="0.25">
      <c r="A226" s="470" t="s">
        <v>124</v>
      </c>
      <c r="B226" s="470" t="s">
        <v>125</v>
      </c>
      <c r="C226" s="470" t="s">
        <v>16</v>
      </c>
      <c r="D226" s="470">
        <v>656805.37044845801</v>
      </c>
      <c r="E226" s="470">
        <v>8.3184032135580406</v>
      </c>
    </row>
    <row r="227" spans="1:5" x14ac:dyDescent="0.25">
      <c r="A227" s="470" t="s">
        <v>126</v>
      </c>
      <c r="B227" s="470" t="s">
        <v>127</v>
      </c>
      <c r="C227" s="470" t="s">
        <v>15</v>
      </c>
      <c r="D227" s="470">
        <v>35967.736860813398</v>
      </c>
      <c r="E227" s="470">
        <v>87.804028290836101</v>
      </c>
    </row>
    <row r="228" spans="1:5" x14ac:dyDescent="0.25">
      <c r="A228" s="470" t="s">
        <v>126</v>
      </c>
      <c r="B228" s="470" t="s">
        <v>127</v>
      </c>
      <c r="C228" s="470" t="s">
        <v>16</v>
      </c>
      <c r="D228" s="470">
        <v>668980.39151705895</v>
      </c>
      <c r="E228" s="470">
        <v>7.30510052761091</v>
      </c>
    </row>
    <row r="229" spans="1:5" x14ac:dyDescent="0.25">
      <c r="A229" s="470" t="s">
        <v>128</v>
      </c>
      <c r="B229" s="470" t="s">
        <v>129</v>
      </c>
      <c r="C229" s="470" t="s">
        <v>15</v>
      </c>
      <c r="D229" s="470">
        <v>255079.69940951001</v>
      </c>
      <c r="E229" s="470">
        <v>66.654223949406699</v>
      </c>
    </row>
    <row r="230" spans="1:5" x14ac:dyDescent="0.25">
      <c r="A230" s="470" t="s">
        <v>128</v>
      </c>
      <c r="B230" s="470" t="s">
        <v>129</v>
      </c>
      <c r="C230" s="470" t="s">
        <v>16</v>
      </c>
      <c r="D230" s="470">
        <v>541968.01418079203</v>
      </c>
      <c r="E230" s="470">
        <v>6.1967551944774701</v>
      </c>
    </row>
    <row r="231" spans="1:5" x14ac:dyDescent="0.25">
      <c r="A231" s="470" t="s">
        <v>130</v>
      </c>
      <c r="B231" s="470" t="s">
        <v>131</v>
      </c>
      <c r="C231" s="470" t="s">
        <v>15</v>
      </c>
      <c r="D231" s="470">
        <v>18257.046928281001</v>
      </c>
      <c r="E231" s="470">
        <v>55.884605147598698</v>
      </c>
    </row>
    <row r="232" spans="1:5" x14ac:dyDescent="0.25">
      <c r="A232" s="470" t="s">
        <v>130</v>
      </c>
      <c r="B232" s="470" t="s">
        <v>131</v>
      </c>
      <c r="C232" s="470" t="s">
        <v>16</v>
      </c>
      <c r="D232" s="470">
        <v>108670.91951272399</v>
      </c>
      <c r="E232" s="470">
        <v>13.813883625742699</v>
      </c>
    </row>
    <row r="233" spans="1:5" x14ac:dyDescent="0.25">
      <c r="A233" s="470" t="s">
        <v>132</v>
      </c>
      <c r="B233" s="470" t="s">
        <v>133</v>
      </c>
      <c r="C233" s="470" t="s">
        <v>15</v>
      </c>
      <c r="D233" s="470">
        <v>77497.911009344098</v>
      </c>
      <c r="E233" s="470">
        <v>23.133305594181099</v>
      </c>
    </row>
    <row r="234" spans="1:5" x14ac:dyDescent="0.25">
      <c r="A234" s="470" t="s">
        <v>132</v>
      </c>
      <c r="B234" s="470" t="s">
        <v>133</v>
      </c>
      <c r="C234" s="470" t="s">
        <v>16</v>
      </c>
      <c r="D234" s="470">
        <v>139062.86824131399</v>
      </c>
      <c r="E234" s="470">
        <v>9.1992743906881493</v>
      </c>
    </row>
    <row r="235" spans="1:5" x14ac:dyDescent="0.25">
      <c r="A235" s="470" t="s">
        <v>134</v>
      </c>
      <c r="B235" s="470" t="s">
        <v>135</v>
      </c>
      <c r="C235" s="470" t="s">
        <v>15</v>
      </c>
      <c r="D235" s="470">
        <v>56032.149132822902</v>
      </c>
      <c r="E235" s="470">
        <v>25.2557875316874</v>
      </c>
    </row>
    <row r="236" spans="1:5" x14ac:dyDescent="0.25">
      <c r="A236" s="470" t="s">
        <v>134</v>
      </c>
      <c r="B236" s="470" t="s">
        <v>135</v>
      </c>
      <c r="C236" s="470" t="s">
        <v>16</v>
      </c>
      <c r="D236" s="470">
        <v>77598.445408089305</v>
      </c>
      <c r="E236" s="470">
        <v>11.4041378255969</v>
      </c>
    </row>
    <row r="237" spans="1:5" x14ac:dyDescent="0.25">
      <c r="A237" s="470" t="s">
        <v>136</v>
      </c>
      <c r="B237" s="470" t="s">
        <v>137</v>
      </c>
      <c r="C237" s="470" t="s">
        <v>15</v>
      </c>
      <c r="D237" s="470">
        <v>95537.527293804407</v>
      </c>
      <c r="E237" s="470">
        <v>65.040001965237394</v>
      </c>
    </row>
    <row r="238" spans="1:5" x14ac:dyDescent="0.25">
      <c r="A238" s="470" t="s">
        <v>136</v>
      </c>
      <c r="B238" s="470" t="s">
        <v>137</v>
      </c>
      <c r="C238" s="470" t="s">
        <v>16</v>
      </c>
      <c r="D238" s="470">
        <v>52573.552249206601</v>
      </c>
      <c r="E238" s="470">
        <v>11.6563594359832</v>
      </c>
    </row>
    <row r="239" spans="1:5" x14ac:dyDescent="0.25">
      <c r="A239" s="470" t="s">
        <v>138</v>
      </c>
      <c r="B239" s="470" t="s">
        <v>139</v>
      </c>
      <c r="C239" s="470" t="s">
        <v>15</v>
      </c>
      <c r="D239" s="470">
        <v>43133.936927784402</v>
      </c>
      <c r="E239" s="470">
        <v>49.205360310241801</v>
      </c>
    </row>
    <row r="240" spans="1:5" x14ac:dyDescent="0.25">
      <c r="A240" s="470" t="s">
        <v>138</v>
      </c>
      <c r="B240" s="470" t="s">
        <v>139</v>
      </c>
      <c r="C240" s="470" t="s">
        <v>16</v>
      </c>
      <c r="D240" s="470">
        <v>76673.664095601896</v>
      </c>
      <c r="E240" s="470">
        <v>12.837992127432001</v>
      </c>
    </row>
    <row r="241" spans="1:5" x14ac:dyDescent="0.25">
      <c r="A241" s="470" t="s">
        <v>140</v>
      </c>
      <c r="B241" s="470" t="s">
        <v>141</v>
      </c>
      <c r="C241" s="470" t="s">
        <v>15</v>
      </c>
      <c r="D241" s="470">
        <v>47848.132768630399</v>
      </c>
      <c r="E241" s="470">
        <v>29.778173135496299</v>
      </c>
    </row>
    <row r="242" spans="1:5" x14ac:dyDescent="0.25">
      <c r="A242" s="470" t="s">
        <v>140</v>
      </c>
      <c r="B242" s="470" t="s">
        <v>141</v>
      </c>
      <c r="C242" s="470" t="s">
        <v>16</v>
      </c>
      <c r="D242" s="470">
        <v>62787.708932581198</v>
      </c>
      <c r="E242" s="470">
        <v>8.9916510212180896</v>
      </c>
    </row>
    <row r="243" spans="1:5" x14ac:dyDescent="0.25">
      <c r="A243" s="470" t="s">
        <v>142</v>
      </c>
      <c r="B243" s="470" t="s">
        <v>143</v>
      </c>
      <c r="C243" s="470" t="s">
        <v>15</v>
      </c>
      <c r="D243" s="470">
        <v>53695.624790978603</v>
      </c>
      <c r="E243" s="470">
        <v>48.640341095828802</v>
      </c>
    </row>
    <row r="244" spans="1:5" x14ac:dyDescent="0.25">
      <c r="A244" s="470" t="s">
        <v>142</v>
      </c>
      <c r="B244" s="470" t="s">
        <v>143</v>
      </c>
      <c r="C244" s="470" t="s">
        <v>16</v>
      </c>
      <c r="D244" s="470">
        <v>138697.75622576801</v>
      </c>
      <c r="E244" s="470">
        <v>10.849635370445601</v>
      </c>
    </row>
    <row r="245" spans="1:5" x14ac:dyDescent="0.25">
      <c r="A245" s="470" t="s">
        <v>144</v>
      </c>
      <c r="B245" s="470" t="s">
        <v>145</v>
      </c>
      <c r="C245" s="470" t="s">
        <v>15</v>
      </c>
      <c r="D245" s="470">
        <v>96005.071266215396</v>
      </c>
      <c r="E245" s="470">
        <v>32.241047115950103</v>
      </c>
    </row>
    <row r="246" spans="1:5" x14ac:dyDescent="0.25">
      <c r="A246" s="470" t="s">
        <v>144</v>
      </c>
      <c r="B246" s="470" t="s">
        <v>145</v>
      </c>
      <c r="C246" s="470" t="s">
        <v>16</v>
      </c>
      <c r="D246" s="470">
        <v>86431.944626327793</v>
      </c>
      <c r="E246" s="470">
        <v>9.1576133267010391</v>
      </c>
    </row>
    <row r="247" spans="1:5" x14ac:dyDescent="0.25">
      <c r="A247" s="470" t="s">
        <v>146</v>
      </c>
      <c r="B247" s="470" t="s">
        <v>147</v>
      </c>
      <c r="C247" s="470" t="s">
        <v>15</v>
      </c>
      <c r="D247" s="470">
        <v>248356.282011762</v>
      </c>
      <c r="E247" s="470">
        <v>26.297497272323199</v>
      </c>
    </row>
    <row r="248" spans="1:5" x14ac:dyDescent="0.25">
      <c r="A248" s="470" t="s">
        <v>146</v>
      </c>
      <c r="B248" s="470" t="s">
        <v>147</v>
      </c>
      <c r="C248" s="470" t="s">
        <v>16</v>
      </c>
      <c r="D248" s="470">
        <v>200926.09030759201</v>
      </c>
      <c r="E248" s="470">
        <v>15.665184314084801</v>
      </c>
    </row>
    <row r="249" spans="1:5" x14ac:dyDescent="0.25">
      <c r="A249" s="470" t="s">
        <v>148</v>
      </c>
      <c r="B249" s="470" t="s">
        <v>149</v>
      </c>
      <c r="C249" s="470" t="s">
        <v>15</v>
      </c>
      <c r="D249" s="470">
        <v>96617.438762684396</v>
      </c>
      <c r="E249" s="470">
        <v>30.7539743711685</v>
      </c>
    </row>
    <row r="250" spans="1:5" x14ac:dyDescent="0.25">
      <c r="A250" s="470" t="s">
        <v>148</v>
      </c>
      <c r="B250" s="470" t="s">
        <v>149</v>
      </c>
      <c r="C250" s="470" t="s">
        <v>16</v>
      </c>
      <c r="D250" s="470">
        <v>118417.00393145801</v>
      </c>
      <c r="E250" s="470">
        <v>12.829874397522699</v>
      </c>
    </row>
    <row r="251" spans="1:5" x14ac:dyDescent="0.25">
      <c r="A251" s="470" t="s">
        <v>150</v>
      </c>
      <c r="B251" s="470" t="s">
        <v>151</v>
      </c>
      <c r="C251" s="470" t="s">
        <v>15</v>
      </c>
      <c r="D251" s="470">
        <v>106196.796473269</v>
      </c>
      <c r="E251" s="470">
        <v>48.226175820038399</v>
      </c>
    </row>
    <row r="252" spans="1:5" x14ac:dyDescent="0.25">
      <c r="A252" s="470" t="s">
        <v>150</v>
      </c>
      <c r="B252" s="470" t="s">
        <v>151</v>
      </c>
      <c r="C252" s="470" t="s">
        <v>16</v>
      </c>
      <c r="D252" s="470">
        <v>104982.461209695</v>
      </c>
      <c r="E252" s="470">
        <v>13.3172956104499</v>
      </c>
    </row>
    <row r="253" spans="1:5" x14ac:dyDescent="0.25">
      <c r="A253" s="470" t="s">
        <v>152</v>
      </c>
      <c r="B253" s="470" t="s">
        <v>153</v>
      </c>
      <c r="C253" s="470" t="s">
        <v>15</v>
      </c>
      <c r="D253" s="470">
        <v>200991.76343776</v>
      </c>
      <c r="E253" s="470">
        <v>39.216623710860702</v>
      </c>
    </row>
    <row r="254" spans="1:5" x14ac:dyDescent="0.25">
      <c r="A254" s="470" t="s">
        <v>152</v>
      </c>
      <c r="B254" s="470" t="s">
        <v>153</v>
      </c>
      <c r="C254" s="470" t="s">
        <v>16</v>
      </c>
      <c r="D254" s="470">
        <v>143950.68533306199</v>
      </c>
      <c r="E254" s="470">
        <v>7.9336426637380999</v>
      </c>
    </row>
    <row r="255" spans="1:5" x14ac:dyDescent="0.25">
      <c r="A255" s="470" t="s">
        <v>154</v>
      </c>
      <c r="B255" s="470" t="s">
        <v>155</v>
      </c>
      <c r="C255" s="470" t="s">
        <v>15</v>
      </c>
      <c r="D255" s="470">
        <v>45000.587631390401</v>
      </c>
      <c r="E255" s="470">
        <v>33.895793950430402</v>
      </c>
    </row>
    <row r="256" spans="1:5" x14ac:dyDescent="0.25">
      <c r="A256" s="470" t="s">
        <v>154</v>
      </c>
      <c r="B256" s="470" t="s">
        <v>155</v>
      </c>
      <c r="C256" s="470" t="s">
        <v>16</v>
      </c>
      <c r="D256" s="470">
        <v>88741.016351154205</v>
      </c>
      <c r="E256" s="470">
        <v>13.969003979593101</v>
      </c>
    </row>
    <row r="257" spans="1:5" x14ac:dyDescent="0.25">
      <c r="A257" s="470" t="s">
        <v>156</v>
      </c>
      <c r="B257" s="470" t="s">
        <v>157</v>
      </c>
      <c r="C257" s="470" t="s">
        <v>15</v>
      </c>
      <c r="D257" s="470">
        <v>104921.790617711</v>
      </c>
      <c r="E257" s="470">
        <v>38.032049420134904</v>
      </c>
    </row>
    <row r="258" spans="1:5" x14ac:dyDescent="0.25">
      <c r="A258" s="470" t="s">
        <v>156</v>
      </c>
      <c r="B258" s="470" t="s">
        <v>157</v>
      </c>
      <c r="C258" s="470" t="s">
        <v>16</v>
      </c>
      <c r="D258" s="470">
        <v>132658.76488709601</v>
      </c>
      <c r="E258" s="470">
        <v>9.4541817063799005</v>
      </c>
    </row>
    <row r="259" spans="1:5" x14ac:dyDescent="0.25">
      <c r="A259" s="470" t="s">
        <v>158</v>
      </c>
      <c r="B259" s="470" t="s">
        <v>159</v>
      </c>
      <c r="C259" s="470" t="s">
        <v>15</v>
      </c>
      <c r="D259" s="470">
        <v>408764.80360535003</v>
      </c>
      <c r="E259" s="470">
        <v>73.8342437565708</v>
      </c>
    </row>
    <row r="260" spans="1:5" x14ac:dyDescent="0.25">
      <c r="A260" s="470" t="s">
        <v>158</v>
      </c>
      <c r="B260" s="470" t="s">
        <v>159</v>
      </c>
      <c r="C260" s="470" t="s">
        <v>16</v>
      </c>
      <c r="D260" s="470">
        <v>125772.9528517</v>
      </c>
      <c r="E260" s="470">
        <v>10.651516534799899</v>
      </c>
    </row>
    <row r="261" spans="1:5" x14ac:dyDescent="0.25">
      <c r="A261" s="470" t="s">
        <v>160</v>
      </c>
      <c r="B261" s="470" t="s">
        <v>161</v>
      </c>
      <c r="C261" s="470" t="s">
        <v>15</v>
      </c>
      <c r="D261" s="470">
        <v>17810.2479267735</v>
      </c>
      <c r="E261" s="470">
        <v>38.095849525698199</v>
      </c>
    </row>
    <row r="262" spans="1:5" x14ac:dyDescent="0.25">
      <c r="A262" s="470" t="s">
        <v>160</v>
      </c>
      <c r="B262" s="470" t="s">
        <v>161</v>
      </c>
      <c r="C262" s="470" t="s">
        <v>16</v>
      </c>
      <c r="D262" s="470">
        <v>87786.465670203499</v>
      </c>
      <c r="E262" s="470">
        <v>11.9226263868947</v>
      </c>
    </row>
    <row r="263" spans="1:5" x14ac:dyDescent="0.25">
      <c r="A263" s="470" t="s">
        <v>162</v>
      </c>
      <c r="B263" s="470" t="s">
        <v>163</v>
      </c>
      <c r="C263" s="470" t="s">
        <v>15</v>
      </c>
      <c r="D263" s="470">
        <v>140356.57762175801</v>
      </c>
      <c r="E263" s="470">
        <v>36.201118224899602</v>
      </c>
    </row>
    <row r="264" spans="1:5" x14ac:dyDescent="0.25">
      <c r="A264" s="470" t="s">
        <v>162</v>
      </c>
      <c r="B264" s="470" t="s">
        <v>163</v>
      </c>
      <c r="C264" s="470" t="s">
        <v>16</v>
      </c>
      <c r="D264" s="470">
        <v>152158.92575457299</v>
      </c>
      <c r="E264" s="470">
        <v>8.5937987295317004</v>
      </c>
    </row>
    <row r="265" spans="1:5" x14ac:dyDescent="0.25">
      <c r="A265" s="470" t="s">
        <v>164</v>
      </c>
      <c r="B265" s="470" t="s">
        <v>165</v>
      </c>
      <c r="C265" s="470" t="s">
        <v>15</v>
      </c>
      <c r="D265" s="470">
        <v>64948.766518301003</v>
      </c>
      <c r="E265" s="470">
        <v>59.6528121834925</v>
      </c>
    </row>
    <row r="266" spans="1:5" x14ac:dyDescent="0.25">
      <c r="A266" s="470" t="s">
        <v>164</v>
      </c>
      <c r="B266" s="470" t="s">
        <v>165</v>
      </c>
      <c r="C266" s="470" t="s">
        <v>16</v>
      </c>
      <c r="D266" s="470">
        <v>104127.309236809</v>
      </c>
      <c r="E266" s="470">
        <v>11.425319425136101</v>
      </c>
    </row>
    <row r="267" spans="1:5" x14ac:dyDescent="0.25">
      <c r="A267" s="470" t="s">
        <v>166</v>
      </c>
      <c r="B267" s="470" t="s">
        <v>167</v>
      </c>
      <c r="C267" s="470" t="s">
        <v>15</v>
      </c>
      <c r="D267" s="470">
        <v>60301.224207486397</v>
      </c>
      <c r="E267" s="470">
        <v>40.597752653726197</v>
      </c>
    </row>
    <row r="268" spans="1:5" x14ac:dyDescent="0.25">
      <c r="A268" s="470" t="s">
        <v>166</v>
      </c>
      <c r="B268" s="470" t="s">
        <v>167</v>
      </c>
      <c r="C268" s="470" t="s">
        <v>16</v>
      </c>
      <c r="D268" s="470">
        <v>103719.70683708601</v>
      </c>
      <c r="E268" s="470">
        <v>10.0633129206345</v>
      </c>
    </row>
    <row r="269" spans="1:5" x14ac:dyDescent="0.25">
      <c r="A269" s="470" t="s">
        <v>168</v>
      </c>
      <c r="B269" s="470" t="s">
        <v>169</v>
      </c>
      <c r="C269" s="470" t="s">
        <v>15</v>
      </c>
      <c r="D269" s="470">
        <v>136593.185065061</v>
      </c>
      <c r="E269" s="470">
        <v>32.791002436093599</v>
      </c>
    </row>
    <row r="270" spans="1:5" x14ac:dyDescent="0.25">
      <c r="A270" s="470" t="s">
        <v>168</v>
      </c>
      <c r="B270" s="470" t="s">
        <v>169</v>
      </c>
      <c r="C270" s="470" t="s">
        <v>16</v>
      </c>
      <c r="D270" s="470">
        <v>90217.077792500597</v>
      </c>
      <c r="E270" s="470">
        <v>10.6509058991212</v>
      </c>
    </row>
    <row r="271" spans="1:5" x14ac:dyDescent="0.25">
      <c r="A271" s="470" t="s">
        <v>170</v>
      </c>
      <c r="B271" s="470" t="s">
        <v>171</v>
      </c>
      <c r="C271" s="470" t="s">
        <v>15</v>
      </c>
      <c r="D271" s="470">
        <v>102938.222547219</v>
      </c>
      <c r="E271" s="470">
        <v>43.517238796771601</v>
      </c>
    </row>
    <row r="272" spans="1:5" x14ac:dyDescent="0.25">
      <c r="A272" s="470" t="s">
        <v>170</v>
      </c>
      <c r="B272" s="470" t="s">
        <v>171</v>
      </c>
      <c r="C272" s="470" t="s">
        <v>16</v>
      </c>
      <c r="D272" s="470">
        <v>124127.755261723</v>
      </c>
      <c r="E272" s="470">
        <v>13.710607906988299</v>
      </c>
    </row>
    <row r="273" spans="1:5" x14ac:dyDescent="0.25">
      <c r="A273" s="470" t="s">
        <v>172</v>
      </c>
      <c r="B273" s="470" t="s">
        <v>173</v>
      </c>
      <c r="C273" s="470" t="s">
        <v>15</v>
      </c>
      <c r="D273" s="470">
        <v>105023.70805000199</v>
      </c>
      <c r="E273" s="470">
        <v>24.371851937251598</v>
      </c>
    </row>
    <row r="274" spans="1:5" x14ac:dyDescent="0.25">
      <c r="A274" s="470" t="s">
        <v>172</v>
      </c>
      <c r="B274" s="470" t="s">
        <v>173</v>
      </c>
      <c r="C274" s="470" t="s">
        <v>16</v>
      </c>
      <c r="D274" s="470">
        <v>102025.65799145401</v>
      </c>
      <c r="E274" s="470">
        <v>9.3357165776347806</v>
      </c>
    </row>
    <row r="275" spans="1:5" x14ac:dyDescent="0.25">
      <c r="A275" s="470" t="s">
        <v>174</v>
      </c>
      <c r="B275" s="470" t="s">
        <v>175</v>
      </c>
      <c r="C275" s="470" t="s">
        <v>15</v>
      </c>
      <c r="D275" s="470">
        <v>65959.313162524995</v>
      </c>
      <c r="E275" s="470">
        <v>27.2013467816973</v>
      </c>
    </row>
    <row r="276" spans="1:5" x14ac:dyDescent="0.25">
      <c r="A276" s="470" t="s">
        <v>174</v>
      </c>
      <c r="B276" s="470" t="s">
        <v>175</v>
      </c>
      <c r="C276" s="470" t="s">
        <v>16</v>
      </c>
      <c r="D276" s="470">
        <v>53806.981365257503</v>
      </c>
      <c r="E276" s="470">
        <v>13.392433979819801</v>
      </c>
    </row>
    <row r="277" spans="1:5" x14ac:dyDescent="0.25">
      <c r="A277" s="470" t="s">
        <v>176</v>
      </c>
      <c r="B277" s="470" t="s">
        <v>177</v>
      </c>
      <c r="C277" s="470" t="s">
        <v>15</v>
      </c>
      <c r="D277" s="470">
        <v>132620.65369922301</v>
      </c>
      <c r="E277" s="470">
        <v>57.460789086719203</v>
      </c>
    </row>
    <row r="278" spans="1:5" x14ac:dyDescent="0.25">
      <c r="A278" s="470" t="s">
        <v>176</v>
      </c>
      <c r="B278" s="470" t="s">
        <v>177</v>
      </c>
      <c r="C278" s="470" t="s">
        <v>16</v>
      </c>
      <c r="D278" s="470">
        <v>39784.886655587201</v>
      </c>
      <c r="E278" s="470">
        <v>11.9370221476998</v>
      </c>
    </row>
    <row r="279" spans="1:5" x14ac:dyDescent="0.25">
      <c r="A279" s="470" t="s">
        <v>178</v>
      </c>
      <c r="B279" s="470" t="s">
        <v>179</v>
      </c>
      <c r="C279" s="470" t="s">
        <v>15</v>
      </c>
      <c r="D279" s="470">
        <v>59072.014261560398</v>
      </c>
      <c r="E279" s="470">
        <v>27.383481640171901</v>
      </c>
    </row>
    <row r="280" spans="1:5" x14ac:dyDescent="0.25">
      <c r="A280" s="470" t="s">
        <v>178</v>
      </c>
      <c r="B280" s="470" t="s">
        <v>179</v>
      </c>
      <c r="C280" s="470" t="s">
        <v>16</v>
      </c>
      <c r="D280" s="470">
        <v>38471.462557712999</v>
      </c>
      <c r="E280" s="470">
        <v>14.702690531315101</v>
      </c>
    </row>
    <row r="281" spans="1:5" x14ac:dyDescent="0.25">
      <c r="A281" s="470" t="s">
        <v>180</v>
      </c>
      <c r="B281" s="470" t="s">
        <v>181</v>
      </c>
      <c r="C281" s="470" t="s">
        <v>15</v>
      </c>
      <c r="D281" s="470">
        <v>29618.5503108005</v>
      </c>
      <c r="E281" s="470">
        <v>19.880103955299099</v>
      </c>
    </row>
    <row r="282" spans="1:5" x14ac:dyDescent="0.25">
      <c r="A282" s="470" t="s">
        <v>180</v>
      </c>
      <c r="B282" s="470" t="s">
        <v>181</v>
      </c>
      <c r="C282" s="470" t="s">
        <v>16</v>
      </c>
      <c r="D282" s="470">
        <v>54934.273614568199</v>
      </c>
      <c r="E282" s="470">
        <v>18.931650797605101</v>
      </c>
    </row>
    <row r="283" spans="1:5" x14ac:dyDescent="0.25">
      <c r="A283" s="470" t="s">
        <v>182</v>
      </c>
      <c r="B283" s="470" t="s">
        <v>183</v>
      </c>
      <c r="C283" s="470" t="s">
        <v>15</v>
      </c>
      <c r="D283" s="470">
        <v>51611.217665164702</v>
      </c>
      <c r="E283" s="470">
        <v>44.678264473929701</v>
      </c>
    </row>
    <row r="284" spans="1:5" x14ac:dyDescent="0.25">
      <c r="A284" s="470" t="s">
        <v>182</v>
      </c>
      <c r="B284" s="470" t="s">
        <v>183</v>
      </c>
      <c r="C284" s="470" t="s">
        <v>16</v>
      </c>
      <c r="D284" s="470">
        <v>63001.576609782001</v>
      </c>
      <c r="E284" s="470">
        <v>12.894078328217701</v>
      </c>
    </row>
    <row r="285" spans="1:5" x14ac:dyDescent="0.25">
      <c r="A285" s="470" t="s">
        <v>184</v>
      </c>
      <c r="B285" s="470" t="s">
        <v>185</v>
      </c>
      <c r="C285" s="470" t="s">
        <v>15</v>
      </c>
      <c r="D285" s="470">
        <v>85390.954197536499</v>
      </c>
      <c r="E285" s="470">
        <v>25.274870171773198</v>
      </c>
    </row>
    <row r="286" spans="1:5" x14ac:dyDescent="0.25">
      <c r="A286" s="470" t="s">
        <v>184</v>
      </c>
      <c r="B286" s="470" t="s">
        <v>185</v>
      </c>
      <c r="C286" s="470" t="s">
        <v>16</v>
      </c>
      <c r="D286" s="470">
        <v>52213.009187040603</v>
      </c>
      <c r="E286" s="470">
        <v>10.8776192488716</v>
      </c>
    </row>
    <row r="287" spans="1:5" x14ac:dyDescent="0.25">
      <c r="A287" s="470" t="s">
        <v>186</v>
      </c>
      <c r="B287" s="470" t="s">
        <v>187</v>
      </c>
      <c r="C287" s="470" t="s">
        <v>15</v>
      </c>
      <c r="D287" s="470">
        <v>50865.349682374603</v>
      </c>
      <c r="E287" s="470">
        <v>22.063883820150998</v>
      </c>
    </row>
    <row r="288" spans="1:5" x14ac:dyDescent="0.25">
      <c r="A288" s="470" t="s">
        <v>186</v>
      </c>
      <c r="B288" s="470" t="s">
        <v>187</v>
      </c>
      <c r="C288" s="470" t="s">
        <v>16</v>
      </c>
      <c r="D288" s="470">
        <v>65204.005137401597</v>
      </c>
      <c r="E288" s="470">
        <v>10.8026342402548</v>
      </c>
    </row>
    <row r="289" spans="1:5" x14ac:dyDescent="0.25">
      <c r="A289" s="470" t="s">
        <v>188</v>
      </c>
      <c r="B289" s="470" t="s">
        <v>189</v>
      </c>
      <c r="C289" s="470" t="s">
        <v>15</v>
      </c>
      <c r="D289" s="470">
        <v>35948.186947487702</v>
      </c>
      <c r="E289" s="470">
        <v>26.853219419354101</v>
      </c>
    </row>
    <row r="290" spans="1:5" x14ac:dyDescent="0.25">
      <c r="A290" s="470" t="s">
        <v>188</v>
      </c>
      <c r="B290" s="470" t="s">
        <v>189</v>
      </c>
      <c r="C290" s="470" t="s">
        <v>16</v>
      </c>
      <c r="D290" s="470">
        <v>34606.942266099497</v>
      </c>
      <c r="E290" s="470">
        <v>13.0231737845093</v>
      </c>
    </row>
    <row r="291" spans="1:5" x14ac:dyDescent="0.25">
      <c r="A291" s="470" t="s">
        <v>190</v>
      </c>
      <c r="B291" s="470" t="s">
        <v>191</v>
      </c>
      <c r="C291" s="470" t="s">
        <v>15</v>
      </c>
      <c r="D291" s="470">
        <v>91897.779189821798</v>
      </c>
      <c r="E291" s="470">
        <v>31.337556529978599</v>
      </c>
    </row>
    <row r="292" spans="1:5" x14ac:dyDescent="0.25">
      <c r="A292" s="470" t="s">
        <v>190</v>
      </c>
      <c r="B292" s="470" t="s">
        <v>191</v>
      </c>
      <c r="C292" s="470" t="s">
        <v>16</v>
      </c>
      <c r="D292" s="470">
        <v>47349.500919106802</v>
      </c>
      <c r="E292" s="470">
        <v>10.890363483019399</v>
      </c>
    </row>
    <row r="293" spans="1:5" x14ac:dyDescent="0.25">
      <c r="A293" s="470" t="s">
        <v>192</v>
      </c>
      <c r="B293" s="470" t="s">
        <v>193</v>
      </c>
      <c r="C293" s="470" t="s">
        <v>15</v>
      </c>
      <c r="D293" s="470">
        <v>73157.622272356297</v>
      </c>
      <c r="E293" s="470">
        <v>36.534976392927803</v>
      </c>
    </row>
    <row r="294" spans="1:5" x14ac:dyDescent="0.25">
      <c r="A294" s="470" t="s">
        <v>192</v>
      </c>
      <c r="B294" s="470" t="s">
        <v>193</v>
      </c>
      <c r="C294" s="470" t="s">
        <v>16</v>
      </c>
      <c r="D294" s="470">
        <v>112564.682927469</v>
      </c>
      <c r="E294" s="470">
        <v>11.6849138822028</v>
      </c>
    </row>
    <row r="295" spans="1:5" x14ac:dyDescent="0.25">
      <c r="A295" s="470" t="s">
        <v>194</v>
      </c>
      <c r="B295" s="470" t="s">
        <v>195</v>
      </c>
      <c r="C295" s="470" t="s">
        <v>15</v>
      </c>
      <c r="D295" s="470">
        <v>106117.542189828</v>
      </c>
      <c r="E295" s="470">
        <v>25.907456007930499</v>
      </c>
    </row>
    <row r="296" spans="1:5" x14ac:dyDescent="0.25">
      <c r="A296" s="470" t="s">
        <v>194</v>
      </c>
      <c r="B296" s="470" t="s">
        <v>195</v>
      </c>
      <c r="C296" s="470" t="s">
        <v>16</v>
      </c>
      <c r="D296" s="470">
        <v>76954.269501316201</v>
      </c>
      <c r="E296" s="470">
        <v>11.079803795366599</v>
      </c>
    </row>
    <row r="297" spans="1:5" x14ac:dyDescent="0.25">
      <c r="A297" s="470" t="s">
        <v>196</v>
      </c>
      <c r="B297" s="470" t="s">
        <v>197</v>
      </c>
      <c r="C297" s="470" t="s">
        <v>15</v>
      </c>
      <c r="D297" s="470">
        <v>37476.8183057774</v>
      </c>
      <c r="E297" s="470">
        <v>24.724258774003701</v>
      </c>
    </row>
    <row r="298" spans="1:5" x14ac:dyDescent="0.25">
      <c r="A298" s="470" t="s">
        <v>196</v>
      </c>
      <c r="B298" s="470" t="s">
        <v>197</v>
      </c>
      <c r="C298" s="470" t="s">
        <v>16</v>
      </c>
      <c r="D298" s="470">
        <v>44933.227842638902</v>
      </c>
      <c r="E298" s="470">
        <v>13.7406425669526</v>
      </c>
    </row>
    <row r="299" spans="1:5" x14ac:dyDescent="0.25">
      <c r="A299" s="470" t="s">
        <v>198</v>
      </c>
      <c r="B299" s="470" t="s">
        <v>199</v>
      </c>
      <c r="C299" s="470" t="s">
        <v>15</v>
      </c>
      <c r="D299" s="470">
        <v>105676.72370266001</v>
      </c>
      <c r="E299" s="470">
        <v>54.358292696923499</v>
      </c>
    </row>
    <row r="300" spans="1:5" x14ac:dyDescent="0.25">
      <c r="A300" s="470" t="s">
        <v>198</v>
      </c>
      <c r="B300" s="470" t="s">
        <v>199</v>
      </c>
      <c r="C300" s="470" t="s">
        <v>16</v>
      </c>
      <c r="D300" s="470">
        <v>97912.644668531502</v>
      </c>
      <c r="E300" s="470">
        <v>11.941639421992001</v>
      </c>
    </row>
    <row r="301" spans="1:5" x14ac:dyDescent="0.25">
      <c r="A301" s="470" t="s">
        <v>200</v>
      </c>
      <c r="B301" s="470" t="s">
        <v>201</v>
      </c>
      <c r="C301" s="470" t="s">
        <v>15</v>
      </c>
      <c r="D301" s="470">
        <v>66802.297063809994</v>
      </c>
      <c r="E301" s="470">
        <v>25.109310514119699</v>
      </c>
    </row>
    <row r="302" spans="1:5" x14ac:dyDescent="0.25">
      <c r="A302" s="470" t="s">
        <v>200</v>
      </c>
      <c r="B302" s="470" t="s">
        <v>201</v>
      </c>
      <c r="C302" s="470" t="s">
        <v>16</v>
      </c>
      <c r="D302" s="470">
        <v>47045.708966578401</v>
      </c>
      <c r="E302" s="470">
        <v>11.0003289284451</v>
      </c>
    </row>
    <row r="303" spans="1:5" x14ac:dyDescent="0.25">
      <c r="A303" s="470" t="s">
        <v>202</v>
      </c>
      <c r="B303" s="470" t="s">
        <v>203</v>
      </c>
      <c r="C303" s="470" t="s">
        <v>15</v>
      </c>
      <c r="D303" s="470">
        <v>14903.1891155595</v>
      </c>
      <c r="E303" s="470">
        <v>31.7951740401042</v>
      </c>
    </row>
    <row r="304" spans="1:5" x14ac:dyDescent="0.25">
      <c r="A304" s="470" t="s">
        <v>202</v>
      </c>
      <c r="B304" s="470" t="s">
        <v>203</v>
      </c>
      <c r="C304" s="470" t="s">
        <v>16</v>
      </c>
      <c r="D304" s="470">
        <v>48671.910111431796</v>
      </c>
      <c r="E304" s="470">
        <v>10.705793268309501</v>
      </c>
    </row>
    <row r="305" spans="1:5" x14ac:dyDescent="0.25">
      <c r="A305" s="470" t="s">
        <v>204</v>
      </c>
      <c r="B305" s="470" t="s">
        <v>205</v>
      </c>
      <c r="C305" s="470" t="s">
        <v>15</v>
      </c>
      <c r="D305" s="470">
        <v>114345.229295242</v>
      </c>
      <c r="E305" s="470">
        <v>46.285871317541499</v>
      </c>
    </row>
    <row r="306" spans="1:5" x14ac:dyDescent="0.25">
      <c r="A306" s="470" t="s">
        <v>204</v>
      </c>
      <c r="B306" s="470" t="s">
        <v>205</v>
      </c>
      <c r="C306" s="470" t="s">
        <v>16</v>
      </c>
      <c r="D306" s="470">
        <v>134242.67164796201</v>
      </c>
      <c r="E306" s="470">
        <v>9.0075362331389304</v>
      </c>
    </row>
    <row r="307" spans="1:5" x14ac:dyDescent="0.25">
      <c r="A307" s="470" t="s">
        <v>206</v>
      </c>
      <c r="B307" s="470" t="s">
        <v>207</v>
      </c>
      <c r="C307" s="470" t="s">
        <v>15</v>
      </c>
      <c r="D307" s="470">
        <v>49465.904443662002</v>
      </c>
      <c r="E307" s="470">
        <v>29.739329755734801</v>
      </c>
    </row>
    <row r="308" spans="1:5" x14ac:dyDescent="0.25">
      <c r="A308" s="470" t="s">
        <v>206</v>
      </c>
      <c r="B308" s="470" t="s">
        <v>207</v>
      </c>
      <c r="C308" s="470" t="s">
        <v>16</v>
      </c>
      <c r="D308" s="470">
        <v>124130.58024912</v>
      </c>
      <c r="E308" s="470">
        <v>15.370276156148099</v>
      </c>
    </row>
    <row r="309" spans="1:5" x14ac:dyDescent="0.25">
      <c r="A309" s="470" t="s">
        <v>208</v>
      </c>
      <c r="B309" s="470" t="s">
        <v>209</v>
      </c>
      <c r="C309" s="470" t="s">
        <v>15</v>
      </c>
      <c r="D309" s="470">
        <v>51303.069209346802</v>
      </c>
      <c r="E309" s="470">
        <v>28.7046224298909</v>
      </c>
    </row>
    <row r="310" spans="1:5" x14ac:dyDescent="0.25">
      <c r="A310" s="470" t="s">
        <v>208</v>
      </c>
      <c r="B310" s="470" t="s">
        <v>209</v>
      </c>
      <c r="C310" s="470" t="s">
        <v>16</v>
      </c>
      <c r="D310" s="470">
        <v>66746.355565282196</v>
      </c>
      <c r="E310" s="470">
        <v>11.8616298842215</v>
      </c>
    </row>
    <row r="311" spans="1:5" x14ac:dyDescent="0.25">
      <c r="A311" s="470" t="s">
        <v>210</v>
      </c>
      <c r="B311" s="470" t="s">
        <v>211</v>
      </c>
      <c r="C311" s="470" t="s">
        <v>15</v>
      </c>
      <c r="D311" s="470">
        <v>33369.149971335399</v>
      </c>
      <c r="E311" s="470">
        <v>33.304866777864497</v>
      </c>
    </row>
    <row r="312" spans="1:5" x14ac:dyDescent="0.25">
      <c r="A312" s="470" t="s">
        <v>210</v>
      </c>
      <c r="B312" s="470" t="s">
        <v>211</v>
      </c>
      <c r="C312" s="470" t="s">
        <v>16</v>
      </c>
      <c r="D312" s="470">
        <v>67963.4743131758</v>
      </c>
      <c r="E312" s="470">
        <v>13.109948461413101</v>
      </c>
    </row>
    <row r="313" spans="1:5" x14ac:dyDescent="0.25">
      <c r="A313" s="470" t="s">
        <v>212</v>
      </c>
      <c r="B313" s="470" t="s">
        <v>213</v>
      </c>
      <c r="C313" s="470" t="s">
        <v>15</v>
      </c>
      <c r="D313" s="470">
        <v>91192.785110577301</v>
      </c>
      <c r="E313" s="470">
        <v>25.3116841924295</v>
      </c>
    </row>
    <row r="314" spans="1:5" x14ac:dyDescent="0.25">
      <c r="A314" s="470" t="s">
        <v>212</v>
      </c>
      <c r="B314" s="470" t="s">
        <v>213</v>
      </c>
      <c r="C314" s="470" t="s">
        <v>16</v>
      </c>
      <c r="D314" s="470">
        <v>44597.223131984298</v>
      </c>
      <c r="E314" s="470">
        <v>11.741919280744201</v>
      </c>
    </row>
    <row r="315" spans="1:5" x14ac:dyDescent="0.25">
      <c r="A315" s="470" t="s">
        <v>214</v>
      </c>
      <c r="B315" s="470" t="s">
        <v>215</v>
      </c>
      <c r="C315" s="470" t="s">
        <v>15</v>
      </c>
      <c r="D315" s="470">
        <v>68044.845270323698</v>
      </c>
      <c r="E315" s="470">
        <v>31.888648258623</v>
      </c>
    </row>
    <row r="316" spans="1:5" x14ac:dyDescent="0.25">
      <c r="A316" s="470" t="s">
        <v>214</v>
      </c>
      <c r="B316" s="470" t="s">
        <v>215</v>
      </c>
      <c r="C316" s="470" t="s">
        <v>16</v>
      </c>
      <c r="D316" s="470">
        <v>66554.592658327601</v>
      </c>
      <c r="E316" s="470">
        <v>8.3686164030703001</v>
      </c>
    </row>
    <row r="317" spans="1:5" x14ac:dyDescent="0.25">
      <c r="A317" s="470" t="s">
        <v>216</v>
      </c>
      <c r="B317" s="470" t="s">
        <v>217</v>
      </c>
      <c r="C317" s="470" t="s">
        <v>15</v>
      </c>
      <c r="D317" s="470">
        <v>227887.88175463199</v>
      </c>
      <c r="E317" s="470">
        <v>73.447596165916593</v>
      </c>
    </row>
    <row r="318" spans="1:5" x14ac:dyDescent="0.25">
      <c r="A318" s="470" t="s">
        <v>216</v>
      </c>
      <c r="B318" s="470" t="s">
        <v>217</v>
      </c>
      <c r="C318" s="470" t="s">
        <v>16</v>
      </c>
      <c r="D318" s="470">
        <v>73542.402824842706</v>
      </c>
      <c r="E318" s="470">
        <v>10.4530118168909</v>
      </c>
    </row>
    <row r="319" spans="1:5" x14ac:dyDescent="0.25">
      <c r="A319" s="470" t="s">
        <v>218</v>
      </c>
      <c r="B319" s="470" t="s">
        <v>219</v>
      </c>
      <c r="C319" s="470" t="s">
        <v>15</v>
      </c>
      <c r="D319" s="470">
        <v>70286.881504659104</v>
      </c>
      <c r="E319" s="470">
        <v>29.664613551735201</v>
      </c>
    </row>
    <row r="320" spans="1:5" x14ac:dyDescent="0.25">
      <c r="A320" s="470" t="s">
        <v>218</v>
      </c>
      <c r="B320" s="470" t="s">
        <v>219</v>
      </c>
      <c r="C320" s="470" t="s">
        <v>16</v>
      </c>
      <c r="D320" s="470">
        <v>95886.620326347896</v>
      </c>
      <c r="E320" s="470">
        <v>10.859914279235699</v>
      </c>
    </row>
    <row r="321" spans="1:5" x14ac:dyDescent="0.25">
      <c r="A321" s="470" t="s">
        <v>220</v>
      </c>
      <c r="B321" s="470" t="s">
        <v>221</v>
      </c>
      <c r="C321" s="470" t="s">
        <v>15</v>
      </c>
      <c r="D321" s="470">
        <v>26453.345134096598</v>
      </c>
      <c r="E321" s="470">
        <v>26.180285993269699</v>
      </c>
    </row>
    <row r="322" spans="1:5" x14ac:dyDescent="0.25">
      <c r="A322" s="470" t="s">
        <v>220</v>
      </c>
      <c r="B322" s="470" t="s">
        <v>221</v>
      </c>
      <c r="C322" s="470" t="s">
        <v>16</v>
      </c>
      <c r="D322" s="470">
        <v>32691.278087923602</v>
      </c>
      <c r="E322" s="470">
        <v>9.8417380216029393</v>
      </c>
    </row>
    <row r="323" spans="1:5" x14ac:dyDescent="0.25">
      <c r="A323" s="470" t="s">
        <v>222</v>
      </c>
      <c r="B323" s="470" t="s">
        <v>223</v>
      </c>
      <c r="C323" s="470" t="s">
        <v>15</v>
      </c>
      <c r="D323" s="470">
        <v>78648.236690336198</v>
      </c>
      <c r="E323" s="470">
        <v>26.899624622637099</v>
      </c>
    </row>
    <row r="324" spans="1:5" x14ac:dyDescent="0.25">
      <c r="A324" s="470" t="s">
        <v>222</v>
      </c>
      <c r="B324" s="470" t="s">
        <v>223</v>
      </c>
      <c r="C324" s="470" t="s">
        <v>16</v>
      </c>
      <c r="D324" s="470">
        <v>88103.108224898504</v>
      </c>
      <c r="E324" s="470">
        <v>13.9947117464211</v>
      </c>
    </row>
    <row r="325" spans="1:5" x14ac:dyDescent="0.25">
      <c r="A325" s="470" t="s">
        <v>224</v>
      </c>
      <c r="B325" s="470" t="s">
        <v>225</v>
      </c>
      <c r="C325" s="470" t="s">
        <v>15</v>
      </c>
      <c r="D325" s="470">
        <v>40628.887043962401</v>
      </c>
      <c r="E325" s="470">
        <v>18.958969907167599</v>
      </c>
    </row>
    <row r="326" spans="1:5" x14ac:dyDescent="0.25">
      <c r="A326" s="470" t="s">
        <v>224</v>
      </c>
      <c r="B326" s="470" t="s">
        <v>225</v>
      </c>
      <c r="C326" s="470" t="s">
        <v>16</v>
      </c>
      <c r="D326" s="470">
        <v>44287.888884907203</v>
      </c>
      <c r="E326" s="470">
        <v>11.3991624673484</v>
      </c>
    </row>
    <row r="327" spans="1:5" x14ac:dyDescent="0.25">
      <c r="A327" s="470" t="s">
        <v>226</v>
      </c>
      <c r="B327" s="470" t="s">
        <v>227</v>
      </c>
      <c r="C327" s="470" t="s">
        <v>15</v>
      </c>
      <c r="D327" s="470">
        <v>53367.146733391099</v>
      </c>
      <c r="E327" s="470">
        <v>64.138475713809001</v>
      </c>
    </row>
    <row r="328" spans="1:5" x14ac:dyDescent="0.25">
      <c r="A328" s="470" t="s">
        <v>226</v>
      </c>
      <c r="B328" s="470" t="s">
        <v>227</v>
      </c>
      <c r="C328" s="470" t="s">
        <v>16</v>
      </c>
      <c r="D328" s="470">
        <v>34545.907862507498</v>
      </c>
      <c r="E328" s="470">
        <v>17.545012746207401</v>
      </c>
    </row>
    <row r="329" spans="1:5" x14ac:dyDescent="0.25">
      <c r="A329" s="470" t="s">
        <v>228</v>
      </c>
      <c r="B329" s="470" t="s">
        <v>229</v>
      </c>
      <c r="C329" s="470" t="s">
        <v>15</v>
      </c>
      <c r="D329" s="470">
        <v>77003.240239247301</v>
      </c>
      <c r="E329" s="470">
        <v>21.850766256538702</v>
      </c>
    </row>
    <row r="330" spans="1:5" x14ac:dyDescent="0.25">
      <c r="A330" s="470" t="s">
        <v>228</v>
      </c>
      <c r="B330" s="470" t="s">
        <v>229</v>
      </c>
      <c r="C330" s="470" t="s">
        <v>16</v>
      </c>
      <c r="D330" s="470">
        <v>52803.709285311903</v>
      </c>
      <c r="E330" s="470">
        <v>19.80229256238</v>
      </c>
    </row>
    <row r="331" spans="1:5" x14ac:dyDescent="0.25">
      <c r="A331" s="470" t="s">
        <v>230</v>
      </c>
      <c r="B331" s="470" t="s">
        <v>231</v>
      </c>
      <c r="C331" s="470" t="s">
        <v>15</v>
      </c>
      <c r="D331" s="470">
        <v>48124.5424409978</v>
      </c>
      <c r="E331" s="470">
        <v>41.384381136346697</v>
      </c>
    </row>
    <row r="332" spans="1:5" x14ac:dyDescent="0.25">
      <c r="A332" s="470" t="s">
        <v>230</v>
      </c>
      <c r="B332" s="470" t="s">
        <v>231</v>
      </c>
      <c r="C332" s="470" t="s">
        <v>16</v>
      </c>
      <c r="D332" s="470">
        <v>55144.629083871601</v>
      </c>
      <c r="E332" s="470">
        <v>11.2945842173717</v>
      </c>
    </row>
    <row r="333" spans="1:5" x14ac:dyDescent="0.25">
      <c r="A333" s="470" t="s">
        <v>232</v>
      </c>
      <c r="B333" s="470" t="s">
        <v>233</v>
      </c>
      <c r="C333" s="470" t="s">
        <v>15</v>
      </c>
      <c r="D333" s="470">
        <v>120157.810986387</v>
      </c>
      <c r="E333" s="470">
        <v>27.406107014180002</v>
      </c>
    </row>
    <row r="334" spans="1:5" x14ac:dyDescent="0.25">
      <c r="A334" s="470" t="s">
        <v>232</v>
      </c>
      <c r="B334" s="470" t="s">
        <v>233</v>
      </c>
      <c r="C334" s="470" t="s">
        <v>16</v>
      </c>
      <c r="D334" s="470">
        <v>82628.880192987606</v>
      </c>
      <c r="E334" s="470">
        <v>12.725571392385801</v>
      </c>
    </row>
    <row r="335" spans="1:5" x14ac:dyDescent="0.25">
      <c r="A335" s="470" t="s">
        <v>234</v>
      </c>
      <c r="B335" s="470" t="s">
        <v>235</v>
      </c>
      <c r="C335" s="470" t="s">
        <v>15</v>
      </c>
      <c r="D335" s="470">
        <v>91359.7355103468</v>
      </c>
      <c r="E335" s="470">
        <v>27.728946299520601</v>
      </c>
    </row>
    <row r="336" spans="1:5" x14ac:dyDescent="0.25">
      <c r="A336" s="470" t="s">
        <v>234</v>
      </c>
      <c r="B336" s="470" t="s">
        <v>235</v>
      </c>
      <c r="C336" s="470" t="s">
        <v>16</v>
      </c>
      <c r="D336" s="470">
        <v>88352.726013727603</v>
      </c>
      <c r="E336" s="470">
        <v>8.3739516515446901</v>
      </c>
    </row>
    <row r="337" spans="1:5" x14ac:dyDescent="0.25">
      <c r="A337" s="470" t="s">
        <v>236</v>
      </c>
      <c r="B337" s="470" t="s">
        <v>237</v>
      </c>
      <c r="C337" s="470" t="s">
        <v>15</v>
      </c>
      <c r="D337" s="470">
        <v>64847.585991634798</v>
      </c>
      <c r="E337" s="470">
        <v>34.239033423726397</v>
      </c>
    </row>
    <row r="338" spans="1:5" x14ac:dyDescent="0.25">
      <c r="A338" s="470" t="s">
        <v>236</v>
      </c>
      <c r="B338" s="470" t="s">
        <v>237</v>
      </c>
      <c r="C338" s="470" t="s">
        <v>16</v>
      </c>
      <c r="D338" s="470">
        <v>48068.822178297902</v>
      </c>
      <c r="E338" s="470">
        <v>12.0804607565941</v>
      </c>
    </row>
    <row r="339" spans="1:5" x14ac:dyDescent="0.25">
      <c r="A339" s="470" t="s">
        <v>238</v>
      </c>
      <c r="B339" s="470" t="s">
        <v>239</v>
      </c>
      <c r="C339" s="470" t="s">
        <v>15</v>
      </c>
      <c r="D339" s="470">
        <v>66484.894251910999</v>
      </c>
      <c r="E339" s="470">
        <v>37.598879151733001</v>
      </c>
    </row>
    <row r="340" spans="1:5" x14ac:dyDescent="0.25">
      <c r="A340" s="470" t="s">
        <v>238</v>
      </c>
      <c r="B340" s="470" t="s">
        <v>239</v>
      </c>
      <c r="C340" s="470" t="s">
        <v>16</v>
      </c>
      <c r="D340" s="470">
        <v>199775.631285543</v>
      </c>
      <c r="E340" s="470">
        <v>11.674050403174</v>
      </c>
    </row>
    <row r="341" spans="1:5" x14ac:dyDescent="0.25">
      <c r="A341" s="470" t="s">
        <v>240</v>
      </c>
      <c r="B341" s="470" t="s">
        <v>241</v>
      </c>
      <c r="C341" s="470" t="s">
        <v>15</v>
      </c>
      <c r="D341" s="470">
        <v>63642.509865066</v>
      </c>
      <c r="E341" s="470">
        <v>24.4807027063848</v>
      </c>
    </row>
    <row r="342" spans="1:5" x14ac:dyDescent="0.25">
      <c r="A342" s="470" t="s">
        <v>240</v>
      </c>
      <c r="B342" s="470" t="s">
        <v>241</v>
      </c>
      <c r="C342" s="470" t="s">
        <v>16</v>
      </c>
      <c r="D342" s="470">
        <v>127003.07497537399</v>
      </c>
      <c r="E342" s="470">
        <v>11.2540535499031</v>
      </c>
    </row>
    <row r="343" spans="1:5" x14ac:dyDescent="0.25">
      <c r="A343" s="470" t="s">
        <v>242</v>
      </c>
      <c r="B343" s="470" t="s">
        <v>243</v>
      </c>
      <c r="C343" s="470" t="s">
        <v>15</v>
      </c>
      <c r="D343" s="470">
        <v>30266.630106314999</v>
      </c>
      <c r="E343" s="470">
        <v>32.0481448467673</v>
      </c>
    </row>
    <row r="344" spans="1:5" x14ac:dyDescent="0.25">
      <c r="A344" s="470" t="s">
        <v>242</v>
      </c>
      <c r="B344" s="470" t="s">
        <v>243</v>
      </c>
      <c r="C344" s="470" t="s">
        <v>16</v>
      </c>
      <c r="D344" s="470">
        <v>50578.009237920698</v>
      </c>
      <c r="E344" s="470">
        <v>10.478009369243701</v>
      </c>
    </row>
    <row r="345" spans="1:5" x14ac:dyDescent="0.25">
      <c r="A345" s="470" t="s">
        <v>244</v>
      </c>
      <c r="B345" s="470" t="s">
        <v>245</v>
      </c>
      <c r="C345" s="470" t="s">
        <v>15</v>
      </c>
      <c r="D345" s="470">
        <v>34324.000313461402</v>
      </c>
      <c r="E345" s="470">
        <v>27.934686017919301</v>
      </c>
    </row>
    <row r="346" spans="1:5" x14ac:dyDescent="0.25">
      <c r="A346" s="470" t="s">
        <v>244</v>
      </c>
      <c r="B346" s="470" t="s">
        <v>245</v>
      </c>
      <c r="C346" s="470" t="s">
        <v>16</v>
      </c>
      <c r="D346" s="470">
        <v>48490.895255674499</v>
      </c>
      <c r="E346" s="470">
        <v>12.818696978623001</v>
      </c>
    </row>
    <row r="347" spans="1:5" x14ac:dyDescent="0.25">
      <c r="A347" s="470" t="s">
        <v>246</v>
      </c>
      <c r="B347" s="470" t="s">
        <v>247</v>
      </c>
      <c r="C347" s="470" t="s">
        <v>15</v>
      </c>
      <c r="D347" s="470">
        <v>15936.9396141742</v>
      </c>
      <c r="E347" s="470">
        <v>57.537153155840898</v>
      </c>
    </row>
    <row r="348" spans="1:5" x14ac:dyDescent="0.25">
      <c r="A348" s="470" t="s">
        <v>246</v>
      </c>
      <c r="B348" s="470" t="s">
        <v>247</v>
      </c>
      <c r="C348" s="470" t="s">
        <v>16</v>
      </c>
      <c r="D348" s="470">
        <v>132329.84841672401</v>
      </c>
      <c r="E348" s="470">
        <v>10.445538898311399</v>
      </c>
    </row>
    <row r="349" spans="1:5" x14ac:dyDescent="0.25">
      <c r="A349" s="470" t="s">
        <v>248</v>
      </c>
      <c r="B349" s="470" t="s">
        <v>249</v>
      </c>
      <c r="C349" s="470" t="s">
        <v>15</v>
      </c>
      <c r="D349" s="470">
        <v>174132.51452139401</v>
      </c>
      <c r="E349" s="470">
        <v>51.979095823180103</v>
      </c>
    </row>
    <row r="350" spans="1:5" x14ac:dyDescent="0.25">
      <c r="A350" s="470" t="s">
        <v>248</v>
      </c>
      <c r="B350" s="470" t="s">
        <v>249</v>
      </c>
      <c r="C350" s="470" t="s">
        <v>16</v>
      </c>
      <c r="D350" s="470">
        <v>193184.783434852</v>
      </c>
      <c r="E350" s="470">
        <v>7.63932230740006</v>
      </c>
    </row>
    <row r="351" spans="1:5" x14ac:dyDescent="0.25">
      <c r="A351" s="470" t="s">
        <v>250</v>
      </c>
      <c r="B351" s="470" t="s">
        <v>251</v>
      </c>
      <c r="C351" s="470" t="s">
        <v>15</v>
      </c>
      <c r="D351" s="470">
        <v>23150.290586596999</v>
      </c>
      <c r="E351" s="470">
        <v>99.912925189082102</v>
      </c>
    </row>
    <row r="352" spans="1:5" x14ac:dyDescent="0.25">
      <c r="A352" s="470" t="s">
        <v>250</v>
      </c>
      <c r="B352" s="470" t="s">
        <v>251</v>
      </c>
      <c r="C352" s="470" t="s">
        <v>16</v>
      </c>
      <c r="D352" s="470">
        <v>199643.43483888</v>
      </c>
      <c r="E352" s="470">
        <v>8.9643865866055599</v>
      </c>
    </row>
    <row r="353" spans="1:5" x14ac:dyDescent="0.25">
      <c r="A353" s="470" t="s">
        <v>252</v>
      </c>
      <c r="B353" s="470" t="s">
        <v>253</v>
      </c>
      <c r="C353" s="470" t="s">
        <v>15</v>
      </c>
      <c r="D353" s="470">
        <v>53630.826706036198</v>
      </c>
      <c r="E353" s="470">
        <v>35.014223571417801</v>
      </c>
    </row>
    <row r="354" spans="1:5" x14ac:dyDescent="0.25">
      <c r="A354" s="470" t="s">
        <v>252</v>
      </c>
      <c r="B354" s="470" t="s">
        <v>253</v>
      </c>
      <c r="C354" s="470" t="s">
        <v>16</v>
      </c>
      <c r="D354" s="470">
        <v>79963.5914922839</v>
      </c>
      <c r="E354" s="470">
        <v>14.4171454193946</v>
      </c>
    </row>
    <row r="355" spans="1:5" x14ac:dyDescent="0.25">
      <c r="A355" s="470" t="s">
        <v>254</v>
      </c>
      <c r="B355" s="470" t="s">
        <v>255</v>
      </c>
      <c r="C355" s="470" t="s">
        <v>15</v>
      </c>
      <c r="D355" s="470">
        <v>82485.562647369094</v>
      </c>
      <c r="E355" s="470">
        <v>54.532548033275702</v>
      </c>
    </row>
    <row r="356" spans="1:5" x14ac:dyDescent="0.25">
      <c r="A356" s="470" t="s">
        <v>254</v>
      </c>
      <c r="B356" s="470" t="s">
        <v>255</v>
      </c>
      <c r="C356" s="470" t="s">
        <v>16</v>
      </c>
      <c r="D356" s="470">
        <v>399146.09256326698</v>
      </c>
      <c r="E356" s="470">
        <v>6.4983038677937497</v>
      </c>
    </row>
    <row r="357" spans="1:5" x14ac:dyDescent="0.25">
      <c r="A357" s="470" t="s">
        <v>258</v>
      </c>
      <c r="B357" s="470" t="s">
        <v>259</v>
      </c>
      <c r="C357" s="470" t="s">
        <v>15</v>
      </c>
      <c r="D357" s="470">
        <v>241611.50394171101</v>
      </c>
      <c r="E357" s="470">
        <v>53.0007166555826</v>
      </c>
    </row>
    <row r="358" spans="1:5" x14ac:dyDescent="0.25">
      <c r="A358" s="470" t="s">
        <v>258</v>
      </c>
      <c r="B358" s="470" t="s">
        <v>259</v>
      </c>
      <c r="C358" s="470" t="s">
        <v>16</v>
      </c>
      <c r="D358" s="470">
        <v>302684.10291866597</v>
      </c>
      <c r="E358" s="470">
        <v>8.5980618500849797</v>
      </c>
    </row>
    <row r="359" spans="1:5" x14ac:dyDescent="0.25">
      <c r="A359" s="470" t="s">
        <v>262</v>
      </c>
      <c r="B359" s="470" t="s">
        <v>263</v>
      </c>
      <c r="C359" s="470" t="s">
        <v>15</v>
      </c>
      <c r="D359" s="470">
        <v>27723.514402253801</v>
      </c>
      <c r="E359" s="470">
        <v>61.088774489478602</v>
      </c>
    </row>
    <row r="360" spans="1:5" x14ac:dyDescent="0.25">
      <c r="A360" s="470" t="s">
        <v>262</v>
      </c>
      <c r="B360" s="470" t="s">
        <v>263</v>
      </c>
      <c r="C360" s="470" t="s">
        <v>16</v>
      </c>
      <c r="D360" s="470">
        <v>201804.37543110701</v>
      </c>
      <c r="E360" s="470">
        <v>8.7737918961461201</v>
      </c>
    </row>
    <row r="361" spans="1:5" x14ac:dyDescent="0.25">
      <c r="A361" s="470" t="s">
        <v>264</v>
      </c>
      <c r="B361" s="470" t="s">
        <v>265</v>
      </c>
      <c r="C361" s="470" t="s">
        <v>15</v>
      </c>
      <c r="D361" s="470">
        <v>135576.35469366799</v>
      </c>
      <c r="E361" s="470">
        <v>70.353340446149701</v>
      </c>
    </row>
    <row r="362" spans="1:5" x14ac:dyDescent="0.25">
      <c r="A362" s="470" t="s">
        <v>264</v>
      </c>
      <c r="B362" s="470" t="s">
        <v>265</v>
      </c>
      <c r="C362" s="470" t="s">
        <v>16</v>
      </c>
      <c r="D362" s="470">
        <v>98050.261462829003</v>
      </c>
      <c r="E362" s="470">
        <v>11.623453476220201</v>
      </c>
    </row>
    <row r="363" spans="1:5" x14ac:dyDescent="0.25">
      <c r="A363" s="470" t="s">
        <v>266</v>
      </c>
      <c r="B363" s="470" t="s">
        <v>267</v>
      </c>
      <c r="C363" s="470" t="s">
        <v>15</v>
      </c>
      <c r="D363" s="470">
        <v>428563.67772475502</v>
      </c>
      <c r="E363" s="470">
        <v>84.613510815841394</v>
      </c>
    </row>
    <row r="364" spans="1:5" x14ac:dyDescent="0.25">
      <c r="A364" s="470" t="s">
        <v>266</v>
      </c>
      <c r="B364" s="470" t="s">
        <v>267</v>
      </c>
      <c r="C364" s="470" t="s">
        <v>16</v>
      </c>
      <c r="D364" s="470">
        <v>160095.49084392001</v>
      </c>
      <c r="E364" s="470">
        <v>11.5033574014577</v>
      </c>
    </row>
    <row r="365" spans="1:5" x14ac:dyDescent="0.25">
      <c r="A365" s="470" t="s">
        <v>270</v>
      </c>
      <c r="B365" s="470" t="s">
        <v>271</v>
      </c>
      <c r="C365" s="470" t="s">
        <v>15</v>
      </c>
      <c r="D365" s="470">
        <v>41285.482605253601</v>
      </c>
      <c r="E365" s="470">
        <v>39.835957107655801</v>
      </c>
    </row>
    <row r="366" spans="1:5" x14ac:dyDescent="0.25">
      <c r="A366" s="470" t="s">
        <v>270</v>
      </c>
      <c r="B366" s="470" t="s">
        <v>271</v>
      </c>
      <c r="C366" s="470" t="s">
        <v>16</v>
      </c>
      <c r="D366" s="470">
        <v>232501.78326052401</v>
      </c>
      <c r="E366" s="470">
        <v>10.446707242914901</v>
      </c>
    </row>
    <row r="367" spans="1:5" x14ac:dyDescent="0.25">
      <c r="A367" s="470" t="s">
        <v>272</v>
      </c>
      <c r="B367" s="470" t="s">
        <v>273</v>
      </c>
      <c r="C367" s="470" t="s">
        <v>15</v>
      </c>
      <c r="D367" s="470">
        <v>462228.99414299597</v>
      </c>
      <c r="E367" s="470">
        <v>48.688078145180398</v>
      </c>
    </row>
    <row r="368" spans="1:5" x14ac:dyDescent="0.25">
      <c r="A368" s="470" t="s">
        <v>272</v>
      </c>
      <c r="B368" s="470" t="s">
        <v>273</v>
      </c>
      <c r="C368" s="470" t="s">
        <v>16</v>
      </c>
      <c r="D368" s="470">
        <v>383053.54920663103</v>
      </c>
      <c r="E368" s="470">
        <v>9.3799096156455608</v>
      </c>
    </row>
    <row r="369" spans="1:5" x14ac:dyDescent="0.25">
      <c r="A369" s="470" t="s">
        <v>274</v>
      </c>
      <c r="B369" s="470" t="s">
        <v>275</v>
      </c>
      <c r="C369" s="470" t="s">
        <v>15</v>
      </c>
      <c r="D369" s="470">
        <v>48066.174431562198</v>
      </c>
      <c r="E369" s="470">
        <v>92.115461348142404</v>
      </c>
    </row>
    <row r="370" spans="1:5" x14ac:dyDescent="0.25">
      <c r="A370" s="470" t="s">
        <v>274</v>
      </c>
      <c r="B370" s="470" t="s">
        <v>275</v>
      </c>
      <c r="C370" s="470" t="s">
        <v>16</v>
      </c>
      <c r="D370" s="470">
        <v>116930.21099901199</v>
      </c>
      <c r="E370" s="470">
        <v>10.385250412984201</v>
      </c>
    </row>
    <row r="371" spans="1:5" x14ac:dyDescent="0.25">
      <c r="A371" s="470" t="s">
        <v>276</v>
      </c>
      <c r="B371" s="470" t="s">
        <v>277</v>
      </c>
      <c r="C371" s="470" t="s">
        <v>15</v>
      </c>
      <c r="D371" s="470">
        <v>17066.5526807592</v>
      </c>
      <c r="E371" s="470">
        <v>61.180376749299597</v>
      </c>
    </row>
    <row r="372" spans="1:5" x14ac:dyDescent="0.25">
      <c r="A372" s="470" t="s">
        <v>276</v>
      </c>
      <c r="B372" s="470" t="s">
        <v>277</v>
      </c>
      <c r="C372" s="470" t="s">
        <v>16</v>
      </c>
      <c r="D372" s="470">
        <v>382840.03351190401</v>
      </c>
      <c r="E372" s="470">
        <v>8.2329274918252509</v>
      </c>
    </row>
    <row r="373" spans="1:5" x14ac:dyDescent="0.25">
      <c r="A373" s="470" t="s">
        <v>278</v>
      </c>
      <c r="B373" s="470" t="s">
        <v>279</v>
      </c>
      <c r="C373" s="470" t="s">
        <v>15</v>
      </c>
      <c r="D373" s="470">
        <v>45936.0282941634</v>
      </c>
      <c r="E373" s="470">
        <v>30.241266490943701</v>
      </c>
    </row>
    <row r="374" spans="1:5" x14ac:dyDescent="0.25">
      <c r="A374" s="470" t="s">
        <v>278</v>
      </c>
      <c r="B374" s="470" t="s">
        <v>279</v>
      </c>
      <c r="C374" s="470" t="s">
        <v>16</v>
      </c>
      <c r="D374" s="470">
        <v>92248.637653577098</v>
      </c>
      <c r="E374" s="470">
        <v>12.979410505059199</v>
      </c>
    </row>
    <row r="375" spans="1:5" x14ac:dyDescent="0.25">
      <c r="A375" s="470" t="s">
        <v>280</v>
      </c>
      <c r="B375" s="470" t="s">
        <v>281</v>
      </c>
      <c r="C375" s="470" t="s">
        <v>15</v>
      </c>
      <c r="D375" s="470">
        <v>71489.305865978997</v>
      </c>
      <c r="E375" s="470">
        <v>42.206672824022398</v>
      </c>
    </row>
    <row r="376" spans="1:5" x14ac:dyDescent="0.25">
      <c r="A376" s="470" t="s">
        <v>280</v>
      </c>
      <c r="B376" s="470" t="s">
        <v>281</v>
      </c>
      <c r="C376" s="470" t="s">
        <v>16</v>
      </c>
      <c r="D376" s="470">
        <v>170284.392692533</v>
      </c>
      <c r="E376" s="470">
        <v>10.567201478106</v>
      </c>
    </row>
    <row r="377" spans="1:5" x14ac:dyDescent="0.25">
      <c r="A377" s="470" t="s">
        <v>282</v>
      </c>
      <c r="B377" s="470" t="s">
        <v>283</v>
      </c>
      <c r="C377" s="470" t="s">
        <v>15</v>
      </c>
      <c r="D377" s="470">
        <v>70734.993480159406</v>
      </c>
      <c r="E377" s="470">
        <v>20.573233089834801</v>
      </c>
    </row>
    <row r="378" spans="1:5" x14ac:dyDescent="0.25">
      <c r="A378" s="470" t="s">
        <v>282</v>
      </c>
      <c r="B378" s="470" t="s">
        <v>283</v>
      </c>
      <c r="C378" s="470" t="s">
        <v>16</v>
      </c>
      <c r="D378" s="470">
        <v>67388.804496532495</v>
      </c>
      <c r="E378" s="470">
        <v>15.686482299232001</v>
      </c>
    </row>
    <row r="379" spans="1:5" x14ac:dyDescent="0.25">
      <c r="A379" s="470" t="s">
        <v>284</v>
      </c>
      <c r="B379" s="470" t="s">
        <v>285</v>
      </c>
      <c r="C379" s="470" t="s">
        <v>15</v>
      </c>
      <c r="D379" s="470">
        <v>39493.180378935103</v>
      </c>
      <c r="E379" s="470">
        <v>24.802839241650101</v>
      </c>
    </row>
    <row r="380" spans="1:5" x14ac:dyDescent="0.25">
      <c r="A380" s="470" t="s">
        <v>284</v>
      </c>
      <c r="B380" s="470" t="s">
        <v>285</v>
      </c>
      <c r="C380" s="470" t="s">
        <v>16</v>
      </c>
      <c r="D380" s="470">
        <v>27764.214424207301</v>
      </c>
      <c r="E380" s="470">
        <v>13.3214962629018</v>
      </c>
    </row>
    <row r="381" spans="1:5" x14ac:dyDescent="0.25">
      <c r="A381" s="470" t="s">
        <v>286</v>
      </c>
      <c r="B381" s="470" t="s">
        <v>287</v>
      </c>
      <c r="C381" s="470" t="s">
        <v>15</v>
      </c>
      <c r="D381" s="470">
        <v>51757.275467616601</v>
      </c>
      <c r="E381" s="470">
        <v>54.118621177715198</v>
      </c>
    </row>
    <row r="382" spans="1:5" x14ac:dyDescent="0.25">
      <c r="A382" s="470" t="s">
        <v>286</v>
      </c>
      <c r="B382" s="470" t="s">
        <v>287</v>
      </c>
      <c r="C382" s="470" t="s">
        <v>16</v>
      </c>
      <c r="D382" s="470">
        <v>167445.21803725601</v>
      </c>
      <c r="E382" s="470">
        <v>13.4493634841761</v>
      </c>
    </row>
    <row r="383" spans="1:5" x14ac:dyDescent="0.25">
      <c r="A383" s="470" t="s">
        <v>288</v>
      </c>
      <c r="B383" s="470" t="s">
        <v>289</v>
      </c>
      <c r="C383" s="470" t="s">
        <v>15</v>
      </c>
      <c r="D383" s="470">
        <v>48796.033006403901</v>
      </c>
      <c r="E383" s="470">
        <v>43.071604621137098</v>
      </c>
    </row>
    <row r="384" spans="1:5" x14ac:dyDescent="0.25">
      <c r="A384" s="470" t="s">
        <v>288</v>
      </c>
      <c r="B384" s="470" t="s">
        <v>289</v>
      </c>
      <c r="C384" s="470" t="s">
        <v>16</v>
      </c>
      <c r="D384" s="470">
        <v>172279.70160776799</v>
      </c>
      <c r="E384" s="470">
        <v>11.3264393712866</v>
      </c>
    </row>
    <row r="385" spans="1:5" x14ac:dyDescent="0.25">
      <c r="A385" s="470" t="s">
        <v>290</v>
      </c>
      <c r="B385" s="470" t="s">
        <v>291</v>
      </c>
      <c r="C385" s="470" t="s">
        <v>15</v>
      </c>
      <c r="D385" s="470">
        <v>40971.568698693001</v>
      </c>
      <c r="E385" s="470">
        <v>26.144160521830401</v>
      </c>
    </row>
    <row r="386" spans="1:5" x14ac:dyDescent="0.25">
      <c r="A386" s="470" t="s">
        <v>290</v>
      </c>
      <c r="B386" s="470" t="s">
        <v>291</v>
      </c>
      <c r="C386" s="470" t="s">
        <v>16</v>
      </c>
      <c r="D386" s="470">
        <v>28899.047750988299</v>
      </c>
      <c r="E386" s="470">
        <v>12.8676814942738</v>
      </c>
    </row>
    <row r="387" spans="1:5" x14ac:dyDescent="0.25">
      <c r="A387" s="470" t="s">
        <v>292</v>
      </c>
      <c r="B387" s="470" t="s">
        <v>293</v>
      </c>
      <c r="C387" s="470" t="s">
        <v>15</v>
      </c>
      <c r="D387" s="470">
        <v>22797.350476724099</v>
      </c>
      <c r="E387" s="470">
        <v>45.856096825252699</v>
      </c>
    </row>
    <row r="388" spans="1:5" x14ac:dyDescent="0.25">
      <c r="A388" s="470" t="s">
        <v>292</v>
      </c>
      <c r="B388" s="470" t="s">
        <v>293</v>
      </c>
      <c r="C388" s="470" t="s">
        <v>16</v>
      </c>
      <c r="D388" s="470">
        <v>219855.714681868</v>
      </c>
      <c r="E388" s="470">
        <v>11.4195083900131</v>
      </c>
    </row>
    <row r="389" spans="1:5" x14ac:dyDescent="0.25">
      <c r="A389" s="470" t="s">
        <v>294</v>
      </c>
      <c r="B389" s="470" t="s">
        <v>295</v>
      </c>
      <c r="C389" s="470" t="s">
        <v>15</v>
      </c>
      <c r="D389" s="470">
        <v>180313.24089213199</v>
      </c>
      <c r="E389" s="470">
        <v>34.991434332960303</v>
      </c>
    </row>
    <row r="390" spans="1:5" x14ac:dyDescent="0.25">
      <c r="A390" s="470" t="s">
        <v>294</v>
      </c>
      <c r="B390" s="470" t="s">
        <v>295</v>
      </c>
      <c r="C390" s="470" t="s">
        <v>16</v>
      </c>
      <c r="D390" s="470">
        <v>779018.40734566096</v>
      </c>
      <c r="E390" s="470">
        <v>11.2766333223607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1096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471" t="s">
        <v>26</v>
      </c>
      <c r="B401" s="471" t="s">
        <v>27</v>
      </c>
      <c r="C401" s="471" t="s">
        <v>15</v>
      </c>
      <c r="D401" s="471">
        <v>61296.852728054597</v>
      </c>
      <c r="E401" s="471">
        <v>22.770307127020502</v>
      </c>
    </row>
    <row r="402" spans="1:5" x14ac:dyDescent="0.25">
      <c r="A402" s="471" t="s">
        <v>26</v>
      </c>
      <c r="B402" s="471" t="s">
        <v>27</v>
      </c>
      <c r="C402" s="471" t="s">
        <v>16</v>
      </c>
      <c r="D402" s="471">
        <v>112875.581488686</v>
      </c>
      <c r="E402" s="471">
        <v>18.814775665859202</v>
      </c>
    </row>
    <row r="403" spans="1:5" x14ac:dyDescent="0.25">
      <c r="A403" s="471" t="s">
        <v>28</v>
      </c>
      <c r="B403" s="471" t="s">
        <v>29</v>
      </c>
      <c r="C403" s="471" t="s">
        <v>15</v>
      </c>
      <c r="D403" s="471">
        <v>59153.204743353999</v>
      </c>
      <c r="E403" s="471">
        <v>57.273478924249602</v>
      </c>
    </row>
    <row r="404" spans="1:5" x14ac:dyDescent="0.25">
      <c r="A404" s="471" t="s">
        <v>28</v>
      </c>
      <c r="B404" s="471" t="s">
        <v>29</v>
      </c>
      <c r="C404" s="471" t="s">
        <v>16</v>
      </c>
      <c r="D404" s="471">
        <v>127740.858888403</v>
      </c>
      <c r="E404" s="471">
        <v>18.7125125527891</v>
      </c>
    </row>
    <row r="405" spans="1:5" x14ac:dyDescent="0.25">
      <c r="A405" s="471" t="s">
        <v>30</v>
      </c>
      <c r="B405" s="471" t="s">
        <v>31</v>
      </c>
      <c r="C405" s="471" t="s">
        <v>15</v>
      </c>
      <c r="D405" s="471">
        <v>51334.375203450501</v>
      </c>
      <c r="E405" s="471">
        <v>21.630954958075801</v>
      </c>
    </row>
    <row r="406" spans="1:5" x14ac:dyDescent="0.25">
      <c r="A406" s="471" t="s">
        <v>30</v>
      </c>
      <c r="B406" s="471" t="s">
        <v>31</v>
      </c>
      <c r="C406" s="471" t="s">
        <v>16</v>
      </c>
      <c r="D406" s="471">
        <v>58756.086957204898</v>
      </c>
      <c r="E406" s="471">
        <v>11.321675510558199</v>
      </c>
    </row>
    <row r="407" spans="1:5" x14ac:dyDescent="0.25">
      <c r="A407" s="471" t="s">
        <v>32</v>
      </c>
      <c r="B407" s="471" t="s">
        <v>33</v>
      </c>
      <c r="C407" s="471" t="s">
        <v>15</v>
      </c>
      <c r="D407" s="471">
        <v>72561.745457965895</v>
      </c>
      <c r="E407" s="471">
        <v>29.249738102206202</v>
      </c>
    </row>
    <row r="408" spans="1:5" x14ac:dyDescent="0.25">
      <c r="A408" s="471" t="s">
        <v>32</v>
      </c>
      <c r="B408" s="471" t="s">
        <v>33</v>
      </c>
      <c r="C408" s="471" t="s">
        <v>16</v>
      </c>
      <c r="D408" s="471">
        <v>64232.780010948503</v>
      </c>
      <c r="E408" s="471">
        <v>15.5926757077251</v>
      </c>
    </row>
    <row r="409" spans="1:5" x14ac:dyDescent="0.25">
      <c r="A409" s="471" t="s">
        <v>34</v>
      </c>
      <c r="B409" s="471" t="s">
        <v>35</v>
      </c>
      <c r="C409" s="471" t="s">
        <v>15</v>
      </c>
      <c r="D409" s="471">
        <v>73738.010778427997</v>
      </c>
      <c r="E409" s="471">
        <v>19.602347371799802</v>
      </c>
    </row>
    <row r="410" spans="1:5" x14ac:dyDescent="0.25">
      <c r="A410" s="471" t="s">
        <v>34</v>
      </c>
      <c r="B410" s="471" t="s">
        <v>35</v>
      </c>
      <c r="C410" s="471" t="s">
        <v>16</v>
      </c>
      <c r="D410" s="471">
        <v>156493.07145719501</v>
      </c>
      <c r="E410" s="471">
        <v>38.028498831384702</v>
      </c>
    </row>
    <row r="411" spans="1:5" x14ac:dyDescent="0.25">
      <c r="A411" s="471" t="s">
        <v>36</v>
      </c>
      <c r="B411" s="471" t="s">
        <v>37</v>
      </c>
      <c r="C411" s="471" t="s">
        <v>15</v>
      </c>
      <c r="D411" s="471">
        <v>15306.6224046476</v>
      </c>
      <c r="E411" s="471">
        <v>36.012207600950802</v>
      </c>
    </row>
    <row r="412" spans="1:5" x14ac:dyDescent="0.25">
      <c r="A412" s="471" t="s">
        <v>36</v>
      </c>
      <c r="B412" s="471" t="s">
        <v>37</v>
      </c>
      <c r="C412" s="471" t="s">
        <v>16</v>
      </c>
      <c r="D412" s="471">
        <v>10577.8499588221</v>
      </c>
      <c r="E412" s="471">
        <v>17.3517454446188</v>
      </c>
    </row>
    <row r="413" spans="1:5" x14ac:dyDescent="0.25">
      <c r="A413" s="471" t="s">
        <v>38</v>
      </c>
      <c r="B413" s="471" t="s">
        <v>39</v>
      </c>
      <c r="C413" s="471" t="s">
        <v>15</v>
      </c>
      <c r="D413" s="471">
        <v>10197.5245848465</v>
      </c>
      <c r="E413" s="471">
        <v>36.971604817930903</v>
      </c>
    </row>
    <row r="414" spans="1:5" x14ac:dyDescent="0.25">
      <c r="A414" s="471" t="s">
        <v>38</v>
      </c>
      <c r="B414" s="471" t="s">
        <v>39</v>
      </c>
      <c r="C414" s="471" t="s">
        <v>16</v>
      </c>
      <c r="D414" s="471">
        <v>57692.081291471703</v>
      </c>
      <c r="E414" s="471">
        <v>20.6858653329612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1097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1098</v>
      </c>
    </row>
    <row r="12" spans="1:5" x14ac:dyDescent="0.25">
      <c r="A12" s="3" t="s">
        <v>6</v>
      </c>
    </row>
    <row r="13" spans="1:5" x14ac:dyDescent="0.25">
      <c r="A13" s="3" t="s">
        <v>571</v>
      </c>
    </row>
    <row r="15" spans="1:5" ht="17.25" x14ac:dyDescent="0.3">
      <c r="A15" s="4" t="s">
        <v>1099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72" t="s">
        <v>13</v>
      </c>
      <c r="B17" s="472" t="s">
        <v>14</v>
      </c>
      <c r="C17" s="472" t="s">
        <v>15</v>
      </c>
      <c r="D17" s="472">
        <v>172807.39446449099</v>
      </c>
      <c r="E17" s="472">
        <v>2.9114026120280401</v>
      </c>
    </row>
    <row r="18" spans="1:5" x14ac:dyDescent="0.25">
      <c r="A18" s="472" t="s">
        <v>13</v>
      </c>
      <c r="B18" s="472" t="s">
        <v>14</v>
      </c>
      <c r="C18" s="472" t="s">
        <v>16</v>
      </c>
      <c r="D18" s="472">
        <v>365721.44533289899</v>
      </c>
      <c r="E18" s="472">
        <v>0.61273225906621798</v>
      </c>
    </row>
    <row r="19" spans="1:5" x14ac:dyDescent="0.25">
      <c r="A19" s="472" t="s">
        <v>13</v>
      </c>
      <c r="B19" s="472" t="s">
        <v>18</v>
      </c>
      <c r="C19" s="472" t="s">
        <v>15</v>
      </c>
      <c r="D19" s="472">
        <v>172807.39446449099</v>
      </c>
      <c r="E19" s="472">
        <v>2.9114026120280401</v>
      </c>
    </row>
    <row r="20" spans="1:5" x14ac:dyDescent="0.25">
      <c r="A20" s="472" t="s">
        <v>13</v>
      </c>
      <c r="B20" s="472" t="s">
        <v>18</v>
      </c>
      <c r="C20" s="472" t="s">
        <v>16</v>
      </c>
      <c r="D20" s="472">
        <v>365721.44533289899</v>
      </c>
      <c r="E20" s="472">
        <v>0.61273225906621798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1100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73" t="s">
        <v>13</v>
      </c>
      <c r="B31" s="473" t="s">
        <v>14</v>
      </c>
      <c r="C31" s="473" t="s">
        <v>15</v>
      </c>
      <c r="D31" s="473">
        <v>172807.39446449099</v>
      </c>
      <c r="E31" s="473">
        <v>2.9114026120280401</v>
      </c>
    </row>
    <row r="32" spans="1:5" x14ac:dyDescent="0.25">
      <c r="A32" s="473" t="s">
        <v>13</v>
      </c>
      <c r="B32" s="473" t="s">
        <v>14</v>
      </c>
      <c r="C32" s="473" t="s">
        <v>16</v>
      </c>
      <c r="D32" s="473">
        <v>365721.44533289899</v>
      </c>
      <c r="E32" s="473">
        <v>0.61273225906621798</v>
      </c>
    </row>
    <row r="33" spans="1:5" x14ac:dyDescent="0.25">
      <c r="A33" s="473" t="s">
        <v>26</v>
      </c>
      <c r="B33" s="473" t="s">
        <v>27</v>
      </c>
      <c r="C33" s="473" t="s">
        <v>15</v>
      </c>
      <c r="D33" s="473">
        <v>174359.673696585</v>
      </c>
      <c r="E33" s="473">
        <v>18.054205669180899</v>
      </c>
    </row>
    <row r="34" spans="1:5" x14ac:dyDescent="0.25">
      <c r="A34" s="473" t="s">
        <v>26</v>
      </c>
      <c r="B34" s="473" t="s">
        <v>27</v>
      </c>
      <c r="C34" s="473" t="s">
        <v>16</v>
      </c>
      <c r="D34" s="473">
        <v>356022.803936343</v>
      </c>
      <c r="E34" s="473">
        <v>6.6026927438361396</v>
      </c>
    </row>
    <row r="35" spans="1:5" x14ac:dyDescent="0.25">
      <c r="A35" s="473" t="s">
        <v>28</v>
      </c>
      <c r="B35" s="473" t="s">
        <v>29</v>
      </c>
      <c r="C35" s="473" t="s">
        <v>15</v>
      </c>
      <c r="D35" s="473">
        <v>344689.52746763901</v>
      </c>
      <c r="E35" s="473">
        <v>38.875553375849101</v>
      </c>
    </row>
    <row r="36" spans="1:5" x14ac:dyDescent="0.25">
      <c r="A36" s="473" t="s">
        <v>28</v>
      </c>
      <c r="B36" s="473" t="s">
        <v>29</v>
      </c>
      <c r="C36" s="473" t="s">
        <v>16</v>
      </c>
      <c r="D36" s="473">
        <v>352286.59144274599</v>
      </c>
      <c r="E36" s="473">
        <v>5.8080574842888897</v>
      </c>
    </row>
    <row r="37" spans="1:5" x14ac:dyDescent="0.25">
      <c r="A37" s="473" t="s">
        <v>30</v>
      </c>
      <c r="B37" s="473" t="s">
        <v>31</v>
      </c>
      <c r="C37" s="473" t="s">
        <v>15</v>
      </c>
      <c r="D37" s="473">
        <v>104467.057366928</v>
      </c>
      <c r="E37" s="473">
        <v>30.8180634550924</v>
      </c>
    </row>
    <row r="38" spans="1:5" x14ac:dyDescent="0.25">
      <c r="A38" s="473" t="s">
        <v>30</v>
      </c>
      <c r="B38" s="473" t="s">
        <v>31</v>
      </c>
      <c r="C38" s="473" t="s">
        <v>16</v>
      </c>
      <c r="D38" s="473">
        <v>267476.84274446301</v>
      </c>
      <c r="E38" s="473">
        <v>5.9591071651755696</v>
      </c>
    </row>
    <row r="39" spans="1:5" x14ac:dyDescent="0.25">
      <c r="A39" s="473" t="s">
        <v>32</v>
      </c>
      <c r="B39" s="473" t="s">
        <v>33</v>
      </c>
      <c r="C39" s="473" t="s">
        <v>15</v>
      </c>
      <c r="D39" s="473">
        <v>99993.531066290001</v>
      </c>
      <c r="E39" s="473">
        <v>20.693080449016801</v>
      </c>
    </row>
    <row r="40" spans="1:5" x14ac:dyDescent="0.25">
      <c r="A40" s="473" t="s">
        <v>32</v>
      </c>
      <c r="B40" s="473" t="s">
        <v>33</v>
      </c>
      <c r="C40" s="473" t="s">
        <v>16</v>
      </c>
      <c r="D40" s="473">
        <v>356419.90680577402</v>
      </c>
      <c r="E40" s="473">
        <v>5.9092707726247697</v>
      </c>
    </row>
    <row r="41" spans="1:5" x14ac:dyDescent="0.25">
      <c r="A41" s="473" t="s">
        <v>34</v>
      </c>
      <c r="B41" s="473" t="s">
        <v>35</v>
      </c>
      <c r="C41" s="473" t="s">
        <v>15</v>
      </c>
      <c r="D41" s="473">
        <v>165802.79949957199</v>
      </c>
      <c r="E41" s="473">
        <v>14.8890207625966</v>
      </c>
    </row>
    <row r="42" spans="1:5" x14ac:dyDescent="0.25">
      <c r="A42" s="473" t="s">
        <v>34</v>
      </c>
      <c r="B42" s="473" t="s">
        <v>35</v>
      </c>
      <c r="C42" s="473" t="s">
        <v>16</v>
      </c>
      <c r="D42" s="473">
        <v>297829.73465501802</v>
      </c>
      <c r="E42" s="473">
        <v>5.93135200696344</v>
      </c>
    </row>
    <row r="43" spans="1:5" x14ac:dyDescent="0.25">
      <c r="A43" s="473" t="s">
        <v>36</v>
      </c>
      <c r="B43" s="473" t="s">
        <v>37</v>
      </c>
      <c r="C43" s="473" t="s">
        <v>15</v>
      </c>
      <c r="D43" s="473">
        <v>157494.018655552</v>
      </c>
      <c r="E43" s="473">
        <v>14.2931687438914</v>
      </c>
    </row>
    <row r="44" spans="1:5" x14ac:dyDescent="0.25">
      <c r="A44" s="473" t="s">
        <v>36</v>
      </c>
      <c r="B44" s="473" t="s">
        <v>37</v>
      </c>
      <c r="C44" s="473" t="s">
        <v>16</v>
      </c>
      <c r="D44" s="473">
        <v>263732.47287927603</v>
      </c>
      <c r="E44" s="473">
        <v>4.3132568773335702</v>
      </c>
    </row>
    <row r="45" spans="1:5" x14ac:dyDescent="0.25">
      <c r="A45" s="473" t="s">
        <v>38</v>
      </c>
      <c r="B45" s="473" t="s">
        <v>39</v>
      </c>
      <c r="C45" s="473" t="s">
        <v>15</v>
      </c>
      <c r="D45" s="473">
        <v>225901.08246171201</v>
      </c>
      <c r="E45" s="473">
        <v>34.271631976277398</v>
      </c>
    </row>
    <row r="46" spans="1:5" x14ac:dyDescent="0.25">
      <c r="A46" s="473" t="s">
        <v>38</v>
      </c>
      <c r="B46" s="473" t="s">
        <v>39</v>
      </c>
      <c r="C46" s="473" t="s">
        <v>16</v>
      </c>
      <c r="D46" s="473">
        <v>417033.87220494699</v>
      </c>
      <c r="E46" s="473">
        <v>5.86721500665627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1101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74" t="s">
        <v>13</v>
      </c>
      <c r="B57" s="474" t="s">
        <v>14</v>
      </c>
      <c r="C57" s="474" t="s">
        <v>15</v>
      </c>
      <c r="D57" s="474">
        <v>172807.39446449099</v>
      </c>
      <c r="E57" s="474">
        <v>2.9114026120280401</v>
      </c>
    </row>
    <row r="58" spans="1:5" x14ac:dyDescent="0.25">
      <c r="A58" s="474" t="s">
        <v>13</v>
      </c>
      <c r="B58" s="474" t="s">
        <v>14</v>
      </c>
      <c r="C58" s="474" t="s">
        <v>16</v>
      </c>
      <c r="D58" s="474">
        <v>365721.44533289899</v>
      </c>
      <c r="E58" s="474">
        <v>0.61273225906621798</v>
      </c>
    </row>
    <row r="59" spans="1:5" x14ac:dyDescent="0.25">
      <c r="A59" s="474" t="s">
        <v>41</v>
      </c>
      <c r="B59" s="474" t="s">
        <v>42</v>
      </c>
      <c r="C59" s="474" t="s">
        <v>15</v>
      </c>
      <c r="D59" s="474">
        <v>69832.783875974303</v>
      </c>
      <c r="E59" s="474">
        <v>20.793544852121599</v>
      </c>
    </row>
    <row r="60" spans="1:5" x14ac:dyDescent="0.25">
      <c r="A60" s="474" t="s">
        <v>41</v>
      </c>
      <c r="B60" s="474" t="s">
        <v>42</v>
      </c>
      <c r="C60" s="474" t="s">
        <v>16</v>
      </c>
      <c r="D60" s="474">
        <v>197030.89776260199</v>
      </c>
      <c r="E60" s="474">
        <v>10.3874364667273</v>
      </c>
    </row>
    <row r="61" spans="1:5" x14ac:dyDescent="0.25">
      <c r="A61" s="474" t="s">
        <v>43</v>
      </c>
      <c r="B61" s="474" t="s">
        <v>44</v>
      </c>
      <c r="C61" s="474" t="s">
        <v>15</v>
      </c>
      <c r="D61" s="474">
        <v>80944.768348414902</v>
      </c>
      <c r="E61" s="474">
        <v>12.805134633202499</v>
      </c>
    </row>
    <row r="62" spans="1:5" x14ac:dyDescent="0.25">
      <c r="A62" s="474" t="s">
        <v>43</v>
      </c>
      <c r="B62" s="474" t="s">
        <v>44</v>
      </c>
      <c r="C62" s="474" t="s">
        <v>16</v>
      </c>
      <c r="D62" s="474">
        <v>375053.44364595698</v>
      </c>
      <c r="E62" s="474">
        <v>6.5043669363638204</v>
      </c>
    </row>
    <row r="63" spans="1:5" x14ac:dyDescent="0.25">
      <c r="A63" s="474" t="s">
        <v>26</v>
      </c>
      <c r="B63" s="474" t="s">
        <v>27</v>
      </c>
      <c r="C63" s="474" t="s">
        <v>15</v>
      </c>
      <c r="D63" s="474">
        <v>180558.94107897699</v>
      </c>
      <c r="E63" s="474">
        <v>23.470843931014102</v>
      </c>
    </row>
    <row r="64" spans="1:5" x14ac:dyDescent="0.25">
      <c r="A64" s="474" t="s">
        <v>26</v>
      </c>
      <c r="B64" s="474" t="s">
        <v>27</v>
      </c>
      <c r="C64" s="474" t="s">
        <v>16</v>
      </c>
      <c r="D64" s="474">
        <v>364081.404301656</v>
      </c>
      <c r="E64" s="474">
        <v>7.4936163180100097</v>
      </c>
    </row>
    <row r="65" spans="1:5" x14ac:dyDescent="0.25">
      <c r="A65" s="474" t="s">
        <v>28</v>
      </c>
      <c r="B65" s="474" t="s">
        <v>29</v>
      </c>
      <c r="C65" s="474" t="s">
        <v>15</v>
      </c>
      <c r="D65" s="474">
        <v>454692.34245221602</v>
      </c>
      <c r="E65" s="474">
        <v>49.265006781547399</v>
      </c>
    </row>
    <row r="66" spans="1:5" x14ac:dyDescent="0.25">
      <c r="A66" s="474" t="s">
        <v>28</v>
      </c>
      <c r="B66" s="474" t="s">
        <v>29</v>
      </c>
      <c r="C66" s="474" t="s">
        <v>16</v>
      </c>
      <c r="D66" s="474">
        <v>364203.13969425799</v>
      </c>
      <c r="E66" s="474">
        <v>7.4830835711749897</v>
      </c>
    </row>
    <row r="67" spans="1:5" x14ac:dyDescent="0.25">
      <c r="A67" s="474" t="s">
        <v>45</v>
      </c>
      <c r="B67" s="474" t="s">
        <v>46</v>
      </c>
      <c r="C67" s="474" t="s">
        <v>15</v>
      </c>
      <c r="D67" s="474">
        <v>126435.19778870299</v>
      </c>
      <c r="E67" s="474">
        <v>13.6051009234152</v>
      </c>
    </row>
    <row r="68" spans="1:5" x14ac:dyDescent="0.25">
      <c r="A68" s="474" t="s">
        <v>45</v>
      </c>
      <c r="B68" s="474" t="s">
        <v>46</v>
      </c>
      <c r="C68" s="474" t="s">
        <v>16</v>
      </c>
      <c r="D68" s="474">
        <v>207321.703206757</v>
      </c>
      <c r="E68" s="474">
        <v>17.210506364813799</v>
      </c>
    </row>
    <row r="69" spans="1:5" x14ac:dyDescent="0.25">
      <c r="A69" s="474" t="s">
        <v>47</v>
      </c>
      <c r="B69" s="474" t="s">
        <v>48</v>
      </c>
      <c r="C69" s="474" t="s">
        <v>15</v>
      </c>
      <c r="D69" s="474">
        <v>134832.170736559</v>
      </c>
      <c r="E69" s="474">
        <v>18.804271179625701</v>
      </c>
    </row>
    <row r="70" spans="1:5" x14ac:dyDescent="0.25">
      <c r="A70" s="474" t="s">
        <v>47</v>
      </c>
      <c r="B70" s="474" t="s">
        <v>48</v>
      </c>
      <c r="C70" s="474" t="s">
        <v>16</v>
      </c>
      <c r="D70" s="474">
        <v>322682.74207093997</v>
      </c>
      <c r="E70" s="474">
        <v>6.2282141586542803</v>
      </c>
    </row>
    <row r="71" spans="1:5" x14ac:dyDescent="0.25">
      <c r="A71" s="474" t="s">
        <v>30</v>
      </c>
      <c r="B71" s="474" t="s">
        <v>31</v>
      </c>
      <c r="C71" s="474" t="s">
        <v>15</v>
      </c>
      <c r="D71" s="474">
        <v>102883.52027854499</v>
      </c>
      <c r="E71" s="474">
        <v>33.402543557479</v>
      </c>
    </row>
    <row r="72" spans="1:5" x14ac:dyDescent="0.25">
      <c r="A72" s="474" t="s">
        <v>30</v>
      </c>
      <c r="B72" s="474" t="s">
        <v>31</v>
      </c>
      <c r="C72" s="474" t="s">
        <v>16</v>
      </c>
      <c r="D72" s="474">
        <v>268370.97392104199</v>
      </c>
      <c r="E72" s="474">
        <v>6.0249632661685304</v>
      </c>
    </row>
    <row r="73" spans="1:5" x14ac:dyDescent="0.25">
      <c r="A73" s="474" t="s">
        <v>49</v>
      </c>
      <c r="B73" s="474" t="s">
        <v>50</v>
      </c>
      <c r="C73" s="474" t="s">
        <v>15</v>
      </c>
      <c r="D73" s="474">
        <v>123772.319190266</v>
      </c>
      <c r="E73" s="474">
        <v>18.345678496128201</v>
      </c>
    </row>
    <row r="74" spans="1:5" x14ac:dyDescent="0.25">
      <c r="A74" s="474" t="s">
        <v>49</v>
      </c>
      <c r="B74" s="474" t="s">
        <v>50</v>
      </c>
      <c r="C74" s="474" t="s">
        <v>16</v>
      </c>
      <c r="D74" s="474">
        <v>257411.590536954</v>
      </c>
      <c r="E74" s="474">
        <v>5.8699507500111396</v>
      </c>
    </row>
    <row r="75" spans="1:5" x14ac:dyDescent="0.25">
      <c r="A75" s="474" t="s">
        <v>51</v>
      </c>
      <c r="B75" s="474" t="s">
        <v>52</v>
      </c>
      <c r="C75" s="474" t="s">
        <v>15</v>
      </c>
      <c r="D75" s="474">
        <v>129439.313068583</v>
      </c>
      <c r="E75" s="474">
        <v>25.822091747138401</v>
      </c>
    </row>
    <row r="76" spans="1:5" x14ac:dyDescent="0.25">
      <c r="A76" s="474" t="s">
        <v>51</v>
      </c>
      <c r="B76" s="474" t="s">
        <v>52</v>
      </c>
      <c r="C76" s="474" t="s">
        <v>16</v>
      </c>
      <c r="D76" s="474">
        <v>236235.512536984</v>
      </c>
      <c r="E76" s="474">
        <v>7.5401626974921996</v>
      </c>
    </row>
    <row r="77" spans="1:5" x14ac:dyDescent="0.25">
      <c r="A77" s="474" t="s">
        <v>32</v>
      </c>
      <c r="B77" s="474" t="s">
        <v>33</v>
      </c>
      <c r="C77" s="474" t="s">
        <v>15</v>
      </c>
      <c r="D77" s="474">
        <v>72014.472342085995</v>
      </c>
      <c r="E77" s="474">
        <v>24.6453445963406</v>
      </c>
    </row>
    <row r="78" spans="1:5" x14ac:dyDescent="0.25">
      <c r="A78" s="474" t="s">
        <v>32</v>
      </c>
      <c r="B78" s="474" t="s">
        <v>33</v>
      </c>
      <c r="C78" s="474" t="s">
        <v>16</v>
      </c>
      <c r="D78" s="474">
        <v>355631.96694147203</v>
      </c>
      <c r="E78" s="474">
        <v>8.5899299217791594</v>
      </c>
    </row>
    <row r="79" spans="1:5" x14ac:dyDescent="0.25">
      <c r="A79" s="474" t="s">
        <v>53</v>
      </c>
      <c r="B79" s="474" t="s">
        <v>54</v>
      </c>
      <c r="C79" s="474" t="s">
        <v>15</v>
      </c>
      <c r="D79" s="474">
        <v>155808.53348473899</v>
      </c>
      <c r="E79" s="474">
        <v>21.250114378806</v>
      </c>
    </row>
    <row r="80" spans="1:5" x14ac:dyDescent="0.25">
      <c r="A80" s="474" t="s">
        <v>53</v>
      </c>
      <c r="B80" s="474" t="s">
        <v>54</v>
      </c>
      <c r="C80" s="474" t="s">
        <v>16</v>
      </c>
      <c r="D80" s="474">
        <v>375251.90697730001</v>
      </c>
      <c r="E80" s="474">
        <v>7.7483320456211402</v>
      </c>
    </row>
    <row r="81" spans="1:5" x14ac:dyDescent="0.25">
      <c r="A81" s="474" t="s">
        <v>34</v>
      </c>
      <c r="B81" s="474" t="s">
        <v>35</v>
      </c>
      <c r="C81" s="474" t="s">
        <v>15</v>
      </c>
      <c r="D81" s="474">
        <v>171047.146958136</v>
      </c>
      <c r="E81" s="474">
        <v>15.6530739756665</v>
      </c>
    </row>
    <row r="82" spans="1:5" x14ac:dyDescent="0.25">
      <c r="A82" s="474" t="s">
        <v>34</v>
      </c>
      <c r="B82" s="474" t="s">
        <v>35</v>
      </c>
      <c r="C82" s="474" t="s">
        <v>16</v>
      </c>
      <c r="D82" s="474">
        <v>298437.82490991999</v>
      </c>
      <c r="E82" s="474">
        <v>5.9886734317037202</v>
      </c>
    </row>
    <row r="83" spans="1:5" x14ac:dyDescent="0.25">
      <c r="A83" s="474" t="s">
        <v>55</v>
      </c>
      <c r="B83" s="474" t="s">
        <v>56</v>
      </c>
      <c r="C83" s="474" t="s">
        <v>15</v>
      </c>
      <c r="D83" s="474">
        <v>88665.873337363897</v>
      </c>
      <c r="E83" s="474">
        <v>26.7753203216275</v>
      </c>
    </row>
    <row r="84" spans="1:5" x14ac:dyDescent="0.25">
      <c r="A84" s="474" t="s">
        <v>55</v>
      </c>
      <c r="B84" s="474" t="s">
        <v>56</v>
      </c>
      <c r="C84" s="474" t="s">
        <v>16</v>
      </c>
      <c r="D84" s="474">
        <v>316916.48918047</v>
      </c>
      <c r="E84" s="474">
        <v>6.2601551862991398</v>
      </c>
    </row>
    <row r="85" spans="1:5" x14ac:dyDescent="0.25">
      <c r="A85" s="474" t="s">
        <v>36</v>
      </c>
      <c r="B85" s="474" t="s">
        <v>37</v>
      </c>
      <c r="C85" s="474" t="s">
        <v>15</v>
      </c>
      <c r="D85" s="474">
        <v>158215.59879419199</v>
      </c>
      <c r="E85" s="474">
        <v>14.434909806606999</v>
      </c>
    </row>
    <row r="86" spans="1:5" x14ac:dyDescent="0.25">
      <c r="A86" s="474" t="s">
        <v>36</v>
      </c>
      <c r="B86" s="474" t="s">
        <v>37</v>
      </c>
      <c r="C86" s="474" t="s">
        <v>16</v>
      </c>
      <c r="D86" s="474">
        <v>264234.42636563798</v>
      </c>
      <c r="E86" s="474">
        <v>4.3298239325543504</v>
      </c>
    </row>
    <row r="87" spans="1:5" x14ac:dyDescent="0.25">
      <c r="A87" s="474" t="s">
        <v>38</v>
      </c>
      <c r="B87" s="474" t="s">
        <v>39</v>
      </c>
      <c r="C87" s="474" t="s">
        <v>15</v>
      </c>
      <c r="D87" s="474">
        <v>319917.949695886</v>
      </c>
      <c r="E87" s="474">
        <v>44.761797304914502</v>
      </c>
    </row>
    <row r="88" spans="1:5" x14ac:dyDescent="0.25">
      <c r="A88" s="474" t="s">
        <v>38</v>
      </c>
      <c r="B88" s="474" t="s">
        <v>39</v>
      </c>
      <c r="C88" s="474" t="s">
        <v>16</v>
      </c>
      <c r="D88" s="474">
        <v>419658.10223347601</v>
      </c>
      <c r="E88" s="474">
        <v>6.6206418147578496</v>
      </c>
    </row>
    <row r="89" spans="1:5" x14ac:dyDescent="0.25">
      <c r="A89" s="474" t="s">
        <v>57</v>
      </c>
      <c r="B89" s="474" t="s">
        <v>58</v>
      </c>
      <c r="C89" s="474" t="s">
        <v>15</v>
      </c>
      <c r="D89" s="474">
        <v>194461.883248428</v>
      </c>
      <c r="E89" s="474">
        <v>40.327021133303099</v>
      </c>
    </row>
    <row r="90" spans="1:5" x14ac:dyDescent="0.25">
      <c r="A90" s="474" t="s">
        <v>57</v>
      </c>
      <c r="B90" s="474" t="s">
        <v>58</v>
      </c>
      <c r="C90" s="474" t="s">
        <v>16</v>
      </c>
      <c r="D90" s="474">
        <v>385660.52318902401</v>
      </c>
      <c r="E90" s="474">
        <v>7.69426549852931</v>
      </c>
    </row>
    <row r="91" spans="1:5" x14ac:dyDescent="0.25">
      <c r="A91" s="474" t="s">
        <v>59</v>
      </c>
      <c r="B91" s="474" t="s">
        <v>60</v>
      </c>
      <c r="C91" s="474" t="s">
        <v>15</v>
      </c>
      <c r="D91" s="474">
        <v>172894.87639896199</v>
      </c>
      <c r="E91" s="474">
        <v>25.582814236863602</v>
      </c>
    </row>
    <row r="92" spans="1:5" x14ac:dyDescent="0.25">
      <c r="A92" s="474" t="s">
        <v>59</v>
      </c>
      <c r="B92" s="474" t="s">
        <v>60</v>
      </c>
      <c r="C92" s="474" t="s">
        <v>16</v>
      </c>
      <c r="D92" s="474">
        <v>386468.69604652899</v>
      </c>
      <c r="E92" s="474">
        <v>4.9609999968357696</v>
      </c>
    </row>
    <row r="93" spans="1:5" x14ac:dyDescent="0.25">
      <c r="A93" s="474" t="s">
        <v>61</v>
      </c>
      <c r="B93" s="474" t="s">
        <v>62</v>
      </c>
      <c r="C93" s="474" t="s">
        <v>15</v>
      </c>
      <c r="D93" s="474">
        <v>106576.764013211</v>
      </c>
      <c r="E93" s="474">
        <v>23.7343534659501</v>
      </c>
    </row>
    <row r="94" spans="1:5" x14ac:dyDescent="0.25">
      <c r="A94" s="474" t="s">
        <v>61</v>
      </c>
      <c r="B94" s="474" t="s">
        <v>62</v>
      </c>
      <c r="C94" s="474" t="s">
        <v>16</v>
      </c>
      <c r="D94" s="474">
        <v>265804.63131539401</v>
      </c>
      <c r="E94" s="474">
        <v>7.04076709885243</v>
      </c>
    </row>
    <row r="95" spans="1:5" x14ac:dyDescent="0.25">
      <c r="A95" s="474" t="s">
        <v>63</v>
      </c>
      <c r="B95" s="474" t="s">
        <v>64</v>
      </c>
      <c r="C95" s="474" t="s">
        <v>15</v>
      </c>
      <c r="D95" s="474">
        <v>234452.760241674</v>
      </c>
      <c r="E95" s="474">
        <v>24.986237037253801</v>
      </c>
    </row>
    <row r="96" spans="1:5" x14ac:dyDescent="0.25">
      <c r="A96" s="474" t="s">
        <v>63</v>
      </c>
      <c r="B96" s="474" t="s">
        <v>64</v>
      </c>
      <c r="C96" s="474" t="s">
        <v>16</v>
      </c>
      <c r="D96" s="474">
        <v>288049.51048481598</v>
      </c>
      <c r="E96" s="474">
        <v>7.49851551244726</v>
      </c>
    </row>
    <row r="97" spans="1:5" x14ac:dyDescent="0.25">
      <c r="A97" s="474" t="s">
        <v>65</v>
      </c>
      <c r="B97" s="474" t="s">
        <v>66</v>
      </c>
      <c r="C97" s="474" t="s">
        <v>15</v>
      </c>
      <c r="D97" s="474">
        <v>124410.560913594</v>
      </c>
      <c r="E97" s="474">
        <v>30.605026227594099</v>
      </c>
    </row>
    <row r="98" spans="1:5" x14ac:dyDescent="0.25">
      <c r="A98" s="474" t="s">
        <v>65</v>
      </c>
      <c r="B98" s="474" t="s">
        <v>66</v>
      </c>
      <c r="C98" s="474" t="s">
        <v>16</v>
      </c>
      <c r="D98" s="474">
        <v>232742.922922169</v>
      </c>
      <c r="E98" s="474">
        <v>8.4454803597135104</v>
      </c>
    </row>
    <row r="99" spans="1:5" x14ac:dyDescent="0.25">
      <c r="A99" s="474" t="s">
        <v>67</v>
      </c>
      <c r="B99" s="474" t="s">
        <v>68</v>
      </c>
      <c r="C99" s="474" t="s">
        <v>15</v>
      </c>
      <c r="D99" s="474">
        <v>126534.355049379</v>
      </c>
      <c r="E99" s="474">
        <v>18.810361558570499</v>
      </c>
    </row>
    <row r="100" spans="1:5" x14ac:dyDescent="0.25">
      <c r="A100" s="474" t="s">
        <v>67</v>
      </c>
      <c r="B100" s="474" t="s">
        <v>68</v>
      </c>
      <c r="C100" s="474" t="s">
        <v>16</v>
      </c>
      <c r="D100" s="474">
        <v>396073.06674550398</v>
      </c>
      <c r="E100" s="474">
        <v>4.7197884422493299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1102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475" t="s">
        <v>71</v>
      </c>
      <c r="B111" s="475" t="s">
        <v>72</v>
      </c>
      <c r="C111" s="475" t="s">
        <v>15</v>
      </c>
      <c r="D111" s="475">
        <v>157350.365852029</v>
      </c>
      <c r="E111" s="475">
        <v>14.9481975375581</v>
      </c>
    </row>
    <row r="112" spans="1:5" x14ac:dyDescent="0.25">
      <c r="A112" s="475" t="s">
        <v>71</v>
      </c>
      <c r="B112" s="475" t="s">
        <v>72</v>
      </c>
      <c r="C112" s="475" t="s">
        <v>16</v>
      </c>
      <c r="D112" s="475">
        <v>477532.077683668</v>
      </c>
      <c r="E112" s="475">
        <v>2.256117330525</v>
      </c>
    </row>
    <row r="113" spans="1:5" x14ac:dyDescent="0.25">
      <c r="A113" s="475" t="s">
        <v>73</v>
      </c>
      <c r="B113" s="475" t="s">
        <v>74</v>
      </c>
      <c r="C113" s="475" t="s">
        <v>15</v>
      </c>
      <c r="D113" s="475">
        <v>274101.44960075599</v>
      </c>
      <c r="E113" s="475">
        <v>18.940247730498101</v>
      </c>
    </row>
    <row r="114" spans="1:5" x14ac:dyDescent="0.25">
      <c r="A114" s="475" t="s">
        <v>73</v>
      </c>
      <c r="B114" s="475" t="s">
        <v>74</v>
      </c>
      <c r="C114" s="475" t="s">
        <v>16</v>
      </c>
      <c r="D114" s="475">
        <v>609566.799167144</v>
      </c>
      <c r="E114" s="475">
        <v>3.4303630149094899</v>
      </c>
    </row>
    <row r="115" spans="1:5" x14ac:dyDescent="0.25">
      <c r="A115" s="475" t="s">
        <v>75</v>
      </c>
      <c r="B115" s="475" t="s">
        <v>76</v>
      </c>
      <c r="C115" s="475" t="s">
        <v>15</v>
      </c>
      <c r="D115" s="475">
        <v>126106.491955002</v>
      </c>
      <c r="E115" s="475">
        <v>11.7809784664085</v>
      </c>
    </row>
    <row r="116" spans="1:5" x14ac:dyDescent="0.25">
      <c r="A116" s="475" t="s">
        <v>75</v>
      </c>
      <c r="B116" s="475" t="s">
        <v>76</v>
      </c>
      <c r="C116" s="475" t="s">
        <v>16</v>
      </c>
      <c r="D116" s="475">
        <v>321883.40484213497</v>
      </c>
      <c r="E116" s="475">
        <v>3.7846276881113301</v>
      </c>
    </row>
    <row r="117" spans="1:5" x14ac:dyDescent="0.25">
      <c r="A117" s="475" t="s">
        <v>77</v>
      </c>
      <c r="B117" s="475" t="s">
        <v>78</v>
      </c>
      <c r="C117" s="475" t="s">
        <v>15</v>
      </c>
      <c r="D117" s="475">
        <v>141953.74300729201</v>
      </c>
      <c r="E117" s="475">
        <v>9.6385500414088607</v>
      </c>
    </row>
    <row r="118" spans="1:5" x14ac:dyDescent="0.25">
      <c r="A118" s="475" t="s">
        <v>77</v>
      </c>
      <c r="B118" s="475" t="s">
        <v>78</v>
      </c>
      <c r="C118" s="475" t="s">
        <v>16</v>
      </c>
      <c r="D118" s="475">
        <v>287337.67378112703</v>
      </c>
      <c r="E118" s="475">
        <v>2.0632347009911101</v>
      </c>
    </row>
    <row r="119" spans="1:5" x14ac:dyDescent="0.25">
      <c r="A119" s="475" t="s">
        <v>79</v>
      </c>
      <c r="B119" s="475" t="s">
        <v>80</v>
      </c>
      <c r="C119" s="475" t="s">
        <v>15</v>
      </c>
      <c r="D119" s="475">
        <v>178180.878291637</v>
      </c>
      <c r="E119" s="475">
        <v>8.8722058972262996</v>
      </c>
    </row>
    <row r="120" spans="1:5" x14ac:dyDescent="0.25">
      <c r="A120" s="475" t="s">
        <v>79</v>
      </c>
      <c r="B120" s="475" t="s">
        <v>80</v>
      </c>
      <c r="C120" s="475" t="s">
        <v>16</v>
      </c>
      <c r="D120" s="475">
        <v>244682.33797017499</v>
      </c>
      <c r="E120" s="475">
        <v>2.4401110535513801</v>
      </c>
    </row>
    <row r="121" spans="1:5" x14ac:dyDescent="0.25">
      <c r="A121" s="475" t="s">
        <v>81</v>
      </c>
      <c r="B121" s="475" t="s">
        <v>82</v>
      </c>
      <c r="C121" s="475" t="s">
        <v>15</v>
      </c>
      <c r="D121" s="475">
        <v>121288.594094322</v>
      </c>
      <c r="E121" s="475">
        <v>11.4374555952341</v>
      </c>
    </row>
    <row r="122" spans="1:5" x14ac:dyDescent="0.25">
      <c r="A122" s="475" t="s">
        <v>81</v>
      </c>
      <c r="B122" s="475" t="s">
        <v>82</v>
      </c>
      <c r="C122" s="475" t="s">
        <v>16</v>
      </c>
      <c r="D122" s="475">
        <v>251114.35082145999</v>
      </c>
      <c r="E122" s="475">
        <v>4.1615614571101602</v>
      </c>
    </row>
    <row r="123" spans="1:5" x14ac:dyDescent="0.25">
      <c r="A123" s="475" t="s">
        <v>83</v>
      </c>
      <c r="B123" s="475" t="s">
        <v>84</v>
      </c>
      <c r="C123" s="475" t="s">
        <v>15</v>
      </c>
      <c r="D123" s="475">
        <v>132793.156596118</v>
      </c>
      <c r="E123" s="475">
        <v>6.9499864217581804</v>
      </c>
    </row>
    <row r="124" spans="1:5" x14ac:dyDescent="0.25">
      <c r="A124" s="475" t="s">
        <v>83</v>
      </c>
      <c r="B124" s="475" t="s">
        <v>84</v>
      </c>
      <c r="C124" s="475" t="s">
        <v>16</v>
      </c>
      <c r="D124" s="475">
        <v>244602.94985257799</v>
      </c>
      <c r="E124" s="475">
        <v>2.5927819822304801</v>
      </c>
    </row>
    <row r="125" spans="1:5" x14ac:dyDescent="0.25">
      <c r="A125" s="475" t="s">
        <v>85</v>
      </c>
      <c r="B125" s="475" t="s">
        <v>86</v>
      </c>
      <c r="C125" s="475" t="s">
        <v>15</v>
      </c>
      <c r="D125" s="475">
        <v>167247.79373302899</v>
      </c>
      <c r="E125" s="475">
        <v>7.5491815024051299</v>
      </c>
    </row>
    <row r="126" spans="1:5" x14ac:dyDescent="0.25">
      <c r="A126" s="475" t="s">
        <v>85</v>
      </c>
      <c r="B126" s="475" t="s">
        <v>86</v>
      </c>
      <c r="C126" s="475" t="s">
        <v>16</v>
      </c>
      <c r="D126" s="475">
        <v>339070.55990182102</v>
      </c>
      <c r="E126" s="475">
        <v>1.91511563403552</v>
      </c>
    </row>
    <row r="127" spans="1:5" x14ac:dyDescent="0.25">
      <c r="A127" s="475" t="s">
        <v>87</v>
      </c>
      <c r="B127" s="475" t="s">
        <v>88</v>
      </c>
      <c r="C127" s="475" t="s">
        <v>15</v>
      </c>
      <c r="D127" s="475">
        <v>174595.98996811101</v>
      </c>
      <c r="E127" s="475">
        <v>14.556900959132401</v>
      </c>
    </row>
    <row r="128" spans="1:5" x14ac:dyDescent="0.25">
      <c r="A128" s="475" t="s">
        <v>87</v>
      </c>
      <c r="B128" s="475" t="s">
        <v>88</v>
      </c>
      <c r="C128" s="475" t="s">
        <v>16</v>
      </c>
      <c r="D128" s="475">
        <v>403801.75855951698</v>
      </c>
      <c r="E128" s="475">
        <v>2.4527967718703301</v>
      </c>
    </row>
    <row r="129" spans="1:5" x14ac:dyDescent="0.25">
      <c r="A129" s="475" t="s">
        <v>89</v>
      </c>
      <c r="B129" s="475" t="s">
        <v>90</v>
      </c>
      <c r="C129" s="475" t="s">
        <v>15</v>
      </c>
      <c r="D129" s="475">
        <v>199413.30935523001</v>
      </c>
      <c r="E129" s="475">
        <v>11.0026341327374</v>
      </c>
    </row>
    <row r="130" spans="1:5" x14ac:dyDescent="0.25">
      <c r="A130" s="475" t="s">
        <v>89</v>
      </c>
      <c r="B130" s="475" t="s">
        <v>90</v>
      </c>
      <c r="C130" s="475" t="s">
        <v>16</v>
      </c>
      <c r="D130" s="475">
        <v>365177.79289727099</v>
      </c>
      <c r="E130" s="475">
        <v>1.9093767478669099</v>
      </c>
    </row>
    <row r="131" spans="1:5" x14ac:dyDescent="0.25">
      <c r="A131" s="475" t="s">
        <v>91</v>
      </c>
      <c r="B131" s="475" t="s">
        <v>92</v>
      </c>
      <c r="C131" s="475" t="s">
        <v>15</v>
      </c>
      <c r="D131" s="475">
        <v>187936.74312602301</v>
      </c>
      <c r="E131" s="475">
        <v>9.9896973677168397</v>
      </c>
    </row>
    <row r="132" spans="1:5" x14ac:dyDescent="0.25">
      <c r="A132" s="475" t="s">
        <v>91</v>
      </c>
      <c r="B132" s="475" t="s">
        <v>92</v>
      </c>
      <c r="C132" s="475" t="s">
        <v>16</v>
      </c>
      <c r="D132" s="475">
        <v>461190.56478824798</v>
      </c>
      <c r="E132" s="475">
        <v>1.4906557880160101</v>
      </c>
    </row>
    <row r="133" spans="1:5" x14ac:dyDescent="0.25">
      <c r="A133" s="475" t="s">
        <v>93</v>
      </c>
      <c r="B133" s="475" t="s">
        <v>94</v>
      </c>
      <c r="C133" s="475" t="s">
        <v>15</v>
      </c>
      <c r="D133" s="475">
        <v>147603.097136289</v>
      </c>
      <c r="E133" s="475">
        <v>25.659356828825299</v>
      </c>
    </row>
    <row r="134" spans="1:5" x14ac:dyDescent="0.25">
      <c r="A134" s="475" t="s">
        <v>93</v>
      </c>
      <c r="B134" s="475" t="s">
        <v>94</v>
      </c>
      <c r="C134" s="475" t="s">
        <v>16</v>
      </c>
      <c r="D134" s="475">
        <v>400361.12288772</v>
      </c>
      <c r="E134" s="475">
        <v>2.9527921486615001</v>
      </c>
    </row>
    <row r="135" spans="1:5" x14ac:dyDescent="0.25">
      <c r="A135" s="475" t="s">
        <v>95</v>
      </c>
      <c r="B135" s="475" t="s">
        <v>96</v>
      </c>
      <c r="C135" s="475" t="s">
        <v>15</v>
      </c>
      <c r="D135" s="475">
        <v>205739.803404362</v>
      </c>
      <c r="E135" s="475">
        <v>13.759146285225601</v>
      </c>
    </row>
    <row r="136" spans="1:5" x14ac:dyDescent="0.25">
      <c r="A136" s="475" t="s">
        <v>95</v>
      </c>
      <c r="B136" s="475" t="s">
        <v>96</v>
      </c>
      <c r="C136" s="475" t="s">
        <v>16</v>
      </c>
      <c r="D136" s="475">
        <v>480015.81407601002</v>
      </c>
      <c r="E136" s="475">
        <v>2.1557082712125699</v>
      </c>
    </row>
    <row r="137" spans="1:5" x14ac:dyDescent="0.25">
      <c r="A137" s="475" t="s">
        <v>97</v>
      </c>
      <c r="B137" s="475" t="s">
        <v>98</v>
      </c>
      <c r="C137" s="475" t="s">
        <v>15</v>
      </c>
      <c r="D137" s="475">
        <v>179865.986266953</v>
      </c>
      <c r="E137" s="475">
        <v>20.186608875461101</v>
      </c>
    </row>
    <row r="138" spans="1:5" x14ac:dyDescent="0.25">
      <c r="A138" s="475" t="s">
        <v>97</v>
      </c>
      <c r="B138" s="475" t="s">
        <v>98</v>
      </c>
      <c r="C138" s="475" t="s">
        <v>16</v>
      </c>
      <c r="D138" s="475">
        <v>291821.72150430601</v>
      </c>
      <c r="E138" s="475">
        <v>4.7650210350540396</v>
      </c>
    </row>
    <row r="139" spans="1:5" x14ac:dyDescent="0.25">
      <c r="A139" s="475" t="s">
        <v>99</v>
      </c>
      <c r="B139" s="475" t="s">
        <v>100</v>
      </c>
      <c r="C139" s="475" t="s">
        <v>15</v>
      </c>
      <c r="D139" s="475">
        <v>217403.76879041799</v>
      </c>
      <c r="E139" s="475">
        <v>17.971432737996</v>
      </c>
    </row>
    <row r="140" spans="1:5" x14ac:dyDescent="0.25">
      <c r="A140" s="475" t="s">
        <v>99</v>
      </c>
      <c r="B140" s="475" t="s">
        <v>100</v>
      </c>
      <c r="C140" s="475" t="s">
        <v>16</v>
      </c>
      <c r="D140" s="475">
        <v>387526.06367264799</v>
      </c>
      <c r="E140" s="475">
        <v>3.82471992887697</v>
      </c>
    </row>
    <row r="141" spans="1:5" x14ac:dyDescent="0.25">
      <c r="A141" s="475" t="s">
        <v>101</v>
      </c>
      <c r="B141" s="475" t="s">
        <v>102</v>
      </c>
      <c r="C141" s="475" t="s">
        <v>15</v>
      </c>
      <c r="D141" s="475">
        <v>234493.234890186</v>
      </c>
      <c r="E141" s="475">
        <v>11.026984786137399</v>
      </c>
    </row>
    <row r="142" spans="1:5" x14ac:dyDescent="0.25">
      <c r="A142" s="475" t="s">
        <v>101</v>
      </c>
      <c r="B142" s="475" t="s">
        <v>102</v>
      </c>
      <c r="C142" s="475" t="s">
        <v>16</v>
      </c>
      <c r="D142" s="475">
        <v>383058.38507843798</v>
      </c>
      <c r="E142" s="475">
        <v>2.2749268029999499</v>
      </c>
    </row>
    <row r="143" spans="1:5" x14ac:dyDescent="0.25">
      <c r="A143" s="475" t="s">
        <v>103</v>
      </c>
      <c r="B143" s="475" t="s">
        <v>104</v>
      </c>
      <c r="C143" s="475" t="s">
        <v>15</v>
      </c>
      <c r="D143" s="475">
        <v>101359.557718457</v>
      </c>
      <c r="E143" s="475">
        <v>16.5490012739848</v>
      </c>
    </row>
    <row r="144" spans="1:5" x14ac:dyDescent="0.25">
      <c r="A144" s="475" t="s">
        <v>103</v>
      </c>
      <c r="B144" s="475" t="s">
        <v>104</v>
      </c>
      <c r="C144" s="475" t="s">
        <v>16</v>
      </c>
      <c r="D144" s="475">
        <v>325628.045006992</v>
      </c>
      <c r="E144" s="475">
        <v>5.8883955059583402</v>
      </c>
    </row>
    <row r="145" spans="1:5" x14ac:dyDescent="0.25">
      <c r="A145" s="475" t="s">
        <v>105</v>
      </c>
      <c r="B145" s="475" t="s">
        <v>106</v>
      </c>
      <c r="C145" s="475" t="s">
        <v>15</v>
      </c>
      <c r="D145" s="475">
        <v>159222.15284271599</v>
      </c>
      <c r="E145" s="475">
        <v>9.2664803475522604</v>
      </c>
    </row>
    <row r="146" spans="1:5" x14ac:dyDescent="0.25">
      <c r="A146" s="475" t="s">
        <v>105</v>
      </c>
      <c r="B146" s="475" t="s">
        <v>106</v>
      </c>
      <c r="C146" s="475" t="s">
        <v>16</v>
      </c>
      <c r="D146" s="475">
        <v>285172.73926671199</v>
      </c>
      <c r="E146" s="475">
        <v>2.5525359146067199</v>
      </c>
    </row>
    <row r="147" spans="1:5" x14ac:dyDescent="0.25">
      <c r="A147" s="475" t="s">
        <v>107</v>
      </c>
      <c r="B147" s="475" t="s">
        <v>108</v>
      </c>
      <c r="C147" s="475" t="s">
        <v>15</v>
      </c>
      <c r="D147" s="475">
        <v>210289.06904309499</v>
      </c>
      <c r="E147" s="475">
        <v>8.7641821790074204</v>
      </c>
    </row>
    <row r="148" spans="1:5" x14ac:dyDescent="0.25">
      <c r="A148" s="475" t="s">
        <v>107</v>
      </c>
      <c r="B148" s="475" t="s">
        <v>108</v>
      </c>
      <c r="C148" s="475" t="s">
        <v>16</v>
      </c>
      <c r="D148" s="475">
        <v>284966.21453501401</v>
      </c>
      <c r="E148" s="475">
        <v>2.1201472073544898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1103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476" t="s">
        <v>71</v>
      </c>
      <c r="B159" s="476" t="s">
        <v>72</v>
      </c>
      <c r="C159" s="476" t="s">
        <v>15</v>
      </c>
      <c r="D159" s="476">
        <v>157350.365852029</v>
      </c>
      <c r="E159" s="476">
        <v>14.9481975375581</v>
      </c>
    </row>
    <row r="160" spans="1:5" x14ac:dyDescent="0.25">
      <c r="A160" s="476" t="s">
        <v>71</v>
      </c>
      <c r="B160" s="476" t="s">
        <v>72</v>
      </c>
      <c r="C160" s="476" t="s">
        <v>16</v>
      </c>
      <c r="D160" s="476">
        <v>477532.077683668</v>
      </c>
      <c r="E160" s="476">
        <v>2.256117330525</v>
      </c>
    </row>
    <row r="161" spans="1:5" x14ac:dyDescent="0.25">
      <c r="A161" s="476" t="s">
        <v>73</v>
      </c>
      <c r="B161" s="476" t="s">
        <v>74</v>
      </c>
      <c r="C161" s="476" t="s">
        <v>15</v>
      </c>
      <c r="D161" s="476">
        <v>274101.44960075599</v>
      </c>
      <c r="E161" s="476">
        <v>18.940247730498101</v>
      </c>
    </row>
    <row r="162" spans="1:5" x14ac:dyDescent="0.25">
      <c r="A162" s="476" t="s">
        <v>73</v>
      </c>
      <c r="B162" s="476" t="s">
        <v>74</v>
      </c>
      <c r="C162" s="476" t="s">
        <v>16</v>
      </c>
      <c r="D162" s="476">
        <v>609566.799167144</v>
      </c>
      <c r="E162" s="476">
        <v>3.4303630149094899</v>
      </c>
    </row>
    <row r="163" spans="1:5" x14ac:dyDescent="0.25">
      <c r="A163" s="476" t="s">
        <v>75</v>
      </c>
      <c r="B163" s="476" t="s">
        <v>76</v>
      </c>
      <c r="C163" s="476" t="s">
        <v>15</v>
      </c>
      <c r="D163" s="476">
        <v>126106.491955002</v>
      </c>
      <c r="E163" s="476">
        <v>11.7809784664085</v>
      </c>
    </row>
    <row r="164" spans="1:5" x14ac:dyDescent="0.25">
      <c r="A164" s="476" t="s">
        <v>75</v>
      </c>
      <c r="B164" s="476" t="s">
        <v>76</v>
      </c>
      <c r="C164" s="476" t="s">
        <v>16</v>
      </c>
      <c r="D164" s="476">
        <v>321883.40484213497</v>
      </c>
      <c r="E164" s="476">
        <v>3.7846276881113301</v>
      </c>
    </row>
    <row r="165" spans="1:5" x14ac:dyDescent="0.25">
      <c r="A165" s="476" t="s">
        <v>77</v>
      </c>
      <c r="B165" s="476" t="s">
        <v>78</v>
      </c>
      <c r="C165" s="476" t="s">
        <v>15</v>
      </c>
      <c r="D165" s="476">
        <v>141953.74300729201</v>
      </c>
      <c r="E165" s="476">
        <v>9.6385500414088607</v>
      </c>
    </row>
    <row r="166" spans="1:5" x14ac:dyDescent="0.25">
      <c r="A166" s="476" t="s">
        <v>77</v>
      </c>
      <c r="B166" s="476" t="s">
        <v>78</v>
      </c>
      <c r="C166" s="476" t="s">
        <v>16</v>
      </c>
      <c r="D166" s="476">
        <v>287337.67378112703</v>
      </c>
      <c r="E166" s="476">
        <v>2.0632347009911101</v>
      </c>
    </row>
    <row r="167" spans="1:5" x14ac:dyDescent="0.25">
      <c r="A167" s="476" t="s">
        <v>79</v>
      </c>
      <c r="B167" s="476" t="s">
        <v>80</v>
      </c>
      <c r="C167" s="476" t="s">
        <v>15</v>
      </c>
      <c r="D167" s="476">
        <v>178180.878291637</v>
      </c>
      <c r="E167" s="476">
        <v>8.8722058972262996</v>
      </c>
    </row>
    <row r="168" spans="1:5" x14ac:dyDescent="0.25">
      <c r="A168" s="476" t="s">
        <v>79</v>
      </c>
      <c r="B168" s="476" t="s">
        <v>80</v>
      </c>
      <c r="C168" s="476" t="s">
        <v>16</v>
      </c>
      <c r="D168" s="476">
        <v>244682.33797017499</v>
      </c>
      <c r="E168" s="476">
        <v>2.4401110535513801</v>
      </c>
    </row>
    <row r="169" spans="1:5" x14ac:dyDescent="0.25">
      <c r="A169" s="476" t="s">
        <v>81</v>
      </c>
      <c r="B169" s="476" t="s">
        <v>82</v>
      </c>
      <c r="C169" s="476" t="s">
        <v>15</v>
      </c>
      <c r="D169" s="476">
        <v>121288.594094322</v>
      </c>
      <c r="E169" s="476">
        <v>11.4374555952341</v>
      </c>
    </row>
    <row r="170" spans="1:5" x14ac:dyDescent="0.25">
      <c r="A170" s="476" t="s">
        <v>81</v>
      </c>
      <c r="B170" s="476" t="s">
        <v>82</v>
      </c>
      <c r="C170" s="476" t="s">
        <v>16</v>
      </c>
      <c r="D170" s="476">
        <v>251114.35082145999</v>
      </c>
      <c r="E170" s="476">
        <v>4.1615614571101602</v>
      </c>
    </row>
    <row r="171" spans="1:5" x14ac:dyDescent="0.25">
      <c r="A171" s="476" t="s">
        <v>83</v>
      </c>
      <c r="B171" s="476" t="s">
        <v>84</v>
      </c>
      <c r="C171" s="476" t="s">
        <v>15</v>
      </c>
      <c r="D171" s="476">
        <v>132793.156596118</v>
      </c>
      <c r="E171" s="476">
        <v>6.9499864217581804</v>
      </c>
    </row>
    <row r="172" spans="1:5" x14ac:dyDescent="0.25">
      <c r="A172" s="476" t="s">
        <v>83</v>
      </c>
      <c r="B172" s="476" t="s">
        <v>84</v>
      </c>
      <c r="C172" s="476" t="s">
        <v>16</v>
      </c>
      <c r="D172" s="476">
        <v>244602.94985257799</v>
      </c>
      <c r="E172" s="476">
        <v>2.5927819822304801</v>
      </c>
    </row>
    <row r="173" spans="1:5" x14ac:dyDescent="0.25">
      <c r="A173" s="476" t="s">
        <v>85</v>
      </c>
      <c r="B173" s="476" t="s">
        <v>86</v>
      </c>
      <c r="C173" s="476" t="s">
        <v>15</v>
      </c>
      <c r="D173" s="476">
        <v>167247.79373302899</v>
      </c>
      <c r="E173" s="476">
        <v>7.5491815024051299</v>
      </c>
    </row>
    <row r="174" spans="1:5" x14ac:dyDescent="0.25">
      <c r="A174" s="476" t="s">
        <v>85</v>
      </c>
      <c r="B174" s="476" t="s">
        <v>86</v>
      </c>
      <c r="C174" s="476" t="s">
        <v>16</v>
      </c>
      <c r="D174" s="476">
        <v>339070.55990182102</v>
      </c>
      <c r="E174" s="476">
        <v>1.91511563403552</v>
      </c>
    </row>
    <row r="175" spans="1:5" x14ac:dyDescent="0.25">
      <c r="A175" s="476" t="s">
        <v>87</v>
      </c>
      <c r="B175" s="476" t="s">
        <v>88</v>
      </c>
      <c r="C175" s="476" t="s">
        <v>15</v>
      </c>
      <c r="D175" s="476">
        <v>174595.98996811101</v>
      </c>
      <c r="E175" s="476">
        <v>14.556900959132401</v>
      </c>
    </row>
    <row r="176" spans="1:5" x14ac:dyDescent="0.25">
      <c r="A176" s="476" t="s">
        <v>87</v>
      </c>
      <c r="B176" s="476" t="s">
        <v>88</v>
      </c>
      <c r="C176" s="476" t="s">
        <v>16</v>
      </c>
      <c r="D176" s="476">
        <v>403801.75855951698</v>
      </c>
      <c r="E176" s="476">
        <v>2.4527967718703301</v>
      </c>
    </row>
    <row r="177" spans="1:5" x14ac:dyDescent="0.25">
      <c r="A177" s="476" t="s">
        <v>89</v>
      </c>
      <c r="B177" s="476" t="s">
        <v>90</v>
      </c>
      <c r="C177" s="476" t="s">
        <v>15</v>
      </c>
      <c r="D177" s="476">
        <v>199413.30935523001</v>
      </c>
      <c r="E177" s="476">
        <v>11.0026341327374</v>
      </c>
    </row>
    <row r="178" spans="1:5" x14ac:dyDescent="0.25">
      <c r="A178" s="476" t="s">
        <v>89</v>
      </c>
      <c r="B178" s="476" t="s">
        <v>90</v>
      </c>
      <c r="C178" s="476" t="s">
        <v>16</v>
      </c>
      <c r="D178" s="476">
        <v>365177.79289727099</v>
      </c>
      <c r="E178" s="476">
        <v>1.9093767478669099</v>
      </c>
    </row>
    <row r="179" spans="1:5" x14ac:dyDescent="0.25">
      <c r="A179" s="476" t="s">
        <v>91</v>
      </c>
      <c r="B179" s="476" t="s">
        <v>92</v>
      </c>
      <c r="C179" s="476" t="s">
        <v>15</v>
      </c>
      <c r="D179" s="476">
        <v>187936.74312602301</v>
      </c>
      <c r="E179" s="476">
        <v>9.9896973677168397</v>
      </c>
    </row>
    <row r="180" spans="1:5" x14ac:dyDescent="0.25">
      <c r="A180" s="476" t="s">
        <v>91</v>
      </c>
      <c r="B180" s="476" t="s">
        <v>92</v>
      </c>
      <c r="C180" s="476" t="s">
        <v>16</v>
      </c>
      <c r="D180" s="476">
        <v>461190.56478824798</v>
      </c>
      <c r="E180" s="476">
        <v>1.4906557880160101</v>
      </c>
    </row>
    <row r="181" spans="1:5" x14ac:dyDescent="0.25">
      <c r="A181" s="476" t="s">
        <v>93</v>
      </c>
      <c r="B181" s="476" t="s">
        <v>94</v>
      </c>
      <c r="C181" s="476" t="s">
        <v>15</v>
      </c>
      <c r="D181" s="476">
        <v>147603.097136289</v>
      </c>
      <c r="E181" s="476">
        <v>25.659356828825299</v>
      </c>
    </row>
    <row r="182" spans="1:5" x14ac:dyDescent="0.25">
      <c r="A182" s="476" t="s">
        <v>93</v>
      </c>
      <c r="B182" s="476" t="s">
        <v>94</v>
      </c>
      <c r="C182" s="476" t="s">
        <v>16</v>
      </c>
      <c r="D182" s="476">
        <v>400361.12288772</v>
      </c>
      <c r="E182" s="476">
        <v>2.9527921486615001</v>
      </c>
    </row>
    <row r="183" spans="1:5" x14ac:dyDescent="0.25">
      <c r="A183" s="476" t="s">
        <v>95</v>
      </c>
      <c r="B183" s="476" t="s">
        <v>96</v>
      </c>
      <c r="C183" s="476" t="s">
        <v>15</v>
      </c>
      <c r="D183" s="476">
        <v>205739.803404362</v>
      </c>
      <c r="E183" s="476">
        <v>13.759146285225601</v>
      </c>
    </row>
    <row r="184" spans="1:5" x14ac:dyDescent="0.25">
      <c r="A184" s="476" t="s">
        <v>95</v>
      </c>
      <c r="B184" s="476" t="s">
        <v>96</v>
      </c>
      <c r="C184" s="476" t="s">
        <v>16</v>
      </c>
      <c r="D184" s="476">
        <v>480015.81407601002</v>
      </c>
      <c r="E184" s="476">
        <v>2.1557082712125699</v>
      </c>
    </row>
    <row r="185" spans="1:5" x14ac:dyDescent="0.25">
      <c r="A185" s="476" t="s">
        <v>97</v>
      </c>
      <c r="B185" s="476" t="s">
        <v>98</v>
      </c>
      <c r="C185" s="476" t="s">
        <v>15</v>
      </c>
      <c r="D185" s="476">
        <v>179865.986266953</v>
      </c>
      <c r="E185" s="476">
        <v>20.186608875461101</v>
      </c>
    </row>
    <row r="186" spans="1:5" x14ac:dyDescent="0.25">
      <c r="A186" s="476" t="s">
        <v>97</v>
      </c>
      <c r="B186" s="476" t="s">
        <v>98</v>
      </c>
      <c r="C186" s="476" t="s">
        <v>16</v>
      </c>
      <c r="D186" s="476">
        <v>291821.72150430601</v>
      </c>
      <c r="E186" s="476">
        <v>4.7650210350540396</v>
      </c>
    </row>
    <row r="187" spans="1:5" x14ac:dyDescent="0.25">
      <c r="A187" s="476" t="s">
        <v>99</v>
      </c>
      <c r="B187" s="476" t="s">
        <v>100</v>
      </c>
      <c r="C187" s="476" t="s">
        <v>15</v>
      </c>
      <c r="D187" s="476">
        <v>217403.76879041799</v>
      </c>
      <c r="E187" s="476">
        <v>17.971432737996</v>
      </c>
    </row>
    <row r="188" spans="1:5" x14ac:dyDescent="0.25">
      <c r="A188" s="476" t="s">
        <v>99</v>
      </c>
      <c r="B188" s="476" t="s">
        <v>100</v>
      </c>
      <c r="C188" s="476" t="s">
        <v>16</v>
      </c>
      <c r="D188" s="476">
        <v>387526.06367264799</v>
      </c>
      <c r="E188" s="476">
        <v>3.82471992887697</v>
      </c>
    </row>
    <row r="189" spans="1:5" x14ac:dyDescent="0.25">
      <c r="A189" s="476" t="s">
        <v>101</v>
      </c>
      <c r="B189" s="476" t="s">
        <v>102</v>
      </c>
      <c r="C189" s="476" t="s">
        <v>15</v>
      </c>
      <c r="D189" s="476">
        <v>234493.234890186</v>
      </c>
      <c r="E189" s="476">
        <v>11.026984786137399</v>
      </c>
    </row>
    <row r="190" spans="1:5" x14ac:dyDescent="0.25">
      <c r="A190" s="476" t="s">
        <v>101</v>
      </c>
      <c r="B190" s="476" t="s">
        <v>102</v>
      </c>
      <c r="C190" s="476" t="s">
        <v>16</v>
      </c>
      <c r="D190" s="476">
        <v>383058.38507843798</v>
      </c>
      <c r="E190" s="476">
        <v>2.2749268029999499</v>
      </c>
    </row>
    <row r="191" spans="1:5" x14ac:dyDescent="0.25">
      <c r="A191" s="476" t="s">
        <v>103</v>
      </c>
      <c r="B191" s="476" t="s">
        <v>104</v>
      </c>
      <c r="C191" s="476" t="s">
        <v>15</v>
      </c>
      <c r="D191" s="476">
        <v>101359.557718457</v>
      </c>
      <c r="E191" s="476">
        <v>16.5490012739848</v>
      </c>
    </row>
    <row r="192" spans="1:5" x14ac:dyDescent="0.25">
      <c r="A192" s="476" t="s">
        <v>103</v>
      </c>
      <c r="B192" s="476" t="s">
        <v>104</v>
      </c>
      <c r="C192" s="476" t="s">
        <v>16</v>
      </c>
      <c r="D192" s="476">
        <v>325628.045006992</v>
      </c>
      <c r="E192" s="476">
        <v>5.8883955059583402</v>
      </c>
    </row>
    <row r="193" spans="1:5" x14ac:dyDescent="0.25">
      <c r="A193" s="476" t="s">
        <v>105</v>
      </c>
      <c r="B193" s="476" t="s">
        <v>106</v>
      </c>
      <c r="C193" s="476" t="s">
        <v>15</v>
      </c>
      <c r="D193" s="476">
        <v>159222.15284271599</v>
      </c>
      <c r="E193" s="476">
        <v>9.2664803475522604</v>
      </c>
    </row>
    <row r="194" spans="1:5" x14ac:dyDescent="0.25">
      <c r="A194" s="476" t="s">
        <v>105</v>
      </c>
      <c r="B194" s="476" t="s">
        <v>106</v>
      </c>
      <c r="C194" s="476" t="s">
        <v>16</v>
      </c>
      <c r="D194" s="476">
        <v>285172.73926671199</v>
      </c>
      <c r="E194" s="476">
        <v>2.5525359146067199</v>
      </c>
    </row>
    <row r="195" spans="1:5" x14ac:dyDescent="0.25">
      <c r="A195" s="476" t="s">
        <v>107</v>
      </c>
      <c r="B195" s="476" t="s">
        <v>108</v>
      </c>
      <c r="C195" s="476" t="s">
        <v>15</v>
      </c>
      <c r="D195" s="476">
        <v>210289.06904309499</v>
      </c>
      <c r="E195" s="476">
        <v>8.7641821790074204</v>
      </c>
    </row>
    <row r="196" spans="1:5" x14ac:dyDescent="0.25">
      <c r="A196" s="476" t="s">
        <v>107</v>
      </c>
      <c r="B196" s="476" t="s">
        <v>108</v>
      </c>
      <c r="C196" s="476" t="s">
        <v>16</v>
      </c>
      <c r="D196" s="476">
        <v>284966.21453501401</v>
      </c>
      <c r="E196" s="476">
        <v>2.1201472073544898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1104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477" t="s">
        <v>87</v>
      </c>
      <c r="B207" s="477" t="s">
        <v>114</v>
      </c>
      <c r="C207" s="477" t="s">
        <v>15</v>
      </c>
      <c r="D207" s="477">
        <v>129113.29222387</v>
      </c>
      <c r="E207" s="477">
        <v>17.500864062750299</v>
      </c>
    </row>
    <row r="208" spans="1:5" x14ac:dyDescent="0.25">
      <c r="A208" s="477" t="s">
        <v>87</v>
      </c>
      <c r="B208" s="477" t="s">
        <v>114</v>
      </c>
      <c r="C208" s="477" t="s">
        <v>16</v>
      </c>
      <c r="D208" s="477">
        <v>385331.23727026797</v>
      </c>
      <c r="E208" s="477">
        <v>5.60675892655268</v>
      </c>
    </row>
    <row r="209" spans="1:5" x14ac:dyDescent="0.25">
      <c r="A209" s="477" t="s">
        <v>91</v>
      </c>
      <c r="B209" s="477" t="s">
        <v>115</v>
      </c>
      <c r="C209" s="477" t="s">
        <v>15</v>
      </c>
      <c r="D209" s="477">
        <v>129542.108395591</v>
      </c>
      <c r="E209" s="477">
        <v>21.4374425172374</v>
      </c>
    </row>
    <row r="210" spans="1:5" x14ac:dyDescent="0.25">
      <c r="A210" s="477" t="s">
        <v>91</v>
      </c>
      <c r="B210" s="477" t="s">
        <v>115</v>
      </c>
      <c r="C210" s="477" t="s">
        <v>16</v>
      </c>
      <c r="D210" s="477">
        <v>235831.07716349699</v>
      </c>
      <c r="E210" s="477">
        <v>6.51407998046915</v>
      </c>
    </row>
    <row r="211" spans="1:5" x14ac:dyDescent="0.25">
      <c r="A211" s="477" t="s">
        <v>93</v>
      </c>
      <c r="B211" s="477" t="s">
        <v>116</v>
      </c>
      <c r="C211" s="477" t="s">
        <v>15</v>
      </c>
      <c r="D211" s="477">
        <v>124865.172749786</v>
      </c>
      <c r="E211" s="477">
        <v>36.758111116827202</v>
      </c>
    </row>
    <row r="212" spans="1:5" x14ac:dyDescent="0.25">
      <c r="A212" s="477" t="s">
        <v>93</v>
      </c>
      <c r="B212" s="477" t="s">
        <v>116</v>
      </c>
      <c r="C212" s="477" t="s">
        <v>16</v>
      </c>
      <c r="D212" s="477">
        <v>454957.55495705397</v>
      </c>
      <c r="E212" s="477">
        <v>3.9609025056322098</v>
      </c>
    </row>
    <row r="213" spans="1:5" x14ac:dyDescent="0.25">
      <c r="A213" s="477" t="s">
        <v>95</v>
      </c>
      <c r="B213" s="477" t="s">
        <v>117</v>
      </c>
      <c r="C213" s="477" t="s">
        <v>15</v>
      </c>
      <c r="D213" s="477">
        <v>353876.55604891101</v>
      </c>
      <c r="E213" s="477">
        <v>52.418561349526399</v>
      </c>
    </row>
    <row r="214" spans="1:5" x14ac:dyDescent="0.25">
      <c r="A214" s="477" t="s">
        <v>95</v>
      </c>
      <c r="B214" s="477" t="s">
        <v>117</v>
      </c>
      <c r="C214" s="477" t="s">
        <v>16</v>
      </c>
      <c r="D214" s="477">
        <v>544046.273698234</v>
      </c>
      <c r="E214" s="477">
        <v>3.9619371649825501</v>
      </c>
    </row>
    <row r="215" spans="1:5" x14ac:dyDescent="0.25">
      <c r="A215" s="477" t="s">
        <v>97</v>
      </c>
      <c r="B215" s="477" t="s">
        <v>118</v>
      </c>
      <c r="C215" s="477" t="s">
        <v>15</v>
      </c>
      <c r="D215" s="477">
        <v>196204.30365019201</v>
      </c>
      <c r="E215" s="477">
        <v>30.2216495809345</v>
      </c>
    </row>
    <row r="216" spans="1:5" x14ac:dyDescent="0.25">
      <c r="A216" s="477" t="s">
        <v>97</v>
      </c>
      <c r="B216" s="477" t="s">
        <v>118</v>
      </c>
      <c r="C216" s="477" t="s">
        <v>16</v>
      </c>
      <c r="D216" s="477">
        <v>717295.83996423194</v>
      </c>
      <c r="E216" s="477">
        <v>5.95378796035848</v>
      </c>
    </row>
    <row r="217" spans="1:5" x14ac:dyDescent="0.25">
      <c r="A217" s="477" t="s">
        <v>105</v>
      </c>
      <c r="B217" s="477" t="s">
        <v>119</v>
      </c>
      <c r="C217" s="477" t="s">
        <v>15</v>
      </c>
      <c r="D217" s="477">
        <v>216549.56237904399</v>
      </c>
      <c r="E217" s="477">
        <v>20.560236904233498</v>
      </c>
    </row>
    <row r="218" spans="1:5" x14ac:dyDescent="0.25">
      <c r="A218" s="477" t="s">
        <v>105</v>
      </c>
      <c r="B218" s="477" t="s">
        <v>119</v>
      </c>
      <c r="C218" s="477" t="s">
        <v>16</v>
      </c>
      <c r="D218" s="477">
        <v>494657.739993945</v>
      </c>
      <c r="E218" s="477">
        <v>3.28214266866854</v>
      </c>
    </row>
    <row r="219" spans="1:5" x14ac:dyDescent="0.25">
      <c r="A219" s="477" t="s">
        <v>107</v>
      </c>
      <c r="B219" s="477" t="s">
        <v>120</v>
      </c>
      <c r="C219" s="477" t="s">
        <v>15</v>
      </c>
      <c r="D219" s="477">
        <v>187928.78789555901</v>
      </c>
      <c r="E219" s="477">
        <v>30.7611526150027</v>
      </c>
    </row>
    <row r="220" spans="1:5" x14ac:dyDescent="0.25">
      <c r="A220" s="477" t="s">
        <v>107</v>
      </c>
      <c r="B220" s="477" t="s">
        <v>120</v>
      </c>
      <c r="C220" s="477" t="s">
        <v>16</v>
      </c>
      <c r="D220" s="477">
        <v>518999.44201010402</v>
      </c>
      <c r="E220" s="477">
        <v>4.5282616806995097</v>
      </c>
    </row>
    <row r="221" spans="1:5" x14ac:dyDescent="0.25">
      <c r="A221" s="477" t="s">
        <v>109</v>
      </c>
      <c r="B221" s="477" t="s">
        <v>121</v>
      </c>
      <c r="C221" s="477" t="s">
        <v>15</v>
      </c>
      <c r="D221" s="477">
        <v>224077.561086601</v>
      </c>
      <c r="E221" s="477">
        <v>8.69139988855488</v>
      </c>
    </row>
    <row r="222" spans="1:5" x14ac:dyDescent="0.25">
      <c r="A222" s="477" t="s">
        <v>109</v>
      </c>
      <c r="B222" s="477" t="s">
        <v>121</v>
      </c>
      <c r="C222" s="477" t="s">
        <v>16</v>
      </c>
      <c r="D222" s="477">
        <v>753089.103988947</v>
      </c>
      <c r="E222" s="477">
        <v>3.3950478413884602</v>
      </c>
    </row>
    <row r="223" spans="1:5" x14ac:dyDescent="0.25">
      <c r="A223" s="477" t="s">
        <v>122</v>
      </c>
      <c r="B223" s="477" t="s">
        <v>123</v>
      </c>
      <c r="C223" s="477" t="s">
        <v>15</v>
      </c>
      <c r="D223" s="477">
        <v>229964.30465863901</v>
      </c>
      <c r="E223" s="477">
        <v>29.092865573148099</v>
      </c>
    </row>
    <row r="224" spans="1:5" x14ac:dyDescent="0.25">
      <c r="A224" s="477" t="s">
        <v>122</v>
      </c>
      <c r="B224" s="477" t="s">
        <v>123</v>
      </c>
      <c r="C224" s="477" t="s">
        <v>16</v>
      </c>
      <c r="D224" s="477">
        <v>535523.71497008798</v>
      </c>
      <c r="E224" s="477">
        <v>4.9645463263115799</v>
      </c>
    </row>
    <row r="225" spans="1:5" x14ac:dyDescent="0.25">
      <c r="A225" s="477" t="s">
        <v>124</v>
      </c>
      <c r="B225" s="477" t="s">
        <v>125</v>
      </c>
      <c r="C225" s="477" t="s">
        <v>15</v>
      </c>
      <c r="D225" s="477">
        <v>555117.97751706501</v>
      </c>
      <c r="E225" s="477">
        <v>32.328352142440302</v>
      </c>
    </row>
    <row r="226" spans="1:5" x14ac:dyDescent="0.25">
      <c r="A226" s="477" t="s">
        <v>124</v>
      </c>
      <c r="B226" s="477" t="s">
        <v>125</v>
      </c>
      <c r="C226" s="477" t="s">
        <v>16</v>
      </c>
      <c r="D226" s="477">
        <v>797936.94756998995</v>
      </c>
      <c r="E226" s="477">
        <v>4.1870296363610198</v>
      </c>
    </row>
    <row r="227" spans="1:5" x14ac:dyDescent="0.25">
      <c r="A227" s="477" t="s">
        <v>126</v>
      </c>
      <c r="B227" s="477" t="s">
        <v>127</v>
      </c>
      <c r="C227" s="477" t="s">
        <v>15</v>
      </c>
      <c r="D227" s="477">
        <v>159868.26887355099</v>
      </c>
      <c r="E227" s="477">
        <v>29.389765646275599</v>
      </c>
    </row>
    <row r="228" spans="1:5" x14ac:dyDescent="0.25">
      <c r="A228" s="477" t="s">
        <v>126</v>
      </c>
      <c r="B228" s="477" t="s">
        <v>127</v>
      </c>
      <c r="C228" s="477" t="s">
        <v>16</v>
      </c>
      <c r="D228" s="477">
        <v>715555.71336289798</v>
      </c>
      <c r="E228" s="477">
        <v>3.7943749113650198</v>
      </c>
    </row>
    <row r="229" spans="1:5" x14ac:dyDescent="0.25">
      <c r="A229" s="477" t="s">
        <v>128</v>
      </c>
      <c r="B229" s="477" t="s">
        <v>129</v>
      </c>
      <c r="C229" s="477" t="s">
        <v>15</v>
      </c>
      <c r="D229" s="477">
        <v>281270.32116438699</v>
      </c>
      <c r="E229" s="477">
        <v>52.063405952238099</v>
      </c>
    </row>
    <row r="230" spans="1:5" x14ac:dyDescent="0.25">
      <c r="A230" s="477" t="s">
        <v>128</v>
      </c>
      <c r="B230" s="477" t="s">
        <v>129</v>
      </c>
      <c r="C230" s="477" t="s">
        <v>16</v>
      </c>
      <c r="D230" s="477">
        <v>589072.18968236505</v>
      </c>
      <c r="E230" s="477">
        <v>3.3092599973376999</v>
      </c>
    </row>
    <row r="231" spans="1:5" x14ac:dyDescent="0.25">
      <c r="A231" s="477" t="s">
        <v>130</v>
      </c>
      <c r="B231" s="477" t="s">
        <v>131</v>
      </c>
      <c r="C231" s="477" t="s">
        <v>15</v>
      </c>
      <c r="D231" s="477">
        <v>229475.59206482</v>
      </c>
      <c r="E231" s="477">
        <v>34.122421868327997</v>
      </c>
    </row>
    <row r="232" spans="1:5" x14ac:dyDescent="0.25">
      <c r="A232" s="477" t="s">
        <v>130</v>
      </c>
      <c r="B232" s="477" t="s">
        <v>131</v>
      </c>
      <c r="C232" s="477" t="s">
        <v>16</v>
      </c>
      <c r="D232" s="477">
        <v>335359.66503985901</v>
      </c>
      <c r="E232" s="477">
        <v>4.2888052888512096</v>
      </c>
    </row>
    <row r="233" spans="1:5" x14ac:dyDescent="0.25">
      <c r="A233" s="477" t="s">
        <v>132</v>
      </c>
      <c r="B233" s="477" t="s">
        <v>133</v>
      </c>
      <c r="C233" s="477" t="s">
        <v>15</v>
      </c>
      <c r="D233" s="477">
        <v>199511.171826131</v>
      </c>
      <c r="E233" s="477">
        <v>27.769485569895799</v>
      </c>
    </row>
    <row r="234" spans="1:5" x14ac:dyDescent="0.25">
      <c r="A234" s="477" t="s">
        <v>132</v>
      </c>
      <c r="B234" s="477" t="s">
        <v>133</v>
      </c>
      <c r="C234" s="477" t="s">
        <v>16</v>
      </c>
      <c r="D234" s="477">
        <v>426907.68312646297</v>
      </c>
      <c r="E234" s="477">
        <v>3.4678944885942</v>
      </c>
    </row>
    <row r="235" spans="1:5" x14ac:dyDescent="0.25">
      <c r="A235" s="477" t="s">
        <v>134</v>
      </c>
      <c r="B235" s="477" t="s">
        <v>135</v>
      </c>
      <c r="C235" s="477" t="s">
        <v>15</v>
      </c>
      <c r="D235" s="477">
        <v>191214.94055595101</v>
      </c>
      <c r="E235" s="477">
        <v>17.600002748921099</v>
      </c>
    </row>
    <row r="236" spans="1:5" x14ac:dyDescent="0.25">
      <c r="A236" s="477" t="s">
        <v>134</v>
      </c>
      <c r="B236" s="477" t="s">
        <v>135</v>
      </c>
      <c r="C236" s="477" t="s">
        <v>16</v>
      </c>
      <c r="D236" s="477">
        <v>291626.53521909902</v>
      </c>
      <c r="E236" s="477">
        <v>4.93252459552372</v>
      </c>
    </row>
    <row r="237" spans="1:5" x14ac:dyDescent="0.25">
      <c r="A237" s="477" t="s">
        <v>136</v>
      </c>
      <c r="B237" s="477" t="s">
        <v>137</v>
      </c>
      <c r="C237" s="477" t="s">
        <v>15</v>
      </c>
      <c r="D237" s="477">
        <v>99172.064141166702</v>
      </c>
      <c r="E237" s="477">
        <v>21.285410026826501</v>
      </c>
    </row>
    <row r="238" spans="1:5" x14ac:dyDescent="0.25">
      <c r="A238" s="477" t="s">
        <v>136</v>
      </c>
      <c r="B238" s="477" t="s">
        <v>137</v>
      </c>
      <c r="C238" s="477" t="s">
        <v>16</v>
      </c>
      <c r="D238" s="477">
        <v>322657.40708068601</v>
      </c>
      <c r="E238" s="477">
        <v>7.0378365790528603</v>
      </c>
    </row>
    <row r="239" spans="1:5" x14ac:dyDescent="0.25">
      <c r="A239" s="477" t="s">
        <v>138</v>
      </c>
      <c r="B239" s="477" t="s">
        <v>139</v>
      </c>
      <c r="C239" s="477" t="s">
        <v>15</v>
      </c>
      <c r="D239" s="477">
        <v>163629.40646038999</v>
      </c>
      <c r="E239" s="477">
        <v>20.362274181640299</v>
      </c>
    </row>
    <row r="240" spans="1:5" x14ac:dyDescent="0.25">
      <c r="A240" s="477" t="s">
        <v>138</v>
      </c>
      <c r="B240" s="477" t="s">
        <v>139</v>
      </c>
      <c r="C240" s="477" t="s">
        <v>16</v>
      </c>
      <c r="D240" s="477">
        <v>380908.11759824702</v>
      </c>
      <c r="E240" s="477">
        <v>4.84346432027312</v>
      </c>
    </row>
    <row r="241" spans="1:5" x14ac:dyDescent="0.25">
      <c r="A241" s="477" t="s">
        <v>140</v>
      </c>
      <c r="B241" s="477" t="s">
        <v>141</v>
      </c>
      <c r="C241" s="477" t="s">
        <v>15</v>
      </c>
      <c r="D241" s="477">
        <v>116252.009157419</v>
      </c>
      <c r="E241" s="477">
        <v>18.701486190705399</v>
      </c>
    </row>
    <row r="242" spans="1:5" x14ac:dyDescent="0.25">
      <c r="A242" s="477" t="s">
        <v>140</v>
      </c>
      <c r="B242" s="477" t="s">
        <v>141</v>
      </c>
      <c r="C242" s="477" t="s">
        <v>16</v>
      </c>
      <c r="D242" s="477">
        <v>289492.091598553</v>
      </c>
      <c r="E242" s="477">
        <v>4.8303602364625302</v>
      </c>
    </row>
    <row r="243" spans="1:5" x14ac:dyDescent="0.25">
      <c r="A243" s="477" t="s">
        <v>142</v>
      </c>
      <c r="B243" s="477" t="s">
        <v>143</v>
      </c>
      <c r="C243" s="477" t="s">
        <v>15</v>
      </c>
      <c r="D243" s="477">
        <v>134048.15905497901</v>
      </c>
      <c r="E243" s="477">
        <v>19.441489829592399</v>
      </c>
    </row>
    <row r="244" spans="1:5" x14ac:dyDescent="0.25">
      <c r="A244" s="477" t="s">
        <v>142</v>
      </c>
      <c r="B244" s="477" t="s">
        <v>143</v>
      </c>
      <c r="C244" s="477" t="s">
        <v>16</v>
      </c>
      <c r="D244" s="477">
        <v>380736.55294522003</v>
      </c>
      <c r="E244" s="477">
        <v>4.4996701423675702</v>
      </c>
    </row>
    <row r="245" spans="1:5" x14ac:dyDescent="0.25">
      <c r="A245" s="477" t="s">
        <v>144</v>
      </c>
      <c r="B245" s="477" t="s">
        <v>145</v>
      </c>
      <c r="C245" s="477" t="s">
        <v>15</v>
      </c>
      <c r="D245" s="477">
        <v>157102.62687550799</v>
      </c>
      <c r="E245" s="477">
        <v>19.993511752630098</v>
      </c>
    </row>
    <row r="246" spans="1:5" x14ac:dyDescent="0.25">
      <c r="A246" s="477" t="s">
        <v>144</v>
      </c>
      <c r="B246" s="477" t="s">
        <v>145</v>
      </c>
      <c r="C246" s="477" t="s">
        <v>16</v>
      </c>
      <c r="D246" s="477">
        <v>256307.45384442</v>
      </c>
      <c r="E246" s="477">
        <v>3.8851690599604898</v>
      </c>
    </row>
    <row r="247" spans="1:5" x14ac:dyDescent="0.25">
      <c r="A247" s="477" t="s">
        <v>146</v>
      </c>
      <c r="B247" s="477" t="s">
        <v>147</v>
      </c>
      <c r="C247" s="477" t="s">
        <v>15</v>
      </c>
      <c r="D247" s="477">
        <v>320121.82930243498</v>
      </c>
      <c r="E247" s="477">
        <v>24.748105916512099</v>
      </c>
    </row>
    <row r="248" spans="1:5" x14ac:dyDescent="0.25">
      <c r="A248" s="477" t="s">
        <v>146</v>
      </c>
      <c r="B248" s="477" t="s">
        <v>147</v>
      </c>
      <c r="C248" s="477" t="s">
        <v>16</v>
      </c>
      <c r="D248" s="477">
        <v>417971.96075262601</v>
      </c>
      <c r="E248" s="477">
        <v>5.5470032069918203</v>
      </c>
    </row>
    <row r="249" spans="1:5" x14ac:dyDescent="0.25">
      <c r="A249" s="477" t="s">
        <v>148</v>
      </c>
      <c r="B249" s="477" t="s">
        <v>149</v>
      </c>
      <c r="C249" s="477" t="s">
        <v>15</v>
      </c>
      <c r="D249" s="477">
        <v>135704.26453638499</v>
      </c>
      <c r="E249" s="477">
        <v>16.276411358681401</v>
      </c>
    </row>
    <row r="250" spans="1:5" x14ac:dyDescent="0.25">
      <c r="A250" s="477" t="s">
        <v>148</v>
      </c>
      <c r="B250" s="477" t="s">
        <v>149</v>
      </c>
      <c r="C250" s="477" t="s">
        <v>16</v>
      </c>
      <c r="D250" s="477">
        <v>327266.403573972</v>
      </c>
      <c r="E250" s="477">
        <v>4.6679639007056597</v>
      </c>
    </row>
    <row r="251" spans="1:5" x14ac:dyDescent="0.25">
      <c r="A251" s="477" t="s">
        <v>150</v>
      </c>
      <c r="B251" s="477" t="s">
        <v>151</v>
      </c>
      <c r="C251" s="477" t="s">
        <v>15</v>
      </c>
      <c r="D251" s="477">
        <v>257915.85688869801</v>
      </c>
      <c r="E251" s="477">
        <v>34.325024505016401</v>
      </c>
    </row>
    <row r="252" spans="1:5" x14ac:dyDescent="0.25">
      <c r="A252" s="477" t="s">
        <v>150</v>
      </c>
      <c r="B252" s="477" t="s">
        <v>151</v>
      </c>
      <c r="C252" s="477" t="s">
        <v>16</v>
      </c>
      <c r="D252" s="477">
        <v>326123.20505118999</v>
      </c>
      <c r="E252" s="477">
        <v>5.8692240266704996</v>
      </c>
    </row>
    <row r="253" spans="1:5" x14ac:dyDescent="0.25">
      <c r="A253" s="477" t="s">
        <v>152</v>
      </c>
      <c r="B253" s="477" t="s">
        <v>153</v>
      </c>
      <c r="C253" s="477" t="s">
        <v>15</v>
      </c>
      <c r="D253" s="477">
        <v>162875.295002723</v>
      </c>
      <c r="E253" s="477">
        <v>20.5123504443497</v>
      </c>
    </row>
    <row r="254" spans="1:5" x14ac:dyDescent="0.25">
      <c r="A254" s="477" t="s">
        <v>152</v>
      </c>
      <c r="B254" s="477" t="s">
        <v>153</v>
      </c>
      <c r="C254" s="477" t="s">
        <v>16</v>
      </c>
      <c r="D254" s="477">
        <v>372340.977629848</v>
      </c>
      <c r="E254" s="477">
        <v>5.0988666453049198</v>
      </c>
    </row>
    <row r="255" spans="1:5" x14ac:dyDescent="0.25">
      <c r="A255" s="477" t="s">
        <v>154</v>
      </c>
      <c r="B255" s="477" t="s">
        <v>155</v>
      </c>
      <c r="C255" s="477" t="s">
        <v>15</v>
      </c>
      <c r="D255" s="477">
        <v>124904.838868458</v>
      </c>
      <c r="E255" s="477">
        <v>27.271482447739199</v>
      </c>
    </row>
    <row r="256" spans="1:5" x14ac:dyDescent="0.25">
      <c r="A256" s="477" t="s">
        <v>154</v>
      </c>
      <c r="B256" s="477" t="s">
        <v>155</v>
      </c>
      <c r="C256" s="477" t="s">
        <v>16</v>
      </c>
      <c r="D256" s="477">
        <v>270374.564829193</v>
      </c>
      <c r="E256" s="477">
        <v>6.4705309972882299</v>
      </c>
    </row>
    <row r="257" spans="1:5" x14ac:dyDescent="0.25">
      <c r="A257" s="477" t="s">
        <v>156</v>
      </c>
      <c r="B257" s="477" t="s">
        <v>157</v>
      </c>
      <c r="C257" s="477" t="s">
        <v>15</v>
      </c>
      <c r="D257" s="477">
        <v>236270.08119466199</v>
      </c>
      <c r="E257" s="477">
        <v>20.986339455896299</v>
      </c>
    </row>
    <row r="258" spans="1:5" x14ac:dyDescent="0.25">
      <c r="A258" s="477" t="s">
        <v>156</v>
      </c>
      <c r="B258" s="477" t="s">
        <v>157</v>
      </c>
      <c r="C258" s="477" t="s">
        <v>16</v>
      </c>
      <c r="D258" s="477">
        <v>394837.64203487302</v>
      </c>
      <c r="E258" s="477">
        <v>3.8085168629597099</v>
      </c>
    </row>
    <row r="259" spans="1:5" x14ac:dyDescent="0.25">
      <c r="A259" s="477" t="s">
        <v>158</v>
      </c>
      <c r="B259" s="477" t="s">
        <v>159</v>
      </c>
      <c r="C259" s="477" t="s">
        <v>15</v>
      </c>
      <c r="D259" s="477">
        <v>260726.069813576</v>
      </c>
      <c r="E259" s="477">
        <v>22.325077044462098</v>
      </c>
    </row>
    <row r="260" spans="1:5" x14ac:dyDescent="0.25">
      <c r="A260" s="477" t="s">
        <v>158</v>
      </c>
      <c r="B260" s="477" t="s">
        <v>159</v>
      </c>
      <c r="C260" s="477" t="s">
        <v>16</v>
      </c>
      <c r="D260" s="477">
        <v>402159.70071263798</v>
      </c>
      <c r="E260" s="477">
        <v>3.7088191206562802</v>
      </c>
    </row>
    <row r="261" spans="1:5" x14ac:dyDescent="0.25">
      <c r="A261" s="477" t="s">
        <v>160</v>
      </c>
      <c r="B261" s="477" t="s">
        <v>161</v>
      </c>
      <c r="C261" s="477" t="s">
        <v>15</v>
      </c>
      <c r="D261" s="477">
        <v>104083.08879543901</v>
      </c>
      <c r="E261" s="477">
        <v>16.204053610719999</v>
      </c>
    </row>
    <row r="262" spans="1:5" x14ac:dyDescent="0.25">
      <c r="A262" s="477" t="s">
        <v>160</v>
      </c>
      <c r="B262" s="477" t="s">
        <v>161</v>
      </c>
      <c r="C262" s="477" t="s">
        <v>16</v>
      </c>
      <c r="D262" s="477">
        <v>267961.9315227</v>
      </c>
      <c r="E262" s="477">
        <v>4.8088885371967898</v>
      </c>
    </row>
    <row r="263" spans="1:5" x14ac:dyDescent="0.25">
      <c r="A263" s="477" t="s">
        <v>162</v>
      </c>
      <c r="B263" s="477" t="s">
        <v>163</v>
      </c>
      <c r="C263" s="477" t="s">
        <v>15</v>
      </c>
      <c r="D263" s="477">
        <v>243308.85995720801</v>
      </c>
      <c r="E263" s="477">
        <v>17.145175834409301</v>
      </c>
    </row>
    <row r="264" spans="1:5" x14ac:dyDescent="0.25">
      <c r="A264" s="477" t="s">
        <v>162</v>
      </c>
      <c r="B264" s="477" t="s">
        <v>163</v>
      </c>
      <c r="C264" s="477" t="s">
        <v>16</v>
      </c>
      <c r="D264" s="477">
        <v>373043.10185804398</v>
      </c>
      <c r="E264" s="477">
        <v>4.6709122872863604</v>
      </c>
    </row>
    <row r="265" spans="1:5" x14ac:dyDescent="0.25">
      <c r="A265" s="477" t="s">
        <v>164</v>
      </c>
      <c r="B265" s="477" t="s">
        <v>165</v>
      </c>
      <c r="C265" s="477" t="s">
        <v>15</v>
      </c>
      <c r="D265" s="477">
        <v>151401.41211320201</v>
      </c>
      <c r="E265" s="477">
        <v>29.5718043798406</v>
      </c>
    </row>
    <row r="266" spans="1:5" x14ac:dyDescent="0.25">
      <c r="A266" s="477" t="s">
        <v>164</v>
      </c>
      <c r="B266" s="477" t="s">
        <v>165</v>
      </c>
      <c r="C266" s="477" t="s">
        <v>16</v>
      </c>
      <c r="D266" s="477">
        <v>355587.41711715201</v>
      </c>
      <c r="E266" s="477">
        <v>4.38131007519259</v>
      </c>
    </row>
    <row r="267" spans="1:5" x14ac:dyDescent="0.25">
      <c r="A267" s="477" t="s">
        <v>166</v>
      </c>
      <c r="B267" s="477" t="s">
        <v>167</v>
      </c>
      <c r="C267" s="477" t="s">
        <v>15</v>
      </c>
      <c r="D267" s="477">
        <v>126276.096631038</v>
      </c>
      <c r="E267" s="477">
        <v>27.296871687095202</v>
      </c>
    </row>
    <row r="268" spans="1:5" x14ac:dyDescent="0.25">
      <c r="A268" s="477" t="s">
        <v>166</v>
      </c>
      <c r="B268" s="477" t="s">
        <v>167</v>
      </c>
      <c r="C268" s="477" t="s">
        <v>16</v>
      </c>
      <c r="D268" s="477">
        <v>336868.98599509202</v>
      </c>
      <c r="E268" s="477">
        <v>4.1289951104123404</v>
      </c>
    </row>
    <row r="269" spans="1:5" x14ac:dyDescent="0.25">
      <c r="A269" s="477" t="s">
        <v>168</v>
      </c>
      <c r="B269" s="477" t="s">
        <v>169</v>
      </c>
      <c r="C269" s="477" t="s">
        <v>15</v>
      </c>
      <c r="D269" s="477">
        <v>196318.85701307299</v>
      </c>
      <c r="E269" s="477">
        <v>18.900111615869701</v>
      </c>
    </row>
    <row r="270" spans="1:5" x14ac:dyDescent="0.25">
      <c r="A270" s="477" t="s">
        <v>168</v>
      </c>
      <c r="B270" s="477" t="s">
        <v>169</v>
      </c>
      <c r="C270" s="477" t="s">
        <v>16</v>
      </c>
      <c r="D270" s="477">
        <v>351433.40373401099</v>
      </c>
      <c r="E270" s="477">
        <v>6.6707183703224304</v>
      </c>
    </row>
    <row r="271" spans="1:5" x14ac:dyDescent="0.25">
      <c r="A271" s="477" t="s">
        <v>170</v>
      </c>
      <c r="B271" s="477" t="s">
        <v>171</v>
      </c>
      <c r="C271" s="477" t="s">
        <v>15</v>
      </c>
      <c r="D271" s="477">
        <v>176930.20394267701</v>
      </c>
      <c r="E271" s="477">
        <v>21.548314464046499</v>
      </c>
    </row>
    <row r="272" spans="1:5" x14ac:dyDescent="0.25">
      <c r="A272" s="477" t="s">
        <v>170</v>
      </c>
      <c r="B272" s="477" t="s">
        <v>171</v>
      </c>
      <c r="C272" s="477" t="s">
        <v>16</v>
      </c>
      <c r="D272" s="477">
        <v>316832.78594500502</v>
      </c>
      <c r="E272" s="477">
        <v>5.4825637823322202</v>
      </c>
    </row>
    <row r="273" spans="1:5" x14ac:dyDescent="0.25">
      <c r="A273" s="477" t="s">
        <v>172</v>
      </c>
      <c r="B273" s="477" t="s">
        <v>173</v>
      </c>
      <c r="C273" s="477" t="s">
        <v>15</v>
      </c>
      <c r="D273" s="477">
        <v>156758.396078789</v>
      </c>
      <c r="E273" s="477">
        <v>15.5144962713563</v>
      </c>
    </row>
    <row r="274" spans="1:5" x14ac:dyDescent="0.25">
      <c r="A274" s="477" t="s">
        <v>172</v>
      </c>
      <c r="B274" s="477" t="s">
        <v>173</v>
      </c>
      <c r="C274" s="477" t="s">
        <v>16</v>
      </c>
      <c r="D274" s="477">
        <v>283131.30173528299</v>
      </c>
      <c r="E274" s="477">
        <v>4.6748570894650703</v>
      </c>
    </row>
    <row r="275" spans="1:5" x14ac:dyDescent="0.25">
      <c r="A275" s="477" t="s">
        <v>174</v>
      </c>
      <c r="B275" s="477" t="s">
        <v>175</v>
      </c>
      <c r="C275" s="477" t="s">
        <v>15</v>
      </c>
      <c r="D275" s="477">
        <v>168115.55522422399</v>
      </c>
      <c r="E275" s="477">
        <v>20.965736215500499</v>
      </c>
    </row>
    <row r="276" spans="1:5" x14ac:dyDescent="0.25">
      <c r="A276" s="477" t="s">
        <v>174</v>
      </c>
      <c r="B276" s="477" t="s">
        <v>175</v>
      </c>
      <c r="C276" s="477" t="s">
        <v>16</v>
      </c>
      <c r="D276" s="477">
        <v>257961.31512081099</v>
      </c>
      <c r="E276" s="477">
        <v>4.4476202216961704</v>
      </c>
    </row>
    <row r="277" spans="1:5" x14ac:dyDescent="0.25">
      <c r="A277" s="477" t="s">
        <v>176</v>
      </c>
      <c r="B277" s="477" t="s">
        <v>177</v>
      </c>
      <c r="C277" s="477" t="s">
        <v>15</v>
      </c>
      <c r="D277" s="477">
        <v>132750.63601135099</v>
      </c>
      <c r="E277" s="477">
        <v>15.292777607511599</v>
      </c>
    </row>
    <row r="278" spans="1:5" x14ac:dyDescent="0.25">
      <c r="A278" s="477" t="s">
        <v>176</v>
      </c>
      <c r="B278" s="477" t="s">
        <v>177</v>
      </c>
      <c r="C278" s="477" t="s">
        <v>16</v>
      </c>
      <c r="D278" s="477">
        <v>295699.13469812099</v>
      </c>
      <c r="E278" s="477">
        <v>4.7640712241395304</v>
      </c>
    </row>
    <row r="279" spans="1:5" x14ac:dyDescent="0.25">
      <c r="A279" s="477" t="s">
        <v>178</v>
      </c>
      <c r="B279" s="477" t="s">
        <v>179</v>
      </c>
      <c r="C279" s="477" t="s">
        <v>15</v>
      </c>
      <c r="D279" s="477">
        <v>158297.309583366</v>
      </c>
      <c r="E279" s="477">
        <v>9.8179763295715698</v>
      </c>
    </row>
    <row r="280" spans="1:5" x14ac:dyDescent="0.25">
      <c r="A280" s="477" t="s">
        <v>178</v>
      </c>
      <c r="B280" s="477" t="s">
        <v>179</v>
      </c>
      <c r="C280" s="477" t="s">
        <v>16</v>
      </c>
      <c r="D280" s="477">
        <v>242715.916310812</v>
      </c>
      <c r="E280" s="477">
        <v>5.1223205325597396</v>
      </c>
    </row>
    <row r="281" spans="1:5" x14ac:dyDescent="0.25">
      <c r="A281" s="477" t="s">
        <v>180</v>
      </c>
      <c r="B281" s="477" t="s">
        <v>181</v>
      </c>
      <c r="C281" s="477" t="s">
        <v>15</v>
      </c>
      <c r="D281" s="477">
        <v>102395.876570628</v>
      </c>
      <c r="E281" s="477">
        <v>21.0197419308946</v>
      </c>
    </row>
    <row r="282" spans="1:5" x14ac:dyDescent="0.25">
      <c r="A282" s="477" t="s">
        <v>180</v>
      </c>
      <c r="B282" s="477" t="s">
        <v>181</v>
      </c>
      <c r="C282" s="477" t="s">
        <v>16</v>
      </c>
      <c r="D282" s="477">
        <v>226180.31461654001</v>
      </c>
      <c r="E282" s="477">
        <v>4.6445534202103396</v>
      </c>
    </row>
    <row r="283" spans="1:5" x14ac:dyDescent="0.25">
      <c r="A283" s="477" t="s">
        <v>182</v>
      </c>
      <c r="B283" s="477" t="s">
        <v>183</v>
      </c>
      <c r="C283" s="477" t="s">
        <v>15</v>
      </c>
      <c r="D283" s="477">
        <v>160576.03706511101</v>
      </c>
      <c r="E283" s="477">
        <v>18.996948696014599</v>
      </c>
    </row>
    <row r="284" spans="1:5" x14ac:dyDescent="0.25">
      <c r="A284" s="477" t="s">
        <v>182</v>
      </c>
      <c r="B284" s="477" t="s">
        <v>183</v>
      </c>
      <c r="C284" s="477" t="s">
        <v>16</v>
      </c>
      <c r="D284" s="477">
        <v>305477.03353053</v>
      </c>
      <c r="E284" s="477">
        <v>5.40509320280706</v>
      </c>
    </row>
    <row r="285" spans="1:5" x14ac:dyDescent="0.25">
      <c r="A285" s="477" t="s">
        <v>184</v>
      </c>
      <c r="B285" s="477" t="s">
        <v>185</v>
      </c>
      <c r="C285" s="477" t="s">
        <v>15</v>
      </c>
      <c r="D285" s="477">
        <v>223118.994126067</v>
      </c>
      <c r="E285" s="477">
        <v>13.3735073268261</v>
      </c>
    </row>
    <row r="286" spans="1:5" x14ac:dyDescent="0.25">
      <c r="A286" s="477" t="s">
        <v>184</v>
      </c>
      <c r="B286" s="477" t="s">
        <v>185</v>
      </c>
      <c r="C286" s="477" t="s">
        <v>16</v>
      </c>
      <c r="D286" s="477">
        <v>283858.18376263598</v>
      </c>
      <c r="E286" s="477">
        <v>4.00678225054659</v>
      </c>
    </row>
    <row r="287" spans="1:5" x14ac:dyDescent="0.25">
      <c r="A287" s="477" t="s">
        <v>186</v>
      </c>
      <c r="B287" s="477" t="s">
        <v>187</v>
      </c>
      <c r="C287" s="477" t="s">
        <v>15</v>
      </c>
      <c r="D287" s="477">
        <v>160121.57681922</v>
      </c>
      <c r="E287" s="477">
        <v>12.828569299236801</v>
      </c>
    </row>
    <row r="288" spans="1:5" x14ac:dyDescent="0.25">
      <c r="A288" s="477" t="s">
        <v>186</v>
      </c>
      <c r="B288" s="477" t="s">
        <v>187</v>
      </c>
      <c r="C288" s="477" t="s">
        <v>16</v>
      </c>
      <c r="D288" s="477">
        <v>251014.55823633799</v>
      </c>
      <c r="E288" s="477">
        <v>3.8020877180450601</v>
      </c>
    </row>
    <row r="289" spans="1:5" x14ac:dyDescent="0.25">
      <c r="A289" s="477" t="s">
        <v>188</v>
      </c>
      <c r="B289" s="477" t="s">
        <v>189</v>
      </c>
      <c r="C289" s="477" t="s">
        <v>15</v>
      </c>
      <c r="D289" s="477">
        <v>135626.84071433599</v>
      </c>
      <c r="E289" s="477">
        <v>13.903509407978699</v>
      </c>
    </row>
    <row r="290" spans="1:5" x14ac:dyDescent="0.25">
      <c r="A290" s="477" t="s">
        <v>188</v>
      </c>
      <c r="B290" s="477" t="s">
        <v>189</v>
      </c>
      <c r="C290" s="477" t="s">
        <v>16</v>
      </c>
      <c r="D290" s="477">
        <v>242052.63942646899</v>
      </c>
      <c r="E290" s="477">
        <v>5.6966081951657701</v>
      </c>
    </row>
    <row r="291" spans="1:5" x14ac:dyDescent="0.25">
      <c r="A291" s="477" t="s">
        <v>190</v>
      </c>
      <c r="B291" s="477" t="s">
        <v>191</v>
      </c>
      <c r="C291" s="477" t="s">
        <v>15</v>
      </c>
      <c r="D291" s="477">
        <v>149985.34956028199</v>
      </c>
      <c r="E291" s="477">
        <v>15.5753092154689</v>
      </c>
    </row>
    <row r="292" spans="1:5" x14ac:dyDescent="0.25">
      <c r="A292" s="477" t="s">
        <v>190</v>
      </c>
      <c r="B292" s="477" t="s">
        <v>191</v>
      </c>
      <c r="C292" s="477" t="s">
        <v>16</v>
      </c>
      <c r="D292" s="477">
        <v>185636.577994394</v>
      </c>
      <c r="E292" s="477">
        <v>4.7350610849682297</v>
      </c>
    </row>
    <row r="293" spans="1:5" x14ac:dyDescent="0.25">
      <c r="A293" s="477" t="s">
        <v>192</v>
      </c>
      <c r="B293" s="477" t="s">
        <v>193</v>
      </c>
      <c r="C293" s="477" t="s">
        <v>15</v>
      </c>
      <c r="D293" s="477">
        <v>182470.39960899399</v>
      </c>
      <c r="E293" s="477">
        <v>19.230836811949299</v>
      </c>
    </row>
    <row r="294" spans="1:5" x14ac:dyDescent="0.25">
      <c r="A294" s="477" t="s">
        <v>192</v>
      </c>
      <c r="B294" s="477" t="s">
        <v>193</v>
      </c>
      <c r="C294" s="477" t="s">
        <v>16</v>
      </c>
      <c r="D294" s="477">
        <v>365151.612725924</v>
      </c>
      <c r="E294" s="477">
        <v>4.33818228544812</v>
      </c>
    </row>
    <row r="295" spans="1:5" x14ac:dyDescent="0.25">
      <c r="A295" s="477" t="s">
        <v>194</v>
      </c>
      <c r="B295" s="477" t="s">
        <v>195</v>
      </c>
      <c r="C295" s="477" t="s">
        <v>15</v>
      </c>
      <c r="D295" s="477">
        <v>191988.103849965</v>
      </c>
      <c r="E295" s="477">
        <v>16.198966327263999</v>
      </c>
    </row>
    <row r="296" spans="1:5" x14ac:dyDescent="0.25">
      <c r="A296" s="477" t="s">
        <v>194</v>
      </c>
      <c r="B296" s="477" t="s">
        <v>195</v>
      </c>
      <c r="C296" s="477" t="s">
        <v>16</v>
      </c>
      <c r="D296" s="477">
        <v>266122.26510676002</v>
      </c>
      <c r="E296" s="477">
        <v>4.1376393787738497</v>
      </c>
    </row>
    <row r="297" spans="1:5" x14ac:dyDescent="0.25">
      <c r="A297" s="477" t="s">
        <v>196</v>
      </c>
      <c r="B297" s="477" t="s">
        <v>197</v>
      </c>
      <c r="C297" s="477" t="s">
        <v>15</v>
      </c>
      <c r="D297" s="477">
        <v>158633.01870369399</v>
      </c>
      <c r="E297" s="477">
        <v>14.3819791499396</v>
      </c>
    </row>
    <row r="298" spans="1:5" x14ac:dyDescent="0.25">
      <c r="A298" s="477" t="s">
        <v>196</v>
      </c>
      <c r="B298" s="477" t="s">
        <v>197</v>
      </c>
      <c r="C298" s="477" t="s">
        <v>16</v>
      </c>
      <c r="D298" s="477">
        <v>222413.73710571701</v>
      </c>
      <c r="E298" s="477">
        <v>4.0494573027637504</v>
      </c>
    </row>
    <row r="299" spans="1:5" x14ac:dyDescent="0.25">
      <c r="A299" s="477" t="s">
        <v>198</v>
      </c>
      <c r="B299" s="477" t="s">
        <v>199</v>
      </c>
      <c r="C299" s="477" t="s">
        <v>15</v>
      </c>
      <c r="D299" s="477">
        <v>239754.892668691</v>
      </c>
      <c r="E299" s="477">
        <v>21.460193153176402</v>
      </c>
    </row>
    <row r="300" spans="1:5" x14ac:dyDescent="0.25">
      <c r="A300" s="477" t="s">
        <v>198</v>
      </c>
      <c r="B300" s="477" t="s">
        <v>199</v>
      </c>
      <c r="C300" s="477" t="s">
        <v>16</v>
      </c>
      <c r="D300" s="477">
        <v>292755.326116857</v>
      </c>
      <c r="E300" s="477">
        <v>5.6716013452641896</v>
      </c>
    </row>
    <row r="301" spans="1:5" x14ac:dyDescent="0.25">
      <c r="A301" s="477" t="s">
        <v>200</v>
      </c>
      <c r="B301" s="477" t="s">
        <v>201</v>
      </c>
      <c r="C301" s="477" t="s">
        <v>15</v>
      </c>
      <c r="D301" s="477">
        <v>219165.07165396499</v>
      </c>
      <c r="E301" s="477">
        <v>22.0908307318801</v>
      </c>
    </row>
    <row r="302" spans="1:5" x14ac:dyDescent="0.25">
      <c r="A302" s="477" t="s">
        <v>200</v>
      </c>
      <c r="B302" s="477" t="s">
        <v>201</v>
      </c>
      <c r="C302" s="477" t="s">
        <v>16</v>
      </c>
      <c r="D302" s="477">
        <v>270164.19538528897</v>
      </c>
      <c r="E302" s="477">
        <v>5.4335374105840097</v>
      </c>
    </row>
    <row r="303" spans="1:5" x14ac:dyDescent="0.25">
      <c r="A303" s="477" t="s">
        <v>202</v>
      </c>
      <c r="B303" s="477" t="s">
        <v>203</v>
      </c>
      <c r="C303" s="477" t="s">
        <v>15</v>
      </c>
      <c r="D303" s="477">
        <v>155334.509213471</v>
      </c>
      <c r="E303" s="477">
        <v>18.689354505191901</v>
      </c>
    </row>
    <row r="304" spans="1:5" x14ac:dyDescent="0.25">
      <c r="A304" s="477" t="s">
        <v>202</v>
      </c>
      <c r="B304" s="477" t="s">
        <v>203</v>
      </c>
      <c r="C304" s="477" t="s">
        <v>16</v>
      </c>
      <c r="D304" s="477">
        <v>336014.32915833598</v>
      </c>
      <c r="E304" s="477">
        <v>5.3917791831759203</v>
      </c>
    </row>
    <row r="305" spans="1:5" x14ac:dyDescent="0.25">
      <c r="A305" s="477" t="s">
        <v>204</v>
      </c>
      <c r="B305" s="477" t="s">
        <v>205</v>
      </c>
      <c r="C305" s="477" t="s">
        <v>15</v>
      </c>
      <c r="D305" s="477">
        <v>279840.82390155899</v>
      </c>
      <c r="E305" s="477">
        <v>20.6939740819553</v>
      </c>
    </row>
    <row r="306" spans="1:5" x14ac:dyDescent="0.25">
      <c r="A306" s="477" t="s">
        <v>204</v>
      </c>
      <c r="B306" s="477" t="s">
        <v>205</v>
      </c>
      <c r="C306" s="477" t="s">
        <v>16</v>
      </c>
      <c r="D306" s="477">
        <v>398015.40018315701</v>
      </c>
      <c r="E306" s="477">
        <v>3.2188041100558999</v>
      </c>
    </row>
    <row r="307" spans="1:5" x14ac:dyDescent="0.25">
      <c r="A307" s="477" t="s">
        <v>206</v>
      </c>
      <c r="B307" s="477" t="s">
        <v>207</v>
      </c>
      <c r="C307" s="477" t="s">
        <v>15</v>
      </c>
      <c r="D307" s="477">
        <v>209132.21620090501</v>
      </c>
      <c r="E307" s="477">
        <v>24.669844186754698</v>
      </c>
    </row>
    <row r="308" spans="1:5" x14ac:dyDescent="0.25">
      <c r="A308" s="477" t="s">
        <v>206</v>
      </c>
      <c r="B308" s="477" t="s">
        <v>207</v>
      </c>
      <c r="C308" s="477" t="s">
        <v>16</v>
      </c>
      <c r="D308" s="477">
        <v>369967.57007412199</v>
      </c>
      <c r="E308" s="477">
        <v>4.9539184008830803</v>
      </c>
    </row>
    <row r="309" spans="1:5" x14ac:dyDescent="0.25">
      <c r="A309" s="477" t="s">
        <v>208</v>
      </c>
      <c r="B309" s="477" t="s">
        <v>209</v>
      </c>
      <c r="C309" s="477" t="s">
        <v>15</v>
      </c>
      <c r="D309" s="477">
        <v>218981.58027717701</v>
      </c>
      <c r="E309" s="477">
        <v>19.144782408205199</v>
      </c>
    </row>
    <row r="310" spans="1:5" x14ac:dyDescent="0.25">
      <c r="A310" s="477" t="s">
        <v>208</v>
      </c>
      <c r="B310" s="477" t="s">
        <v>209</v>
      </c>
      <c r="C310" s="477" t="s">
        <v>16</v>
      </c>
      <c r="D310" s="477">
        <v>312674.281203833</v>
      </c>
      <c r="E310" s="477">
        <v>5.5253776110714998</v>
      </c>
    </row>
    <row r="311" spans="1:5" x14ac:dyDescent="0.25">
      <c r="A311" s="477" t="s">
        <v>210</v>
      </c>
      <c r="B311" s="477" t="s">
        <v>211</v>
      </c>
      <c r="C311" s="477" t="s">
        <v>15</v>
      </c>
      <c r="D311" s="477">
        <v>139705.52168242901</v>
      </c>
      <c r="E311" s="477">
        <v>23.130319394363301</v>
      </c>
    </row>
    <row r="312" spans="1:5" x14ac:dyDescent="0.25">
      <c r="A312" s="477" t="s">
        <v>210</v>
      </c>
      <c r="B312" s="477" t="s">
        <v>211</v>
      </c>
      <c r="C312" s="477" t="s">
        <v>16</v>
      </c>
      <c r="D312" s="477">
        <v>324926.934267912</v>
      </c>
      <c r="E312" s="477">
        <v>6.0767679775747698</v>
      </c>
    </row>
    <row r="313" spans="1:5" x14ac:dyDescent="0.25">
      <c r="A313" s="477" t="s">
        <v>212</v>
      </c>
      <c r="B313" s="477" t="s">
        <v>213</v>
      </c>
      <c r="C313" s="477" t="s">
        <v>15</v>
      </c>
      <c r="D313" s="477">
        <v>280589.93226856599</v>
      </c>
      <c r="E313" s="477">
        <v>23.8033192561569</v>
      </c>
    </row>
    <row r="314" spans="1:5" x14ac:dyDescent="0.25">
      <c r="A314" s="477" t="s">
        <v>212</v>
      </c>
      <c r="B314" s="477" t="s">
        <v>213</v>
      </c>
      <c r="C314" s="477" t="s">
        <v>16</v>
      </c>
      <c r="D314" s="477">
        <v>246875.348735662</v>
      </c>
      <c r="E314" s="477">
        <v>4.9669449726742796</v>
      </c>
    </row>
    <row r="315" spans="1:5" x14ac:dyDescent="0.25">
      <c r="A315" s="477" t="s">
        <v>214</v>
      </c>
      <c r="B315" s="477" t="s">
        <v>215</v>
      </c>
      <c r="C315" s="477" t="s">
        <v>15</v>
      </c>
      <c r="D315" s="477">
        <v>209781.04179248799</v>
      </c>
      <c r="E315" s="477">
        <v>24.350474338239302</v>
      </c>
    </row>
    <row r="316" spans="1:5" x14ac:dyDescent="0.25">
      <c r="A316" s="477" t="s">
        <v>214</v>
      </c>
      <c r="B316" s="477" t="s">
        <v>215</v>
      </c>
      <c r="C316" s="477" t="s">
        <v>16</v>
      </c>
      <c r="D316" s="477">
        <v>349862.18203708401</v>
      </c>
      <c r="E316" s="477">
        <v>4.5783096371956198</v>
      </c>
    </row>
    <row r="317" spans="1:5" x14ac:dyDescent="0.25">
      <c r="A317" s="477" t="s">
        <v>216</v>
      </c>
      <c r="B317" s="477" t="s">
        <v>217</v>
      </c>
      <c r="C317" s="477" t="s">
        <v>15</v>
      </c>
      <c r="D317" s="477">
        <v>222903.19617487901</v>
      </c>
      <c r="E317" s="477">
        <v>24.964972071015001</v>
      </c>
    </row>
    <row r="318" spans="1:5" x14ac:dyDescent="0.25">
      <c r="A318" s="477" t="s">
        <v>216</v>
      </c>
      <c r="B318" s="477" t="s">
        <v>217</v>
      </c>
      <c r="C318" s="477" t="s">
        <v>16</v>
      </c>
      <c r="D318" s="477">
        <v>417907.09260110802</v>
      </c>
      <c r="E318" s="477">
        <v>3.7993322098139699</v>
      </c>
    </row>
    <row r="319" spans="1:5" x14ac:dyDescent="0.25">
      <c r="A319" s="477" t="s">
        <v>218</v>
      </c>
      <c r="B319" s="477" t="s">
        <v>219</v>
      </c>
      <c r="C319" s="477" t="s">
        <v>15</v>
      </c>
      <c r="D319" s="477">
        <v>155554.94618887501</v>
      </c>
      <c r="E319" s="477">
        <v>20.681358576808499</v>
      </c>
    </row>
    <row r="320" spans="1:5" x14ac:dyDescent="0.25">
      <c r="A320" s="477" t="s">
        <v>218</v>
      </c>
      <c r="B320" s="477" t="s">
        <v>219</v>
      </c>
      <c r="C320" s="477" t="s">
        <v>16</v>
      </c>
      <c r="D320" s="477">
        <v>327336.36211823602</v>
      </c>
      <c r="E320" s="477">
        <v>4.7910497580293496</v>
      </c>
    </row>
    <row r="321" spans="1:5" x14ac:dyDescent="0.25">
      <c r="A321" s="477" t="s">
        <v>220</v>
      </c>
      <c r="B321" s="477" t="s">
        <v>221</v>
      </c>
      <c r="C321" s="477" t="s">
        <v>15</v>
      </c>
      <c r="D321" s="477">
        <v>131134.47511003001</v>
      </c>
      <c r="E321" s="477">
        <v>13.617436829096199</v>
      </c>
    </row>
    <row r="322" spans="1:5" x14ac:dyDescent="0.25">
      <c r="A322" s="477" t="s">
        <v>220</v>
      </c>
      <c r="B322" s="477" t="s">
        <v>221</v>
      </c>
      <c r="C322" s="477" t="s">
        <v>16</v>
      </c>
      <c r="D322" s="477">
        <v>250685.344383433</v>
      </c>
      <c r="E322" s="477">
        <v>6.8916263089716603</v>
      </c>
    </row>
    <row r="323" spans="1:5" x14ac:dyDescent="0.25">
      <c r="A323" s="477" t="s">
        <v>222</v>
      </c>
      <c r="B323" s="477" t="s">
        <v>223</v>
      </c>
      <c r="C323" s="477" t="s">
        <v>15</v>
      </c>
      <c r="D323" s="477">
        <v>198095.34402418</v>
      </c>
      <c r="E323" s="477">
        <v>24.934024081429001</v>
      </c>
    </row>
    <row r="324" spans="1:5" x14ac:dyDescent="0.25">
      <c r="A324" s="477" t="s">
        <v>222</v>
      </c>
      <c r="B324" s="477" t="s">
        <v>223</v>
      </c>
      <c r="C324" s="477" t="s">
        <v>16</v>
      </c>
      <c r="D324" s="477">
        <v>291952.05943501502</v>
      </c>
      <c r="E324" s="477">
        <v>5.48270873969284</v>
      </c>
    </row>
    <row r="325" spans="1:5" x14ac:dyDescent="0.25">
      <c r="A325" s="477" t="s">
        <v>224</v>
      </c>
      <c r="B325" s="477" t="s">
        <v>225</v>
      </c>
      <c r="C325" s="477" t="s">
        <v>15</v>
      </c>
      <c r="D325" s="477">
        <v>170502.253954574</v>
      </c>
      <c r="E325" s="477">
        <v>15.077743364115999</v>
      </c>
    </row>
    <row r="326" spans="1:5" x14ac:dyDescent="0.25">
      <c r="A326" s="477" t="s">
        <v>224</v>
      </c>
      <c r="B326" s="477" t="s">
        <v>225</v>
      </c>
      <c r="C326" s="477" t="s">
        <v>16</v>
      </c>
      <c r="D326" s="477">
        <v>197325.578918082</v>
      </c>
      <c r="E326" s="477">
        <v>4.2521233369770099</v>
      </c>
    </row>
    <row r="327" spans="1:5" x14ac:dyDescent="0.25">
      <c r="A327" s="477" t="s">
        <v>226</v>
      </c>
      <c r="B327" s="477" t="s">
        <v>227</v>
      </c>
      <c r="C327" s="477" t="s">
        <v>15</v>
      </c>
      <c r="D327" s="477">
        <v>84001.310176996398</v>
      </c>
      <c r="E327" s="477">
        <v>28.539901682533799</v>
      </c>
    </row>
    <row r="328" spans="1:5" x14ac:dyDescent="0.25">
      <c r="A328" s="477" t="s">
        <v>226</v>
      </c>
      <c r="B328" s="477" t="s">
        <v>227</v>
      </c>
      <c r="C328" s="477" t="s">
        <v>16</v>
      </c>
      <c r="D328" s="477">
        <v>309149.61036832101</v>
      </c>
      <c r="E328" s="477">
        <v>5.8096215736598902</v>
      </c>
    </row>
    <row r="329" spans="1:5" x14ac:dyDescent="0.25">
      <c r="A329" s="477" t="s">
        <v>228</v>
      </c>
      <c r="B329" s="477" t="s">
        <v>229</v>
      </c>
      <c r="C329" s="477" t="s">
        <v>15</v>
      </c>
      <c r="D329" s="477">
        <v>129677.107085834</v>
      </c>
      <c r="E329" s="477">
        <v>12.170101980968001</v>
      </c>
    </row>
    <row r="330" spans="1:5" x14ac:dyDescent="0.25">
      <c r="A330" s="477" t="s">
        <v>228</v>
      </c>
      <c r="B330" s="477" t="s">
        <v>229</v>
      </c>
      <c r="C330" s="477" t="s">
        <v>16</v>
      </c>
      <c r="D330" s="477">
        <v>273903.33847969997</v>
      </c>
      <c r="E330" s="477">
        <v>5.1219111292360404</v>
      </c>
    </row>
    <row r="331" spans="1:5" x14ac:dyDescent="0.25">
      <c r="A331" s="477" t="s">
        <v>230</v>
      </c>
      <c r="B331" s="477" t="s">
        <v>231</v>
      </c>
      <c r="C331" s="477" t="s">
        <v>15</v>
      </c>
      <c r="D331" s="477">
        <v>108523.560555498</v>
      </c>
      <c r="E331" s="477">
        <v>15.9608472227743</v>
      </c>
    </row>
    <row r="332" spans="1:5" x14ac:dyDescent="0.25">
      <c r="A332" s="477" t="s">
        <v>230</v>
      </c>
      <c r="B332" s="477" t="s">
        <v>231</v>
      </c>
      <c r="C332" s="477" t="s">
        <v>16</v>
      </c>
      <c r="D332" s="477">
        <v>195484.876145808</v>
      </c>
      <c r="E332" s="477">
        <v>6.7410044890692804</v>
      </c>
    </row>
    <row r="333" spans="1:5" x14ac:dyDescent="0.25">
      <c r="A333" s="477" t="s">
        <v>232</v>
      </c>
      <c r="B333" s="477" t="s">
        <v>233</v>
      </c>
      <c r="C333" s="477" t="s">
        <v>15</v>
      </c>
      <c r="D333" s="477">
        <v>142543.809462907</v>
      </c>
      <c r="E333" s="477">
        <v>15.366625591824301</v>
      </c>
    </row>
    <row r="334" spans="1:5" x14ac:dyDescent="0.25">
      <c r="A334" s="477" t="s">
        <v>232</v>
      </c>
      <c r="B334" s="477" t="s">
        <v>233</v>
      </c>
      <c r="C334" s="477" t="s">
        <v>16</v>
      </c>
      <c r="D334" s="477">
        <v>240973.96581824301</v>
      </c>
      <c r="E334" s="477">
        <v>3.7454147027859102</v>
      </c>
    </row>
    <row r="335" spans="1:5" x14ac:dyDescent="0.25">
      <c r="A335" s="477" t="s">
        <v>234</v>
      </c>
      <c r="B335" s="477" t="s">
        <v>235</v>
      </c>
      <c r="C335" s="477" t="s">
        <v>15</v>
      </c>
      <c r="D335" s="477">
        <v>173214.270279319</v>
      </c>
      <c r="E335" s="477">
        <v>12.693198347424801</v>
      </c>
    </row>
    <row r="336" spans="1:5" x14ac:dyDescent="0.25">
      <c r="A336" s="477" t="s">
        <v>234</v>
      </c>
      <c r="B336" s="477" t="s">
        <v>235</v>
      </c>
      <c r="C336" s="477" t="s">
        <v>16</v>
      </c>
      <c r="D336" s="477">
        <v>295826.66131526203</v>
      </c>
      <c r="E336" s="477">
        <v>3.9002725363769</v>
      </c>
    </row>
    <row r="337" spans="1:5" x14ac:dyDescent="0.25">
      <c r="A337" s="477" t="s">
        <v>236</v>
      </c>
      <c r="B337" s="477" t="s">
        <v>237</v>
      </c>
      <c r="C337" s="477" t="s">
        <v>15</v>
      </c>
      <c r="D337" s="477">
        <v>207296.064641804</v>
      </c>
      <c r="E337" s="477">
        <v>14.1522501520723</v>
      </c>
    </row>
    <row r="338" spans="1:5" x14ac:dyDescent="0.25">
      <c r="A338" s="477" t="s">
        <v>236</v>
      </c>
      <c r="B338" s="477" t="s">
        <v>237</v>
      </c>
      <c r="C338" s="477" t="s">
        <v>16</v>
      </c>
      <c r="D338" s="477">
        <v>336868.46343085699</v>
      </c>
      <c r="E338" s="477">
        <v>4.4480144243536497</v>
      </c>
    </row>
    <row r="339" spans="1:5" x14ac:dyDescent="0.25">
      <c r="A339" s="477" t="s">
        <v>238</v>
      </c>
      <c r="B339" s="477" t="s">
        <v>239</v>
      </c>
      <c r="C339" s="477" t="s">
        <v>15</v>
      </c>
      <c r="D339" s="477">
        <v>226491.17271653199</v>
      </c>
      <c r="E339" s="477">
        <v>23.501664879258001</v>
      </c>
    </row>
    <row r="340" spans="1:5" x14ac:dyDescent="0.25">
      <c r="A340" s="477" t="s">
        <v>238</v>
      </c>
      <c r="B340" s="477" t="s">
        <v>239</v>
      </c>
      <c r="C340" s="477" t="s">
        <v>16</v>
      </c>
      <c r="D340" s="477">
        <v>398240.89173855301</v>
      </c>
      <c r="E340" s="477">
        <v>4.4769590951965501</v>
      </c>
    </row>
    <row r="341" spans="1:5" x14ac:dyDescent="0.25">
      <c r="A341" s="477" t="s">
        <v>240</v>
      </c>
      <c r="B341" s="477" t="s">
        <v>241</v>
      </c>
      <c r="C341" s="477" t="s">
        <v>15</v>
      </c>
      <c r="D341" s="477">
        <v>101359.557718457</v>
      </c>
      <c r="E341" s="477">
        <v>16.5490012739848</v>
      </c>
    </row>
    <row r="342" spans="1:5" x14ac:dyDescent="0.25">
      <c r="A342" s="477" t="s">
        <v>240</v>
      </c>
      <c r="B342" s="477" t="s">
        <v>241</v>
      </c>
      <c r="C342" s="477" t="s">
        <v>16</v>
      </c>
      <c r="D342" s="477">
        <v>325628.045006992</v>
      </c>
      <c r="E342" s="477">
        <v>5.8883955059583402</v>
      </c>
    </row>
    <row r="343" spans="1:5" x14ac:dyDescent="0.25">
      <c r="A343" s="477" t="s">
        <v>242</v>
      </c>
      <c r="B343" s="477" t="s">
        <v>243</v>
      </c>
      <c r="C343" s="477" t="s">
        <v>15</v>
      </c>
      <c r="D343" s="477">
        <v>87168.778014035299</v>
      </c>
      <c r="E343" s="477">
        <v>18.364086648771501</v>
      </c>
    </row>
    <row r="344" spans="1:5" x14ac:dyDescent="0.25">
      <c r="A344" s="477" t="s">
        <v>242</v>
      </c>
      <c r="B344" s="477" t="s">
        <v>243</v>
      </c>
      <c r="C344" s="477" t="s">
        <v>16</v>
      </c>
      <c r="D344" s="477">
        <v>214320.84036032899</v>
      </c>
      <c r="E344" s="477">
        <v>7.58573170343585</v>
      </c>
    </row>
    <row r="345" spans="1:5" x14ac:dyDescent="0.25">
      <c r="A345" s="477" t="s">
        <v>244</v>
      </c>
      <c r="B345" s="477" t="s">
        <v>245</v>
      </c>
      <c r="C345" s="477" t="s">
        <v>15</v>
      </c>
      <c r="D345" s="477">
        <v>120630.833516725</v>
      </c>
      <c r="E345" s="477">
        <v>16.4984291892271</v>
      </c>
    </row>
    <row r="346" spans="1:5" x14ac:dyDescent="0.25">
      <c r="A346" s="477" t="s">
        <v>244</v>
      </c>
      <c r="B346" s="477" t="s">
        <v>245</v>
      </c>
      <c r="C346" s="477" t="s">
        <v>16</v>
      </c>
      <c r="D346" s="477">
        <v>255802.03778024699</v>
      </c>
      <c r="E346" s="477">
        <v>10.7070892880093</v>
      </c>
    </row>
    <row r="347" spans="1:5" x14ac:dyDescent="0.25">
      <c r="A347" s="477" t="s">
        <v>246</v>
      </c>
      <c r="B347" s="477" t="s">
        <v>247</v>
      </c>
      <c r="C347" s="477" t="s">
        <v>15</v>
      </c>
      <c r="D347" s="477">
        <v>86681.982149598101</v>
      </c>
      <c r="E347" s="477">
        <v>19.270161579157602</v>
      </c>
    </row>
    <row r="348" spans="1:5" x14ac:dyDescent="0.25">
      <c r="A348" s="477" t="s">
        <v>246</v>
      </c>
      <c r="B348" s="477" t="s">
        <v>247</v>
      </c>
      <c r="C348" s="477" t="s">
        <v>16</v>
      </c>
      <c r="D348" s="477">
        <v>288281.40874793002</v>
      </c>
      <c r="E348" s="477">
        <v>6.0520924820534301</v>
      </c>
    </row>
    <row r="349" spans="1:5" x14ac:dyDescent="0.25">
      <c r="A349" s="477" t="s">
        <v>248</v>
      </c>
      <c r="B349" s="477" t="s">
        <v>249</v>
      </c>
      <c r="C349" s="477" t="s">
        <v>15</v>
      </c>
      <c r="D349" s="477">
        <v>156570.82784889499</v>
      </c>
      <c r="E349" s="477">
        <v>27.703930645014601</v>
      </c>
    </row>
    <row r="350" spans="1:5" x14ac:dyDescent="0.25">
      <c r="A350" s="477" t="s">
        <v>248</v>
      </c>
      <c r="B350" s="477" t="s">
        <v>249</v>
      </c>
      <c r="C350" s="477" t="s">
        <v>16</v>
      </c>
      <c r="D350" s="477">
        <v>402975.902554942</v>
      </c>
      <c r="E350" s="477">
        <v>4.6823063134426501</v>
      </c>
    </row>
    <row r="351" spans="1:5" x14ac:dyDescent="0.25">
      <c r="A351" s="477" t="s">
        <v>250</v>
      </c>
      <c r="B351" s="477" t="s">
        <v>251</v>
      </c>
      <c r="C351" s="477" t="s">
        <v>15</v>
      </c>
      <c r="D351" s="477">
        <v>259735.07815970399</v>
      </c>
      <c r="E351" s="477">
        <v>7.0446023332492302</v>
      </c>
    </row>
    <row r="352" spans="1:5" x14ac:dyDescent="0.25">
      <c r="A352" s="477" t="s">
        <v>250</v>
      </c>
      <c r="B352" s="477" t="s">
        <v>251</v>
      </c>
      <c r="C352" s="477" t="s">
        <v>16</v>
      </c>
      <c r="D352" s="477">
        <v>428663.87326052698</v>
      </c>
      <c r="E352" s="477">
        <v>3.82920210420493</v>
      </c>
    </row>
    <row r="353" spans="1:5" x14ac:dyDescent="0.25">
      <c r="A353" s="477" t="s">
        <v>252</v>
      </c>
      <c r="B353" s="477" t="s">
        <v>253</v>
      </c>
      <c r="C353" s="477" t="s">
        <v>15</v>
      </c>
      <c r="D353" s="477">
        <v>133004.46210646699</v>
      </c>
      <c r="E353" s="477">
        <v>16.9694090937498</v>
      </c>
    </row>
    <row r="354" spans="1:5" x14ac:dyDescent="0.25">
      <c r="A354" s="477" t="s">
        <v>252</v>
      </c>
      <c r="B354" s="477" t="s">
        <v>253</v>
      </c>
      <c r="C354" s="477" t="s">
        <v>16</v>
      </c>
      <c r="D354" s="477">
        <v>250746.06513033799</v>
      </c>
      <c r="E354" s="477">
        <v>8.0505520576822196</v>
      </c>
    </row>
    <row r="355" spans="1:5" x14ac:dyDescent="0.25">
      <c r="A355" s="477" t="s">
        <v>254</v>
      </c>
      <c r="B355" s="477" t="s">
        <v>255</v>
      </c>
      <c r="C355" s="477" t="s">
        <v>15</v>
      </c>
      <c r="D355" s="477">
        <v>286958.11311942397</v>
      </c>
      <c r="E355" s="477">
        <v>6.1105168649757999</v>
      </c>
    </row>
    <row r="356" spans="1:5" x14ac:dyDescent="0.25">
      <c r="A356" s="477" t="s">
        <v>254</v>
      </c>
      <c r="B356" s="477" t="s">
        <v>255</v>
      </c>
      <c r="C356" s="477" t="s">
        <v>16</v>
      </c>
      <c r="D356" s="477">
        <v>568778.729574378</v>
      </c>
      <c r="E356" s="477">
        <v>4.1819925381242404</v>
      </c>
    </row>
    <row r="357" spans="1:5" x14ac:dyDescent="0.25">
      <c r="A357" s="477" t="s">
        <v>258</v>
      </c>
      <c r="B357" s="477" t="s">
        <v>259</v>
      </c>
      <c r="C357" s="477" t="s">
        <v>15</v>
      </c>
      <c r="D357" s="477">
        <v>150383.26835610799</v>
      </c>
      <c r="E357" s="477">
        <v>53.916983778915601</v>
      </c>
    </row>
    <row r="358" spans="1:5" x14ac:dyDescent="0.25">
      <c r="A358" s="477" t="s">
        <v>258</v>
      </c>
      <c r="B358" s="477" t="s">
        <v>259</v>
      </c>
      <c r="C358" s="477" t="s">
        <v>16</v>
      </c>
      <c r="D358" s="477">
        <v>543564.93583323003</v>
      </c>
      <c r="E358" s="477">
        <v>5.0625276076805701</v>
      </c>
    </row>
    <row r="359" spans="1:5" x14ac:dyDescent="0.25">
      <c r="A359" s="477" t="s">
        <v>262</v>
      </c>
      <c r="B359" s="477" t="s">
        <v>263</v>
      </c>
      <c r="C359" s="477" t="s">
        <v>15</v>
      </c>
      <c r="D359" s="477">
        <v>92375.666878704695</v>
      </c>
      <c r="E359" s="477">
        <v>36.052580716462899</v>
      </c>
    </row>
    <row r="360" spans="1:5" x14ac:dyDescent="0.25">
      <c r="A360" s="477" t="s">
        <v>262</v>
      </c>
      <c r="B360" s="477" t="s">
        <v>263</v>
      </c>
      <c r="C360" s="477" t="s">
        <v>16</v>
      </c>
      <c r="D360" s="477">
        <v>598120.57184930705</v>
      </c>
      <c r="E360" s="477">
        <v>3.2706678937397</v>
      </c>
    </row>
    <row r="361" spans="1:5" x14ac:dyDescent="0.25">
      <c r="A361" s="477" t="s">
        <v>264</v>
      </c>
      <c r="B361" s="477" t="s">
        <v>265</v>
      </c>
      <c r="C361" s="477" t="s">
        <v>15</v>
      </c>
      <c r="D361" s="477">
        <v>700818.192308155</v>
      </c>
      <c r="E361" s="477">
        <v>65.011332557402199</v>
      </c>
    </row>
    <row r="362" spans="1:5" x14ac:dyDescent="0.25">
      <c r="A362" s="477" t="s">
        <v>264</v>
      </c>
      <c r="B362" s="477" t="s">
        <v>265</v>
      </c>
      <c r="C362" s="477" t="s">
        <v>16</v>
      </c>
      <c r="D362" s="477">
        <v>432017.11661447701</v>
      </c>
      <c r="E362" s="477">
        <v>5.1647976596766902</v>
      </c>
    </row>
    <row r="363" spans="1:5" x14ac:dyDescent="0.25">
      <c r="A363" s="477" t="s">
        <v>266</v>
      </c>
      <c r="B363" s="477" t="s">
        <v>267</v>
      </c>
      <c r="C363" s="477" t="s">
        <v>15</v>
      </c>
      <c r="D363" s="477">
        <v>229001.163099659</v>
      </c>
      <c r="E363" s="477">
        <v>32.545918526027798</v>
      </c>
    </row>
    <row r="364" spans="1:5" x14ac:dyDescent="0.25">
      <c r="A364" s="477" t="s">
        <v>266</v>
      </c>
      <c r="B364" s="477" t="s">
        <v>267</v>
      </c>
      <c r="C364" s="477" t="s">
        <v>16</v>
      </c>
      <c r="D364" s="477">
        <v>455339.837230818</v>
      </c>
      <c r="E364" s="477">
        <v>5.1275311807282398</v>
      </c>
    </row>
    <row r="365" spans="1:5" x14ac:dyDescent="0.25">
      <c r="A365" s="477" t="s">
        <v>270</v>
      </c>
      <c r="B365" s="477" t="s">
        <v>271</v>
      </c>
      <c r="C365" s="477" t="s">
        <v>15</v>
      </c>
      <c r="D365" s="477">
        <v>321892.85091190302</v>
      </c>
      <c r="E365" s="477">
        <v>61.848912029287803</v>
      </c>
    </row>
    <row r="366" spans="1:5" x14ac:dyDescent="0.25">
      <c r="A366" s="477" t="s">
        <v>270</v>
      </c>
      <c r="B366" s="477" t="s">
        <v>271</v>
      </c>
      <c r="C366" s="477" t="s">
        <v>16</v>
      </c>
      <c r="D366" s="477">
        <v>615623.072427987</v>
      </c>
      <c r="E366" s="477">
        <v>6.70474419734912</v>
      </c>
    </row>
    <row r="367" spans="1:5" x14ac:dyDescent="0.25">
      <c r="A367" s="477" t="s">
        <v>272</v>
      </c>
      <c r="B367" s="477" t="s">
        <v>273</v>
      </c>
      <c r="C367" s="477" t="s">
        <v>15</v>
      </c>
      <c r="D367" s="477">
        <v>328013.45195300702</v>
      </c>
      <c r="E367" s="477">
        <v>36.541520893660497</v>
      </c>
    </row>
    <row r="368" spans="1:5" x14ac:dyDescent="0.25">
      <c r="A368" s="477" t="s">
        <v>272</v>
      </c>
      <c r="B368" s="477" t="s">
        <v>273</v>
      </c>
      <c r="C368" s="477" t="s">
        <v>16</v>
      </c>
      <c r="D368" s="477">
        <v>582296.833673371</v>
      </c>
      <c r="E368" s="477">
        <v>5.8095512535572604</v>
      </c>
    </row>
    <row r="369" spans="1:5" x14ac:dyDescent="0.25">
      <c r="A369" s="477" t="s">
        <v>274</v>
      </c>
      <c r="B369" s="477" t="s">
        <v>275</v>
      </c>
      <c r="C369" s="477" t="s">
        <v>15</v>
      </c>
      <c r="D369" s="477">
        <v>165426.264791961</v>
      </c>
      <c r="E369" s="477">
        <v>45.472223533022202</v>
      </c>
    </row>
    <row r="370" spans="1:5" x14ac:dyDescent="0.25">
      <c r="A370" s="477" t="s">
        <v>274</v>
      </c>
      <c r="B370" s="477" t="s">
        <v>275</v>
      </c>
      <c r="C370" s="477" t="s">
        <v>16</v>
      </c>
      <c r="D370" s="477">
        <v>416371.23220881401</v>
      </c>
      <c r="E370" s="477">
        <v>4.4115881660396097</v>
      </c>
    </row>
    <row r="371" spans="1:5" x14ac:dyDescent="0.25">
      <c r="A371" s="477" t="s">
        <v>276</v>
      </c>
      <c r="B371" s="477" t="s">
        <v>277</v>
      </c>
      <c r="C371" s="477" t="s">
        <v>15</v>
      </c>
      <c r="D371" s="477">
        <v>248937.59782276701</v>
      </c>
      <c r="E371" s="477">
        <v>27.273002076383101</v>
      </c>
    </row>
    <row r="372" spans="1:5" x14ac:dyDescent="0.25">
      <c r="A372" s="477" t="s">
        <v>276</v>
      </c>
      <c r="B372" s="477" t="s">
        <v>277</v>
      </c>
      <c r="C372" s="477" t="s">
        <v>16</v>
      </c>
      <c r="D372" s="477">
        <v>542639.05706899497</v>
      </c>
      <c r="E372" s="477">
        <v>4.2002401411448904</v>
      </c>
    </row>
    <row r="373" spans="1:5" x14ac:dyDescent="0.25">
      <c r="A373" s="477" t="s">
        <v>278</v>
      </c>
      <c r="B373" s="477" t="s">
        <v>279</v>
      </c>
      <c r="C373" s="477" t="s">
        <v>15</v>
      </c>
      <c r="D373" s="477">
        <v>161703.87956112099</v>
      </c>
      <c r="E373" s="477">
        <v>13.621214030743699</v>
      </c>
    </row>
    <row r="374" spans="1:5" x14ac:dyDescent="0.25">
      <c r="A374" s="477" t="s">
        <v>278</v>
      </c>
      <c r="B374" s="477" t="s">
        <v>279</v>
      </c>
      <c r="C374" s="477" t="s">
        <v>16</v>
      </c>
      <c r="D374" s="477">
        <v>295951.86125947599</v>
      </c>
      <c r="E374" s="477">
        <v>5.3929262432403098</v>
      </c>
    </row>
    <row r="375" spans="1:5" x14ac:dyDescent="0.25">
      <c r="A375" s="477" t="s">
        <v>280</v>
      </c>
      <c r="B375" s="477" t="s">
        <v>281</v>
      </c>
      <c r="C375" s="477" t="s">
        <v>15</v>
      </c>
      <c r="D375" s="477">
        <v>210789.52604084599</v>
      </c>
      <c r="E375" s="477">
        <v>30.918535066372801</v>
      </c>
    </row>
    <row r="376" spans="1:5" x14ac:dyDescent="0.25">
      <c r="A376" s="477" t="s">
        <v>280</v>
      </c>
      <c r="B376" s="477" t="s">
        <v>281</v>
      </c>
      <c r="C376" s="477" t="s">
        <v>16</v>
      </c>
      <c r="D376" s="477">
        <v>465202.83264586102</v>
      </c>
      <c r="E376" s="477">
        <v>4.3282753626136898</v>
      </c>
    </row>
    <row r="377" spans="1:5" x14ac:dyDescent="0.25">
      <c r="A377" s="477" t="s">
        <v>282</v>
      </c>
      <c r="B377" s="477" t="s">
        <v>283</v>
      </c>
      <c r="C377" s="477" t="s">
        <v>15</v>
      </c>
      <c r="D377" s="477">
        <v>228132.010347262</v>
      </c>
      <c r="E377" s="477">
        <v>18.515814645767499</v>
      </c>
    </row>
    <row r="378" spans="1:5" x14ac:dyDescent="0.25">
      <c r="A378" s="477" t="s">
        <v>282</v>
      </c>
      <c r="B378" s="477" t="s">
        <v>283</v>
      </c>
      <c r="C378" s="477" t="s">
        <v>16</v>
      </c>
      <c r="D378" s="477">
        <v>219780.54233066301</v>
      </c>
      <c r="E378" s="477">
        <v>4.2231553673969602</v>
      </c>
    </row>
    <row r="379" spans="1:5" x14ac:dyDescent="0.25">
      <c r="A379" s="477" t="s">
        <v>284</v>
      </c>
      <c r="B379" s="477" t="s">
        <v>285</v>
      </c>
      <c r="C379" s="477" t="s">
        <v>15</v>
      </c>
      <c r="D379" s="477">
        <v>162113.13955984401</v>
      </c>
      <c r="E379" s="477">
        <v>11.4921391059342</v>
      </c>
    </row>
    <row r="380" spans="1:5" x14ac:dyDescent="0.25">
      <c r="A380" s="477" t="s">
        <v>284</v>
      </c>
      <c r="B380" s="477" t="s">
        <v>285</v>
      </c>
      <c r="C380" s="477" t="s">
        <v>16</v>
      </c>
      <c r="D380" s="477">
        <v>266098.45520514197</v>
      </c>
      <c r="E380" s="477">
        <v>6.8967966609570404</v>
      </c>
    </row>
    <row r="381" spans="1:5" x14ac:dyDescent="0.25">
      <c r="A381" s="477" t="s">
        <v>286</v>
      </c>
      <c r="B381" s="477" t="s">
        <v>287</v>
      </c>
      <c r="C381" s="477" t="s">
        <v>15</v>
      </c>
      <c r="D381" s="477">
        <v>132838.52184671399</v>
      </c>
      <c r="E381" s="477">
        <v>45.836056315193701</v>
      </c>
    </row>
    <row r="382" spans="1:5" x14ac:dyDescent="0.25">
      <c r="A382" s="477" t="s">
        <v>286</v>
      </c>
      <c r="B382" s="477" t="s">
        <v>287</v>
      </c>
      <c r="C382" s="477" t="s">
        <v>16</v>
      </c>
      <c r="D382" s="477">
        <v>503465.07949819398</v>
      </c>
      <c r="E382" s="477">
        <v>6.3817895617170901</v>
      </c>
    </row>
    <row r="383" spans="1:5" x14ac:dyDescent="0.25">
      <c r="A383" s="477" t="s">
        <v>288</v>
      </c>
      <c r="B383" s="477" t="s">
        <v>289</v>
      </c>
      <c r="C383" s="477" t="s">
        <v>15</v>
      </c>
      <c r="D383" s="477">
        <v>163126.09056454001</v>
      </c>
      <c r="E383" s="477">
        <v>30.778481864445698</v>
      </c>
    </row>
    <row r="384" spans="1:5" x14ac:dyDescent="0.25">
      <c r="A384" s="477" t="s">
        <v>288</v>
      </c>
      <c r="B384" s="477" t="s">
        <v>289</v>
      </c>
      <c r="C384" s="477" t="s">
        <v>16</v>
      </c>
      <c r="D384" s="477">
        <v>416945.66423256102</v>
      </c>
      <c r="E384" s="477">
        <v>4.7731890880123302</v>
      </c>
    </row>
    <row r="385" spans="1:5" x14ac:dyDescent="0.25">
      <c r="A385" s="477" t="s">
        <v>290</v>
      </c>
      <c r="B385" s="477" t="s">
        <v>291</v>
      </c>
      <c r="C385" s="477" t="s">
        <v>15</v>
      </c>
      <c r="D385" s="477">
        <v>287626.40428728901</v>
      </c>
      <c r="E385" s="477">
        <v>14.3971355965984</v>
      </c>
    </row>
    <row r="386" spans="1:5" x14ac:dyDescent="0.25">
      <c r="A386" s="477" t="s">
        <v>290</v>
      </c>
      <c r="B386" s="477" t="s">
        <v>291</v>
      </c>
      <c r="C386" s="477" t="s">
        <v>16</v>
      </c>
      <c r="D386" s="477">
        <v>363409.362184592</v>
      </c>
      <c r="E386" s="477">
        <v>4.2604501827820096</v>
      </c>
    </row>
    <row r="387" spans="1:5" x14ac:dyDescent="0.25">
      <c r="A387" s="477" t="s">
        <v>292</v>
      </c>
      <c r="B387" s="477" t="s">
        <v>293</v>
      </c>
      <c r="C387" s="477" t="s">
        <v>15</v>
      </c>
      <c r="D387" s="477">
        <v>228591.05948176901</v>
      </c>
      <c r="E387" s="477">
        <v>54.461536538570002</v>
      </c>
    </row>
    <row r="388" spans="1:5" x14ac:dyDescent="0.25">
      <c r="A388" s="477" t="s">
        <v>292</v>
      </c>
      <c r="B388" s="477" t="s">
        <v>293</v>
      </c>
      <c r="C388" s="477" t="s">
        <v>16</v>
      </c>
      <c r="D388" s="477">
        <v>522230.395952355</v>
      </c>
      <c r="E388" s="477">
        <v>5.6611433549756702</v>
      </c>
    </row>
    <row r="389" spans="1:5" x14ac:dyDescent="0.25">
      <c r="A389" s="477" t="s">
        <v>294</v>
      </c>
      <c r="B389" s="477" t="s">
        <v>295</v>
      </c>
      <c r="C389" s="477" t="s">
        <v>15</v>
      </c>
      <c r="D389" s="477">
        <v>625993.77247437497</v>
      </c>
      <c r="E389" s="477">
        <v>33.4099148075343</v>
      </c>
    </row>
    <row r="390" spans="1:5" x14ac:dyDescent="0.25">
      <c r="A390" s="477" t="s">
        <v>294</v>
      </c>
      <c r="B390" s="477" t="s">
        <v>295</v>
      </c>
      <c r="C390" s="477" t="s">
        <v>16</v>
      </c>
      <c r="D390" s="477">
        <v>746918.81237710197</v>
      </c>
      <c r="E390" s="477">
        <v>4.4756432603557101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1105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478" t="s">
        <v>26</v>
      </c>
      <c r="B401" s="478" t="s">
        <v>27</v>
      </c>
      <c r="C401" s="478" t="s">
        <v>15</v>
      </c>
      <c r="D401" s="478">
        <v>158208.192219847</v>
      </c>
      <c r="E401" s="478">
        <v>17.747215438680801</v>
      </c>
    </row>
    <row r="402" spans="1:5" x14ac:dyDescent="0.25">
      <c r="A402" s="478" t="s">
        <v>26</v>
      </c>
      <c r="B402" s="478" t="s">
        <v>27</v>
      </c>
      <c r="C402" s="478" t="s">
        <v>16</v>
      </c>
      <c r="D402" s="478">
        <v>309354.07596947299</v>
      </c>
      <c r="E402" s="478">
        <v>7.5141982082171603</v>
      </c>
    </row>
    <row r="403" spans="1:5" x14ac:dyDescent="0.25">
      <c r="A403" s="478" t="s">
        <v>28</v>
      </c>
      <c r="B403" s="478" t="s">
        <v>29</v>
      </c>
      <c r="C403" s="478" t="s">
        <v>15</v>
      </c>
      <c r="D403" s="478">
        <v>195599.249582018</v>
      </c>
      <c r="E403" s="478">
        <v>21.560134105790599</v>
      </c>
    </row>
    <row r="404" spans="1:5" x14ac:dyDescent="0.25">
      <c r="A404" s="478" t="s">
        <v>28</v>
      </c>
      <c r="B404" s="478" t="s">
        <v>29</v>
      </c>
      <c r="C404" s="478" t="s">
        <v>16</v>
      </c>
      <c r="D404" s="478">
        <v>325457.42932543502</v>
      </c>
      <c r="E404" s="478">
        <v>7.80442175287462</v>
      </c>
    </row>
    <row r="405" spans="1:5" x14ac:dyDescent="0.25">
      <c r="A405" s="478" t="s">
        <v>30</v>
      </c>
      <c r="B405" s="478" t="s">
        <v>31</v>
      </c>
      <c r="C405" s="478" t="s">
        <v>15</v>
      </c>
      <c r="D405" s="478">
        <v>128019.50332446799</v>
      </c>
      <c r="E405" s="478">
        <v>14.336019860979</v>
      </c>
    </row>
    <row r="406" spans="1:5" x14ac:dyDescent="0.25">
      <c r="A406" s="478" t="s">
        <v>30</v>
      </c>
      <c r="B406" s="478" t="s">
        <v>31</v>
      </c>
      <c r="C406" s="478" t="s">
        <v>16</v>
      </c>
      <c r="D406" s="478">
        <v>205965.39744332401</v>
      </c>
      <c r="E406" s="478">
        <v>5.5346729300652502</v>
      </c>
    </row>
    <row r="407" spans="1:5" x14ac:dyDescent="0.25">
      <c r="A407" s="478" t="s">
        <v>32</v>
      </c>
      <c r="B407" s="478" t="s">
        <v>33</v>
      </c>
      <c r="C407" s="478" t="s">
        <v>15</v>
      </c>
      <c r="D407" s="478">
        <v>118979.07556612699</v>
      </c>
      <c r="E407" s="478">
        <v>25.743092028509601</v>
      </c>
    </row>
    <row r="408" spans="1:5" x14ac:dyDescent="0.25">
      <c r="A408" s="478" t="s">
        <v>32</v>
      </c>
      <c r="B408" s="478" t="s">
        <v>33</v>
      </c>
      <c r="C408" s="478" t="s">
        <v>16</v>
      </c>
      <c r="D408" s="478">
        <v>357153.13323153497</v>
      </c>
      <c r="E408" s="478">
        <v>8.1397247475060706</v>
      </c>
    </row>
    <row r="409" spans="1:5" x14ac:dyDescent="0.25">
      <c r="A409" s="478" t="s">
        <v>34</v>
      </c>
      <c r="B409" s="478" t="s">
        <v>35</v>
      </c>
      <c r="C409" s="478" t="s">
        <v>15</v>
      </c>
      <c r="D409" s="478">
        <v>98728.879798838199</v>
      </c>
      <c r="E409" s="478">
        <v>10.0286512830922</v>
      </c>
    </row>
    <row r="410" spans="1:5" x14ac:dyDescent="0.25">
      <c r="A410" s="478" t="s">
        <v>34</v>
      </c>
      <c r="B410" s="478" t="s">
        <v>35</v>
      </c>
      <c r="C410" s="478" t="s">
        <v>16</v>
      </c>
      <c r="D410" s="478">
        <v>246787.189597825</v>
      </c>
      <c r="E410" s="478">
        <v>17.092077358138301</v>
      </c>
    </row>
    <row r="411" spans="1:5" x14ac:dyDescent="0.25">
      <c r="A411" s="478" t="s">
        <v>36</v>
      </c>
      <c r="B411" s="478" t="s">
        <v>37</v>
      </c>
      <c r="C411" s="478" t="s">
        <v>15</v>
      </c>
      <c r="D411" s="478">
        <v>109485.501212281</v>
      </c>
      <c r="E411" s="478">
        <v>16.515407792367899</v>
      </c>
    </row>
    <row r="412" spans="1:5" x14ac:dyDescent="0.25">
      <c r="A412" s="478" t="s">
        <v>36</v>
      </c>
      <c r="B412" s="478" t="s">
        <v>37</v>
      </c>
      <c r="C412" s="478" t="s">
        <v>16</v>
      </c>
      <c r="D412" s="478">
        <v>177376.36430889601</v>
      </c>
      <c r="E412" s="478">
        <v>6.6512958728409801</v>
      </c>
    </row>
    <row r="413" spans="1:5" x14ac:dyDescent="0.25">
      <c r="A413" s="478" t="s">
        <v>38</v>
      </c>
      <c r="B413" s="478" t="s">
        <v>39</v>
      </c>
      <c r="C413" s="478" t="s">
        <v>15</v>
      </c>
      <c r="D413" s="478">
        <v>117778.04551563</v>
      </c>
      <c r="E413" s="478">
        <v>22.368233198953899</v>
      </c>
    </row>
    <row r="414" spans="1:5" x14ac:dyDescent="0.25">
      <c r="A414" s="478" t="s">
        <v>38</v>
      </c>
      <c r="B414" s="478" t="s">
        <v>39</v>
      </c>
      <c r="C414" s="478" t="s">
        <v>16</v>
      </c>
      <c r="D414" s="478">
        <v>410907.45571625099</v>
      </c>
      <c r="E414" s="478">
        <v>12.035111230720499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1106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1107</v>
      </c>
    </row>
    <row r="12" spans="1:5" x14ac:dyDescent="0.25">
      <c r="A12" s="3" t="s">
        <v>6</v>
      </c>
    </row>
    <row r="13" spans="1:5" x14ac:dyDescent="0.25">
      <c r="A13" s="3" t="s">
        <v>571</v>
      </c>
    </row>
    <row r="15" spans="1:5" ht="17.25" x14ac:dyDescent="0.3">
      <c r="A15" s="4" t="s">
        <v>1108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79" t="s">
        <v>13</v>
      </c>
      <c r="B17" s="479" t="s">
        <v>14</v>
      </c>
      <c r="C17" s="479" t="s">
        <v>15</v>
      </c>
      <c r="D17" s="479">
        <v>3526.2973871352801</v>
      </c>
      <c r="E17" s="479">
        <v>15.5780354271244</v>
      </c>
    </row>
    <row r="18" spans="1:5" x14ac:dyDescent="0.25">
      <c r="A18" s="479" t="s">
        <v>13</v>
      </c>
      <c r="B18" s="479" t="s">
        <v>14</v>
      </c>
      <c r="C18" s="479" t="s">
        <v>16</v>
      </c>
      <c r="D18" s="479">
        <v>35807.446699004497</v>
      </c>
      <c r="E18" s="479">
        <v>2.6727903454956499</v>
      </c>
    </row>
    <row r="19" spans="1:5" x14ac:dyDescent="0.25">
      <c r="A19" s="479" t="s">
        <v>13</v>
      </c>
      <c r="B19" s="479" t="s">
        <v>18</v>
      </c>
      <c r="C19" s="479" t="s">
        <v>15</v>
      </c>
      <c r="D19" s="479">
        <v>3526.2973871352801</v>
      </c>
      <c r="E19" s="479">
        <v>15.5780354271244</v>
      </c>
    </row>
    <row r="20" spans="1:5" x14ac:dyDescent="0.25">
      <c r="A20" s="479" t="s">
        <v>13</v>
      </c>
      <c r="B20" s="479" t="s">
        <v>18</v>
      </c>
      <c r="C20" s="479" t="s">
        <v>16</v>
      </c>
      <c r="D20" s="479">
        <v>35807.446699004497</v>
      </c>
      <c r="E20" s="479">
        <v>2.6727903454956499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1109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80" t="s">
        <v>13</v>
      </c>
      <c r="B31" s="480" t="s">
        <v>14</v>
      </c>
      <c r="C31" s="480" t="s">
        <v>15</v>
      </c>
      <c r="D31" s="480">
        <v>3526.2973871352801</v>
      </c>
      <c r="E31" s="480">
        <v>15.5780354271244</v>
      </c>
    </row>
    <row r="32" spans="1:5" x14ac:dyDescent="0.25">
      <c r="A32" s="480" t="s">
        <v>13</v>
      </c>
      <c r="B32" s="480" t="s">
        <v>14</v>
      </c>
      <c r="C32" s="480" t="s">
        <v>16</v>
      </c>
      <c r="D32" s="480">
        <v>35807.446699004497</v>
      </c>
      <c r="E32" s="480">
        <v>2.6727903454956499</v>
      </c>
    </row>
    <row r="33" spans="1:5" x14ac:dyDescent="0.25">
      <c r="A33" s="480" t="s">
        <v>26</v>
      </c>
      <c r="B33" s="480" t="s">
        <v>27</v>
      </c>
      <c r="C33" s="480" t="s">
        <v>15</v>
      </c>
      <c r="D33" s="480">
        <v>1106.4229523379299</v>
      </c>
      <c r="E33" s="480">
        <v>85.665108384013095</v>
      </c>
    </row>
    <row r="34" spans="1:5" x14ac:dyDescent="0.25">
      <c r="A34" s="480" t="s">
        <v>26</v>
      </c>
      <c r="B34" s="480" t="s">
        <v>27</v>
      </c>
      <c r="C34" s="480" t="s">
        <v>16</v>
      </c>
      <c r="D34" s="480">
        <v>28549.418702221199</v>
      </c>
      <c r="E34" s="480">
        <v>24.376504960950101</v>
      </c>
    </row>
    <row r="35" spans="1:5" x14ac:dyDescent="0.25">
      <c r="A35" s="480" t="s">
        <v>28</v>
      </c>
      <c r="B35" s="480" t="s">
        <v>29</v>
      </c>
      <c r="C35" s="480" t="s">
        <v>15</v>
      </c>
      <c r="D35" s="480">
        <v>13836.923668491299</v>
      </c>
      <c r="E35" s="480">
        <v>58.0651603686036</v>
      </c>
    </row>
    <row r="36" spans="1:5" x14ac:dyDescent="0.25">
      <c r="A36" s="480" t="s">
        <v>28</v>
      </c>
      <c r="B36" s="480" t="s">
        <v>29</v>
      </c>
      <c r="C36" s="480" t="s">
        <v>16</v>
      </c>
      <c r="D36" s="480">
        <v>29490.850290105998</v>
      </c>
      <c r="E36" s="480">
        <v>16.679803228340798</v>
      </c>
    </row>
    <row r="37" spans="1:5" x14ac:dyDescent="0.25">
      <c r="A37" s="480" t="s">
        <v>30</v>
      </c>
      <c r="B37" s="480" t="s">
        <v>31</v>
      </c>
      <c r="C37" s="480" t="s">
        <v>15</v>
      </c>
      <c r="D37" s="480">
        <v>3796.5995068218599</v>
      </c>
      <c r="E37" s="480">
        <v>98.241802101541097</v>
      </c>
    </row>
    <row r="38" spans="1:5" x14ac:dyDescent="0.25">
      <c r="A38" s="480" t="s">
        <v>30</v>
      </c>
      <c r="B38" s="480" t="s">
        <v>31</v>
      </c>
      <c r="C38" s="480" t="s">
        <v>16</v>
      </c>
      <c r="D38" s="480">
        <v>11405.9877231674</v>
      </c>
      <c r="E38" s="480">
        <v>15.9041603718328</v>
      </c>
    </row>
    <row r="39" spans="1:5" x14ac:dyDescent="0.25">
      <c r="A39" s="480" t="s">
        <v>32</v>
      </c>
      <c r="B39" s="480" t="s">
        <v>33</v>
      </c>
      <c r="C39" s="480" t="s">
        <v>15</v>
      </c>
      <c r="D39" s="480">
        <v>586.00791399047296</v>
      </c>
      <c r="E39" s="480">
        <v>59.383317806319802</v>
      </c>
    </row>
    <row r="40" spans="1:5" x14ac:dyDescent="0.25">
      <c r="A40" s="480" t="s">
        <v>32</v>
      </c>
      <c r="B40" s="480" t="s">
        <v>33</v>
      </c>
      <c r="C40" s="480" t="s">
        <v>16</v>
      </c>
      <c r="D40" s="480">
        <v>13412.9262113352</v>
      </c>
      <c r="E40" s="480">
        <v>32.581307323666202</v>
      </c>
    </row>
    <row r="41" spans="1:5" x14ac:dyDescent="0.25">
      <c r="A41" s="480" t="s">
        <v>34</v>
      </c>
      <c r="B41" s="480" t="s">
        <v>35</v>
      </c>
      <c r="C41" s="480" t="s">
        <v>15</v>
      </c>
      <c r="D41" s="480">
        <v>154.91944484642201</v>
      </c>
      <c r="E41" s="480">
        <v>82.230576194739797</v>
      </c>
    </row>
    <row r="42" spans="1:5" x14ac:dyDescent="0.25">
      <c r="A42" s="480" t="s">
        <v>34</v>
      </c>
      <c r="B42" s="480" t="s">
        <v>35</v>
      </c>
      <c r="C42" s="480" t="s">
        <v>16</v>
      </c>
      <c r="D42" s="480">
        <v>22831.148342274199</v>
      </c>
      <c r="E42" s="480">
        <v>63.394585126136903</v>
      </c>
    </row>
    <row r="43" spans="1:5" x14ac:dyDescent="0.25">
      <c r="A43" s="480" t="s">
        <v>36</v>
      </c>
      <c r="B43" s="480" t="s">
        <v>37</v>
      </c>
      <c r="C43" s="480" t="s">
        <v>15</v>
      </c>
      <c r="D43" s="480">
        <v>1690.1751117308199</v>
      </c>
      <c r="E43" s="480">
        <v>73.334862302670999</v>
      </c>
    </row>
    <row r="44" spans="1:5" x14ac:dyDescent="0.25">
      <c r="A44" s="480" t="s">
        <v>36</v>
      </c>
      <c r="B44" s="480" t="s">
        <v>37</v>
      </c>
      <c r="C44" s="480" t="s">
        <v>16</v>
      </c>
      <c r="D44" s="480">
        <v>10063.2196751344</v>
      </c>
      <c r="E44" s="480">
        <v>17.179206164551999</v>
      </c>
    </row>
    <row r="45" spans="1:5" x14ac:dyDescent="0.25">
      <c r="A45" s="480" t="s">
        <v>38</v>
      </c>
      <c r="B45" s="480" t="s">
        <v>39</v>
      </c>
      <c r="C45" s="480" t="s">
        <v>15</v>
      </c>
      <c r="D45" s="480">
        <v>767.64717077365106</v>
      </c>
      <c r="E45" s="480">
        <v>99.920330988706894</v>
      </c>
    </row>
    <row r="46" spans="1:5" x14ac:dyDescent="0.25">
      <c r="A46" s="480" t="s">
        <v>38</v>
      </c>
      <c r="B46" s="480" t="s">
        <v>39</v>
      </c>
      <c r="C46" s="480" t="s">
        <v>16</v>
      </c>
      <c r="D46" s="480">
        <v>19770.190246537099</v>
      </c>
      <c r="E46" s="480">
        <v>24.605402544252701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1110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81" t="s">
        <v>13</v>
      </c>
      <c r="B57" s="481" t="s">
        <v>14</v>
      </c>
      <c r="C57" s="481" t="s">
        <v>15</v>
      </c>
      <c r="D57" s="481">
        <v>3526.2973871352801</v>
      </c>
      <c r="E57" s="481">
        <v>15.5780354271244</v>
      </c>
    </row>
    <row r="58" spans="1:5" x14ac:dyDescent="0.25">
      <c r="A58" s="481" t="s">
        <v>13</v>
      </c>
      <c r="B58" s="481" t="s">
        <v>14</v>
      </c>
      <c r="C58" s="481" t="s">
        <v>16</v>
      </c>
      <c r="D58" s="481">
        <v>35807.446699004497</v>
      </c>
      <c r="E58" s="481">
        <v>2.6727903454956499</v>
      </c>
    </row>
    <row r="59" spans="1:5" x14ac:dyDescent="0.25">
      <c r="A59" s="481" t="s">
        <v>41</v>
      </c>
      <c r="B59" s="481" t="s">
        <v>42</v>
      </c>
      <c r="C59" s="481" t="s">
        <v>15</v>
      </c>
      <c r="D59" s="481">
        <v>0</v>
      </c>
      <c r="E59" s="481" t="e">
        <v>#NUM!</v>
      </c>
    </row>
    <row r="60" spans="1:5" x14ac:dyDescent="0.25">
      <c r="A60" s="481" t="s">
        <v>41</v>
      </c>
      <c r="B60" s="481" t="s">
        <v>42</v>
      </c>
      <c r="C60" s="481" t="s">
        <v>16</v>
      </c>
      <c r="D60" s="481">
        <v>4282.3248275816804</v>
      </c>
      <c r="E60" s="481">
        <v>24.365152440573802</v>
      </c>
    </row>
    <row r="61" spans="1:5" x14ac:dyDescent="0.25">
      <c r="A61" s="481" t="s">
        <v>43</v>
      </c>
      <c r="B61" s="481" t="s">
        <v>44</v>
      </c>
      <c r="C61" s="481" t="s">
        <v>15</v>
      </c>
      <c r="D61" s="481">
        <v>4091.0071459331298</v>
      </c>
      <c r="E61" s="481">
        <v>92.575641764390895</v>
      </c>
    </row>
    <row r="62" spans="1:5" x14ac:dyDescent="0.25">
      <c r="A62" s="481" t="s">
        <v>43</v>
      </c>
      <c r="B62" s="481" t="s">
        <v>44</v>
      </c>
      <c r="C62" s="481" t="s">
        <v>16</v>
      </c>
      <c r="D62" s="481">
        <v>30278.186558453301</v>
      </c>
      <c r="E62" s="481">
        <v>18.466771525745301</v>
      </c>
    </row>
    <row r="63" spans="1:5" x14ac:dyDescent="0.25">
      <c r="A63" s="481" t="s">
        <v>26</v>
      </c>
      <c r="B63" s="481" t="s">
        <v>27</v>
      </c>
      <c r="C63" s="481" t="s">
        <v>15</v>
      </c>
      <c r="D63" s="481">
        <v>1296.9912294563401</v>
      </c>
      <c r="E63" s="481">
        <v>101.185296199908</v>
      </c>
    </row>
    <row r="64" spans="1:5" x14ac:dyDescent="0.25">
      <c r="A64" s="481" t="s">
        <v>26</v>
      </c>
      <c r="B64" s="481" t="s">
        <v>27</v>
      </c>
      <c r="C64" s="481" t="s">
        <v>16</v>
      </c>
      <c r="D64" s="481">
        <v>30963.218601025299</v>
      </c>
      <c r="E64" s="481">
        <v>26.2116870101469</v>
      </c>
    </row>
    <row r="65" spans="1:5" x14ac:dyDescent="0.25">
      <c r="A65" s="481" t="s">
        <v>28</v>
      </c>
      <c r="B65" s="481" t="s">
        <v>29</v>
      </c>
      <c r="C65" s="481" t="s">
        <v>15</v>
      </c>
      <c r="D65" s="481">
        <v>18879.437914689301</v>
      </c>
      <c r="E65" s="481">
        <v>69.964362198440895</v>
      </c>
    </row>
    <row r="66" spans="1:5" x14ac:dyDescent="0.25">
      <c r="A66" s="481" t="s">
        <v>28</v>
      </c>
      <c r="B66" s="481" t="s">
        <v>29</v>
      </c>
      <c r="C66" s="481" t="s">
        <v>16</v>
      </c>
      <c r="D66" s="481">
        <v>24488.377795685999</v>
      </c>
      <c r="E66" s="481">
        <v>21.185401501497999</v>
      </c>
    </row>
    <row r="67" spans="1:5" x14ac:dyDescent="0.25">
      <c r="A67" s="481" t="s">
        <v>45</v>
      </c>
      <c r="B67" s="481" t="s">
        <v>46</v>
      </c>
      <c r="C67" s="481" t="s">
        <v>15</v>
      </c>
      <c r="D67" s="481">
        <v>957.26582222962304</v>
      </c>
      <c r="E67" s="481">
        <v>58.978092252434003</v>
      </c>
    </row>
    <row r="68" spans="1:5" x14ac:dyDescent="0.25">
      <c r="A68" s="481" t="s">
        <v>45</v>
      </c>
      <c r="B68" s="481" t="s">
        <v>46</v>
      </c>
      <c r="C68" s="481" t="s">
        <v>16</v>
      </c>
      <c r="D68" s="481">
        <v>958.21131931395996</v>
      </c>
      <c r="E68" s="481">
        <v>29.5196203159608</v>
      </c>
    </row>
    <row r="69" spans="1:5" x14ac:dyDescent="0.25">
      <c r="A69" s="481" t="s">
        <v>47</v>
      </c>
      <c r="B69" s="481" t="s">
        <v>48</v>
      </c>
      <c r="C69" s="481" t="s">
        <v>15</v>
      </c>
      <c r="D69" s="481">
        <v>0</v>
      </c>
      <c r="E69" s="481" t="e">
        <v>#NUM!</v>
      </c>
    </row>
    <row r="70" spans="1:5" x14ac:dyDescent="0.25">
      <c r="A70" s="481" t="s">
        <v>47</v>
      </c>
      <c r="B70" s="481" t="s">
        <v>48</v>
      </c>
      <c r="C70" s="481" t="s">
        <v>16</v>
      </c>
      <c r="D70" s="481">
        <v>8643.7032810954697</v>
      </c>
      <c r="E70" s="481">
        <v>19.793769268587798</v>
      </c>
    </row>
    <row r="71" spans="1:5" x14ac:dyDescent="0.25">
      <c r="A71" s="481" t="s">
        <v>30</v>
      </c>
      <c r="B71" s="481" t="s">
        <v>31</v>
      </c>
      <c r="C71" s="481" t="s">
        <v>15</v>
      </c>
      <c r="D71" s="481">
        <v>3945.7769018054901</v>
      </c>
      <c r="E71" s="481">
        <v>100.862581971732</v>
      </c>
    </row>
    <row r="72" spans="1:5" x14ac:dyDescent="0.25">
      <c r="A72" s="481" t="s">
        <v>30</v>
      </c>
      <c r="B72" s="481" t="s">
        <v>31</v>
      </c>
      <c r="C72" s="481" t="s">
        <v>16</v>
      </c>
      <c r="D72" s="481">
        <v>11464.3494131553</v>
      </c>
      <c r="E72" s="481">
        <v>16.053940946497299</v>
      </c>
    </row>
    <row r="73" spans="1:5" x14ac:dyDescent="0.25">
      <c r="A73" s="481" t="s">
        <v>49</v>
      </c>
      <c r="B73" s="481" t="s">
        <v>50</v>
      </c>
      <c r="C73" s="481" t="s">
        <v>15</v>
      </c>
      <c r="D73" s="481">
        <v>1332.4824531274301</v>
      </c>
      <c r="E73" s="481">
        <v>54.349067102375102</v>
      </c>
    </row>
    <row r="74" spans="1:5" x14ac:dyDescent="0.25">
      <c r="A74" s="481" t="s">
        <v>49</v>
      </c>
      <c r="B74" s="481" t="s">
        <v>50</v>
      </c>
      <c r="C74" s="481" t="s">
        <v>16</v>
      </c>
      <c r="D74" s="481">
        <v>8363.6536755816905</v>
      </c>
      <c r="E74" s="481">
        <v>20.819238992343902</v>
      </c>
    </row>
    <row r="75" spans="1:5" x14ac:dyDescent="0.25">
      <c r="A75" s="481" t="s">
        <v>51</v>
      </c>
      <c r="B75" s="481" t="s">
        <v>52</v>
      </c>
      <c r="C75" s="481" t="s">
        <v>15</v>
      </c>
      <c r="D75" s="481">
        <v>1086.8584126365199</v>
      </c>
      <c r="E75" s="481">
        <v>82.403603198763406</v>
      </c>
    </row>
    <row r="76" spans="1:5" x14ac:dyDescent="0.25">
      <c r="A76" s="481" t="s">
        <v>51</v>
      </c>
      <c r="B76" s="481" t="s">
        <v>52</v>
      </c>
      <c r="C76" s="481" t="s">
        <v>16</v>
      </c>
      <c r="D76" s="481">
        <v>5697.6364609638104</v>
      </c>
      <c r="E76" s="481">
        <v>22.686042038044899</v>
      </c>
    </row>
    <row r="77" spans="1:5" x14ac:dyDescent="0.25">
      <c r="A77" s="481" t="s">
        <v>32</v>
      </c>
      <c r="B77" s="481" t="s">
        <v>33</v>
      </c>
      <c r="C77" s="481" t="s">
        <v>15</v>
      </c>
      <c r="D77" s="481">
        <v>580.163488830603</v>
      </c>
      <c r="E77" s="481">
        <v>102.90039091167699</v>
      </c>
    </row>
    <row r="78" spans="1:5" x14ac:dyDescent="0.25">
      <c r="A78" s="481" t="s">
        <v>32</v>
      </c>
      <c r="B78" s="481" t="s">
        <v>33</v>
      </c>
      <c r="C78" s="481" t="s">
        <v>16</v>
      </c>
      <c r="D78" s="481">
        <v>21315.040524780201</v>
      </c>
      <c r="E78" s="481">
        <v>42.011229554019302</v>
      </c>
    </row>
    <row r="79" spans="1:5" x14ac:dyDescent="0.25">
      <c r="A79" s="481" t="s">
        <v>53</v>
      </c>
      <c r="B79" s="481" t="s">
        <v>54</v>
      </c>
      <c r="C79" s="481" t="s">
        <v>15</v>
      </c>
      <c r="D79" s="481">
        <v>383.04139868957799</v>
      </c>
      <c r="E79" s="481">
        <v>98.636742343968393</v>
      </c>
    </row>
    <row r="80" spans="1:5" x14ac:dyDescent="0.25">
      <c r="A80" s="481" t="s">
        <v>53</v>
      </c>
      <c r="B80" s="481" t="s">
        <v>54</v>
      </c>
      <c r="C80" s="481" t="s">
        <v>16</v>
      </c>
      <c r="D80" s="481">
        <v>8380.5512856485893</v>
      </c>
      <c r="E80" s="481">
        <v>24.204464392287299</v>
      </c>
    </row>
    <row r="81" spans="1:5" x14ac:dyDescent="0.25">
      <c r="A81" s="481" t="s">
        <v>34</v>
      </c>
      <c r="B81" s="481" t="s">
        <v>35</v>
      </c>
      <c r="C81" s="481" t="s">
        <v>15</v>
      </c>
      <c r="D81" s="481">
        <v>0</v>
      </c>
      <c r="E81" s="481" t="e">
        <v>#NUM!</v>
      </c>
    </row>
    <row r="82" spans="1:5" x14ac:dyDescent="0.25">
      <c r="A82" s="481" t="s">
        <v>34</v>
      </c>
      <c r="B82" s="481" t="s">
        <v>35</v>
      </c>
      <c r="C82" s="481" t="s">
        <v>16</v>
      </c>
      <c r="D82" s="481">
        <v>22789.7807424817</v>
      </c>
      <c r="E82" s="481">
        <v>64.269242267660402</v>
      </c>
    </row>
    <row r="83" spans="1:5" x14ac:dyDescent="0.25">
      <c r="A83" s="481" t="s">
        <v>55</v>
      </c>
      <c r="B83" s="481" t="s">
        <v>56</v>
      </c>
      <c r="C83" s="481" t="s">
        <v>15</v>
      </c>
      <c r="D83" s="481">
        <v>0</v>
      </c>
      <c r="E83" s="481" t="e">
        <v>#NUM!</v>
      </c>
    </row>
    <row r="84" spans="1:5" x14ac:dyDescent="0.25">
      <c r="A84" s="481" t="s">
        <v>55</v>
      </c>
      <c r="B84" s="481" t="s">
        <v>56</v>
      </c>
      <c r="C84" s="481" t="s">
        <v>16</v>
      </c>
      <c r="D84" s="481">
        <v>3602.2193560657402</v>
      </c>
      <c r="E84" s="481">
        <v>32.635208013852598</v>
      </c>
    </row>
    <row r="85" spans="1:5" x14ac:dyDescent="0.25">
      <c r="A85" s="481" t="s">
        <v>36</v>
      </c>
      <c r="B85" s="481" t="s">
        <v>37</v>
      </c>
      <c r="C85" s="481" t="s">
        <v>15</v>
      </c>
      <c r="D85" s="481">
        <v>1671.25625002581</v>
      </c>
      <c r="E85" s="481">
        <v>75.225262608784405</v>
      </c>
    </row>
    <row r="86" spans="1:5" x14ac:dyDescent="0.25">
      <c r="A86" s="481" t="s">
        <v>36</v>
      </c>
      <c r="B86" s="481" t="s">
        <v>37</v>
      </c>
      <c r="C86" s="481" t="s">
        <v>16</v>
      </c>
      <c r="D86" s="481">
        <v>10112.8659680033</v>
      </c>
      <c r="E86" s="481">
        <v>17.1947747445777</v>
      </c>
    </row>
    <row r="87" spans="1:5" x14ac:dyDescent="0.25">
      <c r="A87" s="481" t="s">
        <v>38</v>
      </c>
      <c r="B87" s="481" t="s">
        <v>39</v>
      </c>
      <c r="C87" s="481" t="s">
        <v>15</v>
      </c>
      <c r="D87" s="481">
        <v>0</v>
      </c>
      <c r="E87" s="481" t="e">
        <v>#NUM!</v>
      </c>
    </row>
    <row r="88" spans="1:5" x14ac:dyDescent="0.25">
      <c r="A88" s="481" t="s">
        <v>38</v>
      </c>
      <c r="B88" s="481" t="s">
        <v>39</v>
      </c>
      <c r="C88" s="481" t="s">
        <v>16</v>
      </c>
      <c r="D88" s="481">
        <v>14342.1045878533</v>
      </c>
      <c r="E88" s="481">
        <v>36.370030923618899</v>
      </c>
    </row>
    <row r="89" spans="1:5" x14ac:dyDescent="0.25">
      <c r="A89" s="481" t="s">
        <v>57</v>
      </c>
      <c r="B89" s="481" t="s">
        <v>58</v>
      </c>
      <c r="C89" s="481" t="s">
        <v>15</v>
      </c>
      <c r="D89" s="481">
        <v>0</v>
      </c>
      <c r="E89" s="481" t="e">
        <v>#NUM!</v>
      </c>
    </row>
    <row r="90" spans="1:5" x14ac:dyDescent="0.25">
      <c r="A90" s="481" t="s">
        <v>57</v>
      </c>
      <c r="B90" s="481" t="s">
        <v>58</v>
      </c>
      <c r="C90" s="481" t="s">
        <v>16</v>
      </c>
      <c r="D90" s="481">
        <v>9571.5380444888797</v>
      </c>
      <c r="E90" s="481">
        <v>31.708349697021699</v>
      </c>
    </row>
    <row r="91" spans="1:5" x14ac:dyDescent="0.25">
      <c r="A91" s="481" t="s">
        <v>59</v>
      </c>
      <c r="B91" s="481" t="s">
        <v>60</v>
      </c>
      <c r="C91" s="481" t="s">
        <v>15</v>
      </c>
      <c r="D91" s="481">
        <v>5457.5827936563201</v>
      </c>
      <c r="E91" s="481">
        <v>69.337158994936303</v>
      </c>
    </row>
    <row r="92" spans="1:5" x14ac:dyDescent="0.25">
      <c r="A92" s="481" t="s">
        <v>59</v>
      </c>
      <c r="B92" s="481" t="s">
        <v>60</v>
      </c>
      <c r="C92" s="481" t="s">
        <v>16</v>
      </c>
      <c r="D92" s="481">
        <v>30364.056924771401</v>
      </c>
      <c r="E92" s="481">
        <v>14.8895237204704</v>
      </c>
    </row>
    <row r="93" spans="1:5" x14ac:dyDescent="0.25">
      <c r="A93" s="481" t="s">
        <v>61</v>
      </c>
      <c r="B93" s="481" t="s">
        <v>62</v>
      </c>
      <c r="C93" s="481" t="s">
        <v>15</v>
      </c>
      <c r="D93" s="481">
        <v>0</v>
      </c>
      <c r="E93" s="481" t="e">
        <v>#NUM!</v>
      </c>
    </row>
    <row r="94" spans="1:5" x14ac:dyDescent="0.25">
      <c r="A94" s="481" t="s">
        <v>61</v>
      </c>
      <c r="B94" s="481" t="s">
        <v>62</v>
      </c>
      <c r="C94" s="481" t="s">
        <v>16</v>
      </c>
      <c r="D94" s="481">
        <v>7996.9104898718597</v>
      </c>
      <c r="E94" s="481">
        <v>20.689602928088</v>
      </c>
    </row>
    <row r="95" spans="1:5" x14ac:dyDescent="0.25">
      <c r="A95" s="481" t="s">
        <v>63</v>
      </c>
      <c r="B95" s="481" t="s">
        <v>64</v>
      </c>
      <c r="C95" s="481" t="s">
        <v>15</v>
      </c>
      <c r="D95" s="481">
        <v>188.08956257204099</v>
      </c>
      <c r="E95" s="481">
        <v>100.765596863765</v>
      </c>
    </row>
    <row r="96" spans="1:5" x14ac:dyDescent="0.25">
      <c r="A96" s="481" t="s">
        <v>63</v>
      </c>
      <c r="B96" s="481" t="s">
        <v>64</v>
      </c>
      <c r="C96" s="481" t="s">
        <v>16</v>
      </c>
      <c r="D96" s="481">
        <v>13227.655504971</v>
      </c>
      <c r="E96" s="481">
        <v>59.995377361767503</v>
      </c>
    </row>
    <row r="97" spans="1:5" x14ac:dyDescent="0.25">
      <c r="A97" s="481" t="s">
        <v>65</v>
      </c>
      <c r="B97" s="481" t="s">
        <v>66</v>
      </c>
      <c r="C97" s="481" t="s">
        <v>15</v>
      </c>
      <c r="D97" s="481">
        <v>813.95192202784403</v>
      </c>
      <c r="E97" s="481">
        <v>99.887092433588606</v>
      </c>
    </row>
    <row r="98" spans="1:5" x14ac:dyDescent="0.25">
      <c r="A98" s="481" t="s">
        <v>65</v>
      </c>
      <c r="B98" s="481" t="s">
        <v>66</v>
      </c>
      <c r="C98" s="481" t="s">
        <v>16</v>
      </c>
      <c r="D98" s="481">
        <v>4262.8917271886503</v>
      </c>
      <c r="E98" s="481">
        <v>29.7087307349335</v>
      </c>
    </row>
    <row r="99" spans="1:5" x14ac:dyDescent="0.25">
      <c r="A99" s="481" t="s">
        <v>67</v>
      </c>
      <c r="B99" s="481" t="s">
        <v>68</v>
      </c>
      <c r="C99" s="481" t="s">
        <v>15</v>
      </c>
      <c r="D99" s="481">
        <v>3660.4235182401198</v>
      </c>
      <c r="E99" s="481">
        <v>48.076724697337603</v>
      </c>
    </row>
    <row r="100" spans="1:5" x14ac:dyDescent="0.25">
      <c r="A100" s="481" t="s">
        <v>67</v>
      </c>
      <c r="B100" s="481" t="s">
        <v>68</v>
      </c>
      <c r="C100" s="481" t="s">
        <v>16</v>
      </c>
      <c r="D100" s="481">
        <v>11672.8424877366</v>
      </c>
      <c r="E100" s="481">
        <v>17.156369875161701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1111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482" t="s">
        <v>71</v>
      </c>
      <c r="B111" s="482" t="s">
        <v>72</v>
      </c>
      <c r="C111" s="482" t="s">
        <v>15</v>
      </c>
      <c r="D111" s="482">
        <v>1866.83393735504</v>
      </c>
      <c r="E111" s="482">
        <v>57.583352824032303</v>
      </c>
    </row>
    <row r="112" spans="1:5" x14ac:dyDescent="0.25">
      <c r="A112" s="482" t="s">
        <v>71</v>
      </c>
      <c r="B112" s="482" t="s">
        <v>72</v>
      </c>
      <c r="C112" s="482" t="s">
        <v>16</v>
      </c>
      <c r="D112" s="482">
        <v>69582.276605227002</v>
      </c>
      <c r="E112" s="482">
        <v>6.8827361093150197</v>
      </c>
    </row>
    <row r="113" spans="1:5" x14ac:dyDescent="0.25">
      <c r="A113" s="482" t="s">
        <v>73</v>
      </c>
      <c r="B113" s="482" t="s">
        <v>74</v>
      </c>
      <c r="C113" s="482" t="s">
        <v>15</v>
      </c>
      <c r="D113" s="482">
        <v>46861.621897926401</v>
      </c>
      <c r="E113" s="482">
        <v>65.580916107909403</v>
      </c>
    </row>
    <row r="114" spans="1:5" x14ac:dyDescent="0.25">
      <c r="A114" s="482" t="s">
        <v>73</v>
      </c>
      <c r="B114" s="482" t="s">
        <v>74</v>
      </c>
      <c r="C114" s="482" t="s">
        <v>16</v>
      </c>
      <c r="D114" s="482">
        <v>177083.51740818299</v>
      </c>
      <c r="E114" s="482">
        <v>8.3871515442755893</v>
      </c>
    </row>
    <row r="115" spans="1:5" x14ac:dyDescent="0.25">
      <c r="A115" s="482" t="s">
        <v>75</v>
      </c>
      <c r="B115" s="482" t="s">
        <v>76</v>
      </c>
      <c r="C115" s="482" t="s">
        <v>15</v>
      </c>
      <c r="D115" s="482">
        <v>1186.49455347656</v>
      </c>
      <c r="E115" s="482">
        <v>65.0055642796532</v>
      </c>
    </row>
    <row r="116" spans="1:5" x14ac:dyDescent="0.25">
      <c r="A116" s="482" t="s">
        <v>75</v>
      </c>
      <c r="B116" s="482" t="s">
        <v>76</v>
      </c>
      <c r="C116" s="482" t="s">
        <v>16</v>
      </c>
      <c r="D116" s="482">
        <v>43229.852355552102</v>
      </c>
      <c r="E116" s="482">
        <v>10.5602556608589</v>
      </c>
    </row>
    <row r="117" spans="1:5" x14ac:dyDescent="0.25">
      <c r="A117" s="482" t="s">
        <v>77</v>
      </c>
      <c r="B117" s="482" t="s">
        <v>78</v>
      </c>
      <c r="C117" s="482" t="s">
        <v>15</v>
      </c>
      <c r="D117" s="482">
        <v>1143.0829346575699</v>
      </c>
      <c r="E117" s="482">
        <v>38.351372826856803</v>
      </c>
    </row>
    <row r="118" spans="1:5" x14ac:dyDescent="0.25">
      <c r="A118" s="482" t="s">
        <v>77</v>
      </c>
      <c r="B118" s="482" t="s">
        <v>78</v>
      </c>
      <c r="C118" s="482" t="s">
        <v>16</v>
      </c>
      <c r="D118" s="482">
        <v>7290.4353061762304</v>
      </c>
      <c r="E118" s="482">
        <v>8.8011709541422896</v>
      </c>
    </row>
    <row r="119" spans="1:5" x14ac:dyDescent="0.25">
      <c r="A119" s="482" t="s">
        <v>79</v>
      </c>
      <c r="B119" s="482" t="s">
        <v>80</v>
      </c>
      <c r="C119" s="482" t="s">
        <v>15</v>
      </c>
      <c r="D119" s="482">
        <v>4028.9813023422598</v>
      </c>
      <c r="E119" s="482">
        <v>28.042388592198002</v>
      </c>
    </row>
    <row r="120" spans="1:5" x14ac:dyDescent="0.25">
      <c r="A120" s="482" t="s">
        <v>79</v>
      </c>
      <c r="B120" s="482" t="s">
        <v>80</v>
      </c>
      <c r="C120" s="482" t="s">
        <v>16</v>
      </c>
      <c r="D120" s="482">
        <v>5012.7835522422201</v>
      </c>
      <c r="E120" s="482">
        <v>13.1033880743776</v>
      </c>
    </row>
    <row r="121" spans="1:5" x14ac:dyDescent="0.25">
      <c r="A121" s="482" t="s">
        <v>81</v>
      </c>
      <c r="B121" s="482" t="s">
        <v>82</v>
      </c>
      <c r="C121" s="482" t="s">
        <v>15</v>
      </c>
      <c r="D121" s="482">
        <v>118.740064663615</v>
      </c>
      <c r="E121" s="482">
        <v>101.24795438664999</v>
      </c>
    </row>
    <row r="122" spans="1:5" x14ac:dyDescent="0.25">
      <c r="A122" s="482" t="s">
        <v>81</v>
      </c>
      <c r="B122" s="482" t="s">
        <v>82</v>
      </c>
      <c r="C122" s="482" t="s">
        <v>16</v>
      </c>
      <c r="D122" s="482">
        <v>9380.6952191530108</v>
      </c>
      <c r="E122" s="482">
        <v>14.4257227086059</v>
      </c>
    </row>
    <row r="123" spans="1:5" x14ac:dyDescent="0.25">
      <c r="A123" s="482" t="s">
        <v>83</v>
      </c>
      <c r="B123" s="482" t="s">
        <v>84</v>
      </c>
      <c r="C123" s="482" t="s">
        <v>15</v>
      </c>
      <c r="D123" s="482">
        <v>2023.93371099455</v>
      </c>
      <c r="E123" s="482">
        <v>52.566588863729102</v>
      </c>
    </row>
    <row r="124" spans="1:5" x14ac:dyDescent="0.25">
      <c r="A124" s="482" t="s">
        <v>83</v>
      </c>
      <c r="B124" s="482" t="s">
        <v>84</v>
      </c>
      <c r="C124" s="482" t="s">
        <v>16</v>
      </c>
      <c r="D124" s="482">
        <v>7124.1164198132501</v>
      </c>
      <c r="E124" s="482">
        <v>10.5877228308174</v>
      </c>
    </row>
    <row r="125" spans="1:5" x14ac:dyDescent="0.25">
      <c r="A125" s="482" t="s">
        <v>85</v>
      </c>
      <c r="B125" s="482" t="s">
        <v>86</v>
      </c>
      <c r="C125" s="482" t="s">
        <v>15</v>
      </c>
      <c r="D125" s="482">
        <v>2732.4004439965001</v>
      </c>
      <c r="E125" s="482">
        <v>33.6384441039487</v>
      </c>
    </row>
    <row r="126" spans="1:5" x14ac:dyDescent="0.25">
      <c r="A126" s="482" t="s">
        <v>85</v>
      </c>
      <c r="B126" s="482" t="s">
        <v>86</v>
      </c>
      <c r="C126" s="482" t="s">
        <v>16</v>
      </c>
      <c r="D126" s="482">
        <v>25290.966306665599</v>
      </c>
      <c r="E126" s="482">
        <v>15.346354279392299</v>
      </c>
    </row>
    <row r="127" spans="1:5" x14ac:dyDescent="0.25">
      <c r="A127" s="482" t="s">
        <v>87</v>
      </c>
      <c r="B127" s="482" t="s">
        <v>88</v>
      </c>
      <c r="C127" s="482" t="s">
        <v>15</v>
      </c>
      <c r="D127" s="482">
        <v>3643.7715482170702</v>
      </c>
      <c r="E127" s="482">
        <v>54.315937388364802</v>
      </c>
    </row>
    <row r="128" spans="1:5" x14ac:dyDescent="0.25">
      <c r="A128" s="482" t="s">
        <v>87</v>
      </c>
      <c r="B128" s="482" t="s">
        <v>88</v>
      </c>
      <c r="C128" s="482" t="s">
        <v>16</v>
      </c>
      <c r="D128" s="482">
        <v>27867.414105980199</v>
      </c>
      <c r="E128" s="482">
        <v>8.5871956223060995</v>
      </c>
    </row>
    <row r="129" spans="1:5" x14ac:dyDescent="0.25">
      <c r="A129" s="482" t="s">
        <v>89</v>
      </c>
      <c r="B129" s="482" t="s">
        <v>90</v>
      </c>
      <c r="C129" s="482" t="s">
        <v>15</v>
      </c>
      <c r="D129" s="482">
        <v>1154.6303725877101</v>
      </c>
      <c r="E129" s="482">
        <v>40.450947798026398</v>
      </c>
    </row>
    <row r="130" spans="1:5" x14ac:dyDescent="0.25">
      <c r="A130" s="482" t="s">
        <v>89</v>
      </c>
      <c r="B130" s="482" t="s">
        <v>90</v>
      </c>
      <c r="C130" s="482" t="s">
        <v>16</v>
      </c>
      <c r="D130" s="482">
        <v>26728.378961373299</v>
      </c>
      <c r="E130" s="482">
        <v>9.1528600661640294</v>
      </c>
    </row>
    <row r="131" spans="1:5" x14ac:dyDescent="0.25">
      <c r="A131" s="482" t="s">
        <v>91</v>
      </c>
      <c r="B131" s="482" t="s">
        <v>92</v>
      </c>
      <c r="C131" s="482" t="s">
        <v>15</v>
      </c>
      <c r="D131" s="482">
        <v>10273.853848041501</v>
      </c>
      <c r="E131" s="482">
        <v>37.4301293175293</v>
      </c>
    </row>
    <row r="132" spans="1:5" x14ac:dyDescent="0.25">
      <c r="A132" s="482" t="s">
        <v>91</v>
      </c>
      <c r="B132" s="482" t="s">
        <v>92</v>
      </c>
      <c r="C132" s="482" t="s">
        <v>16</v>
      </c>
      <c r="D132" s="482">
        <v>62806.642678159798</v>
      </c>
      <c r="E132" s="482">
        <v>4.1335592679042703</v>
      </c>
    </row>
    <row r="133" spans="1:5" x14ac:dyDescent="0.25">
      <c r="A133" s="482" t="s">
        <v>93</v>
      </c>
      <c r="B133" s="482" t="s">
        <v>94</v>
      </c>
      <c r="C133" s="482" t="s">
        <v>15</v>
      </c>
      <c r="D133" s="482">
        <v>0</v>
      </c>
      <c r="E133" s="482" t="e">
        <v>#NUM!</v>
      </c>
    </row>
    <row r="134" spans="1:5" x14ac:dyDescent="0.25">
      <c r="A134" s="482" t="s">
        <v>93</v>
      </c>
      <c r="B134" s="482" t="s">
        <v>94</v>
      </c>
      <c r="C134" s="482" t="s">
        <v>16</v>
      </c>
      <c r="D134" s="482">
        <v>45916.890139890398</v>
      </c>
      <c r="E134" s="482">
        <v>10.261538312562701</v>
      </c>
    </row>
    <row r="135" spans="1:5" x14ac:dyDescent="0.25">
      <c r="A135" s="482" t="s">
        <v>95</v>
      </c>
      <c r="B135" s="482" t="s">
        <v>96</v>
      </c>
      <c r="C135" s="482" t="s">
        <v>15</v>
      </c>
      <c r="D135" s="482">
        <v>21025.432963209802</v>
      </c>
      <c r="E135" s="482">
        <v>43.417243240910203</v>
      </c>
    </row>
    <row r="136" spans="1:5" x14ac:dyDescent="0.25">
      <c r="A136" s="482" t="s">
        <v>95</v>
      </c>
      <c r="B136" s="482" t="s">
        <v>96</v>
      </c>
      <c r="C136" s="482" t="s">
        <v>16</v>
      </c>
      <c r="D136" s="482">
        <v>80032.506856415101</v>
      </c>
      <c r="E136" s="482">
        <v>6.36311416002094</v>
      </c>
    </row>
    <row r="137" spans="1:5" x14ac:dyDescent="0.25">
      <c r="A137" s="482" t="s">
        <v>97</v>
      </c>
      <c r="B137" s="482" t="s">
        <v>98</v>
      </c>
      <c r="C137" s="482" t="s">
        <v>15</v>
      </c>
      <c r="D137" s="482">
        <v>193.121529987288</v>
      </c>
      <c r="E137" s="482">
        <v>99.321028904299496</v>
      </c>
    </row>
    <row r="138" spans="1:5" x14ac:dyDescent="0.25">
      <c r="A138" s="482" t="s">
        <v>97</v>
      </c>
      <c r="B138" s="482" t="s">
        <v>98</v>
      </c>
      <c r="C138" s="482" t="s">
        <v>16</v>
      </c>
      <c r="D138" s="482">
        <v>11300.4050588227</v>
      </c>
      <c r="E138" s="482">
        <v>14.649144657842999</v>
      </c>
    </row>
    <row r="139" spans="1:5" x14ac:dyDescent="0.25">
      <c r="A139" s="482" t="s">
        <v>99</v>
      </c>
      <c r="B139" s="482" t="s">
        <v>100</v>
      </c>
      <c r="C139" s="482" t="s">
        <v>15</v>
      </c>
      <c r="D139" s="482">
        <v>8264.4457855937108</v>
      </c>
      <c r="E139" s="482">
        <v>65.637363887391004</v>
      </c>
    </row>
    <row r="140" spans="1:5" x14ac:dyDescent="0.25">
      <c r="A140" s="482" t="s">
        <v>99</v>
      </c>
      <c r="B140" s="482" t="s">
        <v>100</v>
      </c>
      <c r="C140" s="482" t="s">
        <v>16</v>
      </c>
      <c r="D140" s="482">
        <v>40880.631719581397</v>
      </c>
      <c r="E140" s="482">
        <v>9.8609411415258101</v>
      </c>
    </row>
    <row r="141" spans="1:5" x14ac:dyDescent="0.25">
      <c r="A141" s="482" t="s">
        <v>101</v>
      </c>
      <c r="B141" s="482" t="s">
        <v>102</v>
      </c>
      <c r="C141" s="482" t="s">
        <v>15</v>
      </c>
      <c r="D141" s="482">
        <v>3920.73866697944</v>
      </c>
      <c r="E141" s="482">
        <v>40.210486298568</v>
      </c>
    </row>
    <row r="142" spans="1:5" x14ac:dyDescent="0.25">
      <c r="A142" s="482" t="s">
        <v>101</v>
      </c>
      <c r="B142" s="482" t="s">
        <v>102</v>
      </c>
      <c r="C142" s="482" t="s">
        <v>16</v>
      </c>
      <c r="D142" s="482">
        <v>19986.522493780001</v>
      </c>
      <c r="E142" s="482">
        <v>8.9398886534418391</v>
      </c>
    </row>
    <row r="143" spans="1:5" x14ac:dyDescent="0.25">
      <c r="A143" s="482" t="s">
        <v>103</v>
      </c>
      <c r="B143" s="482" t="s">
        <v>104</v>
      </c>
      <c r="C143" s="482" t="s">
        <v>15</v>
      </c>
      <c r="D143" s="482">
        <v>4106.41782310691</v>
      </c>
      <c r="E143" s="482">
        <v>51.848619477985203</v>
      </c>
    </row>
    <row r="144" spans="1:5" x14ac:dyDescent="0.25">
      <c r="A144" s="482" t="s">
        <v>103</v>
      </c>
      <c r="B144" s="482" t="s">
        <v>104</v>
      </c>
      <c r="C144" s="482" t="s">
        <v>16</v>
      </c>
      <c r="D144" s="482">
        <v>60144.921399199098</v>
      </c>
      <c r="E144" s="482">
        <v>25.0691004872014</v>
      </c>
    </row>
    <row r="145" spans="1:5" x14ac:dyDescent="0.25">
      <c r="A145" s="482" t="s">
        <v>105</v>
      </c>
      <c r="B145" s="482" t="s">
        <v>106</v>
      </c>
      <c r="C145" s="482" t="s">
        <v>15</v>
      </c>
      <c r="D145" s="482">
        <v>1146.0660339931101</v>
      </c>
      <c r="E145" s="482">
        <v>49.563913394413099</v>
      </c>
    </row>
    <row r="146" spans="1:5" x14ac:dyDescent="0.25">
      <c r="A146" s="482" t="s">
        <v>105</v>
      </c>
      <c r="B146" s="482" t="s">
        <v>106</v>
      </c>
      <c r="C146" s="482" t="s">
        <v>16</v>
      </c>
      <c r="D146" s="482">
        <v>13004.793984006499</v>
      </c>
      <c r="E146" s="482">
        <v>11.577332207003799</v>
      </c>
    </row>
    <row r="147" spans="1:5" x14ac:dyDescent="0.25">
      <c r="A147" s="482" t="s">
        <v>107</v>
      </c>
      <c r="B147" s="482" t="s">
        <v>108</v>
      </c>
      <c r="C147" s="482" t="s">
        <v>15</v>
      </c>
      <c r="D147" s="482">
        <v>2554.8779105968001</v>
      </c>
      <c r="E147" s="482">
        <v>30.8507963259127</v>
      </c>
    </row>
    <row r="148" spans="1:5" x14ac:dyDescent="0.25">
      <c r="A148" s="482" t="s">
        <v>107</v>
      </c>
      <c r="B148" s="482" t="s">
        <v>108</v>
      </c>
      <c r="C148" s="482" t="s">
        <v>16</v>
      </c>
      <c r="D148" s="482">
        <v>8060.7178101514701</v>
      </c>
      <c r="E148" s="482">
        <v>11.55219682255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1112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483" t="s">
        <v>71</v>
      </c>
      <c r="B159" s="483" t="s">
        <v>72</v>
      </c>
      <c r="C159" s="483" t="s">
        <v>15</v>
      </c>
      <c r="D159" s="483">
        <v>1866.83393735504</v>
      </c>
      <c r="E159" s="483">
        <v>57.583352824032303</v>
      </c>
    </row>
    <row r="160" spans="1:5" x14ac:dyDescent="0.25">
      <c r="A160" s="483" t="s">
        <v>71</v>
      </c>
      <c r="B160" s="483" t="s">
        <v>72</v>
      </c>
      <c r="C160" s="483" t="s">
        <v>16</v>
      </c>
      <c r="D160" s="483">
        <v>69582.276605227002</v>
      </c>
      <c r="E160" s="483">
        <v>6.8827361093150197</v>
      </c>
    </row>
    <row r="161" spans="1:5" x14ac:dyDescent="0.25">
      <c r="A161" s="483" t="s">
        <v>73</v>
      </c>
      <c r="B161" s="483" t="s">
        <v>74</v>
      </c>
      <c r="C161" s="483" t="s">
        <v>15</v>
      </c>
      <c r="D161" s="483">
        <v>46861.621897926401</v>
      </c>
      <c r="E161" s="483">
        <v>65.580916107909403</v>
      </c>
    </row>
    <row r="162" spans="1:5" x14ac:dyDescent="0.25">
      <c r="A162" s="483" t="s">
        <v>73</v>
      </c>
      <c r="B162" s="483" t="s">
        <v>74</v>
      </c>
      <c r="C162" s="483" t="s">
        <v>16</v>
      </c>
      <c r="D162" s="483">
        <v>177083.51740818299</v>
      </c>
      <c r="E162" s="483">
        <v>8.3871515442755893</v>
      </c>
    </row>
    <row r="163" spans="1:5" x14ac:dyDescent="0.25">
      <c r="A163" s="483" t="s">
        <v>75</v>
      </c>
      <c r="B163" s="483" t="s">
        <v>76</v>
      </c>
      <c r="C163" s="483" t="s">
        <v>15</v>
      </c>
      <c r="D163" s="483">
        <v>1186.49455347656</v>
      </c>
      <c r="E163" s="483">
        <v>65.0055642796532</v>
      </c>
    </row>
    <row r="164" spans="1:5" x14ac:dyDescent="0.25">
      <c r="A164" s="483" t="s">
        <v>75</v>
      </c>
      <c r="B164" s="483" t="s">
        <v>76</v>
      </c>
      <c r="C164" s="483" t="s">
        <v>16</v>
      </c>
      <c r="D164" s="483">
        <v>43229.852355552102</v>
      </c>
      <c r="E164" s="483">
        <v>10.5602556608589</v>
      </c>
    </row>
    <row r="165" spans="1:5" x14ac:dyDescent="0.25">
      <c r="A165" s="483" t="s">
        <v>77</v>
      </c>
      <c r="B165" s="483" t="s">
        <v>78</v>
      </c>
      <c r="C165" s="483" t="s">
        <v>15</v>
      </c>
      <c r="D165" s="483">
        <v>1143.0829346575699</v>
      </c>
      <c r="E165" s="483">
        <v>38.351372826856803</v>
      </c>
    </row>
    <row r="166" spans="1:5" x14ac:dyDescent="0.25">
      <c r="A166" s="483" t="s">
        <v>77</v>
      </c>
      <c r="B166" s="483" t="s">
        <v>78</v>
      </c>
      <c r="C166" s="483" t="s">
        <v>16</v>
      </c>
      <c r="D166" s="483">
        <v>7290.4353061762304</v>
      </c>
      <c r="E166" s="483">
        <v>8.8011709541422896</v>
      </c>
    </row>
    <row r="167" spans="1:5" x14ac:dyDescent="0.25">
      <c r="A167" s="483" t="s">
        <v>79</v>
      </c>
      <c r="B167" s="483" t="s">
        <v>80</v>
      </c>
      <c r="C167" s="483" t="s">
        <v>15</v>
      </c>
      <c r="D167" s="483">
        <v>4028.9813023422598</v>
      </c>
      <c r="E167" s="483">
        <v>28.042388592198002</v>
      </c>
    </row>
    <row r="168" spans="1:5" x14ac:dyDescent="0.25">
      <c r="A168" s="483" t="s">
        <v>79</v>
      </c>
      <c r="B168" s="483" t="s">
        <v>80</v>
      </c>
      <c r="C168" s="483" t="s">
        <v>16</v>
      </c>
      <c r="D168" s="483">
        <v>5012.7835522422201</v>
      </c>
      <c r="E168" s="483">
        <v>13.1033880743776</v>
      </c>
    </row>
    <row r="169" spans="1:5" x14ac:dyDescent="0.25">
      <c r="A169" s="483" t="s">
        <v>81</v>
      </c>
      <c r="B169" s="483" t="s">
        <v>82</v>
      </c>
      <c r="C169" s="483" t="s">
        <v>15</v>
      </c>
      <c r="D169" s="483">
        <v>118.740064663615</v>
      </c>
      <c r="E169" s="483">
        <v>101.24795438664999</v>
      </c>
    </row>
    <row r="170" spans="1:5" x14ac:dyDescent="0.25">
      <c r="A170" s="483" t="s">
        <v>81</v>
      </c>
      <c r="B170" s="483" t="s">
        <v>82</v>
      </c>
      <c r="C170" s="483" t="s">
        <v>16</v>
      </c>
      <c r="D170" s="483">
        <v>9380.6952191530108</v>
      </c>
      <c r="E170" s="483">
        <v>14.4257227086059</v>
      </c>
    </row>
    <row r="171" spans="1:5" x14ac:dyDescent="0.25">
      <c r="A171" s="483" t="s">
        <v>83</v>
      </c>
      <c r="B171" s="483" t="s">
        <v>84</v>
      </c>
      <c r="C171" s="483" t="s">
        <v>15</v>
      </c>
      <c r="D171" s="483">
        <v>2023.93371099455</v>
      </c>
      <c r="E171" s="483">
        <v>52.566588863729102</v>
      </c>
    </row>
    <row r="172" spans="1:5" x14ac:dyDescent="0.25">
      <c r="A172" s="483" t="s">
        <v>83</v>
      </c>
      <c r="B172" s="483" t="s">
        <v>84</v>
      </c>
      <c r="C172" s="483" t="s">
        <v>16</v>
      </c>
      <c r="D172" s="483">
        <v>7124.1164198132501</v>
      </c>
      <c r="E172" s="483">
        <v>10.5877228308174</v>
      </c>
    </row>
    <row r="173" spans="1:5" x14ac:dyDescent="0.25">
      <c r="A173" s="483" t="s">
        <v>85</v>
      </c>
      <c r="B173" s="483" t="s">
        <v>86</v>
      </c>
      <c r="C173" s="483" t="s">
        <v>15</v>
      </c>
      <c r="D173" s="483">
        <v>2732.4004439965001</v>
      </c>
      <c r="E173" s="483">
        <v>33.6384441039487</v>
      </c>
    </row>
    <row r="174" spans="1:5" x14ac:dyDescent="0.25">
      <c r="A174" s="483" t="s">
        <v>85</v>
      </c>
      <c r="B174" s="483" t="s">
        <v>86</v>
      </c>
      <c r="C174" s="483" t="s">
        <v>16</v>
      </c>
      <c r="D174" s="483">
        <v>25290.966306665599</v>
      </c>
      <c r="E174" s="483">
        <v>15.346354279392299</v>
      </c>
    </row>
    <row r="175" spans="1:5" x14ac:dyDescent="0.25">
      <c r="A175" s="483" t="s">
        <v>87</v>
      </c>
      <c r="B175" s="483" t="s">
        <v>88</v>
      </c>
      <c r="C175" s="483" t="s">
        <v>15</v>
      </c>
      <c r="D175" s="483">
        <v>3643.7715482170702</v>
      </c>
      <c r="E175" s="483">
        <v>54.315937388364802</v>
      </c>
    </row>
    <row r="176" spans="1:5" x14ac:dyDescent="0.25">
      <c r="A176" s="483" t="s">
        <v>87</v>
      </c>
      <c r="B176" s="483" t="s">
        <v>88</v>
      </c>
      <c r="C176" s="483" t="s">
        <v>16</v>
      </c>
      <c r="D176" s="483">
        <v>27867.414105980199</v>
      </c>
      <c r="E176" s="483">
        <v>8.5871956223060995</v>
      </c>
    </row>
    <row r="177" spans="1:5" x14ac:dyDescent="0.25">
      <c r="A177" s="483" t="s">
        <v>89</v>
      </c>
      <c r="B177" s="483" t="s">
        <v>90</v>
      </c>
      <c r="C177" s="483" t="s">
        <v>15</v>
      </c>
      <c r="D177" s="483">
        <v>1154.6303725877101</v>
      </c>
      <c r="E177" s="483">
        <v>40.450947798026398</v>
      </c>
    </row>
    <row r="178" spans="1:5" x14ac:dyDescent="0.25">
      <c r="A178" s="483" t="s">
        <v>89</v>
      </c>
      <c r="B178" s="483" t="s">
        <v>90</v>
      </c>
      <c r="C178" s="483" t="s">
        <v>16</v>
      </c>
      <c r="D178" s="483">
        <v>26728.378961373299</v>
      </c>
      <c r="E178" s="483">
        <v>9.1528600661640294</v>
      </c>
    </row>
    <row r="179" spans="1:5" x14ac:dyDescent="0.25">
      <c r="A179" s="483" t="s">
        <v>91</v>
      </c>
      <c r="B179" s="483" t="s">
        <v>92</v>
      </c>
      <c r="C179" s="483" t="s">
        <v>15</v>
      </c>
      <c r="D179" s="483">
        <v>10273.853848041501</v>
      </c>
      <c r="E179" s="483">
        <v>37.4301293175293</v>
      </c>
    </row>
    <row r="180" spans="1:5" x14ac:dyDescent="0.25">
      <c r="A180" s="483" t="s">
        <v>91</v>
      </c>
      <c r="B180" s="483" t="s">
        <v>92</v>
      </c>
      <c r="C180" s="483" t="s">
        <v>16</v>
      </c>
      <c r="D180" s="483">
        <v>62806.642678159798</v>
      </c>
      <c r="E180" s="483">
        <v>4.1335592679042703</v>
      </c>
    </row>
    <row r="181" spans="1:5" x14ac:dyDescent="0.25">
      <c r="A181" s="483" t="s">
        <v>93</v>
      </c>
      <c r="B181" s="483" t="s">
        <v>94</v>
      </c>
      <c r="C181" s="483" t="s">
        <v>15</v>
      </c>
      <c r="D181" s="483">
        <v>0</v>
      </c>
      <c r="E181" s="483" t="e">
        <v>#NUM!</v>
      </c>
    </row>
    <row r="182" spans="1:5" x14ac:dyDescent="0.25">
      <c r="A182" s="483" t="s">
        <v>93</v>
      </c>
      <c r="B182" s="483" t="s">
        <v>94</v>
      </c>
      <c r="C182" s="483" t="s">
        <v>16</v>
      </c>
      <c r="D182" s="483">
        <v>45916.890139890398</v>
      </c>
      <c r="E182" s="483">
        <v>10.261538312562701</v>
      </c>
    </row>
    <row r="183" spans="1:5" x14ac:dyDescent="0.25">
      <c r="A183" s="483" t="s">
        <v>95</v>
      </c>
      <c r="B183" s="483" t="s">
        <v>96</v>
      </c>
      <c r="C183" s="483" t="s">
        <v>15</v>
      </c>
      <c r="D183" s="483">
        <v>21025.432963209802</v>
      </c>
      <c r="E183" s="483">
        <v>43.417243240910203</v>
      </c>
    </row>
    <row r="184" spans="1:5" x14ac:dyDescent="0.25">
      <c r="A184" s="483" t="s">
        <v>95</v>
      </c>
      <c r="B184" s="483" t="s">
        <v>96</v>
      </c>
      <c r="C184" s="483" t="s">
        <v>16</v>
      </c>
      <c r="D184" s="483">
        <v>80032.506856415101</v>
      </c>
      <c r="E184" s="483">
        <v>6.36311416002094</v>
      </c>
    </row>
    <row r="185" spans="1:5" x14ac:dyDescent="0.25">
      <c r="A185" s="483" t="s">
        <v>97</v>
      </c>
      <c r="B185" s="483" t="s">
        <v>98</v>
      </c>
      <c r="C185" s="483" t="s">
        <v>15</v>
      </c>
      <c r="D185" s="483">
        <v>193.121529987288</v>
      </c>
      <c r="E185" s="483">
        <v>99.321028904299496</v>
      </c>
    </row>
    <row r="186" spans="1:5" x14ac:dyDescent="0.25">
      <c r="A186" s="483" t="s">
        <v>97</v>
      </c>
      <c r="B186" s="483" t="s">
        <v>98</v>
      </c>
      <c r="C186" s="483" t="s">
        <v>16</v>
      </c>
      <c r="D186" s="483">
        <v>11300.4050588227</v>
      </c>
      <c r="E186" s="483">
        <v>14.649144657842999</v>
      </c>
    </row>
    <row r="187" spans="1:5" x14ac:dyDescent="0.25">
      <c r="A187" s="483" t="s">
        <v>99</v>
      </c>
      <c r="B187" s="483" t="s">
        <v>100</v>
      </c>
      <c r="C187" s="483" t="s">
        <v>15</v>
      </c>
      <c r="D187" s="483">
        <v>8264.4457855937108</v>
      </c>
      <c r="E187" s="483">
        <v>65.637363887391004</v>
      </c>
    </row>
    <row r="188" spans="1:5" x14ac:dyDescent="0.25">
      <c r="A188" s="483" t="s">
        <v>99</v>
      </c>
      <c r="B188" s="483" t="s">
        <v>100</v>
      </c>
      <c r="C188" s="483" t="s">
        <v>16</v>
      </c>
      <c r="D188" s="483">
        <v>40880.631719581397</v>
      </c>
      <c r="E188" s="483">
        <v>9.8609411415258101</v>
      </c>
    </row>
    <row r="189" spans="1:5" x14ac:dyDescent="0.25">
      <c r="A189" s="483" t="s">
        <v>101</v>
      </c>
      <c r="B189" s="483" t="s">
        <v>102</v>
      </c>
      <c r="C189" s="483" t="s">
        <v>15</v>
      </c>
      <c r="D189" s="483">
        <v>3920.73866697944</v>
      </c>
      <c r="E189" s="483">
        <v>40.210486298568</v>
      </c>
    </row>
    <row r="190" spans="1:5" x14ac:dyDescent="0.25">
      <c r="A190" s="483" t="s">
        <v>101</v>
      </c>
      <c r="B190" s="483" t="s">
        <v>102</v>
      </c>
      <c r="C190" s="483" t="s">
        <v>16</v>
      </c>
      <c r="D190" s="483">
        <v>19986.522493780001</v>
      </c>
      <c r="E190" s="483">
        <v>8.9398886534418391</v>
      </c>
    </row>
    <row r="191" spans="1:5" x14ac:dyDescent="0.25">
      <c r="A191" s="483" t="s">
        <v>103</v>
      </c>
      <c r="B191" s="483" t="s">
        <v>104</v>
      </c>
      <c r="C191" s="483" t="s">
        <v>15</v>
      </c>
      <c r="D191" s="483">
        <v>4106.41782310691</v>
      </c>
      <c r="E191" s="483">
        <v>51.848619477985203</v>
      </c>
    </row>
    <row r="192" spans="1:5" x14ac:dyDescent="0.25">
      <c r="A192" s="483" t="s">
        <v>103</v>
      </c>
      <c r="B192" s="483" t="s">
        <v>104</v>
      </c>
      <c r="C192" s="483" t="s">
        <v>16</v>
      </c>
      <c r="D192" s="483">
        <v>60144.921399199098</v>
      </c>
      <c r="E192" s="483">
        <v>25.0691004872014</v>
      </c>
    </row>
    <row r="193" spans="1:5" x14ac:dyDescent="0.25">
      <c r="A193" s="483" t="s">
        <v>105</v>
      </c>
      <c r="B193" s="483" t="s">
        <v>106</v>
      </c>
      <c r="C193" s="483" t="s">
        <v>15</v>
      </c>
      <c r="D193" s="483">
        <v>1146.0660339931101</v>
      </c>
      <c r="E193" s="483">
        <v>49.563913394413099</v>
      </c>
    </row>
    <row r="194" spans="1:5" x14ac:dyDescent="0.25">
      <c r="A194" s="483" t="s">
        <v>105</v>
      </c>
      <c r="B194" s="483" t="s">
        <v>106</v>
      </c>
      <c r="C194" s="483" t="s">
        <v>16</v>
      </c>
      <c r="D194" s="483">
        <v>13004.793984006499</v>
      </c>
      <c r="E194" s="483">
        <v>11.577332207003799</v>
      </c>
    </row>
    <row r="195" spans="1:5" x14ac:dyDescent="0.25">
      <c r="A195" s="483" t="s">
        <v>107</v>
      </c>
      <c r="B195" s="483" t="s">
        <v>108</v>
      </c>
      <c r="C195" s="483" t="s">
        <v>15</v>
      </c>
      <c r="D195" s="483">
        <v>2554.8779105968001</v>
      </c>
      <c r="E195" s="483">
        <v>30.8507963259127</v>
      </c>
    </row>
    <row r="196" spans="1:5" x14ac:dyDescent="0.25">
      <c r="A196" s="483" t="s">
        <v>107</v>
      </c>
      <c r="B196" s="483" t="s">
        <v>108</v>
      </c>
      <c r="C196" s="483" t="s">
        <v>16</v>
      </c>
      <c r="D196" s="483">
        <v>8060.7178101514701</v>
      </c>
      <c r="E196" s="483">
        <v>11.55219682255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1113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484" t="s">
        <v>87</v>
      </c>
      <c r="B207" s="484" t="s">
        <v>114</v>
      </c>
      <c r="C207" s="484" t="s">
        <v>15</v>
      </c>
      <c r="D207" s="484">
        <v>2167.3422221933702</v>
      </c>
      <c r="E207" s="484">
        <v>99.300935716772102</v>
      </c>
    </row>
    <row r="208" spans="1:5" x14ac:dyDescent="0.25">
      <c r="A208" s="484" t="s">
        <v>87</v>
      </c>
      <c r="B208" s="484" t="s">
        <v>114</v>
      </c>
      <c r="C208" s="484" t="s">
        <v>16</v>
      </c>
      <c r="D208" s="484">
        <v>28882.634795856098</v>
      </c>
      <c r="E208" s="484">
        <v>26.9483212873672</v>
      </c>
    </row>
    <row r="209" spans="1:5" x14ac:dyDescent="0.25">
      <c r="A209" s="484" t="s">
        <v>91</v>
      </c>
      <c r="B209" s="484" t="s">
        <v>115</v>
      </c>
      <c r="C209" s="484" t="s">
        <v>15</v>
      </c>
      <c r="D209" s="484">
        <v>0</v>
      </c>
      <c r="E209" s="484" t="e">
        <v>#NUM!</v>
      </c>
    </row>
    <row r="210" spans="1:5" x14ac:dyDescent="0.25">
      <c r="A210" s="484" t="s">
        <v>91</v>
      </c>
      <c r="B210" s="484" t="s">
        <v>115</v>
      </c>
      <c r="C210" s="484" t="s">
        <v>16</v>
      </c>
      <c r="D210" s="484">
        <v>13893.649630087601</v>
      </c>
      <c r="E210" s="484">
        <v>26.010826461443301</v>
      </c>
    </row>
    <row r="211" spans="1:5" x14ac:dyDescent="0.25">
      <c r="A211" s="484" t="s">
        <v>93</v>
      </c>
      <c r="B211" s="484" t="s">
        <v>116</v>
      </c>
      <c r="C211" s="484" t="s">
        <v>15</v>
      </c>
      <c r="D211" s="484">
        <v>206.40374723613101</v>
      </c>
      <c r="E211" s="484">
        <v>83.368566357777397</v>
      </c>
    </row>
    <row r="212" spans="1:5" x14ac:dyDescent="0.25">
      <c r="A212" s="484" t="s">
        <v>93</v>
      </c>
      <c r="B212" s="484" t="s">
        <v>116</v>
      </c>
      <c r="C212" s="484" t="s">
        <v>16</v>
      </c>
      <c r="D212" s="484">
        <v>42151.916594699003</v>
      </c>
      <c r="E212" s="484">
        <v>13.234554189058301</v>
      </c>
    </row>
    <row r="213" spans="1:5" x14ac:dyDescent="0.25">
      <c r="A213" s="484" t="s">
        <v>95</v>
      </c>
      <c r="B213" s="484" t="s">
        <v>117</v>
      </c>
      <c r="C213" s="484" t="s">
        <v>15</v>
      </c>
      <c r="D213" s="484">
        <v>5825.8077236896097</v>
      </c>
      <c r="E213" s="484">
        <v>92.411158206280504</v>
      </c>
    </row>
    <row r="214" spans="1:5" x14ac:dyDescent="0.25">
      <c r="A214" s="484" t="s">
        <v>95</v>
      </c>
      <c r="B214" s="484" t="s">
        <v>117</v>
      </c>
      <c r="C214" s="484" t="s">
        <v>16</v>
      </c>
      <c r="D214" s="484">
        <v>92513.287385756295</v>
      </c>
      <c r="E214" s="484">
        <v>12.4245114697055</v>
      </c>
    </row>
    <row r="215" spans="1:5" x14ac:dyDescent="0.25">
      <c r="A215" s="484" t="s">
        <v>97</v>
      </c>
      <c r="B215" s="484" t="s">
        <v>118</v>
      </c>
      <c r="C215" s="484" t="s">
        <v>15</v>
      </c>
      <c r="D215" s="484">
        <v>0</v>
      </c>
      <c r="E215" s="484" t="e">
        <v>#NUM!</v>
      </c>
    </row>
    <row r="216" spans="1:5" x14ac:dyDescent="0.25">
      <c r="A216" s="484" t="s">
        <v>97</v>
      </c>
      <c r="B216" s="484" t="s">
        <v>118</v>
      </c>
      <c r="C216" s="484" t="s">
        <v>16</v>
      </c>
      <c r="D216" s="484">
        <v>184914.05170454999</v>
      </c>
      <c r="E216" s="484">
        <v>10.0068430397758</v>
      </c>
    </row>
    <row r="217" spans="1:5" x14ac:dyDescent="0.25">
      <c r="A217" s="484" t="s">
        <v>105</v>
      </c>
      <c r="B217" s="484" t="s">
        <v>119</v>
      </c>
      <c r="C217" s="484" t="s">
        <v>15</v>
      </c>
      <c r="D217" s="484">
        <v>6772.4640381762702</v>
      </c>
      <c r="E217" s="484">
        <v>65.155158098331</v>
      </c>
    </row>
    <row r="218" spans="1:5" x14ac:dyDescent="0.25">
      <c r="A218" s="484" t="s">
        <v>105</v>
      </c>
      <c r="B218" s="484" t="s">
        <v>119</v>
      </c>
      <c r="C218" s="484" t="s">
        <v>16</v>
      </c>
      <c r="D218" s="484">
        <v>96664.732896532994</v>
      </c>
      <c r="E218" s="484">
        <v>11.495961672240099</v>
      </c>
    </row>
    <row r="219" spans="1:5" x14ac:dyDescent="0.25">
      <c r="A219" s="484" t="s">
        <v>107</v>
      </c>
      <c r="B219" s="484" t="s">
        <v>120</v>
      </c>
      <c r="C219" s="484" t="s">
        <v>15</v>
      </c>
      <c r="D219" s="484">
        <v>7415.6537287168003</v>
      </c>
      <c r="E219" s="484">
        <v>63.828819700997698</v>
      </c>
    </row>
    <row r="220" spans="1:5" x14ac:dyDescent="0.25">
      <c r="A220" s="484" t="s">
        <v>107</v>
      </c>
      <c r="B220" s="484" t="s">
        <v>120</v>
      </c>
      <c r="C220" s="484" t="s">
        <v>16</v>
      </c>
      <c r="D220" s="484">
        <v>107251.823329105</v>
      </c>
      <c r="E220" s="484">
        <v>10.720720890539599</v>
      </c>
    </row>
    <row r="221" spans="1:5" x14ac:dyDescent="0.25">
      <c r="A221" s="484" t="s">
        <v>109</v>
      </c>
      <c r="B221" s="484" t="s">
        <v>121</v>
      </c>
      <c r="C221" s="484" t="s">
        <v>15</v>
      </c>
      <c r="D221" s="484">
        <v>10337.414420007501</v>
      </c>
      <c r="E221" s="484">
        <v>80.886418788469001</v>
      </c>
    </row>
    <row r="222" spans="1:5" x14ac:dyDescent="0.25">
      <c r="A222" s="484" t="s">
        <v>109</v>
      </c>
      <c r="B222" s="484" t="s">
        <v>121</v>
      </c>
      <c r="C222" s="484" t="s">
        <v>16</v>
      </c>
      <c r="D222" s="484">
        <v>179791.48859166601</v>
      </c>
      <c r="E222" s="484">
        <v>7.9122840801247403</v>
      </c>
    </row>
    <row r="223" spans="1:5" x14ac:dyDescent="0.25">
      <c r="A223" s="484" t="s">
        <v>122</v>
      </c>
      <c r="B223" s="484" t="s">
        <v>123</v>
      </c>
      <c r="C223" s="484" t="s">
        <v>15</v>
      </c>
      <c r="D223" s="484">
        <v>0</v>
      </c>
      <c r="E223" s="484" t="e">
        <v>#NUM!</v>
      </c>
    </row>
    <row r="224" spans="1:5" x14ac:dyDescent="0.25">
      <c r="A224" s="484" t="s">
        <v>122</v>
      </c>
      <c r="B224" s="484" t="s">
        <v>123</v>
      </c>
      <c r="C224" s="484" t="s">
        <v>16</v>
      </c>
      <c r="D224" s="484">
        <v>37108.509174708102</v>
      </c>
      <c r="E224" s="484">
        <v>12.716866817176101</v>
      </c>
    </row>
    <row r="225" spans="1:5" x14ac:dyDescent="0.25">
      <c r="A225" s="484" t="s">
        <v>124</v>
      </c>
      <c r="B225" s="484" t="s">
        <v>125</v>
      </c>
      <c r="C225" s="484" t="s">
        <v>15</v>
      </c>
      <c r="D225" s="484">
        <v>5447.4499733215098</v>
      </c>
      <c r="E225" s="484">
        <v>50.2648031816125</v>
      </c>
    </row>
    <row r="226" spans="1:5" x14ac:dyDescent="0.25">
      <c r="A226" s="484" t="s">
        <v>124</v>
      </c>
      <c r="B226" s="484" t="s">
        <v>125</v>
      </c>
      <c r="C226" s="484" t="s">
        <v>16</v>
      </c>
      <c r="D226" s="484">
        <v>110651.91498560199</v>
      </c>
      <c r="E226" s="484">
        <v>10.409566231160801</v>
      </c>
    </row>
    <row r="227" spans="1:5" x14ac:dyDescent="0.25">
      <c r="A227" s="484" t="s">
        <v>126</v>
      </c>
      <c r="B227" s="484" t="s">
        <v>127</v>
      </c>
      <c r="C227" s="484" t="s">
        <v>15</v>
      </c>
      <c r="D227" s="484">
        <v>0</v>
      </c>
      <c r="E227" s="484" t="e">
        <v>#NUM!</v>
      </c>
    </row>
    <row r="228" spans="1:5" x14ac:dyDescent="0.25">
      <c r="A228" s="484" t="s">
        <v>126</v>
      </c>
      <c r="B228" s="484" t="s">
        <v>127</v>
      </c>
      <c r="C228" s="484" t="s">
        <v>16</v>
      </c>
      <c r="D228" s="484">
        <v>137987.70280836799</v>
      </c>
      <c r="E228" s="484">
        <v>11.1107560319083</v>
      </c>
    </row>
    <row r="229" spans="1:5" x14ac:dyDescent="0.25">
      <c r="A229" s="484" t="s">
        <v>128</v>
      </c>
      <c r="B229" s="484" t="s">
        <v>129</v>
      </c>
      <c r="C229" s="484" t="s">
        <v>15</v>
      </c>
      <c r="D229" s="484">
        <v>111414.03462016099</v>
      </c>
      <c r="E229" s="484">
        <v>57.516331836249499</v>
      </c>
    </row>
    <row r="230" spans="1:5" x14ac:dyDescent="0.25">
      <c r="A230" s="484" t="s">
        <v>128</v>
      </c>
      <c r="B230" s="484" t="s">
        <v>129</v>
      </c>
      <c r="C230" s="484" t="s">
        <v>16</v>
      </c>
      <c r="D230" s="484">
        <v>107255.71508402799</v>
      </c>
      <c r="E230" s="484">
        <v>8.6672753049451501</v>
      </c>
    </row>
    <row r="231" spans="1:5" x14ac:dyDescent="0.25">
      <c r="A231" s="484" t="s">
        <v>130</v>
      </c>
      <c r="B231" s="484" t="s">
        <v>131</v>
      </c>
      <c r="C231" s="484" t="s">
        <v>15</v>
      </c>
      <c r="D231" s="484">
        <v>0</v>
      </c>
      <c r="E231" s="484" t="e">
        <v>#NUM!</v>
      </c>
    </row>
    <row r="232" spans="1:5" x14ac:dyDescent="0.25">
      <c r="A232" s="484" t="s">
        <v>130</v>
      </c>
      <c r="B232" s="484" t="s">
        <v>131</v>
      </c>
      <c r="C232" s="484" t="s">
        <v>16</v>
      </c>
      <c r="D232" s="484">
        <v>17306.345614579001</v>
      </c>
      <c r="E232" s="484">
        <v>17.605227992983298</v>
      </c>
    </row>
    <row r="233" spans="1:5" x14ac:dyDescent="0.25">
      <c r="A233" s="484" t="s">
        <v>132</v>
      </c>
      <c r="B233" s="484" t="s">
        <v>133</v>
      </c>
      <c r="C233" s="484" t="s">
        <v>15</v>
      </c>
      <c r="D233" s="484">
        <v>0</v>
      </c>
      <c r="E233" s="484" t="e">
        <v>#NUM!</v>
      </c>
    </row>
    <row r="234" spans="1:5" x14ac:dyDescent="0.25">
      <c r="A234" s="484" t="s">
        <v>132</v>
      </c>
      <c r="B234" s="484" t="s">
        <v>133</v>
      </c>
      <c r="C234" s="484" t="s">
        <v>16</v>
      </c>
      <c r="D234" s="484">
        <v>46916.424984915997</v>
      </c>
      <c r="E234" s="484">
        <v>12.665861414988299</v>
      </c>
    </row>
    <row r="235" spans="1:5" x14ac:dyDescent="0.25">
      <c r="A235" s="484" t="s">
        <v>134</v>
      </c>
      <c r="B235" s="484" t="s">
        <v>135</v>
      </c>
      <c r="C235" s="484" t="s">
        <v>15</v>
      </c>
      <c r="D235" s="484">
        <v>16061.3548453399</v>
      </c>
      <c r="E235" s="484">
        <v>54.890752164344498</v>
      </c>
    </row>
    <row r="236" spans="1:5" x14ac:dyDescent="0.25">
      <c r="A236" s="484" t="s">
        <v>134</v>
      </c>
      <c r="B236" s="484" t="s">
        <v>135</v>
      </c>
      <c r="C236" s="484" t="s">
        <v>16</v>
      </c>
      <c r="D236" s="484">
        <v>15346.875509702</v>
      </c>
      <c r="E236" s="484">
        <v>16.4910946140579</v>
      </c>
    </row>
    <row r="237" spans="1:5" x14ac:dyDescent="0.25">
      <c r="A237" s="484" t="s">
        <v>136</v>
      </c>
      <c r="B237" s="484" t="s">
        <v>137</v>
      </c>
      <c r="C237" s="484" t="s">
        <v>15</v>
      </c>
      <c r="D237" s="484">
        <v>0</v>
      </c>
      <c r="E237" s="484" t="e">
        <v>#NUM!</v>
      </c>
    </row>
    <row r="238" spans="1:5" x14ac:dyDescent="0.25">
      <c r="A238" s="484" t="s">
        <v>136</v>
      </c>
      <c r="B238" s="484" t="s">
        <v>137</v>
      </c>
      <c r="C238" s="484" t="s">
        <v>16</v>
      </c>
      <c r="D238" s="484">
        <v>22567.740580607799</v>
      </c>
      <c r="E238" s="484">
        <v>39.520842153770502</v>
      </c>
    </row>
    <row r="239" spans="1:5" x14ac:dyDescent="0.25">
      <c r="A239" s="484" t="s">
        <v>138</v>
      </c>
      <c r="B239" s="484" t="s">
        <v>139</v>
      </c>
      <c r="C239" s="484" t="s">
        <v>15</v>
      </c>
      <c r="D239" s="484">
        <v>0</v>
      </c>
      <c r="E239" s="484" t="e">
        <v>#NUM!</v>
      </c>
    </row>
    <row r="240" spans="1:5" x14ac:dyDescent="0.25">
      <c r="A240" s="484" t="s">
        <v>138</v>
      </c>
      <c r="B240" s="484" t="s">
        <v>139</v>
      </c>
      <c r="C240" s="484" t="s">
        <v>16</v>
      </c>
      <c r="D240" s="484">
        <v>36473.061563516298</v>
      </c>
      <c r="E240" s="484">
        <v>26.591824175658999</v>
      </c>
    </row>
    <row r="241" spans="1:5" x14ac:dyDescent="0.25">
      <c r="A241" s="484" t="s">
        <v>140</v>
      </c>
      <c r="B241" s="484" t="s">
        <v>141</v>
      </c>
      <c r="C241" s="484" t="s">
        <v>15</v>
      </c>
      <c r="D241" s="484">
        <v>1082.2837114126601</v>
      </c>
      <c r="E241" s="484">
        <v>63.938855812812299</v>
      </c>
    </row>
    <row r="242" spans="1:5" x14ac:dyDescent="0.25">
      <c r="A242" s="484" t="s">
        <v>140</v>
      </c>
      <c r="B242" s="484" t="s">
        <v>141</v>
      </c>
      <c r="C242" s="484" t="s">
        <v>16</v>
      </c>
      <c r="D242" s="484">
        <v>4544.3385286624798</v>
      </c>
      <c r="E242" s="484">
        <v>21.2189674325803</v>
      </c>
    </row>
    <row r="243" spans="1:5" x14ac:dyDescent="0.25">
      <c r="A243" s="484" t="s">
        <v>142</v>
      </c>
      <c r="B243" s="484" t="s">
        <v>143</v>
      </c>
      <c r="C243" s="484" t="s">
        <v>15</v>
      </c>
      <c r="D243" s="484">
        <v>5792.37775438259</v>
      </c>
      <c r="E243" s="484">
        <v>74.034187681381496</v>
      </c>
    </row>
    <row r="244" spans="1:5" x14ac:dyDescent="0.25">
      <c r="A244" s="484" t="s">
        <v>142</v>
      </c>
      <c r="B244" s="484" t="s">
        <v>143</v>
      </c>
      <c r="C244" s="484" t="s">
        <v>16</v>
      </c>
      <c r="D244" s="484">
        <v>25509.763249216201</v>
      </c>
      <c r="E244" s="484">
        <v>12.4675709086138</v>
      </c>
    </row>
    <row r="245" spans="1:5" x14ac:dyDescent="0.25">
      <c r="A245" s="484" t="s">
        <v>144</v>
      </c>
      <c r="B245" s="484" t="s">
        <v>145</v>
      </c>
      <c r="C245" s="484" t="s">
        <v>15</v>
      </c>
      <c r="D245" s="484">
        <v>722.54109933395205</v>
      </c>
      <c r="E245" s="484">
        <v>97.172725538228207</v>
      </c>
    </row>
    <row r="246" spans="1:5" x14ac:dyDescent="0.25">
      <c r="A246" s="484" t="s">
        <v>144</v>
      </c>
      <c r="B246" s="484" t="s">
        <v>145</v>
      </c>
      <c r="C246" s="484" t="s">
        <v>16</v>
      </c>
      <c r="D246" s="484">
        <v>7162.1301851206899</v>
      </c>
      <c r="E246" s="484">
        <v>23.3433748153161</v>
      </c>
    </row>
    <row r="247" spans="1:5" x14ac:dyDescent="0.25">
      <c r="A247" s="484" t="s">
        <v>146</v>
      </c>
      <c r="B247" s="484" t="s">
        <v>147</v>
      </c>
      <c r="C247" s="484" t="s">
        <v>15</v>
      </c>
      <c r="D247" s="484">
        <v>1524.64168516935</v>
      </c>
      <c r="E247" s="484">
        <v>70.849441051940403</v>
      </c>
    </row>
    <row r="248" spans="1:5" x14ac:dyDescent="0.25">
      <c r="A248" s="484" t="s">
        <v>146</v>
      </c>
      <c r="B248" s="484" t="s">
        <v>147</v>
      </c>
      <c r="C248" s="484" t="s">
        <v>16</v>
      </c>
      <c r="D248" s="484">
        <v>36403.276815966201</v>
      </c>
      <c r="E248" s="484">
        <v>14.323402940475701</v>
      </c>
    </row>
    <row r="249" spans="1:5" x14ac:dyDescent="0.25">
      <c r="A249" s="484" t="s">
        <v>148</v>
      </c>
      <c r="B249" s="484" t="s">
        <v>149</v>
      </c>
      <c r="C249" s="484" t="s">
        <v>15</v>
      </c>
      <c r="D249" s="484">
        <v>809.68393148454697</v>
      </c>
      <c r="E249" s="484">
        <v>79.8502488535797</v>
      </c>
    </row>
    <row r="250" spans="1:5" x14ac:dyDescent="0.25">
      <c r="A250" s="484" t="s">
        <v>148</v>
      </c>
      <c r="B250" s="484" t="s">
        <v>149</v>
      </c>
      <c r="C250" s="484" t="s">
        <v>16</v>
      </c>
      <c r="D250" s="484">
        <v>27563.723291951501</v>
      </c>
      <c r="E250" s="484">
        <v>17.498419665674898</v>
      </c>
    </row>
    <row r="251" spans="1:5" x14ac:dyDescent="0.25">
      <c r="A251" s="484" t="s">
        <v>150</v>
      </c>
      <c r="B251" s="484" t="s">
        <v>151</v>
      </c>
      <c r="C251" s="484" t="s">
        <v>15</v>
      </c>
      <c r="D251" s="484">
        <v>507.58329575568899</v>
      </c>
      <c r="E251" s="484">
        <v>98.369192414892296</v>
      </c>
    </row>
    <row r="252" spans="1:5" x14ac:dyDescent="0.25">
      <c r="A252" s="484" t="s">
        <v>150</v>
      </c>
      <c r="B252" s="484" t="s">
        <v>151</v>
      </c>
      <c r="C252" s="484" t="s">
        <v>16</v>
      </c>
      <c r="D252" s="484">
        <v>15370.792687269801</v>
      </c>
      <c r="E252" s="484">
        <v>19.093384824385399</v>
      </c>
    </row>
    <row r="253" spans="1:5" x14ac:dyDescent="0.25">
      <c r="A253" s="484" t="s">
        <v>152</v>
      </c>
      <c r="B253" s="484" t="s">
        <v>153</v>
      </c>
      <c r="C253" s="484" t="s">
        <v>15</v>
      </c>
      <c r="D253" s="484">
        <v>11683.9648787304</v>
      </c>
      <c r="E253" s="484">
        <v>71.1328256666485</v>
      </c>
    </row>
    <row r="254" spans="1:5" x14ac:dyDescent="0.25">
      <c r="A254" s="484" t="s">
        <v>152</v>
      </c>
      <c r="B254" s="484" t="s">
        <v>153</v>
      </c>
      <c r="C254" s="484" t="s">
        <v>16</v>
      </c>
      <c r="D254" s="484">
        <v>43110.746698169401</v>
      </c>
      <c r="E254" s="484">
        <v>12.6404863120845</v>
      </c>
    </row>
    <row r="255" spans="1:5" x14ac:dyDescent="0.25">
      <c r="A255" s="484" t="s">
        <v>154</v>
      </c>
      <c r="B255" s="484" t="s">
        <v>155</v>
      </c>
      <c r="C255" s="484" t="s">
        <v>15</v>
      </c>
      <c r="D255" s="484">
        <v>134.10158931017401</v>
      </c>
      <c r="E255" s="484">
        <v>99.578405300610001</v>
      </c>
    </row>
    <row r="256" spans="1:5" x14ac:dyDescent="0.25">
      <c r="A256" s="484" t="s">
        <v>154</v>
      </c>
      <c r="B256" s="484" t="s">
        <v>155</v>
      </c>
      <c r="C256" s="484" t="s">
        <v>16</v>
      </c>
      <c r="D256" s="484">
        <v>14407.0777975029</v>
      </c>
      <c r="E256" s="484">
        <v>24.987629473160101</v>
      </c>
    </row>
    <row r="257" spans="1:5" x14ac:dyDescent="0.25">
      <c r="A257" s="484" t="s">
        <v>156</v>
      </c>
      <c r="B257" s="484" t="s">
        <v>157</v>
      </c>
      <c r="C257" s="484" t="s">
        <v>15</v>
      </c>
      <c r="D257" s="484">
        <v>0</v>
      </c>
      <c r="E257" s="484" t="e">
        <v>#NUM!</v>
      </c>
    </row>
    <row r="258" spans="1:5" x14ac:dyDescent="0.25">
      <c r="A258" s="484" t="s">
        <v>156</v>
      </c>
      <c r="B258" s="484" t="s">
        <v>157</v>
      </c>
      <c r="C258" s="484" t="s">
        <v>16</v>
      </c>
      <c r="D258" s="484">
        <v>14757.4466330538</v>
      </c>
      <c r="E258" s="484">
        <v>16.978692840894599</v>
      </c>
    </row>
    <row r="259" spans="1:5" x14ac:dyDescent="0.25">
      <c r="A259" s="484" t="s">
        <v>158</v>
      </c>
      <c r="B259" s="484" t="s">
        <v>159</v>
      </c>
      <c r="C259" s="484" t="s">
        <v>15</v>
      </c>
      <c r="D259" s="484">
        <v>7663.5456448288096</v>
      </c>
      <c r="E259" s="484">
        <v>54.258760379317103</v>
      </c>
    </row>
    <row r="260" spans="1:5" x14ac:dyDescent="0.25">
      <c r="A260" s="484" t="s">
        <v>158</v>
      </c>
      <c r="B260" s="484" t="s">
        <v>159</v>
      </c>
      <c r="C260" s="484" t="s">
        <v>16</v>
      </c>
      <c r="D260" s="484">
        <v>19528.027972445401</v>
      </c>
      <c r="E260" s="484">
        <v>23.564139632729798</v>
      </c>
    </row>
    <row r="261" spans="1:5" x14ac:dyDescent="0.25">
      <c r="A261" s="484" t="s">
        <v>160</v>
      </c>
      <c r="B261" s="484" t="s">
        <v>161</v>
      </c>
      <c r="C261" s="484" t="s">
        <v>15</v>
      </c>
      <c r="D261" s="484">
        <v>0</v>
      </c>
      <c r="E261" s="484" t="e">
        <v>#NUM!</v>
      </c>
    </row>
    <row r="262" spans="1:5" x14ac:dyDescent="0.25">
      <c r="A262" s="484" t="s">
        <v>160</v>
      </c>
      <c r="B262" s="484" t="s">
        <v>161</v>
      </c>
      <c r="C262" s="484" t="s">
        <v>16</v>
      </c>
      <c r="D262" s="484">
        <v>11235.5344934482</v>
      </c>
      <c r="E262" s="484">
        <v>15.0667831189991</v>
      </c>
    </row>
    <row r="263" spans="1:5" x14ac:dyDescent="0.25">
      <c r="A263" s="484" t="s">
        <v>162</v>
      </c>
      <c r="B263" s="484" t="s">
        <v>163</v>
      </c>
      <c r="C263" s="484" t="s">
        <v>15</v>
      </c>
      <c r="D263" s="484">
        <v>7686.2214540848299</v>
      </c>
      <c r="E263" s="484">
        <v>51.330864971262002</v>
      </c>
    </row>
    <row r="264" spans="1:5" x14ac:dyDescent="0.25">
      <c r="A264" s="484" t="s">
        <v>162</v>
      </c>
      <c r="B264" s="484" t="s">
        <v>163</v>
      </c>
      <c r="C264" s="484" t="s">
        <v>16</v>
      </c>
      <c r="D264" s="484">
        <v>29872.830019893099</v>
      </c>
      <c r="E264" s="484">
        <v>11.5500347036243</v>
      </c>
    </row>
    <row r="265" spans="1:5" x14ac:dyDescent="0.25">
      <c r="A265" s="484" t="s">
        <v>164</v>
      </c>
      <c r="B265" s="484" t="s">
        <v>165</v>
      </c>
      <c r="C265" s="484" t="s">
        <v>15</v>
      </c>
      <c r="D265" s="484">
        <v>11298.466274141199</v>
      </c>
      <c r="E265" s="484">
        <v>52.137273897942698</v>
      </c>
    </row>
    <row r="266" spans="1:5" x14ac:dyDescent="0.25">
      <c r="A266" s="484" t="s">
        <v>164</v>
      </c>
      <c r="B266" s="484" t="s">
        <v>165</v>
      </c>
      <c r="C266" s="484" t="s">
        <v>16</v>
      </c>
      <c r="D266" s="484">
        <v>15547.7870000819</v>
      </c>
      <c r="E266" s="484">
        <v>11.5378952836586</v>
      </c>
    </row>
    <row r="267" spans="1:5" x14ac:dyDescent="0.25">
      <c r="A267" s="484" t="s">
        <v>166</v>
      </c>
      <c r="B267" s="484" t="s">
        <v>167</v>
      </c>
      <c r="C267" s="484" t="s">
        <v>15</v>
      </c>
      <c r="D267" s="484">
        <v>2897.0590712333001</v>
      </c>
      <c r="E267" s="484">
        <v>97.985743224639805</v>
      </c>
    </row>
    <row r="268" spans="1:5" x14ac:dyDescent="0.25">
      <c r="A268" s="484" t="s">
        <v>166</v>
      </c>
      <c r="B268" s="484" t="s">
        <v>167</v>
      </c>
      <c r="C268" s="484" t="s">
        <v>16</v>
      </c>
      <c r="D268" s="484">
        <v>19014.220031799501</v>
      </c>
      <c r="E268" s="484">
        <v>25.004609242649099</v>
      </c>
    </row>
    <row r="269" spans="1:5" x14ac:dyDescent="0.25">
      <c r="A269" s="484" t="s">
        <v>168</v>
      </c>
      <c r="B269" s="484" t="s">
        <v>169</v>
      </c>
      <c r="C269" s="484" t="s">
        <v>15</v>
      </c>
      <c r="D269" s="484">
        <v>0</v>
      </c>
      <c r="E269" s="484" t="e">
        <v>#NUM!</v>
      </c>
    </row>
    <row r="270" spans="1:5" x14ac:dyDescent="0.25">
      <c r="A270" s="484" t="s">
        <v>168</v>
      </c>
      <c r="B270" s="484" t="s">
        <v>169</v>
      </c>
      <c r="C270" s="484" t="s">
        <v>16</v>
      </c>
      <c r="D270" s="484">
        <v>14892.1652508895</v>
      </c>
      <c r="E270" s="484">
        <v>12.8807772196909</v>
      </c>
    </row>
    <row r="271" spans="1:5" x14ac:dyDescent="0.25">
      <c r="A271" s="484" t="s">
        <v>170</v>
      </c>
      <c r="B271" s="484" t="s">
        <v>171</v>
      </c>
      <c r="C271" s="484" t="s">
        <v>15</v>
      </c>
      <c r="D271" s="484">
        <v>1908.9393553592399</v>
      </c>
      <c r="E271" s="484">
        <v>69.734065677043802</v>
      </c>
    </row>
    <row r="272" spans="1:5" x14ac:dyDescent="0.25">
      <c r="A272" s="484" t="s">
        <v>170</v>
      </c>
      <c r="B272" s="484" t="s">
        <v>171</v>
      </c>
      <c r="C272" s="484" t="s">
        <v>16</v>
      </c>
      <c r="D272" s="484">
        <v>29952.566393448698</v>
      </c>
      <c r="E272" s="484">
        <v>30.225413318866</v>
      </c>
    </row>
    <row r="273" spans="1:5" x14ac:dyDescent="0.25">
      <c r="A273" s="484" t="s">
        <v>172</v>
      </c>
      <c r="B273" s="484" t="s">
        <v>173</v>
      </c>
      <c r="C273" s="484" t="s">
        <v>15</v>
      </c>
      <c r="D273" s="484">
        <v>5113.82991816501</v>
      </c>
      <c r="E273" s="484">
        <v>58.414856578292301</v>
      </c>
    </row>
    <row r="274" spans="1:5" x14ac:dyDescent="0.25">
      <c r="A274" s="484" t="s">
        <v>172</v>
      </c>
      <c r="B274" s="484" t="s">
        <v>173</v>
      </c>
      <c r="C274" s="484" t="s">
        <v>16</v>
      </c>
      <c r="D274" s="484">
        <v>8408.6203919792697</v>
      </c>
      <c r="E274" s="484">
        <v>19.767815800041799</v>
      </c>
    </row>
    <row r="275" spans="1:5" x14ac:dyDescent="0.25">
      <c r="A275" s="484" t="s">
        <v>174</v>
      </c>
      <c r="B275" s="484" t="s">
        <v>175</v>
      </c>
      <c r="C275" s="484" t="s">
        <v>15</v>
      </c>
      <c r="D275" s="484">
        <v>1410.0993833211801</v>
      </c>
      <c r="E275" s="484">
        <v>76.390066866118005</v>
      </c>
    </row>
    <row r="276" spans="1:5" x14ac:dyDescent="0.25">
      <c r="A276" s="484" t="s">
        <v>174</v>
      </c>
      <c r="B276" s="484" t="s">
        <v>175</v>
      </c>
      <c r="C276" s="484" t="s">
        <v>16</v>
      </c>
      <c r="D276" s="484">
        <v>5706.1251308441997</v>
      </c>
      <c r="E276" s="484">
        <v>21.912630026271799</v>
      </c>
    </row>
    <row r="277" spans="1:5" x14ac:dyDescent="0.25">
      <c r="A277" s="484" t="s">
        <v>176</v>
      </c>
      <c r="B277" s="484" t="s">
        <v>177</v>
      </c>
      <c r="C277" s="484" t="s">
        <v>15</v>
      </c>
      <c r="D277" s="484">
        <v>0</v>
      </c>
      <c r="E277" s="484" t="e">
        <v>#NUM!</v>
      </c>
    </row>
    <row r="278" spans="1:5" x14ac:dyDescent="0.25">
      <c r="A278" s="484" t="s">
        <v>176</v>
      </c>
      <c r="B278" s="484" t="s">
        <v>177</v>
      </c>
      <c r="C278" s="484" t="s">
        <v>16</v>
      </c>
      <c r="D278" s="484">
        <v>1691.2640554173199</v>
      </c>
      <c r="E278" s="484">
        <v>19.732160573459399</v>
      </c>
    </row>
    <row r="279" spans="1:5" x14ac:dyDescent="0.25">
      <c r="A279" s="484" t="s">
        <v>178</v>
      </c>
      <c r="B279" s="484" t="s">
        <v>179</v>
      </c>
      <c r="C279" s="484" t="s">
        <v>15</v>
      </c>
      <c r="D279" s="484">
        <v>1289.8930118706301</v>
      </c>
      <c r="E279" s="484">
        <v>50.619295299754</v>
      </c>
    </row>
    <row r="280" spans="1:5" x14ac:dyDescent="0.25">
      <c r="A280" s="484" t="s">
        <v>178</v>
      </c>
      <c r="B280" s="484" t="s">
        <v>179</v>
      </c>
      <c r="C280" s="484" t="s">
        <v>16</v>
      </c>
      <c r="D280" s="484">
        <v>2842.5085901767602</v>
      </c>
      <c r="E280" s="484">
        <v>24.5350627257022</v>
      </c>
    </row>
    <row r="281" spans="1:5" x14ac:dyDescent="0.25">
      <c r="A281" s="484" t="s">
        <v>180</v>
      </c>
      <c r="B281" s="484" t="s">
        <v>181</v>
      </c>
      <c r="C281" s="484" t="s">
        <v>15</v>
      </c>
      <c r="D281" s="484">
        <v>820.28849524693896</v>
      </c>
      <c r="E281" s="484">
        <v>100.063098226831</v>
      </c>
    </row>
    <row r="282" spans="1:5" x14ac:dyDescent="0.25">
      <c r="A282" s="484" t="s">
        <v>180</v>
      </c>
      <c r="B282" s="484" t="s">
        <v>181</v>
      </c>
      <c r="C282" s="484" t="s">
        <v>16</v>
      </c>
      <c r="D282" s="484">
        <v>7286.5250178001997</v>
      </c>
      <c r="E282" s="484">
        <v>26.7296031912465</v>
      </c>
    </row>
    <row r="283" spans="1:5" x14ac:dyDescent="0.25">
      <c r="A283" s="484" t="s">
        <v>182</v>
      </c>
      <c r="B283" s="484" t="s">
        <v>183</v>
      </c>
      <c r="C283" s="484" t="s">
        <v>15</v>
      </c>
      <c r="D283" s="484">
        <v>212.69156380988099</v>
      </c>
      <c r="E283" s="484">
        <v>100.918117728235</v>
      </c>
    </row>
    <row r="284" spans="1:5" x14ac:dyDescent="0.25">
      <c r="A284" s="484" t="s">
        <v>182</v>
      </c>
      <c r="B284" s="484" t="s">
        <v>183</v>
      </c>
      <c r="C284" s="484" t="s">
        <v>16</v>
      </c>
      <c r="D284" s="484">
        <v>11058.793976314701</v>
      </c>
      <c r="E284" s="484">
        <v>27.814243002001199</v>
      </c>
    </row>
    <row r="285" spans="1:5" x14ac:dyDescent="0.25">
      <c r="A285" s="484" t="s">
        <v>184</v>
      </c>
      <c r="B285" s="484" t="s">
        <v>185</v>
      </c>
      <c r="C285" s="484" t="s">
        <v>15</v>
      </c>
      <c r="D285" s="484">
        <v>3073.7447364264299</v>
      </c>
      <c r="E285" s="484">
        <v>62.274867448902697</v>
      </c>
    </row>
    <row r="286" spans="1:5" x14ac:dyDescent="0.25">
      <c r="A286" s="484" t="s">
        <v>184</v>
      </c>
      <c r="B286" s="484" t="s">
        <v>185</v>
      </c>
      <c r="C286" s="484" t="s">
        <v>16</v>
      </c>
      <c r="D286" s="484">
        <v>6943.8733746532198</v>
      </c>
      <c r="E286" s="484">
        <v>26.8012628331626</v>
      </c>
    </row>
    <row r="287" spans="1:5" x14ac:dyDescent="0.25">
      <c r="A287" s="484" t="s">
        <v>186</v>
      </c>
      <c r="B287" s="484" t="s">
        <v>187</v>
      </c>
      <c r="C287" s="484" t="s">
        <v>15</v>
      </c>
      <c r="D287" s="484">
        <v>1303.3843293054699</v>
      </c>
      <c r="E287" s="484">
        <v>65.675510949491795</v>
      </c>
    </row>
    <row r="288" spans="1:5" x14ac:dyDescent="0.25">
      <c r="A288" s="484" t="s">
        <v>186</v>
      </c>
      <c r="B288" s="484" t="s">
        <v>187</v>
      </c>
      <c r="C288" s="484" t="s">
        <v>16</v>
      </c>
      <c r="D288" s="484">
        <v>5758.1703172206498</v>
      </c>
      <c r="E288" s="484">
        <v>27.957579384698001</v>
      </c>
    </row>
    <row r="289" spans="1:5" x14ac:dyDescent="0.25">
      <c r="A289" s="484" t="s">
        <v>188</v>
      </c>
      <c r="B289" s="484" t="s">
        <v>189</v>
      </c>
      <c r="C289" s="484" t="s">
        <v>15</v>
      </c>
      <c r="D289" s="484">
        <v>1407.88256084468</v>
      </c>
      <c r="E289" s="484">
        <v>48.047633299999603</v>
      </c>
    </row>
    <row r="290" spans="1:5" x14ac:dyDescent="0.25">
      <c r="A290" s="484" t="s">
        <v>188</v>
      </c>
      <c r="B290" s="484" t="s">
        <v>189</v>
      </c>
      <c r="C290" s="484" t="s">
        <v>16</v>
      </c>
      <c r="D290" s="484">
        <v>4441.28691218518</v>
      </c>
      <c r="E290" s="484">
        <v>17.744427002886599</v>
      </c>
    </row>
    <row r="291" spans="1:5" x14ac:dyDescent="0.25">
      <c r="A291" s="484" t="s">
        <v>190</v>
      </c>
      <c r="B291" s="484" t="s">
        <v>191</v>
      </c>
      <c r="C291" s="484" t="s">
        <v>15</v>
      </c>
      <c r="D291" s="484">
        <v>328.77752048705599</v>
      </c>
      <c r="E291" s="484">
        <v>101.595148823126</v>
      </c>
    </row>
    <row r="292" spans="1:5" x14ac:dyDescent="0.25">
      <c r="A292" s="484" t="s">
        <v>190</v>
      </c>
      <c r="B292" s="484" t="s">
        <v>191</v>
      </c>
      <c r="C292" s="484" t="s">
        <v>16</v>
      </c>
      <c r="D292" s="484">
        <v>2245.1095318857701</v>
      </c>
      <c r="E292" s="484">
        <v>32.651660601922998</v>
      </c>
    </row>
    <row r="293" spans="1:5" x14ac:dyDescent="0.25">
      <c r="A293" s="484" t="s">
        <v>192</v>
      </c>
      <c r="B293" s="484" t="s">
        <v>193</v>
      </c>
      <c r="C293" s="484" t="s">
        <v>15</v>
      </c>
      <c r="D293" s="484">
        <v>5832.9514418892004</v>
      </c>
      <c r="E293" s="484">
        <v>75.729213923855895</v>
      </c>
    </row>
    <row r="294" spans="1:5" x14ac:dyDescent="0.25">
      <c r="A294" s="484" t="s">
        <v>192</v>
      </c>
      <c r="B294" s="484" t="s">
        <v>193</v>
      </c>
      <c r="C294" s="484" t="s">
        <v>16</v>
      </c>
      <c r="D294" s="484">
        <v>21550.903128052902</v>
      </c>
      <c r="E294" s="484">
        <v>24.529390906816801</v>
      </c>
    </row>
    <row r="295" spans="1:5" x14ac:dyDescent="0.25">
      <c r="A295" s="484" t="s">
        <v>194</v>
      </c>
      <c r="B295" s="484" t="s">
        <v>195</v>
      </c>
      <c r="C295" s="484" t="s">
        <v>15</v>
      </c>
      <c r="D295" s="484">
        <v>6642.8660782315701</v>
      </c>
      <c r="E295" s="484">
        <v>44.833987300302702</v>
      </c>
    </row>
    <row r="296" spans="1:5" x14ac:dyDescent="0.25">
      <c r="A296" s="484" t="s">
        <v>194</v>
      </c>
      <c r="B296" s="484" t="s">
        <v>195</v>
      </c>
      <c r="C296" s="484" t="s">
        <v>16</v>
      </c>
      <c r="D296" s="484">
        <v>8191.1299598225996</v>
      </c>
      <c r="E296" s="484">
        <v>21.156928407584601</v>
      </c>
    </row>
    <row r="297" spans="1:5" x14ac:dyDescent="0.25">
      <c r="A297" s="484" t="s">
        <v>196</v>
      </c>
      <c r="B297" s="484" t="s">
        <v>197</v>
      </c>
      <c r="C297" s="484" t="s">
        <v>15</v>
      </c>
      <c r="D297" s="484">
        <v>1260.14094830571</v>
      </c>
      <c r="E297" s="484">
        <v>74.123622042857093</v>
      </c>
    </row>
    <row r="298" spans="1:5" x14ac:dyDescent="0.25">
      <c r="A298" s="484" t="s">
        <v>196</v>
      </c>
      <c r="B298" s="484" t="s">
        <v>197</v>
      </c>
      <c r="C298" s="484" t="s">
        <v>16</v>
      </c>
      <c r="D298" s="484">
        <v>2532.3448422312499</v>
      </c>
      <c r="E298" s="484">
        <v>21.8388702133599</v>
      </c>
    </row>
    <row r="299" spans="1:5" x14ac:dyDescent="0.25">
      <c r="A299" s="484" t="s">
        <v>198</v>
      </c>
      <c r="B299" s="484" t="s">
        <v>199</v>
      </c>
      <c r="C299" s="484" t="s">
        <v>15</v>
      </c>
      <c r="D299" s="484">
        <v>4219.61772097225</v>
      </c>
      <c r="E299" s="484">
        <v>58.757195401276597</v>
      </c>
    </row>
    <row r="300" spans="1:5" x14ac:dyDescent="0.25">
      <c r="A300" s="484" t="s">
        <v>198</v>
      </c>
      <c r="B300" s="484" t="s">
        <v>199</v>
      </c>
      <c r="C300" s="484" t="s">
        <v>16</v>
      </c>
      <c r="D300" s="484">
        <v>10735.022418885599</v>
      </c>
      <c r="E300" s="484">
        <v>16.947557274664799</v>
      </c>
    </row>
    <row r="301" spans="1:5" x14ac:dyDescent="0.25">
      <c r="A301" s="484" t="s">
        <v>200</v>
      </c>
      <c r="B301" s="484" t="s">
        <v>201</v>
      </c>
      <c r="C301" s="484" t="s">
        <v>15</v>
      </c>
      <c r="D301" s="484">
        <v>426.78728797682601</v>
      </c>
      <c r="E301" s="484">
        <v>63.344837434494998</v>
      </c>
    </row>
    <row r="302" spans="1:5" x14ac:dyDescent="0.25">
      <c r="A302" s="484" t="s">
        <v>200</v>
      </c>
      <c r="B302" s="484" t="s">
        <v>201</v>
      </c>
      <c r="C302" s="484" t="s">
        <v>16</v>
      </c>
      <c r="D302" s="484">
        <v>4227.9987762562896</v>
      </c>
      <c r="E302" s="484">
        <v>30.961800909693299</v>
      </c>
    </row>
    <row r="303" spans="1:5" x14ac:dyDescent="0.25">
      <c r="A303" s="484" t="s">
        <v>202</v>
      </c>
      <c r="B303" s="484" t="s">
        <v>203</v>
      </c>
      <c r="C303" s="484" t="s">
        <v>15</v>
      </c>
      <c r="D303" s="484">
        <v>3947.87343190721</v>
      </c>
      <c r="E303" s="484">
        <v>73.382313990600693</v>
      </c>
    </row>
    <row r="304" spans="1:5" x14ac:dyDescent="0.25">
      <c r="A304" s="484" t="s">
        <v>202</v>
      </c>
      <c r="B304" s="484" t="s">
        <v>203</v>
      </c>
      <c r="C304" s="484" t="s">
        <v>16</v>
      </c>
      <c r="D304" s="484">
        <v>8788.9163800563801</v>
      </c>
      <c r="E304" s="484">
        <v>19.499178583648</v>
      </c>
    </row>
    <row r="305" spans="1:5" x14ac:dyDescent="0.25">
      <c r="A305" s="484" t="s">
        <v>204</v>
      </c>
      <c r="B305" s="484" t="s">
        <v>205</v>
      </c>
      <c r="C305" s="484" t="s">
        <v>15</v>
      </c>
      <c r="D305" s="484">
        <v>4506.3971535491301</v>
      </c>
      <c r="E305" s="484">
        <v>67.563421068543093</v>
      </c>
    </row>
    <row r="306" spans="1:5" x14ac:dyDescent="0.25">
      <c r="A306" s="484" t="s">
        <v>204</v>
      </c>
      <c r="B306" s="484" t="s">
        <v>205</v>
      </c>
      <c r="C306" s="484" t="s">
        <v>16</v>
      </c>
      <c r="D306" s="484">
        <v>22258.384100207699</v>
      </c>
      <c r="E306" s="484">
        <v>11.7207849126418</v>
      </c>
    </row>
    <row r="307" spans="1:5" x14ac:dyDescent="0.25">
      <c r="A307" s="484" t="s">
        <v>206</v>
      </c>
      <c r="B307" s="484" t="s">
        <v>207</v>
      </c>
      <c r="C307" s="484" t="s">
        <v>15</v>
      </c>
      <c r="D307" s="484">
        <v>2077.9633000921099</v>
      </c>
      <c r="E307" s="484">
        <v>99.939393692142204</v>
      </c>
    </row>
    <row r="308" spans="1:5" x14ac:dyDescent="0.25">
      <c r="A308" s="484" t="s">
        <v>206</v>
      </c>
      <c r="B308" s="484" t="s">
        <v>207</v>
      </c>
      <c r="C308" s="484" t="s">
        <v>16</v>
      </c>
      <c r="D308" s="484">
        <v>28998.525316772499</v>
      </c>
      <c r="E308" s="484">
        <v>18.034975823071498</v>
      </c>
    </row>
    <row r="309" spans="1:5" x14ac:dyDescent="0.25">
      <c r="A309" s="484" t="s">
        <v>208</v>
      </c>
      <c r="B309" s="484" t="s">
        <v>209</v>
      </c>
      <c r="C309" s="484" t="s">
        <v>15</v>
      </c>
      <c r="D309" s="484">
        <v>380.51162077656198</v>
      </c>
      <c r="E309" s="484">
        <v>71.280244736445795</v>
      </c>
    </row>
    <row r="310" spans="1:5" x14ac:dyDescent="0.25">
      <c r="A310" s="484" t="s">
        <v>208</v>
      </c>
      <c r="B310" s="484" t="s">
        <v>209</v>
      </c>
      <c r="C310" s="484" t="s">
        <v>16</v>
      </c>
      <c r="D310" s="484">
        <v>5519.7186144226798</v>
      </c>
      <c r="E310" s="484">
        <v>18.2126604344976</v>
      </c>
    </row>
    <row r="311" spans="1:5" x14ac:dyDescent="0.25">
      <c r="A311" s="484" t="s">
        <v>210</v>
      </c>
      <c r="B311" s="484" t="s">
        <v>211</v>
      </c>
      <c r="C311" s="484" t="s">
        <v>15</v>
      </c>
      <c r="D311" s="484">
        <v>3796.1216154602198</v>
      </c>
      <c r="E311" s="484">
        <v>79.825599789273696</v>
      </c>
    </row>
    <row r="312" spans="1:5" x14ac:dyDescent="0.25">
      <c r="A312" s="484" t="s">
        <v>210</v>
      </c>
      <c r="B312" s="484" t="s">
        <v>211</v>
      </c>
      <c r="C312" s="484" t="s">
        <v>16</v>
      </c>
      <c r="D312" s="484">
        <v>17690.545651168501</v>
      </c>
      <c r="E312" s="484">
        <v>18.157236112360199</v>
      </c>
    </row>
    <row r="313" spans="1:5" x14ac:dyDescent="0.25">
      <c r="A313" s="484" t="s">
        <v>212</v>
      </c>
      <c r="B313" s="484" t="s">
        <v>213</v>
      </c>
      <c r="C313" s="484" t="s">
        <v>15</v>
      </c>
      <c r="D313" s="484">
        <v>3678.5867604559098</v>
      </c>
      <c r="E313" s="484">
        <v>47.634758550184202</v>
      </c>
    </row>
    <row r="314" spans="1:5" x14ac:dyDescent="0.25">
      <c r="A314" s="484" t="s">
        <v>212</v>
      </c>
      <c r="B314" s="484" t="s">
        <v>213</v>
      </c>
      <c r="C314" s="484" t="s">
        <v>16</v>
      </c>
      <c r="D314" s="484">
        <v>8872.9983781502797</v>
      </c>
      <c r="E314" s="484">
        <v>17.7395298400663</v>
      </c>
    </row>
    <row r="315" spans="1:5" x14ac:dyDescent="0.25">
      <c r="A315" s="484" t="s">
        <v>214</v>
      </c>
      <c r="B315" s="484" t="s">
        <v>215</v>
      </c>
      <c r="C315" s="484" t="s">
        <v>15</v>
      </c>
      <c r="D315" s="484">
        <v>303.61053600738398</v>
      </c>
      <c r="E315" s="484">
        <v>98.4888681615422</v>
      </c>
    </row>
    <row r="316" spans="1:5" x14ac:dyDescent="0.25">
      <c r="A316" s="484" t="s">
        <v>214</v>
      </c>
      <c r="B316" s="484" t="s">
        <v>215</v>
      </c>
      <c r="C316" s="484" t="s">
        <v>16</v>
      </c>
      <c r="D316" s="484">
        <v>12721.1689148241</v>
      </c>
      <c r="E316" s="484">
        <v>13.801700789845</v>
      </c>
    </row>
    <row r="317" spans="1:5" x14ac:dyDescent="0.25">
      <c r="A317" s="484" t="s">
        <v>216</v>
      </c>
      <c r="B317" s="484" t="s">
        <v>217</v>
      </c>
      <c r="C317" s="484" t="s">
        <v>15</v>
      </c>
      <c r="D317" s="484">
        <v>4333.4888737039</v>
      </c>
      <c r="E317" s="484">
        <v>93.283041885735202</v>
      </c>
    </row>
    <row r="318" spans="1:5" x14ac:dyDescent="0.25">
      <c r="A318" s="484" t="s">
        <v>216</v>
      </c>
      <c r="B318" s="484" t="s">
        <v>217</v>
      </c>
      <c r="C318" s="484" t="s">
        <v>16</v>
      </c>
      <c r="D318" s="484">
        <v>26367.658202783201</v>
      </c>
      <c r="E318" s="484">
        <v>13.971234245831999</v>
      </c>
    </row>
    <row r="319" spans="1:5" x14ac:dyDescent="0.25">
      <c r="A319" s="484" t="s">
        <v>218</v>
      </c>
      <c r="B319" s="484" t="s">
        <v>219</v>
      </c>
      <c r="C319" s="484" t="s">
        <v>15</v>
      </c>
      <c r="D319" s="484">
        <v>0</v>
      </c>
      <c r="E319" s="484" t="e">
        <v>#NUM!</v>
      </c>
    </row>
    <row r="320" spans="1:5" x14ac:dyDescent="0.25">
      <c r="A320" s="484" t="s">
        <v>218</v>
      </c>
      <c r="B320" s="484" t="s">
        <v>219</v>
      </c>
      <c r="C320" s="484" t="s">
        <v>16</v>
      </c>
      <c r="D320" s="484">
        <v>11089.2682052577</v>
      </c>
      <c r="E320" s="484">
        <v>23.595249626405501</v>
      </c>
    </row>
    <row r="321" spans="1:5" x14ac:dyDescent="0.25">
      <c r="A321" s="484" t="s">
        <v>220</v>
      </c>
      <c r="B321" s="484" t="s">
        <v>221</v>
      </c>
      <c r="C321" s="484" t="s">
        <v>15</v>
      </c>
      <c r="D321" s="484">
        <v>650.34960277687298</v>
      </c>
      <c r="E321" s="484">
        <v>88.224143666001297</v>
      </c>
    </row>
    <row r="322" spans="1:5" x14ac:dyDescent="0.25">
      <c r="A322" s="484" t="s">
        <v>220</v>
      </c>
      <c r="B322" s="484" t="s">
        <v>221</v>
      </c>
      <c r="C322" s="484" t="s">
        <v>16</v>
      </c>
      <c r="D322" s="484">
        <v>7462.4274811257101</v>
      </c>
      <c r="E322" s="484">
        <v>24.923203914310701</v>
      </c>
    </row>
    <row r="323" spans="1:5" x14ac:dyDescent="0.25">
      <c r="A323" s="484" t="s">
        <v>222</v>
      </c>
      <c r="B323" s="484" t="s">
        <v>223</v>
      </c>
      <c r="C323" s="484" t="s">
        <v>15</v>
      </c>
      <c r="D323" s="484">
        <v>12675.201431654899</v>
      </c>
      <c r="E323" s="484">
        <v>73.587324678446606</v>
      </c>
    </row>
    <row r="324" spans="1:5" x14ac:dyDescent="0.25">
      <c r="A324" s="484" t="s">
        <v>222</v>
      </c>
      <c r="B324" s="484" t="s">
        <v>223</v>
      </c>
      <c r="C324" s="484" t="s">
        <v>16</v>
      </c>
      <c r="D324" s="484">
        <v>9167.0301064793293</v>
      </c>
      <c r="E324" s="484">
        <v>15.2132033108453</v>
      </c>
    </row>
    <row r="325" spans="1:5" x14ac:dyDescent="0.25">
      <c r="A325" s="484" t="s">
        <v>224</v>
      </c>
      <c r="B325" s="484" t="s">
        <v>225</v>
      </c>
      <c r="C325" s="484" t="s">
        <v>15</v>
      </c>
      <c r="D325" s="484">
        <v>986.04954950596095</v>
      </c>
      <c r="E325" s="484">
        <v>49.966670842468098</v>
      </c>
    </row>
    <row r="326" spans="1:5" x14ac:dyDescent="0.25">
      <c r="A326" s="484" t="s">
        <v>224</v>
      </c>
      <c r="B326" s="484" t="s">
        <v>225</v>
      </c>
      <c r="C326" s="484" t="s">
        <v>16</v>
      </c>
      <c r="D326" s="484">
        <v>4890.2279322760096</v>
      </c>
      <c r="E326" s="484">
        <v>18.539881034059501</v>
      </c>
    </row>
    <row r="327" spans="1:5" x14ac:dyDescent="0.25">
      <c r="A327" s="484" t="s">
        <v>226</v>
      </c>
      <c r="B327" s="484" t="s">
        <v>227</v>
      </c>
      <c r="C327" s="484" t="s">
        <v>15</v>
      </c>
      <c r="D327" s="484">
        <v>0</v>
      </c>
      <c r="E327" s="484" t="e">
        <v>#NUM!</v>
      </c>
    </row>
    <row r="328" spans="1:5" x14ac:dyDescent="0.25">
      <c r="A328" s="484" t="s">
        <v>226</v>
      </c>
      <c r="B328" s="484" t="s">
        <v>227</v>
      </c>
      <c r="C328" s="484" t="s">
        <v>16</v>
      </c>
      <c r="D328" s="484">
        <v>22230.103173443698</v>
      </c>
      <c r="E328" s="484">
        <v>68.883944497308605</v>
      </c>
    </row>
    <row r="329" spans="1:5" x14ac:dyDescent="0.25">
      <c r="A329" s="484" t="s">
        <v>228</v>
      </c>
      <c r="B329" s="484" t="s">
        <v>229</v>
      </c>
      <c r="C329" s="484" t="s">
        <v>15</v>
      </c>
      <c r="D329" s="484">
        <v>534.45529517296404</v>
      </c>
      <c r="E329" s="484">
        <v>70.674812140571603</v>
      </c>
    </row>
    <row r="330" spans="1:5" x14ac:dyDescent="0.25">
      <c r="A330" s="484" t="s">
        <v>228</v>
      </c>
      <c r="B330" s="484" t="s">
        <v>229</v>
      </c>
      <c r="C330" s="484" t="s">
        <v>16</v>
      </c>
      <c r="D330" s="484">
        <v>5899.1986610697604</v>
      </c>
      <c r="E330" s="484">
        <v>19.348258522448901</v>
      </c>
    </row>
    <row r="331" spans="1:5" x14ac:dyDescent="0.25">
      <c r="A331" s="484" t="s">
        <v>230</v>
      </c>
      <c r="B331" s="484" t="s">
        <v>231</v>
      </c>
      <c r="C331" s="484" t="s">
        <v>15</v>
      </c>
      <c r="D331" s="484">
        <v>642.00217956237395</v>
      </c>
      <c r="E331" s="484">
        <v>49.231637795045899</v>
      </c>
    </row>
    <row r="332" spans="1:5" x14ac:dyDescent="0.25">
      <c r="A332" s="484" t="s">
        <v>230</v>
      </c>
      <c r="B332" s="484" t="s">
        <v>231</v>
      </c>
      <c r="C332" s="484" t="s">
        <v>16</v>
      </c>
      <c r="D332" s="484">
        <v>7135.2953550788698</v>
      </c>
      <c r="E332" s="484">
        <v>24.028626223115399</v>
      </c>
    </row>
    <row r="333" spans="1:5" x14ac:dyDescent="0.25">
      <c r="A333" s="484" t="s">
        <v>232</v>
      </c>
      <c r="B333" s="484" t="s">
        <v>233</v>
      </c>
      <c r="C333" s="484" t="s">
        <v>15</v>
      </c>
      <c r="D333" s="484">
        <v>796.08748742736896</v>
      </c>
      <c r="E333" s="484">
        <v>83.583235355354702</v>
      </c>
    </row>
    <row r="334" spans="1:5" x14ac:dyDescent="0.25">
      <c r="A334" s="484" t="s">
        <v>232</v>
      </c>
      <c r="B334" s="484" t="s">
        <v>233</v>
      </c>
      <c r="C334" s="484" t="s">
        <v>16</v>
      </c>
      <c r="D334" s="484">
        <v>6139.2423944879802</v>
      </c>
      <c r="E334" s="484">
        <v>23.485693357701301</v>
      </c>
    </row>
    <row r="335" spans="1:5" x14ac:dyDescent="0.25">
      <c r="A335" s="484" t="s">
        <v>234</v>
      </c>
      <c r="B335" s="484" t="s">
        <v>235</v>
      </c>
      <c r="C335" s="484" t="s">
        <v>15</v>
      </c>
      <c r="D335" s="484">
        <v>9720.0770710608904</v>
      </c>
      <c r="E335" s="484">
        <v>79.636602148162595</v>
      </c>
    </row>
    <row r="336" spans="1:5" x14ac:dyDescent="0.25">
      <c r="A336" s="484" t="s">
        <v>234</v>
      </c>
      <c r="B336" s="484" t="s">
        <v>235</v>
      </c>
      <c r="C336" s="484" t="s">
        <v>16</v>
      </c>
      <c r="D336" s="484">
        <v>10134.571200546099</v>
      </c>
      <c r="E336" s="484">
        <v>14.927573572631401</v>
      </c>
    </row>
    <row r="337" spans="1:5" x14ac:dyDescent="0.25">
      <c r="A337" s="484" t="s">
        <v>236</v>
      </c>
      <c r="B337" s="484" t="s">
        <v>237</v>
      </c>
      <c r="C337" s="484" t="s">
        <v>15</v>
      </c>
      <c r="D337" s="484">
        <v>1498.3283887155001</v>
      </c>
      <c r="E337" s="484">
        <v>88.891022722003697</v>
      </c>
    </row>
    <row r="338" spans="1:5" x14ac:dyDescent="0.25">
      <c r="A338" s="484" t="s">
        <v>236</v>
      </c>
      <c r="B338" s="484" t="s">
        <v>237</v>
      </c>
      <c r="C338" s="484" t="s">
        <v>16</v>
      </c>
      <c r="D338" s="484">
        <v>9946.0215129919907</v>
      </c>
      <c r="E338" s="484">
        <v>17.3463538572705</v>
      </c>
    </row>
    <row r="339" spans="1:5" x14ac:dyDescent="0.25">
      <c r="A339" s="484" t="s">
        <v>238</v>
      </c>
      <c r="B339" s="484" t="s">
        <v>239</v>
      </c>
      <c r="C339" s="484" t="s">
        <v>15</v>
      </c>
      <c r="D339" s="484">
        <v>742.623953593637</v>
      </c>
      <c r="E339" s="484">
        <v>73.447838870349699</v>
      </c>
    </row>
    <row r="340" spans="1:5" x14ac:dyDescent="0.25">
      <c r="A340" s="484" t="s">
        <v>238</v>
      </c>
      <c r="B340" s="484" t="s">
        <v>239</v>
      </c>
      <c r="C340" s="484" t="s">
        <v>16</v>
      </c>
      <c r="D340" s="484">
        <v>67745.446961722395</v>
      </c>
      <c r="E340" s="484">
        <v>17.407484132286399</v>
      </c>
    </row>
    <row r="341" spans="1:5" x14ac:dyDescent="0.25">
      <c r="A341" s="484" t="s">
        <v>240</v>
      </c>
      <c r="B341" s="484" t="s">
        <v>241</v>
      </c>
      <c r="C341" s="484" t="s">
        <v>15</v>
      </c>
      <c r="D341" s="484">
        <v>4106.41782310691</v>
      </c>
      <c r="E341" s="484">
        <v>51.848619477985203</v>
      </c>
    </row>
    <row r="342" spans="1:5" x14ac:dyDescent="0.25">
      <c r="A342" s="484" t="s">
        <v>240</v>
      </c>
      <c r="B342" s="484" t="s">
        <v>241</v>
      </c>
      <c r="C342" s="484" t="s">
        <v>16</v>
      </c>
      <c r="D342" s="484">
        <v>60144.921399199098</v>
      </c>
      <c r="E342" s="484">
        <v>25.0691004872014</v>
      </c>
    </row>
    <row r="343" spans="1:5" x14ac:dyDescent="0.25">
      <c r="A343" s="484" t="s">
        <v>242</v>
      </c>
      <c r="B343" s="484" t="s">
        <v>243</v>
      </c>
      <c r="C343" s="484" t="s">
        <v>15</v>
      </c>
      <c r="D343" s="484">
        <v>844.15058220924595</v>
      </c>
      <c r="E343" s="484">
        <v>83.810426354662695</v>
      </c>
    </row>
    <row r="344" spans="1:5" x14ac:dyDescent="0.25">
      <c r="A344" s="484" t="s">
        <v>242</v>
      </c>
      <c r="B344" s="484" t="s">
        <v>243</v>
      </c>
      <c r="C344" s="484" t="s">
        <v>16</v>
      </c>
      <c r="D344" s="484">
        <v>6890.2817012566802</v>
      </c>
      <c r="E344" s="484">
        <v>22.5167205366965</v>
      </c>
    </row>
    <row r="345" spans="1:5" x14ac:dyDescent="0.25">
      <c r="A345" s="484" t="s">
        <v>244</v>
      </c>
      <c r="B345" s="484" t="s">
        <v>245</v>
      </c>
      <c r="C345" s="484" t="s">
        <v>15</v>
      </c>
      <c r="D345" s="484">
        <v>156.30428611209601</v>
      </c>
      <c r="E345" s="484">
        <v>100.54259353345699</v>
      </c>
    </row>
    <row r="346" spans="1:5" x14ac:dyDescent="0.25">
      <c r="A346" s="484" t="s">
        <v>244</v>
      </c>
      <c r="B346" s="484" t="s">
        <v>245</v>
      </c>
      <c r="C346" s="484" t="s">
        <v>16</v>
      </c>
      <c r="D346" s="484">
        <v>4232.7210244389498</v>
      </c>
      <c r="E346" s="484">
        <v>32.5698577370271</v>
      </c>
    </row>
    <row r="347" spans="1:5" x14ac:dyDescent="0.25">
      <c r="A347" s="484" t="s">
        <v>246</v>
      </c>
      <c r="B347" s="484" t="s">
        <v>247</v>
      </c>
      <c r="C347" s="484" t="s">
        <v>15</v>
      </c>
      <c r="D347" s="484">
        <v>0</v>
      </c>
      <c r="E347" s="484" t="e">
        <v>#NUM!</v>
      </c>
    </row>
    <row r="348" spans="1:5" x14ac:dyDescent="0.25">
      <c r="A348" s="484" t="s">
        <v>246</v>
      </c>
      <c r="B348" s="484" t="s">
        <v>247</v>
      </c>
      <c r="C348" s="484" t="s">
        <v>16</v>
      </c>
      <c r="D348" s="484">
        <v>33271.7117966406</v>
      </c>
      <c r="E348" s="484">
        <v>26.221591353636899</v>
      </c>
    </row>
    <row r="349" spans="1:5" x14ac:dyDescent="0.25">
      <c r="A349" s="484" t="s">
        <v>248</v>
      </c>
      <c r="B349" s="484" t="s">
        <v>249</v>
      </c>
      <c r="C349" s="484" t="s">
        <v>15</v>
      </c>
      <c r="D349" s="484">
        <v>15089.8373294213</v>
      </c>
      <c r="E349" s="484">
        <v>46.328638955446799</v>
      </c>
    </row>
    <row r="350" spans="1:5" x14ac:dyDescent="0.25">
      <c r="A350" s="484" t="s">
        <v>248</v>
      </c>
      <c r="B350" s="484" t="s">
        <v>249</v>
      </c>
      <c r="C350" s="484" t="s">
        <v>16</v>
      </c>
      <c r="D350" s="484">
        <v>60581.020008863299</v>
      </c>
      <c r="E350" s="484">
        <v>7.9692666943316004</v>
      </c>
    </row>
    <row r="351" spans="1:5" x14ac:dyDescent="0.25">
      <c r="A351" s="484" t="s">
        <v>250</v>
      </c>
      <c r="B351" s="484" t="s">
        <v>251</v>
      </c>
      <c r="C351" s="484" t="s">
        <v>15</v>
      </c>
      <c r="D351" s="484">
        <v>0</v>
      </c>
      <c r="E351" s="484" t="e">
        <v>#NUM!</v>
      </c>
    </row>
    <row r="352" spans="1:5" x14ac:dyDescent="0.25">
      <c r="A352" s="484" t="s">
        <v>250</v>
      </c>
      <c r="B352" s="484" t="s">
        <v>251</v>
      </c>
      <c r="C352" s="484" t="s">
        <v>16</v>
      </c>
      <c r="D352" s="484">
        <v>99283.985818451198</v>
      </c>
      <c r="E352" s="484">
        <v>17.252546983048301</v>
      </c>
    </row>
    <row r="353" spans="1:5" x14ac:dyDescent="0.25">
      <c r="A353" s="484" t="s">
        <v>252</v>
      </c>
      <c r="B353" s="484" t="s">
        <v>253</v>
      </c>
      <c r="C353" s="484" t="s">
        <v>15</v>
      </c>
      <c r="D353" s="484">
        <v>0</v>
      </c>
      <c r="E353" s="484" t="e">
        <v>#NUM!</v>
      </c>
    </row>
    <row r="354" spans="1:5" x14ac:dyDescent="0.25">
      <c r="A354" s="484" t="s">
        <v>252</v>
      </c>
      <c r="B354" s="484" t="s">
        <v>253</v>
      </c>
      <c r="C354" s="484" t="s">
        <v>16</v>
      </c>
      <c r="D354" s="484">
        <v>6467.10360781687</v>
      </c>
      <c r="E354" s="484">
        <v>14.696417240938001</v>
      </c>
    </row>
    <row r="355" spans="1:5" x14ac:dyDescent="0.25">
      <c r="A355" s="484" t="s">
        <v>254</v>
      </c>
      <c r="B355" s="484" t="s">
        <v>255</v>
      </c>
      <c r="C355" s="484" t="s">
        <v>15</v>
      </c>
      <c r="D355" s="484">
        <v>71541.619633131704</v>
      </c>
      <c r="E355" s="484">
        <v>64.659289364754301</v>
      </c>
    </row>
    <row r="356" spans="1:5" x14ac:dyDescent="0.25">
      <c r="A356" s="484" t="s">
        <v>254</v>
      </c>
      <c r="B356" s="484" t="s">
        <v>255</v>
      </c>
      <c r="C356" s="484" t="s">
        <v>16</v>
      </c>
      <c r="D356" s="484">
        <v>89775.156654134102</v>
      </c>
      <c r="E356" s="484">
        <v>8.0409738571046905</v>
      </c>
    </row>
    <row r="357" spans="1:5" x14ac:dyDescent="0.25">
      <c r="A357" s="484" t="s">
        <v>258</v>
      </c>
      <c r="B357" s="484" t="s">
        <v>259</v>
      </c>
      <c r="C357" s="484" t="s">
        <v>15</v>
      </c>
      <c r="D357" s="484">
        <v>0</v>
      </c>
      <c r="E357" s="484" t="e">
        <v>#NUM!</v>
      </c>
    </row>
    <row r="358" spans="1:5" x14ac:dyDescent="0.25">
      <c r="A358" s="484" t="s">
        <v>258</v>
      </c>
      <c r="B358" s="484" t="s">
        <v>259</v>
      </c>
      <c r="C358" s="484" t="s">
        <v>16</v>
      </c>
      <c r="D358" s="484">
        <v>67019.276356245595</v>
      </c>
      <c r="E358" s="484">
        <v>16.500413146450299</v>
      </c>
    </row>
    <row r="359" spans="1:5" x14ac:dyDescent="0.25">
      <c r="A359" s="484" t="s">
        <v>262</v>
      </c>
      <c r="B359" s="484" t="s">
        <v>263</v>
      </c>
      <c r="C359" s="484" t="s">
        <v>15</v>
      </c>
      <c r="D359" s="484">
        <v>0</v>
      </c>
      <c r="E359" s="484" t="e">
        <v>#NUM!</v>
      </c>
    </row>
    <row r="360" spans="1:5" x14ac:dyDescent="0.25">
      <c r="A360" s="484" t="s">
        <v>262</v>
      </c>
      <c r="B360" s="484" t="s">
        <v>263</v>
      </c>
      <c r="C360" s="484" t="s">
        <v>16</v>
      </c>
      <c r="D360" s="484">
        <v>36657.890981492303</v>
      </c>
      <c r="E360" s="484">
        <v>17.101481794536301</v>
      </c>
    </row>
    <row r="361" spans="1:5" x14ac:dyDescent="0.25">
      <c r="A361" s="484" t="s">
        <v>264</v>
      </c>
      <c r="B361" s="484" t="s">
        <v>265</v>
      </c>
      <c r="C361" s="484" t="s">
        <v>15</v>
      </c>
      <c r="D361" s="484">
        <v>16049.913824580801</v>
      </c>
      <c r="E361" s="484">
        <v>95.542156067063104</v>
      </c>
    </row>
    <row r="362" spans="1:5" x14ac:dyDescent="0.25">
      <c r="A362" s="484" t="s">
        <v>264</v>
      </c>
      <c r="B362" s="484" t="s">
        <v>265</v>
      </c>
      <c r="C362" s="484" t="s">
        <v>16</v>
      </c>
      <c r="D362" s="484">
        <v>32383.388320687001</v>
      </c>
      <c r="E362" s="484">
        <v>18.0530890168796</v>
      </c>
    </row>
    <row r="363" spans="1:5" x14ac:dyDescent="0.25">
      <c r="A363" s="484" t="s">
        <v>266</v>
      </c>
      <c r="B363" s="484" t="s">
        <v>267</v>
      </c>
      <c r="C363" s="484" t="s">
        <v>15</v>
      </c>
      <c r="D363" s="484">
        <v>5621.2775586164598</v>
      </c>
      <c r="E363" s="484">
        <v>61.667122476348901</v>
      </c>
    </row>
    <row r="364" spans="1:5" x14ac:dyDescent="0.25">
      <c r="A364" s="484" t="s">
        <v>266</v>
      </c>
      <c r="B364" s="484" t="s">
        <v>267</v>
      </c>
      <c r="C364" s="484" t="s">
        <v>16</v>
      </c>
      <c r="D364" s="484">
        <v>62296.963046776298</v>
      </c>
      <c r="E364" s="484">
        <v>28.315540166984398</v>
      </c>
    </row>
    <row r="365" spans="1:5" x14ac:dyDescent="0.25">
      <c r="A365" s="484" t="s">
        <v>270</v>
      </c>
      <c r="B365" s="484" t="s">
        <v>271</v>
      </c>
      <c r="C365" s="484" t="s">
        <v>15</v>
      </c>
      <c r="D365" s="484">
        <v>10665.977468040001</v>
      </c>
      <c r="E365" s="484">
        <v>79.766828317313596</v>
      </c>
    </row>
    <row r="366" spans="1:5" x14ac:dyDescent="0.25">
      <c r="A366" s="484" t="s">
        <v>270</v>
      </c>
      <c r="B366" s="484" t="s">
        <v>271</v>
      </c>
      <c r="C366" s="484" t="s">
        <v>16</v>
      </c>
      <c r="D366" s="484">
        <v>87158.515500503898</v>
      </c>
      <c r="E366" s="484">
        <v>13.075745061390201</v>
      </c>
    </row>
    <row r="367" spans="1:5" x14ac:dyDescent="0.25">
      <c r="A367" s="484" t="s">
        <v>272</v>
      </c>
      <c r="B367" s="484" t="s">
        <v>273</v>
      </c>
      <c r="C367" s="484" t="s">
        <v>15</v>
      </c>
      <c r="D367" s="484">
        <v>43089.653139434799</v>
      </c>
      <c r="E367" s="484">
        <v>82.132445460209198</v>
      </c>
    </row>
    <row r="368" spans="1:5" x14ac:dyDescent="0.25">
      <c r="A368" s="484" t="s">
        <v>272</v>
      </c>
      <c r="B368" s="484" t="s">
        <v>273</v>
      </c>
      <c r="C368" s="484" t="s">
        <v>16</v>
      </c>
      <c r="D368" s="484">
        <v>100516.575248735</v>
      </c>
      <c r="E368" s="484">
        <v>24.1517656134587</v>
      </c>
    </row>
    <row r="369" spans="1:5" x14ac:dyDescent="0.25">
      <c r="A369" s="484" t="s">
        <v>274</v>
      </c>
      <c r="B369" s="484" t="s">
        <v>275</v>
      </c>
      <c r="C369" s="484" t="s">
        <v>15</v>
      </c>
      <c r="D369" s="484">
        <v>0</v>
      </c>
      <c r="E369" s="484" t="e">
        <v>#NUM!</v>
      </c>
    </row>
    <row r="370" spans="1:5" x14ac:dyDescent="0.25">
      <c r="A370" s="484" t="s">
        <v>274</v>
      </c>
      <c r="B370" s="484" t="s">
        <v>275</v>
      </c>
      <c r="C370" s="484" t="s">
        <v>16</v>
      </c>
      <c r="D370" s="484">
        <v>58264.969986319004</v>
      </c>
      <c r="E370" s="484">
        <v>13.2256718169642</v>
      </c>
    </row>
    <row r="371" spans="1:5" x14ac:dyDescent="0.25">
      <c r="A371" s="484" t="s">
        <v>276</v>
      </c>
      <c r="B371" s="484" t="s">
        <v>277</v>
      </c>
      <c r="C371" s="484" t="s">
        <v>15</v>
      </c>
      <c r="D371" s="484">
        <v>12342.4864204531</v>
      </c>
      <c r="E371" s="484">
        <v>72.649297333247603</v>
      </c>
    </row>
    <row r="372" spans="1:5" x14ac:dyDescent="0.25">
      <c r="A372" s="484" t="s">
        <v>276</v>
      </c>
      <c r="B372" s="484" t="s">
        <v>277</v>
      </c>
      <c r="C372" s="484" t="s">
        <v>16</v>
      </c>
      <c r="D372" s="484">
        <v>77183.803837577594</v>
      </c>
      <c r="E372" s="484">
        <v>11.494830604866801</v>
      </c>
    </row>
    <row r="373" spans="1:5" x14ac:dyDescent="0.25">
      <c r="A373" s="484" t="s">
        <v>278</v>
      </c>
      <c r="B373" s="484" t="s">
        <v>279</v>
      </c>
      <c r="C373" s="484" t="s">
        <v>15</v>
      </c>
      <c r="D373" s="484">
        <v>1362.4695910642899</v>
      </c>
      <c r="E373" s="484">
        <v>59.235670460810297</v>
      </c>
    </row>
    <row r="374" spans="1:5" x14ac:dyDescent="0.25">
      <c r="A374" s="484" t="s">
        <v>278</v>
      </c>
      <c r="B374" s="484" t="s">
        <v>279</v>
      </c>
      <c r="C374" s="484" t="s">
        <v>16</v>
      </c>
      <c r="D374" s="484">
        <v>13390.090724768501</v>
      </c>
      <c r="E374" s="484">
        <v>17.857919563646899</v>
      </c>
    </row>
    <row r="375" spans="1:5" x14ac:dyDescent="0.25">
      <c r="A375" s="484" t="s">
        <v>280</v>
      </c>
      <c r="B375" s="484" t="s">
        <v>281</v>
      </c>
      <c r="C375" s="484" t="s">
        <v>15</v>
      </c>
      <c r="D375" s="484">
        <v>9752.5448320901996</v>
      </c>
      <c r="E375" s="484">
        <v>48.5980372103433</v>
      </c>
    </row>
    <row r="376" spans="1:5" x14ac:dyDescent="0.25">
      <c r="A376" s="484" t="s">
        <v>280</v>
      </c>
      <c r="B376" s="484" t="s">
        <v>281</v>
      </c>
      <c r="C376" s="484" t="s">
        <v>16</v>
      </c>
      <c r="D376" s="484">
        <v>62421.765786632597</v>
      </c>
      <c r="E376" s="484">
        <v>14.018505497865</v>
      </c>
    </row>
    <row r="377" spans="1:5" x14ac:dyDescent="0.25">
      <c r="A377" s="484" t="s">
        <v>282</v>
      </c>
      <c r="B377" s="484" t="s">
        <v>283</v>
      </c>
      <c r="C377" s="484" t="s">
        <v>15</v>
      </c>
      <c r="D377" s="484">
        <v>6599.8194814812296</v>
      </c>
      <c r="E377" s="484">
        <v>41.580036788388199</v>
      </c>
    </row>
    <row r="378" spans="1:5" x14ac:dyDescent="0.25">
      <c r="A378" s="484" t="s">
        <v>282</v>
      </c>
      <c r="B378" s="484" t="s">
        <v>283</v>
      </c>
      <c r="C378" s="484" t="s">
        <v>16</v>
      </c>
      <c r="D378" s="484">
        <v>4104.2665325614498</v>
      </c>
      <c r="E378" s="484">
        <v>19.4697347168586</v>
      </c>
    </row>
    <row r="379" spans="1:5" x14ac:dyDescent="0.25">
      <c r="A379" s="484" t="s">
        <v>284</v>
      </c>
      <c r="B379" s="484" t="s">
        <v>285</v>
      </c>
      <c r="C379" s="484" t="s">
        <v>15</v>
      </c>
      <c r="D379" s="484">
        <v>7788.1717107548802</v>
      </c>
      <c r="E379" s="484">
        <v>50.711860194663402</v>
      </c>
    </row>
    <row r="380" spans="1:5" x14ac:dyDescent="0.25">
      <c r="A380" s="484" t="s">
        <v>284</v>
      </c>
      <c r="B380" s="484" t="s">
        <v>285</v>
      </c>
      <c r="C380" s="484" t="s">
        <v>16</v>
      </c>
      <c r="D380" s="484">
        <v>6147.7759020169797</v>
      </c>
      <c r="E380" s="484">
        <v>24.1353266210557</v>
      </c>
    </row>
    <row r="381" spans="1:5" x14ac:dyDescent="0.25">
      <c r="A381" s="484" t="s">
        <v>286</v>
      </c>
      <c r="B381" s="484" t="s">
        <v>287</v>
      </c>
      <c r="C381" s="484" t="s">
        <v>15</v>
      </c>
      <c r="D381" s="484">
        <v>24473.6035970226</v>
      </c>
      <c r="E381" s="484">
        <v>91.711167152628306</v>
      </c>
    </row>
    <row r="382" spans="1:5" x14ac:dyDescent="0.25">
      <c r="A382" s="484" t="s">
        <v>286</v>
      </c>
      <c r="B382" s="484" t="s">
        <v>287</v>
      </c>
      <c r="C382" s="484" t="s">
        <v>16</v>
      </c>
      <c r="D382" s="484">
        <v>47516.643372243401</v>
      </c>
      <c r="E382" s="484">
        <v>23.803779920237599</v>
      </c>
    </row>
    <row r="383" spans="1:5" x14ac:dyDescent="0.25">
      <c r="A383" s="484" t="s">
        <v>288</v>
      </c>
      <c r="B383" s="484" t="s">
        <v>289</v>
      </c>
      <c r="C383" s="484" t="s">
        <v>15</v>
      </c>
      <c r="D383" s="484">
        <v>9391.8511351607303</v>
      </c>
      <c r="E383" s="484">
        <v>85.962799589657806</v>
      </c>
    </row>
    <row r="384" spans="1:5" x14ac:dyDescent="0.25">
      <c r="A384" s="484" t="s">
        <v>288</v>
      </c>
      <c r="B384" s="484" t="s">
        <v>289</v>
      </c>
      <c r="C384" s="484" t="s">
        <v>16</v>
      </c>
      <c r="D384" s="484">
        <v>92550.795394409899</v>
      </c>
      <c r="E384" s="484">
        <v>12.894607740479</v>
      </c>
    </row>
    <row r="385" spans="1:5" x14ac:dyDescent="0.25">
      <c r="A385" s="484" t="s">
        <v>290</v>
      </c>
      <c r="B385" s="484" t="s">
        <v>291</v>
      </c>
      <c r="C385" s="484" t="s">
        <v>15</v>
      </c>
      <c r="D385" s="484">
        <v>1331.8180297695501</v>
      </c>
      <c r="E385" s="484">
        <v>76.469231051771303</v>
      </c>
    </row>
    <row r="386" spans="1:5" x14ac:dyDescent="0.25">
      <c r="A386" s="484" t="s">
        <v>290</v>
      </c>
      <c r="B386" s="484" t="s">
        <v>291</v>
      </c>
      <c r="C386" s="484" t="s">
        <v>16</v>
      </c>
      <c r="D386" s="484">
        <v>899.15907994937299</v>
      </c>
      <c r="E386" s="484">
        <v>25.4082545243844</v>
      </c>
    </row>
    <row r="387" spans="1:5" x14ac:dyDescent="0.25">
      <c r="A387" s="484" t="s">
        <v>292</v>
      </c>
      <c r="B387" s="484" t="s">
        <v>293</v>
      </c>
      <c r="C387" s="484" t="s">
        <v>15</v>
      </c>
      <c r="D387" s="484">
        <v>4333.7695065812404</v>
      </c>
      <c r="E387" s="484">
        <v>106.025206995598</v>
      </c>
    </row>
    <row r="388" spans="1:5" x14ac:dyDescent="0.25">
      <c r="A388" s="484" t="s">
        <v>292</v>
      </c>
      <c r="B388" s="484" t="s">
        <v>293</v>
      </c>
      <c r="C388" s="484" t="s">
        <v>16</v>
      </c>
      <c r="D388" s="484">
        <v>157943.77167599101</v>
      </c>
      <c r="E388" s="484">
        <v>11.8843216041013</v>
      </c>
    </row>
    <row r="389" spans="1:5" x14ac:dyDescent="0.25">
      <c r="A389" s="484" t="s">
        <v>294</v>
      </c>
      <c r="B389" s="484" t="s">
        <v>295</v>
      </c>
      <c r="C389" s="484" t="s">
        <v>15</v>
      </c>
      <c r="D389" s="484">
        <v>308791.92409940198</v>
      </c>
      <c r="E389" s="484">
        <v>53.274475317115197</v>
      </c>
    </row>
    <row r="390" spans="1:5" x14ac:dyDescent="0.25">
      <c r="A390" s="484" t="s">
        <v>294</v>
      </c>
      <c r="B390" s="484" t="s">
        <v>295</v>
      </c>
      <c r="C390" s="484" t="s">
        <v>16</v>
      </c>
      <c r="D390" s="484">
        <v>223459.58275995601</v>
      </c>
      <c r="E390" s="484">
        <v>11.708406062157099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1114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485" t="s">
        <v>26</v>
      </c>
      <c r="B401" s="485" t="s">
        <v>27</v>
      </c>
      <c r="C401" s="485" t="s">
        <v>15</v>
      </c>
      <c r="D401" s="485">
        <v>619.11313778895806</v>
      </c>
      <c r="E401" s="485">
        <v>74.956856650305795</v>
      </c>
    </row>
    <row r="402" spans="1:5" x14ac:dyDescent="0.25">
      <c r="A402" s="485" t="s">
        <v>26</v>
      </c>
      <c r="B402" s="485" t="s">
        <v>27</v>
      </c>
      <c r="C402" s="485" t="s">
        <v>16</v>
      </c>
      <c r="D402" s="485">
        <v>14568.3561049729</v>
      </c>
      <c r="E402" s="485">
        <v>35.944004883763299</v>
      </c>
    </row>
    <row r="403" spans="1:5" x14ac:dyDescent="0.25">
      <c r="A403" s="485" t="s">
        <v>28</v>
      </c>
      <c r="B403" s="485" t="s">
        <v>29</v>
      </c>
      <c r="C403" s="485" t="s">
        <v>15</v>
      </c>
      <c r="D403" s="485">
        <v>7237.2327008441198</v>
      </c>
      <c r="E403" s="485">
        <v>82.993753823139798</v>
      </c>
    </row>
    <row r="404" spans="1:5" x14ac:dyDescent="0.25">
      <c r="A404" s="485" t="s">
        <v>28</v>
      </c>
      <c r="B404" s="485" t="s">
        <v>29</v>
      </c>
      <c r="C404" s="485" t="s">
        <v>16</v>
      </c>
      <c r="D404" s="485">
        <v>40684.9352719745</v>
      </c>
      <c r="E404" s="485">
        <v>26.878718089742101</v>
      </c>
    </row>
    <row r="405" spans="1:5" x14ac:dyDescent="0.25">
      <c r="A405" s="485" t="s">
        <v>30</v>
      </c>
      <c r="B405" s="485" t="s">
        <v>31</v>
      </c>
      <c r="C405" s="485" t="s">
        <v>15</v>
      </c>
      <c r="D405" s="485">
        <v>1520.8333333333301</v>
      </c>
      <c r="E405" s="485">
        <v>61.485715680821997</v>
      </c>
    </row>
    <row r="406" spans="1:5" x14ac:dyDescent="0.25">
      <c r="A406" s="485" t="s">
        <v>30</v>
      </c>
      <c r="B406" s="485" t="s">
        <v>31</v>
      </c>
      <c r="C406" s="485" t="s">
        <v>16</v>
      </c>
      <c r="D406" s="485">
        <v>7427.7447194901697</v>
      </c>
      <c r="E406" s="485">
        <v>17.928567784273</v>
      </c>
    </row>
    <row r="407" spans="1:5" x14ac:dyDescent="0.25">
      <c r="A407" s="485" t="s">
        <v>32</v>
      </c>
      <c r="B407" s="485" t="s">
        <v>33</v>
      </c>
      <c r="C407" s="485" t="s">
        <v>15</v>
      </c>
      <c r="D407" s="485">
        <v>590.07371452281097</v>
      </c>
      <c r="E407" s="485">
        <v>71.004284715052407</v>
      </c>
    </row>
    <row r="408" spans="1:5" x14ac:dyDescent="0.25">
      <c r="A408" s="485" t="s">
        <v>32</v>
      </c>
      <c r="B408" s="485" t="s">
        <v>33</v>
      </c>
      <c r="C408" s="485" t="s">
        <v>16</v>
      </c>
      <c r="D408" s="485">
        <v>6039.9430522210796</v>
      </c>
      <c r="E408" s="485">
        <v>20.595403687278299</v>
      </c>
    </row>
    <row r="409" spans="1:5" x14ac:dyDescent="0.25">
      <c r="A409" s="485" t="s">
        <v>34</v>
      </c>
      <c r="B409" s="485" t="s">
        <v>35</v>
      </c>
      <c r="C409" s="485" t="s">
        <v>15</v>
      </c>
      <c r="D409" s="485">
        <v>2046.6098093401299</v>
      </c>
      <c r="E409" s="485">
        <v>75.692995214982503</v>
      </c>
    </row>
    <row r="410" spans="1:5" x14ac:dyDescent="0.25">
      <c r="A410" s="485" t="s">
        <v>34</v>
      </c>
      <c r="B410" s="485" t="s">
        <v>35</v>
      </c>
      <c r="C410" s="485" t="s">
        <v>16</v>
      </c>
      <c r="D410" s="485">
        <v>26269.011019302099</v>
      </c>
      <c r="E410" s="485">
        <v>54.957592590549403</v>
      </c>
    </row>
    <row r="411" spans="1:5" x14ac:dyDescent="0.25">
      <c r="A411" s="485" t="s">
        <v>36</v>
      </c>
      <c r="B411" s="485" t="s">
        <v>37</v>
      </c>
      <c r="C411" s="485" t="s">
        <v>15</v>
      </c>
      <c r="D411" s="485">
        <v>2923.27003187435</v>
      </c>
      <c r="E411" s="485">
        <v>62.147796321576998</v>
      </c>
    </row>
    <row r="412" spans="1:5" x14ac:dyDescent="0.25">
      <c r="A412" s="485" t="s">
        <v>36</v>
      </c>
      <c r="B412" s="485" t="s">
        <v>37</v>
      </c>
      <c r="C412" s="485" t="s">
        <v>16</v>
      </c>
      <c r="D412" s="485">
        <v>1568.29390646106</v>
      </c>
      <c r="E412" s="485">
        <v>23.2750442179745</v>
      </c>
    </row>
    <row r="413" spans="1:5" x14ac:dyDescent="0.25">
      <c r="A413" s="485" t="s">
        <v>38</v>
      </c>
      <c r="B413" s="485" t="s">
        <v>39</v>
      </c>
      <c r="C413" s="485" t="s">
        <v>15</v>
      </c>
      <c r="D413" s="485">
        <v>1650.4711346947199</v>
      </c>
      <c r="E413" s="485">
        <v>98.267744567975896</v>
      </c>
    </row>
    <row r="414" spans="1:5" x14ac:dyDescent="0.25">
      <c r="A414" s="485" t="s">
        <v>38</v>
      </c>
      <c r="B414" s="485" t="s">
        <v>39</v>
      </c>
      <c r="C414" s="485" t="s">
        <v>16</v>
      </c>
      <c r="D414" s="485">
        <v>32405.012800845601</v>
      </c>
      <c r="E414" s="485">
        <v>33.198910330383001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7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1115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1116</v>
      </c>
    </row>
    <row r="12" spans="1:5" x14ac:dyDescent="0.25">
      <c r="A12" s="3" t="s">
        <v>6</v>
      </c>
    </row>
    <row r="13" spans="1:5" x14ac:dyDescent="0.25">
      <c r="A13" s="3" t="s">
        <v>1117</v>
      </c>
    </row>
    <row r="15" spans="1:5" ht="17.25" x14ac:dyDescent="0.3">
      <c r="A15" s="4" t="s">
        <v>1118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86" t="s">
        <v>13</v>
      </c>
      <c r="B17" s="486" t="s">
        <v>14</v>
      </c>
      <c r="C17" s="486" t="s">
        <v>15</v>
      </c>
      <c r="D17" s="486">
        <v>88571.356838482097</v>
      </c>
      <c r="E17" s="486">
        <v>6.4002927937220599</v>
      </c>
    </row>
    <row r="18" spans="1:5" x14ac:dyDescent="0.25">
      <c r="A18" s="486" t="s">
        <v>13</v>
      </c>
      <c r="B18" s="486" t="s">
        <v>14</v>
      </c>
      <c r="C18" s="486" t="s">
        <v>16</v>
      </c>
      <c r="D18" s="486">
        <v>383976.700354114</v>
      </c>
      <c r="E18" s="486">
        <v>1.45823059511486</v>
      </c>
    </row>
    <row r="19" spans="1:5" x14ac:dyDescent="0.25">
      <c r="A19" s="486" t="s">
        <v>13</v>
      </c>
      <c r="B19" s="486" t="s">
        <v>18</v>
      </c>
      <c r="C19" s="486" t="s">
        <v>15</v>
      </c>
      <c r="D19" s="486">
        <v>88571.356838482097</v>
      </c>
      <c r="E19" s="486">
        <v>6.4002927937220599</v>
      </c>
    </row>
    <row r="20" spans="1:5" x14ac:dyDescent="0.25">
      <c r="A20" s="486" t="s">
        <v>13</v>
      </c>
      <c r="B20" s="486" t="s">
        <v>18</v>
      </c>
      <c r="C20" s="486" t="s">
        <v>16</v>
      </c>
      <c r="D20" s="486">
        <v>383976.700354114</v>
      </c>
      <c r="E20" s="486">
        <v>1.45823059511486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1119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87" t="s">
        <v>13</v>
      </c>
      <c r="B31" s="487" t="s">
        <v>14</v>
      </c>
      <c r="C31" s="487" t="s">
        <v>15</v>
      </c>
      <c r="D31" s="487">
        <v>88571.356838482097</v>
      </c>
      <c r="E31" s="487">
        <v>6.4002927937220599</v>
      </c>
    </row>
    <row r="32" spans="1:5" x14ac:dyDescent="0.25">
      <c r="A32" s="487" t="s">
        <v>13</v>
      </c>
      <c r="B32" s="487" t="s">
        <v>14</v>
      </c>
      <c r="C32" s="487" t="s">
        <v>16</v>
      </c>
      <c r="D32" s="487">
        <v>383976.700354114</v>
      </c>
      <c r="E32" s="487">
        <v>1.45823059511486</v>
      </c>
    </row>
    <row r="33" spans="1:5" x14ac:dyDescent="0.25">
      <c r="A33" s="487" t="s">
        <v>26</v>
      </c>
      <c r="B33" s="487" t="s">
        <v>27</v>
      </c>
      <c r="C33" s="487" t="s">
        <v>15</v>
      </c>
      <c r="D33" s="487">
        <v>127351.13589247</v>
      </c>
      <c r="E33" s="487">
        <v>42.168273649034397</v>
      </c>
    </row>
    <row r="34" spans="1:5" x14ac:dyDescent="0.25">
      <c r="A34" s="487" t="s">
        <v>26</v>
      </c>
      <c r="B34" s="487" t="s">
        <v>27</v>
      </c>
      <c r="C34" s="487" t="s">
        <v>16</v>
      </c>
      <c r="D34" s="487">
        <v>516828.096435352</v>
      </c>
      <c r="E34" s="487">
        <v>14.6554012692879</v>
      </c>
    </row>
    <row r="35" spans="1:5" x14ac:dyDescent="0.25">
      <c r="A35" s="487" t="s">
        <v>28</v>
      </c>
      <c r="B35" s="487" t="s">
        <v>29</v>
      </c>
      <c r="C35" s="487" t="s">
        <v>15</v>
      </c>
      <c r="D35" s="487">
        <v>36868.5902585437</v>
      </c>
      <c r="E35" s="487">
        <v>30.810321629790099</v>
      </c>
    </row>
    <row r="36" spans="1:5" x14ac:dyDescent="0.25">
      <c r="A36" s="487" t="s">
        <v>28</v>
      </c>
      <c r="B36" s="487" t="s">
        <v>29</v>
      </c>
      <c r="C36" s="487" t="s">
        <v>16</v>
      </c>
      <c r="D36" s="487">
        <v>367325.139538438</v>
      </c>
      <c r="E36" s="487">
        <v>9.9457082623486297</v>
      </c>
    </row>
    <row r="37" spans="1:5" x14ac:dyDescent="0.25">
      <c r="A37" s="487" t="s">
        <v>30</v>
      </c>
      <c r="B37" s="487" t="s">
        <v>31</v>
      </c>
      <c r="C37" s="487" t="s">
        <v>15</v>
      </c>
      <c r="D37" s="487">
        <v>31384.614445612999</v>
      </c>
      <c r="E37" s="487">
        <v>41.966102749606101</v>
      </c>
    </row>
    <row r="38" spans="1:5" x14ac:dyDescent="0.25">
      <c r="A38" s="487" t="s">
        <v>30</v>
      </c>
      <c r="B38" s="487" t="s">
        <v>31</v>
      </c>
      <c r="C38" s="487" t="s">
        <v>16</v>
      </c>
      <c r="D38" s="487">
        <v>85498.540331341894</v>
      </c>
      <c r="E38" s="487">
        <v>17.304240345429001</v>
      </c>
    </row>
    <row r="39" spans="1:5" x14ac:dyDescent="0.25">
      <c r="A39" s="487" t="s">
        <v>32</v>
      </c>
      <c r="B39" s="487" t="s">
        <v>33</v>
      </c>
      <c r="C39" s="487" t="s">
        <v>15</v>
      </c>
      <c r="D39" s="487">
        <v>177936.834653556</v>
      </c>
      <c r="E39" s="487">
        <v>35.997780173384903</v>
      </c>
    </row>
    <row r="40" spans="1:5" x14ac:dyDescent="0.25">
      <c r="A40" s="487" t="s">
        <v>32</v>
      </c>
      <c r="B40" s="487" t="s">
        <v>33</v>
      </c>
      <c r="C40" s="487" t="s">
        <v>16</v>
      </c>
      <c r="D40" s="487">
        <v>350377.12298143498</v>
      </c>
      <c r="E40" s="487">
        <v>16.7045526437328</v>
      </c>
    </row>
    <row r="41" spans="1:5" x14ac:dyDescent="0.25">
      <c r="A41" s="487" t="s">
        <v>34</v>
      </c>
      <c r="B41" s="487" t="s">
        <v>35</v>
      </c>
      <c r="C41" s="487" t="s">
        <v>15</v>
      </c>
      <c r="D41" s="487">
        <v>4618.1811090496803</v>
      </c>
      <c r="E41" s="487">
        <v>29.532904455954501</v>
      </c>
    </row>
    <row r="42" spans="1:5" x14ac:dyDescent="0.25">
      <c r="A42" s="487" t="s">
        <v>34</v>
      </c>
      <c r="B42" s="487" t="s">
        <v>35</v>
      </c>
      <c r="C42" s="487" t="s">
        <v>16</v>
      </c>
      <c r="D42" s="487">
        <v>231404.395267655</v>
      </c>
      <c r="E42" s="487">
        <v>11.8351829701685</v>
      </c>
    </row>
    <row r="43" spans="1:5" x14ac:dyDescent="0.25">
      <c r="A43" s="487" t="s">
        <v>36</v>
      </c>
      <c r="B43" s="487" t="s">
        <v>37</v>
      </c>
      <c r="C43" s="487" t="s">
        <v>15</v>
      </c>
      <c r="D43" s="487">
        <v>84389.294242201504</v>
      </c>
      <c r="E43" s="487">
        <v>38.451418446195703</v>
      </c>
    </row>
    <row r="44" spans="1:5" x14ac:dyDescent="0.25">
      <c r="A44" s="487" t="s">
        <v>36</v>
      </c>
      <c r="B44" s="487" t="s">
        <v>37</v>
      </c>
      <c r="C44" s="487" t="s">
        <v>16</v>
      </c>
      <c r="D44" s="487">
        <v>121121.074893235</v>
      </c>
      <c r="E44" s="487">
        <v>8.3365741905570694</v>
      </c>
    </row>
    <row r="45" spans="1:5" x14ac:dyDescent="0.25">
      <c r="A45" s="487" t="s">
        <v>38</v>
      </c>
      <c r="B45" s="487" t="s">
        <v>39</v>
      </c>
      <c r="C45" s="487" t="s">
        <v>15</v>
      </c>
      <c r="D45" s="487">
        <v>117675.97036684</v>
      </c>
      <c r="E45" s="487">
        <v>54.295152776192403</v>
      </c>
    </row>
    <row r="46" spans="1:5" x14ac:dyDescent="0.25">
      <c r="A46" s="487" t="s">
        <v>38</v>
      </c>
      <c r="B46" s="487" t="s">
        <v>39</v>
      </c>
      <c r="C46" s="487" t="s">
        <v>16</v>
      </c>
      <c r="D46" s="487">
        <v>324165.61652697198</v>
      </c>
      <c r="E46" s="487">
        <v>11.9338574334328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1120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88" t="s">
        <v>13</v>
      </c>
      <c r="B57" s="488" t="s">
        <v>14</v>
      </c>
      <c r="C57" s="488" t="s">
        <v>15</v>
      </c>
      <c r="D57" s="488">
        <v>88571.356838482097</v>
      </c>
      <c r="E57" s="488">
        <v>6.4002927937220599</v>
      </c>
    </row>
    <row r="58" spans="1:5" x14ac:dyDescent="0.25">
      <c r="A58" s="488" t="s">
        <v>13</v>
      </c>
      <c r="B58" s="488" t="s">
        <v>14</v>
      </c>
      <c r="C58" s="488" t="s">
        <v>16</v>
      </c>
      <c r="D58" s="488">
        <v>383976.700354114</v>
      </c>
      <c r="E58" s="488">
        <v>1.45823059511486</v>
      </c>
    </row>
    <row r="59" spans="1:5" x14ac:dyDescent="0.25">
      <c r="A59" s="488" t="s">
        <v>41</v>
      </c>
      <c r="B59" s="488" t="s">
        <v>42</v>
      </c>
      <c r="C59" s="488" t="s">
        <v>15</v>
      </c>
      <c r="D59" s="488">
        <v>30605.501787881502</v>
      </c>
      <c r="E59" s="488">
        <v>42.050645892433899</v>
      </c>
    </row>
    <row r="60" spans="1:5" x14ac:dyDescent="0.25">
      <c r="A60" s="488" t="s">
        <v>41</v>
      </c>
      <c r="B60" s="488" t="s">
        <v>42</v>
      </c>
      <c r="C60" s="488" t="s">
        <v>16</v>
      </c>
      <c r="D60" s="488">
        <v>104839.667567071</v>
      </c>
      <c r="E60" s="488">
        <v>15.408141778818001</v>
      </c>
    </row>
    <row r="61" spans="1:5" x14ac:dyDescent="0.25">
      <c r="A61" s="488" t="s">
        <v>43</v>
      </c>
      <c r="B61" s="488" t="s">
        <v>44</v>
      </c>
      <c r="C61" s="488" t="s">
        <v>15</v>
      </c>
      <c r="D61" s="488">
        <v>112430.249081252</v>
      </c>
      <c r="E61" s="488">
        <v>41.771065533355902</v>
      </c>
    </row>
    <row r="62" spans="1:5" x14ac:dyDescent="0.25">
      <c r="A62" s="488" t="s">
        <v>43</v>
      </c>
      <c r="B62" s="488" t="s">
        <v>44</v>
      </c>
      <c r="C62" s="488" t="s">
        <v>16</v>
      </c>
      <c r="D62" s="488">
        <v>549037.31696635799</v>
      </c>
      <c r="E62" s="488">
        <v>13.3184942394162</v>
      </c>
    </row>
    <row r="63" spans="1:5" x14ac:dyDescent="0.25">
      <c r="A63" s="488" t="s">
        <v>26</v>
      </c>
      <c r="B63" s="488" t="s">
        <v>27</v>
      </c>
      <c r="C63" s="488" t="s">
        <v>15</v>
      </c>
      <c r="D63" s="488">
        <v>159501.588529926</v>
      </c>
      <c r="E63" s="488">
        <v>48.7742730186744</v>
      </c>
    </row>
    <row r="64" spans="1:5" x14ac:dyDescent="0.25">
      <c r="A64" s="488" t="s">
        <v>26</v>
      </c>
      <c r="B64" s="488" t="s">
        <v>27</v>
      </c>
      <c r="C64" s="488" t="s">
        <v>16</v>
      </c>
      <c r="D64" s="488">
        <v>554502.28640369303</v>
      </c>
      <c r="E64" s="488">
        <v>15.8830187534794</v>
      </c>
    </row>
    <row r="65" spans="1:5" x14ac:dyDescent="0.25">
      <c r="A65" s="488" t="s">
        <v>28</v>
      </c>
      <c r="B65" s="488" t="s">
        <v>29</v>
      </c>
      <c r="C65" s="488" t="s">
        <v>15</v>
      </c>
      <c r="D65" s="488">
        <v>19339.738503950699</v>
      </c>
      <c r="E65" s="488">
        <v>49.9906593425126</v>
      </c>
    </row>
    <row r="66" spans="1:5" x14ac:dyDescent="0.25">
      <c r="A66" s="488" t="s">
        <v>28</v>
      </c>
      <c r="B66" s="488" t="s">
        <v>29</v>
      </c>
      <c r="C66" s="488" t="s">
        <v>16</v>
      </c>
      <c r="D66" s="488">
        <v>345813.57593110099</v>
      </c>
      <c r="E66" s="488">
        <v>11.9396925821103</v>
      </c>
    </row>
    <row r="67" spans="1:5" x14ac:dyDescent="0.25">
      <c r="A67" s="488" t="s">
        <v>45</v>
      </c>
      <c r="B67" s="488" t="s">
        <v>46</v>
      </c>
      <c r="C67" s="488" t="s">
        <v>15</v>
      </c>
      <c r="D67" s="488">
        <v>98075.896041996399</v>
      </c>
      <c r="E67" s="488">
        <v>29.002553179098701</v>
      </c>
    </row>
    <row r="68" spans="1:5" x14ac:dyDescent="0.25">
      <c r="A68" s="488" t="s">
        <v>45</v>
      </c>
      <c r="B68" s="488" t="s">
        <v>46</v>
      </c>
      <c r="C68" s="488" t="s">
        <v>16</v>
      </c>
      <c r="D68" s="488">
        <v>97769.450290787106</v>
      </c>
      <c r="E68" s="488">
        <v>9.0406255385756609</v>
      </c>
    </row>
    <row r="69" spans="1:5" x14ac:dyDescent="0.25">
      <c r="A69" s="488" t="s">
        <v>47</v>
      </c>
      <c r="B69" s="488" t="s">
        <v>48</v>
      </c>
      <c r="C69" s="488" t="s">
        <v>15</v>
      </c>
      <c r="D69" s="488">
        <v>36212.050163996202</v>
      </c>
      <c r="E69" s="488">
        <v>20.748601322916599</v>
      </c>
    </row>
    <row r="70" spans="1:5" x14ac:dyDescent="0.25">
      <c r="A70" s="488" t="s">
        <v>47</v>
      </c>
      <c r="B70" s="488" t="s">
        <v>48</v>
      </c>
      <c r="C70" s="488" t="s">
        <v>16</v>
      </c>
      <c r="D70" s="488">
        <v>177647.44917756299</v>
      </c>
      <c r="E70" s="488">
        <v>12.372247086665899</v>
      </c>
    </row>
    <row r="71" spans="1:5" x14ac:dyDescent="0.25">
      <c r="A71" s="488" t="s">
        <v>49</v>
      </c>
      <c r="B71" s="488" t="s">
        <v>50</v>
      </c>
      <c r="C71" s="488" t="s">
        <v>15</v>
      </c>
      <c r="D71" s="488">
        <v>104481.131348757</v>
      </c>
      <c r="E71" s="488">
        <v>29.936394621927199</v>
      </c>
    </row>
    <row r="72" spans="1:5" x14ac:dyDescent="0.25">
      <c r="A72" s="488" t="s">
        <v>49</v>
      </c>
      <c r="B72" s="488" t="s">
        <v>50</v>
      </c>
      <c r="C72" s="488" t="s">
        <v>16</v>
      </c>
      <c r="D72" s="488">
        <v>140314.98600460499</v>
      </c>
      <c r="E72" s="488">
        <v>11.9175181882967</v>
      </c>
    </row>
    <row r="73" spans="1:5" x14ac:dyDescent="0.25">
      <c r="A73" s="488" t="s">
        <v>51</v>
      </c>
      <c r="B73" s="488" t="s">
        <v>52</v>
      </c>
      <c r="C73" s="488" t="s">
        <v>15</v>
      </c>
      <c r="D73" s="488">
        <v>47281.284477445501</v>
      </c>
      <c r="E73" s="488">
        <v>41.0246930767115</v>
      </c>
    </row>
    <row r="74" spans="1:5" x14ac:dyDescent="0.25">
      <c r="A74" s="488" t="s">
        <v>51</v>
      </c>
      <c r="B74" s="488" t="s">
        <v>52</v>
      </c>
      <c r="C74" s="488" t="s">
        <v>16</v>
      </c>
      <c r="D74" s="488">
        <v>124410.849499402</v>
      </c>
      <c r="E74" s="488">
        <v>8.8662297553329008</v>
      </c>
    </row>
    <row r="75" spans="1:5" x14ac:dyDescent="0.25">
      <c r="A75" s="488" t="s">
        <v>32</v>
      </c>
      <c r="B75" s="488" t="s">
        <v>33</v>
      </c>
      <c r="C75" s="488" t="s">
        <v>15</v>
      </c>
      <c r="D75" s="488">
        <v>38583.883193337802</v>
      </c>
      <c r="E75" s="488">
        <v>43.6425793038485</v>
      </c>
    </row>
    <row r="76" spans="1:5" x14ac:dyDescent="0.25">
      <c r="A76" s="488" t="s">
        <v>32</v>
      </c>
      <c r="B76" s="488" t="s">
        <v>33</v>
      </c>
      <c r="C76" s="488" t="s">
        <v>16</v>
      </c>
      <c r="D76" s="488">
        <v>346343.51484622498</v>
      </c>
      <c r="E76" s="488">
        <v>28.692890387892199</v>
      </c>
    </row>
    <row r="77" spans="1:5" x14ac:dyDescent="0.25">
      <c r="A77" s="488" t="s">
        <v>53</v>
      </c>
      <c r="B77" s="488" t="s">
        <v>54</v>
      </c>
      <c r="C77" s="488" t="s">
        <v>15</v>
      </c>
      <c r="D77" s="488">
        <v>96340.849193649803</v>
      </c>
      <c r="E77" s="488">
        <v>33.2972354461969</v>
      </c>
    </row>
    <row r="78" spans="1:5" x14ac:dyDescent="0.25">
      <c r="A78" s="488" t="s">
        <v>53</v>
      </c>
      <c r="B78" s="488" t="s">
        <v>54</v>
      </c>
      <c r="C78" s="488" t="s">
        <v>16</v>
      </c>
      <c r="D78" s="488">
        <v>257036.90297606599</v>
      </c>
      <c r="E78" s="488">
        <v>8.3473723415297201</v>
      </c>
    </row>
    <row r="79" spans="1:5" x14ac:dyDescent="0.25">
      <c r="A79" s="488" t="s">
        <v>34</v>
      </c>
      <c r="B79" s="488" t="s">
        <v>35</v>
      </c>
      <c r="C79" s="488" t="s">
        <v>15</v>
      </c>
      <c r="D79" s="488">
        <v>3227.15909146596</v>
      </c>
      <c r="E79" s="488">
        <v>33.132368861280703</v>
      </c>
    </row>
    <row r="80" spans="1:5" x14ac:dyDescent="0.25">
      <c r="A80" s="488" t="s">
        <v>34</v>
      </c>
      <c r="B80" s="488" t="s">
        <v>35</v>
      </c>
      <c r="C80" s="488" t="s">
        <v>16</v>
      </c>
      <c r="D80" s="488">
        <v>232071.950506133</v>
      </c>
      <c r="E80" s="488">
        <v>11.8978422503901</v>
      </c>
    </row>
    <row r="81" spans="1:5" x14ac:dyDescent="0.25">
      <c r="A81" s="488" t="s">
        <v>55</v>
      </c>
      <c r="B81" s="488" t="s">
        <v>56</v>
      </c>
      <c r="C81" s="488" t="s">
        <v>15</v>
      </c>
      <c r="D81" s="488">
        <v>67647.380640726595</v>
      </c>
      <c r="E81" s="488">
        <v>58.060142983527797</v>
      </c>
    </row>
    <row r="82" spans="1:5" x14ac:dyDescent="0.25">
      <c r="A82" s="488" t="s">
        <v>55</v>
      </c>
      <c r="B82" s="488" t="s">
        <v>56</v>
      </c>
      <c r="C82" s="488" t="s">
        <v>16</v>
      </c>
      <c r="D82" s="488">
        <v>157041.540067986</v>
      </c>
      <c r="E82" s="488">
        <v>9.1189758614180594</v>
      </c>
    </row>
    <row r="83" spans="1:5" x14ac:dyDescent="0.25">
      <c r="A83" s="488" t="s">
        <v>36</v>
      </c>
      <c r="B83" s="488" t="s">
        <v>37</v>
      </c>
      <c r="C83" s="488" t="s">
        <v>15</v>
      </c>
      <c r="D83" s="488">
        <v>84936.002184365003</v>
      </c>
      <c r="E83" s="488">
        <v>38.536006450682997</v>
      </c>
    </row>
    <row r="84" spans="1:5" x14ac:dyDescent="0.25">
      <c r="A84" s="488" t="s">
        <v>36</v>
      </c>
      <c r="B84" s="488" t="s">
        <v>37</v>
      </c>
      <c r="C84" s="488" t="s">
        <v>16</v>
      </c>
      <c r="D84" s="488">
        <v>121503.921614247</v>
      </c>
      <c r="E84" s="488">
        <v>8.3456038122593394</v>
      </c>
    </row>
    <row r="85" spans="1:5" x14ac:dyDescent="0.25">
      <c r="A85" s="488" t="s">
        <v>38</v>
      </c>
      <c r="B85" s="488" t="s">
        <v>39</v>
      </c>
      <c r="C85" s="488" t="s">
        <v>15</v>
      </c>
      <c r="D85" s="488">
        <v>42660.630796496</v>
      </c>
      <c r="E85" s="488">
        <v>21.153903792730201</v>
      </c>
    </row>
    <row r="86" spans="1:5" x14ac:dyDescent="0.25">
      <c r="A86" s="488" t="s">
        <v>38</v>
      </c>
      <c r="B86" s="488" t="s">
        <v>39</v>
      </c>
      <c r="C86" s="488" t="s">
        <v>16</v>
      </c>
      <c r="D86" s="488">
        <v>230471.97632219401</v>
      </c>
      <c r="E86" s="488">
        <v>13.285561953723199</v>
      </c>
    </row>
    <row r="87" spans="1:5" x14ac:dyDescent="0.25">
      <c r="A87" s="488" t="s">
        <v>57</v>
      </c>
      <c r="B87" s="488" t="s">
        <v>58</v>
      </c>
      <c r="C87" s="488" t="s">
        <v>15</v>
      </c>
      <c r="D87" s="488">
        <v>128240.40432842801</v>
      </c>
      <c r="E87" s="488">
        <v>30.906014968507701</v>
      </c>
    </row>
    <row r="88" spans="1:5" x14ac:dyDescent="0.25">
      <c r="A88" s="488" t="s">
        <v>57</v>
      </c>
      <c r="B88" s="488" t="s">
        <v>58</v>
      </c>
      <c r="C88" s="488" t="s">
        <v>16</v>
      </c>
      <c r="D88" s="488">
        <v>225841.67987972801</v>
      </c>
      <c r="E88" s="488">
        <v>11.0054904923021</v>
      </c>
    </row>
    <row r="89" spans="1:5" x14ac:dyDescent="0.25">
      <c r="A89" s="488" t="s">
        <v>59</v>
      </c>
      <c r="B89" s="488" t="s">
        <v>60</v>
      </c>
      <c r="C89" s="488" t="s">
        <v>15</v>
      </c>
      <c r="D89" s="488">
        <v>136931.110294246</v>
      </c>
      <c r="E89" s="488">
        <v>31.781097684498299</v>
      </c>
    </row>
    <row r="90" spans="1:5" x14ac:dyDescent="0.25">
      <c r="A90" s="488" t="s">
        <v>59</v>
      </c>
      <c r="B90" s="488" t="s">
        <v>60</v>
      </c>
      <c r="C90" s="488" t="s">
        <v>16</v>
      </c>
      <c r="D90" s="488">
        <v>295385.61468363501</v>
      </c>
      <c r="E90" s="488">
        <v>7.7873027051764296</v>
      </c>
    </row>
    <row r="91" spans="1:5" x14ac:dyDescent="0.25">
      <c r="A91" s="488" t="s">
        <v>61</v>
      </c>
      <c r="B91" s="488" t="s">
        <v>62</v>
      </c>
      <c r="C91" s="488" t="s">
        <v>15</v>
      </c>
      <c r="D91" s="488">
        <v>78115.115919716103</v>
      </c>
      <c r="E91" s="488">
        <v>44.4609086413749</v>
      </c>
    </row>
    <row r="92" spans="1:5" x14ac:dyDescent="0.25">
      <c r="A92" s="488" t="s">
        <v>61</v>
      </c>
      <c r="B92" s="488" t="s">
        <v>62</v>
      </c>
      <c r="C92" s="488" t="s">
        <v>16</v>
      </c>
      <c r="D92" s="488">
        <v>307568.89887858799</v>
      </c>
      <c r="E92" s="488">
        <v>10.8695473123004</v>
      </c>
    </row>
    <row r="93" spans="1:5" x14ac:dyDescent="0.25">
      <c r="A93" s="488" t="s">
        <v>63</v>
      </c>
      <c r="B93" s="488" t="s">
        <v>64</v>
      </c>
      <c r="C93" s="488" t="s">
        <v>15</v>
      </c>
      <c r="D93" s="488">
        <v>117738.24226820499</v>
      </c>
      <c r="E93" s="488">
        <v>51.839481759459602</v>
      </c>
    </row>
    <row r="94" spans="1:5" x14ac:dyDescent="0.25">
      <c r="A94" s="488" t="s">
        <v>63</v>
      </c>
      <c r="B94" s="488" t="s">
        <v>64</v>
      </c>
      <c r="C94" s="488" t="s">
        <v>16</v>
      </c>
      <c r="D94" s="488">
        <v>149298.33211886499</v>
      </c>
      <c r="E94" s="488">
        <v>14.314183621007199</v>
      </c>
    </row>
    <row r="95" spans="1:5" x14ac:dyDescent="0.25">
      <c r="A95" s="488" t="s">
        <v>65</v>
      </c>
      <c r="B95" s="488" t="s">
        <v>66</v>
      </c>
      <c r="C95" s="488" t="s">
        <v>15</v>
      </c>
      <c r="D95" s="488">
        <v>52938.666288654</v>
      </c>
      <c r="E95" s="488">
        <v>32.150580149010899</v>
      </c>
    </row>
    <row r="96" spans="1:5" x14ac:dyDescent="0.25">
      <c r="A96" s="488" t="s">
        <v>65</v>
      </c>
      <c r="B96" s="488" t="s">
        <v>66</v>
      </c>
      <c r="C96" s="488" t="s">
        <v>16</v>
      </c>
      <c r="D96" s="488">
        <v>121978.808362578</v>
      </c>
      <c r="E96" s="488">
        <v>20.240251116760099</v>
      </c>
    </row>
    <row r="97" spans="1:5" x14ac:dyDescent="0.25">
      <c r="A97" s="488" t="s">
        <v>67</v>
      </c>
      <c r="B97" s="488" t="s">
        <v>68</v>
      </c>
      <c r="C97" s="488" t="s">
        <v>15</v>
      </c>
      <c r="D97" s="488">
        <v>174896.578046432</v>
      </c>
      <c r="E97" s="488">
        <v>18.044901018817999</v>
      </c>
    </row>
    <row r="98" spans="1:5" x14ac:dyDescent="0.25">
      <c r="A98" s="488" t="s">
        <v>67</v>
      </c>
      <c r="B98" s="488" t="s">
        <v>68</v>
      </c>
      <c r="C98" s="488" t="s">
        <v>16</v>
      </c>
      <c r="D98" s="488">
        <v>282186.45968027</v>
      </c>
      <c r="E98" s="488">
        <v>7.7315181775048201</v>
      </c>
    </row>
    <row r="99" spans="1:5" x14ac:dyDescent="0.25">
      <c r="A99" t="s">
        <v>19</v>
      </c>
    </row>
    <row r="100" spans="1:5" x14ac:dyDescent="0.25">
      <c r="A100" t="s">
        <v>20</v>
      </c>
    </row>
    <row r="101" spans="1:5" x14ac:dyDescent="0.25">
      <c r="A101" t="s">
        <v>21</v>
      </c>
    </row>
    <row r="102" spans="1:5" x14ac:dyDescent="0.25">
      <c r="A102" t="s">
        <v>22</v>
      </c>
    </row>
    <row r="103" spans="1:5" x14ac:dyDescent="0.25">
      <c r="A103" t="s">
        <v>23</v>
      </c>
    </row>
    <row r="106" spans="1:5" x14ac:dyDescent="0.25">
      <c r="E106" s="7" t="str">
        <f>HYPERLINK("#'Indice'!A1", "Ir al índice")</f>
        <v>Ir al índice</v>
      </c>
    </row>
    <row r="107" spans="1:5" ht="17.25" x14ac:dyDescent="0.3">
      <c r="A107" s="4" t="s">
        <v>1121</v>
      </c>
    </row>
    <row r="108" spans="1:5" x14ac:dyDescent="0.25">
      <c r="A108" s="5" t="s">
        <v>9</v>
      </c>
      <c r="B108" s="5" t="s">
        <v>70</v>
      </c>
      <c r="C108" s="5" t="s">
        <v>1145</v>
      </c>
      <c r="D108" s="5" t="s">
        <v>573</v>
      </c>
      <c r="E108" s="5" t="s">
        <v>574</v>
      </c>
    </row>
    <row r="109" spans="1:5" x14ac:dyDescent="0.25">
      <c r="A109" s="489" t="s">
        <v>71</v>
      </c>
      <c r="B109" s="489" t="s">
        <v>72</v>
      </c>
      <c r="C109" s="489" t="s">
        <v>15</v>
      </c>
      <c r="D109" s="489">
        <v>70713.813978092105</v>
      </c>
      <c r="E109" s="489">
        <v>24.663685911785599</v>
      </c>
    </row>
    <row r="110" spans="1:5" x14ac:dyDescent="0.25">
      <c r="A110" s="489" t="s">
        <v>71</v>
      </c>
      <c r="B110" s="489" t="s">
        <v>72</v>
      </c>
      <c r="C110" s="489" t="s">
        <v>16</v>
      </c>
      <c r="D110" s="489">
        <v>944968.10089402297</v>
      </c>
      <c r="E110" s="489">
        <v>3.9121791082981199</v>
      </c>
    </row>
    <row r="111" spans="1:5" x14ac:dyDescent="0.25">
      <c r="A111" s="489" t="s">
        <v>73</v>
      </c>
      <c r="B111" s="489" t="s">
        <v>74</v>
      </c>
      <c r="C111" s="489" t="s">
        <v>15</v>
      </c>
      <c r="D111" s="489">
        <v>113133.328979122</v>
      </c>
      <c r="E111" s="489">
        <v>64.353352628423593</v>
      </c>
    </row>
    <row r="112" spans="1:5" x14ac:dyDescent="0.25">
      <c r="A112" s="489" t="s">
        <v>73</v>
      </c>
      <c r="B112" s="489" t="s">
        <v>74</v>
      </c>
      <c r="C112" s="489" t="s">
        <v>16</v>
      </c>
      <c r="D112" s="489">
        <v>681922.68603724102</v>
      </c>
      <c r="E112" s="489">
        <v>8.8958330844327307</v>
      </c>
    </row>
    <row r="113" spans="1:5" x14ac:dyDescent="0.25">
      <c r="A113" s="489" t="s">
        <v>75</v>
      </c>
      <c r="B113" s="489" t="s">
        <v>76</v>
      </c>
      <c r="C113" s="489" t="s">
        <v>15</v>
      </c>
      <c r="D113" s="489">
        <v>59841.874346911798</v>
      </c>
      <c r="E113" s="489">
        <v>19.557121161173999</v>
      </c>
    </row>
    <row r="114" spans="1:5" x14ac:dyDescent="0.25">
      <c r="A114" s="489" t="s">
        <v>75</v>
      </c>
      <c r="B114" s="489" t="s">
        <v>76</v>
      </c>
      <c r="C114" s="489" t="s">
        <v>16</v>
      </c>
      <c r="D114" s="489">
        <v>298225.86848036398</v>
      </c>
      <c r="E114" s="489">
        <v>7.34940826377784</v>
      </c>
    </row>
    <row r="115" spans="1:5" x14ac:dyDescent="0.25">
      <c r="A115" s="489" t="s">
        <v>77</v>
      </c>
      <c r="B115" s="489" t="s">
        <v>78</v>
      </c>
      <c r="C115" s="489" t="s">
        <v>15</v>
      </c>
      <c r="D115" s="489">
        <v>100013.37989866</v>
      </c>
      <c r="E115" s="489">
        <v>19.810641534782501</v>
      </c>
    </row>
    <row r="116" spans="1:5" x14ac:dyDescent="0.25">
      <c r="A116" s="489" t="s">
        <v>77</v>
      </c>
      <c r="B116" s="489" t="s">
        <v>78</v>
      </c>
      <c r="C116" s="489" t="s">
        <v>16</v>
      </c>
      <c r="D116" s="489">
        <v>179654.22534097999</v>
      </c>
      <c r="E116" s="489">
        <v>3.7751636154974699</v>
      </c>
    </row>
    <row r="117" spans="1:5" x14ac:dyDescent="0.25">
      <c r="A117" s="489" t="s">
        <v>79</v>
      </c>
      <c r="B117" s="489" t="s">
        <v>80</v>
      </c>
      <c r="C117" s="489" t="s">
        <v>15</v>
      </c>
      <c r="D117" s="489">
        <v>65480.668298219498</v>
      </c>
      <c r="E117" s="489">
        <v>25.513496287715501</v>
      </c>
    </row>
    <row r="118" spans="1:5" x14ac:dyDescent="0.25">
      <c r="A118" s="489" t="s">
        <v>79</v>
      </c>
      <c r="B118" s="489" t="s">
        <v>80</v>
      </c>
      <c r="C118" s="489" t="s">
        <v>16</v>
      </c>
      <c r="D118" s="489">
        <v>105501.152628923</v>
      </c>
      <c r="E118" s="489">
        <v>5.9410268304743497</v>
      </c>
    </row>
    <row r="119" spans="1:5" x14ac:dyDescent="0.25">
      <c r="A119" s="489" t="s">
        <v>81</v>
      </c>
      <c r="B119" s="489" t="s">
        <v>82</v>
      </c>
      <c r="C119" s="489" t="s">
        <v>15</v>
      </c>
      <c r="D119" s="489">
        <v>79349.915596711202</v>
      </c>
      <c r="E119" s="489">
        <v>25.167754829221298</v>
      </c>
    </row>
    <row r="120" spans="1:5" x14ac:dyDescent="0.25">
      <c r="A120" s="489" t="s">
        <v>81</v>
      </c>
      <c r="B120" s="489" t="s">
        <v>82</v>
      </c>
      <c r="C120" s="489" t="s">
        <v>16</v>
      </c>
      <c r="D120" s="489">
        <v>230634.49365388299</v>
      </c>
      <c r="E120" s="489">
        <v>6.7098905221617899</v>
      </c>
    </row>
    <row r="121" spans="1:5" x14ac:dyDescent="0.25">
      <c r="A121" s="489" t="s">
        <v>83</v>
      </c>
      <c r="B121" s="489" t="s">
        <v>84</v>
      </c>
      <c r="C121" s="489" t="s">
        <v>15</v>
      </c>
      <c r="D121" s="489">
        <v>63158.820935793898</v>
      </c>
      <c r="E121" s="489">
        <v>14.0474005904668</v>
      </c>
    </row>
    <row r="122" spans="1:5" x14ac:dyDescent="0.25">
      <c r="A122" s="489" t="s">
        <v>83</v>
      </c>
      <c r="B122" s="489" t="s">
        <v>84</v>
      </c>
      <c r="C122" s="489" t="s">
        <v>16</v>
      </c>
      <c r="D122" s="489">
        <v>136351.80900765801</v>
      </c>
      <c r="E122" s="489">
        <v>4.4214564754405803</v>
      </c>
    </row>
    <row r="123" spans="1:5" x14ac:dyDescent="0.25">
      <c r="A123" s="489" t="s">
        <v>85</v>
      </c>
      <c r="B123" s="489" t="s">
        <v>86</v>
      </c>
      <c r="C123" s="489" t="s">
        <v>15</v>
      </c>
      <c r="D123" s="489">
        <v>90158.567782206999</v>
      </c>
      <c r="E123" s="489">
        <v>19.919199995514202</v>
      </c>
    </row>
    <row r="124" spans="1:5" x14ac:dyDescent="0.25">
      <c r="A124" s="489" t="s">
        <v>85</v>
      </c>
      <c r="B124" s="489" t="s">
        <v>86</v>
      </c>
      <c r="C124" s="489" t="s">
        <v>16</v>
      </c>
      <c r="D124" s="489">
        <v>272765.001238267</v>
      </c>
      <c r="E124" s="489">
        <v>3.5137938454757598</v>
      </c>
    </row>
    <row r="125" spans="1:5" x14ac:dyDescent="0.25">
      <c r="A125" s="489" t="s">
        <v>87</v>
      </c>
      <c r="B125" s="489" t="s">
        <v>88</v>
      </c>
      <c r="C125" s="489" t="s">
        <v>15</v>
      </c>
      <c r="D125" s="489">
        <v>168875.17609683701</v>
      </c>
      <c r="E125" s="489">
        <v>28.975375783609501</v>
      </c>
    </row>
    <row r="126" spans="1:5" x14ac:dyDescent="0.25">
      <c r="A126" s="489" t="s">
        <v>87</v>
      </c>
      <c r="B126" s="489" t="s">
        <v>88</v>
      </c>
      <c r="C126" s="489" t="s">
        <v>16</v>
      </c>
      <c r="D126" s="489">
        <v>449284.98829061998</v>
      </c>
      <c r="E126" s="489">
        <v>4.0411336079245403</v>
      </c>
    </row>
    <row r="127" spans="1:5" x14ac:dyDescent="0.25">
      <c r="A127" s="489" t="s">
        <v>89</v>
      </c>
      <c r="B127" s="489" t="s">
        <v>90</v>
      </c>
      <c r="C127" s="489" t="s">
        <v>15</v>
      </c>
      <c r="D127" s="489">
        <v>127998.32050285699</v>
      </c>
      <c r="E127" s="489">
        <v>19.464504179721999</v>
      </c>
    </row>
    <row r="128" spans="1:5" x14ac:dyDescent="0.25">
      <c r="A128" s="489" t="s">
        <v>89</v>
      </c>
      <c r="B128" s="489" t="s">
        <v>90</v>
      </c>
      <c r="C128" s="489" t="s">
        <v>16</v>
      </c>
      <c r="D128" s="489">
        <v>352727.761946099</v>
      </c>
      <c r="E128" s="489">
        <v>4.2897914487433599</v>
      </c>
    </row>
    <row r="129" spans="1:5" x14ac:dyDescent="0.25">
      <c r="A129" s="489" t="s">
        <v>91</v>
      </c>
      <c r="B129" s="489" t="s">
        <v>92</v>
      </c>
      <c r="C129" s="489" t="s">
        <v>15</v>
      </c>
      <c r="D129" s="489">
        <v>120946.444254353</v>
      </c>
      <c r="E129" s="489">
        <v>24.328882452002301</v>
      </c>
    </row>
    <row r="130" spans="1:5" x14ac:dyDescent="0.25">
      <c r="A130" s="489" t="s">
        <v>91</v>
      </c>
      <c r="B130" s="489" t="s">
        <v>92</v>
      </c>
      <c r="C130" s="489" t="s">
        <v>16</v>
      </c>
      <c r="D130" s="489">
        <v>607524.17655948398</v>
      </c>
      <c r="E130" s="489">
        <v>3.1162349902311099</v>
      </c>
    </row>
    <row r="131" spans="1:5" x14ac:dyDescent="0.25">
      <c r="A131" s="489" t="s">
        <v>93</v>
      </c>
      <c r="B131" s="489" t="s">
        <v>94</v>
      </c>
      <c r="C131" s="489" t="s">
        <v>15</v>
      </c>
      <c r="D131" s="489">
        <v>130272.521781856</v>
      </c>
      <c r="E131" s="489">
        <v>42.788501977627398</v>
      </c>
    </row>
    <row r="132" spans="1:5" x14ac:dyDescent="0.25">
      <c r="A132" s="489" t="s">
        <v>93</v>
      </c>
      <c r="B132" s="489" t="s">
        <v>94</v>
      </c>
      <c r="C132" s="489" t="s">
        <v>16</v>
      </c>
      <c r="D132" s="489">
        <v>487235.13837225101</v>
      </c>
      <c r="E132" s="489">
        <v>7.2212825193731698</v>
      </c>
    </row>
    <row r="133" spans="1:5" x14ac:dyDescent="0.25">
      <c r="A133" s="489" t="s">
        <v>95</v>
      </c>
      <c r="B133" s="489" t="s">
        <v>96</v>
      </c>
      <c r="C133" s="489" t="s">
        <v>15</v>
      </c>
      <c r="D133" s="489">
        <v>412939.85309830098</v>
      </c>
      <c r="E133" s="489">
        <v>47.732992403501903</v>
      </c>
    </row>
    <row r="134" spans="1:5" x14ac:dyDescent="0.25">
      <c r="A134" s="489" t="s">
        <v>95</v>
      </c>
      <c r="B134" s="489" t="s">
        <v>96</v>
      </c>
      <c r="C134" s="489" t="s">
        <v>16</v>
      </c>
      <c r="D134" s="489">
        <v>471387.03958914999</v>
      </c>
      <c r="E134" s="489">
        <v>4.3259782516312297</v>
      </c>
    </row>
    <row r="135" spans="1:5" x14ac:dyDescent="0.25">
      <c r="A135" s="489" t="s">
        <v>97</v>
      </c>
      <c r="B135" s="489" t="s">
        <v>98</v>
      </c>
      <c r="C135" s="489" t="s">
        <v>15</v>
      </c>
      <c r="D135" s="489">
        <v>38387.625419408898</v>
      </c>
      <c r="E135" s="489">
        <v>17.135496197542501</v>
      </c>
    </row>
    <row r="136" spans="1:5" x14ac:dyDescent="0.25">
      <c r="A136" s="489" t="s">
        <v>97</v>
      </c>
      <c r="B136" s="489" t="s">
        <v>98</v>
      </c>
      <c r="C136" s="489" t="s">
        <v>16</v>
      </c>
      <c r="D136" s="489">
        <v>276169.57333251601</v>
      </c>
      <c r="E136" s="489">
        <v>7.9308740136991496</v>
      </c>
    </row>
    <row r="137" spans="1:5" x14ac:dyDescent="0.25">
      <c r="A137" s="489" t="s">
        <v>99</v>
      </c>
      <c r="B137" s="489" t="s">
        <v>100</v>
      </c>
      <c r="C137" s="489" t="s">
        <v>15</v>
      </c>
      <c r="D137" s="489">
        <v>206993.43512731799</v>
      </c>
      <c r="E137" s="489">
        <v>35.3849389319235</v>
      </c>
    </row>
    <row r="138" spans="1:5" x14ac:dyDescent="0.25">
      <c r="A138" s="489" t="s">
        <v>99</v>
      </c>
      <c r="B138" s="489" t="s">
        <v>100</v>
      </c>
      <c r="C138" s="489" t="s">
        <v>16</v>
      </c>
      <c r="D138" s="489">
        <v>375038.27857663302</v>
      </c>
      <c r="E138" s="489">
        <v>5.7858867815083004</v>
      </c>
    </row>
    <row r="139" spans="1:5" x14ac:dyDescent="0.25">
      <c r="A139" s="489" t="s">
        <v>101</v>
      </c>
      <c r="B139" s="489" t="s">
        <v>102</v>
      </c>
      <c r="C139" s="489" t="s">
        <v>15</v>
      </c>
      <c r="D139" s="489">
        <v>125808.435869947</v>
      </c>
      <c r="E139" s="489">
        <v>29.4988003106047</v>
      </c>
    </row>
    <row r="140" spans="1:5" x14ac:dyDescent="0.25">
      <c r="A140" s="489" t="s">
        <v>101</v>
      </c>
      <c r="B140" s="489" t="s">
        <v>102</v>
      </c>
      <c r="C140" s="489" t="s">
        <v>16</v>
      </c>
      <c r="D140" s="489">
        <v>324049.13782850298</v>
      </c>
      <c r="E140" s="489">
        <v>4.3454075297328396</v>
      </c>
    </row>
    <row r="141" spans="1:5" x14ac:dyDescent="0.25">
      <c r="A141" s="489" t="s">
        <v>103</v>
      </c>
      <c r="B141" s="489" t="s">
        <v>104</v>
      </c>
      <c r="C141" s="489" t="s">
        <v>15</v>
      </c>
      <c r="D141" s="489">
        <v>110957.065496437</v>
      </c>
      <c r="E141" s="489">
        <v>50.688379324904098</v>
      </c>
    </row>
    <row r="142" spans="1:5" x14ac:dyDescent="0.25">
      <c r="A142" s="489" t="s">
        <v>103</v>
      </c>
      <c r="B142" s="489" t="s">
        <v>104</v>
      </c>
      <c r="C142" s="489" t="s">
        <v>16</v>
      </c>
      <c r="D142" s="489">
        <v>465133.77969422902</v>
      </c>
      <c r="E142" s="489">
        <v>12.651329495882701</v>
      </c>
    </row>
    <row r="143" spans="1:5" x14ac:dyDescent="0.25">
      <c r="A143" s="489" t="s">
        <v>105</v>
      </c>
      <c r="B143" s="489" t="s">
        <v>106</v>
      </c>
      <c r="C143" s="489" t="s">
        <v>15</v>
      </c>
      <c r="D143" s="489">
        <v>62444.147284938903</v>
      </c>
      <c r="E143" s="489">
        <v>20.3963769150578</v>
      </c>
    </row>
    <row r="144" spans="1:5" x14ac:dyDescent="0.25">
      <c r="A144" s="489" t="s">
        <v>105</v>
      </c>
      <c r="B144" s="489" t="s">
        <v>106</v>
      </c>
      <c r="C144" s="489" t="s">
        <v>16</v>
      </c>
      <c r="D144" s="489">
        <v>176966.87712864901</v>
      </c>
      <c r="E144" s="489">
        <v>4.4174647007185399</v>
      </c>
    </row>
    <row r="145" spans="1:5" x14ac:dyDescent="0.25">
      <c r="A145" s="489" t="s">
        <v>107</v>
      </c>
      <c r="B145" s="489" t="s">
        <v>108</v>
      </c>
      <c r="C145" s="489" t="s">
        <v>15</v>
      </c>
      <c r="D145" s="489">
        <v>79780.933942442498</v>
      </c>
      <c r="E145" s="489">
        <v>15.487784750376999</v>
      </c>
    </row>
    <row r="146" spans="1:5" x14ac:dyDescent="0.25">
      <c r="A146" s="489" t="s">
        <v>107</v>
      </c>
      <c r="B146" s="489" t="s">
        <v>108</v>
      </c>
      <c r="C146" s="489" t="s">
        <v>16</v>
      </c>
      <c r="D146" s="489">
        <v>145993.99443353701</v>
      </c>
      <c r="E146" s="489">
        <v>4.7460847542257598</v>
      </c>
    </row>
    <row r="147" spans="1:5" x14ac:dyDescent="0.25">
      <c r="A147" t="s">
        <v>19</v>
      </c>
    </row>
    <row r="148" spans="1:5" x14ac:dyDescent="0.25">
      <c r="A148" t="s">
        <v>20</v>
      </c>
    </row>
    <row r="149" spans="1:5" x14ac:dyDescent="0.25">
      <c r="A149" t="s">
        <v>21</v>
      </c>
    </row>
    <row r="150" spans="1:5" x14ac:dyDescent="0.25">
      <c r="A150" t="s">
        <v>22</v>
      </c>
    </row>
    <row r="151" spans="1:5" x14ac:dyDescent="0.25">
      <c r="A151" t="s">
        <v>23</v>
      </c>
    </row>
    <row r="154" spans="1:5" x14ac:dyDescent="0.25">
      <c r="E154" s="7" t="str">
        <f>HYPERLINK("#'Indice'!A1", "Ir al índice")</f>
        <v>Ir al índice</v>
      </c>
    </row>
    <row r="155" spans="1:5" ht="17.25" x14ac:dyDescent="0.3">
      <c r="A155" s="4" t="s">
        <v>1122</v>
      </c>
    </row>
    <row r="156" spans="1:5" x14ac:dyDescent="0.25">
      <c r="A156" s="5" t="s">
        <v>9</v>
      </c>
      <c r="B156" s="5" t="s">
        <v>70</v>
      </c>
      <c r="C156" s="5" t="s">
        <v>1145</v>
      </c>
      <c r="D156" s="5" t="s">
        <v>573</v>
      </c>
      <c r="E156" s="5" t="s">
        <v>574</v>
      </c>
    </row>
    <row r="157" spans="1:5" x14ac:dyDescent="0.25">
      <c r="A157" s="490" t="s">
        <v>71</v>
      </c>
      <c r="B157" s="490" t="s">
        <v>72</v>
      </c>
      <c r="C157" s="490" t="s">
        <v>15</v>
      </c>
      <c r="D157" s="490">
        <v>70713.813978092105</v>
      </c>
      <c r="E157" s="490">
        <v>24.663685911785599</v>
      </c>
    </row>
    <row r="158" spans="1:5" x14ac:dyDescent="0.25">
      <c r="A158" s="490" t="s">
        <v>71</v>
      </c>
      <c r="B158" s="490" t="s">
        <v>72</v>
      </c>
      <c r="C158" s="490" t="s">
        <v>16</v>
      </c>
      <c r="D158" s="490">
        <v>944968.10089402297</v>
      </c>
      <c r="E158" s="490">
        <v>3.9121791082981199</v>
      </c>
    </row>
    <row r="159" spans="1:5" x14ac:dyDescent="0.25">
      <c r="A159" s="490" t="s">
        <v>73</v>
      </c>
      <c r="B159" s="490" t="s">
        <v>74</v>
      </c>
      <c r="C159" s="490" t="s">
        <v>15</v>
      </c>
      <c r="D159" s="490">
        <v>113133.328979122</v>
      </c>
      <c r="E159" s="490">
        <v>64.353352628423593</v>
      </c>
    </row>
    <row r="160" spans="1:5" x14ac:dyDescent="0.25">
      <c r="A160" s="490" t="s">
        <v>73</v>
      </c>
      <c r="B160" s="490" t="s">
        <v>74</v>
      </c>
      <c r="C160" s="490" t="s">
        <v>16</v>
      </c>
      <c r="D160" s="490">
        <v>681922.68603724102</v>
      </c>
      <c r="E160" s="490">
        <v>8.8958330844327307</v>
      </c>
    </row>
    <row r="161" spans="1:5" x14ac:dyDescent="0.25">
      <c r="A161" s="490" t="s">
        <v>75</v>
      </c>
      <c r="B161" s="490" t="s">
        <v>76</v>
      </c>
      <c r="C161" s="490" t="s">
        <v>15</v>
      </c>
      <c r="D161" s="490">
        <v>59841.874346911798</v>
      </c>
      <c r="E161" s="490">
        <v>19.557121161173999</v>
      </c>
    </row>
    <row r="162" spans="1:5" x14ac:dyDescent="0.25">
      <c r="A162" s="490" t="s">
        <v>75</v>
      </c>
      <c r="B162" s="490" t="s">
        <v>76</v>
      </c>
      <c r="C162" s="490" t="s">
        <v>16</v>
      </c>
      <c r="D162" s="490">
        <v>298225.86848036398</v>
      </c>
      <c r="E162" s="490">
        <v>7.34940826377784</v>
      </c>
    </row>
    <row r="163" spans="1:5" x14ac:dyDescent="0.25">
      <c r="A163" s="490" t="s">
        <v>77</v>
      </c>
      <c r="B163" s="490" t="s">
        <v>78</v>
      </c>
      <c r="C163" s="490" t="s">
        <v>15</v>
      </c>
      <c r="D163" s="490">
        <v>100013.37989866</v>
      </c>
      <c r="E163" s="490">
        <v>19.810641534782501</v>
      </c>
    </row>
    <row r="164" spans="1:5" x14ac:dyDescent="0.25">
      <c r="A164" s="490" t="s">
        <v>77</v>
      </c>
      <c r="B164" s="490" t="s">
        <v>78</v>
      </c>
      <c r="C164" s="490" t="s">
        <v>16</v>
      </c>
      <c r="D164" s="490">
        <v>179654.22534097999</v>
      </c>
      <c r="E164" s="490">
        <v>3.7751636154974699</v>
      </c>
    </row>
    <row r="165" spans="1:5" x14ac:dyDescent="0.25">
      <c r="A165" s="490" t="s">
        <v>79</v>
      </c>
      <c r="B165" s="490" t="s">
        <v>80</v>
      </c>
      <c r="C165" s="490" t="s">
        <v>15</v>
      </c>
      <c r="D165" s="490">
        <v>65480.668298219498</v>
      </c>
      <c r="E165" s="490">
        <v>25.513496287715501</v>
      </c>
    </row>
    <row r="166" spans="1:5" x14ac:dyDescent="0.25">
      <c r="A166" s="490" t="s">
        <v>79</v>
      </c>
      <c r="B166" s="490" t="s">
        <v>80</v>
      </c>
      <c r="C166" s="490" t="s">
        <v>16</v>
      </c>
      <c r="D166" s="490">
        <v>105501.152628923</v>
      </c>
      <c r="E166" s="490">
        <v>5.9410268304743497</v>
      </c>
    </row>
    <row r="167" spans="1:5" x14ac:dyDescent="0.25">
      <c r="A167" s="490" t="s">
        <v>81</v>
      </c>
      <c r="B167" s="490" t="s">
        <v>82</v>
      </c>
      <c r="C167" s="490" t="s">
        <v>15</v>
      </c>
      <c r="D167" s="490">
        <v>79349.915596711202</v>
      </c>
      <c r="E167" s="490">
        <v>25.167754829221298</v>
      </c>
    </row>
    <row r="168" spans="1:5" x14ac:dyDescent="0.25">
      <c r="A168" s="490" t="s">
        <v>81</v>
      </c>
      <c r="B168" s="490" t="s">
        <v>82</v>
      </c>
      <c r="C168" s="490" t="s">
        <v>16</v>
      </c>
      <c r="D168" s="490">
        <v>230634.49365388299</v>
      </c>
      <c r="E168" s="490">
        <v>6.7098905221617899</v>
      </c>
    </row>
    <row r="169" spans="1:5" x14ac:dyDescent="0.25">
      <c r="A169" s="490" t="s">
        <v>83</v>
      </c>
      <c r="B169" s="490" t="s">
        <v>84</v>
      </c>
      <c r="C169" s="490" t="s">
        <v>15</v>
      </c>
      <c r="D169" s="490">
        <v>63158.820935793898</v>
      </c>
      <c r="E169" s="490">
        <v>14.0474005904668</v>
      </c>
    </row>
    <row r="170" spans="1:5" x14ac:dyDescent="0.25">
      <c r="A170" s="490" t="s">
        <v>83</v>
      </c>
      <c r="B170" s="490" t="s">
        <v>84</v>
      </c>
      <c r="C170" s="490" t="s">
        <v>16</v>
      </c>
      <c r="D170" s="490">
        <v>136351.80900765801</v>
      </c>
      <c r="E170" s="490">
        <v>4.4214564754405803</v>
      </c>
    </row>
    <row r="171" spans="1:5" x14ac:dyDescent="0.25">
      <c r="A171" s="490" t="s">
        <v>85</v>
      </c>
      <c r="B171" s="490" t="s">
        <v>86</v>
      </c>
      <c r="C171" s="490" t="s">
        <v>15</v>
      </c>
      <c r="D171" s="490">
        <v>90158.567782206999</v>
      </c>
      <c r="E171" s="490">
        <v>19.919199995514202</v>
      </c>
    </row>
    <row r="172" spans="1:5" x14ac:dyDescent="0.25">
      <c r="A172" s="490" t="s">
        <v>85</v>
      </c>
      <c r="B172" s="490" t="s">
        <v>86</v>
      </c>
      <c r="C172" s="490" t="s">
        <v>16</v>
      </c>
      <c r="D172" s="490">
        <v>272765.001238267</v>
      </c>
      <c r="E172" s="490">
        <v>3.5137938454757598</v>
      </c>
    </row>
    <row r="173" spans="1:5" x14ac:dyDescent="0.25">
      <c r="A173" s="490" t="s">
        <v>87</v>
      </c>
      <c r="B173" s="490" t="s">
        <v>88</v>
      </c>
      <c r="C173" s="490" t="s">
        <v>15</v>
      </c>
      <c r="D173" s="490">
        <v>168875.17609683701</v>
      </c>
      <c r="E173" s="490">
        <v>28.975375783609501</v>
      </c>
    </row>
    <row r="174" spans="1:5" x14ac:dyDescent="0.25">
      <c r="A174" s="490" t="s">
        <v>87</v>
      </c>
      <c r="B174" s="490" t="s">
        <v>88</v>
      </c>
      <c r="C174" s="490" t="s">
        <v>16</v>
      </c>
      <c r="D174" s="490">
        <v>449284.98829061998</v>
      </c>
      <c r="E174" s="490">
        <v>4.0411336079245403</v>
      </c>
    </row>
    <row r="175" spans="1:5" x14ac:dyDescent="0.25">
      <c r="A175" s="490" t="s">
        <v>89</v>
      </c>
      <c r="B175" s="490" t="s">
        <v>90</v>
      </c>
      <c r="C175" s="490" t="s">
        <v>15</v>
      </c>
      <c r="D175" s="490">
        <v>127998.32050285699</v>
      </c>
      <c r="E175" s="490">
        <v>19.464504179721999</v>
      </c>
    </row>
    <row r="176" spans="1:5" x14ac:dyDescent="0.25">
      <c r="A176" s="490" t="s">
        <v>89</v>
      </c>
      <c r="B176" s="490" t="s">
        <v>90</v>
      </c>
      <c r="C176" s="490" t="s">
        <v>16</v>
      </c>
      <c r="D176" s="490">
        <v>352727.761946099</v>
      </c>
      <c r="E176" s="490">
        <v>4.2897914487433599</v>
      </c>
    </row>
    <row r="177" spans="1:5" x14ac:dyDescent="0.25">
      <c r="A177" s="490" t="s">
        <v>91</v>
      </c>
      <c r="B177" s="490" t="s">
        <v>92</v>
      </c>
      <c r="C177" s="490" t="s">
        <v>15</v>
      </c>
      <c r="D177" s="490">
        <v>120946.444254353</v>
      </c>
      <c r="E177" s="490">
        <v>24.328882452002301</v>
      </c>
    </row>
    <row r="178" spans="1:5" x14ac:dyDescent="0.25">
      <c r="A178" s="490" t="s">
        <v>91</v>
      </c>
      <c r="B178" s="490" t="s">
        <v>92</v>
      </c>
      <c r="C178" s="490" t="s">
        <v>16</v>
      </c>
      <c r="D178" s="490">
        <v>607524.17655948398</v>
      </c>
      <c r="E178" s="490">
        <v>3.1162349902311099</v>
      </c>
    </row>
    <row r="179" spans="1:5" x14ac:dyDescent="0.25">
      <c r="A179" s="490" t="s">
        <v>93</v>
      </c>
      <c r="B179" s="490" t="s">
        <v>94</v>
      </c>
      <c r="C179" s="490" t="s">
        <v>15</v>
      </c>
      <c r="D179" s="490">
        <v>130272.521781856</v>
      </c>
      <c r="E179" s="490">
        <v>42.788501977627398</v>
      </c>
    </row>
    <row r="180" spans="1:5" x14ac:dyDescent="0.25">
      <c r="A180" s="490" t="s">
        <v>93</v>
      </c>
      <c r="B180" s="490" t="s">
        <v>94</v>
      </c>
      <c r="C180" s="490" t="s">
        <v>16</v>
      </c>
      <c r="D180" s="490">
        <v>487235.13837225101</v>
      </c>
      <c r="E180" s="490">
        <v>7.2212825193731698</v>
      </c>
    </row>
    <row r="181" spans="1:5" x14ac:dyDescent="0.25">
      <c r="A181" s="490" t="s">
        <v>95</v>
      </c>
      <c r="B181" s="490" t="s">
        <v>96</v>
      </c>
      <c r="C181" s="490" t="s">
        <v>15</v>
      </c>
      <c r="D181" s="490">
        <v>412939.85309830098</v>
      </c>
      <c r="E181" s="490">
        <v>47.732992403501903</v>
      </c>
    </row>
    <row r="182" spans="1:5" x14ac:dyDescent="0.25">
      <c r="A182" s="490" t="s">
        <v>95</v>
      </c>
      <c r="B182" s="490" t="s">
        <v>96</v>
      </c>
      <c r="C182" s="490" t="s">
        <v>16</v>
      </c>
      <c r="D182" s="490">
        <v>471387.03958914999</v>
      </c>
      <c r="E182" s="490">
        <v>4.3259782516312297</v>
      </c>
    </row>
    <row r="183" spans="1:5" x14ac:dyDescent="0.25">
      <c r="A183" s="490" t="s">
        <v>97</v>
      </c>
      <c r="B183" s="490" t="s">
        <v>98</v>
      </c>
      <c r="C183" s="490" t="s">
        <v>15</v>
      </c>
      <c r="D183" s="490">
        <v>38387.625419408898</v>
      </c>
      <c r="E183" s="490">
        <v>17.135496197542501</v>
      </c>
    </row>
    <row r="184" spans="1:5" x14ac:dyDescent="0.25">
      <c r="A184" s="490" t="s">
        <v>97</v>
      </c>
      <c r="B184" s="490" t="s">
        <v>98</v>
      </c>
      <c r="C184" s="490" t="s">
        <v>16</v>
      </c>
      <c r="D184" s="490">
        <v>276169.57333251601</v>
      </c>
      <c r="E184" s="490">
        <v>7.9308740136991496</v>
      </c>
    </row>
    <row r="185" spans="1:5" x14ac:dyDescent="0.25">
      <c r="A185" s="490" t="s">
        <v>99</v>
      </c>
      <c r="B185" s="490" t="s">
        <v>100</v>
      </c>
      <c r="C185" s="490" t="s">
        <v>15</v>
      </c>
      <c r="D185" s="490">
        <v>206993.43512731799</v>
      </c>
      <c r="E185" s="490">
        <v>35.3849389319235</v>
      </c>
    </row>
    <row r="186" spans="1:5" x14ac:dyDescent="0.25">
      <c r="A186" s="490" t="s">
        <v>99</v>
      </c>
      <c r="B186" s="490" t="s">
        <v>100</v>
      </c>
      <c r="C186" s="490" t="s">
        <v>16</v>
      </c>
      <c r="D186" s="490">
        <v>375038.27857663302</v>
      </c>
      <c r="E186" s="490">
        <v>5.7858867815083004</v>
      </c>
    </row>
    <row r="187" spans="1:5" x14ac:dyDescent="0.25">
      <c r="A187" s="490" t="s">
        <v>101</v>
      </c>
      <c r="B187" s="490" t="s">
        <v>102</v>
      </c>
      <c r="C187" s="490" t="s">
        <v>15</v>
      </c>
      <c r="D187" s="490">
        <v>125808.435869947</v>
      </c>
      <c r="E187" s="490">
        <v>29.4988003106047</v>
      </c>
    </row>
    <row r="188" spans="1:5" x14ac:dyDescent="0.25">
      <c r="A188" s="490" t="s">
        <v>101</v>
      </c>
      <c r="B188" s="490" t="s">
        <v>102</v>
      </c>
      <c r="C188" s="490" t="s">
        <v>16</v>
      </c>
      <c r="D188" s="490">
        <v>324049.13782850298</v>
      </c>
      <c r="E188" s="490">
        <v>4.3454075297328396</v>
      </c>
    </row>
    <row r="189" spans="1:5" x14ac:dyDescent="0.25">
      <c r="A189" s="490" t="s">
        <v>103</v>
      </c>
      <c r="B189" s="490" t="s">
        <v>104</v>
      </c>
      <c r="C189" s="490" t="s">
        <v>15</v>
      </c>
      <c r="D189" s="490">
        <v>110957.065496437</v>
      </c>
      <c r="E189" s="490">
        <v>50.688379324904098</v>
      </c>
    </row>
    <row r="190" spans="1:5" x14ac:dyDescent="0.25">
      <c r="A190" s="490" t="s">
        <v>103</v>
      </c>
      <c r="B190" s="490" t="s">
        <v>104</v>
      </c>
      <c r="C190" s="490" t="s">
        <v>16</v>
      </c>
      <c r="D190" s="490">
        <v>465133.77969422902</v>
      </c>
      <c r="E190" s="490">
        <v>12.651329495882701</v>
      </c>
    </row>
    <row r="191" spans="1:5" x14ac:dyDescent="0.25">
      <c r="A191" s="490" t="s">
        <v>105</v>
      </c>
      <c r="B191" s="490" t="s">
        <v>106</v>
      </c>
      <c r="C191" s="490" t="s">
        <v>15</v>
      </c>
      <c r="D191" s="490">
        <v>62444.147284938903</v>
      </c>
      <c r="E191" s="490">
        <v>20.3963769150578</v>
      </c>
    </row>
    <row r="192" spans="1:5" x14ac:dyDescent="0.25">
      <c r="A192" s="490" t="s">
        <v>105</v>
      </c>
      <c r="B192" s="490" t="s">
        <v>106</v>
      </c>
      <c r="C192" s="490" t="s">
        <v>16</v>
      </c>
      <c r="D192" s="490">
        <v>176966.87712864901</v>
      </c>
      <c r="E192" s="490">
        <v>4.4174647007185399</v>
      </c>
    </row>
    <row r="193" spans="1:5" x14ac:dyDescent="0.25">
      <c r="A193" s="490" t="s">
        <v>107</v>
      </c>
      <c r="B193" s="490" t="s">
        <v>108</v>
      </c>
      <c r="C193" s="490" t="s">
        <v>15</v>
      </c>
      <c r="D193" s="490">
        <v>79780.933942442498</v>
      </c>
      <c r="E193" s="490">
        <v>15.487784750376999</v>
      </c>
    </row>
    <row r="194" spans="1:5" x14ac:dyDescent="0.25">
      <c r="A194" s="490" t="s">
        <v>107</v>
      </c>
      <c r="B194" s="490" t="s">
        <v>108</v>
      </c>
      <c r="C194" s="490" t="s">
        <v>16</v>
      </c>
      <c r="D194" s="490">
        <v>145993.99443353701</v>
      </c>
      <c r="E194" s="490">
        <v>4.7460847542257598</v>
      </c>
    </row>
    <row r="195" spans="1:5" x14ac:dyDescent="0.25">
      <c r="A195" t="s">
        <v>19</v>
      </c>
    </row>
    <row r="196" spans="1:5" x14ac:dyDescent="0.25">
      <c r="A196" t="s">
        <v>20</v>
      </c>
    </row>
    <row r="197" spans="1:5" x14ac:dyDescent="0.25">
      <c r="A197" t="s">
        <v>21</v>
      </c>
    </row>
    <row r="198" spans="1:5" x14ac:dyDescent="0.25">
      <c r="A198" t="s">
        <v>22</v>
      </c>
    </row>
    <row r="199" spans="1:5" x14ac:dyDescent="0.25">
      <c r="A199" t="s">
        <v>23</v>
      </c>
    </row>
    <row r="202" spans="1:5" x14ac:dyDescent="0.25">
      <c r="E202" s="7" t="str">
        <f>HYPERLINK("#'Indice'!A1", "Ir al índice")</f>
        <v>Ir al índice</v>
      </c>
    </row>
    <row r="203" spans="1:5" ht="17.25" x14ac:dyDescent="0.3">
      <c r="A203" s="4" t="s">
        <v>1123</v>
      </c>
    </row>
    <row r="204" spans="1:5" x14ac:dyDescent="0.25">
      <c r="A204" s="5" t="s">
        <v>9</v>
      </c>
      <c r="B204" s="5" t="s">
        <v>113</v>
      </c>
      <c r="C204" s="5" t="s">
        <v>1145</v>
      </c>
      <c r="D204" s="5" t="s">
        <v>573</v>
      </c>
      <c r="E204" s="5" t="s">
        <v>574</v>
      </c>
    </row>
    <row r="205" spans="1:5" x14ac:dyDescent="0.25">
      <c r="A205" s="491" t="s">
        <v>87</v>
      </c>
      <c r="B205" s="491" t="s">
        <v>114</v>
      </c>
      <c r="C205" s="491" t="s">
        <v>15</v>
      </c>
      <c r="D205" s="491">
        <v>61281.318059846802</v>
      </c>
      <c r="E205" s="491">
        <v>41.916567545241001</v>
      </c>
    </row>
    <row r="206" spans="1:5" x14ac:dyDescent="0.25">
      <c r="A206" s="491" t="s">
        <v>87</v>
      </c>
      <c r="B206" s="491" t="s">
        <v>114</v>
      </c>
      <c r="C206" s="491" t="s">
        <v>16</v>
      </c>
      <c r="D206" s="491">
        <v>429428.66763486102</v>
      </c>
      <c r="E206" s="491">
        <v>11.1510188496403</v>
      </c>
    </row>
    <row r="207" spans="1:5" x14ac:dyDescent="0.25">
      <c r="A207" s="491" t="s">
        <v>91</v>
      </c>
      <c r="B207" s="491" t="s">
        <v>115</v>
      </c>
      <c r="C207" s="491" t="s">
        <v>15</v>
      </c>
      <c r="D207" s="491">
        <v>98513.817336321401</v>
      </c>
      <c r="E207" s="491">
        <v>36.524342202770001</v>
      </c>
    </row>
    <row r="208" spans="1:5" x14ac:dyDescent="0.25">
      <c r="A208" s="491" t="s">
        <v>91</v>
      </c>
      <c r="B208" s="491" t="s">
        <v>115</v>
      </c>
      <c r="C208" s="491" t="s">
        <v>16</v>
      </c>
      <c r="D208" s="491">
        <v>322982.07060892798</v>
      </c>
      <c r="E208" s="491">
        <v>13.227914411917</v>
      </c>
    </row>
    <row r="209" spans="1:5" x14ac:dyDescent="0.25">
      <c r="A209" s="491" t="s">
        <v>93</v>
      </c>
      <c r="B209" s="491" t="s">
        <v>116</v>
      </c>
      <c r="C209" s="491" t="s">
        <v>15</v>
      </c>
      <c r="D209" s="491">
        <v>56774.133654660603</v>
      </c>
      <c r="E209" s="491">
        <v>23.758383203034899</v>
      </c>
    </row>
    <row r="210" spans="1:5" x14ac:dyDescent="0.25">
      <c r="A210" s="491" t="s">
        <v>93</v>
      </c>
      <c r="B210" s="491" t="s">
        <v>116</v>
      </c>
      <c r="C210" s="491" t="s">
        <v>16</v>
      </c>
      <c r="D210" s="491">
        <v>644354.88264109101</v>
      </c>
      <c r="E210" s="491">
        <v>8.3151685612872992</v>
      </c>
    </row>
    <row r="211" spans="1:5" x14ac:dyDescent="0.25">
      <c r="A211" s="491" t="s">
        <v>95</v>
      </c>
      <c r="B211" s="491" t="s">
        <v>117</v>
      </c>
      <c r="C211" s="491" t="s">
        <v>16</v>
      </c>
      <c r="D211" s="491">
        <v>1169273.09379551</v>
      </c>
      <c r="E211" s="491">
        <v>7.78951466579531</v>
      </c>
    </row>
    <row r="212" spans="1:5" x14ac:dyDescent="0.25">
      <c r="A212" s="491" t="s">
        <v>97</v>
      </c>
      <c r="B212" s="491" t="s">
        <v>118</v>
      </c>
      <c r="C212" s="491" t="s">
        <v>15</v>
      </c>
      <c r="D212" s="491">
        <v>33137.946191249197</v>
      </c>
      <c r="E212" s="491">
        <v>68.749140185358598</v>
      </c>
    </row>
    <row r="213" spans="1:5" x14ac:dyDescent="0.25">
      <c r="A213" s="491" t="s">
        <v>97</v>
      </c>
      <c r="B213" s="491" t="s">
        <v>118</v>
      </c>
      <c r="C213" s="491" t="s">
        <v>16</v>
      </c>
      <c r="D213" s="491">
        <v>1418949.8683563201</v>
      </c>
      <c r="E213" s="491">
        <v>8.8187060679105098</v>
      </c>
    </row>
    <row r="214" spans="1:5" x14ac:dyDescent="0.25">
      <c r="A214" s="491" t="s">
        <v>105</v>
      </c>
      <c r="B214" s="491" t="s">
        <v>119</v>
      </c>
      <c r="C214" s="491" t="s">
        <v>15</v>
      </c>
      <c r="D214" s="491">
        <v>69091.743546352198</v>
      </c>
      <c r="E214" s="491">
        <v>32.328055397847599</v>
      </c>
    </row>
    <row r="215" spans="1:5" x14ac:dyDescent="0.25">
      <c r="A215" s="491" t="s">
        <v>105</v>
      </c>
      <c r="B215" s="491" t="s">
        <v>119</v>
      </c>
      <c r="C215" s="491" t="s">
        <v>16</v>
      </c>
      <c r="D215" s="491">
        <v>663441.310232018</v>
      </c>
      <c r="E215" s="491">
        <v>7.9214577638749102</v>
      </c>
    </row>
    <row r="216" spans="1:5" x14ac:dyDescent="0.25">
      <c r="A216" s="491" t="s">
        <v>107</v>
      </c>
      <c r="B216" s="491" t="s">
        <v>120</v>
      </c>
      <c r="C216" s="491" t="s">
        <v>15</v>
      </c>
      <c r="D216" s="491">
        <v>91146.426192050902</v>
      </c>
      <c r="E216" s="491">
        <v>38.275014070069098</v>
      </c>
    </row>
    <row r="217" spans="1:5" x14ac:dyDescent="0.25">
      <c r="A217" s="491" t="s">
        <v>107</v>
      </c>
      <c r="B217" s="491" t="s">
        <v>120</v>
      </c>
      <c r="C217" s="491" t="s">
        <v>16</v>
      </c>
      <c r="D217" s="491">
        <v>865802.47160667705</v>
      </c>
      <c r="E217" s="491">
        <v>7.8369271018860296</v>
      </c>
    </row>
    <row r="218" spans="1:5" x14ac:dyDescent="0.25">
      <c r="A218" s="491" t="s">
        <v>122</v>
      </c>
      <c r="B218" s="491" t="s">
        <v>123</v>
      </c>
      <c r="C218" s="491" t="s">
        <v>15</v>
      </c>
      <c r="D218" s="491">
        <v>121055.067571106</v>
      </c>
      <c r="E218" s="491">
        <v>38.778762598784802</v>
      </c>
    </row>
    <row r="219" spans="1:5" x14ac:dyDescent="0.25">
      <c r="A219" s="491" t="s">
        <v>122</v>
      </c>
      <c r="B219" s="491" t="s">
        <v>123</v>
      </c>
      <c r="C219" s="491" t="s">
        <v>16</v>
      </c>
      <c r="D219" s="491">
        <v>592657.76343052404</v>
      </c>
      <c r="E219" s="491">
        <v>12.1302480796832</v>
      </c>
    </row>
    <row r="220" spans="1:5" x14ac:dyDescent="0.25">
      <c r="A220" s="491" t="s">
        <v>124</v>
      </c>
      <c r="B220" s="491" t="s">
        <v>125</v>
      </c>
      <c r="C220" s="491" t="s">
        <v>15</v>
      </c>
      <c r="D220" s="491">
        <v>502115.60659036401</v>
      </c>
      <c r="E220" s="491">
        <v>47.805495896445102</v>
      </c>
    </row>
    <row r="221" spans="1:5" x14ac:dyDescent="0.25">
      <c r="A221" s="491" t="s">
        <v>124</v>
      </c>
      <c r="B221" s="491" t="s">
        <v>125</v>
      </c>
      <c r="C221" s="491" t="s">
        <v>16</v>
      </c>
      <c r="D221" s="491">
        <v>1369994.6954961</v>
      </c>
      <c r="E221" s="491">
        <v>9.8986364295663805</v>
      </c>
    </row>
    <row r="222" spans="1:5" x14ac:dyDescent="0.25">
      <c r="A222" s="491" t="s">
        <v>126</v>
      </c>
      <c r="B222" s="491" t="s">
        <v>127</v>
      </c>
      <c r="C222" s="491" t="s">
        <v>15</v>
      </c>
      <c r="D222" s="491">
        <v>68425.981140904696</v>
      </c>
      <c r="E222" s="491">
        <v>17.928310986246899</v>
      </c>
    </row>
    <row r="223" spans="1:5" x14ac:dyDescent="0.25">
      <c r="A223" s="491" t="s">
        <v>126</v>
      </c>
      <c r="B223" s="491" t="s">
        <v>127</v>
      </c>
      <c r="C223" s="491" t="s">
        <v>16</v>
      </c>
      <c r="D223" s="491">
        <v>1339763.2589813101</v>
      </c>
      <c r="E223" s="491">
        <v>7.4457937603954898</v>
      </c>
    </row>
    <row r="224" spans="1:5" x14ac:dyDescent="0.25">
      <c r="A224" s="491" t="s">
        <v>128</v>
      </c>
      <c r="B224" s="491" t="s">
        <v>129</v>
      </c>
      <c r="C224" s="491" t="s">
        <v>15</v>
      </c>
      <c r="D224" s="491">
        <v>611633.87726849504</v>
      </c>
      <c r="E224" s="491">
        <v>46.024316912205201</v>
      </c>
    </row>
    <row r="225" spans="1:5" x14ac:dyDescent="0.25">
      <c r="A225" s="491" t="s">
        <v>128</v>
      </c>
      <c r="B225" s="491" t="s">
        <v>129</v>
      </c>
      <c r="C225" s="491" t="s">
        <v>16</v>
      </c>
      <c r="D225" s="491">
        <v>838756.453359748</v>
      </c>
      <c r="E225" s="491">
        <v>6.44206259488739</v>
      </c>
    </row>
    <row r="226" spans="1:5" x14ac:dyDescent="0.25">
      <c r="A226" s="491" t="s">
        <v>130</v>
      </c>
      <c r="B226" s="491" t="s">
        <v>131</v>
      </c>
      <c r="C226" s="491" t="s">
        <v>15</v>
      </c>
      <c r="D226" s="491">
        <v>126054.706629826</v>
      </c>
      <c r="E226" s="491">
        <v>54.749328028656997</v>
      </c>
    </row>
    <row r="227" spans="1:5" x14ac:dyDescent="0.25">
      <c r="A227" s="491" t="s">
        <v>130</v>
      </c>
      <c r="B227" s="491" t="s">
        <v>131</v>
      </c>
      <c r="C227" s="491" t="s">
        <v>16</v>
      </c>
      <c r="D227" s="491">
        <v>323359.90559488599</v>
      </c>
      <c r="E227" s="491">
        <v>10.183222960244301</v>
      </c>
    </row>
    <row r="228" spans="1:5" x14ac:dyDescent="0.25">
      <c r="A228" s="491" t="s">
        <v>132</v>
      </c>
      <c r="B228" s="491" t="s">
        <v>133</v>
      </c>
      <c r="C228" s="491" t="s">
        <v>15</v>
      </c>
      <c r="D228" s="491">
        <v>133569.47808968701</v>
      </c>
      <c r="E228" s="491">
        <v>34.888016951013597</v>
      </c>
    </row>
    <row r="229" spans="1:5" x14ac:dyDescent="0.25">
      <c r="A229" s="491" t="s">
        <v>132</v>
      </c>
      <c r="B229" s="491" t="s">
        <v>133</v>
      </c>
      <c r="C229" s="491" t="s">
        <v>16</v>
      </c>
      <c r="D229" s="491">
        <v>462078.87054892298</v>
      </c>
      <c r="E229" s="491">
        <v>8.1961615765761202</v>
      </c>
    </row>
    <row r="230" spans="1:5" x14ac:dyDescent="0.25">
      <c r="A230" s="491" t="s">
        <v>134</v>
      </c>
      <c r="B230" s="491" t="s">
        <v>135</v>
      </c>
      <c r="C230" s="491" t="s">
        <v>15</v>
      </c>
      <c r="D230" s="491">
        <v>97197.992397459806</v>
      </c>
      <c r="E230" s="491">
        <v>37.408712233217301</v>
      </c>
    </row>
    <row r="231" spans="1:5" x14ac:dyDescent="0.25">
      <c r="A231" s="491" t="s">
        <v>134</v>
      </c>
      <c r="B231" s="491" t="s">
        <v>135</v>
      </c>
      <c r="C231" s="491" t="s">
        <v>16</v>
      </c>
      <c r="D231" s="491">
        <v>225113.97312256001</v>
      </c>
      <c r="E231" s="491">
        <v>10.2710136937496</v>
      </c>
    </row>
    <row r="232" spans="1:5" x14ac:dyDescent="0.25">
      <c r="A232" s="491" t="s">
        <v>136</v>
      </c>
      <c r="B232" s="491" t="s">
        <v>137</v>
      </c>
      <c r="C232" s="491" t="s">
        <v>15</v>
      </c>
      <c r="D232" s="491">
        <v>148987.54947767299</v>
      </c>
      <c r="E232" s="491">
        <v>32.5383490041432</v>
      </c>
    </row>
    <row r="233" spans="1:5" x14ac:dyDescent="0.25">
      <c r="A233" s="491" t="s">
        <v>136</v>
      </c>
      <c r="B233" s="491" t="s">
        <v>137</v>
      </c>
      <c r="C233" s="491" t="s">
        <v>16</v>
      </c>
      <c r="D233" s="491">
        <v>230900.73857743599</v>
      </c>
      <c r="E233" s="491">
        <v>8.8151226400671501</v>
      </c>
    </row>
    <row r="234" spans="1:5" x14ac:dyDescent="0.25">
      <c r="A234" s="491" t="s">
        <v>140</v>
      </c>
      <c r="B234" s="491" t="s">
        <v>141</v>
      </c>
      <c r="C234" s="491" t="s">
        <v>15</v>
      </c>
      <c r="D234" s="491">
        <v>71555.422612775496</v>
      </c>
      <c r="E234" s="491">
        <v>48.2834118042759</v>
      </c>
    </row>
    <row r="235" spans="1:5" x14ac:dyDescent="0.25">
      <c r="A235" s="491" t="s">
        <v>140</v>
      </c>
      <c r="B235" s="491" t="s">
        <v>141</v>
      </c>
      <c r="C235" s="491" t="s">
        <v>16</v>
      </c>
      <c r="D235" s="491">
        <v>142672.24524647</v>
      </c>
      <c r="E235" s="491">
        <v>7.8753017976092696</v>
      </c>
    </row>
    <row r="236" spans="1:5" x14ac:dyDescent="0.25">
      <c r="A236" s="491" t="s">
        <v>142</v>
      </c>
      <c r="B236" s="491" t="s">
        <v>143</v>
      </c>
      <c r="C236" s="491" t="s">
        <v>15</v>
      </c>
      <c r="D236" s="491">
        <v>85929.327657345799</v>
      </c>
      <c r="E236" s="491">
        <v>51.366930360247402</v>
      </c>
    </row>
    <row r="237" spans="1:5" x14ac:dyDescent="0.25">
      <c r="A237" s="491" t="s">
        <v>142</v>
      </c>
      <c r="B237" s="491" t="s">
        <v>143</v>
      </c>
      <c r="C237" s="491" t="s">
        <v>16</v>
      </c>
      <c r="D237" s="491">
        <v>295394.32952045201</v>
      </c>
      <c r="E237" s="491">
        <v>6.9042385899661101</v>
      </c>
    </row>
    <row r="238" spans="1:5" x14ac:dyDescent="0.25">
      <c r="A238" s="491" t="s">
        <v>144</v>
      </c>
      <c r="B238" s="491" t="s">
        <v>145</v>
      </c>
      <c r="C238" s="491" t="s">
        <v>15</v>
      </c>
      <c r="D238" s="491">
        <v>174062.551616279</v>
      </c>
      <c r="E238" s="491">
        <v>49.3911420869102</v>
      </c>
    </row>
    <row r="239" spans="1:5" x14ac:dyDescent="0.25">
      <c r="A239" s="491" t="s">
        <v>144</v>
      </c>
      <c r="B239" s="491" t="s">
        <v>145</v>
      </c>
      <c r="C239" s="491" t="s">
        <v>16</v>
      </c>
      <c r="D239" s="491">
        <v>212382.11580827201</v>
      </c>
      <c r="E239" s="491">
        <v>8.7084461033417693</v>
      </c>
    </row>
    <row r="240" spans="1:5" x14ac:dyDescent="0.25">
      <c r="A240" s="491" t="s">
        <v>146</v>
      </c>
      <c r="B240" s="491" t="s">
        <v>147</v>
      </c>
      <c r="C240" s="491" t="s">
        <v>15</v>
      </c>
      <c r="D240" s="491">
        <v>166624.62658516801</v>
      </c>
      <c r="E240" s="491">
        <v>27.464247910910402</v>
      </c>
    </row>
    <row r="241" spans="1:5" x14ac:dyDescent="0.25">
      <c r="A241" s="491" t="s">
        <v>146</v>
      </c>
      <c r="B241" s="491" t="s">
        <v>147</v>
      </c>
      <c r="C241" s="491" t="s">
        <v>16</v>
      </c>
      <c r="D241" s="491">
        <v>381106.61799018801</v>
      </c>
      <c r="E241" s="491">
        <v>8.1545535089609107</v>
      </c>
    </row>
    <row r="242" spans="1:5" x14ac:dyDescent="0.25">
      <c r="A242" s="491" t="s">
        <v>148</v>
      </c>
      <c r="B242" s="491" t="s">
        <v>149</v>
      </c>
      <c r="C242" s="491" t="s">
        <v>15</v>
      </c>
      <c r="D242" s="491">
        <v>123112.54762474301</v>
      </c>
      <c r="E242" s="491">
        <v>30.8060862130137</v>
      </c>
    </row>
    <row r="243" spans="1:5" x14ac:dyDescent="0.25">
      <c r="A243" s="491" t="s">
        <v>148</v>
      </c>
      <c r="B243" s="491" t="s">
        <v>149</v>
      </c>
      <c r="C243" s="491" t="s">
        <v>16</v>
      </c>
      <c r="D243" s="491">
        <v>274210.21961769898</v>
      </c>
      <c r="E243" s="491">
        <v>7.5974789200621604</v>
      </c>
    </row>
    <row r="244" spans="1:5" x14ac:dyDescent="0.25">
      <c r="A244" s="491" t="s">
        <v>150</v>
      </c>
      <c r="B244" s="491" t="s">
        <v>151</v>
      </c>
      <c r="C244" s="491" t="s">
        <v>15</v>
      </c>
      <c r="D244" s="491">
        <v>43646.5593842284</v>
      </c>
      <c r="E244" s="491">
        <v>25.9986878933273</v>
      </c>
    </row>
    <row r="245" spans="1:5" x14ac:dyDescent="0.25">
      <c r="A245" s="491" t="s">
        <v>150</v>
      </c>
      <c r="B245" s="491" t="s">
        <v>151</v>
      </c>
      <c r="C245" s="491" t="s">
        <v>16</v>
      </c>
      <c r="D245" s="491">
        <v>286522.34567297599</v>
      </c>
      <c r="E245" s="491">
        <v>9.5075030064993893</v>
      </c>
    </row>
    <row r="246" spans="1:5" x14ac:dyDescent="0.25">
      <c r="A246" s="491" t="s">
        <v>152</v>
      </c>
      <c r="B246" s="491" t="s">
        <v>153</v>
      </c>
      <c r="C246" s="491" t="s">
        <v>15</v>
      </c>
      <c r="D246" s="491">
        <v>231917.69810992101</v>
      </c>
      <c r="E246" s="491">
        <v>49.485006803483103</v>
      </c>
    </row>
    <row r="247" spans="1:5" x14ac:dyDescent="0.25">
      <c r="A247" s="491" t="s">
        <v>152</v>
      </c>
      <c r="B247" s="491" t="s">
        <v>153</v>
      </c>
      <c r="C247" s="491" t="s">
        <v>16</v>
      </c>
      <c r="D247" s="491">
        <v>372294.37207946501</v>
      </c>
      <c r="E247" s="491">
        <v>7.5836525344802403</v>
      </c>
    </row>
    <row r="248" spans="1:5" x14ac:dyDescent="0.25">
      <c r="A248" s="491" t="s">
        <v>154</v>
      </c>
      <c r="B248" s="491" t="s">
        <v>155</v>
      </c>
      <c r="C248" s="491" t="s">
        <v>15</v>
      </c>
      <c r="D248" s="491">
        <v>111362.85564367499</v>
      </c>
      <c r="E248" s="491">
        <v>66.172772594594306</v>
      </c>
    </row>
    <row r="249" spans="1:5" x14ac:dyDescent="0.25">
      <c r="A249" s="491" t="s">
        <v>154</v>
      </c>
      <c r="B249" s="491" t="s">
        <v>155</v>
      </c>
      <c r="C249" s="491" t="s">
        <v>16</v>
      </c>
      <c r="D249" s="491">
        <v>219642.64712167199</v>
      </c>
      <c r="E249" s="491">
        <v>9.2135820392919499</v>
      </c>
    </row>
    <row r="250" spans="1:5" x14ac:dyDescent="0.25">
      <c r="A250" s="491" t="s">
        <v>156</v>
      </c>
      <c r="B250" s="491" t="s">
        <v>157</v>
      </c>
      <c r="C250" s="491" t="s">
        <v>15</v>
      </c>
      <c r="D250" s="491">
        <v>135562.44176285999</v>
      </c>
      <c r="E250" s="491">
        <v>54.236423242177601</v>
      </c>
    </row>
    <row r="251" spans="1:5" x14ac:dyDescent="0.25">
      <c r="A251" s="491" t="s">
        <v>156</v>
      </c>
      <c r="B251" s="491" t="s">
        <v>157</v>
      </c>
      <c r="C251" s="491" t="s">
        <v>16</v>
      </c>
      <c r="D251" s="491">
        <v>346920.19335289899</v>
      </c>
      <c r="E251" s="491">
        <v>8.2174928554911801</v>
      </c>
    </row>
    <row r="252" spans="1:5" x14ac:dyDescent="0.25">
      <c r="A252" s="491" t="s">
        <v>158</v>
      </c>
      <c r="B252" s="491" t="s">
        <v>159</v>
      </c>
      <c r="C252" s="491" t="s">
        <v>15</v>
      </c>
      <c r="D252" s="491">
        <v>158732.38025027199</v>
      </c>
      <c r="E252" s="491">
        <v>68.928160629658905</v>
      </c>
    </row>
    <row r="253" spans="1:5" x14ac:dyDescent="0.25">
      <c r="A253" s="491" t="s">
        <v>158</v>
      </c>
      <c r="B253" s="491" t="s">
        <v>159</v>
      </c>
      <c r="C253" s="491" t="s">
        <v>16</v>
      </c>
      <c r="D253" s="491">
        <v>324216.55853819899</v>
      </c>
      <c r="E253" s="491">
        <v>6.2611801014708703</v>
      </c>
    </row>
    <row r="254" spans="1:5" x14ac:dyDescent="0.25">
      <c r="A254" s="491" t="s">
        <v>160</v>
      </c>
      <c r="B254" s="491" t="s">
        <v>161</v>
      </c>
      <c r="C254" s="491" t="s">
        <v>15</v>
      </c>
      <c r="D254" s="491">
        <v>79378.700408771096</v>
      </c>
      <c r="E254" s="491">
        <v>40.1310913425026</v>
      </c>
    </row>
    <row r="255" spans="1:5" x14ac:dyDescent="0.25">
      <c r="A255" s="491" t="s">
        <v>160</v>
      </c>
      <c r="B255" s="491" t="s">
        <v>161</v>
      </c>
      <c r="C255" s="491" t="s">
        <v>16</v>
      </c>
      <c r="D255" s="491">
        <v>253242.58990448201</v>
      </c>
      <c r="E255" s="491">
        <v>7.4186181985947197</v>
      </c>
    </row>
    <row r="256" spans="1:5" x14ac:dyDescent="0.25">
      <c r="A256" s="491" t="s">
        <v>162</v>
      </c>
      <c r="B256" s="491" t="s">
        <v>163</v>
      </c>
      <c r="C256" s="491" t="s">
        <v>15</v>
      </c>
      <c r="D256" s="491">
        <v>108702.80427926101</v>
      </c>
      <c r="E256" s="491">
        <v>25.798129606505501</v>
      </c>
    </row>
    <row r="257" spans="1:5" x14ac:dyDescent="0.25">
      <c r="A257" s="491" t="s">
        <v>162</v>
      </c>
      <c r="B257" s="491" t="s">
        <v>163</v>
      </c>
      <c r="C257" s="491" t="s">
        <v>16</v>
      </c>
      <c r="D257" s="491">
        <v>326171.64090024401</v>
      </c>
      <c r="E257" s="491">
        <v>7.0831665601938001</v>
      </c>
    </row>
    <row r="258" spans="1:5" x14ac:dyDescent="0.25">
      <c r="A258" s="491" t="s">
        <v>164</v>
      </c>
      <c r="B258" s="491" t="s">
        <v>165</v>
      </c>
      <c r="C258" s="491" t="s">
        <v>15</v>
      </c>
      <c r="D258" s="491">
        <v>110208.170103093</v>
      </c>
      <c r="E258" s="491">
        <v>61.606477020871203</v>
      </c>
    </row>
    <row r="259" spans="1:5" x14ac:dyDescent="0.25">
      <c r="A259" s="491" t="s">
        <v>164</v>
      </c>
      <c r="B259" s="491" t="s">
        <v>165</v>
      </c>
      <c r="C259" s="491" t="s">
        <v>16</v>
      </c>
      <c r="D259" s="491">
        <v>428473.11177592498</v>
      </c>
      <c r="E259" s="491">
        <v>6.8878980952688398</v>
      </c>
    </row>
    <row r="260" spans="1:5" x14ac:dyDescent="0.25">
      <c r="A260" s="491" t="s">
        <v>166</v>
      </c>
      <c r="B260" s="491" t="s">
        <v>167</v>
      </c>
      <c r="C260" s="491" t="s">
        <v>15</v>
      </c>
      <c r="D260" s="491">
        <v>140390.06606318301</v>
      </c>
      <c r="E260" s="491">
        <v>41.574919080040402</v>
      </c>
    </row>
    <row r="261" spans="1:5" x14ac:dyDescent="0.25">
      <c r="A261" s="491" t="s">
        <v>166</v>
      </c>
      <c r="B261" s="491" t="s">
        <v>167</v>
      </c>
      <c r="C261" s="491" t="s">
        <v>16</v>
      </c>
      <c r="D261" s="491">
        <v>238115.396279821</v>
      </c>
      <c r="E261" s="491">
        <v>9.6296739447427093</v>
      </c>
    </row>
    <row r="262" spans="1:5" x14ac:dyDescent="0.25">
      <c r="A262" s="491" t="s">
        <v>168</v>
      </c>
      <c r="B262" s="491" t="s">
        <v>169</v>
      </c>
      <c r="C262" s="491" t="s">
        <v>15</v>
      </c>
      <c r="D262" s="491">
        <v>192041.472140308</v>
      </c>
      <c r="E262" s="491">
        <v>47.011697200706799</v>
      </c>
    </row>
    <row r="263" spans="1:5" x14ac:dyDescent="0.25">
      <c r="A263" s="491" t="s">
        <v>168</v>
      </c>
      <c r="B263" s="491" t="s">
        <v>169</v>
      </c>
      <c r="C263" s="491" t="s">
        <v>16</v>
      </c>
      <c r="D263" s="491">
        <v>238877.11621321301</v>
      </c>
      <c r="E263" s="491">
        <v>7.6526261847427701</v>
      </c>
    </row>
    <row r="264" spans="1:5" x14ac:dyDescent="0.25">
      <c r="A264" s="491" t="s">
        <v>170</v>
      </c>
      <c r="B264" s="491" t="s">
        <v>171</v>
      </c>
      <c r="C264" s="491" t="s">
        <v>15</v>
      </c>
      <c r="D264" s="491">
        <v>22046.7246286236</v>
      </c>
      <c r="E264" s="491">
        <v>23.646821630938899</v>
      </c>
    </row>
    <row r="265" spans="1:5" x14ac:dyDescent="0.25">
      <c r="A265" s="491" t="s">
        <v>170</v>
      </c>
      <c r="B265" s="491" t="s">
        <v>171</v>
      </c>
      <c r="C265" s="491" t="s">
        <v>16</v>
      </c>
      <c r="D265" s="491">
        <v>235203.783815931</v>
      </c>
      <c r="E265" s="491">
        <v>8.9857137542450793</v>
      </c>
    </row>
    <row r="266" spans="1:5" x14ac:dyDescent="0.25">
      <c r="A266" s="491" t="s">
        <v>172</v>
      </c>
      <c r="B266" s="491" t="s">
        <v>173</v>
      </c>
      <c r="C266" s="491" t="s">
        <v>15</v>
      </c>
      <c r="D266" s="491">
        <v>91531.003618018905</v>
      </c>
      <c r="E266" s="491">
        <v>35.045654308219099</v>
      </c>
    </row>
    <row r="267" spans="1:5" x14ac:dyDescent="0.25">
      <c r="A267" s="491" t="s">
        <v>172</v>
      </c>
      <c r="B267" s="491" t="s">
        <v>173</v>
      </c>
      <c r="C267" s="491" t="s">
        <v>16</v>
      </c>
      <c r="D267" s="491">
        <v>226307.022207367</v>
      </c>
      <c r="E267" s="491">
        <v>7.3040471321528804</v>
      </c>
    </row>
    <row r="268" spans="1:5" x14ac:dyDescent="0.25">
      <c r="A268" s="491" t="s">
        <v>174</v>
      </c>
      <c r="B268" s="491" t="s">
        <v>175</v>
      </c>
      <c r="C268" s="491" t="s">
        <v>15</v>
      </c>
      <c r="D268" s="491">
        <v>106475.315126769</v>
      </c>
      <c r="E268" s="491">
        <v>25.510743424021602</v>
      </c>
    </row>
    <row r="269" spans="1:5" x14ac:dyDescent="0.25">
      <c r="A269" s="491" t="s">
        <v>174</v>
      </c>
      <c r="B269" s="491" t="s">
        <v>175</v>
      </c>
      <c r="C269" s="491" t="s">
        <v>16</v>
      </c>
      <c r="D269" s="491">
        <v>146617.65838605599</v>
      </c>
      <c r="E269" s="491">
        <v>9.4535860848617901</v>
      </c>
    </row>
    <row r="270" spans="1:5" x14ac:dyDescent="0.25">
      <c r="A270" s="491" t="s">
        <v>176</v>
      </c>
      <c r="B270" s="491" t="s">
        <v>177</v>
      </c>
      <c r="C270" s="491" t="s">
        <v>15</v>
      </c>
      <c r="D270" s="491">
        <v>105239.648575898</v>
      </c>
      <c r="E270" s="491">
        <v>35.981147165483499</v>
      </c>
    </row>
    <row r="271" spans="1:5" x14ac:dyDescent="0.25">
      <c r="A271" s="491" t="s">
        <v>176</v>
      </c>
      <c r="B271" s="491" t="s">
        <v>177</v>
      </c>
      <c r="C271" s="491" t="s">
        <v>16</v>
      </c>
      <c r="D271" s="491">
        <v>158132.88665330899</v>
      </c>
      <c r="E271" s="491">
        <v>9.0359246744871502</v>
      </c>
    </row>
    <row r="272" spans="1:5" x14ac:dyDescent="0.25">
      <c r="A272" s="491" t="s">
        <v>178</v>
      </c>
      <c r="B272" s="491" t="s">
        <v>179</v>
      </c>
      <c r="C272" s="491" t="s">
        <v>15</v>
      </c>
      <c r="D272" s="491">
        <v>57001.2289219378</v>
      </c>
      <c r="E272" s="491">
        <v>21.539616599981901</v>
      </c>
    </row>
    <row r="273" spans="1:5" x14ac:dyDescent="0.25">
      <c r="A273" s="491" t="s">
        <v>178</v>
      </c>
      <c r="B273" s="491" t="s">
        <v>179</v>
      </c>
      <c r="C273" s="491" t="s">
        <v>16</v>
      </c>
      <c r="D273" s="491">
        <v>63844.2500689343</v>
      </c>
      <c r="E273" s="491">
        <v>9.8353947139621791</v>
      </c>
    </row>
    <row r="274" spans="1:5" x14ac:dyDescent="0.25">
      <c r="A274" s="491" t="s">
        <v>180</v>
      </c>
      <c r="B274" s="491" t="s">
        <v>181</v>
      </c>
      <c r="C274" s="491" t="s">
        <v>15</v>
      </c>
      <c r="D274" s="491">
        <v>118528.525639542</v>
      </c>
      <c r="E274" s="491">
        <v>34.695891087520103</v>
      </c>
    </row>
    <row r="275" spans="1:5" x14ac:dyDescent="0.25">
      <c r="A275" s="491" t="s">
        <v>180</v>
      </c>
      <c r="B275" s="491" t="s">
        <v>181</v>
      </c>
      <c r="C275" s="491" t="s">
        <v>16</v>
      </c>
      <c r="D275" s="491">
        <v>111819.800527908</v>
      </c>
      <c r="E275" s="491">
        <v>13.912654099304699</v>
      </c>
    </row>
    <row r="276" spans="1:5" x14ac:dyDescent="0.25">
      <c r="A276" s="491" t="s">
        <v>182</v>
      </c>
      <c r="B276" s="491" t="s">
        <v>183</v>
      </c>
      <c r="C276" s="491" t="s">
        <v>15</v>
      </c>
      <c r="D276" s="491">
        <v>27233.8813879386</v>
      </c>
      <c r="E276" s="491">
        <v>26.033565950573902</v>
      </c>
    </row>
    <row r="277" spans="1:5" x14ac:dyDescent="0.25">
      <c r="A277" s="491" t="s">
        <v>182</v>
      </c>
      <c r="B277" s="491" t="s">
        <v>183</v>
      </c>
      <c r="C277" s="491" t="s">
        <v>16</v>
      </c>
      <c r="D277" s="491">
        <v>143415.98317304201</v>
      </c>
      <c r="E277" s="491">
        <v>9.1288663547614899</v>
      </c>
    </row>
    <row r="278" spans="1:5" x14ac:dyDescent="0.25">
      <c r="A278" s="491" t="s">
        <v>184</v>
      </c>
      <c r="B278" s="491" t="s">
        <v>185</v>
      </c>
      <c r="C278" s="491" t="s">
        <v>15</v>
      </c>
      <c r="D278" s="491">
        <v>52450.965709656797</v>
      </c>
      <c r="E278" s="491">
        <v>23.948635656894201</v>
      </c>
    </row>
    <row r="279" spans="1:5" x14ac:dyDescent="0.25">
      <c r="A279" s="491" t="s">
        <v>184</v>
      </c>
      <c r="B279" s="491" t="s">
        <v>185</v>
      </c>
      <c r="C279" s="491" t="s">
        <v>16</v>
      </c>
      <c r="D279" s="491">
        <v>127821.740446533</v>
      </c>
      <c r="E279" s="491">
        <v>8.6947901046014895</v>
      </c>
    </row>
    <row r="280" spans="1:5" x14ac:dyDescent="0.25">
      <c r="A280" s="491" t="s">
        <v>186</v>
      </c>
      <c r="B280" s="491" t="s">
        <v>187</v>
      </c>
      <c r="C280" s="491" t="s">
        <v>15</v>
      </c>
      <c r="D280" s="491">
        <v>58312.638080222503</v>
      </c>
      <c r="E280" s="491">
        <v>41.764807892218499</v>
      </c>
    </row>
    <row r="281" spans="1:5" x14ac:dyDescent="0.25">
      <c r="A281" s="491" t="s">
        <v>186</v>
      </c>
      <c r="B281" s="491" t="s">
        <v>187</v>
      </c>
      <c r="C281" s="491" t="s">
        <v>16</v>
      </c>
      <c r="D281" s="491">
        <v>130841.754402113</v>
      </c>
      <c r="E281" s="491">
        <v>10.6669980638033</v>
      </c>
    </row>
    <row r="282" spans="1:5" x14ac:dyDescent="0.25">
      <c r="A282" s="491" t="s">
        <v>188</v>
      </c>
      <c r="B282" s="491" t="s">
        <v>189</v>
      </c>
      <c r="C282" s="491" t="s">
        <v>15</v>
      </c>
      <c r="D282" s="491">
        <v>126006.525499075</v>
      </c>
      <c r="E282" s="491">
        <v>74.8634285391378</v>
      </c>
    </row>
    <row r="283" spans="1:5" x14ac:dyDescent="0.25">
      <c r="A283" s="491" t="s">
        <v>188</v>
      </c>
      <c r="B283" s="491" t="s">
        <v>189</v>
      </c>
      <c r="C283" s="491" t="s">
        <v>16</v>
      </c>
      <c r="D283" s="491">
        <v>85292.929370505401</v>
      </c>
      <c r="E283" s="491">
        <v>11.281243099322699</v>
      </c>
    </row>
    <row r="284" spans="1:5" x14ac:dyDescent="0.25">
      <c r="A284" s="491" t="s">
        <v>190</v>
      </c>
      <c r="B284" s="491" t="s">
        <v>191</v>
      </c>
      <c r="C284" s="491" t="s">
        <v>15</v>
      </c>
      <c r="D284" s="491">
        <v>79307.711138490806</v>
      </c>
      <c r="E284" s="491">
        <v>19.7202059866231</v>
      </c>
    </row>
    <row r="285" spans="1:5" x14ac:dyDescent="0.25">
      <c r="A285" s="491" t="s">
        <v>190</v>
      </c>
      <c r="B285" s="491" t="s">
        <v>191</v>
      </c>
      <c r="C285" s="491" t="s">
        <v>16</v>
      </c>
      <c r="D285" s="491">
        <v>138665.34375624801</v>
      </c>
      <c r="E285" s="491">
        <v>8.33068541115626</v>
      </c>
    </row>
    <row r="286" spans="1:5" x14ac:dyDescent="0.25">
      <c r="A286" s="491" t="s">
        <v>192</v>
      </c>
      <c r="B286" s="491" t="s">
        <v>193</v>
      </c>
      <c r="C286" s="491" t="s">
        <v>15</v>
      </c>
      <c r="D286" s="491">
        <v>184772.950074261</v>
      </c>
      <c r="E286" s="491">
        <v>22.0032231328873</v>
      </c>
    </row>
    <row r="287" spans="1:5" x14ac:dyDescent="0.25">
      <c r="A287" s="491" t="s">
        <v>192</v>
      </c>
      <c r="B287" s="491" t="s">
        <v>193</v>
      </c>
      <c r="C287" s="491" t="s">
        <v>16</v>
      </c>
      <c r="D287" s="491">
        <v>266309.136643506</v>
      </c>
      <c r="E287" s="491">
        <v>7.5889020938716296</v>
      </c>
    </row>
    <row r="288" spans="1:5" x14ac:dyDescent="0.25">
      <c r="A288" s="491" t="s">
        <v>194</v>
      </c>
      <c r="B288" s="491" t="s">
        <v>195</v>
      </c>
      <c r="C288" s="491" t="s">
        <v>15</v>
      </c>
      <c r="D288" s="491">
        <v>131650.06042221701</v>
      </c>
      <c r="E288" s="491">
        <v>57.246962853617703</v>
      </c>
    </row>
    <row r="289" spans="1:5" x14ac:dyDescent="0.25">
      <c r="A289" s="491" t="s">
        <v>194</v>
      </c>
      <c r="B289" s="491" t="s">
        <v>195</v>
      </c>
      <c r="C289" s="491" t="s">
        <v>16</v>
      </c>
      <c r="D289" s="491">
        <v>112857.73373844101</v>
      </c>
      <c r="E289" s="491">
        <v>7.3292400662632096</v>
      </c>
    </row>
    <row r="290" spans="1:5" x14ac:dyDescent="0.25">
      <c r="A290" s="491" t="s">
        <v>196</v>
      </c>
      <c r="B290" s="491" t="s">
        <v>197</v>
      </c>
      <c r="C290" s="491" t="s">
        <v>15</v>
      </c>
      <c r="D290" s="491">
        <v>60658.909980760203</v>
      </c>
      <c r="E290" s="491">
        <v>23.940866545380199</v>
      </c>
    </row>
    <row r="291" spans="1:5" x14ac:dyDescent="0.25">
      <c r="A291" s="491" t="s">
        <v>196</v>
      </c>
      <c r="B291" s="491" t="s">
        <v>197</v>
      </c>
      <c r="C291" s="491" t="s">
        <v>16</v>
      </c>
      <c r="D291" s="491">
        <v>95105.754818071495</v>
      </c>
      <c r="E291" s="491">
        <v>10.1384695937675</v>
      </c>
    </row>
    <row r="292" spans="1:5" x14ac:dyDescent="0.25">
      <c r="A292" s="491" t="s">
        <v>198</v>
      </c>
      <c r="B292" s="491" t="s">
        <v>199</v>
      </c>
      <c r="C292" s="491" t="s">
        <v>15</v>
      </c>
      <c r="D292" s="491">
        <v>67778.705091801399</v>
      </c>
      <c r="E292" s="491">
        <v>34.876334209745899</v>
      </c>
    </row>
    <row r="293" spans="1:5" x14ac:dyDescent="0.25">
      <c r="A293" s="491" t="s">
        <v>198</v>
      </c>
      <c r="B293" s="491" t="s">
        <v>199</v>
      </c>
      <c r="C293" s="491" t="s">
        <v>16</v>
      </c>
      <c r="D293" s="491">
        <v>159491.02953480801</v>
      </c>
      <c r="E293" s="491">
        <v>11.1100827351619</v>
      </c>
    </row>
    <row r="294" spans="1:5" x14ac:dyDescent="0.25">
      <c r="A294" s="491" t="s">
        <v>200</v>
      </c>
      <c r="B294" s="491" t="s">
        <v>201</v>
      </c>
      <c r="C294" s="491" t="s">
        <v>15</v>
      </c>
      <c r="D294" s="491">
        <v>62316.549730914499</v>
      </c>
      <c r="E294" s="491">
        <v>20.064510150768101</v>
      </c>
    </row>
    <row r="295" spans="1:5" x14ac:dyDescent="0.25">
      <c r="A295" s="491" t="s">
        <v>200</v>
      </c>
      <c r="B295" s="491" t="s">
        <v>201</v>
      </c>
      <c r="C295" s="491" t="s">
        <v>16</v>
      </c>
      <c r="D295" s="491">
        <v>105890.87458221101</v>
      </c>
      <c r="E295" s="491">
        <v>9.8167600167569908</v>
      </c>
    </row>
    <row r="296" spans="1:5" x14ac:dyDescent="0.25">
      <c r="A296" s="491" t="s">
        <v>202</v>
      </c>
      <c r="B296" s="491" t="s">
        <v>203</v>
      </c>
      <c r="C296" s="491" t="s">
        <v>15</v>
      </c>
      <c r="D296" s="491">
        <v>50262.640501659997</v>
      </c>
      <c r="E296" s="491">
        <v>28.321945621716502</v>
      </c>
    </row>
    <row r="297" spans="1:5" x14ac:dyDescent="0.25">
      <c r="A297" s="491" t="s">
        <v>202</v>
      </c>
      <c r="B297" s="491" t="s">
        <v>203</v>
      </c>
      <c r="C297" s="491" t="s">
        <v>16</v>
      </c>
      <c r="D297" s="491">
        <v>249231.01623213399</v>
      </c>
      <c r="E297" s="491">
        <v>8.3290270607673094</v>
      </c>
    </row>
    <row r="298" spans="1:5" x14ac:dyDescent="0.25">
      <c r="A298" s="491" t="s">
        <v>204</v>
      </c>
      <c r="B298" s="491" t="s">
        <v>205</v>
      </c>
      <c r="C298" s="491" t="s">
        <v>15</v>
      </c>
      <c r="D298" s="491">
        <v>299175.19080851402</v>
      </c>
      <c r="E298" s="491">
        <v>40.952184261497301</v>
      </c>
    </row>
    <row r="299" spans="1:5" x14ac:dyDescent="0.25">
      <c r="A299" s="491" t="s">
        <v>204</v>
      </c>
      <c r="B299" s="491" t="s">
        <v>205</v>
      </c>
      <c r="C299" s="491" t="s">
        <v>16</v>
      </c>
      <c r="D299" s="491">
        <v>517274.09913867799</v>
      </c>
      <c r="E299" s="491">
        <v>7.5633177199058697</v>
      </c>
    </row>
    <row r="300" spans="1:5" x14ac:dyDescent="0.25">
      <c r="A300" s="491" t="s">
        <v>206</v>
      </c>
      <c r="B300" s="491" t="s">
        <v>207</v>
      </c>
      <c r="C300" s="491" t="s">
        <v>15</v>
      </c>
      <c r="D300" s="491">
        <v>132492.95333522701</v>
      </c>
      <c r="E300" s="491">
        <v>46.303646004279898</v>
      </c>
    </row>
    <row r="301" spans="1:5" x14ac:dyDescent="0.25">
      <c r="A301" s="491" t="s">
        <v>206</v>
      </c>
      <c r="B301" s="491" t="s">
        <v>207</v>
      </c>
      <c r="C301" s="491" t="s">
        <v>16</v>
      </c>
      <c r="D301" s="491">
        <v>377957.35601826699</v>
      </c>
      <c r="E301" s="491">
        <v>10.538764713176599</v>
      </c>
    </row>
    <row r="302" spans="1:5" x14ac:dyDescent="0.25">
      <c r="A302" s="491" t="s">
        <v>208</v>
      </c>
      <c r="B302" s="491" t="s">
        <v>209</v>
      </c>
      <c r="C302" s="491" t="s">
        <v>15</v>
      </c>
      <c r="D302" s="491">
        <v>100184.275093144</v>
      </c>
      <c r="E302" s="491">
        <v>36.353741148171203</v>
      </c>
    </row>
    <row r="303" spans="1:5" x14ac:dyDescent="0.25">
      <c r="A303" s="491" t="s">
        <v>208</v>
      </c>
      <c r="B303" s="491" t="s">
        <v>209</v>
      </c>
      <c r="C303" s="491" t="s">
        <v>16</v>
      </c>
      <c r="D303" s="491">
        <v>188383.26309951901</v>
      </c>
      <c r="E303" s="491">
        <v>8.3331895745068305</v>
      </c>
    </row>
    <row r="304" spans="1:5" x14ac:dyDescent="0.25">
      <c r="A304" s="491" t="s">
        <v>210</v>
      </c>
      <c r="B304" s="491" t="s">
        <v>211</v>
      </c>
      <c r="C304" s="491" t="s">
        <v>15</v>
      </c>
      <c r="D304" s="491">
        <v>243538.68626450101</v>
      </c>
      <c r="E304" s="491">
        <v>43.105172982814501</v>
      </c>
    </row>
    <row r="305" spans="1:5" x14ac:dyDescent="0.25">
      <c r="A305" s="491" t="s">
        <v>210</v>
      </c>
      <c r="B305" s="491" t="s">
        <v>211</v>
      </c>
      <c r="C305" s="491" t="s">
        <v>16</v>
      </c>
      <c r="D305" s="491">
        <v>281574.72543704201</v>
      </c>
      <c r="E305" s="491">
        <v>6.9099459490844497</v>
      </c>
    </row>
    <row r="306" spans="1:5" x14ac:dyDescent="0.25">
      <c r="A306" s="491" t="s">
        <v>212</v>
      </c>
      <c r="B306" s="491" t="s">
        <v>213</v>
      </c>
      <c r="C306" s="491" t="s">
        <v>15</v>
      </c>
      <c r="D306" s="491">
        <v>171453.218246912</v>
      </c>
      <c r="E306" s="491">
        <v>21.775101110642598</v>
      </c>
    </row>
    <row r="307" spans="1:5" x14ac:dyDescent="0.25">
      <c r="A307" s="491" t="s">
        <v>212</v>
      </c>
      <c r="B307" s="491" t="s">
        <v>213</v>
      </c>
      <c r="C307" s="491" t="s">
        <v>16</v>
      </c>
      <c r="D307" s="491">
        <v>155630.628492135</v>
      </c>
      <c r="E307" s="491">
        <v>9.4438163067238499</v>
      </c>
    </row>
    <row r="308" spans="1:5" x14ac:dyDescent="0.25">
      <c r="A308" s="491" t="s">
        <v>214</v>
      </c>
      <c r="B308" s="491" t="s">
        <v>215</v>
      </c>
      <c r="C308" s="491" t="s">
        <v>15</v>
      </c>
      <c r="D308" s="491">
        <v>44475.729357808799</v>
      </c>
      <c r="E308" s="491">
        <v>36.755618095062196</v>
      </c>
    </row>
    <row r="309" spans="1:5" x14ac:dyDescent="0.25">
      <c r="A309" s="491" t="s">
        <v>214</v>
      </c>
      <c r="B309" s="491" t="s">
        <v>215</v>
      </c>
      <c r="C309" s="491" t="s">
        <v>16</v>
      </c>
      <c r="D309" s="491">
        <v>251268.154820973</v>
      </c>
      <c r="E309" s="491">
        <v>8.3917384875993193</v>
      </c>
    </row>
    <row r="310" spans="1:5" x14ac:dyDescent="0.25">
      <c r="A310" s="491" t="s">
        <v>216</v>
      </c>
      <c r="B310" s="491" t="s">
        <v>217</v>
      </c>
      <c r="C310" s="491" t="s">
        <v>15</v>
      </c>
      <c r="D310" s="491">
        <v>99124.352787641794</v>
      </c>
      <c r="E310" s="491">
        <v>33.437498133110097</v>
      </c>
    </row>
    <row r="311" spans="1:5" x14ac:dyDescent="0.25">
      <c r="A311" s="491" t="s">
        <v>216</v>
      </c>
      <c r="B311" s="491" t="s">
        <v>217</v>
      </c>
      <c r="C311" s="491" t="s">
        <v>16</v>
      </c>
      <c r="D311" s="491">
        <v>328680.74101329199</v>
      </c>
      <c r="E311" s="491">
        <v>6.0666174940983897</v>
      </c>
    </row>
    <row r="312" spans="1:5" x14ac:dyDescent="0.25">
      <c r="A312" s="491" t="s">
        <v>218</v>
      </c>
      <c r="B312" s="491" t="s">
        <v>219</v>
      </c>
      <c r="C312" s="491" t="s">
        <v>15</v>
      </c>
      <c r="D312" s="491">
        <v>125642.505390914</v>
      </c>
      <c r="E312" s="491">
        <v>64.7538501267193</v>
      </c>
    </row>
    <row r="313" spans="1:5" x14ac:dyDescent="0.25">
      <c r="A313" s="491" t="s">
        <v>218</v>
      </c>
      <c r="B313" s="491" t="s">
        <v>219</v>
      </c>
      <c r="C313" s="491" t="s">
        <v>16</v>
      </c>
      <c r="D313" s="491">
        <v>242576.919184194</v>
      </c>
      <c r="E313" s="491">
        <v>9.3698488906025101</v>
      </c>
    </row>
    <row r="314" spans="1:5" x14ac:dyDescent="0.25">
      <c r="A314" s="491" t="s">
        <v>220</v>
      </c>
      <c r="B314" s="491" t="s">
        <v>221</v>
      </c>
      <c r="C314" s="491" t="s">
        <v>15</v>
      </c>
      <c r="D314" s="491">
        <v>40030.947792245897</v>
      </c>
      <c r="E314" s="491">
        <v>18.817409982296201</v>
      </c>
    </row>
    <row r="315" spans="1:5" x14ac:dyDescent="0.25">
      <c r="A315" s="491" t="s">
        <v>220</v>
      </c>
      <c r="B315" s="491" t="s">
        <v>221</v>
      </c>
      <c r="C315" s="491" t="s">
        <v>16</v>
      </c>
      <c r="D315" s="491">
        <v>120863.97852608901</v>
      </c>
      <c r="E315" s="491">
        <v>11.1839236716258</v>
      </c>
    </row>
    <row r="316" spans="1:5" x14ac:dyDescent="0.25">
      <c r="A316" s="491" t="s">
        <v>222</v>
      </c>
      <c r="B316" s="491" t="s">
        <v>223</v>
      </c>
      <c r="C316" s="491" t="s">
        <v>15</v>
      </c>
      <c r="D316" s="491">
        <v>93168.184551030005</v>
      </c>
      <c r="E316" s="491">
        <v>16.545525224760102</v>
      </c>
    </row>
    <row r="317" spans="1:5" x14ac:dyDescent="0.25">
      <c r="A317" s="491" t="s">
        <v>222</v>
      </c>
      <c r="B317" s="491" t="s">
        <v>223</v>
      </c>
      <c r="C317" s="491" t="s">
        <v>16</v>
      </c>
      <c r="D317" s="491">
        <v>174287.41237346601</v>
      </c>
      <c r="E317" s="491">
        <v>7.0882817458343998</v>
      </c>
    </row>
    <row r="318" spans="1:5" x14ac:dyDescent="0.25">
      <c r="A318" s="491" t="s">
        <v>224</v>
      </c>
      <c r="B318" s="491" t="s">
        <v>225</v>
      </c>
      <c r="C318" s="491" t="s">
        <v>15</v>
      </c>
      <c r="D318" s="491">
        <v>46773.320740113697</v>
      </c>
      <c r="E318" s="491">
        <v>25.223686261723799</v>
      </c>
    </row>
    <row r="319" spans="1:5" x14ac:dyDescent="0.25">
      <c r="A319" s="491" t="s">
        <v>224</v>
      </c>
      <c r="B319" s="491" t="s">
        <v>225</v>
      </c>
      <c r="C319" s="491" t="s">
        <v>16</v>
      </c>
      <c r="D319" s="491">
        <v>126386.940558856</v>
      </c>
      <c r="E319" s="491">
        <v>8.2746064459964597</v>
      </c>
    </row>
    <row r="320" spans="1:5" x14ac:dyDescent="0.25">
      <c r="A320" s="491" t="s">
        <v>226</v>
      </c>
      <c r="B320" s="491" t="s">
        <v>227</v>
      </c>
      <c r="C320" s="491" t="s">
        <v>15</v>
      </c>
      <c r="D320" s="491">
        <v>5223.2831256447698</v>
      </c>
      <c r="E320" s="491">
        <v>23.050263220473099</v>
      </c>
    </row>
    <row r="321" spans="1:5" x14ac:dyDescent="0.25">
      <c r="A321" s="491" t="s">
        <v>226</v>
      </c>
      <c r="B321" s="491" t="s">
        <v>227</v>
      </c>
      <c r="C321" s="491" t="s">
        <v>16</v>
      </c>
      <c r="D321" s="491">
        <v>190302.669120201</v>
      </c>
      <c r="E321" s="491">
        <v>10.281052294019</v>
      </c>
    </row>
    <row r="322" spans="1:5" x14ac:dyDescent="0.25">
      <c r="A322" s="491" t="s">
        <v>228</v>
      </c>
      <c r="B322" s="491" t="s">
        <v>229</v>
      </c>
      <c r="C322" s="491" t="s">
        <v>15</v>
      </c>
      <c r="D322" s="491">
        <v>59417.5539186651</v>
      </c>
      <c r="E322" s="491">
        <v>32.789277752943804</v>
      </c>
    </row>
    <row r="323" spans="1:5" x14ac:dyDescent="0.25">
      <c r="A323" s="491" t="s">
        <v>228</v>
      </c>
      <c r="B323" s="491" t="s">
        <v>229</v>
      </c>
      <c r="C323" s="491" t="s">
        <v>16</v>
      </c>
      <c r="D323" s="491">
        <v>141140.40116608501</v>
      </c>
      <c r="E323" s="491">
        <v>9.2042606667734592</v>
      </c>
    </row>
    <row r="324" spans="1:5" x14ac:dyDescent="0.25">
      <c r="A324" s="491" t="s">
        <v>230</v>
      </c>
      <c r="B324" s="491" t="s">
        <v>231</v>
      </c>
      <c r="C324" s="491" t="s">
        <v>15</v>
      </c>
      <c r="D324" s="491">
        <v>85115.477619301993</v>
      </c>
      <c r="E324" s="491">
        <v>22.650916853211299</v>
      </c>
    </row>
    <row r="325" spans="1:5" x14ac:dyDescent="0.25">
      <c r="A325" s="491" t="s">
        <v>230</v>
      </c>
      <c r="B325" s="491" t="s">
        <v>231</v>
      </c>
      <c r="C325" s="491" t="s">
        <v>16</v>
      </c>
      <c r="D325" s="491">
        <v>130698.849817197</v>
      </c>
      <c r="E325" s="491">
        <v>10.5114215677508</v>
      </c>
    </row>
    <row r="326" spans="1:5" x14ac:dyDescent="0.25">
      <c r="A326" s="491" t="s">
        <v>232</v>
      </c>
      <c r="B326" s="491" t="s">
        <v>233</v>
      </c>
      <c r="C326" s="491" t="s">
        <v>15</v>
      </c>
      <c r="D326" s="491">
        <v>49257.385167066597</v>
      </c>
      <c r="E326" s="491">
        <v>21.953797833411699</v>
      </c>
    </row>
    <row r="327" spans="1:5" x14ac:dyDescent="0.25">
      <c r="A327" s="491" t="s">
        <v>232</v>
      </c>
      <c r="B327" s="491" t="s">
        <v>233</v>
      </c>
      <c r="C327" s="491" t="s">
        <v>16</v>
      </c>
      <c r="D327" s="491">
        <v>121930.058943923</v>
      </c>
      <c r="E327" s="491">
        <v>9.2342535862115795</v>
      </c>
    </row>
    <row r="328" spans="1:5" x14ac:dyDescent="0.25">
      <c r="A328" s="491" t="s">
        <v>234</v>
      </c>
      <c r="B328" s="491" t="s">
        <v>235</v>
      </c>
      <c r="C328" s="491" t="s">
        <v>15</v>
      </c>
      <c r="D328" s="491">
        <v>53340.189996950503</v>
      </c>
      <c r="E328" s="491">
        <v>37.698979114865502</v>
      </c>
    </row>
    <row r="329" spans="1:5" x14ac:dyDescent="0.25">
      <c r="A329" s="491" t="s">
        <v>234</v>
      </c>
      <c r="B329" s="491" t="s">
        <v>235</v>
      </c>
      <c r="C329" s="491" t="s">
        <v>16</v>
      </c>
      <c r="D329" s="491">
        <v>133154.95697816901</v>
      </c>
      <c r="E329" s="491">
        <v>6.7997853353891502</v>
      </c>
    </row>
    <row r="330" spans="1:5" x14ac:dyDescent="0.25">
      <c r="A330" s="491" t="s">
        <v>236</v>
      </c>
      <c r="B330" s="491" t="s">
        <v>237</v>
      </c>
      <c r="C330" s="491" t="s">
        <v>15</v>
      </c>
      <c r="D330" s="491">
        <v>38350.649766445698</v>
      </c>
      <c r="E330" s="491">
        <v>37.586726974589098</v>
      </c>
    </row>
    <row r="331" spans="1:5" x14ac:dyDescent="0.25">
      <c r="A331" s="491" t="s">
        <v>236</v>
      </c>
      <c r="B331" s="491" t="s">
        <v>237</v>
      </c>
      <c r="C331" s="491" t="s">
        <v>16</v>
      </c>
      <c r="D331" s="491">
        <v>125257.921078795</v>
      </c>
      <c r="E331" s="491">
        <v>13.649993473140301</v>
      </c>
    </row>
    <row r="332" spans="1:5" x14ac:dyDescent="0.25">
      <c r="A332" s="491" t="s">
        <v>238</v>
      </c>
      <c r="B332" s="491" t="s">
        <v>239</v>
      </c>
      <c r="C332" s="491" t="s">
        <v>15</v>
      </c>
      <c r="D332" s="491">
        <v>82520.917864443196</v>
      </c>
      <c r="E332" s="491">
        <v>32.4615274035569</v>
      </c>
    </row>
    <row r="333" spans="1:5" x14ac:dyDescent="0.25">
      <c r="A333" s="491" t="s">
        <v>238</v>
      </c>
      <c r="B333" s="491" t="s">
        <v>239</v>
      </c>
      <c r="C333" s="491" t="s">
        <v>16</v>
      </c>
      <c r="D333" s="491">
        <v>407632.60389559099</v>
      </c>
      <c r="E333" s="491">
        <v>10.337235283553699</v>
      </c>
    </row>
    <row r="334" spans="1:5" x14ac:dyDescent="0.25">
      <c r="A334" s="491" t="s">
        <v>240</v>
      </c>
      <c r="B334" s="491" t="s">
        <v>241</v>
      </c>
      <c r="C334" s="491" t="s">
        <v>15</v>
      </c>
      <c r="D334" s="491">
        <v>110957.065496437</v>
      </c>
      <c r="E334" s="491">
        <v>50.688379324904098</v>
      </c>
    </row>
    <row r="335" spans="1:5" x14ac:dyDescent="0.25">
      <c r="A335" s="491" t="s">
        <v>240</v>
      </c>
      <c r="B335" s="491" t="s">
        <v>241</v>
      </c>
      <c r="C335" s="491" t="s">
        <v>16</v>
      </c>
      <c r="D335" s="491">
        <v>465133.77969422902</v>
      </c>
      <c r="E335" s="491">
        <v>12.651329495882701</v>
      </c>
    </row>
    <row r="336" spans="1:5" x14ac:dyDescent="0.25">
      <c r="A336" s="491" t="s">
        <v>242</v>
      </c>
      <c r="B336" s="491" t="s">
        <v>243</v>
      </c>
      <c r="C336" s="491" t="s">
        <v>15</v>
      </c>
      <c r="D336" s="491">
        <v>62260.410211338203</v>
      </c>
      <c r="E336" s="491">
        <v>42.670756300005301</v>
      </c>
    </row>
    <row r="337" spans="1:5" x14ac:dyDescent="0.25">
      <c r="A337" s="491" t="s">
        <v>242</v>
      </c>
      <c r="B337" s="491" t="s">
        <v>243</v>
      </c>
      <c r="C337" s="491" t="s">
        <v>16</v>
      </c>
      <c r="D337" s="491">
        <v>202380.97434726701</v>
      </c>
      <c r="E337" s="491">
        <v>10.723434183676201</v>
      </c>
    </row>
    <row r="338" spans="1:5" x14ac:dyDescent="0.25">
      <c r="A338" s="491" t="s">
        <v>244</v>
      </c>
      <c r="B338" s="491" t="s">
        <v>245</v>
      </c>
      <c r="C338" s="491" t="s">
        <v>15</v>
      </c>
      <c r="D338" s="491">
        <v>54174.1980051879</v>
      </c>
      <c r="E338" s="491">
        <v>26.409665052139498</v>
      </c>
    </row>
    <row r="339" spans="1:5" x14ac:dyDescent="0.25">
      <c r="A339" s="491" t="s">
        <v>244</v>
      </c>
      <c r="B339" s="491" t="s">
        <v>245</v>
      </c>
      <c r="C339" s="491" t="s">
        <v>16</v>
      </c>
      <c r="D339" s="491">
        <v>115299.09210074101</v>
      </c>
      <c r="E339" s="491">
        <v>12.216059148394701</v>
      </c>
    </row>
    <row r="340" spans="1:5" x14ac:dyDescent="0.25">
      <c r="A340" s="491" t="s">
        <v>246</v>
      </c>
      <c r="B340" s="491" t="s">
        <v>247</v>
      </c>
      <c r="C340" s="491" t="s">
        <v>15</v>
      </c>
      <c r="D340" s="491">
        <v>276328.48034205899</v>
      </c>
      <c r="E340" s="491">
        <v>66.997212778799906</v>
      </c>
    </row>
    <row r="341" spans="1:5" x14ac:dyDescent="0.25">
      <c r="A341" s="491" t="s">
        <v>246</v>
      </c>
      <c r="B341" s="491" t="s">
        <v>247</v>
      </c>
      <c r="C341" s="491" t="s">
        <v>16</v>
      </c>
      <c r="D341" s="491">
        <v>321622.99396538403</v>
      </c>
      <c r="E341" s="491">
        <v>10.095978750968699</v>
      </c>
    </row>
    <row r="342" spans="1:5" x14ac:dyDescent="0.25">
      <c r="A342" s="491" t="s">
        <v>248</v>
      </c>
      <c r="B342" s="491" t="s">
        <v>249</v>
      </c>
      <c r="C342" s="491" t="s">
        <v>15</v>
      </c>
      <c r="D342" s="491">
        <v>437356.458123177</v>
      </c>
      <c r="E342" s="491">
        <v>59.978107199172598</v>
      </c>
    </row>
    <row r="343" spans="1:5" x14ac:dyDescent="0.25">
      <c r="A343" s="491" t="s">
        <v>248</v>
      </c>
      <c r="B343" s="491" t="s">
        <v>249</v>
      </c>
      <c r="C343" s="491" t="s">
        <v>16</v>
      </c>
      <c r="D343" s="491">
        <v>405711.94983060902</v>
      </c>
      <c r="E343" s="491">
        <v>7.1662774091670904</v>
      </c>
    </row>
    <row r="344" spans="1:5" x14ac:dyDescent="0.25">
      <c r="A344" s="491" t="s">
        <v>250</v>
      </c>
      <c r="B344" s="491" t="s">
        <v>251</v>
      </c>
      <c r="C344" s="491" t="s">
        <v>15</v>
      </c>
      <c r="D344" s="491">
        <v>109340.196680194</v>
      </c>
      <c r="E344" s="491">
        <v>69.704772266214604</v>
      </c>
    </row>
    <row r="345" spans="1:5" x14ac:dyDescent="0.25">
      <c r="A345" s="491" t="s">
        <v>250</v>
      </c>
      <c r="B345" s="491" t="s">
        <v>251</v>
      </c>
      <c r="C345" s="491" t="s">
        <v>16</v>
      </c>
      <c r="D345" s="491">
        <v>355413.01086024102</v>
      </c>
      <c r="E345" s="491">
        <v>8.29450507330505</v>
      </c>
    </row>
    <row r="346" spans="1:5" x14ac:dyDescent="0.25">
      <c r="A346" s="491" t="s">
        <v>252</v>
      </c>
      <c r="B346" s="491" t="s">
        <v>253</v>
      </c>
      <c r="C346" s="491" t="s">
        <v>15</v>
      </c>
      <c r="D346" s="491">
        <v>35626.519737608498</v>
      </c>
      <c r="E346" s="491">
        <v>22.350797621538302</v>
      </c>
    </row>
    <row r="347" spans="1:5" x14ac:dyDescent="0.25">
      <c r="A347" s="491" t="s">
        <v>252</v>
      </c>
      <c r="B347" s="491" t="s">
        <v>253</v>
      </c>
      <c r="C347" s="491" t="s">
        <v>16</v>
      </c>
      <c r="D347" s="491">
        <v>261009.05927823699</v>
      </c>
      <c r="E347" s="491">
        <v>13.8644085148236</v>
      </c>
    </row>
    <row r="348" spans="1:5" x14ac:dyDescent="0.25">
      <c r="A348" s="491" t="s">
        <v>254</v>
      </c>
      <c r="B348" s="491" t="s">
        <v>255</v>
      </c>
      <c r="C348" s="491" t="s">
        <v>15</v>
      </c>
      <c r="D348" s="491">
        <v>945512.495748866</v>
      </c>
      <c r="E348" s="491">
        <v>73.955256417386806</v>
      </c>
    </row>
    <row r="349" spans="1:5" x14ac:dyDescent="0.25">
      <c r="A349" s="491" t="s">
        <v>254</v>
      </c>
      <c r="B349" s="491" t="s">
        <v>255</v>
      </c>
      <c r="C349" s="491" t="s">
        <v>16</v>
      </c>
      <c r="D349" s="491">
        <v>662670.71105804096</v>
      </c>
      <c r="E349" s="491">
        <v>6.6628540531964902</v>
      </c>
    </row>
    <row r="350" spans="1:5" x14ac:dyDescent="0.25">
      <c r="A350" s="491" t="s">
        <v>258</v>
      </c>
      <c r="B350" s="491" t="s">
        <v>259</v>
      </c>
      <c r="C350" s="491" t="s">
        <v>16</v>
      </c>
      <c r="D350" s="491">
        <v>903507.89841790299</v>
      </c>
      <c r="E350" s="491">
        <v>9.0829828752649693</v>
      </c>
    </row>
    <row r="351" spans="1:5" x14ac:dyDescent="0.25">
      <c r="A351" s="491" t="s">
        <v>260</v>
      </c>
      <c r="B351" s="491" t="s">
        <v>261</v>
      </c>
      <c r="C351" s="491" t="s">
        <v>16</v>
      </c>
      <c r="D351" s="491">
        <v>681086.12345610699</v>
      </c>
      <c r="E351" s="491">
        <v>6.2221257230988396</v>
      </c>
    </row>
    <row r="352" spans="1:5" x14ac:dyDescent="0.25">
      <c r="A352" s="491" t="s">
        <v>264</v>
      </c>
      <c r="B352" s="491" t="s">
        <v>265</v>
      </c>
      <c r="C352" s="491" t="s">
        <v>15</v>
      </c>
      <c r="D352" s="491">
        <v>429411.25991681602</v>
      </c>
      <c r="E352" s="491">
        <v>8.2498890176287105</v>
      </c>
    </row>
    <row r="353" spans="1:5" x14ac:dyDescent="0.25">
      <c r="A353" s="491" t="s">
        <v>264</v>
      </c>
      <c r="B353" s="491" t="s">
        <v>265</v>
      </c>
      <c r="C353" s="491" t="s">
        <v>16</v>
      </c>
      <c r="D353" s="491">
        <v>473935.95296087803</v>
      </c>
      <c r="E353" s="491">
        <v>8.2933423048526809</v>
      </c>
    </row>
    <row r="354" spans="1:5" x14ac:dyDescent="0.25">
      <c r="A354" s="491" t="s">
        <v>266</v>
      </c>
      <c r="B354" s="491" t="s">
        <v>267</v>
      </c>
      <c r="C354" s="491" t="s">
        <v>15</v>
      </c>
      <c r="D354" s="491">
        <v>290749.67655611702</v>
      </c>
      <c r="E354" s="491">
        <v>67.995569941057099</v>
      </c>
    </row>
    <row r="355" spans="1:5" x14ac:dyDescent="0.25">
      <c r="A355" s="491" t="s">
        <v>266</v>
      </c>
      <c r="B355" s="491" t="s">
        <v>267</v>
      </c>
      <c r="C355" s="491" t="s">
        <v>16</v>
      </c>
      <c r="D355" s="491">
        <v>419046.73787479801</v>
      </c>
      <c r="E355" s="491">
        <v>8.4027746699789905</v>
      </c>
    </row>
    <row r="356" spans="1:5" x14ac:dyDescent="0.25">
      <c r="A356" s="491" t="s">
        <v>268</v>
      </c>
      <c r="B356" s="491" t="s">
        <v>269</v>
      </c>
      <c r="C356" s="491" t="s">
        <v>16</v>
      </c>
      <c r="D356" s="491">
        <v>1645817.9851258399</v>
      </c>
      <c r="E356" s="491">
        <v>8.0371320666609591</v>
      </c>
    </row>
    <row r="357" spans="1:5" x14ac:dyDescent="0.25">
      <c r="A357" s="491" t="s">
        <v>270</v>
      </c>
      <c r="B357" s="491" t="s">
        <v>271</v>
      </c>
      <c r="C357" s="491" t="s">
        <v>15</v>
      </c>
      <c r="D357" s="491">
        <v>29105.326752671001</v>
      </c>
      <c r="E357" s="491">
        <v>27.700671142097001</v>
      </c>
    </row>
    <row r="358" spans="1:5" x14ac:dyDescent="0.25">
      <c r="A358" s="491" t="s">
        <v>270</v>
      </c>
      <c r="B358" s="491" t="s">
        <v>271</v>
      </c>
      <c r="C358" s="491" t="s">
        <v>16</v>
      </c>
      <c r="D358" s="491">
        <v>840039.40221639397</v>
      </c>
      <c r="E358" s="491">
        <v>6.8831584282509599</v>
      </c>
    </row>
    <row r="359" spans="1:5" x14ac:dyDescent="0.25">
      <c r="A359" s="491" t="s">
        <v>272</v>
      </c>
      <c r="B359" s="491" t="s">
        <v>273</v>
      </c>
      <c r="C359" s="491" t="s">
        <v>15</v>
      </c>
      <c r="D359" s="491">
        <v>1610730.33464532</v>
      </c>
      <c r="E359" s="491">
        <v>66.083931803201907</v>
      </c>
    </row>
    <row r="360" spans="1:5" x14ac:dyDescent="0.25">
      <c r="A360" s="491" t="s">
        <v>272</v>
      </c>
      <c r="B360" s="491" t="s">
        <v>273</v>
      </c>
      <c r="C360" s="491" t="s">
        <v>16</v>
      </c>
      <c r="D360" s="491">
        <v>1047249.43117941</v>
      </c>
      <c r="E360" s="491">
        <v>9.9624371213133802</v>
      </c>
    </row>
    <row r="361" spans="1:5" x14ac:dyDescent="0.25">
      <c r="A361" s="491" t="s">
        <v>274</v>
      </c>
      <c r="B361" s="491" t="s">
        <v>275</v>
      </c>
      <c r="C361" s="491" t="s">
        <v>15</v>
      </c>
      <c r="D361" s="491">
        <v>57618.860233833198</v>
      </c>
      <c r="E361" s="491">
        <v>28.808293644785401</v>
      </c>
    </row>
    <row r="362" spans="1:5" x14ac:dyDescent="0.25">
      <c r="A362" s="491" t="s">
        <v>274</v>
      </c>
      <c r="B362" s="491" t="s">
        <v>275</v>
      </c>
      <c r="C362" s="491" t="s">
        <v>16</v>
      </c>
      <c r="D362" s="491">
        <v>547512.00145322003</v>
      </c>
      <c r="E362" s="491">
        <v>10.9313179839375</v>
      </c>
    </row>
    <row r="363" spans="1:5" x14ac:dyDescent="0.25">
      <c r="A363" s="491" t="s">
        <v>278</v>
      </c>
      <c r="B363" s="491" t="s">
        <v>279</v>
      </c>
      <c r="C363" s="491" t="s">
        <v>15</v>
      </c>
      <c r="D363" s="491">
        <v>46278.927313265398</v>
      </c>
      <c r="E363" s="491">
        <v>73.289096550310902</v>
      </c>
    </row>
    <row r="364" spans="1:5" x14ac:dyDescent="0.25">
      <c r="A364" s="491" t="s">
        <v>278</v>
      </c>
      <c r="B364" s="491" t="s">
        <v>279</v>
      </c>
      <c r="C364" s="491" t="s">
        <v>16</v>
      </c>
      <c r="D364" s="491">
        <v>174234.69136888601</v>
      </c>
      <c r="E364" s="491">
        <v>12.741569738488099</v>
      </c>
    </row>
    <row r="365" spans="1:5" x14ac:dyDescent="0.25">
      <c r="A365" s="491" t="s">
        <v>280</v>
      </c>
      <c r="B365" s="491" t="s">
        <v>281</v>
      </c>
      <c r="C365" s="491" t="s">
        <v>15</v>
      </c>
      <c r="D365" s="491">
        <v>165777.98983720699</v>
      </c>
      <c r="E365" s="491">
        <v>40.161930856444201</v>
      </c>
    </row>
    <row r="366" spans="1:5" x14ac:dyDescent="0.25">
      <c r="A366" s="491" t="s">
        <v>280</v>
      </c>
      <c r="B366" s="491" t="s">
        <v>281</v>
      </c>
      <c r="C366" s="491" t="s">
        <v>16</v>
      </c>
      <c r="D366" s="491">
        <v>576024.91526728903</v>
      </c>
      <c r="E366" s="491">
        <v>10.714355500833999</v>
      </c>
    </row>
    <row r="367" spans="1:5" x14ac:dyDescent="0.25">
      <c r="A367" s="491" t="s">
        <v>282</v>
      </c>
      <c r="B367" s="491" t="s">
        <v>283</v>
      </c>
      <c r="C367" s="491" t="s">
        <v>15</v>
      </c>
      <c r="D367" s="491">
        <v>45550.137350909499</v>
      </c>
      <c r="E367" s="491">
        <v>17.109381044127499</v>
      </c>
    </row>
    <row r="368" spans="1:5" x14ac:dyDescent="0.25">
      <c r="A368" s="491" t="s">
        <v>282</v>
      </c>
      <c r="B368" s="491" t="s">
        <v>283</v>
      </c>
      <c r="C368" s="491" t="s">
        <v>16</v>
      </c>
      <c r="D368" s="491">
        <v>92835.786884929301</v>
      </c>
      <c r="E368" s="491">
        <v>9.1549823570719706</v>
      </c>
    </row>
    <row r="369" spans="1:5" x14ac:dyDescent="0.25">
      <c r="A369" s="491" t="s">
        <v>284</v>
      </c>
      <c r="B369" s="491" t="s">
        <v>285</v>
      </c>
      <c r="C369" s="491" t="s">
        <v>15</v>
      </c>
      <c r="D369" s="491">
        <v>70456.783734401106</v>
      </c>
      <c r="E369" s="491">
        <v>24.161000681464699</v>
      </c>
    </row>
    <row r="370" spans="1:5" x14ac:dyDescent="0.25">
      <c r="A370" s="491" t="s">
        <v>284</v>
      </c>
      <c r="B370" s="491" t="s">
        <v>285</v>
      </c>
      <c r="C370" s="491" t="s">
        <v>16</v>
      </c>
      <c r="D370" s="491">
        <v>109139.970115402</v>
      </c>
      <c r="E370" s="491">
        <v>10.7266797497421</v>
      </c>
    </row>
    <row r="371" spans="1:5" x14ac:dyDescent="0.25">
      <c r="A371" s="491" t="s">
        <v>286</v>
      </c>
      <c r="B371" s="491" t="s">
        <v>287</v>
      </c>
      <c r="C371" s="491" t="s">
        <v>15</v>
      </c>
      <c r="D371" s="491">
        <v>352692.16341960698</v>
      </c>
      <c r="E371" s="491">
        <v>79.307864082720499</v>
      </c>
    </row>
    <row r="372" spans="1:5" x14ac:dyDescent="0.25">
      <c r="A372" s="491" t="s">
        <v>286</v>
      </c>
      <c r="B372" s="491" t="s">
        <v>287</v>
      </c>
      <c r="C372" s="491" t="s">
        <v>16</v>
      </c>
      <c r="D372" s="491">
        <v>628295.24181612604</v>
      </c>
      <c r="E372" s="491">
        <v>11.1439244515557</v>
      </c>
    </row>
    <row r="373" spans="1:5" x14ac:dyDescent="0.25">
      <c r="A373" s="491" t="s">
        <v>288</v>
      </c>
      <c r="B373" s="491" t="s">
        <v>289</v>
      </c>
      <c r="C373" s="491" t="s">
        <v>15</v>
      </c>
      <c r="D373" s="491">
        <v>76338.3242932789</v>
      </c>
      <c r="E373" s="491">
        <v>62.727459749329597</v>
      </c>
    </row>
    <row r="374" spans="1:5" x14ac:dyDescent="0.25">
      <c r="A374" s="491" t="s">
        <v>288</v>
      </c>
      <c r="B374" s="491" t="s">
        <v>289</v>
      </c>
      <c r="C374" s="491" t="s">
        <v>16</v>
      </c>
      <c r="D374" s="491">
        <v>488183.58570096601</v>
      </c>
      <c r="E374" s="491">
        <v>11.292651324741399</v>
      </c>
    </row>
    <row r="375" spans="1:5" x14ac:dyDescent="0.25">
      <c r="A375" s="491" t="s">
        <v>290</v>
      </c>
      <c r="B375" s="491" t="s">
        <v>291</v>
      </c>
      <c r="C375" s="491" t="s">
        <v>15</v>
      </c>
      <c r="D375" s="491">
        <v>73700.302579313706</v>
      </c>
      <c r="E375" s="491">
        <v>13.362183593869901</v>
      </c>
    </row>
    <row r="376" spans="1:5" x14ac:dyDescent="0.25">
      <c r="A376" s="491" t="s">
        <v>290</v>
      </c>
      <c r="B376" s="491" t="s">
        <v>291</v>
      </c>
      <c r="C376" s="491" t="s">
        <v>16</v>
      </c>
      <c r="D376" s="491">
        <v>98190.739559040696</v>
      </c>
      <c r="E376" s="491">
        <v>7.0707119675346304</v>
      </c>
    </row>
    <row r="377" spans="1:5" x14ac:dyDescent="0.25">
      <c r="A377" s="491" t="s">
        <v>292</v>
      </c>
      <c r="B377" s="491" t="s">
        <v>293</v>
      </c>
      <c r="C377" s="491" t="s">
        <v>15</v>
      </c>
      <c r="D377" s="491">
        <v>277310.57715250697</v>
      </c>
      <c r="E377" s="491">
        <v>84.834494028040993</v>
      </c>
    </row>
    <row r="378" spans="1:5" x14ac:dyDescent="0.25">
      <c r="A378" s="491" t="s">
        <v>292</v>
      </c>
      <c r="B378" s="491" t="s">
        <v>293</v>
      </c>
      <c r="C378" s="491" t="s">
        <v>16</v>
      </c>
      <c r="D378" s="491">
        <v>762896.04445487505</v>
      </c>
      <c r="E378" s="491">
        <v>8.9866117332666899</v>
      </c>
    </row>
    <row r="379" spans="1:5" x14ac:dyDescent="0.25">
      <c r="A379" t="s">
        <v>19</v>
      </c>
    </row>
    <row r="380" spans="1:5" x14ac:dyDescent="0.25">
      <c r="A380" t="s">
        <v>20</v>
      </c>
    </row>
    <row r="381" spans="1:5" x14ac:dyDescent="0.25">
      <c r="A381" t="s">
        <v>21</v>
      </c>
    </row>
    <row r="382" spans="1:5" x14ac:dyDescent="0.25">
      <c r="A382" t="s">
        <v>22</v>
      </c>
    </row>
    <row r="383" spans="1:5" x14ac:dyDescent="0.25">
      <c r="A383" t="s">
        <v>23</v>
      </c>
    </row>
    <row r="386" spans="1:5" x14ac:dyDescent="0.25">
      <c r="E386" s="7" t="str">
        <f>HYPERLINK("#'Indice'!A1", "Ir al índice")</f>
        <v>Ir al índice</v>
      </c>
    </row>
    <row r="387" spans="1:5" ht="17.25" x14ac:dyDescent="0.3">
      <c r="A387" s="4" t="s">
        <v>1124</v>
      </c>
    </row>
    <row r="388" spans="1:5" x14ac:dyDescent="0.25">
      <c r="A388" s="5" t="s">
        <v>9</v>
      </c>
      <c r="B388" s="5" t="s">
        <v>10</v>
      </c>
      <c r="C388" s="5" t="s">
        <v>1145</v>
      </c>
      <c r="D388" s="5" t="s">
        <v>573</v>
      </c>
      <c r="E388" s="5" t="s">
        <v>574</v>
      </c>
    </row>
    <row r="389" spans="1:5" x14ac:dyDescent="0.25">
      <c r="A389" s="492" t="s">
        <v>26</v>
      </c>
      <c r="B389" s="492" t="s">
        <v>27</v>
      </c>
      <c r="C389" s="492" t="s">
        <v>15</v>
      </c>
      <c r="D389" s="492">
        <v>56177.546382508102</v>
      </c>
      <c r="E389" s="492">
        <v>50.479949773756303</v>
      </c>
    </row>
    <row r="390" spans="1:5" x14ac:dyDescent="0.25">
      <c r="A390" s="492" t="s">
        <v>26</v>
      </c>
      <c r="B390" s="492" t="s">
        <v>27</v>
      </c>
      <c r="C390" s="492" t="s">
        <v>16</v>
      </c>
      <c r="D390" s="492">
        <v>305290.86850807001</v>
      </c>
      <c r="E390" s="492">
        <v>19.7258231868623</v>
      </c>
    </row>
    <row r="391" spans="1:5" x14ac:dyDescent="0.25">
      <c r="A391" s="492" t="s">
        <v>28</v>
      </c>
      <c r="B391" s="492" t="s">
        <v>29</v>
      </c>
      <c r="C391" s="492" t="s">
        <v>15</v>
      </c>
      <c r="D391" s="492">
        <v>49531.007779626001</v>
      </c>
      <c r="E391" s="492">
        <v>32.973189872571197</v>
      </c>
    </row>
    <row r="392" spans="1:5" x14ac:dyDescent="0.25">
      <c r="A392" s="492" t="s">
        <v>28</v>
      </c>
      <c r="B392" s="492" t="s">
        <v>29</v>
      </c>
      <c r="C392" s="492" t="s">
        <v>16</v>
      </c>
      <c r="D392" s="492">
        <v>422093.83817209699</v>
      </c>
      <c r="E392" s="492">
        <v>17.936185830963598</v>
      </c>
    </row>
    <row r="393" spans="1:5" x14ac:dyDescent="0.25">
      <c r="A393" s="492" t="s">
        <v>30</v>
      </c>
      <c r="B393" s="492" t="s">
        <v>31</v>
      </c>
      <c r="C393" s="492" t="s">
        <v>15</v>
      </c>
      <c r="D393" s="492">
        <v>31384.614445612999</v>
      </c>
      <c r="E393" s="492">
        <v>41.966102749606101</v>
      </c>
    </row>
    <row r="394" spans="1:5" x14ac:dyDescent="0.25">
      <c r="A394" s="492" t="s">
        <v>30</v>
      </c>
      <c r="B394" s="492" t="s">
        <v>31</v>
      </c>
      <c r="C394" s="492" t="s">
        <v>16</v>
      </c>
      <c r="D394" s="492">
        <v>85498.540331341894</v>
      </c>
      <c r="E394" s="492">
        <v>17.304240345429001</v>
      </c>
    </row>
    <row r="395" spans="1:5" x14ac:dyDescent="0.25">
      <c r="A395" s="492" t="s">
        <v>32</v>
      </c>
      <c r="B395" s="492" t="s">
        <v>33</v>
      </c>
      <c r="C395" s="492" t="s">
        <v>15</v>
      </c>
      <c r="D395" s="492">
        <v>267188.67810436903</v>
      </c>
      <c r="E395" s="492">
        <v>33.792078670567498</v>
      </c>
    </row>
    <row r="396" spans="1:5" x14ac:dyDescent="0.25">
      <c r="A396" s="492" t="s">
        <v>32</v>
      </c>
      <c r="B396" s="492" t="s">
        <v>33</v>
      </c>
      <c r="C396" s="492" t="s">
        <v>16</v>
      </c>
      <c r="D396" s="492">
        <v>354592.85631215398</v>
      </c>
      <c r="E396" s="492">
        <v>16.812198793464599</v>
      </c>
    </row>
    <row r="397" spans="1:5" x14ac:dyDescent="0.25">
      <c r="A397" s="492" t="s">
        <v>34</v>
      </c>
      <c r="B397" s="492" t="s">
        <v>35</v>
      </c>
      <c r="C397" s="492" t="s">
        <v>15</v>
      </c>
      <c r="D397" s="492">
        <v>37373.532238555599</v>
      </c>
      <c r="E397" s="492">
        <v>21.270417358206799</v>
      </c>
    </row>
    <row r="398" spans="1:5" x14ac:dyDescent="0.25">
      <c r="A398" s="492" t="s">
        <v>34</v>
      </c>
      <c r="B398" s="492" t="s">
        <v>35</v>
      </c>
      <c r="C398" s="492" t="s">
        <v>16</v>
      </c>
      <c r="D398" s="492">
        <v>149373.59273183401</v>
      </c>
      <c r="E398" s="492">
        <v>29.321107657248401</v>
      </c>
    </row>
    <row r="399" spans="1:5" x14ac:dyDescent="0.25">
      <c r="A399" s="492" t="s">
        <v>36</v>
      </c>
      <c r="B399" s="492" t="s">
        <v>37</v>
      </c>
      <c r="C399" s="492" t="s">
        <v>15</v>
      </c>
      <c r="D399" s="492">
        <v>27723.3929808916</v>
      </c>
      <c r="E399" s="492">
        <v>25.797434098500901</v>
      </c>
    </row>
    <row r="400" spans="1:5" x14ac:dyDescent="0.25">
      <c r="A400" s="492" t="s">
        <v>36</v>
      </c>
      <c r="B400" s="492" t="s">
        <v>37</v>
      </c>
      <c r="C400" s="492" t="s">
        <v>16</v>
      </c>
      <c r="D400" s="492">
        <v>30322.043601613601</v>
      </c>
      <c r="E400" s="492">
        <v>11.667994851236299</v>
      </c>
    </row>
    <row r="401" spans="1:5" x14ac:dyDescent="0.25">
      <c r="A401" s="492" t="s">
        <v>38</v>
      </c>
      <c r="B401" s="492" t="s">
        <v>39</v>
      </c>
      <c r="C401" s="492" t="s">
        <v>15</v>
      </c>
      <c r="D401" s="492">
        <v>206487.59160904301</v>
      </c>
      <c r="E401" s="492">
        <v>64.628472738259106</v>
      </c>
    </row>
    <row r="402" spans="1:5" x14ac:dyDescent="0.25">
      <c r="A402" s="492" t="s">
        <v>38</v>
      </c>
      <c r="B402" s="492" t="s">
        <v>39</v>
      </c>
      <c r="C402" s="492" t="s">
        <v>16</v>
      </c>
      <c r="D402" s="492">
        <v>630972.69109293504</v>
      </c>
      <c r="E402" s="492">
        <v>20.224739842661201</v>
      </c>
    </row>
    <row r="403" spans="1:5" x14ac:dyDescent="0.25">
      <c r="A403" t="s">
        <v>19</v>
      </c>
    </row>
    <row r="404" spans="1:5" x14ac:dyDescent="0.25">
      <c r="A404" t="s">
        <v>20</v>
      </c>
    </row>
    <row r="405" spans="1:5" x14ac:dyDescent="0.25">
      <c r="A405" t="s">
        <v>21</v>
      </c>
    </row>
    <row r="406" spans="1:5" x14ac:dyDescent="0.25">
      <c r="A406" t="s">
        <v>22</v>
      </c>
    </row>
    <row r="407" spans="1:5" x14ac:dyDescent="0.25">
      <c r="A40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9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1125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1126</v>
      </c>
    </row>
    <row r="12" spans="1:5" x14ac:dyDescent="0.25">
      <c r="A12" s="3" t="s">
        <v>6</v>
      </c>
    </row>
    <row r="13" spans="1:5" x14ac:dyDescent="0.25">
      <c r="A13" s="3" t="s">
        <v>1127</v>
      </c>
    </row>
    <row r="15" spans="1:5" ht="17.25" x14ac:dyDescent="0.3">
      <c r="A15" s="4" t="s">
        <v>1128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493" t="s">
        <v>13</v>
      </c>
      <c r="B17" s="493" t="s">
        <v>14</v>
      </c>
      <c r="C17" s="493" t="s">
        <v>15</v>
      </c>
      <c r="D17" s="493">
        <v>64465.291400294002</v>
      </c>
      <c r="E17" s="493">
        <v>2.7296010969502502</v>
      </c>
    </row>
    <row r="18" spans="1:5" x14ac:dyDescent="0.25">
      <c r="A18" s="493" t="s">
        <v>13</v>
      </c>
      <c r="B18" s="493" t="s">
        <v>14</v>
      </c>
      <c r="C18" s="493" t="s">
        <v>16</v>
      </c>
      <c r="D18" s="493">
        <v>157877.92639585701</v>
      </c>
      <c r="E18" s="493">
        <v>0.947858426387574</v>
      </c>
    </row>
    <row r="19" spans="1:5" x14ac:dyDescent="0.25">
      <c r="A19" s="493" t="s">
        <v>13</v>
      </c>
      <c r="B19" s="493" t="s">
        <v>18</v>
      </c>
      <c r="C19" s="493" t="s">
        <v>15</v>
      </c>
      <c r="D19" s="493">
        <v>64465.291400294002</v>
      </c>
      <c r="E19" s="493">
        <v>2.7296010969502502</v>
      </c>
    </row>
    <row r="20" spans="1:5" x14ac:dyDescent="0.25">
      <c r="A20" s="493" t="s">
        <v>13</v>
      </c>
      <c r="B20" s="493" t="s">
        <v>18</v>
      </c>
      <c r="C20" s="493" t="s">
        <v>16</v>
      </c>
      <c r="D20" s="493">
        <v>157877.92639585701</v>
      </c>
      <c r="E20" s="493">
        <v>0.947858426387574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1129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494" t="s">
        <v>13</v>
      </c>
      <c r="B31" s="494" t="s">
        <v>14</v>
      </c>
      <c r="C31" s="494" t="s">
        <v>15</v>
      </c>
      <c r="D31" s="494">
        <v>64465.291400294002</v>
      </c>
      <c r="E31" s="494">
        <v>2.7296010969502502</v>
      </c>
    </row>
    <row r="32" spans="1:5" x14ac:dyDescent="0.25">
      <c r="A32" s="494" t="s">
        <v>13</v>
      </c>
      <c r="B32" s="494" t="s">
        <v>14</v>
      </c>
      <c r="C32" s="494" t="s">
        <v>16</v>
      </c>
      <c r="D32" s="494">
        <v>157877.92639585701</v>
      </c>
      <c r="E32" s="494">
        <v>0.947858426387574</v>
      </c>
    </row>
    <row r="33" spans="1:5" x14ac:dyDescent="0.25">
      <c r="A33" s="494" t="s">
        <v>26</v>
      </c>
      <c r="B33" s="494" t="s">
        <v>27</v>
      </c>
      <c r="C33" s="494" t="s">
        <v>15</v>
      </c>
      <c r="D33" s="494">
        <v>70801.663015831</v>
      </c>
      <c r="E33" s="494">
        <v>14.6217828899554</v>
      </c>
    </row>
    <row r="34" spans="1:5" x14ac:dyDescent="0.25">
      <c r="A34" s="494" t="s">
        <v>26</v>
      </c>
      <c r="B34" s="494" t="s">
        <v>27</v>
      </c>
      <c r="C34" s="494" t="s">
        <v>16</v>
      </c>
      <c r="D34" s="494">
        <v>143867.85988127399</v>
      </c>
      <c r="E34" s="494">
        <v>10.184446638037899</v>
      </c>
    </row>
    <row r="35" spans="1:5" x14ac:dyDescent="0.25">
      <c r="A35" s="494" t="s">
        <v>28</v>
      </c>
      <c r="B35" s="494" t="s">
        <v>29</v>
      </c>
      <c r="C35" s="494" t="s">
        <v>15</v>
      </c>
      <c r="D35" s="494">
        <v>96454.431406884105</v>
      </c>
      <c r="E35" s="494">
        <v>25.396292549558499</v>
      </c>
    </row>
    <row r="36" spans="1:5" x14ac:dyDescent="0.25">
      <c r="A36" s="494" t="s">
        <v>28</v>
      </c>
      <c r="B36" s="494" t="s">
        <v>29</v>
      </c>
      <c r="C36" s="494" t="s">
        <v>16</v>
      </c>
      <c r="D36" s="494">
        <v>169103.60810757699</v>
      </c>
      <c r="E36" s="494">
        <v>6.3899304296101702</v>
      </c>
    </row>
    <row r="37" spans="1:5" x14ac:dyDescent="0.25">
      <c r="A37" s="494" t="s">
        <v>30</v>
      </c>
      <c r="B37" s="494" t="s">
        <v>31</v>
      </c>
      <c r="C37" s="494" t="s">
        <v>15</v>
      </c>
      <c r="D37" s="494">
        <v>62282.904973822398</v>
      </c>
      <c r="E37" s="494">
        <v>29.569067612211001</v>
      </c>
    </row>
    <row r="38" spans="1:5" x14ac:dyDescent="0.25">
      <c r="A38" s="494" t="s">
        <v>30</v>
      </c>
      <c r="B38" s="494" t="s">
        <v>31</v>
      </c>
      <c r="C38" s="494" t="s">
        <v>16</v>
      </c>
      <c r="D38" s="494">
        <v>117347.475780644</v>
      </c>
      <c r="E38" s="494">
        <v>21.110652623939799</v>
      </c>
    </row>
    <row r="39" spans="1:5" x14ac:dyDescent="0.25">
      <c r="A39" s="494" t="s">
        <v>32</v>
      </c>
      <c r="B39" s="494" t="s">
        <v>33</v>
      </c>
      <c r="C39" s="494" t="s">
        <v>15</v>
      </c>
      <c r="D39" s="494">
        <v>68493.291907032602</v>
      </c>
      <c r="E39" s="494">
        <v>12.555881490564801</v>
      </c>
    </row>
    <row r="40" spans="1:5" x14ac:dyDescent="0.25">
      <c r="A40" s="494" t="s">
        <v>32</v>
      </c>
      <c r="B40" s="494" t="s">
        <v>33</v>
      </c>
      <c r="C40" s="494" t="s">
        <v>16</v>
      </c>
      <c r="D40" s="494">
        <v>116962.956748597</v>
      </c>
      <c r="E40" s="494">
        <v>5.1753145759701003</v>
      </c>
    </row>
    <row r="41" spans="1:5" x14ac:dyDescent="0.25">
      <c r="A41" s="494" t="s">
        <v>34</v>
      </c>
      <c r="B41" s="494" t="s">
        <v>35</v>
      </c>
      <c r="C41" s="494" t="s">
        <v>15</v>
      </c>
      <c r="D41" s="494">
        <v>54872.304872598703</v>
      </c>
      <c r="E41" s="494">
        <v>17.126603454257701</v>
      </c>
    </row>
    <row r="42" spans="1:5" x14ac:dyDescent="0.25">
      <c r="A42" s="494" t="s">
        <v>34</v>
      </c>
      <c r="B42" s="494" t="s">
        <v>35</v>
      </c>
      <c r="C42" s="494" t="s">
        <v>16</v>
      </c>
      <c r="D42" s="494">
        <v>111678.423934611</v>
      </c>
      <c r="E42" s="494">
        <v>7.9299477012057498</v>
      </c>
    </row>
    <row r="43" spans="1:5" x14ac:dyDescent="0.25">
      <c r="A43" s="494" t="s">
        <v>36</v>
      </c>
      <c r="B43" s="494" t="s">
        <v>37</v>
      </c>
      <c r="C43" s="494" t="s">
        <v>15</v>
      </c>
      <c r="D43" s="494">
        <v>49328.2591086877</v>
      </c>
      <c r="E43" s="494">
        <v>11.0768984624904</v>
      </c>
    </row>
    <row r="44" spans="1:5" x14ac:dyDescent="0.25">
      <c r="A44" s="494" t="s">
        <v>36</v>
      </c>
      <c r="B44" s="494" t="s">
        <v>37</v>
      </c>
      <c r="C44" s="494" t="s">
        <v>16</v>
      </c>
      <c r="D44" s="494">
        <v>110303.347740552</v>
      </c>
      <c r="E44" s="494">
        <v>25.1828675477677</v>
      </c>
    </row>
    <row r="45" spans="1:5" x14ac:dyDescent="0.25">
      <c r="A45" s="494" t="s">
        <v>38</v>
      </c>
      <c r="B45" s="494" t="s">
        <v>39</v>
      </c>
      <c r="C45" s="494" t="s">
        <v>15</v>
      </c>
      <c r="D45" s="494">
        <v>97002.503348016995</v>
      </c>
      <c r="E45" s="494">
        <v>35.670915662672897</v>
      </c>
    </row>
    <row r="46" spans="1:5" x14ac:dyDescent="0.25">
      <c r="A46" s="494" t="s">
        <v>38</v>
      </c>
      <c r="B46" s="494" t="s">
        <v>39</v>
      </c>
      <c r="C46" s="494" t="s">
        <v>16</v>
      </c>
      <c r="D46" s="494">
        <v>144843.444171454</v>
      </c>
      <c r="E46" s="494">
        <v>6.18460641297058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1130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495" t="s">
        <v>13</v>
      </c>
      <c r="B57" s="495" t="s">
        <v>14</v>
      </c>
      <c r="C57" s="495" t="s">
        <v>15</v>
      </c>
      <c r="D57" s="495">
        <v>64465.291400294002</v>
      </c>
      <c r="E57" s="495">
        <v>2.7296010969502502</v>
      </c>
    </row>
    <row r="58" spans="1:5" x14ac:dyDescent="0.25">
      <c r="A58" s="495" t="s">
        <v>13</v>
      </c>
      <c r="B58" s="495" t="s">
        <v>14</v>
      </c>
      <c r="C58" s="495" t="s">
        <v>16</v>
      </c>
      <c r="D58" s="495">
        <v>157877.92639585701</v>
      </c>
      <c r="E58" s="495">
        <v>0.947858426387574</v>
      </c>
    </row>
    <row r="59" spans="1:5" x14ac:dyDescent="0.25">
      <c r="A59" s="495" t="s">
        <v>41</v>
      </c>
      <c r="B59" s="495" t="s">
        <v>42</v>
      </c>
      <c r="C59" s="495" t="s">
        <v>15</v>
      </c>
      <c r="D59" s="495">
        <v>87734.192915375999</v>
      </c>
      <c r="E59" s="495">
        <v>66.410459334280205</v>
      </c>
    </row>
    <row r="60" spans="1:5" x14ac:dyDescent="0.25">
      <c r="A60" s="495" t="s">
        <v>41</v>
      </c>
      <c r="B60" s="495" t="s">
        <v>42</v>
      </c>
      <c r="C60" s="495" t="s">
        <v>16</v>
      </c>
      <c r="D60" s="495">
        <v>67098.515393264795</v>
      </c>
      <c r="E60" s="495">
        <v>8.5886556795121791</v>
      </c>
    </row>
    <row r="61" spans="1:5" x14ac:dyDescent="0.25">
      <c r="A61" s="495" t="s">
        <v>43</v>
      </c>
      <c r="B61" s="495" t="s">
        <v>44</v>
      </c>
      <c r="C61" s="495" t="s">
        <v>15</v>
      </c>
      <c r="D61" s="495">
        <v>114410.59189078699</v>
      </c>
      <c r="E61" s="495">
        <v>26.7753178661739</v>
      </c>
    </row>
    <row r="62" spans="1:5" x14ac:dyDescent="0.25">
      <c r="A62" s="495" t="s">
        <v>43</v>
      </c>
      <c r="B62" s="495" t="s">
        <v>44</v>
      </c>
      <c r="C62" s="495" t="s">
        <v>16</v>
      </c>
      <c r="D62" s="495">
        <v>153235.732164588</v>
      </c>
      <c r="E62" s="495">
        <v>8.0190438644733408</v>
      </c>
    </row>
    <row r="63" spans="1:5" x14ac:dyDescent="0.25">
      <c r="A63" s="495" t="s">
        <v>26</v>
      </c>
      <c r="B63" s="495" t="s">
        <v>27</v>
      </c>
      <c r="C63" s="495" t="s">
        <v>15</v>
      </c>
      <c r="D63" s="495">
        <v>67443.584500145604</v>
      </c>
      <c r="E63" s="495">
        <v>20.0300443276282</v>
      </c>
    </row>
    <row r="64" spans="1:5" x14ac:dyDescent="0.25">
      <c r="A64" s="495" t="s">
        <v>26</v>
      </c>
      <c r="B64" s="495" t="s">
        <v>27</v>
      </c>
      <c r="C64" s="495" t="s">
        <v>16</v>
      </c>
      <c r="D64" s="495">
        <v>144476.04764771101</v>
      </c>
      <c r="E64" s="495">
        <v>11.8404634582739</v>
      </c>
    </row>
    <row r="65" spans="1:5" x14ac:dyDescent="0.25">
      <c r="A65" s="495" t="s">
        <v>28</v>
      </c>
      <c r="B65" s="495" t="s">
        <v>29</v>
      </c>
      <c r="C65" s="495" t="s">
        <v>15</v>
      </c>
      <c r="D65" s="495">
        <v>97163.189450538906</v>
      </c>
      <c r="E65" s="495">
        <v>39.076591489938103</v>
      </c>
    </row>
    <row r="66" spans="1:5" x14ac:dyDescent="0.25">
      <c r="A66" s="495" t="s">
        <v>28</v>
      </c>
      <c r="B66" s="495" t="s">
        <v>29</v>
      </c>
      <c r="C66" s="495" t="s">
        <v>16</v>
      </c>
      <c r="D66" s="495">
        <v>168983.40798536001</v>
      </c>
      <c r="E66" s="495">
        <v>7.6758767226304103</v>
      </c>
    </row>
    <row r="67" spans="1:5" x14ac:dyDescent="0.25">
      <c r="A67" s="495" t="s">
        <v>45</v>
      </c>
      <c r="B67" s="495" t="s">
        <v>46</v>
      </c>
      <c r="C67" s="495" t="s">
        <v>15</v>
      </c>
      <c r="D67" s="495">
        <v>71841.993632863203</v>
      </c>
      <c r="E67" s="495">
        <v>17.175865706218602</v>
      </c>
    </row>
    <row r="68" spans="1:5" x14ac:dyDescent="0.25">
      <c r="A68" s="495" t="s">
        <v>45</v>
      </c>
      <c r="B68" s="495" t="s">
        <v>46</v>
      </c>
      <c r="C68" s="495" t="s">
        <v>16</v>
      </c>
      <c r="D68" s="495">
        <v>80109.243056711901</v>
      </c>
      <c r="E68" s="495">
        <v>5.2180353993016597</v>
      </c>
    </row>
    <row r="69" spans="1:5" x14ac:dyDescent="0.25">
      <c r="A69" s="495" t="s">
        <v>47</v>
      </c>
      <c r="B69" s="495" t="s">
        <v>48</v>
      </c>
      <c r="C69" s="495" t="s">
        <v>15</v>
      </c>
      <c r="D69" s="495">
        <v>38875.943475532004</v>
      </c>
      <c r="E69" s="495">
        <v>11.5349426264578</v>
      </c>
    </row>
    <row r="70" spans="1:5" x14ac:dyDescent="0.25">
      <c r="A70" s="495" t="s">
        <v>47</v>
      </c>
      <c r="B70" s="495" t="s">
        <v>48</v>
      </c>
      <c r="C70" s="495" t="s">
        <v>16</v>
      </c>
      <c r="D70" s="495">
        <v>102938.155472242</v>
      </c>
      <c r="E70" s="495">
        <v>7.91681882823866</v>
      </c>
    </row>
    <row r="71" spans="1:5" x14ac:dyDescent="0.25">
      <c r="A71" s="495" t="s">
        <v>30</v>
      </c>
      <c r="B71" s="495" t="s">
        <v>31</v>
      </c>
      <c r="C71" s="495" t="s">
        <v>15</v>
      </c>
      <c r="D71" s="495">
        <v>58091.267970580499</v>
      </c>
      <c r="E71" s="495">
        <v>35.219370908580203</v>
      </c>
    </row>
    <row r="72" spans="1:5" x14ac:dyDescent="0.25">
      <c r="A72" s="495" t="s">
        <v>30</v>
      </c>
      <c r="B72" s="495" t="s">
        <v>31</v>
      </c>
      <c r="C72" s="495" t="s">
        <v>16</v>
      </c>
      <c r="D72" s="495">
        <v>117753.08049752899</v>
      </c>
      <c r="E72" s="495">
        <v>21.407010826980699</v>
      </c>
    </row>
    <row r="73" spans="1:5" x14ac:dyDescent="0.25">
      <c r="A73" s="495" t="s">
        <v>49</v>
      </c>
      <c r="B73" s="495" t="s">
        <v>50</v>
      </c>
      <c r="C73" s="495" t="s">
        <v>15</v>
      </c>
      <c r="D73" s="495">
        <v>63906.575540418402</v>
      </c>
      <c r="E73" s="495">
        <v>27.853308185158799</v>
      </c>
    </row>
    <row r="74" spans="1:5" x14ac:dyDescent="0.25">
      <c r="A74" s="495" t="s">
        <v>49</v>
      </c>
      <c r="B74" s="495" t="s">
        <v>50</v>
      </c>
      <c r="C74" s="495" t="s">
        <v>16</v>
      </c>
      <c r="D74" s="495">
        <v>109342.479628777</v>
      </c>
      <c r="E74" s="495">
        <v>8.9222068916336106</v>
      </c>
    </row>
    <row r="75" spans="1:5" x14ac:dyDescent="0.25">
      <c r="A75" s="495" t="s">
        <v>51</v>
      </c>
      <c r="B75" s="495" t="s">
        <v>52</v>
      </c>
      <c r="C75" s="495" t="s">
        <v>15</v>
      </c>
      <c r="D75" s="495">
        <v>45638.264173930002</v>
      </c>
      <c r="E75" s="495">
        <v>12.784263278070799</v>
      </c>
    </row>
    <row r="76" spans="1:5" x14ac:dyDescent="0.25">
      <c r="A76" s="495" t="s">
        <v>51</v>
      </c>
      <c r="B76" s="495" t="s">
        <v>52</v>
      </c>
      <c r="C76" s="495" t="s">
        <v>16</v>
      </c>
      <c r="D76" s="495">
        <v>81226.729500562695</v>
      </c>
      <c r="E76" s="495">
        <v>6.0752826608516504</v>
      </c>
    </row>
    <row r="77" spans="1:5" x14ac:dyDescent="0.25">
      <c r="A77" s="495" t="s">
        <v>32</v>
      </c>
      <c r="B77" s="495" t="s">
        <v>33</v>
      </c>
      <c r="C77" s="495" t="s">
        <v>15</v>
      </c>
      <c r="D77" s="495">
        <v>80378.951168656597</v>
      </c>
      <c r="E77" s="495">
        <v>24.306933771564498</v>
      </c>
    </row>
    <row r="78" spans="1:5" x14ac:dyDescent="0.25">
      <c r="A78" s="495" t="s">
        <v>32</v>
      </c>
      <c r="B78" s="495" t="s">
        <v>33</v>
      </c>
      <c r="C78" s="495" t="s">
        <v>16</v>
      </c>
      <c r="D78" s="495">
        <v>130049.155368309</v>
      </c>
      <c r="E78" s="495">
        <v>9.1768260782449094</v>
      </c>
    </row>
    <row r="79" spans="1:5" x14ac:dyDescent="0.25">
      <c r="A79" s="495" t="s">
        <v>53</v>
      </c>
      <c r="B79" s="495" t="s">
        <v>54</v>
      </c>
      <c r="C79" s="495" t="s">
        <v>15</v>
      </c>
      <c r="D79" s="495">
        <v>76282.0426123098</v>
      </c>
      <c r="E79" s="495">
        <v>12.8126755270478</v>
      </c>
    </row>
    <row r="80" spans="1:5" x14ac:dyDescent="0.25">
      <c r="A80" s="495" t="s">
        <v>53</v>
      </c>
      <c r="B80" s="495" t="s">
        <v>54</v>
      </c>
      <c r="C80" s="495" t="s">
        <v>16</v>
      </c>
      <c r="D80" s="495">
        <v>141712.43919143401</v>
      </c>
      <c r="E80" s="495">
        <v>9.0706538698555708</v>
      </c>
    </row>
    <row r="81" spans="1:5" x14ac:dyDescent="0.25">
      <c r="A81" s="495" t="s">
        <v>34</v>
      </c>
      <c r="B81" s="495" t="s">
        <v>35</v>
      </c>
      <c r="C81" s="495" t="s">
        <v>15</v>
      </c>
      <c r="D81" s="495">
        <v>54617.7912361524</v>
      </c>
      <c r="E81" s="495">
        <v>18.460347535553801</v>
      </c>
    </row>
    <row r="82" spans="1:5" x14ac:dyDescent="0.25">
      <c r="A82" s="495" t="s">
        <v>34</v>
      </c>
      <c r="B82" s="495" t="s">
        <v>35</v>
      </c>
      <c r="C82" s="495" t="s">
        <v>16</v>
      </c>
      <c r="D82" s="495">
        <v>111645.30825576901</v>
      </c>
      <c r="E82" s="495">
        <v>8.0298653290744699</v>
      </c>
    </row>
    <row r="83" spans="1:5" x14ac:dyDescent="0.25">
      <c r="A83" s="495" t="s">
        <v>55</v>
      </c>
      <c r="B83" s="495" t="s">
        <v>56</v>
      </c>
      <c r="C83" s="495" t="s">
        <v>15</v>
      </c>
      <c r="D83" s="495">
        <v>48331.137936002298</v>
      </c>
      <c r="E83" s="495">
        <v>17.007075989986198</v>
      </c>
    </row>
    <row r="84" spans="1:5" x14ac:dyDescent="0.25">
      <c r="A84" s="495" t="s">
        <v>55</v>
      </c>
      <c r="B84" s="495" t="s">
        <v>56</v>
      </c>
      <c r="C84" s="495" t="s">
        <v>16</v>
      </c>
      <c r="D84" s="495">
        <v>83939.538074307697</v>
      </c>
      <c r="E84" s="495">
        <v>5.5640170050266704</v>
      </c>
    </row>
    <row r="85" spans="1:5" x14ac:dyDescent="0.25">
      <c r="A85" s="495" t="s">
        <v>36</v>
      </c>
      <c r="B85" s="495" t="s">
        <v>37</v>
      </c>
      <c r="C85" s="495" t="s">
        <v>15</v>
      </c>
      <c r="D85" s="495">
        <v>49551.076678682897</v>
      </c>
      <c r="E85" s="495">
        <v>11.229392919269801</v>
      </c>
    </row>
    <row r="86" spans="1:5" x14ac:dyDescent="0.25">
      <c r="A86" s="495" t="s">
        <v>36</v>
      </c>
      <c r="B86" s="495" t="s">
        <v>37</v>
      </c>
      <c r="C86" s="495" t="s">
        <v>16</v>
      </c>
      <c r="D86" s="495">
        <v>110631.888485879</v>
      </c>
      <c r="E86" s="495">
        <v>25.2537702933083</v>
      </c>
    </row>
    <row r="87" spans="1:5" x14ac:dyDescent="0.25">
      <c r="A87" s="495" t="s">
        <v>38</v>
      </c>
      <c r="B87" s="495" t="s">
        <v>39</v>
      </c>
      <c r="C87" s="495" t="s">
        <v>15</v>
      </c>
      <c r="D87" s="495">
        <v>49800.724670616197</v>
      </c>
      <c r="E87" s="495">
        <v>17.9133355271364</v>
      </c>
    </row>
    <row r="88" spans="1:5" x14ac:dyDescent="0.25">
      <c r="A88" s="495" t="s">
        <v>38</v>
      </c>
      <c r="B88" s="495" t="s">
        <v>39</v>
      </c>
      <c r="C88" s="495" t="s">
        <v>16</v>
      </c>
      <c r="D88" s="495">
        <v>126422.209157399</v>
      </c>
      <c r="E88" s="495">
        <v>8.3205344525689195</v>
      </c>
    </row>
    <row r="89" spans="1:5" x14ac:dyDescent="0.25">
      <c r="A89" s="495" t="s">
        <v>57</v>
      </c>
      <c r="B89" s="495" t="s">
        <v>58</v>
      </c>
      <c r="C89" s="495" t="s">
        <v>15</v>
      </c>
      <c r="D89" s="495">
        <v>64488.9643363738</v>
      </c>
      <c r="E89" s="495">
        <v>12.2246808453077</v>
      </c>
    </row>
    <row r="90" spans="1:5" x14ac:dyDescent="0.25">
      <c r="A90" s="495" t="s">
        <v>57</v>
      </c>
      <c r="B90" s="495" t="s">
        <v>58</v>
      </c>
      <c r="C90" s="495" t="s">
        <v>16</v>
      </c>
      <c r="D90" s="495">
        <v>118203.402547519</v>
      </c>
      <c r="E90" s="495">
        <v>7.1341069235661401</v>
      </c>
    </row>
    <row r="91" spans="1:5" x14ac:dyDescent="0.25">
      <c r="A91" s="495" t="s">
        <v>59</v>
      </c>
      <c r="B91" s="495" t="s">
        <v>60</v>
      </c>
      <c r="C91" s="495" t="s">
        <v>15</v>
      </c>
      <c r="D91" s="495">
        <v>110747.259765436</v>
      </c>
      <c r="E91" s="495">
        <v>26.3944078343043</v>
      </c>
    </row>
    <row r="92" spans="1:5" x14ac:dyDescent="0.25">
      <c r="A92" s="495" t="s">
        <v>59</v>
      </c>
      <c r="B92" s="495" t="s">
        <v>60</v>
      </c>
      <c r="C92" s="495" t="s">
        <v>16</v>
      </c>
      <c r="D92" s="495">
        <v>175453.28164004401</v>
      </c>
      <c r="E92" s="495">
        <v>5.7301773778932104</v>
      </c>
    </row>
    <row r="93" spans="1:5" x14ac:dyDescent="0.25">
      <c r="A93" s="495" t="s">
        <v>61</v>
      </c>
      <c r="B93" s="495" t="s">
        <v>62</v>
      </c>
      <c r="C93" s="495" t="s">
        <v>15</v>
      </c>
      <c r="D93" s="495">
        <v>98215.573759477003</v>
      </c>
      <c r="E93" s="495">
        <v>29.861576831264198</v>
      </c>
    </row>
    <row r="94" spans="1:5" x14ac:dyDescent="0.25">
      <c r="A94" s="495" t="s">
        <v>61</v>
      </c>
      <c r="B94" s="495" t="s">
        <v>62</v>
      </c>
      <c r="C94" s="495" t="s">
        <v>16</v>
      </c>
      <c r="D94" s="495">
        <v>100439.82902198601</v>
      </c>
      <c r="E94" s="495">
        <v>8.8022946364816708</v>
      </c>
    </row>
    <row r="95" spans="1:5" x14ac:dyDescent="0.25">
      <c r="A95" s="495" t="s">
        <v>63</v>
      </c>
      <c r="B95" s="495" t="s">
        <v>64</v>
      </c>
      <c r="C95" s="495" t="s">
        <v>15</v>
      </c>
      <c r="D95" s="495">
        <v>101935.57666274</v>
      </c>
      <c r="E95" s="495">
        <v>23.035334903725399</v>
      </c>
    </row>
    <row r="96" spans="1:5" x14ac:dyDescent="0.25">
      <c r="A96" s="495" t="s">
        <v>63</v>
      </c>
      <c r="B96" s="495" t="s">
        <v>64</v>
      </c>
      <c r="C96" s="495" t="s">
        <v>16</v>
      </c>
      <c r="D96" s="495">
        <v>104522.759454613</v>
      </c>
      <c r="E96" s="495">
        <v>8.64929194362964</v>
      </c>
    </row>
    <row r="97" spans="1:5" x14ac:dyDescent="0.25">
      <c r="A97" s="495" t="s">
        <v>65</v>
      </c>
      <c r="B97" s="495" t="s">
        <v>66</v>
      </c>
      <c r="C97" s="495" t="s">
        <v>15</v>
      </c>
      <c r="D97" s="495">
        <v>46305.665250017402</v>
      </c>
      <c r="E97" s="495">
        <v>28.774013989638899</v>
      </c>
    </row>
    <row r="98" spans="1:5" x14ac:dyDescent="0.25">
      <c r="A98" s="495" t="s">
        <v>65</v>
      </c>
      <c r="B98" s="495" t="s">
        <v>66</v>
      </c>
      <c r="C98" s="495" t="s">
        <v>16</v>
      </c>
      <c r="D98" s="495">
        <v>83778.525673335404</v>
      </c>
      <c r="E98" s="495">
        <v>9.7512078641512296</v>
      </c>
    </row>
    <row r="99" spans="1:5" x14ac:dyDescent="0.25">
      <c r="A99" s="495" t="s">
        <v>67</v>
      </c>
      <c r="B99" s="495" t="s">
        <v>68</v>
      </c>
      <c r="C99" s="495" t="s">
        <v>15</v>
      </c>
      <c r="D99" s="495">
        <v>46133.628156071201</v>
      </c>
      <c r="E99" s="495">
        <v>11.7063598088106</v>
      </c>
    </row>
    <row r="100" spans="1:5" x14ac:dyDescent="0.25">
      <c r="A100" s="495" t="s">
        <v>67</v>
      </c>
      <c r="B100" s="495" t="s">
        <v>68</v>
      </c>
      <c r="C100" s="495" t="s">
        <v>16</v>
      </c>
      <c r="D100" s="495">
        <v>142692.948117261</v>
      </c>
      <c r="E100" s="495">
        <v>10.8498617527977</v>
      </c>
    </row>
    <row r="101" spans="1:5" x14ac:dyDescent="0.25">
      <c r="A101" t="s">
        <v>19</v>
      </c>
    </row>
    <row r="102" spans="1:5" x14ac:dyDescent="0.25">
      <c r="A102" t="s">
        <v>20</v>
      </c>
    </row>
    <row r="103" spans="1:5" x14ac:dyDescent="0.25">
      <c r="A103" t="s">
        <v>21</v>
      </c>
    </row>
    <row r="104" spans="1:5" x14ac:dyDescent="0.25">
      <c r="A104" t="s">
        <v>22</v>
      </c>
    </row>
    <row r="105" spans="1:5" x14ac:dyDescent="0.25">
      <c r="A105" t="s">
        <v>23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1131</v>
      </c>
    </row>
    <row r="110" spans="1:5" x14ac:dyDescent="0.25">
      <c r="A110" s="5" t="s">
        <v>9</v>
      </c>
      <c r="B110" s="5" t="s">
        <v>70</v>
      </c>
      <c r="C110" s="5" t="s">
        <v>1145</v>
      </c>
      <c r="D110" s="5" t="s">
        <v>573</v>
      </c>
      <c r="E110" s="5" t="s">
        <v>574</v>
      </c>
    </row>
    <row r="111" spans="1:5" x14ac:dyDescent="0.25">
      <c r="A111" s="496" t="s">
        <v>71</v>
      </c>
      <c r="B111" s="496" t="s">
        <v>72</v>
      </c>
      <c r="C111" s="496" t="s">
        <v>15</v>
      </c>
      <c r="D111" s="496">
        <v>64883.085875859098</v>
      </c>
      <c r="E111" s="496">
        <v>13.9219594315664</v>
      </c>
    </row>
    <row r="112" spans="1:5" x14ac:dyDescent="0.25">
      <c r="A112" s="496" t="s">
        <v>71</v>
      </c>
      <c r="B112" s="496" t="s">
        <v>72</v>
      </c>
      <c r="C112" s="496" t="s">
        <v>16</v>
      </c>
      <c r="D112" s="496">
        <v>230573.860413052</v>
      </c>
      <c r="E112" s="496">
        <v>3.26647923163222</v>
      </c>
    </row>
    <row r="113" spans="1:5" x14ac:dyDescent="0.25">
      <c r="A113" s="496" t="s">
        <v>73</v>
      </c>
      <c r="B113" s="496" t="s">
        <v>74</v>
      </c>
      <c r="C113" s="496" t="s">
        <v>15</v>
      </c>
      <c r="D113" s="496">
        <v>83812.216803492396</v>
      </c>
      <c r="E113" s="496">
        <v>17.6164880068111</v>
      </c>
    </row>
    <row r="114" spans="1:5" x14ac:dyDescent="0.25">
      <c r="A114" s="496" t="s">
        <v>73</v>
      </c>
      <c r="B114" s="496" t="s">
        <v>74</v>
      </c>
      <c r="C114" s="496" t="s">
        <v>16</v>
      </c>
      <c r="D114" s="496">
        <v>349852.37595964799</v>
      </c>
      <c r="E114" s="496">
        <v>5.0313613925870504</v>
      </c>
    </row>
    <row r="115" spans="1:5" x14ac:dyDescent="0.25">
      <c r="A115" s="496" t="s">
        <v>75</v>
      </c>
      <c r="B115" s="496" t="s">
        <v>76</v>
      </c>
      <c r="C115" s="496" t="s">
        <v>15</v>
      </c>
      <c r="D115" s="496">
        <v>48560.928633298703</v>
      </c>
      <c r="E115" s="496">
        <v>9.4765161439259291</v>
      </c>
    </row>
    <row r="116" spans="1:5" x14ac:dyDescent="0.25">
      <c r="A116" s="496" t="s">
        <v>75</v>
      </c>
      <c r="B116" s="496" t="s">
        <v>76</v>
      </c>
      <c r="C116" s="496" t="s">
        <v>16</v>
      </c>
      <c r="D116" s="496">
        <v>135829.30949601901</v>
      </c>
      <c r="E116" s="496">
        <v>5.3405901926767303</v>
      </c>
    </row>
    <row r="117" spans="1:5" x14ac:dyDescent="0.25">
      <c r="A117" s="496" t="s">
        <v>77</v>
      </c>
      <c r="B117" s="496" t="s">
        <v>78</v>
      </c>
      <c r="C117" s="496" t="s">
        <v>15</v>
      </c>
      <c r="D117" s="496">
        <v>59142.968987639302</v>
      </c>
      <c r="E117" s="496">
        <v>6.3863046326170503</v>
      </c>
    </row>
    <row r="118" spans="1:5" x14ac:dyDescent="0.25">
      <c r="A118" s="496" t="s">
        <v>77</v>
      </c>
      <c r="B118" s="496" t="s">
        <v>78</v>
      </c>
      <c r="C118" s="496" t="s">
        <v>16</v>
      </c>
      <c r="D118" s="496">
        <v>96801.695393316506</v>
      </c>
      <c r="E118" s="496">
        <v>2.36757316210449</v>
      </c>
    </row>
    <row r="119" spans="1:5" x14ac:dyDescent="0.25">
      <c r="A119" s="496" t="s">
        <v>79</v>
      </c>
      <c r="B119" s="496" t="s">
        <v>80</v>
      </c>
      <c r="C119" s="496" t="s">
        <v>15</v>
      </c>
      <c r="D119" s="496">
        <v>73864.400995288903</v>
      </c>
      <c r="E119" s="496">
        <v>7.2153851972602796</v>
      </c>
    </row>
    <row r="120" spans="1:5" x14ac:dyDescent="0.25">
      <c r="A120" s="496" t="s">
        <v>79</v>
      </c>
      <c r="B120" s="496" t="s">
        <v>80</v>
      </c>
      <c r="C120" s="496" t="s">
        <v>16</v>
      </c>
      <c r="D120" s="496">
        <v>84371.050546111001</v>
      </c>
      <c r="E120" s="496">
        <v>3.5661816253691798</v>
      </c>
    </row>
    <row r="121" spans="1:5" x14ac:dyDescent="0.25">
      <c r="A121" s="496" t="s">
        <v>81</v>
      </c>
      <c r="B121" s="496" t="s">
        <v>82</v>
      </c>
      <c r="C121" s="496" t="s">
        <v>15</v>
      </c>
      <c r="D121" s="496">
        <v>34451.732364129202</v>
      </c>
      <c r="E121" s="496">
        <v>10.5369873456101</v>
      </c>
    </row>
    <row r="122" spans="1:5" x14ac:dyDescent="0.25">
      <c r="A122" s="496" t="s">
        <v>81</v>
      </c>
      <c r="B122" s="496" t="s">
        <v>82</v>
      </c>
      <c r="C122" s="496" t="s">
        <v>16</v>
      </c>
      <c r="D122" s="496">
        <v>94805.037278128497</v>
      </c>
      <c r="E122" s="496">
        <v>5.8490073072384003</v>
      </c>
    </row>
    <row r="123" spans="1:5" x14ac:dyDescent="0.25">
      <c r="A123" s="496" t="s">
        <v>83</v>
      </c>
      <c r="B123" s="496" t="s">
        <v>84</v>
      </c>
      <c r="C123" s="496" t="s">
        <v>15</v>
      </c>
      <c r="D123" s="496">
        <v>56924.142625614797</v>
      </c>
      <c r="E123" s="496">
        <v>7.7813226396430402</v>
      </c>
    </row>
    <row r="124" spans="1:5" x14ac:dyDescent="0.25">
      <c r="A124" s="496" t="s">
        <v>83</v>
      </c>
      <c r="B124" s="496" t="s">
        <v>84</v>
      </c>
      <c r="C124" s="496" t="s">
        <v>16</v>
      </c>
      <c r="D124" s="496">
        <v>94115.228109668096</v>
      </c>
      <c r="E124" s="496">
        <v>4.6988026795945999</v>
      </c>
    </row>
    <row r="125" spans="1:5" x14ac:dyDescent="0.25">
      <c r="A125" s="496" t="s">
        <v>85</v>
      </c>
      <c r="B125" s="496" t="s">
        <v>86</v>
      </c>
      <c r="C125" s="496" t="s">
        <v>15</v>
      </c>
      <c r="D125" s="496">
        <v>68446.899510026793</v>
      </c>
      <c r="E125" s="496">
        <v>10.6829522607283</v>
      </c>
    </row>
    <row r="126" spans="1:5" x14ac:dyDescent="0.25">
      <c r="A126" s="496" t="s">
        <v>85</v>
      </c>
      <c r="B126" s="496" t="s">
        <v>86</v>
      </c>
      <c r="C126" s="496" t="s">
        <v>16</v>
      </c>
      <c r="D126" s="496">
        <v>138465.07438562001</v>
      </c>
      <c r="E126" s="496">
        <v>3.2128764464322401</v>
      </c>
    </row>
    <row r="127" spans="1:5" x14ac:dyDescent="0.25">
      <c r="A127" s="496" t="s">
        <v>87</v>
      </c>
      <c r="B127" s="496" t="s">
        <v>88</v>
      </c>
      <c r="C127" s="496" t="s">
        <v>15</v>
      </c>
      <c r="D127" s="496">
        <v>74710.500039251696</v>
      </c>
      <c r="E127" s="496">
        <v>12.494474633768</v>
      </c>
    </row>
    <row r="128" spans="1:5" x14ac:dyDescent="0.25">
      <c r="A128" s="496" t="s">
        <v>87</v>
      </c>
      <c r="B128" s="496" t="s">
        <v>88</v>
      </c>
      <c r="C128" s="496" t="s">
        <v>16</v>
      </c>
      <c r="D128" s="496">
        <v>152019.66283220201</v>
      </c>
      <c r="E128" s="496">
        <v>2.9680792696317901</v>
      </c>
    </row>
    <row r="129" spans="1:5" x14ac:dyDescent="0.25">
      <c r="A129" s="496" t="s">
        <v>89</v>
      </c>
      <c r="B129" s="496" t="s">
        <v>90</v>
      </c>
      <c r="C129" s="496" t="s">
        <v>15</v>
      </c>
      <c r="D129" s="496">
        <v>72540.445273199497</v>
      </c>
      <c r="E129" s="496">
        <v>9.1673595753870796</v>
      </c>
    </row>
    <row r="130" spans="1:5" x14ac:dyDescent="0.25">
      <c r="A130" s="496" t="s">
        <v>89</v>
      </c>
      <c r="B130" s="496" t="s">
        <v>90</v>
      </c>
      <c r="C130" s="496" t="s">
        <v>16</v>
      </c>
      <c r="D130" s="496">
        <v>146229.820714081</v>
      </c>
      <c r="E130" s="496">
        <v>2.6700725424320599</v>
      </c>
    </row>
    <row r="131" spans="1:5" x14ac:dyDescent="0.25">
      <c r="A131" s="496" t="s">
        <v>91</v>
      </c>
      <c r="B131" s="496" t="s">
        <v>92</v>
      </c>
      <c r="C131" s="496" t="s">
        <v>15</v>
      </c>
      <c r="D131" s="496">
        <v>73227.967818392106</v>
      </c>
      <c r="E131" s="496">
        <v>8.9226458143743201</v>
      </c>
    </row>
    <row r="132" spans="1:5" x14ac:dyDescent="0.25">
      <c r="A132" s="496" t="s">
        <v>91</v>
      </c>
      <c r="B132" s="496" t="s">
        <v>92</v>
      </c>
      <c r="C132" s="496" t="s">
        <v>16</v>
      </c>
      <c r="D132" s="496">
        <v>221046.785164022</v>
      </c>
      <c r="E132" s="496">
        <v>2.1899731831673299</v>
      </c>
    </row>
    <row r="133" spans="1:5" x14ac:dyDescent="0.25">
      <c r="A133" s="496" t="s">
        <v>93</v>
      </c>
      <c r="B133" s="496" t="s">
        <v>94</v>
      </c>
      <c r="C133" s="496" t="s">
        <v>15</v>
      </c>
      <c r="D133" s="496">
        <v>48167.872044732998</v>
      </c>
      <c r="E133" s="496">
        <v>11.018667817490201</v>
      </c>
    </row>
    <row r="134" spans="1:5" x14ac:dyDescent="0.25">
      <c r="A134" s="496" t="s">
        <v>93</v>
      </c>
      <c r="B134" s="496" t="s">
        <v>94</v>
      </c>
      <c r="C134" s="496" t="s">
        <v>16</v>
      </c>
      <c r="D134" s="496">
        <v>183038.97552325099</v>
      </c>
      <c r="E134" s="496">
        <v>4.3385979423816403</v>
      </c>
    </row>
    <row r="135" spans="1:5" x14ac:dyDescent="0.25">
      <c r="A135" s="496" t="s">
        <v>95</v>
      </c>
      <c r="B135" s="496" t="s">
        <v>96</v>
      </c>
      <c r="C135" s="496" t="s">
        <v>15</v>
      </c>
      <c r="D135" s="496">
        <v>145874.27420594101</v>
      </c>
      <c r="E135" s="496">
        <v>39.372016834671697</v>
      </c>
    </row>
    <row r="136" spans="1:5" x14ac:dyDescent="0.25">
      <c r="A136" s="496" t="s">
        <v>95</v>
      </c>
      <c r="B136" s="496" t="s">
        <v>96</v>
      </c>
      <c r="C136" s="496" t="s">
        <v>16</v>
      </c>
      <c r="D136" s="496">
        <v>267672.17993301799</v>
      </c>
      <c r="E136" s="496">
        <v>3.0693936767543999</v>
      </c>
    </row>
    <row r="137" spans="1:5" x14ac:dyDescent="0.25">
      <c r="A137" s="496" t="s">
        <v>97</v>
      </c>
      <c r="B137" s="496" t="s">
        <v>98</v>
      </c>
      <c r="C137" s="496" t="s">
        <v>15</v>
      </c>
      <c r="D137" s="496">
        <v>57040.438630485398</v>
      </c>
      <c r="E137" s="496">
        <v>14.350465378869499</v>
      </c>
    </row>
    <row r="138" spans="1:5" x14ac:dyDescent="0.25">
      <c r="A138" s="496" t="s">
        <v>97</v>
      </c>
      <c r="B138" s="496" t="s">
        <v>98</v>
      </c>
      <c r="C138" s="496" t="s">
        <v>16</v>
      </c>
      <c r="D138" s="496">
        <v>98961.725587126406</v>
      </c>
      <c r="E138" s="496">
        <v>4.40497461901258</v>
      </c>
    </row>
    <row r="139" spans="1:5" x14ac:dyDescent="0.25">
      <c r="A139" s="496" t="s">
        <v>99</v>
      </c>
      <c r="B139" s="496" t="s">
        <v>100</v>
      </c>
      <c r="C139" s="496" t="s">
        <v>15</v>
      </c>
      <c r="D139" s="496">
        <v>120081.27414625901</v>
      </c>
      <c r="E139" s="496">
        <v>13.6063273151037</v>
      </c>
    </row>
    <row r="140" spans="1:5" x14ac:dyDescent="0.25">
      <c r="A140" s="496" t="s">
        <v>99</v>
      </c>
      <c r="B140" s="496" t="s">
        <v>100</v>
      </c>
      <c r="C140" s="496" t="s">
        <v>16</v>
      </c>
      <c r="D140" s="496">
        <v>206851.3415634</v>
      </c>
      <c r="E140" s="496">
        <v>6.3836545950833603</v>
      </c>
    </row>
    <row r="141" spans="1:5" x14ac:dyDescent="0.25">
      <c r="A141" s="496" t="s">
        <v>101</v>
      </c>
      <c r="B141" s="496" t="s">
        <v>102</v>
      </c>
      <c r="C141" s="496" t="s">
        <v>15</v>
      </c>
      <c r="D141" s="496">
        <v>92798.922150234197</v>
      </c>
      <c r="E141" s="496">
        <v>18.697955080365801</v>
      </c>
    </row>
    <row r="142" spans="1:5" x14ac:dyDescent="0.25">
      <c r="A142" s="496" t="s">
        <v>101</v>
      </c>
      <c r="B142" s="496" t="s">
        <v>102</v>
      </c>
      <c r="C142" s="496" t="s">
        <v>16</v>
      </c>
      <c r="D142" s="496">
        <v>146806.085004116</v>
      </c>
      <c r="E142" s="496">
        <v>3.2977971189297199</v>
      </c>
    </row>
    <row r="143" spans="1:5" x14ac:dyDescent="0.25">
      <c r="A143" s="496" t="s">
        <v>103</v>
      </c>
      <c r="B143" s="496" t="s">
        <v>104</v>
      </c>
      <c r="C143" s="496" t="s">
        <v>15</v>
      </c>
      <c r="D143" s="496">
        <v>55217.963641565999</v>
      </c>
      <c r="E143" s="496">
        <v>23.506379231989101</v>
      </c>
    </row>
    <row r="144" spans="1:5" x14ac:dyDescent="0.25">
      <c r="A144" s="496" t="s">
        <v>103</v>
      </c>
      <c r="B144" s="496" t="s">
        <v>104</v>
      </c>
      <c r="C144" s="496" t="s">
        <v>16</v>
      </c>
      <c r="D144" s="496">
        <v>171655.31981217099</v>
      </c>
      <c r="E144" s="496">
        <v>8.3090838322591196</v>
      </c>
    </row>
    <row r="145" spans="1:5" x14ac:dyDescent="0.25">
      <c r="A145" s="496" t="s">
        <v>105</v>
      </c>
      <c r="B145" s="496" t="s">
        <v>106</v>
      </c>
      <c r="C145" s="496" t="s">
        <v>15</v>
      </c>
      <c r="D145" s="496">
        <v>67619.169717027806</v>
      </c>
      <c r="E145" s="496">
        <v>6.9876377476252003</v>
      </c>
    </row>
    <row r="146" spans="1:5" x14ac:dyDescent="0.25">
      <c r="A146" s="496" t="s">
        <v>105</v>
      </c>
      <c r="B146" s="496" t="s">
        <v>106</v>
      </c>
      <c r="C146" s="496" t="s">
        <v>16</v>
      </c>
      <c r="D146" s="496">
        <v>114557.11415370301</v>
      </c>
      <c r="E146" s="496">
        <v>3.60333416545777</v>
      </c>
    </row>
    <row r="147" spans="1:5" x14ac:dyDescent="0.25">
      <c r="A147" s="496" t="s">
        <v>107</v>
      </c>
      <c r="B147" s="496" t="s">
        <v>108</v>
      </c>
      <c r="C147" s="496" t="s">
        <v>15</v>
      </c>
      <c r="D147" s="496">
        <v>50772.419567021498</v>
      </c>
      <c r="E147" s="496">
        <v>7.2362297092782404</v>
      </c>
    </row>
    <row r="148" spans="1:5" x14ac:dyDescent="0.25">
      <c r="A148" s="496" t="s">
        <v>107</v>
      </c>
      <c r="B148" s="496" t="s">
        <v>108</v>
      </c>
      <c r="C148" s="496" t="s">
        <v>16</v>
      </c>
      <c r="D148" s="496">
        <v>91733.202389041398</v>
      </c>
      <c r="E148" s="496">
        <v>2.8942820581351398</v>
      </c>
    </row>
    <row r="149" spans="1:5" x14ac:dyDescent="0.25">
      <c r="A149" t="s">
        <v>19</v>
      </c>
    </row>
    <row r="150" spans="1:5" x14ac:dyDescent="0.25">
      <c r="A150" t="s">
        <v>20</v>
      </c>
    </row>
    <row r="151" spans="1:5" x14ac:dyDescent="0.25">
      <c r="A151" t="s">
        <v>21</v>
      </c>
    </row>
    <row r="152" spans="1:5" x14ac:dyDescent="0.25">
      <c r="A152" t="s">
        <v>22</v>
      </c>
    </row>
    <row r="153" spans="1:5" x14ac:dyDescent="0.25">
      <c r="A153" t="s">
        <v>23</v>
      </c>
    </row>
    <row r="156" spans="1:5" x14ac:dyDescent="0.25">
      <c r="E156" s="7" t="str">
        <f>HYPERLINK("#'Indice'!A1", "Ir al índice")</f>
        <v>Ir al índice</v>
      </c>
    </row>
    <row r="157" spans="1:5" ht="17.25" x14ac:dyDescent="0.3">
      <c r="A157" s="4" t="s">
        <v>1132</v>
      </c>
    </row>
    <row r="158" spans="1:5" x14ac:dyDescent="0.25">
      <c r="A158" s="5" t="s">
        <v>9</v>
      </c>
      <c r="B158" s="5" t="s">
        <v>70</v>
      </c>
      <c r="C158" s="5" t="s">
        <v>1145</v>
      </c>
      <c r="D158" s="5" t="s">
        <v>573</v>
      </c>
      <c r="E158" s="5" t="s">
        <v>574</v>
      </c>
    </row>
    <row r="159" spans="1:5" x14ac:dyDescent="0.25">
      <c r="A159" s="497" t="s">
        <v>71</v>
      </c>
      <c r="B159" s="497" t="s">
        <v>72</v>
      </c>
      <c r="C159" s="497" t="s">
        <v>15</v>
      </c>
      <c r="D159" s="497">
        <v>64883.085875859098</v>
      </c>
      <c r="E159" s="497">
        <v>13.9219594315664</v>
      </c>
    </row>
    <row r="160" spans="1:5" x14ac:dyDescent="0.25">
      <c r="A160" s="497" t="s">
        <v>71</v>
      </c>
      <c r="B160" s="497" t="s">
        <v>72</v>
      </c>
      <c r="C160" s="497" t="s">
        <v>16</v>
      </c>
      <c r="D160" s="497">
        <v>230573.860413052</v>
      </c>
      <c r="E160" s="497">
        <v>3.26647923163222</v>
      </c>
    </row>
    <row r="161" spans="1:5" x14ac:dyDescent="0.25">
      <c r="A161" s="497" t="s">
        <v>73</v>
      </c>
      <c r="B161" s="497" t="s">
        <v>74</v>
      </c>
      <c r="C161" s="497" t="s">
        <v>15</v>
      </c>
      <c r="D161" s="497">
        <v>83812.216803492396</v>
      </c>
      <c r="E161" s="497">
        <v>17.6164880068111</v>
      </c>
    </row>
    <row r="162" spans="1:5" x14ac:dyDescent="0.25">
      <c r="A162" s="497" t="s">
        <v>73</v>
      </c>
      <c r="B162" s="497" t="s">
        <v>74</v>
      </c>
      <c r="C162" s="497" t="s">
        <v>16</v>
      </c>
      <c r="D162" s="497">
        <v>349852.37595964799</v>
      </c>
      <c r="E162" s="497">
        <v>5.0313613925870504</v>
      </c>
    </row>
    <row r="163" spans="1:5" x14ac:dyDescent="0.25">
      <c r="A163" s="497" t="s">
        <v>75</v>
      </c>
      <c r="B163" s="497" t="s">
        <v>76</v>
      </c>
      <c r="C163" s="497" t="s">
        <v>15</v>
      </c>
      <c r="D163" s="497">
        <v>48560.928633298703</v>
      </c>
      <c r="E163" s="497">
        <v>9.4765161439259291</v>
      </c>
    </row>
    <row r="164" spans="1:5" x14ac:dyDescent="0.25">
      <c r="A164" s="497" t="s">
        <v>75</v>
      </c>
      <c r="B164" s="497" t="s">
        <v>76</v>
      </c>
      <c r="C164" s="497" t="s">
        <v>16</v>
      </c>
      <c r="D164" s="497">
        <v>135829.30949601901</v>
      </c>
      <c r="E164" s="497">
        <v>5.3405901926767303</v>
      </c>
    </row>
    <row r="165" spans="1:5" x14ac:dyDescent="0.25">
      <c r="A165" s="497" t="s">
        <v>77</v>
      </c>
      <c r="B165" s="497" t="s">
        <v>78</v>
      </c>
      <c r="C165" s="497" t="s">
        <v>15</v>
      </c>
      <c r="D165" s="497">
        <v>59142.968987639302</v>
      </c>
      <c r="E165" s="497">
        <v>6.3863046326170503</v>
      </c>
    </row>
    <row r="166" spans="1:5" x14ac:dyDescent="0.25">
      <c r="A166" s="497" t="s">
        <v>77</v>
      </c>
      <c r="B166" s="497" t="s">
        <v>78</v>
      </c>
      <c r="C166" s="497" t="s">
        <v>16</v>
      </c>
      <c r="D166" s="497">
        <v>96801.695393316506</v>
      </c>
      <c r="E166" s="497">
        <v>2.36757316210449</v>
      </c>
    </row>
    <row r="167" spans="1:5" x14ac:dyDescent="0.25">
      <c r="A167" s="497" t="s">
        <v>79</v>
      </c>
      <c r="B167" s="497" t="s">
        <v>80</v>
      </c>
      <c r="C167" s="497" t="s">
        <v>15</v>
      </c>
      <c r="D167" s="497">
        <v>73864.400995288903</v>
      </c>
      <c r="E167" s="497">
        <v>7.2153851972602796</v>
      </c>
    </row>
    <row r="168" spans="1:5" x14ac:dyDescent="0.25">
      <c r="A168" s="497" t="s">
        <v>79</v>
      </c>
      <c r="B168" s="497" t="s">
        <v>80</v>
      </c>
      <c r="C168" s="497" t="s">
        <v>16</v>
      </c>
      <c r="D168" s="497">
        <v>84371.050546111001</v>
      </c>
      <c r="E168" s="497">
        <v>3.5661816253691798</v>
      </c>
    </row>
    <row r="169" spans="1:5" x14ac:dyDescent="0.25">
      <c r="A169" s="497" t="s">
        <v>81</v>
      </c>
      <c r="B169" s="497" t="s">
        <v>82</v>
      </c>
      <c r="C169" s="497" t="s">
        <v>15</v>
      </c>
      <c r="D169" s="497">
        <v>34451.732364129202</v>
      </c>
      <c r="E169" s="497">
        <v>10.5369873456101</v>
      </c>
    </row>
    <row r="170" spans="1:5" x14ac:dyDescent="0.25">
      <c r="A170" s="497" t="s">
        <v>81</v>
      </c>
      <c r="B170" s="497" t="s">
        <v>82</v>
      </c>
      <c r="C170" s="497" t="s">
        <v>16</v>
      </c>
      <c r="D170" s="497">
        <v>94805.037278128497</v>
      </c>
      <c r="E170" s="497">
        <v>5.8490073072384003</v>
      </c>
    </row>
    <row r="171" spans="1:5" x14ac:dyDescent="0.25">
      <c r="A171" s="497" t="s">
        <v>83</v>
      </c>
      <c r="B171" s="497" t="s">
        <v>84</v>
      </c>
      <c r="C171" s="497" t="s">
        <v>15</v>
      </c>
      <c r="D171" s="497">
        <v>56924.142625614797</v>
      </c>
      <c r="E171" s="497">
        <v>7.7813226396430402</v>
      </c>
    </row>
    <row r="172" spans="1:5" x14ac:dyDescent="0.25">
      <c r="A172" s="497" t="s">
        <v>83</v>
      </c>
      <c r="B172" s="497" t="s">
        <v>84</v>
      </c>
      <c r="C172" s="497" t="s">
        <v>16</v>
      </c>
      <c r="D172" s="497">
        <v>94115.228109668096</v>
      </c>
      <c r="E172" s="497">
        <v>4.6988026795945999</v>
      </c>
    </row>
    <row r="173" spans="1:5" x14ac:dyDescent="0.25">
      <c r="A173" s="497" t="s">
        <v>85</v>
      </c>
      <c r="B173" s="497" t="s">
        <v>86</v>
      </c>
      <c r="C173" s="497" t="s">
        <v>15</v>
      </c>
      <c r="D173" s="497">
        <v>68446.899510026793</v>
      </c>
      <c r="E173" s="497">
        <v>10.6829522607283</v>
      </c>
    </row>
    <row r="174" spans="1:5" x14ac:dyDescent="0.25">
      <c r="A174" s="497" t="s">
        <v>85</v>
      </c>
      <c r="B174" s="497" t="s">
        <v>86</v>
      </c>
      <c r="C174" s="497" t="s">
        <v>16</v>
      </c>
      <c r="D174" s="497">
        <v>138465.07438562001</v>
      </c>
      <c r="E174" s="497">
        <v>3.2128764464322401</v>
      </c>
    </row>
    <row r="175" spans="1:5" x14ac:dyDescent="0.25">
      <c r="A175" s="497" t="s">
        <v>87</v>
      </c>
      <c r="B175" s="497" t="s">
        <v>88</v>
      </c>
      <c r="C175" s="497" t="s">
        <v>15</v>
      </c>
      <c r="D175" s="497">
        <v>74710.500039251696</v>
      </c>
      <c r="E175" s="497">
        <v>12.494474633768</v>
      </c>
    </row>
    <row r="176" spans="1:5" x14ac:dyDescent="0.25">
      <c r="A176" s="497" t="s">
        <v>87</v>
      </c>
      <c r="B176" s="497" t="s">
        <v>88</v>
      </c>
      <c r="C176" s="497" t="s">
        <v>16</v>
      </c>
      <c r="D176" s="497">
        <v>152019.66283220201</v>
      </c>
      <c r="E176" s="497">
        <v>2.9680792696317901</v>
      </c>
    </row>
    <row r="177" spans="1:5" x14ac:dyDescent="0.25">
      <c r="A177" s="497" t="s">
        <v>89</v>
      </c>
      <c r="B177" s="497" t="s">
        <v>90</v>
      </c>
      <c r="C177" s="497" t="s">
        <v>15</v>
      </c>
      <c r="D177" s="497">
        <v>72540.445273199497</v>
      </c>
      <c r="E177" s="497">
        <v>9.1673595753870796</v>
      </c>
    </row>
    <row r="178" spans="1:5" x14ac:dyDescent="0.25">
      <c r="A178" s="497" t="s">
        <v>89</v>
      </c>
      <c r="B178" s="497" t="s">
        <v>90</v>
      </c>
      <c r="C178" s="497" t="s">
        <v>16</v>
      </c>
      <c r="D178" s="497">
        <v>146229.820714081</v>
      </c>
      <c r="E178" s="497">
        <v>2.6700725424320599</v>
      </c>
    </row>
    <row r="179" spans="1:5" x14ac:dyDescent="0.25">
      <c r="A179" s="497" t="s">
        <v>91</v>
      </c>
      <c r="B179" s="497" t="s">
        <v>92</v>
      </c>
      <c r="C179" s="497" t="s">
        <v>15</v>
      </c>
      <c r="D179" s="497">
        <v>73227.967818392106</v>
      </c>
      <c r="E179" s="497">
        <v>8.9226458143743201</v>
      </c>
    </row>
    <row r="180" spans="1:5" x14ac:dyDescent="0.25">
      <c r="A180" s="497" t="s">
        <v>91</v>
      </c>
      <c r="B180" s="497" t="s">
        <v>92</v>
      </c>
      <c r="C180" s="497" t="s">
        <v>16</v>
      </c>
      <c r="D180" s="497">
        <v>221046.785164022</v>
      </c>
      <c r="E180" s="497">
        <v>2.1899731831673299</v>
      </c>
    </row>
    <row r="181" spans="1:5" x14ac:dyDescent="0.25">
      <c r="A181" s="497" t="s">
        <v>93</v>
      </c>
      <c r="B181" s="497" t="s">
        <v>94</v>
      </c>
      <c r="C181" s="497" t="s">
        <v>15</v>
      </c>
      <c r="D181" s="497">
        <v>48167.872044732998</v>
      </c>
      <c r="E181" s="497">
        <v>11.018667817490201</v>
      </c>
    </row>
    <row r="182" spans="1:5" x14ac:dyDescent="0.25">
      <c r="A182" s="497" t="s">
        <v>93</v>
      </c>
      <c r="B182" s="497" t="s">
        <v>94</v>
      </c>
      <c r="C182" s="497" t="s">
        <v>16</v>
      </c>
      <c r="D182" s="497">
        <v>183038.97552325099</v>
      </c>
      <c r="E182" s="497">
        <v>4.3385979423816403</v>
      </c>
    </row>
    <row r="183" spans="1:5" x14ac:dyDescent="0.25">
      <c r="A183" s="497" t="s">
        <v>95</v>
      </c>
      <c r="B183" s="497" t="s">
        <v>96</v>
      </c>
      <c r="C183" s="497" t="s">
        <v>15</v>
      </c>
      <c r="D183" s="497">
        <v>145874.27420594101</v>
      </c>
      <c r="E183" s="497">
        <v>39.372016834671697</v>
      </c>
    </row>
    <row r="184" spans="1:5" x14ac:dyDescent="0.25">
      <c r="A184" s="497" t="s">
        <v>95</v>
      </c>
      <c r="B184" s="497" t="s">
        <v>96</v>
      </c>
      <c r="C184" s="497" t="s">
        <v>16</v>
      </c>
      <c r="D184" s="497">
        <v>267672.17993301799</v>
      </c>
      <c r="E184" s="497">
        <v>3.0693936767543999</v>
      </c>
    </row>
    <row r="185" spans="1:5" x14ac:dyDescent="0.25">
      <c r="A185" s="497" t="s">
        <v>97</v>
      </c>
      <c r="B185" s="497" t="s">
        <v>98</v>
      </c>
      <c r="C185" s="497" t="s">
        <v>15</v>
      </c>
      <c r="D185" s="497">
        <v>57040.438630485398</v>
      </c>
      <c r="E185" s="497">
        <v>14.350465378869499</v>
      </c>
    </row>
    <row r="186" spans="1:5" x14ac:dyDescent="0.25">
      <c r="A186" s="497" t="s">
        <v>97</v>
      </c>
      <c r="B186" s="497" t="s">
        <v>98</v>
      </c>
      <c r="C186" s="497" t="s">
        <v>16</v>
      </c>
      <c r="D186" s="497">
        <v>98961.725587126406</v>
      </c>
      <c r="E186" s="497">
        <v>4.40497461901258</v>
      </c>
    </row>
    <row r="187" spans="1:5" x14ac:dyDescent="0.25">
      <c r="A187" s="497" t="s">
        <v>99</v>
      </c>
      <c r="B187" s="497" t="s">
        <v>100</v>
      </c>
      <c r="C187" s="497" t="s">
        <v>15</v>
      </c>
      <c r="D187" s="497">
        <v>120081.27414625901</v>
      </c>
      <c r="E187" s="497">
        <v>13.6063273151037</v>
      </c>
    </row>
    <row r="188" spans="1:5" x14ac:dyDescent="0.25">
      <c r="A188" s="497" t="s">
        <v>99</v>
      </c>
      <c r="B188" s="497" t="s">
        <v>100</v>
      </c>
      <c r="C188" s="497" t="s">
        <v>16</v>
      </c>
      <c r="D188" s="497">
        <v>206851.3415634</v>
      </c>
      <c r="E188" s="497">
        <v>6.3836545950833603</v>
      </c>
    </row>
    <row r="189" spans="1:5" x14ac:dyDescent="0.25">
      <c r="A189" s="497" t="s">
        <v>101</v>
      </c>
      <c r="B189" s="497" t="s">
        <v>102</v>
      </c>
      <c r="C189" s="497" t="s">
        <v>15</v>
      </c>
      <c r="D189" s="497">
        <v>92798.922150234197</v>
      </c>
      <c r="E189" s="497">
        <v>18.697955080365801</v>
      </c>
    </row>
    <row r="190" spans="1:5" x14ac:dyDescent="0.25">
      <c r="A190" s="497" t="s">
        <v>101</v>
      </c>
      <c r="B190" s="497" t="s">
        <v>102</v>
      </c>
      <c r="C190" s="497" t="s">
        <v>16</v>
      </c>
      <c r="D190" s="497">
        <v>146806.085004116</v>
      </c>
      <c r="E190" s="497">
        <v>3.2977971189297199</v>
      </c>
    </row>
    <row r="191" spans="1:5" x14ac:dyDescent="0.25">
      <c r="A191" s="497" t="s">
        <v>103</v>
      </c>
      <c r="B191" s="497" t="s">
        <v>104</v>
      </c>
      <c r="C191" s="497" t="s">
        <v>15</v>
      </c>
      <c r="D191" s="497">
        <v>55217.963641565999</v>
      </c>
      <c r="E191" s="497">
        <v>23.506379231989101</v>
      </c>
    </row>
    <row r="192" spans="1:5" x14ac:dyDescent="0.25">
      <c r="A192" s="497" t="s">
        <v>103</v>
      </c>
      <c r="B192" s="497" t="s">
        <v>104</v>
      </c>
      <c r="C192" s="497" t="s">
        <v>16</v>
      </c>
      <c r="D192" s="497">
        <v>171655.31981217099</v>
      </c>
      <c r="E192" s="497">
        <v>8.3090838322591196</v>
      </c>
    </row>
    <row r="193" spans="1:5" x14ac:dyDescent="0.25">
      <c r="A193" s="497" t="s">
        <v>105</v>
      </c>
      <c r="B193" s="497" t="s">
        <v>106</v>
      </c>
      <c r="C193" s="497" t="s">
        <v>15</v>
      </c>
      <c r="D193" s="497">
        <v>67619.169717027806</v>
      </c>
      <c r="E193" s="497">
        <v>6.9876377476252003</v>
      </c>
    </row>
    <row r="194" spans="1:5" x14ac:dyDescent="0.25">
      <c r="A194" s="497" t="s">
        <v>105</v>
      </c>
      <c r="B194" s="497" t="s">
        <v>106</v>
      </c>
      <c r="C194" s="497" t="s">
        <v>16</v>
      </c>
      <c r="D194" s="497">
        <v>114557.11415370301</v>
      </c>
      <c r="E194" s="497">
        <v>3.60333416545777</v>
      </c>
    </row>
    <row r="195" spans="1:5" x14ac:dyDescent="0.25">
      <c r="A195" s="497" t="s">
        <v>107</v>
      </c>
      <c r="B195" s="497" t="s">
        <v>108</v>
      </c>
      <c r="C195" s="497" t="s">
        <v>15</v>
      </c>
      <c r="D195" s="497">
        <v>50772.419567021498</v>
      </c>
      <c r="E195" s="497">
        <v>7.2362297092782404</v>
      </c>
    </row>
    <row r="196" spans="1:5" x14ac:dyDescent="0.25">
      <c r="A196" s="497" t="s">
        <v>107</v>
      </c>
      <c r="B196" s="497" t="s">
        <v>108</v>
      </c>
      <c r="C196" s="497" t="s">
        <v>16</v>
      </c>
      <c r="D196" s="497">
        <v>91733.202389041398</v>
      </c>
      <c r="E196" s="497">
        <v>2.8942820581351398</v>
      </c>
    </row>
    <row r="197" spans="1:5" x14ac:dyDescent="0.25">
      <c r="A197" t="s">
        <v>19</v>
      </c>
    </row>
    <row r="198" spans="1:5" x14ac:dyDescent="0.25">
      <c r="A198" t="s">
        <v>20</v>
      </c>
    </row>
    <row r="199" spans="1:5" x14ac:dyDescent="0.25">
      <c r="A199" t="s">
        <v>21</v>
      </c>
    </row>
    <row r="200" spans="1:5" x14ac:dyDescent="0.25">
      <c r="A200" t="s">
        <v>22</v>
      </c>
    </row>
    <row r="201" spans="1:5" x14ac:dyDescent="0.25">
      <c r="A201" t="s">
        <v>23</v>
      </c>
    </row>
    <row r="204" spans="1:5" x14ac:dyDescent="0.25">
      <c r="E204" s="7" t="str">
        <f>HYPERLINK("#'Indice'!A1", "Ir al índice")</f>
        <v>Ir al índice</v>
      </c>
    </row>
    <row r="205" spans="1:5" ht="17.25" x14ac:dyDescent="0.3">
      <c r="A205" s="4" t="s">
        <v>1133</v>
      </c>
    </row>
    <row r="206" spans="1:5" x14ac:dyDescent="0.25">
      <c r="A206" s="5" t="s">
        <v>9</v>
      </c>
      <c r="B206" s="5" t="s">
        <v>113</v>
      </c>
      <c r="C206" s="5" t="s">
        <v>1145</v>
      </c>
      <c r="D206" s="5" t="s">
        <v>573</v>
      </c>
      <c r="E206" s="5" t="s">
        <v>574</v>
      </c>
    </row>
    <row r="207" spans="1:5" x14ac:dyDescent="0.25">
      <c r="A207" s="498" t="s">
        <v>87</v>
      </c>
      <c r="B207" s="498" t="s">
        <v>114</v>
      </c>
      <c r="C207" s="498" t="s">
        <v>15</v>
      </c>
      <c r="D207" s="498">
        <v>58298.820507561002</v>
      </c>
      <c r="E207" s="498">
        <v>21.5733031199537</v>
      </c>
    </row>
    <row r="208" spans="1:5" x14ac:dyDescent="0.25">
      <c r="A208" s="498" t="s">
        <v>87</v>
      </c>
      <c r="B208" s="498" t="s">
        <v>114</v>
      </c>
      <c r="C208" s="498" t="s">
        <v>16</v>
      </c>
      <c r="D208" s="498">
        <v>135213.78214754999</v>
      </c>
      <c r="E208" s="498">
        <v>7.4588604362766997</v>
      </c>
    </row>
    <row r="209" spans="1:5" x14ac:dyDescent="0.25">
      <c r="A209" s="498" t="s">
        <v>91</v>
      </c>
      <c r="B209" s="498" t="s">
        <v>115</v>
      </c>
      <c r="C209" s="498" t="s">
        <v>15</v>
      </c>
      <c r="D209" s="498">
        <v>62308.3262301992</v>
      </c>
      <c r="E209" s="498">
        <v>26.8582639682826</v>
      </c>
    </row>
    <row r="210" spans="1:5" x14ac:dyDescent="0.25">
      <c r="A210" s="498" t="s">
        <v>91</v>
      </c>
      <c r="B210" s="498" t="s">
        <v>115</v>
      </c>
      <c r="C210" s="498" t="s">
        <v>16</v>
      </c>
      <c r="D210" s="498">
        <v>86753.001339679497</v>
      </c>
      <c r="E210" s="498">
        <v>7.1669902995282202</v>
      </c>
    </row>
    <row r="211" spans="1:5" x14ac:dyDescent="0.25">
      <c r="A211" s="498" t="s">
        <v>93</v>
      </c>
      <c r="B211" s="498" t="s">
        <v>116</v>
      </c>
      <c r="C211" s="498" t="s">
        <v>15</v>
      </c>
      <c r="D211" s="498">
        <v>33064.732950827303</v>
      </c>
      <c r="E211" s="498">
        <v>15.6136473539952</v>
      </c>
    </row>
    <row r="212" spans="1:5" x14ac:dyDescent="0.25">
      <c r="A212" s="498" t="s">
        <v>93</v>
      </c>
      <c r="B212" s="498" t="s">
        <v>116</v>
      </c>
      <c r="C212" s="498" t="s">
        <v>16</v>
      </c>
      <c r="D212" s="498">
        <v>222404.59513448001</v>
      </c>
      <c r="E212" s="498">
        <v>7.1325428361875103</v>
      </c>
    </row>
    <row r="213" spans="1:5" x14ac:dyDescent="0.25">
      <c r="A213" s="498" t="s">
        <v>95</v>
      </c>
      <c r="B213" s="498" t="s">
        <v>117</v>
      </c>
      <c r="C213" s="498" t="s">
        <v>15</v>
      </c>
      <c r="D213" s="498">
        <v>105956.646322788</v>
      </c>
      <c r="E213" s="498">
        <v>47.0559688708423</v>
      </c>
    </row>
    <row r="214" spans="1:5" x14ac:dyDescent="0.25">
      <c r="A214" s="498" t="s">
        <v>95</v>
      </c>
      <c r="B214" s="498" t="s">
        <v>117</v>
      </c>
      <c r="C214" s="498" t="s">
        <v>16</v>
      </c>
      <c r="D214" s="498">
        <v>300068.868118143</v>
      </c>
      <c r="E214" s="498">
        <v>5.8236220608446203</v>
      </c>
    </row>
    <row r="215" spans="1:5" x14ac:dyDescent="0.25">
      <c r="A215" s="498" t="s">
        <v>97</v>
      </c>
      <c r="B215" s="498" t="s">
        <v>118</v>
      </c>
      <c r="C215" s="498" t="s">
        <v>15</v>
      </c>
      <c r="D215" s="498">
        <v>122704.267576522</v>
      </c>
      <c r="E215" s="498">
        <v>47.832030309809703</v>
      </c>
    </row>
    <row r="216" spans="1:5" x14ac:dyDescent="0.25">
      <c r="A216" s="498" t="s">
        <v>97</v>
      </c>
      <c r="B216" s="498" t="s">
        <v>118</v>
      </c>
      <c r="C216" s="498" t="s">
        <v>16</v>
      </c>
      <c r="D216" s="498">
        <v>403538.88945958402</v>
      </c>
      <c r="E216" s="498">
        <v>7.4112691039675402</v>
      </c>
    </row>
    <row r="217" spans="1:5" x14ac:dyDescent="0.25">
      <c r="A217" s="498" t="s">
        <v>105</v>
      </c>
      <c r="B217" s="498" t="s">
        <v>119</v>
      </c>
      <c r="C217" s="498" t="s">
        <v>15</v>
      </c>
      <c r="D217" s="498">
        <v>100450.948609274</v>
      </c>
      <c r="E217" s="498">
        <v>30.097854416300901</v>
      </c>
    </row>
    <row r="218" spans="1:5" x14ac:dyDescent="0.25">
      <c r="A218" s="498" t="s">
        <v>105</v>
      </c>
      <c r="B218" s="498" t="s">
        <v>119</v>
      </c>
      <c r="C218" s="498" t="s">
        <v>16</v>
      </c>
      <c r="D218" s="498">
        <v>266416.09579077602</v>
      </c>
      <c r="E218" s="498">
        <v>5.9902183930607897</v>
      </c>
    </row>
    <row r="219" spans="1:5" x14ac:dyDescent="0.25">
      <c r="A219" s="498" t="s">
        <v>107</v>
      </c>
      <c r="B219" s="498" t="s">
        <v>120</v>
      </c>
      <c r="C219" s="498" t="s">
        <v>15</v>
      </c>
      <c r="D219" s="498">
        <v>143217.88711831</v>
      </c>
      <c r="E219" s="498">
        <v>21.5933011820822</v>
      </c>
    </row>
    <row r="220" spans="1:5" x14ac:dyDescent="0.25">
      <c r="A220" s="498" t="s">
        <v>107</v>
      </c>
      <c r="B220" s="498" t="s">
        <v>120</v>
      </c>
      <c r="C220" s="498" t="s">
        <v>16</v>
      </c>
      <c r="D220" s="498">
        <v>284183.74298179999</v>
      </c>
      <c r="E220" s="498">
        <v>5.13785431691631</v>
      </c>
    </row>
    <row r="221" spans="1:5" x14ac:dyDescent="0.25">
      <c r="A221" s="498" t="s">
        <v>109</v>
      </c>
      <c r="B221" s="498" t="s">
        <v>121</v>
      </c>
      <c r="C221" s="498" t="s">
        <v>15</v>
      </c>
      <c r="D221" s="498">
        <v>169382.652037514</v>
      </c>
      <c r="E221" s="498">
        <v>9.2559261003322995</v>
      </c>
    </row>
    <row r="222" spans="1:5" x14ac:dyDescent="0.25">
      <c r="A222" s="498" t="s">
        <v>109</v>
      </c>
      <c r="B222" s="498" t="s">
        <v>121</v>
      </c>
      <c r="C222" s="498" t="s">
        <v>16</v>
      </c>
      <c r="D222" s="498">
        <v>515361.70750189899</v>
      </c>
      <c r="E222" s="498">
        <v>5.4782876329130001</v>
      </c>
    </row>
    <row r="223" spans="1:5" x14ac:dyDescent="0.25">
      <c r="A223" s="498" t="s">
        <v>122</v>
      </c>
      <c r="B223" s="498" t="s">
        <v>123</v>
      </c>
      <c r="C223" s="498" t="s">
        <v>15</v>
      </c>
      <c r="D223" s="498">
        <v>52121.333834373101</v>
      </c>
      <c r="E223" s="498">
        <v>16.334369211594598</v>
      </c>
    </row>
    <row r="224" spans="1:5" x14ac:dyDescent="0.25">
      <c r="A224" s="498" t="s">
        <v>122</v>
      </c>
      <c r="B224" s="498" t="s">
        <v>123</v>
      </c>
      <c r="C224" s="498" t="s">
        <v>16</v>
      </c>
      <c r="D224" s="498">
        <v>207085.008124958</v>
      </c>
      <c r="E224" s="498">
        <v>8.6906499652693903</v>
      </c>
    </row>
    <row r="225" spans="1:5" x14ac:dyDescent="0.25">
      <c r="A225" s="498" t="s">
        <v>124</v>
      </c>
      <c r="B225" s="498" t="s">
        <v>125</v>
      </c>
      <c r="C225" s="498" t="s">
        <v>15</v>
      </c>
      <c r="D225" s="498">
        <v>193496.73244127299</v>
      </c>
      <c r="E225" s="498">
        <v>42.256026683337197</v>
      </c>
    </row>
    <row r="226" spans="1:5" x14ac:dyDescent="0.25">
      <c r="A226" s="498" t="s">
        <v>124</v>
      </c>
      <c r="B226" s="498" t="s">
        <v>125</v>
      </c>
      <c r="C226" s="498" t="s">
        <v>16</v>
      </c>
      <c r="D226" s="498">
        <v>353236.86041313398</v>
      </c>
      <c r="E226" s="498">
        <v>6.2382134480662099</v>
      </c>
    </row>
    <row r="227" spans="1:5" x14ac:dyDescent="0.25">
      <c r="A227" s="498" t="s">
        <v>126</v>
      </c>
      <c r="B227" s="498" t="s">
        <v>127</v>
      </c>
      <c r="C227" s="498" t="s">
        <v>15</v>
      </c>
      <c r="D227" s="498">
        <v>70594.113928881896</v>
      </c>
      <c r="E227" s="498">
        <v>19.818976965778699</v>
      </c>
    </row>
    <row r="228" spans="1:5" x14ac:dyDescent="0.25">
      <c r="A228" s="498" t="s">
        <v>126</v>
      </c>
      <c r="B228" s="498" t="s">
        <v>127</v>
      </c>
      <c r="C228" s="498" t="s">
        <v>16</v>
      </c>
      <c r="D228" s="498">
        <v>361412.29444703</v>
      </c>
      <c r="E228" s="498">
        <v>5.3593762218371497</v>
      </c>
    </row>
    <row r="229" spans="1:5" x14ac:dyDescent="0.25">
      <c r="A229" s="498" t="s">
        <v>128</v>
      </c>
      <c r="B229" s="498" t="s">
        <v>129</v>
      </c>
      <c r="C229" s="498" t="s">
        <v>15</v>
      </c>
      <c r="D229" s="498">
        <v>234058.24917127899</v>
      </c>
      <c r="E229" s="498">
        <v>45.082323313891798</v>
      </c>
    </row>
    <row r="230" spans="1:5" x14ac:dyDescent="0.25">
      <c r="A230" s="498" t="s">
        <v>128</v>
      </c>
      <c r="B230" s="498" t="s">
        <v>129</v>
      </c>
      <c r="C230" s="498" t="s">
        <v>16</v>
      </c>
      <c r="D230" s="498">
        <v>361240.83563342597</v>
      </c>
      <c r="E230" s="498">
        <v>7.4155350740719799</v>
      </c>
    </row>
    <row r="231" spans="1:5" x14ac:dyDescent="0.25">
      <c r="A231" s="498" t="s">
        <v>130</v>
      </c>
      <c r="B231" s="498" t="s">
        <v>131</v>
      </c>
      <c r="C231" s="498" t="s">
        <v>15</v>
      </c>
      <c r="D231" s="498">
        <v>93829.306974114705</v>
      </c>
      <c r="E231" s="498">
        <v>16.463606298875298</v>
      </c>
    </row>
    <row r="232" spans="1:5" x14ac:dyDescent="0.25">
      <c r="A232" s="498" t="s">
        <v>130</v>
      </c>
      <c r="B232" s="498" t="s">
        <v>131</v>
      </c>
      <c r="C232" s="498" t="s">
        <v>16</v>
      </c>
      <c r="D232" s="498">
        <v>136556.541683177</v>
      </c>
      <c r="E232" s="498">
        <v>7.0047167382596003</v>
      </c>
    </row>
    <row r="233" spans="1:5" x14ac:dyDescent="0.25">
      <c r="A233" s="498" t="s">
        <v>132</v>
      </c>
      <c r="B233" s="498" t="s">
        <v>133</v>
      </c>
      <c r="C233" s="498" t="s">
        <v>15</v>
      </c>
      <c r="D233" s="498">
        <v>83605.621571882599</v>
      </c>
      <c r="E233" s="498">
        <v>19.290982381147899</v>
      </c>
    </row>
    <row r="234" spans="1:5" x14ac:dyDescent="0.25">
      <c r="A234" s="498" t="s">
        <v>132</v>
      </c>
      <c r="B234" s="498" t="s">
        <v>133</v>
      </c>
      <c r="C234" s="498" t="s">
        <v>16</v>
      </c>
      <c r="D234" s="498">
        <v>192381.444243039</v>
      </c>
      <c r="E234" s="498">
        <v>8.8223785171881293</v>
      </c>
    </row>
    <row r="235" spans="1:5" x14ac:dyDescent="0.25">
      <c r="A235" s="498" t="s">
        <v>134</v>
      </c>
      <c r="B235" s="498" t="s">
        <v>135</v>
      </c>
      <c r="C235" s="498" t="s">
        <v>15</v>
      </c>
      <c r="D235" s="498">
        <v>74025.852445157594</v>
      </c>
      <c r="E235" s="498">
        <v>15.9968085867003</v>
      </c>
    </row>
    <row r="236" spans="1:5" x14ac:dyDescent="0.25">
      <c r="A236" s="498" t="s">
        <v>134</v>
      </c>
      <c r="B236" s="498" t="s">
        <v>135</v>
      </c>
      <c r="C236" s="498" t="s">
        <v>16</v>
      </c>
      <c r="D236" s="498">
        <v>114569.63012645701</v>
      </c>
      <c r="E236" s="498">
        <v>7.1557673595915601</v>
      </c>
    </row>
    <row r="237" spans="1:5" x14ac:dyDescent="0.25">
      <c r="A237" s="498" t="s">
        <v>136</v>
      </c>
      <c r="B237" s="498" t="s">
        <v>137</v>
      </c>
      <c r="C237" s="498" t="s">
        <v>15</v>
      </c>
      <c r="D237" s="498">
        <v>55349.340750856398</v>
      </c>
      <c r="E237" s="498">
        <v>16.9388509045876</v>
      </c>
    </row>
    <row r="238" spans="1:5" x14ac:dyDescent="0.25">
      <c r="A238" s="498" t="s">
        <v>136</v>
      </c>
      <c r="B238" s="498" t="s">
        <v>137</v>
      </c>
      <c r="C238" s="498" t="s">
        <v>16</v>
      </c>
      <c r="D238" s="498">
        <v>110556.847220446</v>
      </c>
      <c r="E238" s="498">
        <v>7.1720718462614999</v>
      </c>
    </row>
    <row r="239" spans="1:5" x14ac:dyDescent="0.25">
      <c r="A239" s="498" t="s">
        <v>138</v>
      </c>
      <c r="B239" s="498" t="s">
        <v>139</v>
      </c>
      <c r="C239" s="498" t="s">
        <v>15</v>
      </c>
      <c r="D239" s="498">
        <v>63545.478081931302</v>
      </c>
      <c r="E239" s="498">
        <v>22.6094482774268</v>
      </c>
    </row>
    <row r="240" spans="1:5" x14ac:dyDescent="0.25">
      <c r="A240" s="498" t="s">
        <v>138</v>
      </c>
      <c r="B240" s="498" t="s">
        <v>139</v>
      </c>
      <c r="C240" s="498" t="s">
        <v>16</v>
      </c>
      <c r="D240" s="498">
        <v>160328.56900000101</v>
      </c>
      <c r="E240" s="498">
        <v>6.2032640877439702</v>
      </c>
    </row>
    <row r="241" spans="1:5" x14ac:dyDescent="0.25">
      <c r="A241" s="498" t="s">
        <v>140</v>
      </c>
      <c r="B241" s="498" t="s">
        <v>141</v>
      </c>
      <c r="C241" s="498" t="s">
        <v>15</v>
      </c>
      <c r="D241" s="498">
        <v>57923.776284986103</v>
      </c>
      <c r="E241" s="498">
        <v>9.1452272259560203</v>
      </c>
    </row>
    <row r="242" spans="1:5" x14ac:dyDescent="0.25">
      <c r="A242" s="498" t="s">
        <v>140</v>
      </c>
      <c r="B242" s="498" t="s">
        <v>141</v>
      </c>
      <c r="C242" s="498" t="s">
        <v>16</v>
      </c>
      <c r="D242" s="498">
        <v>95179.839335041397</v>
      </c>
      <c r="E242" s="498">
        <v>4.6596097153139899</v>
      </c>
    </row>
    <row r="243" spans="1:5" x14ac:dyDescent="0.25">
      <c r="A243" s="498" t="s">
        <v>142</v>
      </c>
      <c r="B243" s="498" t="s">
        <v>143</v>
      </c>
      <c r="C243" s="498" t="s">
        <v>15</v>
      </c>
      <c r="D243" s="498">
        <v>57819.296527153798</v>
      </c>
      <c r="E243" s="498">
        <v>20.530136812247001</v>
      </c>
    </row>
    <row r="244" spans="1:5" x14ac:dyDescent="0.25">
      <c r="A244" s="498" t="s">
        <v>142</v>
      </c>
      <c r="B244" s="498" t="s">
        <v>143</v>
      </c>
      <c r="C244" s="498" t="s">
        <v>16</v>
      </c>
      <c r="D244" s="498">
        <v>145998.53031047399</v>
      </c>
      <c r="E244" s="498">
        <v>5.6587192303553602</v>
      </c>
    </row>
    <row r="245" spans="1:5" x14ac:dyDescent="0.25">
      <c r="A245" s="498" t="s">
        <v>144</v>
      </c>
      <c r="B245" s="498" t="s">
        <v>145</v>
      </c>
      <c r="C245" s="498" t="s">
        <v>15</v>
      </c>
      <c r="D245" s="498">
        <v>49091.1918376869</v>
      </c>
      <c r="E245" s="498">
        <v>13.884445310081899</v>
      </c>
    </row>
    <row r="246" spans="1:5" x14ac:dyDescent="0.25">
      <c r="A246" s="498" t="s">
        <v>144</v>
      </c>
      <c r="B246" s="498" t="s">
        <v>145</v>
      </c>
      <c r="C246" s="498" t="s">
        <v>16</v>
      </c>
      <c r="D246" s="498">
        <v>88559.778211269004</v>
      </c>
      <c r="E246" s="498">
        <v>6.3188322039233196</v>
      </c>
    </row>
    <row r="247" spans="1:5" x14ac:dyDescent="0.25">
      <c r="A247" s="498" t="s">
        <v>146</v>
      </c>
      <c r="B247" s="498" t="s">
        <v>147</v>
      </c>
      <c r="C247" s="498" t="s">
        <v>15</v>
      </c>
      <c r="D247" s="498">
        <v>122499.99300942299</v>
      </c>
      <c r="E247" s="498">
        <v>21.388203037203098</v>
      </c>
    </row>
    <row r="248" spans="1:5" x14ac:dyDescent="0.25">
      <c r="A248" s="498" t="s">
        <v>146</v>
      </c>
      <c r="B248" s="498" t="s">
        <v>147</v>
      </c>
      <c r="C248" s="498" t="s">
        <v>16</v>
      </c>
      <c r="D248" s="498">
        <v>184772.604088811</v>
      </c>
      <c r="E248" s="498">
        <v>6.0777081883393604</v>
      </c>
    </row>
    <row r="249" spans="1:5" x14ac:dyDescent="0.25">
      <c r="A249" s="498" t="s">
        <v>148</v>
      </c>
      <c r="B249" s="498" t="s">
        <v>149</v>
      </c>
      <c r="C249" s="498" t="s">
        <v>15</v>
      </c>
      <c r="D249" s="498">
        <v>113307.07196602</v>
      </c>
      <c r="E249" s="498">
        <v>24.139418752060301</v>
      </c>
    </row>
    <row r="250" spans="1:5" x14ac:dyDescent="0.25">
      <c r="A250" s="498" t="s">
        <v>148</v>
      </c>
      <c r="B250" s="498" t="s">
        <v>149</v>
      </c>
      <c r="C250" s="498" t="s">
        <v>16</v>
      </c>
      <c r="D250" s="498">
        <v>151335.669160057</v>
      </c>
      <c r="E250" s="498">
        <v>7.9464239146173998</v>
      </c>
    </row>
    <row r="251" spans="1:5" x14ac:dyDescent="0.25">
      <c r="A251" s="498" t="s">
        <v>150</v>
      </c>
      <c r="B251" s="498" t="s">
        <v>151</v>
      </c>
      <c r="C251" s="498" t="s">
        <v>15</v>
      </c>
      <c r="D251" s="498">
        <v>44378.950043890298</v>
      </c>
      <c r="E251" s="498">
        <v>11.5452610454875</v>
      </c>
    </row>
    <row r="252" spans="1:5" x14ac:dyDescent="0.25">
      <c r="A252" s="498" t="s">
        <v>150</v>
      </c>
      <c r="B252" s="498" t="s">
        <v>151</v>
      </c>
      <c r="C252" s="498" t="s">
        <v>16</v>
      </c>
      <c r="D252" s="498">
        <v>103316.30071458301</v>
      </c>
      <c r="E252" s="498">
        <v>5.2617032363950704</v>
      </c>
    </row>
    <row r="253" spans="1:5" x14ac:dyDescent="0.25">
      <c r="A253" s="498" t="s">
        <v>152</v>
      </c>
      <c r="B253" s="498" t="s">
        <v>153</v>
      </c>
      <c r="C253" s="498" t="s">
        <v>15</v>
      </c>
      <c r="D253" s="498">
        <v>118888.817725653</v>
      </c>
      <c r="E253" s="498">
        <v>17.2897096897366</v>
      </c>
    </row>
    <row r="254" spans="1:5" x14ac:dyDescent="0.25">
      <c r="A254" s="498" t="s">
        <v>152</v>
      </c>
      <c r="B254" s="498" t="s">
        <v>153</v>
      </c>
      <c r="C254" s="498" t="s">
        <v>16</v>
      </c>
      <c r="D254" s="498">
        <v>217645.98819377</v>
      </c>
      <c r="E254" s="498">
        <v>8.6526660459065905</v>
      </c>
    </row>
    <row r="255" spans="1:5" x14ac:dyDescent="0.25">
      <c r="A255" s="498" t="s">
        <v>154</v>
      </c>
      <c r="B255" s="498" t="s">
        <v>155</v>
      </c>
      <c r="C255" s="498" t="s">
        <v>15</v>
      </c>
      <c r="D255" s="498">
        <v>50029.985534707201</v>
      </c>
      <c r="E255" s="498">
        <v>19.765351300618399</v>
      </c>
    </row>
    <row r="256" spans="1:5" x14ac:dyDescent="0.25">
      <c r="A256" s="498" t="s">
        <v>154</v>
      </c>
      <c r="B256" s="498" t="s">
        <v>155</v>
      </c>
      <c r="C256" s="498" t="s">
        <v>16</v>
      </c>
      <c r="D256" s="498">
        <v>137518.68208542001</v>
      </c>
      <c r="E256" s="498">
        <v>7.4273021046755696</v>
      </c>
    </row>
    <row r="257" spans="1:5" x14ac:dyDescent="0.25">
      <c r="A257" s="498" t="s">
        <v>156</v>
      </c>
      <c r="B257" s="498" t="s">
        <v>157</v>
      </c>
      <c r="C257" s="498" t="s">
        <v>15</v>
      </c>
      <c r="D257" s="498">
        <v>91931.637018180903</v>
      </c>
      <c r="E257" s="498">
        <v>42.486118705921299</v>
      </c>
    </row>
    <row r="258" spans="1:5" x14ac:dyDescent="0.25">
      <c r="A258" s="498" t="s">
        <v>156</v>
      </c>
      <c r="B258" s="498" t="s">
        <v>157</v>
      </c>
      <c r="C258" s="498" t="s">
        <v>16</v>
      </c>
      <c r="D258" s="498">
        <v>147991.47440626399</v>
      </c>
      <c r="E258" s="498">
        <v>6.1022747640693904</v>
      </c>
    </row>
    <row r="259" spans="1:5" x14ac:dyDescent="0.25">
      <c r="A259" s="498" t="s">
        <v>158</v>
      </c>
      <c r="B259" s="498" t="s">
        <v>159</v>
      </c>
      <c r="C259" s="498" t="s">
        <v>15</v>
      </c>
      <c r="D259" s="498">
        <v>92485.907642508202</v>
      </c>
      <c r="E259" s="498">
        <v>26.411134347849998</v>
      </c>
    </row>
    <row r="260" spans="1:5" x14ac:dyDescent="0.25">
      <c r="A260" s="498" t="s">
        <v>158</v>
      </c>
      <c r="B260" s="498" t="s">
        <v>159</v>
      </c>
      <c r="C260" s="498" t="s">
        <v>16</v>
      </c>
      <c r="D260" s="498">
        <v>137510.06461147699</v>
      </c>
      <c r="E260" s="498">
        <v>6.0830672896163902</v>
      </c>
    </row>
    <row r="261" spans="1:5" x14ac:dyDescent="0.25">
      <c r="A261" s="498" t="s">
        <v>160</v>
      </c>
      <c r="B261" s="498" t="s">
        <v>161</v>
      </c>
      <c r="C261" s="498" t="s">
        <v>15</v>
      </c>
      <c r="D261" s="498">
        <v>32683.375846193601</v>
      </c>
      <c r="E261" s="498">
        <v>16.035584899701298</v>
      </c>
    </row>
    <row r="262" spans="1:5" x14ac:dyDescent="0.25">
      <c r="A262" s="498" t="s">
        <v>160</v>
      </c>
      <c r="B262" s="498" t="s">
        <v>161</v>
      </c>
      <c r="C262" s="498" t="s">
        <v>16</v>
      </c>
      <c r="D262" s="498">
        <v>101133.359802847</v>
      </c>
      <c r="E262" s="498">
        <v>6.8412473799107696</v>
      </c>
    </row>
    <row r="263" spans="1:5" x14ac:dyDescent="0.25">
      <c r="A263" s="498" t="s">
        <v>162</v>
      </c>
      <c r="B263" s="498" t="s">
        <v>163</v>
      </c>
      <c r="C263" s="498" t="s">
        <v>15</v>
      </c>
      <c r="D263" s="498">
        <v>111537.022073295</v>
      </c>
      <c r="E263" s="498">
        <v>25.906144379912799</v>
      </c>
    </row>
    <row r="264" spans="1:5" x14ac:dyDescent="0.25">
      <c r="A264" s="498" t="s">
        <v>162</v>
      </c>
      <c r="B264" s="498" t="s">
        <v>163</v>
      </c>
      <c r="C264" s="498" t="s">
        <v>16</v>
      </c>
      <c r="D264" s="498">
        <v>162543.19211163299</v>
      </c>
      <c r="E264" s="498">
        <v>5.5497367911809201</v>
      </c>
    </row>
    <row r="265" spans="1:5" x14ac:dyDescent="0.25">
      <c r="A265" s="498" t="s">
        <v>164</v>
      </c>
      <c r="B265" s="498" t="s">
        <v>165</v>
      </c>
      <c r="C265" s="498" t="s">
        <v>15</v>
      </c>
      <c r="D265" s="498">
        <v>68540.403865711807</v>
      </c>
      <c r="E265" s="498">
        <v>23.2698257555152</v>
      </c>
    </row>
    <row r="266" spans="1:5" x14ac:dyDescent="0.25">
      <c r="A266" s="498" t="s">
        <v>164</v>
      </c>
      <c r="B266" s="498" t="s">
        <v>165</v>
      </c>
      <c r="C266" s="498" t="s">
        <v>16</v>
      </c>
      <c r="D266" s="498">
        <v>139874.70704150901</v>
      </c>
      <c r="E266" s="498">
        <v>6.0911268938204897</v>
      </c>
    </row>
    <row r="267" spans="1:5" x14ac:dyDescent="0.25">
      <c r="A267" s="498" t="s">
        <v>166</v>
      </c>
      <c r="B267" s="498" t="s">
        <v>167</v>
      </c>
      <c r="C267" s="498" t="s">
        <v>15</v>
      </c>
      <c r="D267" s="498">
        <v>61120.744615411699</v>
      </c>
      <c r="E267" s="498">
        <v>19.850186560585001</v>
      </c>
    </row>
    <row r="268" spans="1:5" x14ac:dyDescent="0.25">
      <c r="A268" s="498" t="s">
        <v>166</v>
      </c>
      <c r="B268" s="498" t="s">
        <v>167</v>
      </c>
      <c r="C268" s="498" t="s">
        <v>16</v>
      </c>
      <c r="D268" s="498">
        <v>130579.276505164</v>
      </c>
      <c r="E268" s="498">
        <v>6.71983499460939</v>
      </c>
    </row>
    <row r="269" spans="1:5" x14ac:dyDescent="0.25">
      <c r="A269" s="498" t="s">
        <v>168</v>
      </c>
      <c r="B269" s="498" t="s">
        <v>169</v>
      </c>
      <c r="C269" s="498" t="s">
        <v>15</v>
      </c>
      <c r="D269" s="498">
        <v>39867.937493978599</v>
      </c>
      <c r="E269" s="498">
        <v>12.973546631052701</v>
      </c>
    </row>
    <row r="270" spans="1:5" x14ac:dyDescent="0.25">
      <c r="A270" s="498" t="s">
        <v>168</v>
      </c>
      <c r="B270" s="498" t="s">
        <v>169</v>
      </c>
      <c r="C270" s="498" t="s">
        <v>16</v>
      </c>
      <c r="D270" s="498">
        <v>130441.478064646</v>
      </c>
      <c r="E270" s="498">
        <v>6.5278635387742598</v>
      </c>
    </row>
    <row r="271" spans="1:5" x14ac:dyDescent="0.25">
      <c r="A271" s="498" t="s">
        <v>170</v>
      </c>
      <c r="B271" s="498" t="s">
        <v>171</v>
      </c>
      <c r="C271" s="498" t="s">
        <v>15</v>
      </c>
      <c r="D271" s="498">
        <v>71703.448074834596</v>
      </c>
      <c r="E271" s="498">
        <v>15.5931901613903</v>
      </c>
    </row>
    <row r="272" spans="1:5" x14ac:dyDescent="0.25">
      <c r="A272" s="498" t="s">
        <v>170</v>
      </c>
      <c r="B272" s="498" t="s">
        <v>171</v>
      </c>
      <c r="C272" s="498" t="s">
        <v>16</v>
      </c>
      <c r="D272" s="498">
        <v>160222.04778315299</v>
      </c>
      <c r="E272" s="498">
        <v>7.10376881085676</v>
      </c>
    </row>
    <row r="273" spans="1:5" x14ac:dyDescent="0.25">
      <c r="A273" s="498" t="s">
        <v>172</v>
      </c>
      <c r="B273" s="498" t="s">
        <v>173</v>
      </c>
      <c r="C273" s="498" t="s">
        <v>15</v>
      </c>
      <c r="D273" s="498">
        <v>58852.040911402502</v>
      </c>
      <c r="E273" s="498">
        <v>13.259828521336701</v>
      </c>
    </row>
    <row r="274" spans="1:5" x14ac:dyDescent="0.25">
      <c r="A274" s="498" t="s">
        <v>172</v>
      </c>
      <c r="B274" s="498" t="s">
        <v>173</v>
      </c>
      <c r="C274" s="498" t="s">
        <v>16</v>
      </c>
      <c r="D274" s="498">
        <v>110447.906135239</v>
      </c>
      <c r="E274" s="498">
        <v>4.5736365142435904</v>
      </c>
    </row>
    <row r="275" spans="1:5" x14ac:dyDescent="0.25">
      <c r="A275" s="498" t="s">
        <v>174</v>
      </c>
      <c r="B275" s="498" t="s">
        <v>175</v>
      </c>
      <c r="C275" s="498" t="s">
        <v>15</v>
      </c>
      <c r="D275" s="498">
        <v>75626.605909104401</v>
      </c>
      <c r="E275" s="498">
        <v>15.582953806603101</v>
      </c>
    </row>
    <row r="276" spans="1:5" x14ac:dyDescent="0.25">
      <c r="A276" s="498" t="s">
        <v>174</v>
      </c>
      <c r="B276" s="498" t="s">
        <v>175</v>
      </c>
      <c r="C276" s="498" t="s">
        <v>16</v>
      </c>
      <c r="D276" s="498">
        <v>93387.186634532496</v>
      </c>
      <c r="E276" s="498">
        <v>5.0125874738325296</v>
      </c>
    </row>
    <row r="277" spans="1:5" x14ac:dyDescent="0.25">
      <c r="A277" s="498" t="s">
        <v>176</v>
      </c>
      <c r="B277" s="498" t="s">
        <v>177</v>
      </c>
      <c r="C277" s="498" t="s">
        <v>15</v>
      </c>
      <c r="D277" s="498">
        <v>50741.485153298498</v>
      </c>
      <c r="E277" s="498">
        <v>9.2002393389287391</v>
      </c>
    </row>
    <row r="278" spans="1:5" x14ac:dyDescent="0.25">
      <c r="A278" s="498" t="s">
        <v>176</v>
      </c>
      <c r="B278" s="498" t="s">
        <v>177</v>
      </c>
      <c r="C278" s="498" t="s">
        <v>16</v>
      </c>
      <c r="D278" s="498">
        <v>80326.143194477801</v>
      </c>
      <c r="E278" s="498">
        <v>4.4844687734382802</v>
      </c>
    </row>
    <row r="279" spans="1:5" x14ac:dyDescent="0.25">
      <c r="A279" s="498" t="s">
        <v>178</v>
      </c>
      <c r="B279" s="498" t="s">
        <v>179</v>
      </c>
      <c r="C279" s="498" t="s">
        <v>15</v>
      </c>
      <c r="D279" s="498">
        <v>79578.907222658701</v>
      </c>
      <c r="E279" s="498">
        <v>12.5811453761566</v>
      </c>
    </row>
    <row r="280" spans="1:5" x14ac:dyDescent="0.25">
      <c r="A280" s="498" t="s">
        <v>178</v>
      </c>
      <c r="B280" s="498" t="s">
        <v>179</v>
      </c>
      <c r="C280" s="498" t="s">
        <v>16</v>
      </c>
      <c r="D280" s="498">
        <v>78279.526489464595</v>
      </c>
      <c r="E280" s="498">
        <v>6.2185048610797802</v>
      </c>
    </row>
    <row r="281" spans="1:5" x14ac:dyDescent="0.25">
      <c r="A281" s="498" t="s">
        <v>180</v>
      </c>
      <c r="B281" s="498" t="s">
        <v>181</v>
      </c>
      <c r="C281" s="498" t="s">
        <v>15</v>
      </c>
      <c r="D281" s="498">
        <v>64335.7653903463</v>
      </c>
      <c r="E281" s="498">
        <v>9.3183618450781101</v>
      </c>
    </row>
    <row r="282" spans="1:5" x14ac:dyDescent="0.25">
      <c r="A282" s="498" t="s">
        <v>180</v>
      </c>
      <c r="B282" s="498" t="s">
        <v>181</v>
      </c>
      <c r="C282" s="498" t="s">
        <v>16</v>
      </c>
      <c r="D282" s="498">
        <v>86084.272618260802</v>
      </c>
      <c r="E282" s="498">
        <v>8.0743302284859109</v>
      </c>
    </row>
    <row r="283" spans="1:5" x14ac:dyDescent="0.25">
      <c r="A283" s="498" t="s">
        <v>182</v>
      </c>
      <c r="B283" s="498" t="s">
        <v>183</v>
      </c>
      <c r="C283" s="498" t="s">
        <v>15</v>
      </c>
      <c r="D283" s="498">
        <v>64182.159115541901</v>
      </c>
      <c r="E283" s="498">
        <v>16.555240611572501</v>
      </c>
    </row>
    <row r="284" spans="1:5" x14ac:dyDescent="0.25">
      <c r="A284" s="498" t="s">
        <v>182</v>
      </c>
      <c r="B284" s="498" t="s">
        <v>183</v>
      </c>
      <c r="C284" s="498" t="s">
        <v>16</v>
      </c>
      <c r="D284" s="498">
        <v>97595.847824428201</v>
      </c>
      <c r="E284" s="498">
        <v>8.3116386969248506</v>
      </c>
    </row>
    <row r="285" spans="1:5" x14ac:dyDescent="0.25">
      <c r="A285" s="498" t="s">
        <v>184</v>
      </c>
      <c r="B285" s="498" t="s">
        <v>185</v>
      </c>
      <c r="C285" s="498" t="s">
        <v>15</v>
      </c>
      <c r="D285" s="498">
        <v>78199.068039763806</v>
      </c>
      <c r="E285" s="498">
        <v>10.666773963145699</v>
      </c>
    </row>
    <row r="286" spans="1:5" x14ac:dyDescent="0.25">
      <c r="A286" s="498" t="s">
        <v>184</v>
      </c>
      <c r="B286" s="498" t="s">
        <v>185</v>
      </c>
      <c r="C286" s="498" t="s">
        <v>16</v>
      </c>
      <c r="D286" s="498">
        <v>98346.107004882797</v>
      </c>
      <c r="E286" s="498">
        <v>4.70717436165853</v>
      </c>
    </row>
    <row r="287" spans="1:5" x14ac:dyDescent="0.25">
      <c r="A287" s="498" t="s">
        <v>186</v>
      </c>
      <c r="B287" s="498" t="s">
        <v>187</v>
      </c>
      <c r="C287" s="498" t="s">
        <v>15</v>
      </c>
      <c r="D287" s="498">
        <v>81257.865647261904</v>
      </c>
      <c r="E287" s="498">
        <v>12.302105877250099</v>
      </c>
    </row>
    <row r="288" spans="1:5" x14ac:dyDescent="0.25">
      <c r="A288" s="498" t="s">
        <v>186</v>
      </c>
      <c r="B288" s="498" t="s">
        <v>187</v>
      </c>
      <c r="C288" s="498" t="s">
        <v>16</v>
      </c>
      <c r="D288" s="498">
        <v>88203.056147535695</v>
      </c>
      <c r="E288" s="498">
        <v>6.2032265609524702</v>
      </c>
    </row>
    <row r="289" spans="1:5" x14ac:dyDescent="0.25">
      <c r="A289" s="498" t="s">
        <v>188</v>
      </c>
      <c r="B289" s="498" t="s">
        <v>189</v>
      </c>
      <c r="C289" s="498" t="s">
        <v>15</v>
      </c>
      <c r="D289" s="498">
        <v>42390.006627975999</v>
      </c>
      <c r="E289" s="498">
        <v>11.6057785654359</v>
      </c>
    </row>
    <row r="290" spans="1:5" x14ac:dyDescent="0.25">
      <c r="A290" s="498" t="s">
        <v>188</v>
      </c>
      <c r="B290" s="498" t="s">
        <v>189</v>
      </c>
      <c r="C290" s="498" t="s">
        <v>16</v>
      </c>
      <c r="D290" s="498">
        <v>78043.211771777904</v>
      </c>
      <c r="E290" s="498">
        <v>9.3159527147050198</v>
      </c>
    </row>
    <row r="291" spans="1:5" x14ac:dyDescent="0.25">
      <c r="A291" s="498" t="s">
        <v>190</v>
      </c>
      <c r="B291" s="498" t="s">
        <v>191</v>
      </c>
      <c r="C291" s="498" t="s">
        <v>15</v>
      </c>
      <c r="D291" s="498">
        <v>37589.054806977903</v>
      </c>
      <c r="E291" s="498">
        <v>10.2208740938574</v>
      </c>
    </row>
    <row r="292" spans="1:5" x14ac:dyDescent="0.25">
      <c r="A292" s="498" t="s">
        <v>190</v>
      </c>
      <c r="B292" s="498" t="s">
        <v>191</v>
      </c>
      <c r="C292" s="498" t="s">
        <v>16</v>
      </c>
      <c r="D292" s="498">
        <v>70792.926321374805</v>
      </c>
      <c r="E292" s="498">
        <v>5.8628658538457099</v>
      </c>
    </row>
    <row r="293" spans="1:5" x14ac:dyDescent="0.25">
      <c r="A293" s="498" t="s">
        <v>192</v>
      </c>
      <c r="B293" s="498" t="s">
        <v>193</v>
      </c>
      <c r="C293" s="498" t="s">
        <v>15</v>
      </c>
      <c r="D293" s="498">
        <v>72110.165034711099</v>
      </c>
      <c r="E293" s="498">
        <v>16.823700880227801</v>
      </c>
    </row>
    <row r="294" spans="1:5" x14ac:dyDescent="0.25">
      <c r="A294" s="498" t="s">
        <v>192</v>
      </c>
      <c r="B294" s="498" t="s">
        <v>193</v>
      </c>
      <c r="C294" s="498" t="s">
        <v>16</v>
      </c>
      <c r="D294" s="498">
        <v>152176.36450354999</v>
      </c>
      <c r="E294" s="498">
        <v>5.8140312851512599</v>
      </c>
    </row>
    <row r="295" spans="1:5" x14ac:dyDescent="0.25">
      <c r="A295" s="498" t="s">
        <v>194</v>
      </c>
      <c r="B295" s="498" t="s">
        <v>195</v>
      </c>
      <c r="C295" s="498" t="s">
        <v>15</v>
      </c>
      <c r="D295" s="498">
        <v>61304.290969248403</v>
      </c>
      <c r="E295" s="498">
        <v>12.721038804851901</v>
      </c>
    </row>
    <row r="296" spans="1:5" x14ac:dyDescent="0.25">
      <c r="A296" s="498" t="s">
        <v>194</v>
      </c>
      <c r="B296" s="498" t="s">
        <v>195</v>
      </c>
      <c r="C296" s="498" t="s">
        <v>16</v>
      </c>
      <c r="D296" s="498">
        <v>99140.136144997305</v>
      </c>
      <c r="E296" s="498">
        <v>6.2448808142722498</v>
      </c>
    </row>
    <row r="297" spans="1:5" x14ac:dyDescent="0.25">
      <c r="A297" s="498" t="s">
        <v>196</v>
      </c>
      <c r="B297" s="498" t="s">
        <v>197</v>
      </c>
      <c r="C297" s="498" t="s">
        <v>15</v>
      </c>
      <c r="D297" s="498">
        <v>36246.158201472499</v>
      </c>
      <c r="E297" s="498">
        <v>9.1456538395312208</v>
      </c>
    </row>
    <row r="298" spans="1:5" x14ac:dyDescent="0.25">
      <c r="A298" s="498" t="s">
        <v>196</v>
      </c>
      <c r="B298" s="498" t="s">
        <v>197</v>
      </c>
      <c r="C298" s="498" t="s">
        <v>16</v>
      </c>
      <c r="D298" s="498">
        <v>57129.450851064998</v>
      </c>
      <c r="E298" s="498">
        <v>4.6960029299239796</v>
      </c>
    </row>
    <row r="299" spans="1:5" x14ac:dyDescent="0.25">
      <c r="A299" s="498" t="s">
        <v>198</v>
      </c>
      <c r="B299" s="498" t="s">
        <v>199</v>
      </c>
      <c r="C299" s="498" t="s">
        <v>15</v>
      </c>
      <c r="D299" s="498">
        <v>56014.197322389198</v>
      </c>
      <c r="E299" s="498">
        <v>16.089441536515299</v>
      </c>
    </row>
    <row r="300" spans="1:5" x14ac:dyDescent="0.25">
      <c r="A300" s="498" t="s">
        <v>198</v>
      </c>
      <c r="B300" s="498" t="s">
        <v>199</v>
      </c>
      <c r="C300" s="498" t="s">
        <v>16</v>
      </c>
      <c r="D300" s="498">
        <v>101019.831859514</v>
      </c>
      <c r="E300" s="498">
        <v>7.0356253229510797</v>
      </c>
    </row>
    <row r="301" spans="1:5" x14ac:dyDescent="0.25">
      <c r="A301" s="498" t="s">
        <v>200</v>
      </c>
      <c r="B301" s="498" t="s">
        <v>201</v>
      </c>
      <c r="C301" s="498" t="s">
        <v>15</v>
      </c>
      <c r="D301" s="498">
        <v>64210.369960054901</v>
      </c>
      <c r="E301" s="498">
        <v>17.967330438224099</v>
      </c>
    </row>
    <row r="302" spans="1:5" x14ac:dyDescent="0.25">
      <c r="A302" s="498" t="s">
        <v>200</v>
      </c>
      <c r="B302" s="498" t="s">
        <v>201</v>
      </c>
      <c r="C302" s="498" t="s">
        <v>16</v>
      </c>
      <c r="D302" s="498">
        <v>82033.768521559206</v>
      </c>
      <c r="E302" s="498">
        <v>5.2314490066337598</v>
      </c>
    </row>
    <row r="303" spans="1:5" x14ac:dyDescent="0.25">
      <c r="A303" s="498" t="s">
        <v>202</v>
      </c>
      <c r="B303" s="498" t="s">
        <v>203</v>
      </c>
      <c r="C303" s="498" t="s">
        <v>15</v>
      </c>
      <c r="D303" s="498">
        <v>45116.097996463199</v>
      </c>
      <c r="E303" s="498">
        <v>14.560006039670199</v>
      </c>
    </row>
    <row r="304" spans="1:5" x14ac:dyDescent="0.25">
      <c r="A304" s="498" t="s">
        <v>202</v>
      </c>
      <c r="B304" s="498" t="s">
        <v>203</v>
      </c>
      <c r="C304" s="498" t="s">
        <v>16</v>
      </c>
      <c r="D304" s="498">
        <v>98939.607683799695</v>
      </c>
      <c r="E304" s="498">
        <v>5.4667204806469103</v>
      </c>
    </row>
    <row r="305" spans="1:5" x14ac:dyDescent="0.25">
      <c r="A305" s="498" t="s">
        <v>204</v>
      </c>
      <c r="B305" s="498" t="s">
        <v>205</v>
      </c>
      <c r="C305" s="498" t="s">
        <v>15</v>
      </c>
      <c r="D305" s="498">
        <v>68793.291411106504</v>
      </c>
      <c r="E305" s="498">
        <v>29.698311565232899</v>
      </c>
    </row>
    <row r="306" spans="1:5" x14ac:dyDescent="0.25">
      <c r="A306" s="498" t="s">
        <v>204</v>
      </c>
      <c r="B306" s="498" t="s">
        <v>205</v>
      </c>
      <c r="C306" s="498" t="s">
        <v>16</v>
      </c>
      <c r="D306" s="498">
        <v>182503.50547893401</v>
      </c>
      <c r="E306" s="498">
        <v>5.7776558043266402</v>
      </c>
    </row>
    <row r="307" spans="1:5" x14ac:dyDescent="0.25">
      <c r="A307" s="498" t="s">
        <v>206</v>
      </c>
      <c r="B307" s="498" t="s">
        <v>207</v>
      </c>
      <c r="C307" s="498" t="s">
        <v>15</v>
      </c>
      <c r="D307" s="498">
        <v>60426.337833229998</v>
      </c>
      <c r="E307" s="498">
        <v>23.453382076167902</v>
      </c>
    </row>
    <row r="308" spans="1:5" x14ac:dyDescent="0.25">
      <c r="A308" s="498" t="s">
        <v>206</v>
      </c>
      <c r="B308" s="498" t="s">
        <v>207</v>
      </c>
      <c r="C308" s="498" t="s">
        <v>16</v>
      </c>
      <c r="D308" s="498">
        <v>148960.02884407301</v>
      </c>
      <c r="E308" s="498">
        <v>7.8614698002481997</v>
      </c>
    </row>
    <row r="309" spans="1:5" x14ac:dyDescent="0.25">
      <c r="A309" s="498" t="s">
        <v>208</v>
      </c>
      <c r="B309" s="498" t="s">
        <v>209</v>
      </c>
      <c r="C309" s="498" t="s">
        <v>15</v>
      </c>
      <c r="D309" s="498">
        <v>66269.852900451006</v>
      </c>
      <c r="E309" s="498">
        <v>14.672670569488901</v>
      </c>
    </row>
    <row r="310" spans="1:5" x14ac:dyDescent="0.25">
      <c r="A310" s="498" t="s">
        <v>208</v>
      </c>
      <c r="B310" s="498" t="s">
        <v>209</v>
      </c>
      <c r="C310" s="498" t="s">
        <v>16</v>
      </c>
      <c r="D310" s="498">
        <v>94002.637436541001</v>
      </c>
      <c r="E310" s="498">
        <v>5.2025039275282596</v>
      </c>
    </row>
    <row r="311" spans="1:5" x14ac:dyDescent="0.25">
      <c r="A311" s="498" t="s">
        <v>210</v>
      </c>
      <c r="B311" s="498" t="s">
        <v>211</v>
      </c>
      <c r="C311" s="498" t="s">
        <v>15</v>
      </c>
      <c r="D311" s="498">
        <v>72886.271306744195</v>
      </c>
      <c r="E311" s="498">
        <v>18.8001060047329</v>
      </c>
    </row>
    <row r="312" spans="1:5" x14ac:dyDescent="0.25">
      <c r="A312" s="498" t="s">
        <v>210</v>
      </c>
      <c r="B312" s="498" t="s">
        <v>211</v>
      </c>
      <c r="C312" s="498" t="s">
        <v>16</v>
      </c>
      <c r="D312" s="498">
        <v>122662.504301605</v>
      </c>
      <c r="E312" s="498">
        <v>5.9321934026114498</v>
      </c>
    </row>
    <row r="313" spans="1:5" x14ac:dyDescent="0.25">
      <c r="A313" s="498" t="s">
        <v>212</v>
      </c>
      <c r="B313" s="498" t="s">
        <v>213</v>
      </c>
      <c r="C313" s="498" t="s">
        <v>15</v>
      </c>
      <c r="D313" s="498">
        <v>90405.349227500396</v>
      </c>
      <c r="E313" s="498">
        <v>14.9689445330547</v>
      </c>
    </row>
    <row r="314" spans="1:5" x14ac:dyDescent="0.25">
      <c r="A314" s="498" t="s">
        <v>212</v>
      </c>
      <c r="B314" s="498" t="s">
        <v>213</v>
      </c>
      <c r="C314" s="498" t="s">
        <v>16</v>
      </c>
      <c r="D314" s="498">
        <v>92910.756929062904</v>
      </c>
      <c r="E314" s="498">
        <v>6.4067928852896099</v>
      </c>
    </row>
    <row r="315" spans="1:5" x14ac:dyDescent="0.25">
      <c r="A315" s="498" t="s">
        <v>214</v>
      </c>
      <c r="B315" s="498" t="s">
        <v>215</v>
      </c>
      <c r="C315" s="498" t="s">
        <v>15</v>
      </c>
      <c r="D315" s="498">
        <v>58256.238037316398</v>
      </c>
      <c r="E315" s="498">
        <v>21.5634923686527</v>
      </c>
    </row>
    <row r="316" spans="1:5" x14ac:dyDescent="0.25">
      <c r="A316" s="498" t="s">
        <v>214</v>
      </c>
      <c r="B316" s="498" t="s">
        <v>215</v>
      </c>
      <c r="C316" s="498" t="s">
        <v>16</v>
      </c>
      <c r="D316" s="498">
        <v>123205.00067042399</v>
      </c>
      <c r="E316" s="498">
        <v>7.0918942441933099</v>
      </c>
    </row>
    <row r="317" spans="1:5" x14ac:dyDescent="0.25">
      <c r="A317" s="498" t="s">
        <v>216</v>
      </c>
      <c r="B317" s="498" t="s">
        <v>217</v>
      </c>
      <c r="C317" s="498" t="s">
        <v>15</v>
      </c>
      <c r="D317" s="498">
        <v>74089.665929805604</v>
      </c>
      <c r="E317" s="498">
        <v>23.5977273234591</v>
      </c>
    </row>
    <row r="318" spans="1:5" x14ac:dyDescent="0.25">
      <c r="A318" s="498" t="s">
        <v>216</v>
      </c>
      <c r="B318" s="498" t="s">
        <v>217</v>
      </c>
      <c r="C318" s="498" t="s">
        <v>16</v>
      </c>
      <c r="D318" s="498">
        <v>157075.57420295701</v>
      </c>
      <c r="E318" s="498">
        <v>4.8745721656534702</v>
      </c>
    </row>
    <row r="319" spans="1:5" x14ac:dyDescent="0.25">
      <c r="A319" s="498" t="s">
        <v>218</v>
      </c>
      <c r="B319" s="498" t="s">
        <v>219</v>
      </c>
      <c r="C319" s="498" t="s">
        <v>15</v>
      </c>
      <c r="D319" s="498">
        <v>57141.571327370999</v>
      </c>
      <c r="E319" s="498">
        <v>19.5646694468407</v>
      </c>
    </row>
    <row r="320" spans="1:5" x14ac:dyDescent="0.25">
      <c r="A320" s="498" t="s">
        <v>218</v>
      </c>
      <c r="B320" s="498" t="s">
        <v>219</v>
      </c>
      <c r="C320" s="498" t="s">
        <v>16</v>
      </c>
      <c r="D320" s="498">
        <v>133466.159714863</v>
      </c>
      <c r="E320" s="498">
        <v>5.1060670582149799</v>
      </c>
    </row>
    <row r="321" spans="1:5" x14ac:dyDescent="0.25">
      <c r="A321" s="498" t="s">
        <v>220</v>
      </c>
      <c r="B321" s="498" t="s">
        <v>221</v>
      </c>
      <c r="C321" s="498" t="s">
        <v>15</v>
      </c>
      <c r="D321" s="498">
        <v>55610.241891937701</v>
      </c>
      <c r="E321" s="498">
        <v>11.253303404786299</v>
      </c>
    </row>
    <row r="322" spans="1:5" x14ac:dyDescent="0.25">
      <c r="A322" s="498" t="s">
        <v>220</v>
      </c>
      <c r="B322" s="498" t="s">
        <v>221</v>
      </c>
      <c r="C322" s="498" t="s">
        <v>16</v>
      </c>
      <c r="D322" s="498">
        <v>88600.823113135004</v>
      </c>
      <c r="E322" s="498">
        <v>4.7839313219449</v>
      </c>
    </row>
    <row r="323" spans="1:5" x14ac:dyDescent="0.25">
      <c r="A323" s="498" t="s">
        <v>222</v>
      </c>
      <c r="B323" s="498" t="s">
        <v>223</v>
      </c>
      <c r="C323" s="498" t="s">
        <v>15</v>
      </c>
      <c r="D323" s="498">
        <v>72709.531459837599</v>
      </c>
      <c r="E323" s="498">
        <v>13.670250573989801</v>
      </c>
    </row>
    <row r="324" spans="1:5" x14ac:dyDescent="0.25">
      <c r="A324" s="498" t="s">
        <v>222</v>
      </c>
      <c r="B324" s="498" t="s">
        <v>223</v>
      </c>
      <c r="C324" s="498" t="s">
        <v>16</v>
      </c>
      <c r="D324" s="498">
        <v>109499.233742804</v>
      </c>
      <c r="E324" s="498">
        <v>4.90958708553433</v>
      </c>
    </row>
    <row r="325" spans="1:5" x14ac:dyDescent="0.25">
      <c r="A325" s="498" t="s">
        <v>224</v>
      </c>
      <c r="B325" s="498" t="s">
        <v>225</v>
      </c>
      <c r="C325" s="498" t="s">
        <v>15</v>
      </c>
      <c r="D325" s="498">
        <v>64232.168974856701</v>
      </c>
      <c r="E325" s="498">
        <v>13.1227182546872</v>
      </c>
    </row>
    <row r="326" spans="1:5" x14ac:dyDescent="0.25">
      <c r="A326" s="498" t="s">
        <v>224</v>
      </c>
      <c r="B326" s="498" t="s">
        <v>225</v>
      </c>
      <c r="C326" s="498" t="s">
        <v>16</v>
      </c>
      <c r="D326" s="498">
        <v>62719.471909302498</v>
      </c>
      <c r="E326" s="498">
        <v>5.2340407457565501</v>
      </c>
    </row>
    <row r="327" spans="1:5" x14ac:dyDescent="0.25">
      <c r="A327" s="498" t="s">
        <v>226</v>
      </c>
      <c r="B327" s="498" t="s">
        <v>227</v>
      </c>
      <c r="C327" s="498" t="s">
        <v>15</v>
      </c>
      <c r="D327" s="498">
        <v>44197.362255601998</v>
      </c>
      <c r="E327" s="498">
        <v>25.206054766383801</v>
      </c>
    </row>
    <row r="328" spans="1:5" x14ac:dyDescent="0.25">
      <c r="A328" s="498" t="s">
        <v>226</v>
      </c>
      <c r="B328" s="498" t="s">
        <v>227</v>
      </c>
      <c r="C328" s="498" t="s">
        <v>16</v>
      </c>
      <c r="D328" s="498">
        <v>105028.618972346</v>
      </c>
      <c r="E328" s="498">
        <v>5.9881357807398299</v>
      </c>
    </row>
    <row r="329" spans="1:5" x14ac:dyDescent="0.25">
      <c r="A329" s="498" t="s">
        <v>228</v>
      </c>
      <c r="B329" s="498" t="s">
        <v>229</v>
      </c>
      <c r="C329" s="498" t="s">
        <v>15</v>
      </c>
      <c r="D329" s="498">
        <v>63934.700512733303</v>
      </c>
      <c r="E329" s="498">
        <v>16.779372681340799</v>
      </c>
    </row>
    <row r="330" spans="1:5" x14ac:dyDescent="0.25">
      <c r="A330" s="498" t="s">
        <v>228</v>
      </c>
      <c r="B330" s="498" t="s">
        <v>229</v>
      </c>
      <c r="C330" s="498" t="s">
        <v>16</v>
      </c>
      <c r="D330" s="498">
        <v>100318.36062299401</v>
      </c>
      <c r="E330" s="498">
        <v>14.2811330491008</v>
      </c>
    </row>
    <row r="331" spans="1:5" x14ac:dyDescent="0.25">
      <c r="A331" s="498" t="s">
        <v>230</v>
      </c>
      <c r="B331" s="498" t="s">
        <v>231</v>
      </c>
      <c r="C331" s="498" t="s">
        <v>15</v>
      </c>
      <c r="D331" s="498">
        <v>44831.991032439699</v>
      </c>
      <c r="E331" s="498">
        <v>10.023458431479</v>
      </c>
    </row>
    <row r="332" spans="1:5" x14ac:dyDescent="0.25">
      <c r="A332" s="498" t="s">
        <v>230</v>
      </c>
      <c r="B332" s="498" t="s">
        <v>231</v>
      </c>
      <c r="C332" s="498" t="s">
        <v>16</v>
      </c>
      <c r="D332" s="498">
        <v>85362.500636783996</v>
      </c>
      <c r="E332" s="498">
        <v>6.5316972148400696</v>
      </c>
    </row>
    <row r="333" spans="1:5" x14ac:dyDescent="0.25">
      <c r="A333" s="498" t="s">
        <v>232</v>
      </c>
      <c r="B333" s="498" t="s">
        <v>233</v>
      </c>
      <c r="C333" s="498" t="s">
        <v>15</v>
      </c>
      <c r="D333" s="498">
        <v>51255.133821756601</v>
      </c>
      <c r="E333" s="498">
        <v>10.0495776843557</v>
      </c>
    </row>
    <row r="334" spans="1:5" x14ac:dyDescent="0.25">
      <c r="A334" s="498" t="s">
        <v>232</v>
      </c>
      <c r="B334" s="498" t="s">
        <v>233</v>
      </c>
      <c r="C334" s="498" t="s">
        <v>16</v>
      </c>
      <c r="D334" s="498">
        <v>87557.977179747904</v>
      </c>
      <c r="E334" s="498">
        <v>5.1015604034597697</v>
      </c>
    </row>
    <row r="335" spans="1:5" x14ac:dyDescent="0.25">
      <c r="A335" s="498" t="s">
        <v>234</v>
      </c>
      <c r="B335" s="498" t="s">
        <v>235</v>
      </c>
      <c r="C335" s="498" t="s">
        <v>15</v>
      </c>
      <c r="D335" s="498">
        <v>69276.566939092299</v>
      </c>
      <c r="E335" s="498">
        <v>12.9829593888471</v>
      </c>
    </row>
    <row r="336" spans="1:5" x14ac:dyDescent="0.25">
      <c r="A336" s="498" t="s">
        <v>234</v>
      </c>
      <c r="B336" s="498" t="s">
        <v>235</v>
      </c>
      <c r="C336" s="498" t="s">
        <v>16</v>
      </c>
      <c r="D336" s="498">
        <v>104244.43652860299</v>
      </c>
      <c r="E336" s="498">
        <v>3.9959150420988498</v>
      </c>
    </row>
    <row r="337" spans="1:5" x14ac:dyDescent="0.25">
      <c r="A337" s="498" t="s">
        <v>236</v>
      </c>
      <c r="B337" s="498" t="s">
        <v>237</v>
      </c>
      <c r="C337" s="498" t="s">
        <v>15</v>
      </c>
      <c r="D337" s="498">
        <v>58240.9755089342</v>
      </c>
      <c r="E337" s="498">
        <v>11.975688400472199</v>
      </c>
    </row>
    <row r="338" spans="1:5" x14ac:dyDescent="0.25">
      <c r="A338" s="498" t="s">
        <v>236</v>
      </c>
      <c r="B338" s="498" t="s">
        <v>237</v>
      </c>
      <c r="C338" s="498" t="s">
        <v>16</v>
      </c>
      <c r="D338" s="498">
        <v>107526.943575062</v>
      </c>
      <c r="E338" s="498">
        <v>7.7000082220683899</v>
      </c>
    </row>
    <row r="339" spans="1:5" x14ac:dyDescent="0.25">
      <c r="A339" s="498" t="s">
        <v>238</v>
      </c>
      <c r="B339" s="498" t="s">
        <v>239</v>
      </c>
      <c r="C339" s="498" t="s">
        <v>15</v>
      </c>
      <c r="D339" s="498">
        <v>84125.644501520801</v>
      </c>
      <c r="E339" s="498">
        <v>15.0480267474275</v>
      </c>
    </row>
    <row r="340" spans="1:5" x14ac:dyDescent="0.25">
      <c r="A340" s="498" t="s">
        <v>238</v>
      </c>
      <c r="B340" s="498" t="s">
        <v>239</v>
      </c>
      <c r="C340" s="498" t="s">
        <v>16</v>
      </c>
      <c r="D340" s="498">
        <v>179187.53851854001</v>
      </c>
      <c r="E340" s="498">
        <v>7.6074174636412897</v>
      </c>
    </row>
    <row r="341" spans="1:5" x14ac:dyDescent="0.25">
      <c r="A341" s="498" t="s">
        <v>240</v>
      </c>
      <c r="B341" s="498" t="s">
        <v>241</v>
      </c>
      <c r="C341" s="498" t="s">
        <v>15</v>
      </c>
      <c r="D341" s="498">
        <v>55217.963641565999</v>
      </c>
      <c r="E341" s="498">
        <v>23.506379231989101</v>
      </c>
    </row>
    <row r="342" spans="1:5" x14ac:dyDescent="0.25">
      <c r="A342" s="498" t="s">
        <v>240</v>
      </c>
      <c r="B342" s="498" t="s">
        <v>241</v>
      </c>
      <c r="C342" s="498" t="s">
        <v>16</v>
      </c>
      <c r="D342" s="498">
        <v>171655.31981217099</v>
      </c>
      <c r="E342" s="498">
        <v>8.3090838322591196</v>
      </c>
    </row>
    <row r="343" spans="1:5" x14ac:dyDescent="0.25">
      <c r="A343" s="498" t="s">
        <v>242</v>
      </c>
      <c r="B343" s="498" t="s">
        <v>243</v>
      </c>
      <c r="C343" s="498" t="s">
        <v>15</v>
      </c>
      <c r="D343" s="498">
        <v>45989.683607256098</v>
      </c>
      <c r="E343" s="498">
        <v>13.846666521426201</v>
      </c>
    </row>
    <row r="344" spans="1:5" x14ac:dyDescent="0.25">
      <c r="A344" s="498" t="s">
        <v>242</v>
      </c>
      <c r="B344" s="498" t="s">
        <v>243</v>
      </c>
      <c r="C344" s="498" t="s">
        <v>16</v>
      </c>
      <c r="D344" s="498">
        <v>102191.846228934</v>
      </c>
      <c r="E344" s="498">
        <v>7.4417320406988603</v>
      </c>
    </row>
    <row r="345" spans="1:5" x14ac:dyDescent="0.25">
      <c r="A345" s="498" t="s">
        <v>244</v>
      </c>
      <c r="B345" s="498" t="s">
        <v>245</v>
      </c>
      <c r="C345" s="498" t="s">
        <v>15</v>
      </c>
      <c r="D345" s="498">
        <v>41880.424654954601</v>
      </c>
      <c r="E345" s="498">
        <v>14.248910074774599</v>
      </c>
    </row>
    <row r="346" spans="1:5" x14ac:dyDescent="0.25">
      <c r="A346" s="498" t="s">
        <v>244</v>
      </c>
      <c r="B346" s="498" t="s">
        <v>245</v>
      </c>
      <c r="C346" s="498" t="s">
        <v>16</v>
      </c>
      <c r="D346" s="498">
        <v>66749.007094032</v>
      </c>
      <c r="E346" s="498">
        <v>6.9758745927018602</v>
      </c>
    </row>
    <row r="347" spans="1:5" x14ac:dyDescent="0.25">
      <c r="A347" s="498" t="s">
        <v>246</v>
      </c>
      <c r="B347" s="498" t="s">
        <v>247</v>
      </c>
      <c r="C347" s="498" t="s">
        <v>15</v>
      </c>
      <c r="D347" s="498">
        <v>58368.700232105301</v>
      </c>
      <c r="E347" s="498">
        <v>10.006612283404399</v>
      </c>
    </row>
    <row r="348" spans="1:5" x14ac:dyDescent="0.25">
      <c r="A348" s="498" t="s">
        <v>246</v>
      </c>
      <c r="B348" s="498" t="s">
        <v>247</v>
      </c>
      <c r="C348" s="498" t="s">
        <v>16</v>
      </c>
      <c r="D348" s="498">
        <v>136838.99494577901</v>
      </c>
      <c r="E348" s="498">
        <v>6.1018069699433601</v>
      </c>
    </row>
    <row r="349" spans="1:5" x14ac:dyDescent="0.25">
      <c r="A349" s="498" t="s">
        <v>248</v>
      </c>
      <c r="B349" s="498" t="s">
        <v>249</v>
      </c>
      <c r="C349" s="498" t="s">
        <v>15</v>
      </c>
      <c r="D349" s="498">
        <v>83389.843713612296</v>
      </c>
      <c r="E349" s="498">
        <v>31.662842726774201</v>
      </c>
    </row>
    <row r="350" spans="1:5" x14ac:dyDescent="0.25">
      <c r="A350" s="498" t="s">
        <v>248</v>
      </c>
      <c r="B350" s="498" t="s">
        <v>249</v>
      </c>
      <c r="C350" s="498" t="s">
        <v>16</v>
      </c>
      <c r="D350" s="498">
        <v>248130.401385062</v>
      </c>
      <c r="E350" s="498">
        <v>6.0238383287649304</v>
      </c>
    </row>
    <row r="351" spans="1:5" x14ac:dyDescent="0.25">
      <c r="A351" s="498" t="s">
        <v>250</v>
      </c>
      <c r="B351" s="498" t="s">
        <v>251</v>
      </c>
      <c r="C351" s="498" t="s">
        <v>15</v>
      </c>
      <c r="D351" s="498">
        <v>79107.821934194493</v>
      </c>
      <c r="E351" s="498">
        <v>59.907885052392103</v>
      </c>
    </row>
    <row r="352" spans="1:5" x14ac:dyDescent="0.25">
      <c r="A352" s="498" t="s">
        <v>250</v>
      </c>
      <c r="B352" s="498" t="s">
        <v>251</v>
      </c>
      <c r="C352" s="498" t="s">
        <v>16</v>
      </c>
      <c r="D352" s="498">
        <v>244781.704146865</v>
      </c>
      <c r="E352" s="498">
        <v>6.2763128303045201</v>
      </c>
    </row>
    <row r="353" spans="1:5" x14ac:dyDescent="0.25">
      <c r="A353" s="498" t="s">
        <v>252</v>
      </c>
      <c r="B353" s="498" t="s">
        <v>253</v>
      </c>
      <c r="C353" s="498" t="s">
        <v>15</v>
      </c>
      <c r="D353" s="498">
        <v>64720.261509201802</v>
      </c>
      <c r="E353" s="498">
        <v>19.484569654516001</v>
      </c>
    </row>
    <row r="354" spans="1:5" x14ac:dyDescent="0.25">
      <c r="A354" s="498" t="s">
        <v>252</v>
      </c>
      <c r="B354" s="498" t="s">
        <v>253</v>
      </c>
      <c r="C354" s="498" t="s">
        <v>16</v>
      </c>
      <c r="D354" s="498">
        <v>93725.593687951201</v>
      </c>
      <c r="E354" s="498">
        <v>7.4937198636949303</v>
      </c>
    </row>
    <row r="355" spans="1:5" x14ac:dyDescent="0.25">
      <c r="A355" s="498" t="s">
        <v>254</v>
      </c>
      <c r="B355" s="498" t="s">
        <v>255</v>
      </c>
      <c r="C355" s="498" t="s">
        <v>15</v>
      </c>
      <c r="D355" s="498">
        <v>623411.27861634304</v>
      </c>
      <c r="E355" s="498">
        <v>55.655820518617404</v>
      </c>
    </row>
    <row r="356" spans="1:5" x14ac:dyDescent="0.25">
      <c r="A356" s="498" t="s">
        <v>254</v>
      </c>
      <c r="B356" s="498" t="s">
        <v>255</v>
      </c>
      <c r="C356" s="498" t="s">
        <v>16</v>
      </c>
      <c r="D356" s="498">
        <v>330258.991678124</v>
      </c>
      <c r="E356" s="498">
        <v>5.1139938546393902</v>
      </c>
    </row>
    <row r="357" spans="1:5" x14ac:dyDescent="0.25">
      <c r="A357" s="498" t="s">
        <v>258</v>
      </c>
      <c r="B357" s="498" t="s">
        <v>259</v>
      </c>
      <c r="C357" s="498" t="s">
        <v>15</v>
      </c>
      <c r="D357" s="498">
        <v>95715.966876917606</v>
      </c>
      <c r="E357" s="498">
        <v>3.6376481616107301</v>
      </c>
    </row>
    <row r="358" spans="1:5" x14ac:dyDescent="0.25">
      <c r="A358" s="498" t="s">
        <v>258</v>
      </c>
      <c r="B358" s="498" t="s">
        <v>259</v>
      </c>
      <c r="C358" s="498" t="s">
        <v>16</v>
      </c>
      <c r="D358" s="498">
        <v>225959.65643874599</v>
      </c>
      <c r="E358" s="498">
        <v>6.2944947540026304</v>
      </c>
    </row>
    <row r="359" spans="1:5" x14ac:dyDescent="0.25">
      <c r="A359" s="498" t="s">
        <v>262</v>
      </c>
      <c r="B359" s="498" t="s">
        <v>263</v>
      </c>
      <c r="C359" s="498" t="s">
        <v>15</v>
      </c>
      <c r="D359" s="498">
        <v>106087.046543412</v>
      </c>
      <c r="E359" s="498">
        <v>16.63628673885</v>
      </c>
    </row>
    <row r="360" spans="1:5" x14ac:dyDescent="0.25">
      <c r="A360" s="498" t="s">
        <v>262</v>
      </c>
      <c r="B360" s="498" t="s">
        <v>263</v>
      </c>
      <c r="C360" s="498" t="s">
        <v>16</v>
      </c>
      <c r="D360" s="498">
        <v>220416.30539849499</v>
      </c>
      <c r="E360" s="498">
        <v>6.1436707581408898</v>
      </c>
    </row>
    <row r="361" spans="1:5" x14ac:dyDescent="0.25">
      <c r="A361" s="498" t="s">
        <v>264</v>
      </c>
      <c r="B361" s="498" t="s">
        <v>265</v>
      </c>
      <c r="C361" s="498" t="s">
        <v>15</v>
      </c>
      <c r="D361" s="498">
        <v>113071.312365907</v>
      </c>
      <c r="E361" s="498">
        <v>32.437184322414502</v>
      </c>
    </row>
    <row r="362" spans="1:5" x14ac:dyDescent="0.25">
      <c r="A362" s="498" t="s">
        <v>264</v>
      </c>
      <c r="B362" s="498" t="s">
        <v>265</v>
      </c>
      <c r="C362" s="498" t="s">
        <v>16</v>
      </c>
      <c r="D362" s="498">
        <v>158001.57204867699</v>
      </c>
      <c r="E362" s="498">
        <v>5.2466550499765896</v>
      </c>
    </row>
    <row r="363" spans="1:5" x14ac:dyDescent="0.25">
      <c r="A363" s="498" t="s">
        <v>266</v>
      </c>
      <c r="B363" s="498" t="s">
        <v>267</v>
      </c>
      <c r="C363" s="498" t="s">
        <v>15</v>
      </c>
      <c r="D363" s="498">
        <v>150885.408706488</v>
      </c>
      <c r="E363" s="498">
        <v>48.888571021670302</v>
      </c>
    </row>
    <row r="364" spans="1:5" x14ac:dyDescent="0.25">
      <c r="A364" s="498" t="s">
        <v>266</v>
      </c>
      <c r="B364" s="498" t="s">
        <v>267</v>
      </c>
      <c r="C364" s="498" t="s">
        <v>16</v>
      </c>
      <c r="D364" s="498">
        <v>203290.86442245601</v>
      </c>
      <c r="E364" s="498">
        <v>9.4823662122629209</v>
      </c>
    </row>
    <row r="365" spans="1:5" x14ac:dyDescent="0.25">
      <c r="A365" s="498" t="s">
        <v>270</v>
      </c>
      <c r="B365" s="498" t="s">
        <v>271</v>
      </c>
      <c r="C365" s="498" t="s">
        <v>15</v>
      </c>
      <c r="D365" s="498">
        <v>91585.750618806007</v>
      </c>
      <c r="E365" s="498">
        <v>22.491604120885601</v>
      </c>
    </row>
    <row r="366" spans="1:5" x14ac:dyDescent="0.25">
      <c r="A366" s="498" t="s">
        <v>270</v>
      </c>
      <c r="B366" s="498" t="s">
        <v>271</v>
      </c>
      <c r="C366" s="498" t="s">
        <v>16</v>
      </c>
      <c r="D366" s="498">
        <v>260412.32760186901</v>
      </c>
      <c r="E366" s="498">
        <v>9.1844242982573192</v>
      </c>
    </row>
    <row r="367" spans="1:5" x14ac:dyDescent="0.25">
      <c r="A367" s="498" t="s">
        <v>272</v>
      </c>
      <c r="B367" s="498" t="s">
        <v>273</v>
      </c>
      <c r="C367" s="498" t="s">
        <v>15</v>
      </c>
      <c r="D367" s="498">
        <v>151076.620136185</v>
      </c>
      <c r="E367" s="498">
        <v>49.250905860647798</v>
      </c>
    </row>
    <row r="368" spans="1:5" x14ac:dyDescent="0.25">
      <c r="A368" s="498" t="s">
        <v>272</v>
      </c>
      <c r="B368" s="498" t="s">
        <v>273</v>
      </c>
      <c r="C368" s="498" t="s">
        <v>16</v>
      </c>
      <c r="D368" s="498">
        <v>302439.52092368802</v>
      </c>
      <c r="E368" s="498">
        <v>9.9295969868821707</v>
      </c>
    </row>
    <row r="369" spans="1:5" x14ac:dyDescent="0.25">
      <c r="A369" s="498" t="s">
        <v>274</v>
      </c>
      <c r="B369" s="498" t="s">
        <v>275</v>
      </c>
      <c r="C369" s="498" t="s">
        <v>15</v>
      </c>
      <c r="D369" s="498">
        <v>38766.9749948963</v>
      </c>
      <c r="E369" s="498">
        <v>21.613929323882601</v>
      </c>
    </row>
    <row r="370" spans="1:5" x14ac:dyDescent="0.25">
      <c r="A370" s="498" t="s">
        <v>274</v>
      </c>
      <c r="B370" s="498" t="s">
        <v>275</v>
      </c>
      <c r="C370" s="498" t="s">
        <v>16</v>
      </c>
      <c r="D370" s="498">
        <v>204057.84880279799</v>
      </c>
      <c r="E370" s="498">
        <v>6.6602106433342101</v>
      </c>
    </row>
    <row r="371" spans="1:5" x14ac:dyDescent="0.25">
      <c r="A371" s="498" t="s">
        <v>276</v>
      </c>
      <c r="B371" s="498" t="s">
        <v>277</v>
      </c>
      <c r="C371" s="498" t="s">
        <v>15</v>
      </c>
      <c r="D371" s="498">
        <v>83949.640781949798</v>
      </c>
      <c r="E371" s="498">
        <v>25.002819571453301</v>
      </c>
    </row>
    <row r="372" spans="1:5" x14ac:dyDescent="0.25">
      <c r="A372" s="498" t="s">
        <v>276</v>
      </c>
      <c r="B372" s="498" t="s">
        <v>277</v>
      </c>
      <c r="C372" s="498" t="s">
        <v>16</v>
      </c>
      <c r="D372" s="498">
        <v>260090.939046824</v>
      </c>
      <c r="E372" s="498">
        <v>7.0235630021344404</v>
      </c>
    </row>
    <row r="373" spans="1:5" x14ac:dyDescent="0.25">
      <c r="A373" s="498" t="s">
        <v>278</v>
      </c>
      <c r="B373" s="498" t="s">
        <v>279</v>
      </c>
      <c r="C373" s="498" t="s">
        <v>15</v>
      </c>
      <c r="D373" s="498">
        <v>32481.2115211081</v>
      </c>
      <c r="E373" s="498">
        <v>13.9577202223089</v>
      </c>
    </row>
    <row r="374" spans="1:5" x14ac:dyDescent="0.25">
      <c r="A374" s="498" t="s">
        <v>278</v>
      </c>
      <c r="B374" s="498" t="s">
        <v>279</v>
      </c>
      <c r="C374" s="498" t="s">
        <v>16</v>
      </c>
      <c r="D374" s="498">
        <v>108979.392655517</v>
      </c>
      <c r="E374" s="498">
        <v>6.7164899274981904</v>
      </c>
    </row>
    <row r="375" spans="1:5" x14ac:dyDescent="0.25">
      <c r="A375" s="498" t="s">
        <v>280</v>
      </c>
      <c r="B375" s="498" t="s">
        <v>281</v>
      </c>
      <c r="C375" s="498" t="s">
        <v>15</v>
      </c>
      <c r="D375" s="498">
        <v>166682.02695229699</v>
      </c>
      <c r="E375" s="498">
        <v>45.3783173966142</v>
      </c>
    </row>
    <row r="376" spans="1:5" x14ac:dyDescent="0.25">
      <c r="A376" s="498" t="s">
        <v>280</v>
      </c>
      <c r="B376" s="498" t="s">
        <v>281</v>
      </c>
      <c r="C376" s="498" t="s">
        <v>16</v>
      </c>
      <c r="D376" s="498">
        <v>219672.66963472401</v>
      </c>
      <c r="E376" s="498">
        <v>7.7214135768038297</v>
      </c>
    </row>
    <row r="377" spans="1:5" x14ac:dyDescent="0.25">
      <c r="A377" s="498" t="s">
        <v>282</v>
      </c>
      <c r="B377" s="498" t="s">
        <v>283</v>
      </c>
      <c r="C377" s="498" t="s">
        <v>15</v>
      </c>
      <c r="D377" s="498">
        <v>83205.865137622997</v>
      </c>
      <c r="E377" s="498">
        <v>13.6928754867709</v>
      </c>
    </row>
    <row r="378" spans="1:5" x14ac:dyDescent="0.25">
      <c r="A378" s="498" t="s">
        <v>282</v>
      </c>
      <c r="B378" s="498" t="s">
        <v>283</v>
      </c>
      <c r="C378" s="498" t="s">
        <v>16</v>
      </c>
      <c r="D378" s="498">
        <v>90981.953397723904</v>
      </c>
      <c r="E378" s="498">
        <v>4.7652484129797301</v>
      </c>
    </row>
    <row r="379" spans="1:5" x14ac:dyDescent="0.25">
      <c r="A379" s="498" t="s">
        <v>284</v>
      </c>
      <c r="B379" s="498" t="s">
        <v>285</v>
      </c>
      <c r="C379" s="498" t="s">
        <v>15</v>
      </c>
      <c r="D379" s="498">
        <v>62404.733471724903</v>
      </c>
      <c r="E379" s="498">
        <v>18.3068244427533</v>
      </c>
    </row>
    <row r="380" spans="1:5" x14ac:dyDescent="0.25">
      <c r="A380" s="498" t="s">
        <v>284</v>
      </c>
      <c r="B380" s="498" t="s">
        <v>285</v>
      </c>
      <c r="C380" s="498" t="s">
        <v>16</v>
      </c>
      <c r="D380" s="498">
        <v>79258.959384756003</v>
      </c>
      <c r="E380" s="498">
        <v>7.7608600012680897</v>
      </c>
    </row>
    <row r="381" spans="1:5" x14ac:dyDescent="0.25">
      <c r="A381" s="498" t="s">
        <v>286</v>
      </c>
      <c r="B381" s="498" t="s">
        <v>287</v>
      </c>
      <c r="C381" s="498" t="s">
        <v>15</v>
      </c>
      <c r="D381" s="498">
        <v>71670.362164178194</v>
      </c>
      <c r="E381" s="498">
        <v>48.845652619650203</v>
      </c>
    </row>
    <row r="382" spans="1:5" x14ac:dyDescent="0.25">
      <c r="A382" s="498" t="s">
        <v>286</v>
      </c>
      <c r="B382" s="498" t="s">
        <v>287</v>
      </c>
      <c r="C382" s="498" t="s">
        <v>16</v>
      </c>
      <c r="D382" s="498">
        <v>193196.715535558</v>
      </c>
      <c r="E382" s="498">
        <v>9.9567062866398093</v>
      </c>
    </row>
    <row r="383" spans="1:5" x14ac:dyDescent="0.25">
      <c r="A383" s="498" t="s">
        <v>288</v>
      </c>
      <c r="B383" s="498" t="s">
        <v>289</v>
      </c>
      <c r="C383" s="498" t="s">
        <v>15</v>
      </c>
      <c r="D383" s="498">
        <v>68808.689696961694</v>
      </c>
      <c r="E383" s="498">
        <v>17.030249895655</v>
      </c>
    </row>
    <row r="384" spans="1:5" x14ac:dyDescent="0.25">
      <c r="A384" s="498" t="s">
        <v>288</v>
      </c>
      <c r="B384" s="498" t="s">
        <v>289</v>
      </c>
      <c r="C384" s="498" t="s">
        <v>16</v>
      </c>
      <c r="D384" s="498">
        <v>206240.60562554499</v>
      </c>
      <c r="E384" s="498">
        <v>9.4780247313817796</v>
      </c>
    </row>
    <row r="385" spans="1:5" x14ac:dyDescent="0.25">
      <c r="A385" s="498" t="s">
        <v>290</v>
      </c>
      <c r="B385" s="498" t="s">
        <v>291</v>
      </c>
      <c r="C385" s="498" t="s">
        <v>15</v>
      </c>
      <c r="D385" s="498">
        <v>37490.499898453898</v>
      </c>
      <c r="E385" s="498">
        <v>12.0363613297949</v>
      </c>
    </row>
    <row r="386" spans="1:5" x14ac:dyDescent="0.25">
      <c r="A386" s="498" t="s">
        <v>290</v>
      </c>
      <c r="B386" s="498" t="s">
        <v>291</v>
      </c>
      <c r="C386" s="498" t="s">
        <v>16</v>
      </c>
      <c r="D386" s="498">
        <v>56293.691039285397</v>
      </c>
      <c r="E386" s="498">
        <v>4.0033368042981001</v>
      </c>
    </row>
    <row r="387" spans="1:5" x14ac:dyDescent="0.25">
      <c r="A387" s="498" t="s">
        <v>292</v>
      </c>
      <c r="B387" s="498" t="s">
        <v>293</v>
      </c>
      <c r="C387" s="498" t="s">
        <v>15</v>
      </c>
      <c r="D387" s="498">
        <v>55453.149791817203</v>
      </c>
      <c r="E387" s="498">
        <v>23.275901647018198</v>
      </c>
    </row>
    <row r="388" spans="1:5" x14ac:dyDescent="0.25">
      <c r="A388" s="498" t="s">
        <v>292</v>
      </c>
      <c r="B388" s="498" t="s">
        <v>293</v>
      </c>
      <c r="C388" s="498" t="s">
        <v>16</v>
      </c>
      <c r="D388" s="498">
        <v>325628.98559584201</v>
      </c>
      <c r="E388" s="498">
        <v>7.1273429635414098</v>
      </c>
    </row>
    <row r="389" spans="1:5" x14ac:dyDescent="0.25">
      <c r="A389" s="498" t="s">
        <v>294</v>
      </c>
      <c r="B389" s="498" t="s">
        <v>295</v>
      </c>
      <c r="C389" s="498" t="s">
        <v>15</v>
      </c>
      <c r="D389" s="498">
        <v>255330.81591270899</v>
      </c>
      <c r="E389" s="498">
        <v>21.399452750974699</v>
      </c>
    </row>
    <row r="390" spans="1:5" x14ac:dyDescent="0.25">
      <c r="A390" s="498" t="s">
        <v>294</v>
      </c>
      <c r="B390" s="498" t="s">
        <v>295</v>
      </c>
      <c r="C390" s="498" t="s">
        <v>16</v>
      </c>
      <c r="D390" s="498">
        <v>413662.67869204999</v>
      </c>
      <c r="E390" s="498">
        <v>7.22680095824271</v>
      </c>
    </row>
    <row r="391" spans="1:5" x14ac:dyDescent="0.25">
      <c r="A391" t="s">
        <v>19</v>
      </c>
    </row>
    <row r="392" spans="1:5" x14ac:dyDescent="0.25">
      <c r="A392" t="s">
        <v>20</v>
      </c>
    </row>
    <row r="393" spans="1:5" x14ac:dyDescent="0.25">
      <c r="A393" t="s">
        <v>21</v>
      </c>
    </row>
    <row r="394" spans="1:5" x14ac:dyDescent="0.25">
      <c r="A394" t="s">
        <v>22</v>
      </c>
    </row>
    <row r="395" spans="1:5" x14ac:dyDescent="0.25">
      <c r="A395" t="s">
        <v>23</v>
      </c>
    </row>
    <row r="398" spans="1:5" x14ac:dyDescent="0.25">
      <c r="E398" s="7" t="str">
        <f>HYPERLINK("#'Indice'!A1", "Ir al índice")</f>
        <v>Ir al índice</v>
      </c>
    </row>
    <row r="399" spans="1:5" ht="17.25" x14ac:dyDescent="0.3">
      <c r="A399" s="4" t="s">
        <v>1134</v>
      </c>
    </row>
    <row r="400" spans="1:5" x14ac:dyDescent="0.25">
      <c r="A400" s="5" t="s">
        <v>9</v>
      </c>
      <c r="B400" s="5" t="s">
        <v>10</v>
      </c>
      <c r="C400" s="5" t="s">
        <v>1145</v>
      </c>
      <c r="D400" s="5" t="s">
        <v>573</v>
      </c>
      <c r="E400" s="5" t="s">
        <v>574</v>
      </c>
    </row>
    <row r="401" spans="1:5" x14ac:dyDescent="0.25">
      <c r="A401" s="499" t="s">
        <v>26</v>
      </c>
      <c r="B401" s="499" t="s">
        <v>27</v>
      </c>
      <c r="C401" s="499" t="s">
        <v>15</v>
      </c>
      <c r="D401" s="499">
        <v>80108.292816220404</v>
      </c>
      <c r="E401" s="499">
        <v>11.510653624608199</v>
      </c>
    </row>
    <row r="402" spans="1:5" x14ac:dyDescent="0.25">
      <c r="A402" s="499" t="s">
        <v>26</v>
      </c>
      <c r="B402" s="499" t="s">
        <v>27</v>
      </c>
      <c r="C402" s="499" t="s">
        <v>16</v>
      </c>
      <c r="D402" s="499">
        <v>140385.28828837399</v>
      </c>
      <c r="E402" s="499">
        <v>7.7390952737651304</v>
      </c>
    </row>
    <row r="403" spans="1:5" x14ac:dyDescent="0.25">
      <c r="A403" s="499" t="s">
        <v>28</v>
      </c>
      <c r="B403" s="499" t="s">
        <v>29</v>
      </c>
      <c r="C403" s="499" t="s">
        <v>15</v>
      </c>
      <c r="D403" s="499">
        <v>95380.848962834396</v>
      </c>
      <c r="E403" s="499">
        <v>23.206999815373699</v>
      </c>
    </row>
    <row r="404" spans="1:5" x14ac:dyDescent="0.25">
      <c r="A404" s="499" t="s">
        <v>28</v>
      </c>
      <c r="B404" s="499" t="s">
        <v>29</v>
      </c>
      <c r="C404" s="499" t="s">
        <v>16</v>
      </c>
      <c r="D404" s="499">
        <v>169386.67206861399</v>
      </c>
      <c r="E404" s="499">
        <v>11.5272055564502</v>
      </c>
    </row>
    <row r="405" spans="1:5" x14ac:dyDescent="0.25">
      <c r="A405" s="499" t="s">
        <v>30</v>
      </c>
      <c r="B405" s="499" t="s">
        <v>31</v>
      </c>
      <c r="C405" s="499" t="s">
        <v>15</v>
      </c>
      <c r="D405" s="499">
        <v>97283.333566623303</v>
      </c>
      <c r="E405" s="499">
        <v>16.730119623872898</v>
      </c>
    </row>
    <row r="406" spans="1:5" x14ac:dyDescent="0.25">
      <c r="A406" s="499" t="s">
        <v>30</v>
      </c>
      <c r="B406" s="499" t="s">
        <v>31</v>
      </c>
      <c r="C406" s="499" t="s">
        <v>16</v>
      </c>
      <c r="D406" s="499">
        <v>94361.802299249393</v>
      </c>
      <c r="E406" s="499">
        <v>12.325526401902399</v>
      </c>
    </row>
    <row r="407" spans="1:5" x14ac:dyDescent="0.25">
      <c r="A407" s="499" t="s">
        <v>32</v>
      </c>
      <c r="B407" s="499" t="s">
        <v>33</v>
      </c>
      <c r="C407" s="499" t="s">
        <v>15</v>
      </c>
      <c r="D407" s="499">
        <v>65440.747298223097</v>
      </c>
      <c r="E407" s="499">
        <v>14.729622655223499</v>
      </c>
    </row>
    <row r="408" spans="1:5" x14ac:dyDescent="0.25">
      <c r="A408" s="499" t="s">
        <v>32</v>
      </c>
      <c r="B408" s="499" t="s">
        <v>33</v>
      </c>
      <c r="C408" s="499" t="s">
        <v>16</v>
      </c>
      <c r="D408" s="499">
        <v>107607.464308828</v>
      </c>
      <c r="E408" s="499">
        <v>5.4683762615319296</v>
      </c>
    </row>
    <row r="409" spans="1:5" x14ac:dyDescent="0.25">
      <c r="A409" s="499" t="s">
        <v>34</v>
      </c>
      <c r="B409" s="499" t="s">
        <v>35</v>
      </c>
      <c r="C409" s="499" t="s">
        <v>15</v>
      </c>
      <c r="D409" s="499">
        <v>58095.739498860603</v>
      </c>
      <c r="E409" s="499">
        <v>9.4168692583245601</v>
      </c>
    </row>
    <row r="410" spans="1:5" x14ac:dyDescent="0.25">
      <c r="A410" s="499" t="s">
        <v>34</v>
      </c>
      <c r="B410" s="499" t="s">
        <v>35</v>
      </c>
      <c r="C410" s="499" t="s">
        <v>16</v>
      </c>
      <c r="D410" s="499">
        <v>114259.302383435</v>
      </c>
      <c r="E410" s="499">
        <v>19.525522609788599</v>
      </c>
    </row>
    <row r="411" spans="1:5" x14ac:dyDescent="0.25">
      <c r="A411" s="499" t="s">
        <v>36</v>
      </c>
      <c r="B411" s="499" t="s">
        <v>37</v>
      </c>
      <c r="C411" s="499" t="s">
        <v>15</v>
      </c>
      <c r="D411" s="499">
        <v>34460.344555433301</v>
      </c>
      <c r="E411" s="499">
        <v>7.5583556473973097</v>
      </c>
    </row>
    <row r="412" spans="1:5" x14ac:dyDescent="0.25">
      <c r="A412" s="499" t="s">
        <v>36</v>
      </c>
      <c r="B412" s="499" t="s">
        <v>37</v>
      </c>
      <c r="C412" s="499" t="s">
        <v>16</v>
      </c>
      <c r="D412" s="499">
        <v>54248.629907693299</v>
      </c>
      <c r="E412" s="499">
        <v>6.0741789799826504</v>
      </c>
    </row>
    <row r="413" spans="1:5" x14ac:dyDescent="0.25">
      <c r="A413" s="499" t="s">
        <v>38</v>
      </c>
      <c r="B413" s="499" t="s">
        <v>39</v>
      </c>
      <c r="C413" s="499" t="s">
        <v>15</v>
      </c>
      <c r="D413" s="499">
        <v>156275.493884119</v>
      </c>
      <c r="E413" s="499">
        <v>46.736692516464601</v>
      </c>
    </row>
    <row r="414" spans="1:5" x14ac:dyDescent="0.25">
      <c r="A414" s="499" t="s">
        <v>38</v>
      </c>
      <c r="B414" s="499" t="s">
        <v>39</v>
      </c>
      <c r="C414" s="499" t="s">
        <v>16</v>
      </c>
      <c r="D414" s="499">
        <v>187110.10980091599</v>
      </c>
      <c r="E414" s="499">
        <v>9.0984756439686496</v>
      </c>
    </row>
    <row r="415" spans="1:5" x14ac:dyDescent="0.25">
      <c r="A415" t="s">
        <v>19</v>
      </c>
    </row>
    <row r="416" spans="1:5" x14ac:dyDescent="0.25">
      <c r="A416" t="s">
        <v>20</v>
      </c>
    </row>
    <row r="417" spans="1:1" x14ac:dyDescent="0.25">
      <c r="A417" t="s">
        <v>21</v>
      </c>
    </row>
    <row r="418" spans="1:1" x14ac:dyDescent="0.25">
      <c r="A418" t="s">
        <v>22</v>
      </c>
    </row>
    <row r="419" spans="1:1" x14ac:dyDescent="0.25">
      <c r="A41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8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1135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1136</v>
      </c>
    </row>
    <row r="12" spans="1:5" x14ac:dyDescent="0.25">
      <c r="A12" s="3" t="s">
        <v>6</v>
      </c>
    </row>
    <row r="13" spans="1:5" x14ac:dyDescent="0.25">
      <c r="A13" s="3" t="s">
        <v>1137</v>
      </c>
    </row>
    <row r="15" spans="1:5" ht="17.25" x14ac:dyDescent="0.3">
      <c r="A15" s="4" t="s">
        <v>1138</v>
      </c>
    </row>
    <row r="16" spans="1:5" x14ac:dyDescent="0.25">
      <c r="A16" s="5" t="s">
        <v>9</v>
      </c>
      <c r="B16" s="5" t="s">
        <v>10</v>
      </c>
      <c r="C16" s="5" t="s">
        <v>1145</v>
      </c>
      <c r="D16" s="5" t="s">
        <v>573</v>
      </c>
      <c r="E16" s="5" t="s">
        <v>574</v>
      </c>
    </row>
    <row r="17" spans="1:5" x14ac:dyDescent="0.25">
      <c r="A17" s="500" t="s">
        <v>13</v>
      </c>
      <c r="B17" s="500" t="s">
        <v>14</v>
      </c>
      <c r="C17" s="500" t="s">
        <v>15</v>
      </c>
      <c r="D17" s="500">
        <v>234661.960940302</v>
      </c>
      <c r="E17" s="500">
        <v>13.706671114765699</v>
      </c>
    </row>
    <row r="18" spans="1:5" x14ac:dyDescent="0.25">
      <c r="A18" s="500" t="s">
        <v>13</v>
      </c>
      <c r="B18" s="500" t="s">
        <v>14</v>
      </c>
      <c r="C18" s="500" t="s">
        <v>16</v>
      </c>
      <c r="D18" s="500">
        <v>528886.20584660198</v>
      </c>
      <c r="E18" s="500">
        <v>1.8817764436634701</v>
      </c>
    </row>
    <row r="19" spans="1:5" x14ac:dyDescent="0.25">
      <c r="A19" s="500" t="s">
        <v>13</v>
      </c>
      <c r="B19" s="500" t="s">
        <v>18</v>
      </c>
      <c r="C19" s="500" t="s">
        <v>15</v>
      </c>
      <c r="D19" s="500">
        <v>234661.960940302</v>
      </c>
      <c r="E19" s="500">
        <v>13.706671114765699</v>
      </c>
    </row>
    <row r="20" spans="1:5" x14ac:dyDescent="0.25">
      <c r="A20" s="500" t="s">
        <v>13</v>
      </c>
      <c r="B20" s="500" t="s">
        <v>18</v>
      </c>
      <c r="C20" s="500" t="s">
        <v>16</v>
      </c>
      <c r="D20" s="500">
        <v>528886.20584660198</v>
      </c>
      <c r="E20" s="500">
        <v>1.8817764436634701</v>
      </c>
    </row>
    <row r="21" spans="1:5" x14ac:dyDescent="0.25">
      <c r="A21" t="s">
        <v>19</v>
      </c>
    </row>
    <row r="22" spans="1:5" x14ac:dyDescent="0.25">
      <c r="A22" t="s">
        <v>20</v>
      </c>
    </row>
    <row r="23" spans="1:5" x14ac:dyDescent="0.25">
      <c r="A23" t="s">
        <v>21</v>
      </c>
    </row>
    <row r="24" spans="1:5" x14ac:dyDescent="0.25">
      <c r="A24" t="s">
        <v>22</v>
      </c>
    </row>
    <row r="25" spans="1:5" x14ac:dyDescent="0.25">
      <c r="A25" t="s">
        <v>23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1139</v>
      </c>
    </row>
    <row r="30" spans="1:5" x14ac:dyDescent="0.25">
      <c r="A30" s="5" t="s">
        <v>9</v>
      </c>
      <c r="B30" s="5" t="s">
        <v>10</v>
      </c>
      <c r="C30" s="5" t="s">
        <v>1145</v>
      </c>
      <c r="D30" s="5" t="s">
        <v>573</v>
      </c>
      <c r="E30" s="5" t="s">
        <v>574</v>
      </c>
    </row>
    <row r="31" spans="1:5" x14ac:dyDescent="0.25">
      <c r="A31" s="501" t="s">
        <v>13</v>
      </c>
      <c r="B31" s="501" t="s">
        <v>14</v>
      </c>
      <c r="C31" s="501" t="s">
        <v>15</v>
      </c>
      <c r="D31" s="501">
        <v>234661.960940302</v>
      </c>
      <c r="E31" s="501">
        <v>13.706671114765699</v>
      </c>
    </row>
    <row r="32" spans="1:5" x14ac:dyDescent="0.25">
      <c r="A32" s="501" t="s">
        <v>13</v>
      </c>
      <c r="B32" s="501" t="s">
        <v>14</v>
      </c>
      <c r="C32" s="501" t="s">
        <v>16</v>
      </c>
      <c r="D32" s="501">
        <v>528886.20584660198</v>
      </c>
      <c r="E32" s="501">
        <v>1.8817764436634701</v>
      </c>
    </row>
    <row r="33" spans="1:5" x14ac:dyDescent="0.25">
      <c r="A33" s="501" t="s">
        <v>26</v>
      </c>
      <c r="B33" s="501" t="s">
        <v>27</v>
      </c>
      <c r="C33" s="501" t="s">
        <v>15</v>
      </c>
      <c r="D33" s="501">
        <v>487528.73550398601</v>
      </c>
      <c r="E33" s="501">
        <v>76.392627899946206</v>
      </c>
    </row>
    <row r="34" spans="1:5" x14ac:dyDescent="0.25">
      <c r="A34" s="501" t="s">
        <v>26</v>
      </c>
      <c r="B34" s="501" t="s">
        <v>27</v>
      </c>
      <c r="C34" s="501" t="s">
        <v>16</v>
      </c>
      <c r="D34" s="501">
        <v>429550.86728624097</v>
      </c>
      <c r="E34" s="501">
        <v>17.105479007259099</v>
      </c>
    </row>
    <row r="35" spans="1:5" x14ac:dyDescent="0.25">
      <c r="A35" s="501" t="s">
        <v>28</v>
      </c>
      <c r="B35" s="501" t="s">
        <v>29</v>
      </c>
      <c r="C35" s="501" t="s">
        <v>15</v>
      </c>
      <c r="D35" s="501">
        <v>300465.08017404203</v>
      </c>
      <c r="E35" s="501">
        <v>74.417449586976701</v>
      </c>
    </row>
    <row r="36" spans="1:5" x14ac:dyDescent="0.25">
      <c r="A36" s="501" t="s">
        <v>28</v>
      </c>
      <c r="B36" s="501" t="s">
        <v>29</v>
      </c>
      <c r="C36" s="501" t="s">
        <v>16</v>
      </c>
      <c r="D36" s="501">
        <v>580113.15171546501</v>
      </c>
      <c r="E36" s="501">
        <v>16.351502391983399</v>
      </c>
    </row>
    <row r="37" spans="1:5" x14ac:dyDescent="0.25">
      <c r="A37" s="501" t="s">
        <v>30</v>
      </c>
      <c r="B37" s="501" t="s">
        <v>31</v>
      </c>
      <c r="C37" s="501" t="s">
        <v>15</v>
      </c>
      <c r="D37" s="501">
        <v>98809.523716517899</v>
      </c>
      <c r="E37" s="501">
        <v>64.512538902946702</v>
      </c>
    </row>
    <row r="38" spans="1:5" x14ac:dyDescent="0.25">
      <c r="A38" s="501" t="s">
        <v>30</v>
      </c>
      <c r="B38" s="501" t="s">
        <v>31</v>
      </c>
      <c r="C38" s="501" t="s">
        <v>16</v>
      </c>
      <c r="D38" s="501">
        <v>101276.031569175</v>
      </c>
      <c r="E38" s="501">
        <v>27.170212174548102</v>
      </c>
    </row>
    <row r="39" spans="1:5" x14ac:dyDescent="0.25">
      <c r="A39" s="501" t="s">
        <v>32</v>
      </c>
      <c r="B39" s="501" t="s">
        <v>33</v>
      </c>
      <c r="C39" s="501" t="s">
        <v>15</v>
      </c>
      <c r="D39" s="501">
        <v>145861.66967473499</v>
      </c>
      <c r="E39" s="501">
        <v>73.179197897029894</v>
      </c>
    </row>
    <row r="40" spans="1:5" x14ac:dyDescent="0.25">
      <c r="A40" s="501" t="s">
        <v>32</v>
      </c>
      <c r="B40" s="501" t="s">
        <v>33</v>
      </c>
      <c r="C40" s="501" t="s">
        <v>16</v>
      </c>
      <c r="D40" s="501">
        <v>189307.32392450501</v>
      </c>
      <c r="E40" s="501">
        <v>24.616005751683701</v>
      </c>
    </row>
    <row r="41" spans="1:5" x14ac:dyDescent="0.25">
      <c r="A41" s="501" t="s">
        <v>34</v>
      </c>
      <c r="B41" s="501" t="s">
        <v>35</v>
      </c>
      <c r="C41" s="501" t="s">
        <v>15</v>
      </c>
      <c r="D41" s="501">
        <v>144345.17065906001</v>
      </c>
      <c r="E41" s="501">
        <v>72.795862575902603</v>
      </c>
    </row>
    <row r="42" spans="1:5" x14ac:dyDescent="0.25">
      <c r="A42" s="501" t="s">
        <v>34</v>
      </c>
      <c r="B42" s="501" t="s">
        <v>35</v>
      </c>
      <c r="C42" s="501" t="s">
        <v>16</v>
      </c>
      <c r="D42" s="501">
        <v>407619.76667417999</v>
      </c>
      <c r="E42" s="501">
        <v>11.5665524287783</v>
      </c>
    </row>
    <row r="43" spans="1:5" x14ac:dyDescent="0.25">
      <c r="A43" s="501" t="s">
        <v>36</v>
      </c>
      <c r="B43" s="501" t="s">
        <v>37</v>
      </c>
      <c r="C43" s="501" t="s">
        <v>15</v>
      </c>
      <c r="D43" s="501">
        <v>282663.419098032</v>
      </c>
      <c r="E43" s="501">
        <v>22.490356324173899</v>
      </c>
    </row>
    <row r="44" spans="1:5" x14ac:dyDescent="0.25">
      <c r="A44" s="501" t="s">
        <v>36</v>
      </c>
      <c r="B44" s="501" t="s">
        <v>37</v>
      </c>
      <c r="C44" s="501" t="s">
        <v>16</v>
      </c>
      <c r="D44" s="501">
        <v>337648.38964357798</v>
      </c>
      <c r="E44" s="501">
        <v>6.5059888096385396</v>
      </c>
    </row>
    <row r="45" spans="1:5" x14ac:dyDescent="0.25">
      <c r="A45" s="501" t="s">
        <v>38</v>
      </c>
      <c r="B45" s="501" t="s">
        <v>39</v>
      </c>
      <c r="C45" s="501" t="s">
        <v>15</v>
      </c>
      <c r="D45" s="501">
        <v>75710.384661926204</v>
      </c>
      <c r="E45" s="501">
        <v>58.346688623508598</v>
      </c>
    </row>
    <row r="46" spans="1:5" x14ac:dyDescent="0.25">
      <c r="A46" s="501" t="s">
        <v>38</v>
      </c>
      <c r="B46" s="501" t="s">
        <v>39</v>
      </c>
      <c r="C46" s="501" t="s">
        <v>16</v>
      </c>
      <c r="D46" s="501">
        <v>280890.09567907301</v>
      </c>
      <c r="E46" s="501">
        <v>11.7805323809</v>
      </c>
    </row>
    <row r="47" spans="1:5" x14ac:dyDescent="0.25">
      <c r="A47" t="s">
        <v>19</v>
      </c>
    </row>
    <row r="48" spans="1:5" x14ac:dyDescent="0.25">
      <c r="A48" t="s">
        <v>20</v>
      </c>
    </row>
    <row r="49" spans="1:5" x14ac:dyDescent="0.25">
      <c r="A49" t="s">
        <v>21</v>
      </c>
    </row>
    <row r="50" spans="1:5" x14ac:dyDescent="0.25">
      <c r="A50" t="s">
        <v>22</v>
      </c>
    </row>
    <row r="51" spans="1:5" x14ac:dyDescent="0.25">
      <c r="A51" t="s">
        <v>23</v>
      </c>
    </row>
    <row r="54" spans="1:5" x14ac:dyDescent="0.25">
      <c r="E54" s="7" t="str">
        <f>HYPERLINK("#'Indice'!A1", "Ir al índice")</f>
        <v>Ir al índice</v>
      </c>
    </row>
    <row r="55" spans="1:5" ht="17.25" x14ac:dyDescent="0.3">
      <c r="A55" s="4" t="s">
        <v>1140</v>
      </c>
    </row>
    <row r="56" spans="1:5" x14ac:dyDescent="0.25">
      <c r="A56" s="5" t="s">
        <v>9</v>
      </c>
      <c r="B56" s="5" t="s">
        <v>10</v>
      </c>
      <c r="C56" s="5" t="s">
        <v>1145</v>
      </c>
      <c r="D56" s="5" t="s">
        <v>573</v>
      </c>
      <c r="E56" s="5" t="s">
        <v>574</v>
      </c>
    </row>
    <row r="57" spans="1:5" x14ac:dyDescent="0.25">
      <c r="A57" s="502" t="s">
        <v>13</v>
      </c>
      <c r="B57" s="502" t="s">
        <v>14</v>
      </c>
      <c r="C57" s="502" t="s">
        <v>15</v>
      </c>
      <c r="D57" s="502">
        <v>234661.960940302</v>
      </c>
      <c r="E57" s="502">
        <v>13.706671114765699</v>
      </c>
    </row>
    <row r="58" spans="1:5" x14ac:dyDescent="0.25">
      <c r="A58" s="502" t="s">
        <v>13</v>
      </c>
      <c r="B58" s="502" t="s">
        <v>14</v>
      </c>
      <c r="C58" s="502" t="s">
        <v>16</v>
      </c>
      <c r="D58" s="502">
        <v>528886.20584660198</v>
      </c>
      <c r="E58" s="502">
        <v>1.8817764436634701</v>
      </c>
    </row>
    <row r="59" spans="1:5" x14ac:dyDescent="0.25">
      <c r="A59" s="502" t="s">
        <v>43</v>
      </c>
      <c r="B59" s="502" t="s">
        <v>44</v>
      </c>
      <c r="C59" s="502" t="s">
        <v>15</v>
      </c>
      <c r="D59" s="502">
        <v>178297.12322960299</v>
      </c>
      <c r="E59" s="502">
        <v>70.996177365014702</v>
      </c>
    </row>
    <row r="60" spans="1:5" x14ac:dyDescent="0.25">
      <c r="A60" s="502" t="s">
        <v>43</v>
      </c>
      <c r="B60" s="502" t="s">
        <v>44</v>
      </c>
      <c r="C60" s="502" t="s">
        <v>16</v>
      </c>
      <c r="D60" s="502">
        <v>635664.67333412496</v>
      </c>
      <c r="E60" s="502">
        <v>14.231649193811799</v>
      </c>
    </row>
    <row r="61" spans="1:5" x14ac:dyDescent="0.25">
      <c r="A61" s="502" t="s">
        <v>26</v>
      </c>
      <c r="B61" s="502" t="s">
        <v>27</v>
      </c>
      <c r="C61" s="502" t="s">
        <v>15</v>
      </c>
      <c r="D61" s="502">
        <v>677062.57755756099</v>
      </c>
      <c r="E61" s="502">
        <v>73.772534033106993</v>
      </c>
    </row>
    <row r="62" spans="1:5" x14ac:dyDescent="0.25">
      <c r="A62" s="502" t="s">
        <v>26</v>
      </c>
      <c r="B62" s="502" t="s">
        <v>27</v>
      </c>
      <c r="C62" s="502" t="s">
        <v>16</v>
      </c>
      <c r="D62" s="502">
        <v>442830.38106266898</v>
      </c>
      <c r="E62" s="502">
        <v>18.977973639715302</v>
      </c>
    </row>
    <row r="63" spans="1:5" x14ac:dyDescent="0.25">
      <c r="A63" s="502" t="s">
        <v>28</v>
      </c>
      <c r="B63" s="502" t="s">
        <v>29</v>
      </c>
      <c r="C63" s="502" t="s">
        <v>15</v>
      </c>
      <c r="D63" s="502">
        <v>440210.31557654002</v>
      </c>
      <c r="E63" s="502">
        <v>79.902846719823003</v>
      </c>
    </row>
    <row r="64" spans="1:5" x14ac:dyDescent="0.25">
      <c r="A64" s="502" t="s">
        <v>28</v>
      </c>
      <c r="B64" s="502" t="s">
        <v>29</v>
      </c>
      <c r="C64" s="502" t="s">
        <v>16</v>
      </c>
      <c r="D64" s="502">
        <v>550558.34062123101</v>
      </c>
      <c r="E64" s="502">
        <v>21.875139385655</v>
      </c>
    </row>
    <row r="65" spans="1:5" x14ac:dyDescent="0.25">
      <c r="A65" s="502" t="s">
        <v>45</v>
      </c>
      <c r="B65" s="502" t="s">
        <v>46</v>
      </c>
      <c r="C65" s="502" t="s">
        <v>15</v>
      </c>
      <c r="D65" s="502">
        <v>132739.37522917299</v>
      </c>
      <c r="E65" s="502">
        <v>39.091216147138198</v>
      </c>
    </row>
    <row r="66" spans="1:5" x14ac:dyDescent="0.25">
      <c r="A66" s="502" t="s">
        <v>45</v>
      </c>
      <c r="B66" s="502" t="s">
        <v>46</v>
      </c>
      <c r="C66" s="502" t="s">
        <v>16</v>
      </c>
      <c r="D66" s="502">
        <v>356858.14460065903</v>
      </c>
      <c r="E66" s="502">
        <v>13.313680310409501</v>
      </c>
    </row>
    <row r="67" spans="1:5" x14ac:dyDescent="0.25">
      <c r="A67" s="502" t="s">
        <v>47</v>
      </c>
      <c r="B67" s="502" t="s">
        <v>48</v>
      </c>
      <c r="C67" s="502" t="s">
        <v>15</v>
      </c>
      <c r="D67" s="502">
        <v>70738.098655579597</v>
      </c>
      <c r="E67" s="502">
        <v>57.1274511980751</v>
      </c>
    </row>
    <row r="68" spans="1:5" x14ac:dyDescent="0.25">
      <c r="A68" s="502" t="s">
        <v>47</v>
      </c>
      <c r="B68" s="502" t="s">
        <v>48</v>
      </c>
      <c r="C68" s="502" t="s">
        <v>16</v>
      </c>
      <c r="D68" s="502">
        <v>359462.73194178101</v>
      </c>
      <c r="E68" s="502">
        <v>8.8481309837624291</v>
      </c>
    </row>
    <row r="69" spans="1:5" x14ac:dyDescent="0.25">
      <c r="A69" s="502" t="s">
        <v>49</v>
      </c>
      <c r="B69" s="502" t="s">
        <v>50</v>
      </c>
      <c r="C69" s="502" t="s">
        <v>15</v>
      </c>
      <c r="D69" s="502">
        <v>121520.413616993</v>
      </c>
      <c r="E69" s="502">
        <v>66.169401779617502</v>
      </c>
    </row>
    <row r="70" spans="1:5" x14ac:dyDescent="0.25">
      <c r="A70" s="502" t="s">
        <v>49</v>
      </c>
      <c r="B70" s="502" t="s">
        <v>50</v>
      </c>
      <c r="C70" s="502" t="s">
        <v>16</v>
      </c>
      <c r="D70" s="502">
        <v>343962.83988340199</v>
      </c>
      <c r="E70" s="502">
        <v>20.865773448384999</v>
      </c>
    </row>
    <row r="71" spans="1:5" x14ac:dyDescent="0.25">
      <c r="A71" s="502" t="s">
        <v>51</v>
      </c>
      <c r="B71" s="502" t="s">
        <v>52</v>
      </c>
      <c r="C71" s="502" t="s">
        <v>15</v>
      </c>
      <c r="D71" s="502">
        <v>150992.11198434999</v>
      </c>
      <c r="E71" s="502">
        <v>42.277624005727297</v>
      </c>
    </row>
    <row r="72" spans="1:5" x14ac:dyDescent="0.25">
      <c r="A72" s="502" t="s">
        <v>51</v>
      </c>
      <c r="B72" s="502" t="s">
        <v>52</v>
      </c>
      <c r="C72" s="502" t="s">
        <v>16</v>
      </c>
      <c r="D72" s="502">
        <v>267142.18101315101</v>
      </c>
      <c r="E72" s="502">
        <v>9.1142130242946404</v>
      </c>
    </row>
    <row r="73" spans="1:5" x14ac:dyDescent="0.25">
      <c r="A73" s="502" t="s">
        <v>53</v>
      </c>
      <c r="B73" s="502" t="s">
        <v>54</v>
      </c>
      <c r="C73" s="502" t="s">
        <v>15</v>
      </c>
      <c r="D73" s="502">
        <v>710673.46653555101</v>
      </c>
      <c r="E73" s="502">
        <v>30.366745307948001</v>
      </c>
    </row>
    <row r="74" spans="1:5" x14ac:dyDescent="0.25">
      <c r="A74" s="502" t="s">
        <v>53</v>
      </c>
      <c r="B74" s="502" t="s">
        <v>54</v>
      </c>
      <c r="C74" s="502" t="s">
        <v>16</v>
      </c>
      <c r="D74" s="502">
        <v>723708.62569406198</v>
      </c>
      <c r="E74" s="502">
        <v>14.610686229380599</v>
      </c>
    </row>
    <row r="75" spans="1:5" x14ac:dyDescent="0.25">
      <c r="A75" s="502" t="s">
        <v>34</v>
      </c>
      <c r="B75" s="502" t="s">
        <v>35</v>
      </c>
      <c r="C75" s="502" t="s">
        <v>15</v>
      </c>
      <c r="D75" s="502">
        <v>151811.952036084</v>
      </c>
      <c r="E75" s="502">
        <v>75.374198908563599</v>
      </c>
    </row>
    <row r="76" spans="1:5" x14ac:dyDescent="0.25">
      <c r="A76" s="502" t="s">
        <v>34</v>
      </c>
      <c r="B76" s="502" t="s">
        <v>35</v>
      </c>
      <c r="C76" s="502" t="s">
        <v>16</v>
      </c>
      <c r="D76" s="502">
        <v>408418.718794377</v>
      </c>
      <c r="E76" s="502">
        <v>11.616299795332001</v>
      </c>
    </row>
    <row r="77" spans="1:5" x14ac:dyDescent="0.25">
      <c r="A77" s="502" t="s">
        <v>55</v>
      </c>
      <c r="B77" s="502" t="s">
        <v>56</v>
      </c>
      <c r="C77" s="502" t="s">
        <v>15</v>
      </c>
      <c r="D77" s="502">
        <v>115189.201584667</v>
      </c>
      <c r="E77" s="502">
        <v>41.279084069649102</v>
      </c>
    </row>
    <row r="78" spans="1:5" x14ac:dyDescent="0.25">
      <c r="A78" s="502" t="s">
        <v>55</v>
      </c>
      <c r="B78" s="502" t="s">
        <v>56</v>
      </c>
      <c r="C78" s="502" t="s">
        <v>16</v>
      </c>
      <c r="D78" s="502">
        <v>299005.30736080999</v>
      </c>
      <c r="E78" s="502">
        <v>9.8803547009536494</v>
      </c>
    </row>
    <row r="79" spans="1:5" x14ac:dyDescent="0.25">
      <c r="A79" s="502" t="s">
        <v>36</v>
      </c>
      <c r="B79" s="502" t="s">
        <v>37</v>
      </c>
      <c r="C79" s="502" t="s">
        <v>15</v>
      </c>
      <c r="D79" s="502">
        <v>284751.79849891301</v>
      </c>
      <c r="E79" s="502">
        <v>22.623086705317601</v>
      </c>
    </row>
    <row r="80" spans="1:5" x14ac:dyDescent="0.25">
      <c r="A80" s="502" t="s">
        <v>36</v>
      </c>
      <c r="B80" s="502" t="s">
        <v>37</v>
      </c>
      <c r="C80" s="502" t="s">
        <v>16</v>
      </c>
      <c r="D80" s="502">
        <v>338271.55530181999</v>
      </c>
      <c r="E80" s="502">
        <v>6.5053234704015299</v>
      </c>
    </row>
    <row r="81" spans="1:5" x14ac:dyDescent="0.25">
      <c r="A81" s="502" t="s">
        <v>38</v>
      </c>
      <c r="B81" s="502" t="s">
        <v>39</v>
      </c>
      <c r="C81" s="502" t="s">
        <v>15</v>
      </c>
      <c r="D81" s="502">
        <v>75710.384661926204</v>
      </c>
      <c r="E81" s="502">
        <v>58.346688623508598</v>
      </c>
    </row>
    <row r="82" spans="1:5" x14ac:dyDescent="0.25">
      <c r="A82" s="502" t="s">
        <v>38</v>
      </c>
      <c r="B82" s="502" t="s">
        <v>39</v>
      </c>
      <c r="C82" s="502" t="s">
        <v>16</v>
      </c>
      <c r="D82" s="502">
        <v>280890.09567907301</v>
      </c>
      <c r="E82" s="502">
        <v>11.7805323809</v>
      </c>
    </row>
    <row r="83" spans="1:5" x14ac:dyDescent="0.25">
      <c r="A83" s="502" t="s">
        <v>57</v>
      </c>
      <c r="B83" s="502" t="s">
        <v>58</v>
      </c>
      <c r="C83" s="502" t="s">
        <v>15</v>
      </c>
      <c r="D83" s="502">
        <v>124896.15212826501</v>
      </c>
      <c r="E83" s="502">
        <v>37.551656799462599</v>
      </c>
    </row>
    <row r="84" spans="1:5" x14ac:dyDescent="0.25">
      <c r="A84" s="502" t="s">
        <v>57</v>
      </c>
      <c r="B84" s="502" t="s">
        <v>58</v>
      </c>
      <c r="C84" s="502" t="s">
        <v>16</v>
      </c>
      <c r="D84" s="502">
        <v>370144.22219264798</v>
      </c>
      <c r="E84" s="502">
        <v>18.017652912823198</v>
      </c>
    </row>
    <row r="85" spans="1:5" x14ac:dyDescent="0.25">
      <c r="A85" s="502" t="s">
        <v>59</v>
      </c>
      <c r="B85" s="502" t="s">
        <v>60</v>
      </c>
      <c r="C85" s="502" t="s">
        <v>15</v>
      </c>
      <c r="D85" s="502">
        <v>38399.068596147801</v>
      </c>
      <c r="E85" s="502">
        <v>28.2167650119837</v>
      </c>
    </row>
    <row r="86" spans="1:5" x14ac:dyDescent="0.25">
      <c r="A86" s="502" t="s">
        <v>59</v>
      </c>
      <c r="B86" s="502" t="s">
        <v>60</v>
      </c>
      <c r="C86" s="502" t="s">
        <v>16</v>
      </c>
      <c r="D86" s="502">
        <v>408209.60078392102</v>
      </c>
      <c r="E86" s="502">
        <v>17.172095413162701</v>
      </c>
    </row>
    <row r="87" spans="1:5" x14ac:dyDescent="0.25">
      <c r="A87" s="502" t="s">
        <v>61</v>
      </c>
      <c r="B87" s="502" t="s">
        <v>62</v>
      </c>
      <c r="C87" s="502" t="s">
        <v>15</v>
      </c>
      <c r="D87" s="502">
        <v>46117.301782229202</v>
      </c>
      <c r="E87" s="502">
        <v>43.365460013228798</v>
      </c>
    </row>
    <row r="88" spans="1:5" x14ac:dyDescent="0.25">
      <c r="A88" s="502" t="s">
        <v>61</v>
      </c>
      <c r="B88" s="502" t="s">
        <v>62</v>
      </c>
      <c r="C88" s="502" t="s">
        <v>16</v>
      </c>
      <c r="D88" s="502">
        <v>704719.80747467501</v>
      </c>
      <c r="E88" s="502">
        <v>26.071006168125901</v>
      </c>
    </row>
    <row r="89" spans="1:5" x14ac:dyDescent="0.25">
      <c r="A89" s="502" t="s">
        <v>63</v>
      </c>
      <c r="B89" s="502" t="s">
        <v>64</v>
      </c>
      <c r="C89" s="502" t="s">
        <v>15</v>
      </c>
      <c r="D89" s="502">
        <v>300938.43782662298</v>
      </c>
      <c r="E89" s="502">
        <v>71.964858351308607</v>
      </c>
    </row>
    <row r="90" spans="1:5" x14ac:dyDescent="0.25">
      <c r="A90" s="502" t="s">
        <v>63</v>
      </c>
      <c r="B90" s="502" t="s">
        <v>64</v>
      </c>
      <c r="C90" s="502" t="s">
        <v>16</v>
      </c>
      <c r="D90" s="502">
        <v>508154.42093242198</v>
      </c>
      <c r="E90" s="502">
        <v>27.013245418941899</v>
      </c>
    </row>
    <row r="91" spans="1:5" x14ac:dyDescent="0.25">
      <c r="A91" s="502" t="s">
        <v>65</v>
      </c>
      <c r="B91" s="502" t="s">
        <v>66</v>
      </c>
      <c r="C91" s="502" t="s">
        <v>15</v>
      </c>
      <c r="D91" s="502">
        <v>49618.487127320099</v>
      </c>
      <c r="E91" s="502">
        <v>10.641637464405299</v>
      </c>
    </row>
    <row r="92" spans="1:5" x14ac:dyDescent="0.25">
      <c r="A92" s="502" t="s">
        <v>65</v>
      </c>
      <c r="B92" s="502" t="s">
        <v>66</v>
      </c>
      <c r="C92" s="502" t="s">
        <v>16</v>
      </c>
      <c r="D92" s="502">
        <v>314696.32394506299</v>
      </c>
      <c r="E92" s="502">
        <v>32.550848404490303</v>
      </c>
    </row>
    <row r="93" spans="1:5" x14ac:dyDescent="0.25">
      <c r="A93" s="502" t="s">
        <v>67</v>
      </c>
      <c r="B93" s="502" t="s">
        <v>68</v>
      </c>
      <c r="C93" s="502" t="s">
        <v>15</v>
      </c>
      <c r="D93" s="502">
        <v>262858.36487424502</v>
      </c>
      <c r="E93" s="502">
        <v>48.885950675641801</v>
      </c>
    </row>
    <row r="94" spans="1:5" x14ac:dyDescent="0.25">
      <c r="A94" s="502" t="s">
        <v>67</v>
      </c>
      <c r="B94" s="502" t="s">
        <v>68</v>
      </c>
      <c r="C94" s="502" t="s">
        <v>16</v>
      </c>
      <c r="D94" s="502">
        <v>562588.18391291401</v>
      </c>
      <c r="E94" s="502">
        <v>11.386123399531099</v>
      </c>
    </row>
    <row r="95" spans="1:5" x14ac:dyDescent="0.25">
      <c r="A95" t="s">
        <v>19</v>
      </c>
    </row>
    <row r="96" spans="1:5" x14ac:dyDescent="0.25">
      <c r="A96" t="s">
        <v>20</v>
      </c>
    </row>
    <row r="97" spans="1:5" x14ac:dyDescent="0.25">
      <c r="A97" t="s">
        <v>21</v>
      </c>
    </row>
    <row r="98" spans="1:5" x14ac:dyDescent="0.25">
      <c r="A98" t="s">
        <v>22</v>
      </c>
    </row>
    <row r="99" spans="1:5" x14ac:dyDescent="0.25">
      <c r="A99" t="s">
        <v>23</v>
      </c>
    </row>
    <row r="102" spans="1:5" x14ac:dyDescent="0.25">
      <c r="E102" s="7" t="str">
        <f>HYPERLINK("#'Indice'!A1", "Ir al índice")</f>
        <v>Ir al índice</v>
      </c>
    </row>
    <row r="103" spans="1:5" ht="17.25" x14ac:dyDescent="0.3">
      <c r="A103" s="4" t="s">
        <v>1141</v>
      </c>
    </row>
    <row r="104" spans="1:5" x14ac:dyDescent="0.25">
      <c r="A104" s="5" t="s">
        <v>9</v>
      </c>
      <c r="B104" s="5" t="s">
        <v>70</v>
      </c>
      <c r="C104" s="5" t="s">
        <v>1145</v>
      </c>
      <c r="D104" s="5" t="s">
        <v>573</v>
      </c>
      <c r="E104" s="5" t="s">
        <v>574</v>
      </c>
    </row>
    <row r="105" spans="1:5" x14ac:dyDescent="0.25">
      <c r="A105" s="503" t="s">
        <v>71</v>
      </c>
      <c r="B105" s="503" t="s">
        <v>72</v>
      </c>
      <c r="C105" s="503" t="s">
        <v>15</v>
      </c>
      <c r="D105" s="503">
        <v>52589.163142952697</v>
      </c>
      <c r="E105" s="503">
        <v>24.678996203503001</v>
      </c>
    </row>
    <row r="106" spans="1:5" x14ac:dyDescent="0.25">
      <c r="A106" s="503" t="s">
        <v>71</v>
      </c>
      <c r="B106" s="503" t="s">
        <v>72</v>
      </c>
      <c r="C106" s="503" t="s">
        <v>16</v>
      </c>
      <c r="D106" s="503">
        <v>828559.65132848895</v>
      </c>
      <c r="E106" s="503">
        <v>7.1764988716576896</v>
      </c>
    </row>
    <row r="107" spans="1:5" x14ac:dyDescent="0.25">
      <c r="A107" s="503" t="s">
        <v>73</v>
      </c>
      <c r="B107" s="503" t="s">
        <v>74</v>
      </c>
      <c r="C107" s="503" t="s">
        <v>15</v>
      </c>
      <c r="D107" s="503">
        <v>1604371.2780774699</v>
      </c>
      <c r="E107" s="503">
        <v>65.571393390019907</v>
      </c>
    </row>
    <row r="108" spans="1:5" x14ac:dyDescent="0.25">
      <c r="A108" s="503" t="s">
        <v>73</v>
      </c>
      <c r="B108" s="503" t="s">
        <v>74</v>
      </c>
      <c r="C108" s="503" t="s">
        <v>16</v>
      </c>
      <c r="D108" s="503">
        <v>1015924.0385896</v>
      </c>
      <c r="E108" s="503">
        <v>9.1669530587290904</v>
      </c>
    </row>
    <row r="109" spans="1:5" x14ac:dyDescent="0.25">
      <c r="A109" s="503" t="s">
        <v>75</v>
      </c>
      <c r="B109" s="503" t="s">
        <v>76</v>
      </c>
      <c r="C109" s="503" t="s">
        <v>15</v>
      </c>
      <c r="D109" s="503">
        <v>145142.09183302399</v>
      </c>
      <c r="E109" s="503">
        <v>52.4082700246963</v>
      </c>
    </row>
    <row r="110" spans="1:5" x14ac:dyDescent="0.25">
      <c r="A110" s="503" t="s">
        <v>75</v>
      </c>
      <c r="B110" s="503" t="s">
        <v>76</v>
      </c>
      <c r="C110" s="503" t="s">
        <v>16</v>
      </c>
      <c r="D110" s="503">
        <v>578876.42470059101</v>
      </c>
      <c r="E110" s="503">
        <v>9.3582647035861797</v>
      </c>
    </row>
    <row r="111" spans="1:5" x14ac:dyDescent="0.25">
      <c r="A111" s="503" t="s">
        <v>77</v>
      </c>
      <c r="B111" s="503" t="s">
        <v>78</v>
      </c>
      <c r="C111" s="503" t="s">
        <v>15</v>
      </c>
      <c r="D111" s="503">
        <v>91314.127442576399</v>
      </c>
      <c r="E111" s="503">
        <v>34.179423278216298</v>
      </c>
    </row>
    <row r="112" spans="1:5" x14ac:dyDescent="0.25">
      <c r="A112" s="503" t="s">
        <v>77</v>
      </c>
      <c r="B112" s="503" t="s">
        <v>78</v>
      </c>
      <c r="C112" s="503" t="s">
        <v>16</v>
      </c>
      <c r="D112" s="503">
        <v>313460.93920712202</v>
      </c>
      <c r="E112" s="503">
        <v>7.1200972589635301</v>
      </c>
    </row>
    <row r="113" spans="1:5" x14ac:dyDescent="0.25">
      <c r="A113" s="503" t="s">
        <v>79</v>
      </c>
      <c r="B113" s="503" t="s">
        <v>80</v>
      </c>
      <c r="C113" s="503" t="s">
        <v>15</v>
      </c>
      <c r="D113" s="503">
        <v>234797.05226627199</v>
      </c>
      <c r="E113" s="503">
        <v>43.661369325970703</v>
      </c>
    </row>
    <row r="114" spans="1:5" x14ac:dyDescent="0.25">
      <c r="A114" s="503" t="s">
        <v>79</v>
      </c>
      <c r="B114" s="503" t="s">
        <v>80</v>
      </c>
      <c r="C114" s="503" t="s">
        <v>16</v>
      </c>
      <c r="D114" s="503">
        <v>218264.33730998001</v>
      </c>
      <c r="E114" s="503">
        <v>8.3015008109947992</v>
      </c>
    </row>
    <row r="115" spans="1:5" x14ac:dyDescent="0.25">
      <c r="A115" s="503" t="s">
        <v>81</v>
      </c>
      <c r="B115" s="503" t="s">
        <v>82</v>
      </c>
      <c r="C115" s="503" t="s">
        <v>15</v>
      </c>
      <c r="D115" s="503">
        <v>300250.71416083799</v>
      </c>
      <c r="E115" s="503">
        <v>52.611851763902997</v>
      </c>
    </row>
    <row r="116" spans="1:5" x14ac:dyDescent="0.25">
      <c r="A116" s="503" t="s">
        <v>81</v>
      </c>
      <c r="B116" s="503" t="s">
        <v>82</v>
      </c>
      <c r="C116" s="503" t="s">
        <v>16</v>
      </c>
      <c r="D116" s="503">
        <v>275777.77389143099</v>
      </c>
      <c r="E116" s="503">
        <v>13.562775099219801</v>
      </c>
    </row>
    <row r="117" spans="1:5" x14ac:dyDescent="0.25">
      <c r="A117" s="503" t="s">
        <v>83</v>
      </c>
      <c r="B117" s="503" t="s">
        <v>84</v>
      </c>
      <c r="C117" s="503" t="s">
        <v>15</v>
      </c>
      <c r="D117" s="503">
        <v>263418.20938049298</v>
      </c>
      <c r="E117" s="503">
        <v>17.989393033868399</v>
      </c>
    </row>
    <row r="118" spans="1:5" x14ac:dyDescent="0.25">
      <c r="A118" s="503" t="s">
        <v>83</v>
      </c>
      <c r="B118" s="503" t="s">
        <v>84</v>
      </c>
      <c r="C118" s="503" t="s">
        <v>16</v>
      </c>
      <c r="D118" s="503">
        <v>303467.98598720098</v>
      </c>
      <c r="E118" s="503">
        <v>4.9495974653008696</v>
      </c>
    </row>
    <row r="119" spans="1:5" x14ac:dyDescent="0.25">
      <c r="A119" s="503" t="s">
        <v>85</v>
      </c>
      <c r="B119" s="503" t="s">
        <v>86</v>
      </c>
      <c r="C119" s="503" t="s">
        <v>15</v>
      </c>
      <c r="D119" s="503">
        <v>189699.501588499</v>
      </c>
      <c r="E119" s="503">
        <v>19.661509338774501</v>
      </c>
    </row>
    <row r="120" spans="1:5" x14ac:dyDescent="0.25">
      <c r="A120" s="503" t="s">
        <v>85</v>
      </c>
      <c r="B120" s="503" t="s">
        <v>86</v>
      </c>
      <c r="C120" s="503" t="s">
        <v>16</v>
      </c>
      <c r="D120" s="503">
        <v>565323.77464304306</v>
      </c>
      <c r="E120" s="503">
        <v>4.8857558721793399</v>
      </c>
    </row>
    <row r="121" spans="1:5" x14ac:dyDescent="0.25">
      <c r="A121" s="503" t="s">
        <v>87</v>
      </c>
      <c r="B121" s="503" t="s">
        <v>88</v>
      </c>
      <c r="C121" s="503" t="s">
        <v>15</v>
      </c>
      <c r="D121" s="503">
        <v>218912.191010348</v>
      </c>
      <c r="E121" s="503">
        <v>47.249615438807702</v>
      </c>
    </row>
    <row r="122" spans="1:5" x14ac:dyDescent="0.25">
      <c r="A122" s="503" t="s">
        <v>87</v>
      </c>
      <c r="B122" s="503" t="s">
        <v>88</v>
      </c>
      <c r="C122" s="503" t="s">
        <v>16</v>
      </c>
      <c r="D122" s="503">
        <v>651533.90139975597</v>
      </c>
      <c r="E122" s="503">
        <v>6.0687180635869904</v>
      </c>
    </row>
    <row r="123" spans="1:5" x14ac:dyDescent="0.25">
      <c r="A123" s="503" t="s">
        <v>89</v>
      </c>
      <c r="B123" s="503" t="s">
        <v>90</v>
      </c>
      <c r="C123" s="503" t="s">
        <v>15</v>
      </c>
      <c r="D123" s="503">
        <v>550122.683044579</v>
      </c>
      <c r="E123" s="503">
        <v>34.166351578818698</v>
      </c>
    </row>
    <row r="124" spans="1:5" x14ac:dyDescent="0.25">
      <c r="A124" s="503" t="s">
        <v>89</v>
      </c>
      <c r="B124" s="503" t="s">
        <v>90</v>
      </c>
      <c r="C124" s="503" t="s">
        <v>16</v>
      </c>
      <c r="D124" s="503">
        <v>451323.979263413</v>
      </c>
      <c r="E124" s="503">
        <v>7.8977812821281903</v>
      </c>
    </row>
    <row r="125" spans="1:5" x14ac:dyDescent="0.25">
      <c r="A125" s="503" t="s">
        <v>91</v>
      </c>
      <c r="B125" s="503" t="s">
        <v>92</v>
      </c>
      <c r="C125" s="503" t="s">
        <v>15</v>
      </c>
      <c r="D125" s="503">
        <v>189306.02051718501</v>
      </c>
      <c r="E125" s="503">
        <v>45.948377835509703</v>
      </c>
    </row>
    <row r="126" spans="1:5" x14ac:dyDescent="0.25">
      <c r="A126" s="503" t="s">
        <v>91</v>
      </c>
      <c r="B126" s="503" t="s">
        <v>92</v>
      </c>
      <c r="C126" s="503" t="s">
        <v>16</v>
      </c>
      <c r="D126" s="503">
        <v>672168.67489237594</v>
      </c>
      <c r="E126" s="503">
        <v>4.0161414405675604</v>
      </c>
    </row>
    <row r="127" spans="1:5" x14ac:dyDescent="0.25">
      <c r="A127" s="503" t="s">
        <v>93</v>
      </c>
      <c r="B127" s="503" t="s">
        <v>94</v>
      </c>
      <c r="C127" s="503" t="s">
        <v>15</v>
      </c>
      <c r="D127" s="503">
        <v>63747.632885467901</v>
      </c>
      <c r="E127" s="503">
        <v>82.495378677585606</v>
      </c>
    </row>
    <row r="128" spans="1:5" x14ac:dyDescent="0.25">
      <c r="A128" s="503" t="s">
        <v>93</v>
      </c>
      <c r="B128" s="503" t="s">
        <v>94</v>
      </c>
      <c r="C128" s="503" t="s">
        <v>16</v>
      </c>
      <c r="D128" s="503">
        <v>520889.56620944798</v>
      </c>
      <c r="E128" s="503">
        <v>9.4334316706920998</v>
      </c>
    </row>
    <row r="129" spans="1:5" x14ac:dyDescent="0.25">
      <c r="A129" s="503" t="s">
        <v>95</v>
      </c>
      <c r="B129" s="503" t="s">
        <v>96</v>
      </c>
      <c r="C129" s="503" t="s">
        <v>15</v>
      </c>
      <c r="D129" s="503">
        <v>333111.474412449</v>
      </c>
      <c r="E129" s="503">
        <v>51.137275967180898</v>
      </c>
    </row>
    <row r="130" spans="1:5" x14ac:dyDescent="0.25">
      <c r="A130" s="503" t="s">
        <v>95</v>
      </c>
      <c r="B130" s="503" t="s">
        <v>96</v>
      </c>
      <c r="C130" s="503" t="s">
        <v>16</v>
      </c>
      <c r="D130" s="503">
        <v>616057.21458830603</v>
      </c>
      <c r="E130" s="503">
        <v>5.5470140680232198</v>
      </c>
    </row>
    <row r="131" spans="1:5" x14ac:dyDescent="0.25">
      <c r="A131" s="503" t="s">
        <v>97</v>
      </c>
      <c r="B131" s="503" t="s">
        <v>98</v>
      </c>
      <c r="C131" s="503" t="s">
        <v>15</v>
      </c>
      <c r="D131" s="503">
        <v>33229.094797090802</v>
      </c>
      <c r="E131" s="503">
        <v>47.590530876916702</v>
      </c>
    </row>
    <row r="132" spans="1:5" x14ac:dyDescent="0.25">
      <c r="A132" s="503" t="s">
        <v>97</v>
      </c>
      <c r="B132" s="503" t="s">
        <v>98</v>
      </c>
      <c r="C132" s="503" t="s">
        <v>16</v>
      </c>
      <c r="D132" s="503">
        <v>395146.68909431598</v>
      </c>
      <c r="E132" s="503">
        <v>15.623937273029799</v>
      </c>
    </row>
    <row r="133" spans="1:5" x14ac:dyDescent="0.25">
      <c r="A133" s="503" t="s">
        <v>99</v>
      </c>
      <c r="B133" s="503" t="s">
        <v>100</v>
      </c>
      <c r="C133" s="503" t="s">
        <v>15</v>
      </c>
      <c r="D133" s="503">
        <v>45291.892620273698</v>
      </c>
      <c r="E133" s="503">
        <v>23.444744656772901</v>
      </c>
    </row>
    <row r="134" spans="1:5" x14ac:dyDescent="0.25">
      <c r="A134" s="503" t="s">
        <v>99</v>
      </c>
      <c r="B134" s="503" t="s">
        <v>100</v>
      </c>
      <c r="C134" s="503" t="s">
        <v>16</v>
      </c>
      <c r="D134" s="503">
        <v>469689.190441977</v>
      </c>
      <c r="E134" s="503">
        <v>11.3115424887246</v>
      </c>
    </row>
    <row r="135" spans="1:5" x14ac:dyDescent="0.25">
      <c r="A135" s="503" t="s">
        <v>101</v>
      </c>
      <c r="B135" s="503" t="s">
        <v>102</v>
      </c>
      <c r="C135" s="503" t="s">
        <v>15</v>
      </c>
      <c r="D135" s="503">
        <v>69304.016819056502</v>
      </c>
      <c r="E135" s="503">
        <v>28.928079092630401</v>
      </c>
    </row>
    <row r="136" spans="1:5" x14ac:dyDescent="0.25">
      <c r="A136" s="503" t="s">
        <v>101</v>
      </c>
      <c r="B136" s="503" t="s">
        <v>102</v>
      </c>
      <c r="C136" s="503" t="s">
        <v>16</v>
      </c>
      <c r="D136" s="503">
        <v>349129.67910207203</v>
      </c>
      <c r="E136" s="503">
        <v>11.364816315111099</v>
      </c>
    </row>
    <row r="137" spans="1:5" x14ac:dyDescent="0.25">
      <c r="A137" s="503" t="s">
        <v>103</v>
      </c>
      <c r="B137" s="503" t="s">
        <v>104</v>
      </c>
      <c r="C137" s="503" t="s">
        <v>15</v>
      </c>
      <c r="D137" s="503">
        <v>29434.320736200902</v>
      </c>
      <c r="E137" s="503">
        <v>60.1533766640257</v>
      </c>
    </row>
    <row r="138" spans="1:5" x14ac:dyDescent="0.25">
      <c r="A138" s="503" t="s">
        <v>103</v>
      </c>
      <c r="B138" s="503" t="s">
        <v>104</v>
      </c>
      <c r="C138" s="503" t="s">
        <v>16</v>
      </c>
      <c r="D138" s="503">
        <v>414359.15639730799</v>
      </c>
      <c r="E138" s="503">
        <v>18.591688465919599</v>
      </c>
    </row>
    <row r="139" spans="1:5" x14ac:dyDescent="0.25">
      <c r="A139" s="503" t="s">
        <v>105</v>
      </c>
      <c r="B139" s="503" t="s">
        <v>106</v>
      </c>
      <c r="C139" s="503" t="s">
        <v>15</v>
      </c>
      <c r="D139" s="503">
        <v>143435.48198727</v>
      </c>
      <c r="E139" s="503">
        <v>29.841131122419998</v>
      </c>
    </row>
    <row r="140" spans="1:5" x14ac:dyDescent="0.25">
      <c r="A140" s="503" t="s">
        <v>105</v>
      </c>
      <c r="B140" s="503" t="s">
        <v>106</v>
      </c>
      <c r="C140" s="503" t="s">
        <v>16</v>
      </c>
      <c r="D140" s="503">
        <v>296421.82543362002</v>
      </c>
      <c r="E140" s="503">
        <v>12.890145295568299</v>
      </c>
    </row>
    <row r="141" spans="1:5" x14ac:dyDescent="0.25">
      <c r="A141" s="503" t="s">
        <v>107</v>
      </c>
      <c r="B141" s="503" t="s">
        <v>108</v>
      </c>
      <c r="C141" s="503" t="s">
        <v>15</v>
      </c>
      <c r="D141" s="503">
        <v>319090.58516926802</v>
      </c>
      <c r="E141" s="503">
        <v>35.365864197004598</v>
      </c>
    </row>
    <row r="142" spans="1:5" x14ac:dyDescent="0.25">
      <c r="A142" s="503" t="s">
        <v>107</v>
      </c>
      <c r="B142" s="503" t="s">
        <v>108</v>
      </c>
      <c r="C142" s="503" t="s">
        <v>16</v>
      </c>
      <c r="D142" s="503">
        <v>424093.74512115802</v>
      </c>
      <c r="E142" s="503">
        <v>7.4080536281164999</v>
      </c>
    </row>
    <row r="143" spans="1:5" x14ac:dyDescent="0.25">
      <c r="A143" t="s">
        <v>19</v>
      </c>
    </row>
    <row r="144" spans="1:5" x14ac:dyDescent="0.25">
      <c r="A144" t="s">
        <v>20</v>
      </c>
    </row>
    <row r="145" spans="1:5" x14ac:dyDescent="0.25">
      <c r="A145" t="s">
        <v>21</v>
      </c>
    </row>
    <row r="146" spans="1:5" x14ac:dyDescent="0.25">
      <c r="A146" t="s">
        <v>22</v>
      </c>
    </row>
    <row r="147" spans="1:5" x14ac:dyDescent="0.25">
      <c r="A147" t="s">
        <v>23</v>
      </c>
    </row>
    <row r="150" spans="1:5" x14ac:dyDescent="0.25">
      <c r="E150" s="7" t="str">
        <f>HYPERLINK("#'Indice'!A1", "Ir al índice")</f>
        <v>Ir al índice</v>
      </c>
    </row>
    <row r="151" spans="1:5" ht="17.25" x14ac:dyDescent="0.3">
      <c r="A151" s="4" t="s">
        <v>1142</v>
      </c>
    </row>
    <row r="152" spans="1:5" x14ac:dyDescent="0.25">
      <c r="A152" s="5" t="s">
        <v>9</v>
      </c>
      <c r="B152" s="5" t="s">
        <v>70</v>
      </c>
      <c r="C152" s="5" t="s">
        <v>1145</v>
      </c>
      <c r="D152" s="5" t="s">
        <v>573</v>
      </c>
      <c r="E152" s="5" t="s">
        <v>574</v>
      </c>
    </row>
    <row r="153" spans="1:5" x14ac:dyDescent="0.25">
      <c r="A153" s="504" t="s">
        <v>71</v>
      </c>
      <c r="B153" s="504" t="s">
        <v>72</v>
      </c>
      <c r="C153" s="504" t="s">
        <v>15</v>
      </c>
      <c r="D153" s="504">
        <v>52589.163142952697</v>
      </c>
      <c r="E153" s="504">
        <v>24.678996203503001</v>
      </c>
    </row>
    <row r="154" spans="1:5" x14ac:dyDescent="0.25">
      <c r="A154" s="504" t="s">
        <v>71</v>
      </c>
      <c r="B154" s="504" t="s">
        <v>72</v>
      </c>
      <c r="C154" s="504" t="s">
        <v>16</v>
      </c>
      <c r="D154" s="504">
        <v>828559.65132848895</v>
      </c>
      <c r="E154" s="504">
        <v>7.1764988716576896</v>
      </c>
    </row>
    <row r="155" spans="1:5" x14ac:dyDescent="0.25">
      <c r="A155" s="504" t="s">
        <v>73</v>
      </c>
      <c r="B155" s="504" t="s">
        <v>74</v>
      </c>
      <c r="C155" s="504" t="s">
        <v>15</v>
      </c>
      <c r="D155" s="504">
        <v>1604371.2780774699</v>
      </c>
      <c r="E155" s="504">
        <v>65.571393390019907</v>
      </c>
    </row>
    <row r="156" spans="1:5" x14ac:dyDescent="0.25">
      <c r="A156" s="504" t="s">
        <v>73</v>
      </c>
      <c r="B156" s="504" t="s">
        <v>74</v>
      </c>
      <c r="C156" s="504" t="s">
        <v>16</v>
      </c>
      <c r="D156" s="504">
        <v>1015924.0385896</v>
      </c>
      <c r="E156" s="504">
        <v>9.1669530587290904</v>
      </c>
    </row>
    <row r="157" spans="1:5" x14ac:dyDescent="0.25">
      <c r="A157" s="504" t="s">
        <v>75</v>
      </c>
      <c r="B157" s="504" t="s">
        <v>76</v>
      </c>
      <c r="C157" s="504" t="s">
        <v>15</v>
      </c>
      <c r="D157" s="504">
        <v>145142.09183302399</v>
      </c>
      <c r="E157" s="504">
        <v>52.4082700246963</v>
      </c>
    </row>
    <row r="158" spans="1:5" x14ac:dyDescent="0.25">
      <c r="A158" s="504" t="s">
        <v>75</v>
      </c>
      <c r="B158" s="504" t="s">
        <v>76</v>
      </c>
      <c r="C158" s="504" t="s">
        <v>16</v>
      </c>
      <c r="D158" s="504">
        <v>578876.42470059101</v>
      </c>
      <c r="E158" s="504">
        <v>9.3582647035861797</v>
      </c>
    </row>
    <row r="159" spans="1:5" x14ac:dyDescent="0.25">
      <c r="A159" s="504" t="s">
        <v>77</v>
      </c>
      <c r="B159" s="504" t="s">
        <v>78</v>
      </c>
      <c r="C159" s="504" t="s">
        <v>15</v>
      </c>
      <c r="D159" s="504">
        <v>91314.127442576399</v>
      </c>
      <c r="E159" s="504">
        <v>34.179423278216298</v>
      </c>
    </row>
    <row r="160" spans="1:5" x14ac:dyDescent="0.25">
      <c r="A160" s="504" t="s">
        <v>77</v>
      </c>
      <c r="B160" s="504" t="s">
        <v>78</v>
      </c>
      <c r="C160" s="504" t="s">
        <v>16</v>
      </c>
      <c r="D160" s="504">
        <v>313460.93920712202</v>
      </c>
      <c r="E160" s="504">
        <v>7.1200972589635301</v>
      </c>
    </row>
    <row r="161" spans="1:5" x14ac:dyDescent="0.25">
      <c r="A161" s="504" t="s">
        <v>79</v>
      </c>
      <c r="B161" s="504" t="s">
        <v>80</v>
      </c>
      <c r="C161" s="504" t="s">
        <v>15</v>
      </c>
      <c r="D161" s="504">
        <v>234797.05226627199</v>
      </c>
      <c r="E161" s="504">
        <v>43.661369325970703</v>
      </c>
    </row>
    <row r="162" spans="1:5" x14ac:dyDescent="0.25">
      <c r="A162" s="504" t="s">
        <v>79</v>
      </c>
      <c r="B162" s="504" t="s">
        <v>80</v>
      </c>
      <c r="C162" s="504" t="s">
        <v>16</v>
      </c>
      <c r="D162" s="504">
        <v>218264.33730998001</v>
      </c>
      <c r="E162" s="504">
        <v>8.3015008109947992</v>
      </c>
    </row>
    <row r="163" spans="1:5" x14ac:dyDescent="0.25">
      <c r="A163" s="504" t="s">
        <v>81</v>
      </c>
      <c r="B163" s="504" t="s">
        <v>82</v>
      </c>
      <c r="C163" s="504" t="s">
        <v>15</v>
      </c>
      <c r="D163" s="504">
        <v>300250.71416083799</v>
      </c>
      <c r="E163" s="504">
        <v>52.611851763902997</v>
      </c>
    </row>
    <row r="164" spans="1:5" x14ac:dyDescent="0.25">
      <c r="A164" s="504" t="s">
        <v>81</v>
      </c>
      <c r="B164" s="504" t="s">
        <v>82</v>
      </c>
      <c r="C164" s="504" t="s">
        <v>16</v>
      </c>
      <c r="D164" s="504">
        <v>275777.77389143099</v>
      </c>
      <c r="E164" s="504">
        <v>13.562775099219801</v>
      </c>
    </row>
    <row r="165" spans="1:5" x14ac:dyDescent="0.25">
      <c r="A165" s="504" t="s">
        <v>83</v>
      </c>
      <c r="B165" s="504" t="s">
        <v>84</v>
      </c>
      <c r="C165" s="504" t="s">
        <v>15</v>
      </c>
      <c r="D165" s="504">
        <v>263418.20938049298</v>
      </c>
      <c r="E165" s="504">
        <v>17.989393033868399</v>
      </c>
    </row>
    <row r="166" spans="1:5" x14ac:dyDescent="0.25">
      <c r="A166" s="504" t="s">
        <v>83</v>
      </c>
      <c r="B166" s="504" t="s">
        <v>84</v>
      </c>
      <c r="C166" s="504" t="s">
        <v>16</v>
      </c>
      <c r="D166" s="504">
        <v>303467.98598720098</v>
      </c>
      <c r="E166" s="504">
        <v>4.9495974653008696</v>
      </c>
    </row>
    <row r="167" spans="1:5" x14ac:dyDescent="0.25">
      <c r="A167" s="504" t="s">
        <v>85</v>
      </c>
      <c r="B167" s="504" t="s">
        <v>86</v>
      </c>
      <c r="C167" s="504" t="s">
        <v>15</v>
      </c>
      <c r="D167" s="504">
        <v>189699.501588499</v>
      </c>
      <c r="E167" s="504">
        <v>19.661509338774501</v>
      </c>
    </row>
    <row r="168" spans="1:5" x14ac:dyDescent="0.25">
      <c r="A168" s="504" t="s">
        <v>85</v>
      </c>
      <c r="B168" s="504" t="s">
        <v>86</v>
      </c>
      <c r="C168" s="504" t="s">
        <v>16</v>
      </c>
      <c r="D168" s="504">
        <v>565323.77464304306</v>
      </c>
      <c r="E168" s="504">
        <v>4.8857558721793399</v>
      </c>
    </row>
    <row r="169" spans="1:5" x14ac:dyDescent="0.25">
      <c r="A169" s="504" t="s">
        <v>87</v>
      </c>
      <c r="B169" s="504" t="s">
        <v>88</v>
      </c>
      <c r="C169" s="504" t="s">
        <v>15</v>
      </c>
      <c r="D169" s="504">
        <v>218912.191010348</v>
      </c>
      <c r="E169" s="504">
        <v>47.249615438807702</v>
      </c>
    </row>
    <row r="170" spans="1:5" x14ac:dyDescent="0.25">
      <c r="A170" s="504" t="s">
        <v>87</v>
      </c>
      <c r="B170" s="504" t="s">
        <v>88</v>
      </c>
      <c r="C170" s="504" t="s">
        <v>16</v>
      </c>
      <c r="D170" s="504">
        <v>651533.90139975597</v>
      </c>
      <c r="E170" s="504">
        <v>6.0687180635869904</v>
      </c>
    </row>
    <row r="171" spans="1:5" x14ac:dyDescent="0.25">
      <c r="A171" s="504" t="s">
        <v>89</v>
      </c>
      <c r="B171" s="504" t="s">
        <v>90</v>
      </c>
      <c r="C171" s="504" t="s">
        <v>15</v>
      </c>
      <c r="D171" s="504">
        <v>550122.683044579</v>
      </c>
      <c r="E171" s="504">
        <v>34.166351578818698</v>
      </c>
    </row>
    <row r="172" spans="1:5" x14ac:dyDescent="0.25">
      <c r="A172" s="504" t="s">
        <v>89</v>
      </c>
      <c r="B172" s="504" t="s">
        <v>90</v>
      </c>
      <c r="C172" s="504" t="s">
        <v>16</v>
      </c>
      <c r="D172" s="504">
        <v>451323.979263413</v>
      </c>
      <c r="E172" s="504">
        <v>7.8977812821281903</v>
      </c>
    </row>
    <row r="173" spans="1:5" x14ac:dyDescent="0.25">
      <c r="A173" s="504" t="s">
        <v>91</v>
      </c>
      <c r="B173" s="504" t="s">
        <v>92</v>
      </c>
      <c r="C173" s="504" t="s">
        <v>15</v>
      </c>
      <c r="D173" s="504">
        <v>189306.02051718501</v>
      </c>
      <c r="E173" s="504">
        <v>45.948377835509703</v>
      </c>
    </row>
    <row r="174" spans="1:5" x14ac:dyDescent="0.25">
      <c r="A174" s="504" t="s">
        <v>91</v>
      </c>
      <c r="B174" s="504" t="s">
        <v>92</v>
      </c>
      <c r="C174" s="504" t="s">
        <v>16</v>
      </c>
      <c r="D174" s="504">
        <v>672168.67489237594</v>
      </c>
      <c r="E174" s="504">
        <v>4.0161414405675604</v>
      </c>
    </row>
    <row r="175" spans="1:5" x14ac:dyDescent="0.25">
      <c r="A175" s="504" t="s">
        <v>93</v>
      </c>
      <c r="B175" s="504" t="s">
        <v>94</v>
      </c>
      <c r="C175" s="504" t="s">
        <v>15</v>
      </c>
      <c r="D175" s="504">
        <v>63747.632885467901</v>
      </c>
      <c r="E175" s="504">
        <v>82.495378677585606</v>
      </c>
    </row>
    <row r="176" spans="1:5" x14ac:dyDescent="0.25">
      <c r="A176" s="504" t="s">
        <v>93</v>
      </c>
      <c r="B176" s="504" t="s">
        <v>94</v>
      </c>
      <c r="C176" s="504" t="s">
        <v>16</v>
      </c>
      <c r="D176" s="504">
        <v>520889.56620944798</v>
      </c>
      <c r="E176" s="504">
        <v>9.4334316706920998</v>
      </c>
    </row>
    <row r="177" spans="1:5" x14ac:dyDescent="0.25">
      <c r="A177" s="504" t="s">
        <v>95</v>
      </c>
      <c r="B177" s="504" t="s">
        <v>96</v>
      </c>
      <c r="C177" s="504" t="s">
        <v>15</v>
      </c>
      <c r="D177" s="504">
        <v>333111.474412449</v>
      </c>
      <c r="E177" s="504">
        <v>51.137275967180898</v>
      </c>
    </row>
    <row r="178" spans="1:5" x14ac:dyDescent="0.25">
      <c r="A178" s="504" t="s">
        <v>95</v>
      </c>
      <c r="B178" s="504" t="s">
        <v>96</v>
      </c>
      <c r="C178" s="504" t="s">
        <v>16</v>
      </c>
      <c r="D178" s="504">
        <v>616057.21458830603</v>
      </c>
      <c r="E178" s="504">
        <v>5.5470140680232198</v>
      </c>
    </row>
    <row r="179" spans="1:5" x14ac:dyDescent="0.25">
      <c r="A179" s="504" t="s">
        <v>97</v>
      </c>
      <c r="B179" s="504" t="s">
        <v>98</v>
      </c>
      <c r="C179" s="504" t="s">
        <v>15</v>
      </c>
      <c r="D179" s="504">
        <v>33229.094797090802</v>
      </c>
      <c r="E179" s="504">
        <v>47.590530876916702</v>
      </c>
    </row>
    <row r="180" spans="1:5" x14ac:dyDescent="0.25">
      <c r="A180" s="504" t="s">
        <v>97</v>
      </c>
      <c r="B180" s="504" t="s">
        <v>98</v>
      </c>
      <c r="C180" s="504" t="s">
        <v>16</v>
      </c>
      <c r="D180" s="504">
        <v>395146.68909431598</v>
      </c>
      <c r="E180" s="504">
        <v>15.623937273029799</v>
      </c>
    </row>
    <row r="181" spans="1:5" x14ac:dyDescent="0.25">
      <c r="A181" s="504" t="s">
        <v>99</v>
      </c>
      <c r="B181" s="504" t="s">
        <v>100</v>
      </c>
      <c r="C181" s="504" t="s">
        <v>15</v>
      </c>
      <c r="D181" s="504">
        <v>45291.892620273698</v>
      </c>
      <c r="E181" s="504">
        <v>23.444744656772901</v>
      </c>
    </row>
    <row r="182" spans="1:5" x14ac:dyDescent="0.25">
      <c r="A182" s="504" t="s">
        <v>99</v>
      </c>
      <c r="B182" s="504" t="s">
        <v>100</v>
      </c>
      <c r="C182" s="504" t="s">
        <v>16</v>
      </c>
      <c r="D182" s="504">
        <v>469689.190441977</v>
      </c>
      <c r="E182" s="504">
        <v>11.3115424887246</v>
      </c>
    </row>
    <row r="183" spans="1:5" x14ac:dyDescent="0.25">
      <c r="A183" s="504" t="s">
        <v>101</v>
      </c>
      <c r="B183" s="504" t="s">
        <v>102</v>
      </c>
      <c r="C183" s="504" t="s">
        <v>15</v>
      </c>
      <c r="D183" s="504">
        <v>69304.016819056502</v>
      </c>
      <c r="E183" s="504">
        <v>28.928079092630401</v>
      </c>
    </row>
    <row r="184" spans="1:5" x14ac:dyDescent="0.25">
      <c r="A184" s="504" t="s">
        <v>101</v>
      </c>
      <c r="B184" s="504" t="s">
        <v>102</v>
      </c>
      <c r="C184" s="504" t="s">
        <v>16</v>
      </c>
      <c r="D184" s="504">
        <v>349129.67910207203</v>
      </c>
      <c r="E184" s="504">
        <v>11.364816315111099</v>
      </c>
    </row>
    <row r="185" spans="1:5" x14ac:dyDescent="0.25">
      <c r="A185" s="504" t="s">
        <v>103</v>
      </c>
      <c r="B185" s="504" t="s">
        <v>104</v>
      </c>
      <c r="C185" s="504" t="s">
        <v>15</v>
      </c>
      <c r="D185" s="504">
        <v>29434.320736200902</v>
      </c>
      <c r="E185" s="504">
        <v>60.1533766640257</v>
      </c>
    </row>
    <row r="186" spans="1:5" x14ac:dyDescent="0.25">
      <c r="A186" s="504" t="s">
        <v>103</v>
      </c>
      <c r="B186" s="504" t="s">
        <v>104</v>
      </c>
      <c r="C186" s="504" t="s">
        <v>16</v>
      </c>
      <c r="D186" s="504">
        <v>414359.15639730799</v>
      </c>
      <c r="E186" s="504">
        <v>18.591688465919599</v>
      </c>
    </row>
    <row r="187" spans="1:5" x14ac:dyDescent="0.25">
      <c r="A187" s="504" t="s">
        <v>105</v>
      </c>
      <c r="B187" s="504" t="s">
        <v>106</v>
      </c>
      <c r="C187" s="504" t="s">
        <v>15</v>
      </c>
      <c r="D187" s="504">
        <v>143435.48198727</v>
      </c>
      <c r="E187" s="504">
        <v>29.841131122419998</v>
      </c>
    </row>
    <row r="188" spans="1:5" x14ac:dyDescent="0.25">
      <c r="A188" s="504" t="s">
        <v>105</v>
      </c>
      <c r="B188" s="504" t="s">
        <v>106</v>
      </c>
      <c r="C188" s="504" t="s">
        <v>16</v>
      </c>
      <c r="D188" s="504">
        <v>296421.82543362002</v>
      </c>
      <c r="E188" s="504">
        <v>12.890145295568299</v>
      </c>
    </row>
    <row r="189" spans="1:5" x14ac:dyDescent="0.25">
      <c r="A189" s="504" t="s">
        <v>107</v>
      </c>
      <c r="B189" s="504" t="s">
        <v>108</v>
      </c>
      <c r="C189" s="504" t="s">
        <v>15</v>
      </c>
      <c r="D189" s="504">
        <v>319090.58516926802</v>
      </c>
      <c r="E189" s="504">
        <v>35.365864197004598</v>
      </c>
    </row>
    <row r="190" spans="1:5" x14ac:dyDescent="0.25">
      <c r="A190" s="504" t="s">
        <v>107</v>
      </c>
      <c r="B190" s="504" t="s">
        <v>108</v>
      </c>
      <c r="C190" s="504" t="s">
        <v>16</v>
      </c>
      <c r="D190" s="504">
        <v>424093.74512115802</v>
      </c>
      <c r="E190" s="504">
        <v>7.4080536281164999</v>
      </c>
    </row>
    <row r="191" spans="1:5" x14ac:dyDescent="0.25">
      <c r="A191" t="s">
        <v>19</v>
      </c>
    </row>
    <row r="192" spans="1:5" x14ac:dyDescent="0.25">
      <c r="A192" t="s">
        <v>20</v>
      </c>
    </row>
    <row r="193" spans="1:5" x14ac:dyDescent="0.25">
      <c r="A193" t="s">
        <v>21</v>
      </c>
    </row>
    <row r="194" spans="1:5" x14ac:dyDescent="0.25">
      <c r="A194" t="s">
        <v>22</v>
      </c>
    </row>
    <row r="195" spans="1:5" x14ac:dyDescent="0.25">
      <c r="A195" t="s">
        <v>23</v>
      </c>
    </row>
    <row r="198" spans="1:5" x14ac:dyDescent="0.25">
      <c r="E198" s="7" t="str">
        <f>HYPERLINK("#'Indice'!A1", "Ir al índice")</f>
        <v>Ir al índice</v>
      </c>
    </row>
    <row r="199" spans="1:5" ht="17.25" x14ac:dyDescent="0.3">
      <c r="A199" s="4" t="s">
        <v>1143</v>
      </c>
    </row>
    <row r="200" spans="1:5" x14ac:dyDescent="0.25">
      <c r="A200" s="5" t="s">
        <v>9</v>
      </c>
      <c r="B200" s="5" t="s">
        <v>113</v>
      </c>
      <c r="C200" s="5" t="s">
        <v>1145</v>
      </c>
      <c r="D200" s="5" t="s">
        <v>573</v>
      </c>
      <c r="E200" s="5" t="s">
        <v>574</v>
      </c>
    </row>
    <row r="201" spans="1:5" x14ac:dyDescent="0.25">
      <c r="A201" s="505" t="s">
        <v>87</v>
      </c>
      <c r="B201" s="505" t="s">
        <v>114</v>
      </c>
      <c r="C201" s="505" t="s">
        <v>15</v>
      </c>
      <c r="D201" s="505">
        <v>51914.0666693561</v>
      </c>
      <c r="E201" s="505">
        <v>26.596937931051201</v>
      </c>
    </row>
    <row r="202" spans="1:5" x14ac:dyDescent="0.25">
      <c r="A202" s="505" t="s">
        <v>87</v>
      </c>
      <c r="B202" s="505" t="s">
        <v>114</v>
      </c>
      <c r="C202" s="505" t="s">
        <v>16</v>
      </c>
      <c r="D202" s="505">
        <v>356344.42393654899</v>
      </c>
      <c r="E202" s="505">
        <v>16.4238536236209</v>
      </c>
    </row>
    <row r="203" spans="1:5" x14ac:dyDescent="0.25">
      <c r="A203" s="505" t="s">
        <v>93</v>
      </c>
      <c r="B203" s="505" t="s">
        <v>116</v>
      </c>
      <c r="C203" s="505" t="s">
        <v>16</v>
      </c>
      <c r="D203" s="505">
        <v>805972.50213500601</v>
      </c>
      <c r="E203" s="505">
        <v>13.1470213884615</v>
      </c>
    </row>
    <row r="204" spans="1:5" x14ac:dyDescent="0.25">
      <c r="A204" s="505" t="s">
        <v>105</v>
      </c>
      <c r="B204" s="505" t="s">
        <v>119</v>
      </c>
      <c r="C204" s="505" t="s">
        <v>15</v>
      </c>
      <c r="D204" s="505">
        <v>7401.8449450488897</v>
      </c>
      <c r="E204" s="505">
        <v>68.047989094100203</v>
      </c>
    </row>
    <row r="205" spans="1:5" x14ac:dyDescent="0.25">
      <c r="A205" s="505" t="s">
        <v>105</v>
      </c>
      <c r="B205" s="505" t="s">
        <v>119</v>
      </c>
      <c r="C205" s="505" t="s">
        <v>16</v>
      </c>
      <c r="D205" s="505">
        <v>883490.21469049202</v>
      </c>
      <c r="E205" s="505">
        <v>10.105242554256799</v>
      </c>
    </row>
    <row r="206" spans="1:5" x14ac:dyDescent="0.25">
      <c r="A206" s="505" t="s">
        <v>107</v>
      </c>
      <c r="B206" s="505" t="s">
        <v>120</v>
      </c>
      <c r="C206" s="505" t="s">
        <v>15</v>
      </c>
      <c r="D206" s="505">
        <v>63879.389008218401</v>
      </c>
      <c r="E206" s="505">
        <v>64.755332668266107</v>
      </c>
    </row>
    <row r="207" spans="1:5" x14ac:dyDescent="0.25">
      <c r="A207" s="505" t="s">
        <v>107</v>
      </c>
      <c r="B207" s="505" t="s">
        <v>120</v>
      </c>
      <c r="C207" s="505" t="s">
        <v>16</v>
      </c>
      <c r="D207" s="505">
        <v>899088.05991299299</v>
      </c>
      <c r="E207" s="505">
        <v>9.5227083574244702</v>
      </c>
    </row>
    <row r="208" spans="1:5" x14ac:dyDescent="0.25">
      <c r="A208" s="505" t="s">
        <v>122</v>
      </c>
      <c r="B208" s="505" t="s">
        <v>123</v>
      </c>
      <c r="C208" s="505" t="s">
        <v>16</v>
      </c>
      <c r="D208" s="505">
        <v>514038.96024331299</v>
      </c>
      <c r="E208" s="505">
        <v>13.2607444392518</v>
      </c>
    </row>
    <row r="209" spans="1:5" x14ac:dyDescent="0.25">
      <c r="A209" s="505" t="s">
        <v>124</v>
      </c>
      <c r="B209" s="505" t="s">
        <v>125</v>
      </c>
      <c r="C209" s="505" t="s">
        <v>16</v>
      </c>
      <c r="D209" s="505">
        <v>1103581.7597395601</v>
      </c>
      <c r="E209" s="505">
        <v>8.9162958949920306</v>
      </c>
    </row>
    <row r="210" spans="1:5" x14ac:dyDescent="0.25">
      <c r="A210" s="505" t="s">
        <v>128</v>
      </c>
      <c r="B210" s="505" t="s">
        <v>129</v>
      </c>
      <c r="C210" s="505" t="s">
        <v>15</v>
      </c>
      <c r="D210" s="505">
        <v>218422.40815057501</v>
      </c>
      <c r="E210" s="505">
        <v>53.976019805102901</v>
      </c>
    </row>
    <row r="211" spans="1:5" x14ac:dyDescent="0.25">
      <c r="A211" s="505" t="s">
        <v>128</v>
      </c>
      <c r="B211" s="505" t="s">
        <v>129</v>
      </c>
      <c r="C211" s="505" t="s">
        <v>16</v>
      </c>
      <c r="D211" s="505">
        <v>973970.42752313602</v>
      </c>
      <c r="E211" s="505">
        <v>9.1512462803941492</v>
      </c>
    </row>
    <row r="212" spans="1:5" x14ac:dyDescent="0.25">
      <c r="A212" s="505" t="s">
        <v>130</v>
      </c>
      <c r="B212" s="505" t="s">
        <v>131</v>
      </c>
      <c r="C212" s="505" t="s">
        <v>16</v>
      </c>
      <c r="D212" s="505">
        <v>468505.39090990502</v>
      </c>
      <c r="E212" s="505">
        <v>18.330305773223401</v>
      </c>
    </row>
    <row r="213" spans="1:5" x14ac:dyDescent="0.25">
      <c r="A213" s="505" t="s">
        <v>132</v>
      </c>
      <c r="B213" s="505" t="s">
        <v>133</v>
      </c>
      <c r="C213" s="505" t="s">
        <v>15</v>
      </c>
      <c r="D213" s="505">
        <v>124429.308155149</v>
      </c>
      <c r="E213" s="505">
        <v>60.154691923284197</v>
      </c>
    </row>
    <row r="214" spans="1:5" x14ac:dyDescent="0.25">
      <c r="A214" s="505" t="s">
        <v>132</v>
      </c>
      <c r="B214" s="505" t="s">
        <v>133</v>
      </c>
      <c r="C214" s="505" t="s">
        <v>16</v>
      </c>
      <c r="D214" s="505">
        <v>549133.704266491</v>
      </c>
      <c r="E214" s="505">
        <v>11.395797103264</v>
      </c>
    </row>
    <row r="215" spans="1:5" x14ac:dyDescent="0.25">
      <c r="A215" s="505" t="s">
        <v>134</v>
      </c>
      <c r="B215" s="505" t="s">
        <v>135</v>
      </c>
      <c r="C215" s="505" t="s">
        <v>15</v>
      </c>
      <c r="D215" s="505">
        <v>89897.905399285301</v>
      </c>
      <c r="E215" s="505">
        <v>35.880934481827197</v>
      </c>
    </row>
    <row r="216" spans="1:5" x14ac:dyDescent="0.25">
      <c r="A216" s="505" t="s">
        <v>134</v>
      </c>
      <c r="B216" s="505" t="s">
        <v>135</v>
      </c>
      <c r="C216" s="505" t="s">
        <v>16</v>
      </c>
      <c r="D216" s="505">
        <v>310205.061226858</v>
      </c>
      <c r="E216" s="505">
        <v>12.5294677526849</v>
      </c>
    </row>
    <row r="217" spans="1:5" x14ac:dyDescent="0.25">
      <c r="A217" s="505" t="s">
        <v>136</v>
      </c>
      <c r="B217" s="505" t="s">
        <v>137</v>
      </c>
      <c r="C217" s="505" t="s">
        <v>16</v>
      </c>
      <c r="D217" s="505">
        <v>345064.10269362398</v>
      </c>
      <c r="E217" s="505">
        <v>23.7629542689068</v>
      </c>
    </row>
    <row r="218" spans="1:5" x14ac:dyDescent="0.25">
      <c r="A218" s="505" t="s">
        <v>138</v>
      </c>
      <c r="B218" s="505" t="s">
        <v>139</v>
      </c>
      <c r="C218" s="505" t="s">
        <v>15</v>
      </c>
      <c r="D218" s="505">
        <v>1292488.80383767</v>
      </c>
      <c r="E218" s="505">
        <v>37.497762339481497</v>
      </c>
    </row>
    <row r="219" spans="1:5" x14ac:dyDescent="0.25">
      <c r="A219" s="505" t="s">
        <v>138</v>
      </c>
      <c r="B219" s="505" t="s">
        <v>139</v>
      </c>
      <c r="C219" s="505" t="s">
        <v>16</v>
      </c>
      <c r="D219" s="505">
        <v>383147.72488254</v>
      </c>
      <c r="E219" s="505">
        <v>18.1859207422082</v>
      </c>
    </row>
    <row r="220" spans="1:5" x14ac:dyDescent="0.25">
      <c r="A220" s="505" t="s">
        <v>140</v>
      </c>
      <c r="B220" s="505" t="s">
        <v>141</v>
      </c>
      <c r="C220" s="505" t="s">
        <v>15</v>
      </c>
      <c r="D220" s="505">
        <v>113581.737743879</v>
      </c>
      <c r="E220" s="505">
        <v>46.646098446003798</v>
      </c>
    </row>
    <row r="221" spans="1:5" x14ac:dyDescent="0.25">
      <c r="A221" s="505" t="s">
        <v>140</v>
      </c>
      <c r="B221" s="505" t="s">
        <v>141</v>
      </c>
      <c r="C221" s="505" t="s">
        <v>16</v>
      </c>
      <c r="D221" s="505">
        <v>308036.11251657701</v>
      </c>
      <c r="E221" s="505">
        <v>15.117438438206101</v>
      </c>
    </row>
    <row r="222" spans="1:5" x14ac:dyDescent="0.25">
      <c r="A222" s="505" t="s">
        <v>142</v>
      </c>
      <c r="B222" s="505" t="s">
        <v>143</v>
      </c>
      <c r="C222" s="505" t="s">
        <v>15</v>
      </c>
      <c r="D222" s="505">
        <v>44324.7738889303</v>
      </c>
      <c r="E222" s="505">
        <v>52.100007448402202</v>
      </c>
    </row>
    <row r="223" spans="1:5" x14ac:dyDescent="0.25">
      <c r="A223" s="505" t="s">
        <v>142</v>
      </c>
      <c r="B223" s="505" t="s">
        <v>143</v>
      </c>
      <c r="C223" s="505" t="s">
        <v>16</v>
      </c>
      <c r="D223" s="505">
        <v>396671.69384298101</v>
      </c>
      <c r="E223" s="505">
        <v>12.5098893180565</v>
      </c>
    </row>
    <row r="224" spans="1:5" x14ac:dyDescent="0.25">
      <c r="A224" s="505" t="s">
        <v>144</v>
      </c>
      <c r="B224" s="505" t="s">
        <v>145</v>
      </c>
      <c r="C224" s="505" t="s">
        <v>15</v>
      </c>
      <c r="D224" s="505">
        <v>74110.158129567397</v>
      </c>
      <c r="E224" s="505">
        <v>72.083764531352301</v>
      </c>
    </row>
    <row r="225" spans="1:5" x14ac:dyDescent="0.25">
      <c r="A225" s="505" t="s">
        <v>144</v>
      </c>
      <c r="B225" s="505" t="s">
        <v>145</v>
      </c>
      <c r="C225" s="505" t="s">
        <v>16</v>
      </c>
      <c r="D225" s="505">
        <v>261099.50447336101</v>
      </c>
      <c r="E225" s="505">
        <v>15.9702863256623</v>
      </c>
    </row>
    <row r="226" spans="1:5" x14ac:dyDescent="0.25">
      <c r="A226" s="505" t="s">
        <v>146</v>
      </c>
      <c r="B226" s="505" t="s">
        <v>147</v>
      </c>
      <c r="C226" s="505" t="s">
        <v>15</v>
      </c>
      <c r="D226" s="505">
        <v>49584.1225014991</v>
      </c>
      <c r="E226" s="505">
        <v>49.025170902993899</v>
      </c>
    </row>
    <row r="227" spans="1:5" x14ac:dyDescent="0.25">
      <c r="A227" s="505" t="s">
        <v>146</v>
      </c>
      <c r="B227" s="505" t="s">
        <v>147</v>
      </c>
      <c r="C227" s="505" t="s">
        <v>16</v>
      </c>
      <c r="D227" s="505">
        <v>447045.51060551603</v>
      </c>
      <c r="E227" s="505">
        <v>16.2106560430217</v>
      </c>
    </row>
    <row r="228" spans="1:5" x14ac:dyDescent="0.25">
      <c r="A228" s="505" t="s">
        <v>150</v>
      </c>
      <c r="B228" s="505" t="s">
        <v>151</v>
      </c>
      <c r="C228" s="505" t="s">
        <v>16</v>
      </c>
      <c r="D228" s="505">
        <v>441146.65898296202</v>
      </c>
      <c r="E228" s="505">
        <v>19.9845511090321</v>
      </c>
    </row>
    <row r="229" spans="1:5" x14ac:dyDescent="0.25">
      <c r="A229" s="505" t="s">
        <v>152</v>
      </c>
      <c r="B229" s="505" t="s">
        <v>153</v>
      </c>
      <c r="C229" s="505" t="s">
        <v>15</v>
      </c>
      <c r="D229" s="505">
        <v>44054.787980154797</v>
      </c>
      <c r="E229" s="505">
        <v>26.552370278083099</v>
      </c>
    </row>
    <row r="230" spans="1:5" x14ac:dyDescent="0.25">
      <c r="A230" s="505" t="s">
        <v>152</v>
      </c>
      <c r="B230" s="505" t="s">
        <v>153</v>
      </c>
      <c r="C230" s="505" t="s">
        <v>16</v>
      </c>
      <c r="D230" s="505">
        <v>479120.46954659099</v>
      </c>
      <c r="E230" s="505">
        <v>14.3756530944767</v>
      </c>
    </row>
    <row r="231" spans="1:5" x14ac:dyDescent="0.25">
      <c r="A231" s="505" t="s">
        <v>154</v>
      </c>
      <c r="B231" s="505" t="s">
        <v>155</v>
      </c>
      <c r="C231" s="505" t="s">
        <v>15</v>
      </c>
      <c r="D231" s="505">
        <v>359428.952065814</v>
      </c>
      <c r="E231" s="505">
        <v>64.000837698177094</v>
      </c>
    </row>
    <row r="232" spans="1:5" x14ac:dyDescent="0.25">
      <c r="A232" s="505" t="s">
        <v>154</v>
      </c>
      <c r="B232" s="505" t="s">
        <v>155</v>
      </c>
      <c r="C232" s="505" t="s">
        <v>16</v>
      </c>
      <c r="D232" s="505">
        <v>332110.470730945</v>
      </c>
      <c r="E232" s="505">
        <v>14.922843613149601</v>
      </c>
    </row>
    <row r="233" spans="1:5" x14ac:dyDescent="0.25">
      <c r="A233" s="505" t="s">
        <v>158</v>
      </c>
      <c r="B233" s="505" t="s">
        <v>159</v>
      </c>
      <c r="C233" s="505" t="s">
        <v>15</v>
      </c>
      <c r="D233" s="505">
        <v>96894.201393342897</v>
      </c>
      <c r="E233" s="505">
        <v>49.5957896468841</v>
      </c>
    </row>
    <row r="234" spans="1:5" x14ac:dyDescent="0.25">
      <c r="A234" s="505" t="s">
        <v>158</v>
      </c>
      <c r="B234" s="505" t="s">
        <v>159</v>
      </c>
      <c r="C234" s="505" t="s">
        <v>16</v>
      </c>
      <c r="D234" s="505">
        <v>255749.59925051799</v>
      </c>
      <c r="E234" s="505">
        <v>17.089706568117599</v>
      </c>
    </row>
    <row r="235" spans="1:5" x14ac:dyDescent="0.25">
      <c r="A235" s="505" t="s">
        <v>160</v>
      </c>
      <c r="B235" s="505" t="s">
        <v>161</v>
      </c>
      <c r="C235" s="505" t="s">
        <v>15</v>
      </c>
      <c r="D235" s="505">
        <v>283078.059125453</v>
      </c>
      <c r="E235" s="505">
        <v>63.979321751961699</v>
      </c>
    </row>
    <row r="236" spans="1:5" x14ac:dyDescent="0.25">
      <c r="A236" s="505" t="s">
        <v>160</v>
      </c>
      <c r="B236" s="505" t="s">
        <v>161</v>
      </c>
      <c r="C236" s="505" t="s">
        <v>16</v>
      </c>
      <c r="D236" s="505">
        <v>278428.14527323499</v>
      </c>
      <c r="E236" s="505">
        <v>14.454404864401999</v>
      </c>
    </row>
    <row r="237" spans="1:5" x14ac:dyDescent="0.25">
      <c r="A237" s="505" t="s">
        <v>162</v>
      </c>
      <c r="B237" s="505" t="s">
        <v>163</v>
      </c>
      <c r="C237" s="505" t="s">
        <v>15</v>
      </c>
      <c r="D237" s="505">
        <v>59911.462376220203</v>
      </c>
      <c r="E237" s="505">
        <v>31.213355467704201</v>
      </c>
    </row>
    <row r="238" spans="1:5" x14ac:dyDescent="0.25">
      <c r="A238" s="505" t="s">
        <v>162</v>
      </c>
      <c r="B238" s="505" t="s">
        <v>163</v>
      </c>
      <c r="C238" s="505" t="s">
        <v>16</v>
      </c>
      <c r="D238" s="505">
        <v>422304.92210784799</v>
      </c>
      <c r="E238" s="505">
        <v>15.3714744475392</v>
      </c>
    </row>
    <row r="239" spans="1:5" x14ac:dyDescent="0.25">
      <c r="A239" s="505" t="s">
        <v>164</v>
      </c>
      <c r="B239" s="505" t="s">
        <v>165</v>
      </c>
      <c r="C239" s="505" t="s">
        <v>15</v>
      </c>
      <c r="D239" s="505">
        <v>179748.01088348901</v>
      </c>
      <c r="E239" s="505">
        <v>30.305891266209901</v>
      </c>
    </row>
    <row r="240" spans="1:5" x14ac:dyDescent="0.25">
      <c r="A240" s="505" t="s">
        <v>164</v>
      </c>
      <c r="B240" s="505" t="s">
        <v>165</v>
      </c>
      <c r="C240" s="505" t="s">
        <v>16</v>
      </c>
      <c r="D240" s="505">
        <v>523061.41438690899</v>
      </c>
      <c r="E240" s="505">
        <v>19.495848100172399</v>
      </c>
    </row>
    <row r="241" spans="1:5" x14ac:dyDescent="0.25">
      <c r="A241" s="505" t="s">
        <v>166</v>
      </c>
      <c r="B241" s="505" t="s">
        <v>167</v>
      </c>
      <c r="C241" s="505" t="s">
        <v>15</v>
      </c>
      <c r="D241" s="505">
        <v>274768.652863144</v>
      </c>
      <c r="E241" s="505">
        <v>69.251881056341702</v>
      </c>
    </row>
    <row r="242" spans="1:5" x14ac:dyDescent="0.25">
      <c r="A242" s="505" t="s">
        <v>166</v>
      </c>
      <c r="B242" s="505" t="s">
        <v>167</v>
      </c>
      <c r="C242" s="505" t="s">
        <v>16</v>
      </c>
      <c r="D242" s="505">
        <v>457722.78919838299</v>
      </c>
      <c r="E242" s="505">
        <v>12.6306432520448</v>
      </c>
    </row>
    <row r="243" spans="1:5" x14ac:dyDescent="0.25">
      <c r="A243" s="505" t="s">
        <v>168</v>
      </c>
      <c r="B243" s="505" t="s">
        <v>169</v>
      </c>
      <c r="C243" s="505" t="s">
        <v>16</v>
      </c>
      <c r="D243" s="505">
        <v>381262.149548207</v>
      </c>
      <c r="E243" s="505">
        <v>10.151893554112601</v>
      </c>
    </row>
    <row r="244" spans="1:5" x14ac:dyDescent="0.25">
      <c r="A244" s="505" t="s">
        <v>170</v>
      </c>
      <c r="B244" s="505" t="s">
        <v>171</v>
      </c>
      <c r="C244" s="505" t="s">
        <v>15</v>
      </c>
      <c r="D244" s="505">
        <v>127166.749293068</v>
      </c>
      <c r="E244" s="505">
        <v>47.166187788514101</v>
      </c>
    </row>
    <row r="245" spans="1:5" x14ac:dyDescent="0.25">
      <c r="A245" s="505" t="s">
        <v>170</v>
      </c>
      <c r="B245" s="505" t="s">
        <v>171</v>
      </c>
      <c r="C245" s="505" t="s">
        <v>16</v>
      </c>
      <c r="D245" s="505">
        <v>390301.98752629402</v>
      </c>
      <c r="E245" s="505">
        <v>10.344839872611299</v>
      </c>
    </row>
    <row r="246" spans="1:5" x14ac:dyDescent="0.25">
      <c r="A246" s="505" t="s">
        <v>172</v>
      </c>
      <c r="B246" s="505" t="s">
        <v>173</v>
      </c>
      <c r="C246" s="505" t="s">
        <v>15</v>
      </c>
      <c r="D246" s="505">
        <v>521455.145489874</v>
      </c>
      <c r="E246" s="505">
        <v>74.761008627096899</v>
      </c>
    </row>
    <row r="247" spans="1:5" x14ac:dyDescent="0.25">
      <c r="A247" s="505" t="s">
        <v>172</v>
      </c>
      <c r="B247" s="505" t="s">
        <v>173</v>
      </c>
      <c r="C247" s="505" t="s">
        <v>16</v>
      </c>
      <c r="D247" s="505">
        <v>427737.25202091801</v>
      </c>
      <c r="E247" s="505">
        <v>26.7981479697611</v>
      </c>
    </row>
    <row r="248" spans="1:5" x14ac:dyDescent="0.25">
      <c r="A248" s="505" t="s">
        <v>174</v>
      </c>
      <c r="B248" s="505" t="s">
        <v>175</v>
      </c>
      <c r="C248" s="505" t="s">
        <v>15</v>
      </c>
      <c r="D248" s="505">
        <v>40116.432300846798</v>
      </c>
      <c r="E248" s="505">
        <v>25.5335080426064</v>
      </c>
    </row>
    <row r="249" spans="1:5" x14ac:dyDescent="0.25">
      <c r="A249" s="505" t="s">
        <v>174</v>
      </c>
      <c r="B249" s="505" t="s">
        <v>175</v>
      </c>
      <c r="C249" s="505" t="s">
        <v>16</v>
      </c>
      <c r="D249" s="505">
        <v>332891.80458320898</v>
      </c>
      <c r="E249" s="505">
        <v>20.011466567961701</v>
      </c>
    </row>
    <row r="250" spans="1:5" x14ac:dyDescent="0.25">
      <c r="A250" s="505" t="s">
        <v>176</v>
      </c>
      <c r="B250" s="505" t="s">
        <v>177</v>
      </c>
      <c r="C250" s="505" t="s">
        <v>15</v>
      </c>
      <c r="D250" s="505">
        <v>376624.538540298</v>
      </c>
      <c r="E250" s="505">
        <v>66.342109719200806</v>
      </c>
    </row>
    <row r="251" spans="1:5" x14ac:dyDescent="0.25">
      <c r="A251" s="505" t="s">
        <v>176</v>
      </c>
      <c r="B251" s="505" t="s">
        <v>177</v>
      </c>
      <c r="C251" s="505" t="s">
        <v>16</v>
      </c>
      <c r="D251" s="505">
        <v>258401.50771743699</v>
      </c>
      <c r="E251" s="505">
        <v>12.699064839047301</v>
      </c>
    </row>
    <row r="252" spans="1:5" x14ac:dyDescent="0.25">
      <c r="A252" s="505" t="s">
        <v>178</v>
      </c>
      <c r="B252" s="505" t="s">
        <v>179</v>
      </c>
      <c r="C252" s="505" t="s">
        <v>15</v>
      </c>
      <c r="D252" s="505">
        <v>59406.344810537499</v>
      </c>
      <c r="E252" s="505">
        <v>24.3077791457562</v>
      </c>
    </row>
    <row r="253" spans="1:5" x14ac:dyDescent="0.25">
      <c r="A253" s="505" t="s">
        <v>178</v>
      </c>
      <c r="B253" s="505" t="s">
        <v>179</v>
      </c>
      <c r="C253" s="505" t="s">
        <v>16</v>
      </c>
      <c r="D253" s="505">
        <v>238620.80179703</v>
      </c>
      <c r="E253" s="505">
        <v>10.7228511711123</v>
      </c>
    </row>
    <row r="254" spans="1:5" x14ac:dyDescent="0.25">
      <c r="A254" s="505" t="s">
        <v>180</v>
      </c>
      <c r="B254" s="505" t="s">
        <v>181</v>
      </c>
      <c r="C254" s="505" t="s">
        <v>15</v>
      </c>
      <c r="D254" s="505">
        <v>269832.08631989802</v>
      </c>
      <c r="E254" s="505">
        <v>38.589117938971803</v>
      </c>
    </row>
    <row r="255" spans="1:5" x14ac:dyDescent="0.25">
      <c r="A255" s="505" t="s">
        <v>180</v>
      </c>
      <c r="B255" s="505" t="s">
        <v>181</v>
      </c>
      <c r="C255" s="505" t="s">
        <v>16</v>
      </c>
      <c r="D255" s="505">
        <v>152520.578183793</v>
      </c>
      <c r="E255" s="505">
        <v>13.1484080721129</v>
      </c>
    </row>
    <row r="256" spans="1:5" x14ac:dyDescent="0.25">
      <c r="A256" s="505" t="s">
        <v>182</v>
      </c>
      <c r="B256" s="505" t="s">
        <v>183</v>
      </c>
      <c r="C256" s="505" t="s">
        <v>15</v>
      </c>
      <c r="D256" s="505">
        <v>95878.578347368501</v>
      </c>
      <c r="E256" s="505">
        <v>43.741540752765403</v>
      </c>
    </row>
    <row r="257" spans="1:5" x14ac:dyDescent="0.25">
      <c r="A257" s="505" t="s">
        <v>182</v>
      </c>
      <c r="B257" s="505" t="s">
        <v>183</v>
      </c>
      <c r="C257" s="505" t="s">
        <v>16</v>
      </c>
      <c r="D257" s="505">
        <v>401771.036062592</v>
      </c>
      <c r="E257" s="505">
        <v>28.991291419121598</v>
      </c>
    </row>
    <row r="258" spans="1:5" x14ac:dyDescent="0.25">
      <c r="A258" s="505" t="s">
        <v>184</v>
      </c>
      <c r="B258" s="505" t="s">
        <v>185</v>
      </c>
      <c r="C258" s="505" t="s">
        <v>15</v>
      </c>
      <c r="D258" s="505">
        <v>106487.166314517</v>
      </c>
      <c r="E258" s="505">
        <v>61.953672498231199</v>
      </c>
    </row>
    <row r="259" spans="1:5" x14ac:dyDescent="0.25">
      <c r="A259" s="505" t="s">
        <v>184</v>
      </c>
      <c r="B259" s="505" t="s">
        <v>185</v>
      </c>
      <c r="C259" s="505" t="s">
        <v>16</v>
      </c>
      <c r="D259" s="505">
        <v>216461.152542839</v>
      </c>
      <c r="E259" s="505">
        <v>12.8603551089217</v>
      </c>
    </row>
    <row r="260" spans="1:5" x14ac:dyDescent="0.25">
      <c r="A260" s="505" t="s">
        <v>186</v>
      </c>
      <c r="B260" s="505" t="s">
        <v>187</v>
      </c>
      <c r="C260" s="505" t="s">
        <v>15</v>
      </c>
      <c r="D260" s="505">
        <v>492611.492015842</v>
      </c>
      <c r="E260" s="505">
        <v>65.806948660137294</v>
      </c>
    </row>
    <row r="261" spans="1:5" x14ac:dyDescent="0.25">
      <c r="A261" s="505" t="s">
        <v>186</v>
      </c>
      <c r="B261" s="505" t="s">
        <v>187</v>
      </c>
      <c r="C261" s="505" t="s">
        <v>16</v>
      </c>
      <c r="D261" s="505">
        <v>216912.78661505599</v>
      </c>
      <c r="E261" s="505">
        <v>17.789208056733798</v>
      </c>
    </row>
    <row r="262" spans="1:5" x14ac:dyDescent="0.25">
      <c r="A262" s="505" t="s">
        <v>188</v>
      </c>
      <c r="B262" s="505" t="s">
        <v>189</v>
      </c>
      <c r="C262" s="505" t="s">
        <v>15</v>
      </c>
      <c r="D262" s="505">
        <v>67750.090094244195</v>
      </c>
      <c r="E262" s="505">
        <v>79.520753586352399</v>
      </c>
    </row>
    <row r="263" spans="1:5" x14ac:dyDescent="0.25">
      <c r="A263" s="505" t="s">
        <v>188</v>
      </c>
      <c r="B263" s="505" t="s">
        <v>189</v>
      </c>
      <c r="C263" s="505" t="s">
        <v>16</v>
      </c>
      <c r="D263" s="505">
        <v>217850.94065086299</v>
      </c>
      <c r="E263" s="505">
        <v>14.720558477946501</v>
      </c>
    </row>
    <row r="264" spans="1:5" x14ac:dyDescent="0.25">
      <c r="A264" s="505" t="s">
        <v>190</v>
      </c>
      <c r="B264" s="505" t="s">
        <v>191</v>
      </c>
      <c r="C264" s="505" t="s">
        <v>15</v>
      </c>
      <c r="D264" s="505">
        <v>375673.561760941</v>
      </c>
      <c r="E264" s="505">
        <v>79.572600494045005</v>
      </c>
    </row>
    <row r="265" spans="1:5" x14ac:dyDescent="0.25">
      <c r="A265" s="505" t="s">
        <v>190</v>
      </c>
      <c r="B265" s="505" t="s">
        <v>191</v>
      </c>
      <c r="C265" s="505" t="s">
        <v>16</v>
      </c>
      <c r="D265" s="505">
        <v>243717.74618201799</v>
      </c>
      <c r="E265" s="505">
        <v>22.307092084972801</v>
      </c>
    </row>
    <row r="266" spans="1:5" x14ac:dyDescent="0.25">
      <c r="A266" s="505" t="s">
        <v>192</v>
      </c>
      <c r="B266" s="505" t="s">
        <v>193</v>
      </c>
      <c r="C266" s="505" t="s">
        <v>15</v>
      </c>
      <c r="D266" s="505">
        <v>141176.00602885801</v>
      </c>
      <c r="E266" s="505">
        <v>60.468547833742797</v>
      </c>
    </row>
    <row r="267" spans="1:5" x14ac:dyDescent="0.25">
      <c r="A267" s="505" t="s">
        <v>192</v>
      </c>
      <c r="B267" s="505" t="s">
        <v>193</v>
      </c>
      <c r="C267" s="505" t="s">
        <v>16</v>
      </c>
      <c r="D267" s="505">
        <v>702842.65128930204</v>
      </c>
      <c r="E267" s="505">
        <v>12.9420205147124</v>
      </c>
    </row>
    <row r="268" spans="1:5" x14ac:dyDescent="0.25">
      <c r="A268" s="505" t="s">
        <v>194</v>
      </c>
      <c r="B268" s="505" t="s">
        <v>195</v>
      </c>
      <c r="C268" s="505" t="s">
        <v>15</v>
      </c>
      <c r="D268" s="505">
        <v>77229.511344533297</v>
      </c>
      <c r="E268" s="505">
        <v>39.9683783258982</v>
      </c>
    </row>
    <row r="269" spans="1:5" x14ac:dyDescent="0.25">
      <c r="A269" s="505" t="s">
        <v>194</v>
      </c>
      <c r="B269" s="505" t="s">
        <v>195</v>
      </c>
      <c r="C269" s="505" t="s">
        <v>16</v>
      </c>
      <c r="D269" s="505">
        <v>215723.80138685799</v>
      </c>
      <c r="E269" s="505">
        <v>11.5227253988553</v>
      </c>
    </row>
    <row r="270" spans="1:5" x14ac:dyDescent="0.25">
      <c r="A270" s="505" t="s">
        <v>196</v>
      </c>
      <c r="B270" s="505" t="s">
        <v>197</v>
      </c>
      <c r="C270" s="505" t="s">
        <v>15</v>
      </c>
      <c r="D270" s="505">
        <v>352348.91066009202</v>
      </c>
      <c r="E270" s="505">
        <v>41.332661427254102</v>
      </c>
    </row>
    <row r="271" spans="1:5" x14ac:dyDescent="0.25">
      <c r="A271" s="505" t="s">
        <v>196</v>
      </c>
      <c r="B271" s="505" t="s">
        <v>197</v>
      </c>
      <c r="C271" s="505" t="s">
        <v>16</v>
      </c>
      <c r="D271" s="505">
        <v>324432.20882183401</v>
      </c>
      <c r="E271" s="505">
        <v>18.210014637769198</v>
      </c>
    </row>
    <row r="272" spans="1:5" x14ac:dyDescent="0.25">
      <c r="A272" s="505" t="s">
        <v>198</v>
      </c>
      <c r="B272" s="505" t="s">
        <v>199</v>
      </c>
      <c r="C272" s="505" t="s">
        <v>15</v>
      </c>
      <c r="D272" s="505">
        <v>223891.88744858201</v>
      </c>
      <c r="E272" s="505">
        <v>48.071353185060303</v>
      </c>
    </row>
    <row r="273" spans="1:5" x14ac:dyDescent="0.25">
      <c r="A273" s="505" t="s">
        <v>198</v>
      </c>
      <c r="B273" s="505" t="s">
        <v>199</v>
      </c>
      <c r="C273" s="505" t="s">
        <v>16</v>
      </c>
      <c r="D273" s="505">
        <v>395432.62193658698</v>
      </c>
      <c r="E273" s="505">
        <v>11.606300827862199</v>
      </c>
    </row>
    <row r="274" spans="1:5" x14ac:dyDescent="0.25">
      <c r="A274" s="505" t="s">
        <v>200</v>
      </c>
      <c r="B274" s="505" t="s">
        <v>201</v>
      </c>
      <c r="C274" s="505" t="s">
        <v>15</v>
      </c>
      <c r="D274" s="505">
        <v>871202.42324199097</v>
      </c>
      <c r="E274" s="505">
        <v>70.276818827715999</v>
      </c>
    </row>
    <row r="275" spans="1:5" x14ac:dyDescent="0.25">
      <c r="A275" s="505" t="s">
        <v>200</v>
      </c>
      <c r="B275" s="505" t="s">
        <v>201</v>
      </c>
      <c r="C275" s="505" t="s">
        <v>16</v>
      </c>
      <c r="D275" s="505">
        <v>230705.714577076</v>
      </c>
      <c r="E275" s="505">
        <v>25.0040898234803</v>
      </c>
    </row>
    <row r="276" spans="1:5" x14ac:dyDescent="0.25">
      <c r="A276" s="505" t="s">
        <v>202</v>
      </c>
      <c r="B276" s="505" t="s">
        <v>203</v>
      </c>
      <c r="C276" s="505" t="s">
        <v>15</v>
      </c>
      <c r="D276" s="505">
        <v>542270.26217933802</v>
      </c>
      <c r="E276" s="505">
        <v>57.298425636560502</v>
      </c>
    </row>
    <row r="277" spans="1:5" x14ac:dyDescent="0.25">
      <c r="A277" s="505" t="s">
        <v>202</v>
      </c>
      <c r="B277" s="505" t="s">
        <v>203</v>
      </c>
      <c r="C277" s="505" t="s">
        <v>16</v>
      </c>
      <c r="D277" s="505">
        <v>381155.54363285098</v>
      </c>
      <c r="E277" s="505">
        <v>10.2019261310211</v>
      </c>
    </row>
    <row r="278" spans="1:5" x14ac:dyDescent="0.25">
      <c r="A278" s="505" t="s">
        <v>208</v>
      </c>
      <c r="B278" s="505" t="s">
        <v>209</v>
      </c>
      <c r="C278" s="505" t="s">
        <v>15</v>
      </c>
      <c r="D278" s="505">
        <v>355730.583714829</v>
      </c>
      <c r="E278" s="505">
        <v>40.799477946263103</v>
      </c>
    </row>
    <row r="279" spans="1:5" x14ac:dyDescent="0.25">
      <c r="A279" s="505" t="s">
        <v>208</v>
      </c>
      <c r="B279" s="505" t="s">
        <v>209</v>
      </c>
      <c r="C279" s="505" t="s">
        <v>16</v>
      </c>
      <c r="D279" s="505">
        <v>304686.96868594998</v>
      </c>
      <c r="E279" s="505">
        <v>10.851565906938299</v>
      </c>
    </row>
    <row r="280" spans="1:5" x14ac:dyDescent="0.25">
      <c r="A280" s="505" t="s">
        <v>210</v>
      </c>
      <c r="B280" s="505" t="s">
        <v>211</v>
      </c>
      <c r="C280" s="505" t="s">
        <v>15</v>
      </c>
      <c r="D280" s="505">
        <v>135755.73006697101</v>
      </c>
      <c r="E280" s="505">
        <v>46.289964830319398</v>
      </c>
    </row>
    <row r="281" spans="1:5" x14ac:dyDescent="0.25">
      <c r="A281" s="505" t="s">
        <v>210</v>
      </c>
      <c r="B281" s="505" t="s">
        <v>211</v>
      </c>
      <c r="C281" s="505" t="s">
        <v>16</v>
      </c>
      <c r="D281" s="505">
        <v>503653.68312243198</v>
      </c>
      <c r="E281" s="505">
        <v>15.9625464754593</v>
      </c>
    </row>
    <row r="282" spans="1:5" x14ac:dyDescent="0.25">
      <c r="A282" s="505" t="s">
        <v>212</v>
      </c>
      <c r="B282" s="505" t="s">
        <v>213</v>
      </c>
      <c r="C282" s="505" t="s">
        <v>15</v>
      </c>
      <c r="D282" s="505">
        <v>47305.555546887503</v>
      </c>
      <c r="E282" s="505">
        <v>39.709077744457403</v>
      </c>
    </row>
    <row r="283" spans="1:5" x14ac:dyDescent="0.25">
      <c r="A283" s="505" t="s">
        <v>212</v>
      </c>
      <c r="B283" s="505" t="s">
        <v>213</v>
      </c>
      <c r="C283" s="505" t="s">
        <v>16</v>
      </c>
      <c r="D283" s="505">
        <v>308492.160545205</v>
      </c>
      <c r="E283" s="505">
        <v>15.7033437666962</v>
      </c>
    </row>
    <row r="284" spans="1:5" x14ac:dyDescent="0.25">
      <c r="A284" s="505" t="s">
        <v>214</v>
      </c>
      <c r="B284" s="505" t="s">
        <v>215</v>
      </c>
      <c r="C284" s="505" t="s">
        <v>15</v>
      </c>
      <c r="D284" s="505">
        <v>625075.74645057996</v>
      </c>
      <c r="E284" s="505">
        <v>58.782983663611503</v>
      </c>
    </row>
    <row r="285" spans="1:5" x14ac:dyDescent="0.25">
      <c r="A285" s="505" t="s">
        <v>214</v>
      </c>
      <c r="B285" s="505" t="s">
        <v>215</v>
      </c>
      <c r="C285" s="505" t="s">
        <v>16</v>
      </c>
      <c r="D285" s="505">
        <v>386330.06210634898</v>
      </c>
      <c r="E285" s="505">
        <v>10.3954661411352</v>
      </c>
    </row>
    <row r="286" spans="1:5" x14ac:dyDescent="0.25">
      <c r="A286" s="505" t="s">
        <v>216</v>
      </c>
      <c r="B286" s="505" t="s">
        <v>217</v>
      </c>
      <c r="C286" s="505" t="s">
        <v>15</v>
      </c>
      <c r="D286" s="505">
        <v>202010.91733769601</v>
      </c>
      <c r="E286" s="505">
        <v>72.624954022446403</v>
      </c>
    </row>
    <row r="287" spans="1:5" x14ac:dyDescent="0.25">
      <c r="A287" s="505" t="s">
        <v>216</v>
      </c>
      <c r="B287" s="505" t="s">
        <v>217</v>
      </c>
      <c r="C287" s="505" t="s">
        <v>16</v>
      </c>
      <c r="D287" s="505">
        <v>481197.40151779499</v>
      </c>
      <c r="E287" s="505">
        <v>9.2270485809714096</v>
      </c>
    </row>
    <row r="288" spans="1:5" x14ac:dyDescent="0.25">
      <c r="A288" s="505" t="s">
        <v>218</v>
      </c>
      <c r="B288" s="505" t="s">
        <v>219</v>
      </c>
      <c r="C288" s="505" t="s">
        <v>15</v>
      </c>
      <c r="D288" s="505">
        <v>197373.58609759001</v>
      </c>
      <c r="E288" s="505">
        <v>35.740422323025797</v>
      </c>
    </row>
    <row r="289" spans="1:5" x14ac:dyDescent="0.25">
      <c r="A289" s="505" t="s">
        <v>218</v>
      </c>
      <c r="B289" s="505" t="s">
        <v>219</v>
      </c>
      <c r="C289" s="505" t="s">
        <v>16</v>
      </c>
      <c r="D289" s="505">
        <v>518719.00386394898</v>
      </c>
      <c r="E289" s="505">
        <v>7.3195111422714501</v>
      </c>
    </row>
    <row r="290" spans="1:5" x14ac:dyDescent="0.25">
      <c r="A290" s="505" t="s">
        <v>220</v>
      </c>
      <c r="B290" s="505" t="s">
        <v>221</v>
      </c>
      <c r="C290" s="505" t="s">
        <v>15</v>
      </c>
      <c r="D290" s="505">
        <v>54916.976464920001</v>
      </c>
      <c r="E290" s="505">
        <v>67.581199168771704</v>
      </c>
    </row>
    <row r="291" spans="1:5" x14ac:dyDescent="0.25">
      <c r="A291" s="505" t="s">
        <v>220</v>
      </c>
      <c r="B291" s="505" t="s">
        <v>221</v>
      </c>
      <c r="C291" s="505" t="s">
        <v>16</v>
      </c>
      <c r="D291" s="505">
        <v>178216.59163752999</v>
      </c>
      <c r="E291" s="505">
        <v>22.523652947471898</v>
      </c>
    </row>
    <row r="292" spans="1:5" x14ac:dyDescent="0.25">
      <c r="A292" s="505" t="s">
        <v>222</v>
      </c>
      <c r="B292" s="505" t="s">
        <v>223</v>
      </c>
      <c r="C292" s="505" t="s">
        <v>15</v>
      </c>
      <c r="D292" s="505">
        <v>60560.229727570899</v>
      </c>
      <c r="E292" s="505">
        <v>22.5655004488816</v>
      </c>
    </row>
    <row r="293" spans="1:5" x14ac:dyDescent="0.25">
      <c r="A293" s="505" t="s">
        <v>222</v>
      </c>
      <c r="B293" s="505" t="s">
        <v>223</v>
      </c>
      <c r="C293" s="505" t="s">
        <v>16</v>
      </c>
      <c r="D293" s="505">
        <v>378114.20685465803</v>
      </c>
      <c r="E293" s="505">
        <v>23.140383983941199</v>
      </c>
    </row>
    <row r="294" spans="1:5" x14ac:dyDescent="0.25">
      <c r="A294" s="505" t="s">
        <v>224</v>
      </c>
      <c r="B294" s="505" t="s">
        <v>225</v>
      </c>
      <c r="C294" s="505" t="s">
        <v>15</v>
      </c>
      <c r="D294" s="505">
        <v>343827.36507787398</v>
      </c>
      <c r="E294" s="505">
        <v>33.4854591320004</v>
      </c>
    </row>
    <row r="295" spans="1:5" x14ac:dyDescent="0.25">
      <c r="A295" s="505" t="s">
        <v>224</v>
      </c>
      <c r="B295" s="505" t="s">
        <v>225</v>
      </c>
      <c r="C295" s="505" t="s">
        <v>16</v>
      </c>
      <c r="D295" s="505">
        <v>364787.42472140503</v>
      </c>
      <c r="E295" s="505">
        <v>12.544600538007099</v>
      </c>
    </row>
    <row r="296" spans="1:5" x14ac:dyDescent="0.25">
      <c r="A296" s="505" t="s">
        <v>226</v>
      </c>
      <c r="B296" s="505" t="s">
        <v>227</v>
      </c>
      <c r="C296" s="505" t="s">
        <v>15</v>
      </c>
      <c r="D296" s="505">
        <v>582734.75406029006</v>
      </c>
      <c r="E296" s="505">
        <v>18.210067954474699</v>
      </c>
    </row>
    <row r="297" spans="1:5" x14ac:dyDescent="0.25">
      <c r="A297" s="505" t="s">
        <v>226</v>
      </c>
      <c r="B297" s="505" t="s">
        <v>227</v>
      </c>
      <c r="C297" s="505" t="s">
        <v>16</v>
      </c>
      <c r="D297" s="505">
        <v>439457.60024999199</v>
      </c>
      <c r="E297" s="505">
        <v>8.5339147456783895</v>
      </c>
    </row>
    <row r="298" spans="1:5" x14ac:dyDescent="0.25">
      <c r="A298" s="505" t="s">
        <v>228</v>
      </c>
      <c r="B298" s="505" t="s">
        <v>229</v>
      </c>
      <c r="C298" s="505" t="s">
        <v>15</v>
      </c>
      <c r="D298" s="505">
        <v>342892.22212594998</v>
      </c>
      <c r="E298" s="505">
        <v>21.581941301857299</v>
      </c>
    </row>
    <row r="299" spans="1:5" x14ac:dyDescent="0.25">
      <c r="A299" s="505" t="s">
        <v>228</v>
      </c>
      <c r="B299" s="505" t="s">
        <v>229</v>
      </c>
      <c r="C299" s="505" t="s">
        <v>16</v>
      </c>
      <c r="D299" s="505">
        <v>350845.65842841897</v>
      </c>
      <c r="E299" s="505">
        <v>13.318149727291701</v>
      </c>
    </row>
    <row r="300" spans="1:5" x14ac:dyDescent="0.25">
      <c r="A300" s="505" t="s">
        <v>230</v>
      </c>
      <c r="B300" s="505" t="s">
        <v>231</v>
      </c>
      <c r="C300" s="505" t="s">
        <v>15</v>
      </c>
      <c r="D300" s="505">
        <v>371732.550482383</v>
      </c>
      <c r="E300" s="505">
        <v>41.612564551216998</v>
      </c>
    </row>
    <row r="301" spans="1:5" x14ac:dyDescent="0.25">
      <c r="A301" s="505" t="s">
        <v>230</v>
      </c>
      <c r="B301" s="505" t="s">
        <v>231</v>
      </c>
      <c r="C301" s="505" t="s">
        <v>16</v>
      </c>
      <c r="D301" s="505">
        <v>327134.07923627802</v>
      </c>
      <c r="E301" s="505">
        <v>10.5301964573275</v>
      </c>
    </row>
    <row r="302" spans="1:5" x14ac:dyDescent="0.25">
      <c r="A302" s="505" t="s">
        <v>232</v>
      </c>
      <c r="B302" s="505" t="s">
        <v>233</v>
      </c>
      <c r="C302" s="505" t="s">
        <v>15</v>
      </c>
      <c r="D302" s="505">
        <v>205457.39154586199</v>
      </c>
      <c r="E302" s="505">
        <v>14.2083808945009</v>
      </c>
    </row>
    <row r="303" spans="1:5" x14ac:dyDescent="0.25">
      <c r="A303" s="505" t="s">
        <v>232</v>
      </c>
      <c r="B303" s="505" t="s">
        <v>233</v>
      </c>
      <c r="C303" s="505" t="s">
        <v>16</v>
      </c>
      <c r="D303" s="505">
        <v>249352.19579639699</v>
      </c>
      <c r="E303" s="505">
        <v>6.9077291970858603</v>
      </c>
    </row>
    <row r="304" spans="1:5" x14ac:dyDescent="0.25">
      <c r="A304" s="505" t="s">
        <v>234</v>
      </c>
      <c r="B304" s="505" t="s">
        <v>235</v>
      </c>
      <c r="C304" s="505" t="s">
        <v>15</v>
      </c>
      <c r="D304" s="505">
        <v>158111.35061084101</v>
      </c>
      <c r="E304" s="505">
        <v>24.885770267638399</v>
      </c>
    </row>
    <row r="305" spans="1:5" x14ac:dyDescent="0.25">
      <c r="A305" s="505" t="s">
        <v>234</v>
      </c>
      <c r="B305" s="505" t="s">
        <v>235</v>
      </c>
      <c r="C305" s="505" t="s">
        <v>16</v>
      </c>
      <c r="D305" s="505">
        <v>278245.75841571699</v>
      </c>
      <c r="E305" s="505">
        <v>6.0364945294497101</v>
      </c>
    </row>
    <row r="306" spans="1:5" x14ac:dyDescent="0.25">
      <c r="A306" s="505" t="s">
        <v>236</v>
      </c>
      <c r="B306" s="505" t="s">
        <v>237</v>
      </c>
      <c r="C306" s="505" t="s">
        <v>15</v>
      </c>
      <c r="D306" s="505">
        <v>320902.008460571</v>
      </c>
      <c r="E306" s="505">
        <v>32.531401765073802</v>
      </c>
    </row>
    <row r="307" spans="1:5" x14ac:dyDescent="0.25">
      <c r="A307" s="505" t="s">
        <v>236</v>
      </c>
      <c r="B307" s="505" t="s">
        <v>237</v>
      </c>
      <c r="C307" s="505" t="s">
        <v>16</v>
      </c>
      <c r="D307" s="505">
        <v>323206.83321953798</v>
      </c>
      <c r="E307" s="505">
        <v>18.4592158678145</v>
      </c>
    </row>
    <row r="308" spans="1:5" x14ac:dyDescent="0.25">
      <c r="A308" s="505" t="s">
        <v>238</v>
      </c>
      <c r="B308" s="505" t="s">
        <v>239</v>
      </c>
      <c r="C308" s="505" t="s">
        <v>15</v>
      </c>
      <c r="D308" s="505">
        <v>203821.34159637499</v>
      </c>
      <c r="E308" s="505">
        <v>88.699672348281297</v>
      </c>
    </row>
    <row r="309" spans="1:5" x14ac:dyDescent="0.25">
      <c r="A309" s="505" t="s">
        <v>238</v>
      </c>
      <c r="B309" s="505" t="s">
        <v>239</v>
      </c>
      <c r="C309" s="505" t="s">
        <v>16</v>
      </c>
      <c r="D309" s="505">
        <v>539422.48570377601</v>
      </c>
      <c r="E309" s="505">
        <v>13.530421320434201</v>
      </c>
    </row>
    <row r="310" spans="1:5" x14ac:dyDescent="0.25">
      <c r="A310" s="505" t="s">
        <v>240</v>
      </c>
      <c r="B310" s="505" t="s">
        <v>241</v>
      </c>
      <c r="C310" s="505" t="s">
        <v>15</v>
      </c>
      <c r="D310" s="505">
        <v>29434.320736200902</v>
      </c>
      <c r="E310" s="505">
        <v>60.1533766640257</v>
      </c>
    </row>
    <row r="311" spans="1:5" x14ac:dyDescent="0.25">
      <c r="A311" s="505" t="s">
        <v>240</v>
      </c>
      <c r="B311" s="505" t="s">
        <v>241</v>
      </c>
      <c r="C311" s="505" t="s">
        <v>16</v>
      </c>
      <c r="D311" s="505">
        <v>414359.15639730799</v>
      </c>
      <c r="E311" s="505">
        <v>18.591688465919599</v>
      </c>
    </row>
    <row r="312" spans="1:5" x14ac:dyDescent="0.25">
      <c r="A312" s="505" t="s">
        <v>242</v>
      </c>
      <c r="B312" s="505" t="s">
        <v>243</v>
      </c>
      <c r="C312" s="505" t="s">
        <v>15</v>
      </c>
      <c r="D312" s="505">
        <v>83157.445840467903</v>
      </c>
      <c r="E312" s="505">
        <v>0.142614355363684</v>
      </c>
    </row>
    <row r="313" spans="1:5" x14ac:dyDescent="0.25">
      <c r="A313" s="505" t="s">
        <v>242</v>
      </c>
      <c r="B313" s="505" t="s">
        <v>243</v>
      </c>
      <c r="C313" s="505" t="s">
        <v>16</v>
      </c>
      <c r="D313" s="505">
        <v>348971.25882015598</v>
      </c>
      <c r="E313" s="505">
        <v>21.243385545683701</v>
      </c>
    </row>
    <row r="314" spans="1:5" x14ac:dyDescent="0.25">
      <c r="A314" s="505" t="s">
        <v>244</v>
      </c>
      <c r="B314" s="505" t="s">
        <v>245</v>
      </c>
      <c r="C314" s="505" t="s">
        <v>15</v>
      </c>
      <c r="D314" s="505">
        <v>129721.426362774</v>
      </c>
      <c r="E314" s="505">
        <v>78.535717910008898</v>
      </c>
    </row>
    <row r="315" spans="1:5" x14ac:dyDescent="0.25">
      <c r="A315" s="505" t="s">
        <v>244</v>
      </c>
      <c r="B315" s="505" t="s">
        <v>245</v>
      </c>
      <c r="C315" s="505" t="s">
        <v>16</v>
      </c>
      <c r="D315" s="505">
        <v>316182.01230477402</v>
      </c>
      <c r="E315" s="505">
        <v>32.8402672965818</v>
      </c>
    </row>
    <row r="316" spans="1:5" x14ac:dyDescent="0.25">
      <c r="A316" s="505" t="s">
        <v>246</v>
      </c>
      <c r="B316" s="505" t="s">
        <v>247</v>
      </c>
      <c r="C316" s="505" t="s">
        <v>15</v>
      </c>
      <c r="D316" s="505">
        <v>63747.632885467901</v>
      </c>
      <c r="E316" s="505">
        <v>82.495378677585606</v>
      </c>
    </row>
    <row r="317" spans="1:5" x14ac:dyDescent="0.25">
      <c r="A317" s="505" t="s">
        <v>246</v>
      </c>
      <c r="B317" s="505" t="s">
        <v>247</v>
      </c>
      <c r="C317" s="505" t="s">
        <v>16</v>
      </c>
      <c r="D317" s="505">
        <v>469537.62312618899</v>
      </c>
      <c r="E317" s="505">
        <v>24.1878297682516</v>
      </c>
    </row>
    <row r="318" spans="1:5" x14ac:dyDescent="0.25">
      <c r="A318" s="505" t="s">
        <v>248</v>
      </c>
      <c r="B318" s="505" t="s">
        <v>249</v>
      </c>
      <c r="C318" s="505" t="s">
        <v>15</v>
      </c>
      <c r="D318" s="505">
        <v>62208.926049449597</v>
      </c>
      <c r="E318" s="505">
        <v>42.048954193310799</v>
      </c>
    </row>
    <row r="319" spans="1:5" x14ac:dyDescent="0.25">
      <c r="A319" s="505" t="s">
        <v>248</v>
      </c>
      <c r="B319" s="505" t="s">
        <v>249</v>
      </c>
      <c r="C319" s="505" t="s">
        <v>16</v>
      </c>
      <c r="D319" s="505">
        <v>614949.07456820295</v>
      </c>
      <c r="E319" s="505">
        <v>9.5566531361539901</v>
      </c>
    </row>
    <row r="320" spans="1:5" x14ac:dyDescent="0.25">
      <c r="A320" s="505" t="s">
        <v>252</v>
      </c>
      <c r="B320" s="505" t="s">
        <v>253</v>
      </c>
      <c r="C320" s="505" t="s">
        <v>15</v>
      </c>
      <c r="D320" s="505">
        <v>33229.094797090802</v>
      </c>
      <c r="E320" s="505">
        <v>47.590530876916702</v>
      </c>
    </row>
    <row r="321" spans="1:5" x14ac:dyDescent="0.25">
      <c r="A321" s="505" t="s">
        <v>252</v>
      </c>
      <c r="B321" s="505" t="s">
        <v>253</v>
      </c>
      <c r="C321" s="505" t="s">
        <v>16</v>
      </c>
      <c r="D321" s="505">
        <v>334326.96800707898</v>
      </c>
      <c r="E321" s="505">
        <v>24.3524511506</v>
      </c>
    </row>
    <row r="322" spans="1:5" x14ac:dyDescent="0.25">
      <c r="A322" s="505" t="s">
        <v>254</v>
      </c>
      <c r="B322" s="505" t="s">
        <v>255</v>
      </c>
      <c r="C322" s="505" t="s">
        <v>15</v>
      </c>
      <c r="D322" s="505">
        <v>1166720.8605720201</v>
      </c>
      <c r="E322" s="505">
        <v>22.0552519912981</v>
      </c>
    </row>
    <row r="323" spans="1:5" x14ac:dyDescent="0.25">
      <c r="A323" s="505" t="s">
        <v>254</v>
      </c>
      <c r="B323" s="505" t="s">
        <v>255</v>
      </c>
      <c r="C323" s="505" t="s">
        <v>16</v>
      </c>
      <c r="D323" s="505">
        <v>633132.42992889404</v>
      </c>
      <c r="E323" s="505">
        <v>11.2563311350369</v>
      </c>
    </row>
    <row r="324" spans="1:5" x14ac:dyDescent="0.25">
      <c r="A324" s="505" t="s">
        <v>256</v>
      </c>
      <c r="B324" s="505" t="s">
        <v>257</v>
      </c>
      <c r="C324" s="505" t="s">
        <v>16</v>
      </c>
      <c r="D324" s="505">
        <v>532260.26182975306</v>
      </c>
      <c r="E324" s="505">
        <v>11.172444200067901</v>
      </c>
    </row>
    <row r="325" spans="1:5" x14ac:dyDescent="0.25">
      <c r="A325" s="505" t="s">
        <v>258</v>
      </c>
      <c r="B325" s="505" t="s">
        <v>259</v>
      </c>
      <c r="C325" s="505" t="s">
        <v>16</v>
      </c>
      <c r="D325" s="505">
        <v>1065616.5586075899</v>
      </c>
      <c r="E325" s="505">
        <v>16.0267071481227</v>
      </c>
    </row>
    <row r="326" spans="1:5" x14ac:dyDescent="0.25">
      <c r="A326" s="505" t="s">
        <v>260</v>
      </c>
      <c r="B326" s="505" t="s">
        <v>261</v>
      </c>
      <c r="C326" s="505" t="s">
        <v>16</v>
      </c>
      <c r="D326" s="505">
        <v>895089.52679473499</v>
      </c>
      <c r="E326" s="505">
        <v>9.6496036916426</v>
      </c>
    </row>
    <row r="327" spans="1:5" x14ac:dyDescent="0.25">
      <c r="A327" s="505" t="s">
        <v>262</v>
      </c>
      <c r="B327" s="505" t="s">
        <v>263</v>
      </c>
      <c r="C327" s="505" t="s">
        <v>16</v>
      </c>
      <c r="D327" s="505">
        <v>855367.71315758</v>
      </c>
      <c r="E327" s="505">
        <v>10.036902936139001</v>
      </c>
    </row>
    <row r="328" spans="1:5" x14ac:dyDescent="0.25">
      <c r="A328" s="505" t="s">
        <v>264</v>
      </c>
      <c r="B328" s="505" t="s">
        <v>265</v>
      </c>
      <c r="C328" s="505" t="s">
        <v>15</v>
      </c>
      <c r="D328" s="505">
        <v>120311.844063917</v>
      </c>
      <c r="E328" s="505">
        <v>80.117684595425303</v>
      </c>
    </row>
    <row r="329" spans="1:5" x14ac:dyDescent="0.25">
      <c r="A329" s="505" t="s">
        <v>264</v>
      </c>
      <c r="B329" s="505" t="s">
        <v>265</v>
      </c>
      <c r="C329" s="505" t="s">
        <v>16</v>
      </c>
      <c r="D329" s="505">
        <v>446915.75774574</v>
      </c>
      <c r="E329" s="505">
        <v>12.996265115687599</v>
      </c>
    </row>
    <row r="330" spans="1:5" x14ac:dyDescent="0.25">
      <c r="A330" s="505" t="s">
        <v>266</v>
      </c>
      <c r="B330" s="505" t="s">
        <v>267</v>
      </c>
      <c r="C330" s="505" t="s">
        <v>16</v>
      </c>
      <c r="D330" s="505">
        <v>906899.46899367403</v>
      </c>
      <c r="E330" s="505">
        <v>8.6640538236727203</v>
      </c>
    </row>
    <row r="331" spans="1:5" x14ac:dyDescent="0.25">
      <c r="A331" s="505" t="s">
        <v>268</v>
      </c>
      <c r="B331" s="505" t="s">
        <v>269</v>
      </c>
      <c r="C331" s="505" t="s">
        <v>16</v>
      </c>
      <c r="D331" s="505">
        <v>1233786.51368492</v>
      </c>
      <c r="E331" s="505">
        <v>10.4355594333382</v>
      </c>
    </row>
    <row r="332" spans="1:5" x14ac:dyDescent="0.25">
      <c r="A332" s="505" t="s">
        <v>270</v>
      </c>
      <c r="B332" s="505" t="s">
        <v>271</v>
      </c>
      <c r="C332" s="505" t="s">
        <v>15</v>
      </c>
      <c r="D332" s="505">
        <v>62856.874695223902</v>
      </c>
      <c r="E332" s="505">
        <v>4.6991928683463096</v>
      </c>
    </row>
    <row r="333" spans="1:5" x14ac:dyDescent="0.25">
      <c r="A333" s="505" t="s">
        <v>270</v>
      </c>
      <c r="B333" s="505" t="s">
        <v>271</v>
      </c>
      <c r="C333" s="505" t="s">
        <v>16</v>
      </c>
      <c r="D333" s="505">
        <v>862338.24788395897</v>
      </c>
      <c r="E333" s="505">
        <v>14.8100040064729</v>
      </c>
    </row>
    <row r="334" spans="1:5" x14ac:dyDescent="0.25">
      <c r="A334" s="505" t="s">
        <v>272</v>
      </c>
      <c r="B334" s="505" t="s">
        <v>273</v>
      </c>
      <c r="C334" s="505" t="s">
        <v>15</v>
      </c>
      <c r="D334" s="505">
        <v>18499.5971290991</v>
      </c>
      <c r="E334" s="505">
        <v>7.9009012363159599</v>
      </c>
    </row>
    <row r="335" spans="1:5" x14ac:dyDescent="0.25">
      <c r="A335" s="505" t="s">
        <v>272</v>
      </c>
      <c r="B335" s="505" t="s">
        <v>273</v>
      </c>
      <c r="C335" s="505" t="s">
        <v>16</v>
      </c>
      <c r="D335" s="505">
        <v>930835.21900174196</v>
      </c>
      <c r="E335" s="505">
        <v>14.146067245639401</v>
      </c>
    </row>
    <row r="336" spans="1:5" x14ac:dyDescent="0.25">
      <c r="A336" s="505" t="s">
        <v>274</v>
      </c>
      <c r="B336" s="505" t="s">
        <v>275</v>
      </c>
      <c r="C336" s="505" t="s">
        <v>16</v>
      </c>
      <c r="D336" s="505">
        <v>544861.27155593701</v>
      </c>
      <c r="E336" s="505">
        <v>11.8019712982853</v>
      </c>
    </row>
    <row r="337" spans="1:5" x14ac:dyDescent="0.25">
      <c r="A337" s="505" t="s">
        <v>276</v>
      </c>
      <c r="B337" s="505" t="s">
        <v>277</v>
      </c>
      <c r="C337" s="505" t="s">
        <v>16</v>
      </c>
      <c r="D337" s="505">
        <v>674663.79221358895</v>
      </c>
      <c r="E337" s="505">
        <v>11.9391776581316</v>
      </c>
    </row>
    <row r="338" spans="1:5" x14ac:dyDescent="0.25">
      <c r="A338" s="505" t="s">
        <v>278</v>
      </c>
      <c r="B338" s="505" t="s">
        <v>279</v>
      </c>
      <c r="C338" s="505" t="s">
        <v>15</v>
      </c>
      <c r="D338" s="505">
        <v>11197.9162239297</v>
      </c>
      <c r="E338" s="505">
        <v>39.260882175672897</v>
      </c>
    </row>
    <row r="339" spans="1:5" x14ac:dyDescent="0.25">
      <c r="A339" s="505" t="s">
        <v>278</v>
      </c>
      <c r="B339" s="505" t="s">
        <v>279</v>
      </c>
      <c r="C339" s="505" t="s">
        <v>16</v>
      </c>
      <c r="D339" s="505">
        <v>292886.87478634802</v>
      </c>
      <c r="E339" s="505">
        <v>28.827161423281702</v>
      </c>
    </row>
    <row r="340" spans="1:5" x14ac:dyDescent="0.25">
      <c r="A340" s="505" t="s">
        <v>280</v>
      </c>
      <c r="B340" s="505" t="s">
        <v>281</v>
      </c>
      <c r="C340" s="505" t="s">
        <v>15</v>
      </c>
      <c r="D340" s="505">
        <v>979972.96880777995</v>
      </c>
      <c r="E340" s="505">
        <v>53.6888783538936</v>
      </c>
    </row>
    <row r="341" spans="1:5" x14ac:dyDescent="0.25">
      <c r="A341" s="505" t="s">
        <v>280</v>
      </c>
      <c r="B341" s="505" t="s">
        <v>281</v>
      </c>
      <c r="C341" s="505" t="s">
        <v>16</v>
      </c>
      <c r="D341" s="505">
        <v>746830.692867512</v>
      </c>
      <c r="E341" s="505">
        <v>14.9182641482034</v>
      </c>
    </row>
    <row r="342" spans="1:5" x14ac:dyDescent="0.25">
      <c r="A342" s="505" t="s">
        <v>282</v>
      </c>
      <c r="B342" s="505" t="s">
        <v>283</v>
      </c>
      <c r="C342" s="505" t="s">
        <v>15</v>
      </c>
      <c r="D342" s="505">
        <v>135375.45161829601</v>
      </c>
      <c r="E342" s="505">
        <v>28.4491629101942</v>
      </c>
    </row>
    <row r="343" spans="1:5" x14ac:dyDescent="0.25">
      <c r="A343" s="505" t="s">
        <v>282</v>
      </c>
      <c r="B343" s="505" t="s">
        <v>283</v>
      </c>
      <c r="C343" s="505" t="s">
        <v>16</v>
      </c>
      <c r="D343" s="505">
        <v>189757.33465676001</v>
      </c>
      <c r="E343" s="505">
        <v>10.716959438457</v>
      </c>
    </row>
    <row r="344" spans="1:5" x14ac:dyDescent="0.25">
      <c r="A344" s="505" t="s">
        <v>284</v>
      </c>
      <c r="B344" s="505" t="s">
        <v>285</v>
      </c>
      <c r="C344" s="505" t="s">
        <v>15</v>
      </c>
      <c r="D344" s="505">
        <v>127312.007532862</v>
      </c>
      <c r="E344" s="505">
        <v>46.356189223922499</v>
      </c>
    </row>
    <row r="345" spans="1:5" x14ac:dyDescent="0.25">
      <c r="A345" s="505" t="s">
        <v>284</v>
      </c>
      <c r="B345" s="505" t="s">
        <v>285</v>
      </c>
      <c r="C345" s="505" t="s">
        <v>16</v>
      </c>
      <c r="D345" s="505">
        <v>264962.78800041799</v>
      </c>
      <c r="E345" s="505">
        <v>15.4781181066763</v>
      </c>
    </row>
    <row r="346" spans="1:5" x14ac:dyDescent="0.25">
      <c r="A346" s="505" t="s">
        <v>288</v>
      </c>
      <c r="B346" s="505" t="s">
        <v>289</v>
      </c>
      <c r="C346" s="505" t="s">
        <v>15</v>
      </c>
      <c r="D346" s="505">
        <v>209474.82362520101</v>
      </c>
      <c r="E346" s="505">
        <v>85.622742414574205</v>
      </c>
    </row>
    <row r="347" spans="1:5" x14ac:dyDescent="0.25">
      <c r="A347" s="505" t="s">
        <v>288</v>
      </c>
      <c r="B347" s="505" t="s">
        <v>289</v>
      </c>
      <c r="C347" s="505" t="s">
        <v>16</v>
      </c>
      <c r="D347" s="505">
        <v>735456.91586356296</v>
      </c>
      <c r="E347" s="505">
        <v>13.083998738912999</v>
      </c>
    </row>
    <row r="348" spans="1:5" x14ac:dyDescent="0.25">
      <c r="A348" s="505" t="s">
        <v>290</v>
      </c>
      <c r="B348" s="505" t="s">
        <v>291</v>
      </c>
      <c r="C348" s="505" t="s">
        <v>15</v>
      </c>
      <c r="D348" s="505">
        <v>194516.886766916</v>
      </c>
      <c r="E348" s="505">
        <v>50.3040146805075</v>
      </c>
    </row>
    <row r="349" spans="1:5" x14ac:dyDescent="0.25">
      <c r="A349" s="505" t="s">
        <v>290</v>
      </c>
      <c r="B349" s="505" t="s">
        <v>291</v>
      </c>
      <c r="C349" s="505" t="s">
        <v>16</v>
      </c>
      <c r="D349" s="505">
        <v>388491.31724637898</v>
      </c>
      <c r="E349" s="505">
        <v>14.647679114995301</v>
      </c>
    </row>
    <row r="350" spans="1:5" x14ac:dyDescent="0.25">
      <c r="A350" s="505" t="s">
        <v>294</v>
      </c>
      <c r="B350" s="505" t="s">
        <v>295</v>
      </c>
      <c r="C350" s="505" t="s">
        <v>15</v>
      </c>
      <c r="D350" s="505">
        <v>3938035.26062928</v>
      </c>
      <c r="E350" s="505">
        <v>64.473571747982604</v>
      </c>
    </row>
    <row r="351" spans="1:5" x14ac:dyDescent="0.25">
      <c r="A351" s="505" t="s">
        <v>294</v>
      </c>
      <c r="B351" s="505" t="s">
        <v>295</v>
      </c>
      <c r="C351" s="505" t="s">
        <v>16</v>
      </c>
      <c r="D351" s="505">
        <v>1088465.4348454799</v>
      </c>
      <c r="E351" s="505">
        <v>9.3617574339324392</v>
      </c>
    </row>
    <row r="352" spans="1:5" x14ac:dyDescent="0.25">
      <c r="A352" t="s">
        <v>19</v>
      </c>
    </row>
    <row r="353" spans="1:5" x14ac:dyDescent="0.25">
      <c r="A353" t="s">
        <v>20</v>
      </c>
    </row>
    <row r="354" spans="1:5" x14ac:dyDescent="0.25">
      <c r="A354" t="s">
        <v>21</v>
      </c>
    </row>
    <row r="355" spans="1:5" x14ac:dyDescent="0.25">
      <c r="A355" t="s">
        <v>22</v>
      </c>
    </row>
    <row r="356" spans="1:5" x14ac:dyDescent="0.25">
      <c r="A356" t="s">
        <v>23</v>
      </c>
    </row>
    <row r="359" spans="1:5" x14ac:dyDescent="0.25">
      <c r="E359" s="7" t="str">
        <f>HYPERLINK("#'Indice'!A1", "Ir al índice")</f>
        <v>Ir al índice</v>
      </c>
    </row>
    <row r="360" spans="1:5" ht="17.25" x14ac:dyDescent="0.3">
      <c r="A360" s="4" t="s">
        <v>1144</v>
      </c>
    </row>
    <row r="361" spans="1:5" x14ac:dyDescent="0.25">
      <c r="A361" s="5" t="s">
        <v>9</v>
      </c>
      <c r="B361" s="5" t="s">
        <v>10</v>
      </c>
      <c r="C361" s="5" t="s">
        <v>1145</v>
      </c>
      <c r="D361" s="5" t="s">
        <v>573</v>
      </c>
      <c r="E361" s="5" t="s">
        <v>574</v>
      </c>
    </row>
    <row r="362" spans="1:5" x14ac:dyDescent="0.25">
      <c r="A362" s="506" t="s">
        <v>26</v>
      </c>
      <c r="B362" s="506" t="s">
        <v>27</v>
      </c>
      <c r="C362" s="506" t="s">
        <v>15</v>
      </c>
      <c r="D362" s="506">
        <v>36204.244071749803</v>
      </c>
      <c r="E362" s="506">
        <v>21.068139079664</v>
      </c>
    </row>
    <row r="363" spans="1:5" x14ac:dyDescent="0.25">
      <c r="A363" s="506" t="s">
        <v>26</v>
      </c>
      <c r="B363" s="506" t="s">
        <v>27</v>
      </c>
      <c r="C363" s="506" t="s">
        <v>16</v>
      </c>
      <c r="D363" s="506">
        <v>360918.17321723799</v>
      </c>
      <c r="E363" s="506">
        <v>34.011073170449201</v>
      </c>
    </row>
    <row r="364" spans="1:5" x14ac:dyDescent="0.25">
      <c r="A364" s="506" t="s">
        <v>28</v>
      </c>
      <c r="B364" s="506" t="s">
        <v>29</v>
      </c>
      <c r="C364" s="506" t="s">
        <v>15</v>
      </c>
      <c r="D364" s="506">
        <v>48445.801714456997</v>
      </c>
      <c r="E364" s="506">
        <v>28.5291450621827</v>
      </c>
    </row>
    <row r="365" spans="1:5" x14ac:dyDescent="0.25">
      <c r="A365" s="506" t="s">
        <v>28</v>
      </c>
      <c r="B365" s="506" t="s">
        <v>29</v>
      </c>
      <c r="C365" s="506" t="s">
        <v>16</v>
      </c>
      <c r="D365" s="506">
        <v>654238.26081561705</v>
      </c>
      <c r="E365" s="506">
        <v>21.3696550117599</v>
      </c>
    </row>
    <row r="366" spans="1:5" x14ac:dyDescent="0.25">
      <c r="A366" s="506" t="s">
        <v>30</v>
      </c>
      <c r="B366" s="506" t="s">
        <v>31</v>
      </c>
      <c r="C366" s="506" t="s">
        <v>15</v>
      </c>
      <c r="D366" s="506">
        <v>98809.523716517899</v>
      </c>
      <c r="E366" s="506">
        <v>64.512538902946702</v>
      </c>
    </row>
    <row r="367" spans="1:5" x14ac:dyDescent="0.25">
      <c r="A367" s="506" t="s">
        <v>30</v>
      </c>
      <c r="B367" s="506" t="s">
        <v>31</v>
      </c>
      <c r="C367" s="506" t="s">
        <v>16</v>
      </c>
      <c r="D367" s="506">
        <v>101276.031569175</v>
      </c>
      <c r="E367" s="506">
        <v>27.170212174548102</v>
      </c>
    </row>
    <row r="368" spans="1:5" x14ac:dyDescent="0.25">
      <c r="A368" s="506" t="s">
        <v>32</v>
      </c>
      <c r="B368" s="506" t="s">
        <v>33</v>
      </c>
      <c r="C368" s="506" t="s">
        <v>15</v>
      </c>
      <c r="D368" s="506">
        <v>145861.66967473499</v>
      </c>
      <c r="E368" s="506">
        <v>73.179197897029894</v>
      </c>
    </row>
    <row r="369" spans="1:5" x14ac:dyDescent="0.25">
      <c r="A369" s="506" t="s">
        <v>32</v>
      </c>
      <c r="B369" s="506" t="s">
        <v>33</v>
      </c>
      <c r="C369" s="506" t="s">
        <v>16</v>
      </c>
      <c r="D369" s="506">
        <v>189307.32392450501</v>
      </c>
      <c r="E369" s="506">
        <v>24.616005751683701</v>
      </c>
    </row>
    <row r="370" spans="1:5" x14ac:dyDescent="0.25">
      <c r="A370" s="506" t="s">
        <v>34</v>
      </c>
      <c r="B370" s="506" t="s">
        <v>35</v>
      </c>
      <c r="C370" s="506" t="s">
        <v>15</v>
      </c>
      <c r="D370" s="506">
        <v>43767.325538221397</v>
      </c>
      <c r="E370" s="506">
        <v>22.370283731635901</v>
      </c>
    </row>
    <row r="371" spans="1:5" x14ac:dyDescent="0.25">
      <c r="A371" s="506" t="s">
        <v>34</v>
      </c>
      <c r="B371" s="506" t="s">
        <v>35</v>
      </c>
      <c r="C371" s="506" t="s">
        <v>16</v>
      </c>
      <c r="D371" s="506">
        <v>286566.28965394699</v>
      </c>
      <c r="E371" s="506">
        <v>49.491950294106502</v>
      </c>
    </row>
    <row r="372" spans="1:5" x14ac:dyDescent="0.25">
      <c r="A372" s="506" t="s">
        <v>36</v>
      </c>
      <c r="B372" s="506" t="s">
        <v>37</v>
      </c>
      <c r="C372" s="506" t="s">
        <v>15</v>
      </c>
      <c r="D372" s="506">
        <v>121430.74395896299</v>
      </c>
      <c r="E372" s="506">
        <v>42.015435207318099</v>
      </c>
    </row>
    <row r="373" spans="1:5" x14ac:dyDescent="0.25">
      <c r="A373" s="506" t="s">
        <v>36</v>
      </c>
      <c r="B373" s="506" t="s">
        <v>37</v>
      </c>
      <c r="C373" s="506" t="s">
        <v>16</v>
      </c>
      <c r="D373" s="506">
        <v>67121.536293954807</v>
      </c>
      <c r="E373" s="506">
        <v>23.664366242136001</v>
      </c>
    </row>
    <row r="374" spans="1:5" x14ac:dyDescent="0.25">
      <c r="A374" t="s">
        <v>19</v>
      </c>
    </row>
    <row r="375" spans="1:5" x14ac:dyDescent="0.25">
      <c r="A375" t="s">
        <v>20</v>
      </c>
    </row>
    <row r="376" spans="1:5" x14ac:dyDescent="0.25">
      <c r="A376" t="s">
        <v>21</v>
      </c>
    </row>
    <row r="377" spans="1:5" x14ac:dyDescent="0.25">
      <c r="A377" t="s">
        <v>22</v>
      </c>
    </row>
    <row r="378" spans="1:5" x14ac:dyDescent="0.25">
      <c r="A378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nricaurte</dc:creator>
  <cp:lastModifiedBy>Henry Rincon Melo</cp:lastModifiedBy>
  <dcterms:created xsi:type="dcterms:W3CDTF">2023-05-21T19:41:14Z</dcterms:created>
  <dcterms:modified xsi:type="dcterms:W3CDTF">2023-06-09T18:59:17Z</dcterms:modified>
</cp:coreProperties>
</file>